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525" windowWidth="28800" windowHeight="16200" tabRatio="924"/>
  </bookViews>
  <sheets>
    <sheet name="About" sheetId="21" r:id="rId1"/>
    <sheet name="Inputs" sheetId="15" r:id="rId2"/>
    <sheet name="NEDC-H" sheetId="26" r:id="rId3"/>
    <sheet name="WLTP-H" sheetId="24" r:id="rId4"/>
    <sheet name="NEDC-L" sheetId="49" r:id="rId5"/>
    <sheet name="WLTP-L" sheetId="50" r:id="rId6"/>
    <sheet name="prediction.WLTP" sheetId="20" r:id="rId7"/>
    <sheet name="gear_box_ratios" sheetId="2" r:id="rId8"/>
    <sheet name="active_cylinder_ratios" sheetId="27" r:id="rId9"/>
    <sheet name="T1_map" sheetId="6" r:id="rId10"/>
    <sheet name="meta.WLTP-H.pa" sheetId="35" r:id="rId11"/>
    <sheet name="meta.WLTP-H.test_b.1Hz.ts" sheetId="37" r:id="rId12"/>
    <sheet name="meta.WLTP-H.test_c.1Hz.ts" sheetId="39" r:id="rId13"/>
    <sheet name="meta.WLTP-H.test_a.10Hz.ts" sheetId="41" r:id="rId14"/>
    <sheet name="meta.WLTP-H.test_b.10Hz.ts" sheetId="43" r:id="rId15"/>
    <sheet name="meta.WLTP-H.test_c.10Hz.ts" sheetId="45" r:id="rId16"/>
    <sheet name="meta.WLTP-L.pa" sheetId="48" r:id="rId17"/>
    <sheet name="meta.WLTP-L.test_b.1Hz.ts" sheetId="38" r:id="rId18"/>
    <sheet name="meta.WLTP-L.test_c.1Hz.ts" sheetId="40" r:id="rId19"/>
    <sheet name="meta.WLTP-L.test_a.10Hz.ts" sheetId="42" r:id="rId20"/>
    <sheet name="meta.WLTP-L.test_b.10Hz.ts" sheetId="44" r:id="rId21"/>
    <sheet name="meta.WLTP-L.test_c.10Hz.ts" sheetId="46" r:id="rId22"/>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3" i="15" l="1"/>
  <c r="F23" i="48" l="1"/>
  <c r="F22" i="48"/>
  <c r="F21" i="48"/>
  <c r="F20" i="48"/>
  <c r="F19" i="48"/>
  <c r="F18" i="48"/>
  <c r="F17" i="48"/>
  <c r="F16" i="48"/>
  <c r="F15" i="48"/>
  <c r="F14" i="48"/>
  <c r="F13" i="48"/>
  <c r="F12" i="48"/>
  <c r="F11" i="48"/>
  <c r="F10" i="48"/>
  <c r="F9" i="48"/>
  <c r="F8" i="48"/>
  <c r="F7" i="48"/>
  <c r="F6" i="48"/>
  <c r="F5" i="48"/>
  <c r="F4" i="48"/>
  <c r="F3" i="48"/>
  <c r="F4" i="35"/>
  <c r="F5" i="35"/>
  <c r="F6" i="35"/>
  <c r="F7" i="35"/>
  <c r="F8" i="35"/>
  <c r="F9" i="35"/>
  <c r="F10" i="35"/>
  <c r="F11" i="35"/>
  <c r="F12" i="35"/>
  <c r="F13" i="35"/>
  <c r="F14" i="35"/>
  <c r="F15" i="35"/>
  <c r="F16" i="35"/>
  <c r="F17" i="35"/>
  <c r="F18" i="35"/>
  <c r="F19" i="35"/>
  <c r="F20" i="35"/>
  <c r="F21" i="35"/>
  <c r="F22" i="35"/>
  <c r="F23" i="35"/>
  <c r="F3" i="35"/>
  <c r="F16" i="15"/>
  <c r="F28" i="15" l="1"/>
  <c r="F27" i="15"/>
  <c r="F11" i="15"/>
  <c r="F10" i="15"/>
  <c r="C4" i="15" l="1"/>
  <c r="F89" i="15" l="1"/>
  <c r="F17" i="15" l="1"/>
  <c r="F87" i="15" l="1"/>
  <c r="F88" i="15" l="1"/>
  <c r="F84" i="15"/>
  <c r="F86" i="15"/>
  <c r="F83" i="15"/>
  <c r="F79" i="15"/>
  <c r="F78" i="15"/>
  <c r="F77" i="15"/>
  <c r="F76" i="15"/>
  <c r="F75" i="15"/>
  <c r="F74" i="15"/>
  <c r="F73" i="15"/>
  <c r="F92" i="15" l="1"/>
  <c r="F70" i="15"/>
  <c r="F69" i="15"/>
  <c r="F68" i="15"/>
  <c r="F67" i="15"/>
  <c r="F64" i="15"/>
  <c r="F63" i="15"/>
  <c r="F62" i="15"/>
  <c r="F61" i="15"/>
  <c r="F60" i="15"/>
  <c r="F59" i="15"/>
  <c r="F58" i="15"/>
  <c r="F57" i="15"/>
  <c r="F56" i="15"/>
  <c r="F55" i="15"/>
  <c r="F52" i="15"/>
  <c r="F51" i="15"/>
  <c r="F50" i="15"/>
  <c r="F49" i="15"/>
  <c r="F48" i="15"/>
  <c r="F47" i="15"/>
  <c r="F46" i="15"/>
  <c r="F45" i="15"/>
  <c r="F44" i="15"/>
  <c r="F43" i="15"/>
  <c r="F42" i="15"/>
  <c r="F41" i="15"/>
  <c r="F40" i="15"/>
  <c r="F39" i="15"/>
  <c r="F38" i="15"/>
  <c r="F37" i="15"/>
  <c r="F34" i="15"/>
  <c r="F33" i="15"/>
  <c r="F32" i="15"/>
  <c r="F31" i="15"/>
  <c r="F30" i="15"/>
  <c r="F29" i="15"/>
  <c r="F26" i="15"/>
  <c r="F25" i="15"/>
  <c r="F24" i="15"/>
  <c r="F23" i="15"/>
  <c r="F22" i="15"/>
  <c r="F21" i="15"/>
  <c r="F20" i="15"/>
  <c r="F19" i="15"/>
  <c r="F18" i="15"/>
  <c r="F15" i="15"/>
  <c r="F14" i="15"/>
  <c r="F13" i="15"/>
  <c r="F12" i="15"/>
  <c r="F9" i="15"/>
  <c r="F2" i="15"/>
</calcChain>
</file>

<file path=xl/sharedStrings.xml><?xml version="1.0" encoding="utf-8"?>
<sst xmlns="http://schemas.openxmlformats.org/spreadsheetml/2006/main" count="797" uniqueCount="396">
  <si>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</si>
  <si>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</si>
  <si>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</si>
  <si>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</si>
  <si>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</si>
  <si>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</si>
  <si>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</si>
  <si>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</si>
  <si>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</si>
  <si>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</si>
  <si>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</si>
  <si>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</si>
  <si>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</si>
  <si>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</si>
  <si>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</si>
  <si>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</si>
  <si>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</si>
  <si>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</si>
  <si>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</si>
  <si>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</si>
  <si>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</si>
  <si>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</si>
  <si>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</si>
  <si>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</si>
  <si>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</si>
  <si>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</si>
  <si>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</si>
  <si>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</si>
  <si>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</si>
  <si>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</si>
  <si>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</si>
  <si>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</si>
  <si>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</si>
  <si>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</si>
  <si>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</si>
  <si>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</si>
  <si>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</si>
  <si>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</si>
  <si>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</si>
  <si>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</si>
  <si>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</si>
  <si>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</si>
  <si>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</si>
  <si>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</si>
  <si>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</si>
  <si>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</si>
  <si>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</si>
  <si>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</si>
  <si>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</si>
  <si>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</si>
  <si>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</si>
  <si>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</si>
  <si>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</si>
  <si>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</si>
  <si>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</si>
  <si>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</si>
  <si>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</si>
  <si>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</si>
  <si>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</si>
  <si>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</si>
  <si>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</si>
  <si>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</si>
  <si>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</si>
  <si>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</si>
  <si>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</si>
  <si>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</si>
  <si>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</si>
  <si>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</si>
  <si>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</si>
  <si>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</si>
  <si>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</si>
  <si>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</si>
  <si>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</si>
  <si>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</si>
  <si>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</si>
  <si>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</si>
  <si>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</si>
  <si>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</si>
  <si>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</si>
  <si>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</si>
  <si>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</si>
  <si>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</si>
  <si>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</si>
  <si>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</si>
  <si>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</si>
  <si>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</si>
  <si>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</si>
  <si>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</si>
  <si>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</si>
  <si>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</si>
  <si>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</si>
  <si>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</si>
  <si>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</si>
  <si>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</si>
  <si>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</si>
  <si>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</si>
  <si>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</si>
  <si>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</si>
  <si>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</si>
  <si>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</si>
  <si>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</si>
  <si>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</si>
  <si>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</si>
  <si>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</si>
  <si>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</si>
  <si>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</si>
  <si>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</si>
  <si>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</si>
  <si>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</si>
  <si>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</si>
  <si>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</si>
  <si>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</si>
  <si>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</si>
  <si>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</si>
  <si>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</si>
  <si>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</si>
  <si>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</si>
  <si>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</si>
  <si>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</si>
  <si>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</si>
  <si>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</si>
  <si>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</si>
  <si>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</si>
  <si>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</si>
  <si>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</si>
  <si>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</si>
  <si>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</si>
  <si>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</si>
  <si>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</si>
  <si>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</si>
  <si>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</si>
  <si>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</si>
  <si>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</si>
  <si>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</si>
  <si>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</si>
  <si>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</si>
  <si>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</si>
  <si>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</si>
  <si>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</si>
  <si>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</si>
  <si>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</si>
  <si>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</si>
  <si>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</si>
  <si>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</si>
  <si>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</si>
  <si>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</si>
  <si>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</si>
  <si>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</si>
  <si>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</si>
  <si>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</si>
  <si>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</si>
  <si>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</si>
  <si>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</si>
  <si>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</si>
  <si>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</si>
  <si>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</si>
  <si>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</si>
  <si>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</si>
  <si>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</si>
  <si>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</si>
  <si>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</si>
  <si>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</si>
  <si>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</si>
  <si>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</si>
  <si>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</si>
  <si>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</si>
  <si>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</si>
  <si>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</si>
  <si>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</si>
  <si>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</si>
  <si>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</si>
  <si>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</si>
  <si>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</si>
  <si>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</si>
  <si>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</si>
  <si>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</si>
  <si>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</si>
  <si>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</si>
  <si>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</si>
  <si>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</si>
  <si>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</si>
  <si>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</si>
  <si>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</si>
  <si>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</si>
  <si>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</si>
  <si>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</si>
  <si>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</si>
  <si>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</si>
  <si>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</si>
  <si>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</si>
  <si>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</si>
  <si>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</si>
  <si>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</si>
  <si>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</si>
  <si>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</si>
  <si>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</si>
  <si>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</si>
  <si>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</si>
  <si>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</si>
  <si>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</si>
  <si>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</si>
  <si>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</si>
  <si>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</si>
  <si>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</si>
  <si>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</si>
  <si>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</si>
  <si>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</si>
  <si>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</si>
  <si>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</si>
  <si>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</si>
  <si>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</si>
  <si>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</si>
  <si>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</si>
  <si>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</si>
  <si>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</si>
  <si>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</si>
  <si>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</si>
  <si>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</si>
  <si>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</si>
  <si>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</si>
  <si>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</si>
  <si>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</si>
  <si>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</si>
  <si>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</si>
  <si>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</si>
  <si>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</si>
  <si>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</si>
  <si>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</si>
  <si>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</si>
  <si>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</si>
  <si>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</si>
  <si>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</si>
  <si>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</si>
  <si>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</si>
  <si>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</si>
  <si>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</si>
  <si>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</si>
  <si>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</si>
  <si>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</si>
  <si>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</si>
  <si>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</si>
  <si>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</si>
  <si>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</si>
  <si>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</si>
  <si>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</si>
  <si>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</si>
  <si>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</si>
  <si>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</si>
  <si>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</si>
  <si>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</si>
  <si>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</si>
  <si>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</si>
  <si>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</si>
  <si>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</si>
  <si>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</si>
  <si>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</si>
  <si>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</si>
  <si>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</si>
  <si>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</si>
  <si>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</si>
  <si>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</si>
  <si>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</si>
  <si>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</si>
  <si>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</si>
  <si>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</si>
  <si>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</si>
  <si>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</si>
  <si>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</si>
  <si>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</si>
  <si>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</si>
  <si>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</si>
  <si>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</si>
  <si>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</si>
  <si>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</si>
  <si>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</si>
  <si>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</si>
  <si>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t>
    </r>
  </si>
  <si>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</si>
  <si>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</si>
  <si>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</si>
  <si>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</si>
  <si>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</si>
  <si>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</si>
  <si>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</si>
  <si>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</si>
  <si>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</si>
  <si>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2.3.0</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</si>
  <si>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</si>
  <si>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</si>
  <si>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</si>
  <si>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</si>
  <si>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</si>
  <si>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</si>
  <si>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</si>
  <si>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</si>
  <si>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</si>
  <si>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</si>
  <si>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</si>
  <si>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</si>
  <si>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</si>
  <si>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</si>
  <si>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</si>
  <si>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</si>
  <si>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Bag Values</t>
  </si>
  <si>
    <t>Combined fuel consumption for WLTP-L test [l/100 km]</t>
  </si>
  <si>
    <t>Combined fuel consumption for WLTP-H test [l/100 km]</t>
  </si>
  <si>
    <t>atct_family_correction_factor</t>
  </si>
  <si>
    <t>Interpolation Family ID</t>
  </si>
  <si>
    <t>flag.vehicle_family_id</t>
  </si>
  <si>
    <t>WLTP-H CO2 value phase 1 - Test A</t>
  </si>
  <si>
    <t>test_a.co2_emission_low</t>
  </si>
  <si>
    <t>WLTP-H CO2 value phase 2 - Test A</t>
  </si>
  <si>
    <t>test_a.co2_emission_medium</t>
  </si>
  <si>
    <t>WLTP-H CO2 value phase 3 - Test A</t>
  </si>
  <si>
    <t>test_a.co2_emission_high</t>
  </si>
  <si>
    <t>WLTP-H CO2 value phase 4 - Test A</t>
  </si>
  <si>
    <t>test_a.co2_emission_extra_high</t>
  </si>
  <si>
    <t>WLTP-H Combined fuel consumption - Test A</t>
  </si>
  <si>
    <t>test_a.fuel_consumption_combined</t>
  </si>
  <si>
    <t>WLTP-H CO2 value phase 1 - Test B</t>
  </si>
  <si>
    <t>test_b.co2_emission_low</t>
  </si>
  <si>
    <t>WLTP-H CO2 value phase 2 - Test B</t>
  </si>
  <si>
    <t>test_b.co2_emission_medium</t>
  </si>
  <si>
    <t>WLTP-H CO2 value phase 3 - Test B</t>
  </si>
  <si>
    <t>test_b.co2_emission_high</t>
  </si>
  <si>
    <t>WLTP-H CO2 value phase 4 - Test B</t>
  </si>
  <si>
    <t>test_b.co2_emission_extra_high</t>
  </si>
  <si>
    <t>WLTP-H Combined fuel consumption - Test B</t>
  </si>
  <si>
    <t>test_b.fuel_consumption_combined</t>
  </si>
  <si>
    <t>WLTP-H CO2 value phase 1 - Test C</t>
  </si>
  <si>
    <t>test_c.co2_emission_low</t>
  </si>
  <si>
    <t>WLTP-H CO2 value phase 2 - Test C</t>
  </si>
  <si>
    <t>test_c.co2_emission_medium</t>
  </si>
  <si>
    <t>WLTP-H CO2 value phase 3 - Test C</t>
  </si>
  <si>
    <t>test_c.co2_emission_high</t>
  </si>
  <si>
    <t>WLTP-H CO2 value phase 4 - Test C</t>
  </si>
  <si>
    <t>test_c.co2_emission_extra_high</t>
  </si>
  <si>
    <t>WLTP-H Combined fuel consumption - Test C</t>
  </si>
  <si>
    <t>test_c.fuel_consumption_combined</t>
  </si>
  <si>
    <t>WLTP-L CO2 value phase 1 - Test A</t>
  </si>
  <si>
    <t>WLTP-L CO2 value phase 2 - Test A</t>
  </si>
  <si>
    <t>WLTP-L CO2 value phase 3 - Test A</t>
  </si>
  <si>
    <t>WLTP-L CO2 value phase 4 - Test A</t>
  </si>
  <si>
    <t>WLTP-L Combined fuel consumption - Test A</t>
  </si>
  <si>
    <t>WLTP-L CO2 value phase 1 - Test B</t>
  </si>
  <si>
    <t>WLTP-L CO2 value phase 2 - Test B</t>
  </si>
  <si>
    <t>WLTP-L CO2 value phase 3 - Test B</t>
  </si>
  <si>
    <t>WLTP-L CO2 value phase 4 - Test B</t>
  </si>
  <si>
    <t>WLTP-L Combined fuel consumption - Test B</t>
  </si>
  <si>
    <t>WLTP-L CO2 value phase 1 - Test C</t>
  </si>
  <si>
    <t>WLTP-L CO2 value phase 2 - Test C</t>
  </si>
  <si>
    <t>WLTP-L CO2 value phase 3 - Test C</t>
  </si>
  <si>
    <t>WLTP-L CO2 value phase 4 - Test C</t>
  </si>
  <si>
    <t>WLTP-L Combined fuel consumption - Test C</t>
  </si>
  <si>
    <t>test_a.speed_distance_correction</t>
  </si>
  <si>
    <t>test_a.rcb_correction</t>
  </si>
  <si>
    <t>test_b.rcb_correction</t>
  </si>
  <si>
    <t>test_b.speed_distance_correction</t>
  </si>
  <si>
    <t>test_c.rcb_correction</t>
  </si>
  <si>
    <t>test_c.speed_distance_correction</t>
  </si>
  <si>
    <t>0 = No | 1 = Yes - Correction performed?  (default: 0)</t>
  </si>
  <si>
    <t>WLTP-H RCB correction - Test A</t>
  </si>
  <si>
    <t>WLTP-H Speed and distance correction - Test A</t>
  </si>
  <si>
    <t>WLTP-H RCB correction - Test B</t>
  </si>
  <si>
    <t>WLTP-H Speed and distance correction - Test B</t>
  </si>
  <si>
    <t>WLTP-H RCB correction - Test C</t>
  </si>
  <si>
    <t>WLTP-H Speed and distance correction - Test C</t>
  </si>
  <si>
    <t>WLTP-L RCB correction - Test A</t>
  </si>
  <si>
    <t>WLTP-L Speed and distance correction - Test A</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</si>
  <si>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</si>
  <si>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</si>
  <si>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</si>
  <si>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</si>
  <si>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</si>
  <si>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</si>
  <si>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Encrypted input data in TA output file</t>
  </si>
  <si>
    <t>flag.encrypt_inputs</t>
  </si>
  <si>
    <t>Encrypt input data in the co2mpas.ta file (default: 1)</t>
  </si>
  <si>
    <t>Number of rotating axes of the dyno (default is calculated as function of `n_wheel_drive` for wltp: 4wd--&gt;2d, 2wd--&gt;1d. If `n_wheel_drive` not specified, default :1)</t>
  </si>
  <si>
    <t>12</t>
  </si>
  <si>
    <t>abc</t>
  </si>
  <si>
    <t>diesel</t>
  </si>
  <si>
    <t>compression</t>
  </si>
  <si>
    <t>P215/60R17 96T</t>
  </si>
  <si>
    <t>automatic</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</si>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</sst>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6"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s>
  <fills count="8">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
      <patternFill patternType="solid">
        <fgColor rgb="FF00B050"/>
        <bgColor indexed="64"/>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54">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6" fillId="5" borderId="0" xfId="0" applyFont="1" applyFill="1" applyAlignment="1" applyProtection="1">
      <alignment horizontal="righ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1" xfId="0" applyBorder="1"/>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5" fillId="0" borderId="1" xfId="0" applyFont="1" applyFill="1" applyBorder="1" applyAlignment="1">
      <alignment horizontal="center" vertical="center"/>
    </xf>
    <xf numFmtId="164" fontId="6" fillId="5" borderId="0" xfId="0" applyNumberFormat="1" applyFont="1" applyFill="1" applyAlignment="1" applyProtection="1">
      <alignment horizontal="right"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27" fillId="7" borderId="0" xfId="10" applyFont="1" applyFill="1" applyBorder="1" applyAlignment="1" applyProtection="1">
      <alignment horizontal="center"/>
      <protection locked="0"/>
    </xf>
    <xf numFmtId="0" fontId="27" fillId="7" borderId="0" xfId="0" applyFont="1" applyFill="1" applyAlignment="1" applyProtection="1">
      <alignment horizontal="center"/>
      <protection locked="0"/>
    </xf>
    <xf numFmtId="0" fontId="3" fillId="0" borderId="0" xfId="1" applyFill="1" applyProtection="1">
      <protection locked="0"/>
    </xf>
    <xf numFmtId="166" fontId="0" fillId="5" borderId="0" xfId="0" applyNumberFormat="1" applyFill="1"/>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5444</xdr:colOff>
      <xdr:row>1</xdr:row>
      <xdr:rowOff>9525</xdr:rowOff>
    </xdr:from>
    <xdr:to>
      <xdr:col>12</xdr:col>
      <xdr:colOff>291193</xdr:colOff>
      <xdr:row>30</xdr:row>
      <xdr:rowOff>114300</xdr:rowOff>
    </xdr:to>
    <xdr:sp macro="" textlink="">
      <xdr:nvSpPr>
        <xdr:cNvPr id="2" name="TextBox 1">
          <a:extLst>
            <a:ext uri="{FF2B5EF4-FFF2-40B4-BE49-F238E27FC236}">
              <a16:creationId xmlns="" xmlns:a16="http://schemas.microsoft.com/office/drawing/2014/main" id="{00000000-0008-0000-0100-000002000000}"/>
            </a:ext>
          </a:extLst>
        </xdr:cNvPr>
        <xdr:cNvSpPr txBox="1"/>
      </xdr:nvSpPr>
      <xdr:spPr>
        <a:xfrm>
          <a:off x="13816694" y="200025"/>
          <a:ext cx="3238499" cy="43719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7</xdr:col>
      <xdr:colOff>12700</xdr:colOff>
      <xdr:row>35</xdr:row>
      <xdr:rowOff>183242</xdr:rowOff>
    </xdr:from>
    <xdr:to>
      <xdr:col>12</xdr:col>
      <xdr:colOff>292100</xdr:colOff>
      <xdr:row>44</xdr:row>
      <xdr:rowOff>59417</xdr:rowOff>
    </xdr:to>
    <xdr:sp macro="" textlink="">
      <xdr:nvSpPr>
        <xdr:cNvPr id="4" name="TextBox 3">
          <a:extLst>
            <a:ext uri="{FF2B5EF4-FFF2-40B4-BE49-F238E27FC236}">
              <a16:creationId xmlns="" xmlns:a16="http://schemas.microsoft.com/office/drawing/2014/main"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 xmlns:a16="http://schemas.microsoft.com/office/drawing/2014/main"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a:extLst>
            <a:ext uri="{FF2B5EF4-FFF2-40B4-BE49-F238E27FC236}">
              <a16:creationId xmlns="" xmlns:a16="http://schemas.microsoft.com/office/drawing/2014/main" id="{00000000-0008-0000-0300-000002000000}"/>
            </a:ext>
          </a:extLst>
        </xdr:cNvPr>
        <xdr:cNvSpPr txBox="1"/>
      </xdr:nvSpPr>
      <xdr:spPr>
        <a:xfrm>
          <a:off x="2000250"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a:extLst>
            <a:ext uri="{FF2B5EF4-FFF2-40B4-BE49-F238E27FC236}">
              <a16:creationId xmlns="" xmlns:a16="http://schemas.microsoft.com/office/drawing/2014/main" id="{00000000-0008-0000-0500-000002000000}"/>
            </a:ext>
          </a:extLst>
        </xdr:cNvPr>
        <xdr:cNvSpPr txBox="1"/>
      </xdr:nvSpPr>
      <xdr:spPr>
        <a:xfrm>
          <a:off x="3343275"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XFD49"/>
    </sheetView>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39" customFormat="1" ht="15" customHeight="1" x14ac:dyDescent="0.25">
      <c r="A14" s="139" t="s">
        <v>276</v>
      </c>
    </row>
    <row r="15" spans="1:1" s="139" customFormat="1" ht="15" customHeight="1" x14ac:dyDescent="0.25"/>
    <row r="16" spans="1:1" s="139" customFormat="1" ht="15" customHeight="1" x14ac:dyDescent="0.25"/>
    <row r="17" s="139" customFormat="1" ht="15" customHeight="1" x14ac:dyDescent="0.25"/>
    <row r="18" s="139" customFormat="1" ht="15" customHeight="1" x14ac:dyDescent="0.25"/>
    <row r="19" s="139" customFormat="1" ht="15" customHeight="1" x14ac:dyDescent="0.25"/>
    <row r="20" s="139" customFormat="1" ht="15" customHeight="1" x14ac:dyDescent="0.25"/>
    <row r="21" s="139" customFormat="1" ht="15" customHeight="1" x14ac:dyDescent="0.25"/>
    <row r="22" s="139" customFormat="1" ht="15" customHeight="1" x14ac:dyDescent="0.25"/>
    <row r="23" s="139" customFormat="1" ht="15" customHeight="1" x14ac:dyDescent="0.25"/>
    <row r="24" s="139" customFormat="1" ht="15" customHeight="1" x14ac:dyDescent="0.25"/>
    <row r="25" s="139" customFormat="1" ht="15" customHeight="1" x14ac:dyDescent="0.25"/>
    <row r="26" s="139" customFormat="1" ht="15" customHeight="1" x14ac:dyDescent="0.25"/>
    <row r="27" s="139" customFormat="1" ht="15" customHeight="1" x14ac:dyDescent="0.25"/>
    <row r="28" s="139" customFormat="1" ht="15" customHeight="1" x14ac:dyDescent="0.25"/>
    <row r="29" s="139" customFormat="1" ht="15" customHeight="1" x14ac:dyDescent="0.25"/>
    <row r="30" s="139" customFormat="1" ht="15" customHeight="1" x14ac:dyDescent="0.25"/>
    <row r="31" s="139" customFormat="1" ht="15" customHeight="1" x14ac:dyDescent="0.25"/>
    <row r="32" s="139" customFormat="1" ht="15" customHeight="1" x14ac:dyDescent="0.25"/>
    <row r="33" s="139" customFormat="1" ht="15" customHeight="1" x14ac:dyDescent="0.25"/>
    <row r="34" s="139" customFormat="1" ht="15" customHeight="1" x14ac:dyDescent="0.25"/>
    <row r="35" s="139" customFormat="1" ht="15" customHeight="1" x14ac:dyDescent="0.25"/>
    <row r="36" s="139" customFormat="1" ht="15" customHeight="1" x14ac:dyDescent="0.25"/>
    <row r="37" s="139" customFormat="1" ht="15" customHeight="1" x14ac:dyDescent="0.25"/>
    <row r="38" s="139" customFormat="1" ht="15" customHeight="1" x14ac:dyDescent="0.25"/>
    <row r="39" s="139" customFormat="1" ht="15" customHeight="1" x14ac:dyDescent="0.25"/>
    <row r="40" s="139" customFormat="1" ht="15" customHeight="1" x14ac:dyDescent="0.25"/>
    <row r="41" s="139" customFormat="1" ht="15" customHeight="1" x14ac:dyDescent="0.25"/>
    <row r="42" s="139" customFormat="1" ht="15" customHeight="1" x14ac:dyDescent="0.25"/>
    <row r="43" s="139" customFormat="1" ht="15" customHeight="1" x14ac:dyDescent="0.25"/>
    <row r="44" s="139" customFormat="1" ht="15" customHeight="1" x14ac:dyDescent="0.25"/>
    <row r="45" s="139" customFormat="1" ht="15" customHeight="1" x14ac:dyDescent="0.25"/>
    <row r="46" s="139" customFormat="1" ht="15" customHeight="1" x14ac:dyDescent="0.25"/>
    <row r="47" s="139" customFormat="1" ht="15" customHeight="1" x14ac:dyDescent="0.25"/>
    <row r="48" s="139" customFormat="1" ht="15" customHeight="1" x14ac:dyDescent="0.25"/>
    <row r="49" spans="2:2" s="139" customFormat="1" ht="15" customHeight="1" x14ac:dyDescent="0.25"/>
    <row r="50" spans="2:2" s="37" customFormat="1" ht="15" customHeight="1" x14ac:dyDescent="0.25"/>
    <row r="51" spans="2:2" hidden="1" x14ac:dyDescent="0.25"/>
    <row r="52" spans="2:2" hidden="1" x14ac:dyDescent="0.25"/>
    <row r="53" spans="2:2" hidden="1" x14ac:dyDescent="0.25"/>
    <row r="54" spans="2:2" hidden="1" x14ac:dyDescent="0.25">
      <c r="B54" s="20"/>
    </row>
    <row r="55" spans="2:2" hidden="1" x14ac:dyDescent="0.25">
      <c r="B55" s="20"/>
    </row>
    <row r="56" spans="2:2" hidden="1" x14ac:dyDescent="0.25">
      <c r="B56" s="20"/>
    </row>
    <row r="57" spans="2:2" hidden="1" x14ac:dyDescent="0.25">
      <c r="B57" s="20"/>
    </row>
  </sheetData>
  <sheetProtection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93"/>
  <sheetViews>
    <sheetView showRuler="0" workbookViewId="0">
      <pane ySplit="1" topLeftCell="A2" activePane="bottomLeft" state="frozen"/>
      <selection pane="bottomLeft" activeCell="C2" sqref="C2"/>
    </sheetView>
  </sheetViews>
  <sheetFormatPr defaultColWidth="0" defaultRowHeight="15" x14ac:dyDescent="0.25"/>
  <cols>
    <col min="1" max="1" width="35.140625" style="15" customWidth="1"/>
    <col min="2" max="2" width="32" style="27" bestFit="1" customWidth="1"/>
    <col min="3" max="3" width="21.42578125" style="15" customWidth="1"/>
    <col min="4" max="4" width="10.5703125" style="15" bestFit="1" customWidth="1"/>
    <col min="5" max="5" width="15.85546875" style="26" bestFit="1" customWidth="1"/>
    <col min="6" max="6" width="73.85546875" style="22" customWidth="1"/>
    <col min="7" max="7" width="73.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286</v>
      </c>
      <c r="D2" s="18"/>
      <c r="E2" s="62" t="s">
        <v>61</v>
      </c>
      <c r="F2" s="101" t="str">
        <f>HYPERLINK("https://docs.co2mpas.io/en/latest/glossary.html#term-input-version",G2)</f>
        <v>The version of the input-file</v>
      </c>
      <c r="G2" s="63" t="s">
        <v>81</v>
      </c>
    </row>
    <row r="3" spans="1:8" x14ac:dyDescent="0.25">
      <c r="A3" s="61" t="s">
        <v>375</v>
      </c>
      <c r="B3" s="111" t="s">
        <v>376</v>
      </c>
      <c r="C3" s="12">
        <v>1</v>
      </c>
      <c r="D3" s="18"/>
      <c r="E3" s="62" t="s">
        <v>72</v>
      </c>
      <c r="F3" s="101" t="str">
        <f>HYPERLINK("https://docs.co2mpas.io/en/latest/glossary.html#term-encrypt-input",G3)</f>
        <v>Encrypt input data in the co2mpas.ta file (default: 1)</v>
      </c>
      <c r="G3" s="63" t="s">
        <v>377</v>
      </c>
    </row>
    <row r="4" spans="1:8" ht="25.5" x14ac:dyDescent="0.25">
      <c r="A4" s="102" t="s">
        <v>307</v>
      </c>
      <c r="B4" s="110" t="s">
        <v>308</v>
      </c>
      <c r="C4" s="113" t="str">
        <f>IF(COUNTA($C$5:$C$7)=3, CONCATENATE("IP-",UPPER($C$5),"-",UPPER($C$6),"-",TEXT($C$7,"0")), "")</f>
        <v>IP-12-ABC-1</v>
      </c>
      <c r="D4" s="18"/>
      <c r="E4" s="26" t="s">
        <v>61</v>
      </c>
      <c r="F4" s="101" t="s">
        <v>287</v>
      </c>
      <c r="G4" s="19" t="s">
        <v>274</v>
      </c>
    </row>
    <row r="5" spans="1:8" x14ac:dyDescent="0.25">
      <c r="A5" s="114" t="s">
        <v>284</v>
      </c>
      <c r="B5" s="103"/>
      <c r="C5" s="104" t="s">
        <v>379</v>
      </c>
      <c r="D5" s="18"/>
      <c r="E5" s="26" t="s">
        <v>61</v>
      </c>
      <c r="F5" s="101" t="s">
        <v>288</v>
      </c>
      <c r="G5" s="19"/>
    </row>
    <row r="6" spans="1:8" x14ac:dyDescent="0.25">
      <c r="A6" s="114" t="s">
        <v>285</v>
      </c>
      <c r="B6" s="103"/>
      <c r="C6" s="104" t="s">
        <v>380</v>
      </c>
      <c r="D6" s="18"/>
      <c r="E6" s="26" t="s">
        <v>61</v>
      </c>
      <c r="F6" s="101" t="s">
        <v>289</v>
      </c>
      <c r="G6" s="19"/>
    </row>
    <row r="7" spans="1:8" x14ac:dyDescent="0.25">
      <c r="A7" s="114" t="s">
        <v>283</v>
      </c>
      <c r="B7" s="103"/>
      <c r="C7" s="112">
        <v>1</v>
      </c>
      <c r="D7" s="18"/>
      <c r="E7" s="26" t="s">
        <v>84</v>
      </c>
      <c r="F7" s="101" t="s">
        <v>290</v>
      </c>
      <c r="G7" s="19"/>
    </row>
    <row r="8" spans="1:8" customFormat="1" x14ac:dyDescent="0.25">
      <c r="F8" s="105"/>
    </row>
    <row r="9" spans="1:8" x14ac:dyDescent="0.25">
      <c r="A9" s="20" t="s">
        <v>106</v>
      </c>
      <c r="B9" s="98" t="s">
        <v>30</v>
      </c>
      <c r="C9" s="44" t="s">
        <v>381</v>
      </c>
      <c r="D9" s="18"/>
      <c r="E9" s="26" t="s">
        <v>61</v>
      </c>
      <c r="F9" s="101" t="str">
        <f t="shared" ref="F9:F19" si="0">HYPERLINK(CONCATENATE("https://docs.co2mpas.io/en/latest/glossary.html#term-",SUBSTITUTE(B9,"_","-")),G9)</f>
        <v>Type of fuel used in the test: diesel, gasoline, LPG, NG or biomethane, ethanol(E85), biodiesel</v>
      </c>
      <c r="G9" s="19" t="s">
        <v>163</v>
      </c>
      <c r="H9" s="18"/>
    </row>
    <row r="10" spans="1:8" x14ac:dyDescent="0.25">
      <c r="A10" s="20" t="s">
        <v>107</v>
      </c>
      <c r="B10" s="98" t="s">
        <v>36</v>
      </c>
      <c r="C10" s="45">
        <v>38000</v>
      </c>
      <c r="D10" s="18" t="s">
        <v>0</v>
      </c>
      <c r="E10" s="26" t="s">
        <v>60</v>
      </c>
      <c r="F10" s="101" t="str">
        <f>HYPERLINK(CONCATENATE("https://docs.co2mpas.io/en/latest/glossary.html#term-",SUBSTITUTE(B10,"_","-")),G10)</f>
        <v>Lower heating value of fuel used in the test</v>
      </c>
      <c r="G10" s="19" t="s">
        <v>165</v>
      </c>
    </row>
    <row r="11" spans="1:8" ht="25.5" x14ac:dyDescent="0.25">
      <c r="A11" s="20" t="s">
        <v>296</v>
      </c>
      <c r="B11" s="98" t="s">
        <v>301</v>
      </c>
      <c r="C11" s="124">
        <v>9.7899999999999991</v>
      </c>
      <c r="D11" s="18" t="s">
        <v>295</v>
      </c>
      <c r="E11" s="26" t="s">
        <v>60</v>
      </c>
      <c r="F11" s="101" t="str">
        <f>HYPERLINK(CONCATENATE("https://docs.co2mpas.io/en/latest/glossary.html#term-",SUBSTITUTE(B11,"_","-")),G11)</f>
        <v>Fuel heating value in kwh/l: Value according to the Table A6.App2/1 in Regulation (EU) No [2017/1151][WLTP]</v>
      </c>
      <c r="G11" s="19" t="s">
        <v>373</v>
      </c>
    </row>
    <row r="12" spans="1:8" x14ac:dyDescent="0.25">
      <c r="A12" s="20" t="s">
        <v>108</v>
      </c>
      <c r="B12" s="108" t="s">
        <v>206</v>
      </c>
      <c r="C12" s="12">
        <v>76.909000000000006</v>
      </c>
      <c r="D12" s="18" t="s">
        <v>216</v>
      </c>
      <c r="E12" s="26" t="s">
        <v>60</v>
      </c>
      <c r="F12" s="101" t="str">
        <f t="shared" si="0"/>
        <v>% of carbon in the fuel by weight. Eg 85.5%</v>
      </c>
      <c r="G12" s="19" t="s">
        <v>226</v>
      </c>
    </row>
    <row r="13" spans="1:8" x14ac:dyDescent="0.25">
      <c r="A13" s="20" t="s">
        <v>109</v>
      </c>
      <c r="B13" s="108" t="s">
        <v>200</v>
      </c>
      <c r="C13" s="13" t="s">
        <v>382</v>
      </c>
      <c r="D13" s="18"/>
      <c r="E13" s="26" t="s">
        <v>61</v>
      </c>
      <c r="F13" s="101" t="str">
        <f t="shared" si="0"/>
        <v>Positive ignition or compression ignition</v>
      </c>
      <c r="G13" s="19" t="s">
        <v>110</v>
      </c>
    </row>
    <row r="14" spans="1:8" x14ac:dyDescent="0.25">
      <c r="A14" s="20" t="s">
        <v>111</v>
      </c>
      <c r="B14" s="98" t="s">
        <v>27</v>
      </c>
      <c r="C14" s="45">
        <v>2433</v>
      </c>
      <c r="D14" s="18" t="s">
        <v>2</v>
      </c>
      <c r="E14" s="26" t="s">
        <v>60</v>
      </c>
      <c r="F14" s="101" t="str">
        <f t="shared" si="0"/>
        <v>Engine capacity in cubic centimeters</v>
      </c>
      <c r="G14" s="19" t="s">
        <v>93</v>
      </c>
    </row>
    <row r="15" spans="1:8" x14ac:dyDescent="0.25">
      <c r="A15" s="20" t="s">
        <v>112</v>
      </c>
      <c r="B15" s="98" t="s">
        <v>28</v>
      </c>
      <c r="C15" s="45">
        <v>88</v>
      </c>
      <c r="D15" s="18" t="s">
        <v>1</v>
      </c>
      <c r="E15" s="26" t="s">
        <v>60</v>
      </c>
      <c r="F15" s="101" t="str">
        <f t="shared" si="0"/>
        <v>Engine stroke in mm</v>
      </c>
      <c r="G15" s="19" t="s">
        <v>94</v>
      </c>
    </row>
    <row r="16" spans="1:8" x14ac:dyDescent="0.25">
      <c r="A16" s="20" t="s">
        <v>113</v>
      </c>
      <c r="B16" s="98" t="s">
        <v>34</v>
      </c>
      <c r="C16" s="45">
        <v>800</v>
      </c>
      <c r="D16" s="18" t="s">
        <v>158</v>
      </c>
      <c r="E16" s="26" t="s">
        <v>60</v>
      </c>
      <c r="F16" s="101" t="str">
        <f>HYPERLINK(CONCATENATE("https://docs.co2mpas.io/en/latest/glossary.html#term-",SUBSTITUTE(B16,"_","-")),G16)</f>
        <v>Idle speed - warm conditions</v>
      </c>
      <c r="G16" s="19" t="s">
        <v>98</v>
      </c>
    </row>
    <row r="17" spans="1:7" x14ac:dyDescent="0.25">
      <c r="A17" s="20" t="s">
        <v>279</v>
      </c>
      <c r="B17" s="98" t="s">
        <v>278</v>
      </c>
      <c r="C17" s="45">
        <v>4</v>
      </c>
      <c r="D17" s="18"/>
      <c r="E17" s="26" t="s">
        <v>84</v>
      </c>
      <c r="F17" s="101" t="str">
        <f t="shared" si="0"/>
        <v>Number of engine cylinders, if not provided the default value is 4.</v>
      </c>
      <c r="G17" s="19" t="s">
        <v>280</v>
      </c>
    </row>
    <row r="18" spans="1:7" ht="40.5" customHeight="1" x14ac:dyDescent="0.25">
      <c r="A18" s="20" t="s">
        <v>114</v>
      </c>
      <c r="B18" s="98" t="s">
        <v>35</v>
      </c>
      <c r="C18" s="12">
        <v>8.4750000000000006E-2</v>
      </c>
      <c r="D18" s="18" t="s">
        <v>4</v>
      </c>
      <c r="E18" s="26" t="s">
        <v>60</v>
      </c>
      <c r="F18" s="101" t="str">
        <f t="shared" si="0"/>
        <v>Idle fuel consumption of the vehicle - warm conditions. What is the idling fuel consumption of the vehicle when velocity is 0, Start-stop system is disengaged, and battery SOC is at balance conditions?</v>
      </c>
      <c r="G18" s="19" t="s">
        <v>164</v>
      </c>
    </row>
    <row r="19" spans="1:7" ht="25.5" x14ac:dyDescent="0.25">
      <c r="A19" s="140" t="s">
        <v>115</v>
      </c>
      <c r="B19" s="98" t="s">
        <v>29</v>
      </c>
      <c r="C19" s="12">
        <v>4.3520000000000003</v>
      </c>
      <c r="D19" s="18"/>
      <c r="E19" s="26" t="s">
        <v>60</v>
      </c>
      <c r="F19" s="101" t="str">
        <f t="shared" si="0"/>
        <v>Final drive ratio. If the car has two different final drive ratios please leave it blank and provide the final drive ratios in gear_box_ratios tab</v>
      </c>
      <c r="G19" s="65" t="s">
        <v>271</v>
      </c>
    </row>
    <row r="20" spans="1:7" x14ac:dyDescent="0.25">
      <c r="A20" s="140"/>
      <c r="B20" s="98" t="s">
        <v>266</v>
      </c>
      <c r="C20" s="38" t="s">
        <v>267</v>
      </c>
      <c r="D20" s="18"/>
      <c r="E20" s="26" t="s">
        <v>62</v>
      </c>
      <c r="F20" s="101" t="str">
        <f>HYPERLINK(CONCATENATE("https://docs.co2mpas.io/en/latest/glossary.html#term-",SUBSTITUTE(B19,"_","-")),G20)</f>
        <v>Final drive ratios [ratio 1, ratio 2, ...] see relevant column in sheet (gear_box_ratios)</v>
      </c>
      <c r="G20" s="19" t="s">
        <v>268</v>
      </c>
    </row>
    <row r="21" spans="1:7" x14ac:dyDescent="0.25">
      <c r="A21" s="20" t="s">
        <v>214</v>
      </c>
      <c r="B21" s="98" t="s">
        <v>215</v>
      </c>
      <c r="C21" s="12" t="s">
        <v>383</v>
      </c>
      <c r="D21" s="18"/>
      <c r="E21" s="26" t="s">
        <v>61</v>
      </c>
      <c r="F21" s="101" t="str">
        <f t="shared" ref="F21:F34" si="1">HYPERLINK(CONCATENATE("https://docs.co2mpas.io/en/latest/glossary.html#term-",SUBSTITUTE(B21,"_","-")),G21)</f>
        <v>Tyre code (e.g., P195/55R16 85H) of the tyres used in the WLTP test.</v>
      </c>
      <c r="G21" s="65" t="s">
        <v>208</v>
      </c>
    </row>
    <row r="22" spans="1:7" x14ac:dyDescent="0.25">
      <c r="A22" s="20" t="s">
        <v>116</v>
      </c>
      <c r="B22" s="98" t="s">
        <v>33</v>
      </c>
      <c r="C22" s="44" t="s">
        <v>384</v>
      </c>
      <c r="D22" s="18"/>
      <c r="E22" s="26" t="s">
        <v>61</v>
      </c>
      <c r="F22" s="101" t="str">
        <f t="shared" si="1"/>
        <v>Gearbox type: automatic/manual/CVT</v>
      </c>
      <c r="G22" s="19" t="s">
        <v>117</v>
      </c>
    </row>
    <row r="23" spans="1:7" ht="25.5" x14ac:dyDescent="0.25">
      <c r="A23" s="20" t="s">
        <v>118</v>
      </c>
      <c r="B23" s="98" t="s">
        <v>63</v>
      </c>
      <c r="C23" s="45">
        <v>10</v>
      </c>
      <c r="D23" s="18" t="s">
        <v>14</v>
      </c>
      <c r="E23" s="26" t="s">
        <v>60</v>
      </c>
      <c r="F23" s="101" t="str">
        <f t="shared" si="1"/>
        <v>Start-stop activation time elapsed from test start, how many seconds after the NEDC test the S/S system is expected to be enabled</v>
      </c>
      <c r="G23" s="19" t="s">
        <v>119</v>
      </c>
    </row>
    <row r="24" spans="1:7" x14ac:dyDescent="0.25">
      <c r="A24" s="20" t="s">
        <v>120</v>
      </c>
      <c r="B24" s="98" t="s">
        <v>22</v>
      </c>
      <c r="C24" s="12">
        <v>13.9986805652547</v>
      </c>
      <c r="D24" s="18" t="s">
        <v>23</v>
      </c>
      <c r="E24" s="26" t="s">
        <v>60</v>
      </c>
      <c r="F24" s="101" t="str">
        <f t="shared" si="1"/>
        <v>Alternator nominal voltage</v>
      </c>
      <c r="G24" s="19" t="s">
        <v>58</v>
      </c>
    </row>
    <row r="25" spans="1:7" x14ac:dyDescent="0.25">
      <c r="A25" s="20" t="s">
        <v>124</v>
      </c>
      <c r="B25" s="98" t="s">
        <v>64</v>
      </c>
      <c r="C25" s="46">
        <v>1.742</v>
      </c>
      <c r="D25" s="18" t="s">
        <v>3</v>
      </c>
      <c r="E25" s="26" t="s">
        <v>60</v>
      </c>
      <c r="F25" s="101" t="str">
        <f t="shared" si="1"/>
        <v>Alternator maximum power</v>
      </c>
      <c r="G25" s="19" t="s">
        <v>124</v>
      </c>
    </row>
    <row r="26" spans="1:7" x14ac:dyDescent="0.25">
      <c r="A26" s="20" t="s">
        <v>79</v>
      </c>
      <c r="B26" s="98" t="s">
        <v>26</v>
      </c>
      <c r="C26" s="45">
        <v>70</v>
      </c>
      <c r="D26" s="18" t="s">
        <v>24</v>
      </c>
      <c r="E26" s="26" t="s">
        <v>60</v>
      </c>
      <c r="F26" s="101" t="str">
        <f t="shared" si="1"/>
        <v>Battery capacity</v>
      </c>
      <c r="G26" s="19" t="s">
        <v>79</v>
      </c>
    </row>
    <row r="27" spans="1:7" ht="25.5" x14ac:dyDescent="0.25">
      <c r="A27" s="20" t="s">
        <v>297</v>
      </c>
      <c r="B27" s="98" t="s">
        <v>299</v>
      </c>
      <c r="C27" s="124">
        <v>12</v>
      </c>
      <c r="D27" s="18" t="s">
        <v>23</v>
      </c>
      <c r="E27" s="26" t="s">
        <v>60</v>
      </c>
      <c r="F27" s="101" t="str">
        <f t="shared" si="1"/>
        <v xml:space="preserve">For low voltage battery as described in Appendix 2 to Sub-Annex 6 to Annex XXI to Regulation (EU) No [2017/1151][WLTP] </v>
      </c>
      <c r="G27" s="19" t="s">
        <v>374</v>
      </c>
    </row>
    <row r="28" spans="1:7" ht="25.5" x14ac:dyDescent="0.25">
      <c r="A28" s="20" t="s">
        <v>298</v>
      </c>
      <c r="B28" s="98" t="s">
        <v>306</v>
      </c>
      <c r="C28" s="124">
        <v>1.03</v>
      </c>
      <c r="D28" s="18"/>
      <c r="E28" s="26" t="s">
        <v>60</v>
      </c>
      <c r="F28" s="101" t="str">
        <f t="shared" si="1"/>
        <v>family correction factor for correcting for representative regional temperature conditions (ATCT)</v>
      </c>
      <c r="G28" s="19" t="s">
        <v>300</v>
      </c>
    </row>
    <row r="29" spans="1:7" x14ac:dyDescent="0.25">
      <c r="A29" s="20" t="s">
        <v>121</v>
      </c>
      <c r="B29" s="98" t="s">
        <v>227</v>
      </c>
      <c r="C29" s="45"/>
      <c r="D29" s="18" t="s">
        <v>104</v>
      </c>
      <c r="E29" s="26" t="s">
        <v>60</v>
      </c>
      <c r="F29" s="101" t="str">
        <f t="shared" si="1"/>
        <v>Initial temperature of the test cell during WLTP-H test. Default value = 23 °C</v>
      </c>
      <c r="G29" s="19" t="s">
        <v>123</v>
      </c>
    </row>
    <row r="30" spans="1:7" x14ac:dyDescent="0.25">
      <c r="A30" s="20" t="s">
        <v>122</v>
      </c>
      <c r="B30" s="98" t="s">
        <v>228</v>
      </c>
      <c r="C30" s="45">
        <v>23.6</v>
      </c>
      <c r="D30" s="18" t="s">
        <v>104</v>
      </c>
      <c r="E30" s="26" t="s">
        <v>60</v>
      </c>
      <c r="F30" s="101" t="str">
        <f t="shared" si="1"/>
        <v>Initial temperature of the test cell during WLTP-L test. Default value = 23 °C</v>
      </c>
      <c r="G30" s="19" t="s">
        <v>209</v>
      </c>
    </row>
    <row r="31" spans="1:7" ht="27" customHeight="1" x14ac:dyDescent="0.25">
      <c r="A31" s="20" t="s">
        <v>125</v>
      </c>
      <c r="B31" s="98" t="s">
        <v>25</v>
      </c>
      <c r="C31" s="12">
        <v>0.67</v>
      </c>
      <c r="D31" s="18"/>
      <c r="E31" s="26" t="s">
        <v>60</v>
      </c>
      <c r="F31" s="101" t="str">
        <f t="shared" si="1"/>
        <v>Average alternator efficiency as declared by the manufacturer; if not provided equal to default value = 0.67</v>
      </c>
      <c r="G31" s="19" t="s">
        <v>126</v>
      </c>
    </row>
    <row r="32" spans="1:7" x14ac:dyDescent="0.25">
      <c r="A32" s="20" t="s">
        <v>31</v>
      </c>
      <c r="B32" s="98" t="s">
        <v>32</v>
      </c>
      <c r="C32" s="38" t="s">
        <v>244</v>
      </c>
      <c r="D32" s="18"/>
      <c r="E32" s="26" t="s">
        <v>62</v>
      </c>
      <c r="F32" s="101" t="str">
        <f t="shared" si="1"/>
        <v>Gear box ratios [ratio gear 1, ratio gear 2, ...] see relevant sheet (gear_box_ratios)</v>
      </c>
      <c r="G32" s="19" t="s">
        <v>213</v>
      </c>
    </row>
    <row r="33" spans="1:7" x14ac:dyDescent="0.25">
      <c r="A33" s="20" t="s">
        <v>68</v>
      </c>
      <c r="B33" s="98" t="s">
        <v>73</v>
      </c>
      <c r="C33" s="38" t="s">
        <v>78</v>
      </c>
      <c r="D33" s="18" t="s">
        <v>158</v>
      </c>
      <c r="E33" s="26" t="s">
        <v>62</v>
      </c>
      <c r="F33" s="101" t="str">
        <f t="shared" si="1"/>
        <v>T1 map speed. See relevant sheet (T1_map)</v>
      </c>
      <c r="G33" s="19" t="s">
        <v>99</v>
      </c>
    </row>
    <row r="34" spans="1:7" x14ac:dyDescent="0.25">
      <c r="A34" s="20" t="s">
        <v>69</v>
      </c>
      <c r="B34" s="98" t="s">
        <v>74</v>
      </c>
      <c r="C34" s="38" t="s">
        <v>250</v>
      </c>
      <c r="D34" s="18" t="s">
        <v>3</v>
      </c>
      <c r="E34" s="26" t="s">
        <v>62</v>
      </c>
      <c r="F34" s="101" t="str">
        <f t="shared" si="1"/>
        <v>T1 map power. See relevant sheet (T1_map)</v>
      </c>
      <c r="G34" s="19" t="s">
        <v>100</v>
      </c>
    </row>
    <row r="35" spans="1:7" x14ac:dyDescent="0.25">
      <c r="B35" s="64"/>
      <c r="C35" s="66"/>
      <c r="D35" s="18"/>
      <c r="F35" s="19"/>
      <c r="G35" s="19"/>
    </row>
    <row r="36" spans="1:7" x14ac:dyDescent="0.25">
      <c r="A36" s="67" t="s">
        <v>11</v>
      </c>
      <c r="B36" s="9"/>
      <c r="C36" s="14"/>
      <c r="D36" s="14"/>
      <c r="E36" s="25"/>
      <c r="F36" s="106"/>
      <c r="G36" s="24"/>
    </row>
    <row r="37" spans="1:7" x14ac:dyDescent="0.25">
      <c r="A37" s="20" t="s">
        <v>127</v>
      </c>
      <c r="B37" s="107" t="s">
        <v>40</v>
      </c>
      <c r="C37" s="45"/>
      <c r="D37" s="18" t="s">
        <v>9</v>
      </c>
      <c r="E37" s="26" t="s">
        <v>60</v>
      </c>
      <c r="F37" s="101" t="str">
        <f>HYPERLINK("https://docs.co2mpas.io/en/latest/glossary.html#term-vehicle-mass-wltp-h",G37)</f>
        <v>Dyno applied mass WLTP-H. Correction for rotation mass should apply for 1-axle dyno test.</v>
      </c>
      <c r="G37" s="19" t="s">
        <v>281</v>
      </c>
    </row>
    <row r="38" spans="1:7" x14ac:dyDescent="0.25">
      <c r="A38" s="20" t="s">
        <v>129</v>
      </c>
      <c r="B38" s="107" t="s">
        <v>37</v>
      </c>
      <c r="C38" s="46"/>
      <c r="D38" s="18" t="s">
        <v>6</v>
      </c>
      <c r="E38" s="26" t="s">
        <v>60</v>
      </c>
      <c r="F38" s="101" t="str">
        <f>HYPERLINK("https://docs.co2mpas.io/en/latest/glossary.html#term-f0-wltp-h",G38)</f>
        <v>F0 road load coefficient WLTP-H</v>
      </c>
      <c r="G38" s="19" t="s">
        <v>174</v>
      </c>
    </row>
    <row r="39" spans="1:7" x14ac:dyDescent="0.25">
      <c r="A39" s="20" t="s">
        <v>130</v>
      </c>
      <c r="B39" s="107" t="s">
        <v>38</v>
      </c>
      <c r="C39" s="46"/>
      <c r="D39" s="18" t="s">
        <v>7</v>
      </c>
      <c r="E39" s="26" t="s">
        <v>60</v>
      </c>
      <c r="F39" s="101" t="str">
        <f>HYPERLINK("https://docs.co2mpas.io/en/latest/glossary.html#term-f1-wltp-h",G39)</f>
        <v>F1 road load coefficient WLTP-H</v>
      </c>
      <c r="G39" s="19" t="s">
        <v>175</v>
      </c>
    </row>
    <row r="40" spans="1:7" x14ac:dyDescent="0.25">
      <c r="A40" s="20" t="s">
        <v>131</v>
      </c>
      <c r="B40" s="107" t="s">
        <v>39</v>
      </c>
      <c r="C40" s="46"/>
      <c r="D40" s="18" t="s">
        <v>8</v>
      </c>
      <c r="E40" s="26" t="s">
        <v>60</v>
      </c>
      <c r="F40" s="101" t="str">
        <f>HYPERLINK("https://docs.co2mpas.io/en/latest/glossary.html#term-f2-wltp-h",G40)</f>
        <v>F2 road load coefficient WLTP-H</v>
      </c>
      <c r="G40" s="19" t="s">
        <v>176</v>
      </c>
    </row>
    <row r="41" spans="1:7" x14ac:dyDescent="0.25">
      <c r="A41" s="20" t="s">
        <v>128</v>
      </c>
      <c r="B41" s="107" t="s">
        <v>48</v>
      </c>
      <c r="C41" s="45">
        <v>1370</v>
      </c>
      <c r="D41" s="18" t="s">
        <v>9</v>
      </c>
      <c r="E41" s="26" t="s">
        <v>60</v>
      </c>
      <c r="F41" s="101" t="str">
        <f>HYPERLINK("https://docs.co2mpas.io/en/latest/glossary.html#term-vehicle-mass-wltp-l",G41)</f>
        <v>Dyno applied mass WLTP-L. Correction for rotation mass should apply for 1-axle dyno test.</v>
      </c>
      <c r="G41" s="19" t="s">
        <v>282</v>
      </c>
    </row>
    <row r="42" spans="1:7" x14ac:dyDescent="0.25">
      <c r="A42" s="20" t="s">
        <v>132</v>
      </c>
      <c r="B42" s="107" t="s">
        <v>45</v>
      </c>
      <c r="C42" s="46">
        <v>103.9578375</v>
      </c>
      <c r="D42" s="18" t="s">
        <v>6</v>
      </c>
      <c r="E42" s="26" t="s">
        <v>60</v>
      </c>
      <c r="F42" s="101" t="str">
        <f>HYPERLINK("https://docs.co2mpas.io/en/latest/glossary.html#term-f0-wltp-l",G42)</f>
        <v>F0 road load coefficient WLTP-L</v>
      </c>
      <c r="G42" s="19" t="s">
        <v>177</v>
      </c>
    </row>
    <row r="43" spans="1:7" x14ac:dyDescent="0.25">
      <c r="A43" s="20" t="s">
        <v>133</v>
      </c>
      <c r="B43" s="107" t="s">
        <v>46</v>
      </c>
      <c r="C43" s="46">
        <v>0.879</v>
      </c>
      <c r="D43" s="18" t="s">
        <v>7</v>
      </c>
      <c r="E43" s="26" t="s">
        <v>60</v>
      </c>
      <c r="F43" s="101" t="str">
        <f>HYPERLINK("https://docs.co2mpas.io/en/latest/glossary.html#term-f1-wltp-l",G43)</f>
        <v>F1 road load coefficient WLTP-L</v>
      </c>
      <c r="G43" s="19" t="s">
        <v>178</v>
      </c>
    </row>
    <row r="44" spans="1:7" x14ac:dyDescent="0.25">
      <c r="A44" s="20" t="s">
        <v>134</v>
      </c>
      <c r="B44" s="107" t="s">
        <v>47</v>
      </c>
      <c r="C44" s="46">
        <v>4.1756250000000002E-2</v>
      </c>
      <c r="D44" s="18" t="s">
        <v>8</v>
      </c>
      <c r="E44" s="26" t="s">
        <v>60</v>
      </c>
      <c r="F44" s="101" t="str">
        <f>HYPERLINK("https://docs.co2mpas.io/en/latest/glossary.html#term-f1-wltp-l",G44)</f>
        <v>F2 road load coefficient WLTP-L</v>
      </c>
      <c r="G44" s="19" t="s">
        <v>179</v>
      </c>
    </row>
    <row r="45" spans="1:7" x14ac:dyDescent="0.25">
      <c r="A45" s="20" t="s">
        <v>195</v>
      </c>
      <c r="B45" s="107" t="s">
        <v>201</v>
      </c>
      <c r="C45" s="45"/>
      <c r="D45" s="18" t="s">
        <v>9</v>
      </c>
      <c r="E45" s="26" t="s">
        <v>60</v>
      </c>
      <c r="F45" s="101" t="str">
        <f>HYPERLINK("https://docs.co2mpas.io/en/latest/glossary.html#term-vehicle-mass-nedc-h",G45)</f>
        <v>Inertia class of NEDC-H - Do not correct for rotating parts</v>
      </c>
      <c r="G45" s="19" t="s">
        <v>186</v>
      </c>
    </row>
    <row r="46" spans="1:7" x14ac:dyDescent="0.25">
      <c r="A46" s="20" t="s">
        <v>196</v>
      </c>
      <c r="B46" s="109" t="s">
        <v>202</v>
      </c>
      <c r="C46" s="47"/>
      <c r="D46" s="18" t="s">
        <v>6</v>
      </c>
      <c r="E46" s="26" t="s">
        <v>60</v>
      </c>
      <c r="F46" s="101" t="str">
        <f>HYPERLINK("https://docs.co2mpas.io/en/latest/glossary.html#term-f0-nedc-h",G46)</f>
        <v>F0 road load coefficient NEDC-H</v>
      </c>
      <c r="G46" s="19" t="s">
        <v>185</v>
      </c>
    </row>
    <row r="47" spans="1:7" x14ac:dyDescent="0.25">
      <c r="A47" s="20" t="s">
        <v>197</v>
      </c>
      <c r="B47" s="107" t="s">
        <v>203</v>
      </c>
      <c r="C47" s="46"/>
      <c r="D47" s="18" t="s">
        <v>7</v>
      </c>
      <c r="E47" s="26" t="s">
        <v>60</v>
      </c>
      <c r="F47" s="101" t="str">
        <f>HYPERLINK("https://docs.co2mpas.io/en/latest/glossary.html#term-f1-nedc-h",G47)</f>
        <v>F1 road load coefficient NEDC-H</v>
      </c>
      <c r="G47" s="19" t="s">
        <v>184</v>
      </c>
    </row>
    <row r="48" spans="1:7" x14ac:dyDescent="0.25">
      <c r="A48" s="20" t="s">
        <v>198</v>
      </c>
      <c r="B48" s="107" t="s">
        <v>204</v>
      </c>
      <c r="C48" s="46"/>
      <c r="D48" s="18" t="s">
        <v>8</v>
      </c>
      <c r="E48" s="26" t="s">
        <v>60</v>
      </c>
      <c r="F48" s="101" t="str">
        <f>HYPERLINK("https://docs.co2mpas.io/en/latest/glossary.html#term-f2-nedc-h",G48)</f>
        <v>F2 road load coefficient NEDC-H</v>
      </c>
      <c r="G48" s="19" t="s">
        <v>183</v>
      </c>
    </row>
    <row r="49" spans="1:7" x14ac:dyDescent="0.25">
      <c r="A49" s="20" t="s">
        <v>166</v>
      </c>
      <c r="B49" s="109" t="s">
        <v>187</v>
      </c>
      <c r="C49" s="45">
        <v>1320</v>
      </c>
      <c r="D49" s="18" t="s">
        <v>9</v>
      </c>
      <c r="E49" s="26" t="s">
        <v>60</v>
      </c>
      <c r="F49" s="101" t="str">
        <f>HYPERLINK("https://docs.co2mpas.io/en/latest/glossary.html#term-vehicle-mass-nedc-l",G49)</f>
        <v>Inertia class of NEDC-L - Do not correct for rotating parts</v>
      </c>
      <c r="G49" s="19" t="s">
        <v>173</v>
      </c>
    </row>
    <row r="50" spans="1:7" x14ac:dyDescent="0.25">
      <c r="A50" s="20" t="s">
        <v>167</v>
      </c>
      <c r="B50" s="109" t="s">
        <v>170</v>
      </c>
      <c r="C50" s="47">
        <v>103.9578375</v>
      </c>
      <c r="D50" s="18" t="s">
        <v>6</v>
      </c>
      <c r="E50" s="26" t="s">
        <v>60</v>
      </c>
      <c r="F50" s="101" t="str">
        <f>HYPERLINK("https://docs.co2mpas.io/en/latest/glossary.html#term-f0-nedc-l",G50)</f>
        <v>F0 road load coefficient NEDC-L</v>
      </c>
      <c r="G50" s="19" t="s">
        <v>180</v>
      </c>
    </row>
    <row r="51" spans="1:7" x14ac:dyDescent="0.25">
      <c r="A51" s="20" t="s">
        <v>168</v>
      </c>
      <c r="B51" s="109" t="s">
        <v>171</v>
      </c>
      <c r="C51" s="46">
        <v>0.879</v>
      </c>
      <c r="D51" s="18" t="s">
        <v>7</v>
      </c>
      <c r="E51" s="26" t="s">
        <v>60</v>
      </c>
      <c r="F51" s="101" t="str">
        <f>HYPERLINK("https://docs.co2mpas.io/en/latest/glossary.html#term-f1-nedc-l",G51)</f>
        <v>F1 road load coefficient NEDC-L</v>
      </c>
      <c r="G51" s="19" t="s">
        <v>181</v>
      </c>
    </row>
    <row r="52" spans="1:7" x14ac:dyDescent="0.25">
      <c r="A52" s="20" t="s">
        <v>169</v>
      </c>
      <c r="B52" s="109" t="s">
        <v>172</v>
      </c>
      <c r="C52" s="46">
        <v>4.1756250000000002E-2</v>
      </c>
      <c r="D52" s="18" t="s">
        <v>8</v>
      </c>
      <c r="E52" s="26" t="s">
        <v>60</v>
      </c>
      <c r="F52" s="101" t="str">
        <f>HYPERLINK("https://docs.co2mpas.io/en/latest/glossary.html#term-f1-nedc-l",G52)</f>
        <v>F2 road load coefficient NEDC-L</v>
      </c>
      <c r="G52" s="19" t="s">
        <v>182</v>
      </c>
    </row>
    <row r="53" spans="1:7" x14ac:dyDescent="0.25">
      <c r="A53" s="68"/>
      <c r="B53" s="69"/>
      <c r="C53" s="68"/>
      <c r="D53" s="70"/>
      <c r="E53" s="71"/>
      <c r="F53" s="72"/>
      <c r="G53" s="72"/>
    </row>
    <row r="54" spans="1:7" x14ac:dyDescent="0.25">
      <c r="A54" s="67" t="s">
        <v>12</v>
      </c>
      <c r="B54" s="9"/>
      <c r="C54" s="14"/>
      <c r="D54" s="14"/>
      <c r="E54" s="25"/>
      <c r="F54" s="106"/>
      <c r="G54" s="24"/>
    </row>
    <row r="55" spans="1:7" ht="18" x14ac:dyDescent="0.25">
      <c r="A55" s="20" t="s">
        <v>135</v>
      </c>
      <c r="B55" s="107" t="s">
        <v>44</v>
      </c>
      <c r="C55" s="45"/>
      <c r="D55" s="18" t="s">
        <v>139</v>
      </c>
      <c r="E55" s="26" t="s">
        <v>60</v>
      </c>
      <c r="F55" s="101" t="str">
        <f>HYPERLINK("https://docs.co2mpas.io/en/latest/glossary.html#term-co2-emissions-low-wltp-h",G55)</f>
        <v>Phase low, bag values not corrected for RCB, not rounded WLTP-H test measurements</v>
      </c>
      <c r="G55" s="19" t="s">
        <v>148</v>
      </c>
    </row>
    <row r="56" spans="1:7" ht="18" x14ac:dyDescent="0.25">
      <c r="A56" s="20" t="s">
        <v>136</v>
      </c>
      <c r="B56" s="107" t="s">
        <v>43</v>
      </c>
      <c r="C56" s="45"/>
      <c r="D56" s="18" t="s">
        <v>139</v>
      </c>
      <c r="E56" s="26" t="s">
        <v>60</v>
      </c>
      <c r="F56" s="101" t="str">
        <f>HYPERLINK("https://docs.co2mpas.io/en/latest/glossary.html#term-co2-emissions-medium-wltp-h",G56)</f>
        <v>Phase medium, bag values not corrected for RCB, not rounded WLTP-H test measurements</v>
      </c>
      <c r="G56" s="19" t="s">
        <v>149</v>
      </c>
    </row>
    <row r="57" spans="1:7" ht="18" x14ac:dyDescent="0.25">
      <c r="A57" s="20" t="s">
        <v>137</v>
      </c>
      <c r="B57" s="107" t="s">
        <v>42</v>
      </c>
      <c r="C57" s="45"/>
      <c r="D57" s="18" t="s">
        <v>139</v>
      </c>
      <c r="E57" s="26" t="s">
        <v>60</v>
      </c>
      <c r="F57" s="101" t="str">
        <f>HYPERLINK("https://docs.co2mpas.io/en/latest/glossary.html#term-co2-emissions-high-wltp-h",G57)</f>
        <v>Phase high, bag values not corrected for RCB, not rounded WLTP-H test measurements</v>
      </c>
      <c r="G57" s="19" t="s">
        <v>150</v>
      </c>
    </row>
    <row r="58" spans="1:7" ht="18" x14ac:dyDescent="0.25">
      <c r="A58" s="20" t="s">
        <v>138</v>
      </c>
      <c r="B58" s="107" t="s">
        <v>41</v>
      </c>
      <c r="C58" s="45"/>
      <c r="D58" s="18" t="s">
        <v>139</v>
      </c>
      <c r="E58" s="26" t="s">
        <v>60</v>
      </c>
      <c r="F58" s="101" t="str">
        <f>HYPERLINK("https://docs.co2mpas.io/en/latest/glossary.html#term-co2-emissions-extra-high-wltp-h",G58)</f>
        <v>Phase extra high, bag values not corrected for RCB, not rounded WLTP-H test measurements</v>
      </c>
      <c r="G58" s="19" t="s">
        <v>151</v>
      </c>
    </row>
    <row r="59" spans="1:7" ht="18" x14ac:dyDescent="0.25">
      <c r="A59" s="20" t="s">
        <v>140</v>
      </c>
      <c r="B59" s="107" t="s">
        <v>49</v>
      </c>
      <c r="C59" s="45">
        <v>188.897670768816</v>
      </c>
      <c r="D59" s="18" t="s">
        <v>139</v>
      </c>
      <c r="E59" s="26" t="s">
        <v>60</v>
      </c>
      <c r="F59" s="101" t="str">
        <f>HYPERLINK("https://docs.co2mpas.io/en/latest/glossary.html#term-co2-emissions-low-wltp-l",G59)</f>
        <v>Phase low, bag values not corrected for RCB, not rounded WLTP-L test measurements</v>
      </c>
      <c r="G59" s="19" t="s">
        <v>144</v>
      </c>
    </row>
    <row r="60" spans="1:7" ht="18" x14ac:dyDescent="0.25">
      <c r="A60" s="20" t="s">
        <v>141</v>
      </c>
      <c r="B60" s="107" t="s">
        <v>50</v>
      </c>
      <c r="C60" s="45">
        <v>142.97955496668601</v>
      </c>
      <c r="D60" s="18" t="s">
        <v>139</v>
      </c>
      <c r="E60" s="26" t="s">
        <v>60</v>
      </c>
      <c r="F60" s="101" t="str">
        <f>HYPERLINK("https://docs.co2mpas.io/en/latest/glossary.html#term-co2-emissions-medium-wltp-l",G60)</f>
        <v>Phase medium, bag values not corrected for RCB, not rounded WLTP-L test measurements</v>
      </c>
      <c r="G60" s="19" t="s">
        <v>145</v>
      </c>
    </row>
    <row r="61" spans="1:7" ht="18" x14ac:dyDescent="0.25">
      <c r="A61" s="20" t="s">
        <v>142</v>
      </c>
      <c r="B61" s="107" t="s">
        <v>51</v>
      </c>
      <c r="C61" s="45">
        <v>137.598253186676</v>
      </c>
      <c r="D61" s="18" t="s">
        <v>139</v>
      </c>
      <c r="E61" s="26" t="s">
        <v>60</v>
      </c>
      <c r="F61" s="101" t="str">
        <f>HYPERLINK("https://docs.co2mpas.io/en/latest/glossary.html#term-co2-emissions-high-wltp-l",G61)</f>
        <v>Phase high, bag values not corrected for RCB, not rounded WLTP-L test measurements</v>
      </c>
      <c r="G61" s="19" t="s">
        <v>146</v>
      </c>
    </row>
    <row r="62" spans="1:7" ht="18" x14ac:dyDescent="0.25">
      <c r="A62" s="20" t="s">
        <v>143</v>
      </c>
      <c r="B62" s="107" t="s">
        <v>52</v>
      </c>
      <c r="C62" s="45">
        <v>172.77190515251601</v>
      </c>
      <c r="D62" s="18" t="s">
        <v>139</v>
      </c>
      <c r="E62" s="26" t="s">
        <v>60</v>
      </c>
      <c r="F62" s="101" t="str">
        <f>HYPERLINK("https://docs.co2mpas.io/en/latest/glossary.html#term-co2-emissions-extra-high-wltp-l",G62)</f>
        <v>Phase extra high, bag values not corrected for RCB, not rounded WLTP-L test measurements</v>
      </c>
      <c r="G62" s="19" t="s">
        <v>147</v>
      </c>
    </row>
    <row r="63" spans="1:7" ht="18" x14ac:dyDescent="0.25">
      <c r="A63" s="15" t="s">
        <v>219</v>
      </c>
      <c r="B63" s="107" t="s">
        <v>233</v>
      </c>
      <c r="C63" s="45"/>
      <c r="D63" s="18" t="s">
        <v>139</v>
      </c>
      <c r="E63" s="26" t="s">
        <v>60</v>
      </c>
      <c r="F63" s="101" t="str">
        <f>HYPERLINK("https://docs.co2mpas.io/en/latest/glossary.html#term-target-declared-co2-emission-value-nedc-h",G63)</f>
        <v>Declared value for NEDC vehicle H. Value should be Ki factor corrected.</v>
      </c>
      <c r="G63" s="19" t="s">
        <v>229</v>
      </c>
    </row>
    <row r="64" spans="1:7" ht="18" x14ac:dyDescent="0.25">
      <c r="A64" s="15" t="s">
        <v>220</v>
      </c>
      <c r="B64" s="107" t="s">
        <v>234</v>
      </c>
      <c r="C64" s="45">
        <v>144.1</v>
      </c>
      <c r="D64" s="18" t="s">
        <v>139</v>
      </c>
      <c r="E64" s="26" t="s">
        <v>60</v>
      </c>
      <c r="F64" s="101" t="str">
        <f>HYPERLINK("https://docs.co2mpas.io/en/latest/glossary.html#term-target-declared-co2-emission-value-nedc-l",G64)</f>
        <v>Declared value for NEDC vehicle L. Value should be Ki factor corrected.</v>
      </c>
      <c r="G64" s="19" t="s">
        <v>230</v>
      </c>
    </row>
    <row r="65" spans="1:9" x14ac:dyDescent="0.25">
      <c r="C65" s="10"/>
      <c r="D65" s="18"/>
      <c r="F65" s="19"/>
      <c r="G65" s="19"/>
    </row>
    <row r="66" spans="1:9" x14ac:dyDescent="0.25">
      <c r="A66" s="67" t="s">
        <v>193</v>
      </c>
      <c r="B66" s="9"/>
      <c r="C66" s="14"/>
      <c r="D66" s="14"/>
      <c r="E66" s="25"/>
      <c r="F66" s="106"/>
      <c r="G66" s="24"/>
    </row>
    <row r="67" spans="1:9" x14ac:dyDescent="0.25">
      <c r="A67" s="20" t="s">
        <v>159</v>
      </c>
      <c r="B67" s="107" t="s">
        <v>85</v>
      </c>
      <c r="C67" s="45"/>
      <c r="D67" s="18"/>
      <c r="E67" s="26" t="s">
        <v>84</v>
      </c>
      <c r="F67" s="101" t="str">
        <f>HYPERLINK("https://docs.co2mpas.io/en/latest/glossary.html#term-n-wheel-drive-wltp-h",G67)</f>
        <v>Specify 2-wheel driving or 4-wheel driving WLTP-H test (default:2)</v>
      </c>
      <c r="G67" s="19" t="s">
        <v>161</v>
      </c>
    </row>
    <row r="68" spans="1:9" x14ac:dyDescent="0.25">
      <c r="A68" s="20" t="s">
        <v>160</v>
      </c>
      <c r="B68" s="107" t="s">
        <v>86</v>
      </c>
      <c r="C68" s="45">
        <v>4</v>
      </c>
      <c r="D68" s="18"/>
      <c r="E68" s="26" t="s">
        <v>84</v>
      </c>
      <c r="F68" s="101" t="str">
        <f>HYPERLINK("https://docs.co2mpas.io/en/latest/glossary.html#term-n-wheel-drive-wltp-l",G68)</f>
        <v>Specify 2-wheel driving or 4-wheel driving WLTP-L test (default:2)</v>
      </c>
      <c r="G68" s="19" t="s">
        <v>162</v>
      </c>
    </row>
    <row r="69" spans="1:9" x14ac:dyDescent="0.25">
      <c r="A69" s="20" t="s">
        <v>192</v>
      </c>
      <c r="B69" s="107" t="s">
        <v>205</v>
      </c>
      <c r="C69" s="45"/>
      <c r="D69" s="18"/>
      <c r="E69" s="26" t="s">
        <v>84</v>
      </c>
      <c r="F69" s="101" t="str">
        <f>HYPERLINK("https://docs.co2mpas.io/en/latest/glossary.html#term-n-wheel-drive-nedc-h",G69)</f>
        <v>Specify 2-wheel driving or 4-wheel driving during NEDC-H test (default:2)</v>
      </c>
      <c r="G69" s="19" t="s">
        <v>191</v>
      </c>
    </row>
    <row r="70" spans="1:9" x14ac:dyDescent="0.25">
      <c r="A70" s="20" t="s">
        <v>188</v>
      </c>
      <c r="B70" s="109" t="s">
        <v>189</v>
      </c>
      <c r="C70" s="45">
        <v>2</v>
      </c>
      <c r="D70" s="18"/>
      <c r="E70" s="26" t="s">
        <v>84</v>
      </c>
      <c r="F70" s="101" t="str">
        <f>HYPERLINK("https://docs.co2mpas.io/en/latest/glossary.html#term-n-wheel-drive-nedc-l",G70)</f>
        <v>Specify 2-wheel driving or 4-wheel driving during NEDC-L test (default:2)</v>
      </c>
      <c r="G70" s="19" t="s">
        <v>190</v>
      </c>
    </row>
    <row r="71" spans="1:9" x14ac:dyDescent="0.25">
      <c r="D71" s="18"/>
      <c r="F71" s="19"/>
      <c r="G71" s="19"/>
    </row>
    <row r="72" spans="1:9" x14ac:dyDescent="0.25">
      <c r="A72" s="67" t="s">
        <v>275</v>
      </c>
      <c r="B72" s="9"/>
      <c r="C72" s="14"/>
      <c r="D72" s="14"/>
      <c r="E72" s="25"/>
      <c r="F72" s="106"/>
      <c r="G72" s="24"/>
    </row>
    <row r="73" spans="1:9" x14ac:dyDescent="0.25">
      <c r="A73" s="20" t="s">
        <v>152</v>
      </c>
      <c r="B73" s="98" t="s">
        <v>66</v>
      </c>
      <c r="C73" s="12">
        <v>1</v>
      </c>
      <c r="D73" s="18"/>
      <c r="E73" s="26" t="s">
        <v>72</v>
      </c>
      <c r="F73" s="100" t="str">
        <f>HYPERLINK("https://docs.co2mpas.io/en/latest/glossary.html#term-engine-is-turbo",G73)</f>
        <v>0 = No | 1 = Yes - Is the engine equipped with any kind of charging system? (default: 1)</v>
      </c>
      <c r="G73" s="19" t="s">
        <v>251</v>
      </c>
      <c r="H73" s="36"/>
      <c r="I73" s="21"/>
    </row>
    <row r="74" spans="1:9" x14ac:dyDescent="0.25">
      <c r="A74" s="20" t="s">
        <v>153</v>
      </c>
      <c r="B74" s="98" t="s">
        <v>67</v>
      </c>
      <c r="C74" s="12">
        <v>0</v>
      </c>
      <c r="D74" s="18"/>
      <c r="E74" s="26" t="s">
        <v>72</v>
      </c>
      <c r="F74" s="100" t="str">
        <f>HYPERLINK("https://docs.co2mpas.io/en/latest/glossary.html#term-has-start-stop",G74)</f>
        <v>0 = No | 1 = Yes - Does the vehicle have start-stop system? (default: 1)</v>
      </c>
      <c r="G74" s="19" t="s">
        <v>252</v>
      </c>
      <c r="H74" s="36"/>
      <c r="I74" s="21"/>
    </row>
    <row r="75" spans="1:9" x14ac:dyDescent="0.25">
      <c r="A75" s="20" t="s">
        <v>154</v>
      </c>
      <c r="B75" s="98" t="s">
        <v>65</v>
      </c>
      <c r="C75" s="12">
        <v>0</v>
      </c>
      <c r="D75" s="18"/>
      <c r="E75" s="26" t="s">
        <v>72</v>
      </c>
      <c r="F75" s="100" t="str">
        <f>HYPERLINK("https://docs.co2mpas.io/en/latest/glossary.html#term-has-energy-recuperation",G75)</f>
        <v>0 = No | 1 = Yes - Does the vehicle have brake energy recuperation technologies? (default: 1)</v>
      </c>
      <c r="G75" s="19" t="s">
        <v>253</v>
      </c>
      <c r="H75" s="36"/>
      <c r="I75" s="21"/>
    </row>
    <row r="76" spans="1:9" ht="25.5" x14ac:dyDescent="0.25">
      <c r="A76" s="20" t="s">
        <v>87</v>
      </c>
      <c r="B76" s="107" t="s">
        <v>88</v>
      </c>
      <c r="C76" s="12"/>
      <c r="D76" s="18"/>
      <c r="E76" s="26" t="s">
        <v>72</v>
      </c>
      <c r="F76" s="100" t="str">
        <f>HYPERLINK("https://docs.co2mpas.io/en/latest/glossary.html#term-has-torque-converter",G76)</f>
        <v>0 = No | 1 = Yes - Does the vehicle use torque converter? (default: 1 if gear_box_type=='automatic' else 0)</v>
      </c>
      <c r="G76" s="19" t="s">
        <v>255</v>
      </c>
    </row>
    <row r="77" spans="1:9" ht="45" x14ac:dyDescent="0.25">
      <c r="A77" s="73" t="s">
        <v>199</v>
      </c>
      <c r="B77" s="108" t="s">
        <v>207</v>
      </c>
      <c r="C77" s="12">
        <v>1</v>
      </c>
      <c r="D77" s="18"/>
      <c r="E77" s="26" t="s">
        <v>72</v>
      </c>
      <c r="F77" s="100" t="str">
        <f>HYPERLINK("https://docs.co2mpas.io/en/latest/glossary.html#term-fuel-saving-at-strategy",G77)</f>
        <v>0 = No | 1 = Yes - Relevant for A/T Gearbox types. Setting this value to 1 will allow the correlation tool to use a higher gear at constant speed driving than in the case of transient conditions (default: 1)</v>
      </c>
      <c r="G77" s="19" t="s">
        <v>254</v>
      </c>
      <c r="H77" s="36"/>
    </row>
    <row r="78" spans="1:9" x14ac:dyDescent="0.25">
      <c r="A78" s="147" t="s">
        <v>235</v>
      </c>
      <c r="B78" s="108" t="s">
        <v>236</v>
      </c>
      <c r="C78" s="12"/>
      <c r="D78" s="18"/>
      <c r="E78" s="26" t="s">
        <v>72</v>
      </c>
      <c r="F78" s="100" t="str">
        <f>HYPERLINK("https://docs.co2mpas.io/en/latest/glossary.html#term-has-periodically-regenerating-systems",G78)</f>
        <v>0 = No | 1 = Yes - Does the vehicle have periodically regenerating systems?  (default:0)</v>
      </c>
      <c r="G78" s="19" t="s">
        <v>237</v>
      </c>
      <c r="H78" s="36"/>
    </row>
    <row r="79" spans="1:9" ht="21" customHeight="1" x14ac:dyDescent="0.25">
      <c r="A79" s="147"/>
      <c r="B79" s="115" t="s">
        <v>291</v>
      </c>
      <c r="C79" s="45"/>
      <c r="D79" s="18"/>
      <c r="E79" s="26" t="s">
        <v>60</v>
      </c>
      <c r="F79" s="142" t="str">
        <f>HYPERLINK("https://docs.co2mpas.io/en/latest/glossary.html#term-ki-factor",G79)</f>
        <v>For vehicles without periodically regenerating systems ki_multiplicative and ki_additive are equal to 1 and 0. Otherwise, if not provided ki_multiplicative or ki_additive, ki_multiplicative is set to 1.05 and ki_additive to 0.</v>
      </c>
      <c r="G79" s="143" t="s">
        <v>277</v>
      </c>
      <c r="H79" s="36"/>
    </row>
    <row r="80" spans="1:9" ht="21" customHeight="1" x14ac:dyDescent="0.25">
      <c r="A80" s="147"/>
      <c r="B80" s="115" t="s">
        <v>292</v>
      </c>
      <c r="C80" s="45"/>
      <c r="D80" s="18"/>
      <c r="E80" s="26" t="s">
        <v>60</v>
      </c>
      <c r="F80" s="142"/>
      <c r="G80" s="143"/>
      <c r="H80" s="36"/>
    </row>
    <row r="81" spans="1:9" ht="21" customHeight="1" x14ac:dyDescent="0.25">
      <c r="A81" s="147"/>
      <c r="B81" s="115" t="s">
        <v>293</v>
      </c>
      <c r="C81" s="45"/>
      <c r="D81" s="18" t="s">
        <v>139</v>
      </c>
      <c r="E81" s="26" t="s">
        <v>60</v>
      </c>
      <c r="F81" s="142"/>
      <c r="G81" s="143"/>
      <c r="H81" s="36"/>
    </row>
    <row r="82" spans="1:9" ht="21" customHeight="1" x14ac:dyDescent="0.25">
      <c r="A82" s="147"/>
      <c r="B82" s="27" t="s">
        <v>294</v>
      </c>
      <c r="C82" s="45"/>
      <c r="D82" s="18" t="s">
        <v>139</v>
      </c>
      <c r="E82" s="26" t="s">
        <v>60</v>
      </c>
      <c r="F82" s="142"/>
      <c r="G82" s="143"/>
      <c r="H82" s="36"/>
    </row>
    <row r="83" spans="1:9" ht="25.5" x14ac:dyDescent="0.25">
      <c r="A83" s="20" t="s">
        <v>155</v>
      </c>
      <c r="B83" s="98" t="s">
        <v>70</v>
      </c>
      <c r="C83" s="12"/>
      <c r="D83" s="18"/>
      <c r="E83" s="26" t="s">
        <v>72</v>
      </c>
      <c r="F83" s="100" t="str">
        <f>HYPERLINK("https://docs.co2mpas.io/en/latest/glossary.html#term-engine-has-variable-valve-actuation",G83)</f>
        <v>0 = No | 1 = Yes - Does the engine feature variable valve actuation (VVT, VVL or combinations)? (default: 0)</v>
      </c>
      <c r="G83" s="19" t="s">
        <v>256</v>
      </c>
      <c r="I83" s="21"/>
    </row>
    <row r="84" spans="1:9" ht="18.75" customHeight="1" x14ac:dyDescent="0.25">
      <c r="A84" s="140" t="s">
        <v>156</v>
      </c>
      <c r="B84" s="98" t="s">
        <v>71</v>
      </c>
      <c r="C84" s="12"/>
      <c r="D84" s="18"/>
      <c r="E84" s="26" t="s">
        <v>72</v>
      </c>
      <c r="F84" s="142" t="str">
        <f>HYPERLINK("https://docs.co2mpas.io/en/latest/glossary.html#term-engine-has-cylinder-deactivation",G84)</f>
        <v>0 = No | 1 = Yes - Does the engine feature a cylinder deactivation system? If yes provide the active cylinder ratios in the tab 'active_cylinder_ratios'. (default: 0)</v>
      </c>
      <c r="G84" s="141" t="s">
        <v>257</v>
      </c>
      <c r="I84" s="21"/>
    </row>
    <row r="85" spans="1:9" ht="17.25" customHeight="1" x14ac:dyDescent="0.25">
      <c r="A85" s="140"/>
      <c r="B85" s="98" t="s">
        <v>221</v>
      </c>
      <c r="C85" s="38" t="s">
        <v>243</v>
      </c>
      <c r="D85" s="18"/>
      <c r="E85" s="26" t="s">
        <v>62</v>
      </c>
      <c r="F85" s="142"/>
      <c r="G85" s="141"/>
      <c r="I85" s="21"/>
    </row>
    <row r="86" spans="1:9" ht="25.5" x14ac:dyDescent="0.25">
      <c r="A86" s="83" t="s">
        <v>246</v>
      </c>
      <c r="B86" s="98" t="s">
        <v>247</v>
      </c>
      <c r="C86" s="12"/>
      <c r="D86" s="18"/>
      <c r="E86" s="26" t="s">
        <v>72</v>
      </c>
      <c r="F86" s="100" t="str">
        <f>HYPERLINK("https://docs.co2mpas.io/en/latest/glossary.html#term-has-lean-burn",G86)</f>
        <v>0 = No | 1 = Yes - Relevant only for positive ignition engines (gasoline engines). It refers to the burning of fuel with an excess of air in an internal combustion engine (default: 0)</v>
      </c>
      <c r="G86" s="19" t="s">
        <v>258</v>
      </c>
      <c r="I86" s="21"/>
    </row>
    <row r="87" spans="1:9" ht="45.75" customHeight="1" x14ac:dyDescent="0.25">
      <c r="A87" s="83" t="s">
        <v>248</v>
      </c>
      <c r="B87" s="98" t="s">
        <v>249</v>
      </c>
      <c r="C87" s="12"/>
      <c r="D87" s="18"/>
      <c r="E87" s="26" t="s">
        <v>72</v>
      </c>
      <c r="F87"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87" s="19" t="s">
        <v>259</v>
      </c>
      <c r="I87" s="21"/>
    </row>
    <row r="88" spans="1:9" ht="44.25" customHeight="1" x14ac:dyDescent="0.25">
      <c r="A88" s="96" t="s">
        <v>260</v>
      </c>
      <c r="B88" s="98" t="s">
        <v>261</v>
      </c>
      <c r="C88" s="12"/>
      <c r="D88" s="18"/>
      <c r="E88" s="26" t="s">
        <v>72</v>
      </c>
      <c r="F88"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88" s="19" t="s">
        <v>265</v>
      </c>
      <c r="I88" s="21"/>
    </row>
    <row r="89" spans="1:9" ht="25.5" x14ac:dyDescent="0.25">
      <c r="A89" s="97" t="s">
        <v>263</v>
      </c>
      <c r="B89" s="98" t="s">
        <v>262</v>
      </c>
      <c r="C89" s="12"/>
      <c r="D89" s="18"/>
      <c r="E89" s="26" t="s">
        <v>72</v>
      </c>
      <c r="F89" s="100" t="str">
        <f>HYPERLINK("https://docs.co2mpas.io/en/latest/glossary.html#term-has-selective-catalytic-reduction",G89)</f>
        <v>0 = No | 1 = Yes -  Is the vehicle equipped with selective catalytic reduction system? SCR uses urea to reduce NOx emissions (default: 0 and it is valid for compression engines)</v>
      </c>
      <c r="G89" s="19" t="s">
        <v>264</v>
      </c>
      <c r="I89" s="21"/>
    </row>
    <row r="90" spans="1:9" x14ac:dyDescent="0.25">
      <c r="C90" s="10"/>
      <c r="D90" s="18"/>
      <c r="F90" s="19"/>
      <c r="G90" s="19"/>
    </row>
    <row r="91" spans="1:9" x14ac:dyDescent="0.25">
      <c r="A91" s="67" t="s">
        <v>194</v>
      </c>
      <c r="B91" s="9"/>
      <c r="C91" s="14"/>
      <c r="D91" s="14"/>
      <c r="E91" s="25"/>
      <c r="F91" s="106"/>
      <c r="G91" s="24"/>
    </row>
    <row r="92" spans="1:9" x14ac:dyDescent="0.25">
      <c r="A92" s="20" t="s">
        <v>95</v>
      </c>
      <c r="B92" s="107" t="s">
        <v>82</v>
      </c>
      <c r="C92" s="45"/>
      <c r="D92" s="18"/>
      <c r="E92" s="26" t="s">
        <v>84</v>
      </c>
      <c r="F92" s="145" t="str">
        <f>HYPERLINK("https://docs.co2mpas.io/en/latest/glossary.html#term-n-dyno-axes-wltp-h",G92)</f>
        <v>Number of rotating axes of the dyno (default is calculated as function of `n_wheel_drive` for wltp: 4wd--&gt;2d, 2wd--&gt;1d. If `n_wheel_drive` not specified, default :1)</v>
      </c>
      <c r="G92" s="144" t="s">
        <v>378</v>
      </c>
    </row>
    <row r="93" spans="1:9" x14ac:dyDescent="0.25">
      <c r="A93" s="20" t="s">
        <v>95</v>
      </c>
      <c r="B93" s="107" t="s">
        <v>83</v>
      </c>
      <c r="C93" s="45">
        <v>2</v>
      </c>
      <c r="D93" s="18"/>
      <c r="E93" s="26" t="s">
        <v>84</v>
      </c>
      <c r="F93" s="146"/>
      <c r="G93" s="143"/>
    </row>
  </sheetData>
  <sheetProtection sheet="1" objects="1" scenarios="1" formatCells="0" formatColumns="0" formatRows="0" insertColumns="0" insertRows="0" insertHyperlinks="0" deleteColumns="0" deleteRows="0" sort="0" autoFilter="0" pivotTables="0"/>
  <dataConsolidate/>
  <mergeCells count="9">
    <mergeCell ref="A19:A20"/>
    <mergeCell ref="G84:G85"/>
    <mergeCell ref="F79:F82"/>
    <mergeCell ref="G79:G82"/>
    <mergeCell ref="G92:G93"/>
    <mergeCell ref="F92:F93"/>
    <mergeCell ref="F84:F85"/>
    <mergeCell ref="A84:A85"/>
    <mergeCell ref="A78:A82"/>
  </mergeCells>
  <conditionalFormatting sqref="C88:C89">
    <cfRule type="expression" dxfId="63" priority="8">
      <formula>#REF!=1</formula>
    </cfRule>
  </conditionalFormatting>
  <conditionalFormatting sqref="C88:C89">
    <cfRule type="expression" dxfId="62" priority="9">
      <formula>AND(#REF!=0,#REF!=1)</formula>
    </cfRule>
  </conditionalFormatting>
  <conditionalFormatting sqref="C4">
    <cfRule type="cellIs" dxfId="61" priority="6" operator="equal">
      <formula>""</formula>
    </cfRule>
  </conditionalFormatting>
  <conditionalFormatting sqref="C82">
    <cfRule type="expression" dxfId="60" priority="5">
      <formula>"OR(AND($C$70=1;$C$71="""");AND($C$70=0;$C$71&gt;1))"</formula>
    </cfRule>
  </conditionalFormatting>
  <conditionalFormatting sqref="C80">
    <cfRule type="expression" dxfId="59" priority="3">
      <formula>"OR(AND($C$70=1;$C$71="""");AND($C$70=0;$C$71&gt;1))"</formula>
    </cfRule>
  </conditionalFormatting>
  <conditionalFormatting sqref="C79">
    <cfRule type="expression" dxfId="58" priority="2">
      <formula>"OR(AND($C$70=1;$C$71="""");AND($C$70=0;$C$71&gt;1))"</formula>
    </cfRule>
  </conditionalFormatting>
  <conditionalFormatting sqref="C81">
    <cfRule type="expression" dxfId="57" priority="1">
      <formula>"OR(AND($C$70=1;$C$71="""");AND($C$70=0;$C$71&gt;1))"</formula>
    </cfRule>
  </conditionalFormatting>
  <dataValidations count="19">
    <dataValidation type="list" allowBlank="1" showInputMessage="1" showErrorMessage="1" sqref="C22">
      <formula1>"automatic,manual, CVT"</formula1>
    </dataValidation>
    <dataValidation type="list" allowBlank="1" showInputMessage="1" showErrorMessage="1" sqref="C9">
      <formula1>"diesel,gasoline,LPG,NG,ethanol,methanol,biodiesel,propane,"</formula1>
    </dataValidation>
    <dataValidation type="decimal" allowBlank="1" showInputMessage="1" showErrorMessage="1" error="Numerical Value Between 0-1" sqref="C31">
      <formula1>0</formula1>
      <formula2>1</formula2>
    </dataValidation>
    <dataValidation type="decimal" allowBlank="1" showInputMessage="1" showErrorMessage="1" sqref="C12">
      <formula1>0</formula1>
      <formula2>100</formula2>
    </dataValidation>
    <dataValidation type="decimal" allowBlank="1" showInputMessage="1" showErrorMessage="1" sqref="C14 C16:C17 C23:C27">
      <formula1>0</formula1>
      <formula2>10000</formula2>
    </dataValidation>
    <dataValidation type="list" allowBlank="1" showInputMessage="1" showErrorMessage="1" sqref="C13">
      <formula1>"positive, compression"</formula1>
    </dataValidation>
    <dataValidation type="list" allowBlank="1" showInputMessage="1" showErrorMessage="1" sqref="C92:C93">
      <formula1>"1,2"</formula1>
    </dataValidation>
    <dataValidation type="decimal" allowBlank="1" showInputMessage="1" showErrorMessage="1" sqref="C10:C11">
      <formula1>0.01</formula1>
      <formula2>100000</formula2>
    </dataValidation>
    <dataValidation type="list" allowBlank="1" showInputMessage="1" showErrorMessage="1" sqref="C67:C70">
      <formula1>"2,4"</formula1>
    </dataValidation>
    <dataValidation type="decimal" allowBlank="1" showInputMessage="1" showErrorMessage="1" sqref="C15 C55:C64">
      <formula1>0</formula1>
      <formula2>1000</formula2>
    </dataValidation>
    <dataValidation type="decimal" allowBlank="1" showInputMessage="1" showErrorMessage="1" sqref="C18">
      <formula1>0</formula1>
      <formula2>100000</formula2>
    </dataValidation>
    <dataValidation type="decimal" allowBlank="1" showInputMessage="1" showErrorMessage="1" sqref="C29:C30">
      <formula1>20</formula1>
      <formula2>25</formula2>
    </dataValidation>
    <dataValidation type="decimal" allowBlank="1" showInputMessage="1" showErrorMessage="1" sqref="C37 C41 C45 C49">
      <formula1>100</formula1>
      <formula2>3500</formula2>
    </dataValidation>
    <dataValidation type="list" allowBlank="1" showInputMessage="1" showErrorMessage="1" sqref="C83:C84 C86:C89 C73:C78 C3">
      <formula1>"0,1"</formula1>
    </dataValidation>
    <dataValidation type="decimal" operator="greaterThanOrEqual" allowBlank="1" showInputMessage="1" showErrorMessage="1" error="Should be greater than or equal to one!" sqref="C79:C82">
      <formula1>1</formula1>
    </dataValidation>
    <dataValidation type="whole" allowBlank="1" showInputMessage="1" showErrorMessage="1" errorTitle="WMI flag: invalid value" error="`WMI flag` must be 0 or 1." sqref="C7">
      <formula1>0</formula1>
      <formula2>1</formula2>
    </dataValidation>
    <dataValidation type="textLength" operator="equal" showInputMessage="1" showErrorMessage="1" errorTitle="WMI: invalid value" error="`WMI` must be exactly 3 chars long, using only letters and numbers." sqref="C6">
      <formula1>3</formula1>
    </dataValidation>
    <dataValidation type="textLength" allowBlank="1" showInputMessage="1" showErrorMessage="1" errorTitle="Label string: invalid value" error="`Label string` must be between 2 and 15 chars of A-Z, 0-9, or underscore('_')._x000a_" sqref="C5">
      <formula1>2</formula1>
      <formula2>15</formula2>
    </dataValidation>
    <dataValidation type="decimal" allowBlank="1" showInputMessage="1" showErrorMessage="1" sqref="C28">
      <formula1>0</formula1>
      <formula2>2</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4" width="13.42578125" style="88" customWidth="1"/>
    <col min="5" max="82" width="0" style="29" hidden="1" customWidth="1"/>
    <col min="83" max="16384" width="8.85546875" style="29" hidden="1"/>
  </cols>
  <sheetData>
    <row r="1" spans="1:4" s="8" customFormat="1" x14ac:dyDescent="0.2">
      <c r="A1" s="86" t="s">
        <v>157</v>
      </c>
      <c r="B1" s="86" t="s">
        <v>91</v>
      </c>
      <c r="C1" s="86" t="s">
        <v>92</v>
      </c>
      <c r="D1" s="86" t="s">
        <v>218</v>
      </c>
    </row>
    <row r="2" spans="1:4" s="8" customFormat="1" ht="12.75" x14ac:dyDescent="0.2">
      <c r="A2" s="87" t="s">
        <v>53</v>
      </c>
      <c r="B2" s="87" t="s">
        <v>54</v>
      </c>
      <c r="C2" s="87" t="s">
        <v>231</v>
      </c>
      <c r="D2" s="87"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2786"/>
  <sheetViews>
    <sheetView showRuler="0" workbookViewId="0"/>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5" width="0" style="75" hidden="1" customWidth="1"/>
    <col min="16" max="16384" width="8.85546875" style="75" hidden="1"/>
  </cols>
  <sheetData>
    <row r="1" spans="1:9" x14ac:dyDescent="0.25">
      <c r="A1" s="30" t="s">
        <v>157</v>
      </c>
      <c r="B1" s="30" t="s">
        <v>91</v>
      </c>
      <c r="C1" s="30" t="s">
        <v>272</v>
      </c>
      <c r="D1" s="30" t="s">
        <v>218</v>
      </c>
      <c r="E1" s="30" t="s">
        <v>89</v>
      </c>
      <c r="F1" s="30" t="s">
        <v>105</v>
      </c>
      <c r="G1" s="30" t="s">
        <v>90</v>
      </c>
      <c r="H1" s="30" t="s">
        <v>17</v>
      </c>
      <c r="I1" s="30" t="s">
        <v>16</v>
      </c>
    </row>
    <row r="2" spans="1:9" ht="12.75" x14ac:dyDescent="0.25">
      <c r="A2" s="31" t="s">
        <v>53</v>
      </c>
      <c r="B2" s="31" t="s">
        <v>54</v>
      </c>
      <c r="C2" s="31" t="s">
        <v>273</v>
      </c>
      <c r="D2" s="32" t="s">
        <v>217</v>
      </c>
      <c r="E2" s="31" t="s">
        <v>55</v>
      </c>
      <c r="F2" s="31" t="s">
        <v>80</v>
      </c>
      <c r="G2" s="31" t="s">
        <v>232</v>
      </c>
      <c r="H2" s="31" t="s">
        <v>57</v>
      </c>
      <c r="I2" s="31" t="s">
        <v>56</v>
      </c>
    </row>
    <row r="3" spans="1:9" x14ac:dyDescent="0.25">
      <c r="A3" s="76"/>
      <c r="B3" s="76"/>
      <c r="C3" s="76"/>
      <c r="D3" s="92"/>
      <c r="E3" s="76"/>
      <c r="F3" s="76"/>
      <c r="G3" s="77"/>
      <c r="H3" s="76"/>
      <c r="I3" s="77"/>
    </row>
    <row r="4" spans="1:9" x14ac:dyDescent="0.25">
      <c r="A4" s="76"/>
      <c r="B4" s="76"/>
      <c r="C4" s="76"/>
      <c r="D4" s="92"/>
      <c r="E4" s="76"/>
      <c r="F4" s="76"/>
      <c r="G4" s="77"/>
      <c r="H4" s="76"/>
      <c r="I4" s="77"/>
    </row>
    <row r="5" spans="1:9" x14ac:dyDescent="0.25">
      <c r="A5" s="76"/>
      <c r="B5" s="76"/>
      <c r="C5" s="76"/>
      <c r="D5" s="92"/>
      <c r="E5" s="76"/>
      <c r="F5" s="76"/>
      <c r="G5" s="77"/>
      <c r="H5" s="76"/>
      <c r="I5" s="77"/>
    </row>
    <row r="6" spans="1:9" x14ac:dyDescent="0.25">
      <c r="A6" s="76"/>
      <c r="B6" s="76"/>
      <c r="C6" s="76"/>
      <c r="D6" s="92"/>
      <c r="E6" s="76"/>
      <c r="F6" s="76"/>
      <c r="G6" s="77"/>
      <c r="H6" s="76"/>
      <c r="I6" s="77"/>
    </row>
    <row r="7" spans="1:9" x14ac:dyDescent="0.25">
      <c r="A7" s="76"/>
      <c r="B7" s="76"/>
      <c r="C7" s="76"/>
      <c r="D7" s="92"/>
      <c r="E7" s="76"/>
      <c r="F7" s="76"/>
      <c r="G7" s="77"/>
      <c r="H7" s="76"/>
      <c r="I7" s="77"/>
    </row>
    <row r="8" spans="1:9" x14ac:dyDescent="0.25">
      <c r="A8" s="76"/>
      <c r="B8" s="76"/>
      <c r="C8" s="76"/>
      <c r="D8" s="92"/>
      <c r="E8" s="76"/>
      <c r="F8" s="76"/>
      <c r="G8" s="77"/>
      <c r="H8" s="76"/>
      <c r="I8" s="77"/>
    </row>
    <row r="9" spans="1:9" x14ac:dyDescent="0.25">
      <c r="A9" s="76"/>
      <c r="B9" s="76"/>
      <c r="C9" s="76"/>
      <c r="D9" s="92"/>
      <c r="E9" s="76"/>
      <c r="F9" s="76"/>
      <c r="G9" s="77"/>
      <c r="H9" s="76"/>
      <c r="I9" s="77"/>
    </row>
    <row r="10" spans="1:9" x14ac:dyDescent="0.25">
      <c r="A10" s="76"/>
      <c r="B10" s="76"/>
      <c r="C10" s="76"/>
      <c r="D10" s="92"/>
      <c r="E10" s="76"/>
      <c r="F10" s="76"/>
      <c r="G10" s="77"/>
      <c r="H10" s="76"/>
      <c r="I10" s="77"/>
    </row>
    <row r="11" spans="1:9" x14ac:dyDescent="0.25">
      <c r="A11" s="76"/>
      <c r="B11" s="76"/>
      <c r="C11" s="76"/>
      <c r="D11" s="92"/>
      <c r="E11" s="76"/>
      <c r="F11" s="76"/>
      <c r="G11" s="77"/>
      <c r="H11" s="76"/>
      <c r="I11" s="77"/>
    </row>
    <row r="12" spans="1:9" x14ac:dyDescent="0.25">
      <c r="A12" s="76"/>
      <c r="B12" s="76"/>
      <c r="C12" s="76"/>
      <c r="D12" s="92"/>
      <c r="E12" s="76"/>
      <c r="F12" s="76"/>
      <c r="G12" s="77"/>
      <c r="H12" s="76"/>
      <c r="I12" s="77"/>
    </row>
    <row r="13" spans="1:9" x14ac:dyDescent="0.25">
      <c r="A13" s="76"/>
      <c r="B13" s="76"/>
      <c r="C13" s="76"/>
      <c r="D13" s="92"/>
      <c r="E13" s="76"/>
      <c r="F13" s="76"/>
      <c r="G13" s="77"/>
      <c r="H13" s="76"/>
      <c r="I13" s="77"/>
    </row>
    <row r="14" spans="1:9" x14ac:dyDescent="0.25">
      <c r="A14" s="76"/>
      <c r="B14" s="76"/>
      <c r="C14" s="76"/>
      <c r="D14" s="92"/>
      <c r="E14" s="76"/>
      <c r="F14" s="76"/>
      <c r="G14" s="77"/>
      <c r="H14" s="76"/>
      <c r="I14" s="77"/>
    </row>
    <row r="15" spans="1:9" x14ac:dyDescent="0.25">
      <c r="A15" s="76"/>
      <c r="B15" s="76"/>
      <c r="C15" s="76"/>
      <c r="D15" s="92"/>
      <c r="E15" s="76"/>
      <c r="F15" s="76"/>
      <c r="G15" s="77"/>
      <c r="H15" s="76"/>
      <c r="I15" s="77"/>
    </row>
    <row r="16" spans="1:9" x14ac:dyDescent="0.25">
      <c r="A16" s="76"/>
      <c r="B16" s="76"/>
      <c r="C16" s="76"/>
      <c r="D16" s="92"/>
      <c r="E16" s="76"/>
      <c r="F16" s="76"/>
      <c r="G16" s="77"/>
      <c r="H16" s="76"/>
      <c r="I16" s="77"/>
    </row>
    <row r="17" spans="1:9" x14ac:dyDescent="0.25">
      <c r="A17" s="76"/>
      <c r="B17" s="76"/>
      <c r="C17" s="76"/>
      <c r="D17" s="92"/>
      <c r="E17" s="76"/>
      <c r="F17" s="76"/>
      <c r="G17" s="77"/>
      <c r="H17" s="76"/>
      <c r="I17" s="77"/>
    </row>
    <row r="18" spans="1:9" x14ac:dyDescent="0.25">
      <c r="A18" s="76"/>
      <c r="B18" s="76"/>
      <c r="C18" s="76"/>
      <c r="D18" s="92"/>
      <c r="E18" s="76"/>
      <c r="F18" s="76"/>
      <c r="G18" s="77"/>
      <c r="H18" s="76"/>
      <c r="I18" s="77"/>
    </row>
    <row r="19" spans="1:9" x14ac:dyDescent="0.25">
      <c r="A19" s="76"/>
      <c r="B19" s="76"/>
      <c r="C19" s="76"/>
      <c r="D19" s="92"/>
      <c r="E19" s="76"/>
      <c r="F19" s="76"/>
      <c r="G19" s="77"/>
      <c r="H19" s="76"/>
      <c r="I19" s="77"/>
    </row>
    <row r="20" spans="1:9" x14ac:dyDescent="0.25">
      <c r="A20" s="76"/>
      <c r="B20" s="76"/>
      <c r="C20" s="76"/>
      <c r="D20" s="92"/>
      <c r="E20" s="76"/>
      <c r="F20" s="76"/>
      <c r="G20" s="77"/>
      <c r="H20" s="76"/>
      <c r="I20" s="77"/>
    </row>
    <row r="21" spans="1:9" s="78" customFormat="1" x14ac:dyDescent="0.25">
      <c r="A21" s="76"/>
      <c r="B21" s="76"/>
      <c r="C21" s="76"/>
      <c r="D21" s="92"/>
      <c r="E21" s="76"/>
      <c r="F21" s="76"/>
      <c r="G21" s="77"/>
      <c r="H21" s="76"/>
      <c r="I21" s="77"/>
    </row>
    <row r="22" spans="1:9" s="78" customFormat="1" x14ac:dyDescent="0.25">
      <c r="A22" s="76"/>
      <c r="B22" s="76"/>
      <c r="C22" s="76"/>
      <c r="D22" s="92"/>
      <c r="E22" s="76"/>
      <c r="F22" s="76"/>
      <c r="G22" s="77"/>
      <c r="H22" s="76"/>
      <c r="I22" s="77"/>
    </row>
    <row r="23" spans="1:9" s="78" customFormat="1" x14ac:dyDescent="0.25">
      <c r="A23" s="76"/>
      <c r="B23" s="76"/>
      <c r="C23" s="76"/>
      <c r="D23" s="92"/>
      <c r="E23" s="76"/>
      <c r="F23" s="76"/>
      <c r="G23" s="77"/>
      <c r="H23" s="76"/>
      <c r="I23" s="77"/>
    </row>
    <row r="24" spans="1:9" s="78" customFormat="1" x14ac:dyDescent="0.25">
      <c r="A24" s="76"/>
      <c r="B24" s="76"/>
      <c r="C24" s="76"/>
      <c r="D24" s="92"/>
      <c r="E24" s="76"/>
      <c r="F24" s="76"/>
      <c r="G24" s="77"/>
      <c r="H24" s="76"/>
      <c r="I24" s="77"/>
    </row>
    <row r="25" spans="1:9" s="78" customFormat="1" x14ac:dyDescent="0.25">
      <c r="A25" s="76"/>
      <c r="B25" s="76"/>
      <c r="C25" s="76"/>
      <c r="D25" s="92"/>
      <c r="E25" s="76"/>
      <c r="F25" s="76"/>
      <c r="G25" s="77"/>
      <c r="H25" s="76"/>
      <c r="I25" s="77"/>
    </row>
    <row r="26" spans="1:9" s="78" customFormat="1" x14ac:dyDescent="0.25">
      <c r="A26" s="76"/>
      <c r="B26" s="76"/>
      <c r="C26" s="76"/>
      <c r="D26" s="92"/>
      <c r="E26" s="76"/>
      <c r="F26" s="76"/>
      <c r="G26" s="77"/>
      <c r="H26" s="76"/>
      <c r="I26" s="77"/>
    </row>
    <row r="27" spans="1:9" s="78" customFormat="1" x14ac:dyDescent="0.25">
      <c r="A27" s="76"/>
      <c r="B27" s="76"/>
      <c r="C27" s="76"/>
      <c r="D27" s="92"/>
      <c r="E27" s="76"/>
      <c r="F27" s="76"/>
      <c r="G27" s="77"/>
      <c r="H27" s="76"/>
      <c r="I27" s="77"/>
    </row>
    <row r="28" spans="1:9" s="78" customFormat="1" x14ac:dyDescent="0.25">
      <c r="A28" s="76"/>
      <c r="B28" s="76"/>
      <c r="C28" s="76"/>
      <c r="D28" s="92"/>
      <c r="E28" s="76"/>
      <c r="F28" s="76"/>
      <c r="G28" s="77"/>
      <c r="H28" s="76"/>
      <c r="I28" s="77"/>
    </row>
    <row r="29" spans="1:9" s="78" customFormat="1" x14ac:dyDescent="0.25">
      <c r="A29" s="76"/>
      <c r="B29" s="76"/>
      <c r="C29" s="76"/>
      <c r="D29" s="92"/>
      <c r="E29" s="76"/>
      <c r="F29" s="76"/>
      <c r="G29" s="77"/>
      <c r="H29" s="76"/>
      <c r="I29" s="77"/>
    </row>
    <row r="30" spans="1:9" s="78" customFormat="1" x14ac:dyDescent="0.25">
      <c r="A30" s="76"/>
      <c r="B30" s="76"/>
      <c r="C30" s="76"/>
      <c r="D30" s="92"/>
      <c r="E30" s="76"/>
      <c r="F30" s="76"/>
      <c r="G30" s="77"/>
      <c r="H30" s="76"/>
      <c r="I30" s="77"/>
    </row>
    <row r="31" spans="1:9" s="78" customFormat="1" x14ac:dyDescent="0.25">
      <c r="A31" s="76"/>
      <c r="B31" s="76"/>
      <c r="C31" s="76"/>
      <c r="D31" s="92"/>
      <c r="E31" s="76"/>
      <c r="F31" s="76"/>
      <c r="G31" s="77"/>
      <c r="H31" s="76"/>
      <c r="I31" s="77"/>
    </row>
    <row r="32" spans="1:9" s="78" customFormat="1" x14ac:dyDescent="0.25">
      <c r="A32" s="76"/>
      <c r="B32" s="76"/>
      <c r="C32" s="76"/>
      <c r="D32" s="92"/>
      <c r="E32" s="76"/>
      <c r="F32" s="76"/>
      <c r="G32" s="77"/>
      <c r="H32" s="76"/>
      <c r="I32" s="77"/>
    </row>
    <row r="33" spans="1:9" s="78" customFormat="1" x14ac:dyDescent="0.25">
      <c r="A33" s="76"/>
      <c r="B33" s="76"/>
      <c r="C33" s="76"/>
      <c r="D33" s="92"/>
      <c r="E33" s="76"/>
      <c r="F33" s="76"/>
      <c r="G33" s="77"/>
      <c r="H33" s="76"/>
      <c r="I33" s="77"/>
    </row>
    <row r="34" spans="1:9" s="78" customFormat="1" x14ac:dyDescent="0.25">
      <c r="A34" s="76"/>
      <c r="B34" s="76"/>
      <c r="C34" s="76"/>
      <c r="D34" s="92"/>
      <c r="E34" s="76"/>
      <c r="F34" s="76"/>
      <c r="G34" s="77"/>
      <c r="H34" s="76"/>
      <c r="I34" s="77"/>
    </row>
    <row r="35" spans="1:9" s="78" customFormat="1" x14ac:dyDescent="0.25">
      <c r="A35" s="76"/>
      <c r="B35" s="76"/>
      <c r="C35" s="76"/>
      <c r="D35" s="92"/>
      <c r="E35" s="76"/>
      <c r="F35" s="76"/>
      <c r="G35" s="77"/>
      <c r="H35" s="76"/>
      <c r="I35" s="77"/>
    </row>
    <row r="36" spans="1:9" s="78" customFormat="1" x14ac:dyDescent="0.25">
      <c r="A36" s="76"/>
      <c r="B36" s="76"/>
      <c r="C36" s="76"/>
      <c r="D36" s="92"/>
      <c r="E36" s="76"/>
      <c r="F36" s="76"/>
      <c r="G36" s="77"/>
      <c r="H36" s="76"/>
      <c r="I36" s="77"/>
    </row>
    <row r="37" spans="1:9" s="78" customFormat="1" x14ac:dyDescent="0.25">
      <c r="A37" s="76"/>
      <c r="B37" s="76"/>
      <c r="C37" s="76"/>
      <c r="D37" s="92"/>
      <c r="E37" s="76"/>
      <c r="F37" s="76"/>
      <c r="G37" s="77"/>
      <c r="H37" s="76"/>
      <c r="I37" s="77"/>
    </row>
    <row r="38" spans="1:9" s="78" customFormat="1" x14ac:dyDescent="0.25">
      <c r="A38" s="76"/>
      <c r="B38" s="76"/>
      <c r="C38" s="76"/>
      <c r="D38" s="92"/>
      <c r="E38" s="76"/>
      <c r="F38" s="76"/>
      <c r="G38" s="77"/>
      <c r="H38" s="76"/>
      <c r="I38" s="77"/>
    </row>
    <row r="39" spans="1:9" s="78" customFormat="1" x14ac:dyDescent="0.25">
      <c r="A39" s="76"/>
      <c r="B39" s="76"/>
      <c r="C39" s="76"/>
      <c r="D39" s="92"/>
      <c r="E39" s="76"/>
      <c r="F39" s="76"/>
      <c r="G39" s="77"/>
      <c r="H39" s="76"/>
      <c r="I39" s="77"/>
    </row>
    <row r="40" spans="1:9" s="78" customFormat="1" x14ac:dyDescent="0.25">
      <c r="A40" s="76"/>
      <c r="B40" s="76"/>
      <c r="C40" s="76"/>
      <c r="D40" s="92"/>
      <c r="E40" s="76"/>
      <c r="F40" s="76"/>
      <c r="G40" s="77"/>
      <c r="H40" s="76"/>
      <c r="I40" s="77"/>
    </row>
    <row r="41" spans="1:9" s="78" customFormat="1" x14ac:dyDescent="0.25">
      <c r="A41" s="76"/>
      <c r="B41" s="76"/>
      <c r="C41" s="76"/>
      <c r="D41" s="92"/>
      <c r="E41" s="76"/>
      <c r="F41" s="76"/>
      <c r="G41" s="77"/>
      <c r="H41" s="76"/>
      <c r="I41" s="77"/>
    </row>
    <row r="42" spans="1:9" s="78" customFormat="1" x14ac:dyDescent="0.25">
      <c r="A42" s="76"/>
      <c r="B42" s="76"/>
      <c r="C42" s="76"/>
      <c r="D42" s="92"/>
      <c r="E42" s="76"/>
      <c r="F42" s="76"/>
      <c r="G42" s="77"/>
      <c r="H42" s="76"/>
      <c r="I42" s="77"/>
    </row>
    <row r="43" spans="1:9" s="78" customFormat="1" x14ac:dyDescent="0.25">
      <c r="A43" s="76"/>
      <c r="B43" s="76"/>
      <c r="C43" s="76"/>
      <c r="D43" s="92"/>
      <c r="E43" s="76"/>
      <c r="F43" s="76"/>
      <c r="G43" s="77"/>
      <c r="H43" s="76"/>
      <c r="I43" s="77"/>
    </row>
    <row r="44" spans="1:9" s="78" customFormat="1" x14ac:dyDescent="0.25">
      <c r="A44" s="76"/>
      <c r="B44" s="76"/>
      <c r="C44" s="76"/>
      <c r="D44" s="92"/>
      <c r="E44" s="76"/>
      <c r="F44" s="76"/>
      <c r="G44" s="77"/>
      <c r="H44" s="76"/>
      <c r="I44" s="77"/>
    </row>
    <row r="45" spans="1:9" s="78" customFormat="1" x14ac:dyDescent="0.25">
      <c r="A45" s="76"/>
      <c r="B45" s="76"/>
      <c r="C45" s="76"/>
      <c r="D45" s="92"/>
      <c r="E45" s="76"/>
      <c r="F45" s="76"/>
      <c r="G45" s="77"/>
      <c r="H45" s="76"/>
      <c r="I45" s="77"/>
    </row>
    <row r="46" spans="1:9" s="78" customFormat="1" x14ac:dyDescent="0.25">
      <c r="A46" s="76"/>
      <c r="B46" s="76"/>
      <c r="C46" s="76"/>
      <c r="D46" s="92"/>
      <c r="E46" s="76"/>
      <c r="F46" s="76"/>
      <c r="G46" s="77"/>
      <c r="H46" s="76"/>
      <c r="I46" s="77"/>
    </row>
    <row r="47" spans="1:9" s="78" customFormat="1" x14ac:dyDescent="0.25">
      <c r="A47" s="76"/>
      <c r="B47" s="76"/>
      <c r="C47" s="76"/>
      <c r="D47" s="92"/>
      <c r="E47" s="76"/>
      <c r="F47" s="76"/>
      <c r="G47" s="77"/>
      <c r="H47" s="76"/>
      <c r="I47" s="77"/>
    </row>
    <row r="48" spans="1:9" s="78" customFormat="1" x14ac:dyDescent="0.25">
      <c r="A48" s="76"/>
      <c r="B48" s="76"/>
      <c r="C48" s="76"/>
      <c r="D48" s="92"/>
      <c r="E48" s="76"/>
      <c r="F48" s="76"/>
      <c r="G48" s="77"/>
      <c r="H48" s="76"/>
      <c r="I48" s="77"/>
    </row>
    <row r="49" spans="1:9" s="78" customFormat="1" x14ac:dyDescent="0.25">
      <c r="A49" s="76"/>
      <c r="B49" s="76"/>
      <c r="C49" s="76"/>
      <c r="D49" s="92"/>
      <c r="E49" s="76"/>
      <c r="F49" s="76"/>
      <c r="G49" s="77"/>
      <c r="H49" s="76"/>
      <c r="I49" s="77"/>
    </row>
    <row r="50" spans="1:9" s="78" customFormat="1" x14ac:dyDescent="0.25">
      <c r="A50" s="76"/>
      <c r="B50" s="76"/>
      <c r="C50" s="76"/>
      <c r="D50" s="92"/>
      <c r="E50" s="76"/>
      <c r="F50" s="76"/>
      <c r="G50" s="77"/>
      <c r="H50" s="76"/>
      <c r="I50" s="77"/>
    </row>
    <row r="51" spans="1:9" s="78" customFormat="1" x14ac:dyDescent="0.25">
      <c r="A51" s="76"/>
      <c r="B51" s="76"/>
      <c r="C51" s="76"/>
      <c r="D51" s="92"/>
      <c r="E51" s="76"/>
      <c r="F51" s="76"/>
      <c r="G51" s="77"/>
      <c r="H51" s="76"/>
      <c r="I51" s="77"/>
    </row>
    <row r="52" spans="1:9" s="78" customFormat="1" x14ac:dyDescent="0.25">
      <c r="A52" s="76"/>
      <c r="B52" s="76"/>
      <c r="C52" s="76"/>
      <c r="D52" s="92"/>
      <c r="E52" s="76"/>
      <c r="F52" s="76"/>
      <c r="G52" s="77"/>
      <c r="H52" s="76"/>
      <c r="I52" s="77"/>
    </row>
    <row r="53" spans="1:9" s="78" customFormat="1" x14ac:dyDescent="0.25">
      <c r="A53" s="76"/>
      <c r="B53" s="76"/>
      <c r="C53" s="76"/>
      <c r="D53" s="92"/>
      <c r="E53" s="76"/>
      <c r="F53" s="76"/>
      <c r="G53" s="77"/>
      <c r="H53" s="76"/>
      <c r="I53" s="77"/>
    </row>
    <row r="54" spans="1:9" s="78" customFormat="1" x14ac:dyDescent="0.25">
      <c r="A54" s="76"/>
      <c r="B54" s="76"/>
      <c r="C54" s="76"/>
      <c r="D54" s="92"/>
      <c r="E54" s="76"/>
      <c r="F54" s="76"/>
      <c r="G54" s="77"/>
      <c r="H54" s="76"/>
      <c r="I54" s="77"/>
    </row>
    <row r="55" spans="1:9" s="78" customFormat="1" x14ac:dyDescent="0.25">
      <c r="A55" s="76"/>
      <c r="B55" s="76"/>
      <c r="C55" s="76"/>
      <c r="D55" s="92"/>
      <c r="E55" s="76"/>
      <c r="F55" s="76"/>
      <c r="G55" s="77"/>
      <c r="H55" s="76"/>
      <c r="I55" s="77"/>
    </row>
    <row r="56" spans="1:9" s="78" customFormat="1" x14ac:dyDescent="0.25">
      <c r="A56" s="76"/>
      <c r="B56" s="76"/>
      <c r="C56" s="76"/>
      <c r="D56" s="92"/>
      <c r="E56" s="76"/>
      <c r="F56" s="76"/>
      <c r="G56" s="77"/>
      <c r="H56" s="76"/>
      <c r="I56" s="77"/>
    </row>
    <row r="57" spans="1:9" s="78" customFormat="1" x14ac:dyDescent="0.25">
      <c r="A57" s="76"/>
      <c r="B57" s="76"/>
      <c r="C57" s="76"/>
      <c r="D57" s="92"/>
      <c r="E57" s="76"/>
      <c r="F57" s="76"/>
      <c r="G57" s="77"/>
      <c r="H57" s="76"/>
      <c r="I57" s="77"/>
    </row>
    <row r="58" spans="1:9" s="78" customFormat="1" x14ac:dyDescent="0.25">
      <c r="A58" s="76"/>
      <c r="B58" s="76"/>
      <c r="C58" s="76"/>
      <c r="D58" s="92"/>
      <c r="E58" s="76"/>
      <c r="F58" s="76"/>
      <c r="G58" s="77"/>
      <c r="H58" s="76"/>
      <c r="I58" s="77"/>
    </row>
    <row r="59" spans="1:9" s="78" customFormat="1" x14ac:dyDescent="0.25">
      <c r="A59" s="76"/>
      <c r="B59" s="76"/>
      <c r="C59" s="76"/>
      <c r="D59" s="92"/>
      <c r="E59" s="76"/>
      <c r="F59" s="76"/>
      <c r="G59" s="77"/>
      <c r="H59" s="76"/>
      <c r="I59" s="77"/>
    </row>
    <row r="60" spans="1:9" s="78" customFormat="1" x14ac:dyDescent="0.25">
      <c r="A60" s="76"/>
      <c r="B60" s="76"/>
      <c r="C60" s="76"/>
      <c r="D60" s="92"/>
      <c r="E60" s="76"/>
      <c r="F60" s="76"/>
      <c r="G60" s="77"/>
      <c r="H60" s="76"/>
      <c r="I60" s="77"/>
    </row>
    <row r="61" spans="1:9" s="78" customFormat="1" x14ac:dyDescent="0.25">
      <c r="A61" s="76"/>
      <c r="B61" s="76"/>
      <c r="C61" s="76"/>
      <c r="D61" s="92"/>
      <c r="E61" s="76"/>
      <c r="F61" s="76"/>
      <c r="G61" s="77"/>
      <c r="H61" s="76"/>
      <c r="I61" s="77"/>
    </row>
    <row r="62" spans="1:9" s="78" customFormat="1" x14ac:dyDescent="0.25">
      <c r="A62" s="76"/>
      <c r="B62" s="76"/>
      <c r="C62" s="76"/>
      <c r="D62" s="92"/>
      <c r="E62" s="76"/>
      <c r="F62" s="76"/>
      <c r="G62" s="77"/>
      <c r="H62" s="76"/>
      <c r="I62" s="77"/>
    </row>
    <row r="63" spans="1:9" s="78" customFormat="1" x14ac:dyDescent="0.25">
      <c r="A63" s="76"/>
      <c r="B63" s="76"/>
      <c r="C63" s="76"/>
      <c r="D63" s="92"/>
      <c r="E63" s="76"/>
      <c r="F63" s="76"/>
      <c r="G63" s="77"/>
      <c r="H63" s="76"/>
      <c r="I63" s="77"/>
    </row>
    <row r="64" spans="1:9" s="78" customFormat="1" x14ac:dyDescent="0.25">
      <c r="A64" s="76"/>
      <c r="B64" s="76"/>
      <c r="C64" s="76"/>
      <c r="D64" s="92"/>
      <c r="E64" s="76"/>
      <c r="F64" s="76"/>
      <c r="G64" s="77"/>
      <c r="H64" s="76"/>
      <c r="I64" s="77"/>
    </row>
    <row r="65" spans="1:9" s="78" customFormat="1" x14ac:dyDescent="0.25">
      <c r="A65" s="76"/>
      <c r="B65" s="76"/>
      <c r="C65" s="76"/>
      <c r="D65" s="92"/>
      <c r="E65" s="76"/>
      <c r="F65" s="76"/>
      <c r="G65" s="77"/>
      <c r="H65" s="76"/>
      <c r="I65" s="77"/>
    </row>
    <row r="66" spans="1:9" s="78" customFormat="1" x14ac:dyDescent="0.25">
      <c r="A66" s="76"/>
      <c r="B66" s="76"/>
      <c r="C66" s="76"/>
      <c r="D66" s="92"/>
      <c r="E66" s="76"/>
      <c r="F66" s="76"/>
      <c r="G66" s="77"/>
      <c r="H66" s="76"/>
      <c r="I66" s="77"/>
    </row>
    <row r="67" spans="1:9" s="78" customFormat="1" x14ac:dyDescent="0.25">
      <c r="A67" s="76"/>
      <c r="B67" s="76"/>
      <c r="C67" s="76"/>
      <c r="D67" s="92"/>
      <c r="E67" s="76"/>
      <c r="F67" s="76"/>
      <c r="G67" s="77"/>
      <c r="H67" s="76"/>
      <c r="I67" s="77"/>
    </row>
    <row r="68" spans="1:9" s="78" customFormat="1" x14ac:dyDescent="0.25">
      <c r="A68" s="76"/>
      <c r="B68" s="76"/>
      <c r="C68" s="76"/>
      <c r="D68" s="92"/>
      <c r="E68" s="76"/>
      <c r="F68" s="76"/>
      <c r="G68" s="77"/>
      <c r="H68" s="76"/>
      <c r="I68" s="77"/>
    </row>
    <row r="69" spans="1:9" s="78" customFormat="1" x14ac:dyDescent="0.25">
      <c r="A69" s="76"/>
      <c r="B69" s="76"/>
      <c r="C69" s="76"/>
      <c r="D69" s="92"/>
      <c r="E69" s="76"/>
      <c r="F69" s="76"/>
      <c r="G69" s="77"/>
      <c r="H69" s="76"/>
      <c r="I69" s="77"/>
    </row>
    <row r="70" spans="1:9" s="78" customFormat="1" x14ac:dyDescent="0.25">
      <c r="A70" s="76"/>
      <c r="B70" s="76"/>
      <c r="C70" s="76"/>
      <c r="D70" s="92"/>
      <c r="E70" s="76"/>
      <c r="F70" s="76"/>
      <c r="G70" s="77"/>
      <c r="H70" s="76"/>
      <c r="I70" s="77"/>
    </row>
    <row r="71" spans="1:9" s="78" customFormat="1" x14ac:dyDescent="0.25">
      <c r="A71" s="76"/>
      <c r="B71" s="76"/>
      <c r="C71" s="76"/>
      <c r="D71" s="92"/>
      <c r="E71" s="76"/>
      <c r="F71" s="76"/>
      <c r="G71" s="77"/>
      <c r="H71" s="76"/>
      <c r="I71" s="77"/>
    </row>
    <row r="72" spans="1:9" s="78" customFormat="1" x14ac:dyDescent="0.25">
      <c r="A72" s="76"/>
      <c r="B72" s="76"/>
      <c r="C72" s="76"/>
      <c r="D72" s="92"/>
      <c r="E72" s="76"/>
      <c r="F72" s="76"/>
      <c r="G72" s="77"/>
      <c r="H72" s="76"/>
      <c r="I72" s="77"/>
    </row>
    <row r="73" spans="1:9" s="78" customFormat="1" x14ac:dyDescent="0.25">
      <c r="A73" s="76"/>
      <c r="B73" s="76"/>
      <c r="C73" s="76"/>
      <c r="D73" s="92"/>
      <c r="E73" s="76"/>
      <c r="F73" s="76"/>
      <c r="G73" s="77"/>
      <c r="H73" s="76"/>
      <c r="I73" s="77"/>
    </row>
    <row r="74" spans="1:9" s="78" customFormat="1" x14ac:dyDescent="0.25">
      <c r="A74" s="76"/>
      <c r="B74" s="76"/>
      <c r="C74" s="76"/>
      <c r="D74" s="92"/>
      <c r="E74" s="76"/>
      <c r="F74" s="76"/>
      <c r="G74" s="77"/>
      <c r="H74" s="76"/>
      <c r="I74" s="77"/>
    </row>
    <row r="75" spans="1:9" s="78" customFormat="1" x14ac:dyDescent="0.25">
      <c r="A75" s="76"/>
      <c r="B75" s="76"/>
      <c r="C75" s="76"/>
      <c r="D75" s="92"/>
      <c r="E75" s="76"/>
      <c r="F75" s="76"/>
      <c r="G75" s="77"/>
      <c r="H75" s="76"/>
      <c r="I75" s="77"/>
    </row>
    <row r="76" spans="1:9" s="78" customFormat="1" x14ac:dyDescent="0.25">
      <c r="A76" s="76"/>
      <c r="B76" s="76"/>
      <c r="C76" s="76"/>
      <c r="D76" s="92"/>
      <c r="E76" s="76"/>
      <c r="F76" s="76"/>
      <c r="G76" s="77"/>
      <c r="H76" s="76"/>
      <c r="I76" s="77"/>
    </row>
    <row r="77" spans="1:9" s="78" customFormat="1" x14ac:dyDescent="0.25">
      <c r="A77" s="76"/>
      <c r="B77" s="76"/>
      <c r="C77" s="76"/>
      <c r="D77" s="92"/>
      <c r="E77" s="76"/>
      <c r="F77" s="76"/>
      <c r="G77" s="77"/>
      <c r="H77" s="76"/>
      <c r="I77" s="77"/>
    </row>
    <row r="78" spans="1:9" s="78" customFormat="1" x14ac:dyDescent="0.25">
      <c r="A78" s="76"/>
      <c r="B78" s="76"/>
      <c r="C78" s="76"/>
      <c r="D78" s="92"/>
      <c r="E78" s="76"/>
      <c r="F78" s="76"/>
      <c r="G78" s="77"/>
      <c r="H78" s="76"/>
      <c r="I78" s="77"/>
    </row>
    <row r="79" spans="1:9" s="78" customFormat="1" x14ac:dyDescent="0.25">
      <c r="A79" s="76"/>
      <c r="B79" s="76"/>
      <c r="C79" s="76"/>
      <c r="D79" s="92"/>
      <c r="E79" s="76"/>
      <c r="F79" s="76"/>
      <c r="G79" s="77"/>
      <c r="H79" s="76"/>
      <c r="I79" s="77"/>
    </row>
    <row r="80" spans="1:9" s="78" customFormat="1" x14ac:dyDescent="0.25">
      <c r="A80" s="76"/>
      <c r="B80" s="76"/>
      <c r="C80" s="76"/>
      <c r="D80" s="92"/>
      <c r="E80" s="76"/>
      <c r="F80" s="76"/>
      <c r="G80" s="77"/>
      <c r="H80" s="76"/>
      <c r="I80" s="77"/>
    </row>
    <row r="81" spans="1:9" s="78" customFormat="1" x14ac:dyDescent="0.25">
      <c r="A81" s="76"/>
      <c r="B81" s="76"/>
      <c r="C81" s="76"/>
      <c r="D81" s="92"/>
      <c r="E81" s="76"/>
      <c r="F81" s="76"/>
      <c r="G81" s="77"/>
      <c r="H81" s="76"/>
      <c r="I81" s="77"/>
    </row>
    <row r="82" spans="1:9" s="78" customFormat="1" x14ac:dyDescent="0.25">
      <c r="A82" s="76"/>
      <c r="B82" s="76"/>
      <c r="C82" s="76"/>
      <c r="D82" s="92"/>
      <c r="E82" s="76"/>
      <c r="F82" s="76"/>
      <c r="G82" s="77"/>
      <c r="H82" s="76"/>
      <c r="I82" s="77"/>
    </row>
    <row r="83" spans="1:9" s="78" customFormat="1" x14ac:dyDescent="0.25">
      <c r="A83" s="76"/>
      <c r="B83" s="76"/>
      <c r="C83" s="76"/>
      <c r="D83" s="92"/>
      <c r="E83" s="76"/>
      <c r="F83" s="76"/>
      <c r="G83" s="77"/>
      <c r="H83" s="76"/>
      <c r="I83" s="77"/>
    </row>
    <row r="84" spans="1:9" s="78" customFormat="1" x14ac:dyDescent="0.25">
      <c r="A84" s="76"/>
      <c r="B84" s="76"/>
      <c r="C84" s="76"/>
      <c r="D84" s="92"/>
      <c r="E84" s="76"/>
      <c r="F84" s="76"/>
      <c r="G84" s="77"/>
      <c r="H84" s="76"/>
      <c r="I84" s="77"/>
    </row>
    <row r="85" spans="1:9" s="78" customFormat="1" x14ac:dyDescent="0.25">
      <c r="A85" s="76"/>
      <c r="B85" s="76"/>
      <c r="C85" s="76"/>
      <c r="D85" s="92"/>
      <c r="E85" s="76"/>
      <c r="F85" s="76"/>
      <c r="G85" s="77"/>
      <c r="H85" s="76"/>
      <c r="I85" s="77"/>
    </row>
    <row r="86" spans="1:9" s="78" customFormat="1" x14ac:dyDescent="0.25">
      <c r="A86" s="76"/>
      <c r="B86" s="76"/>
      <c r="C86" s="76"/>
      <c r="D86" s="92"/>
      <c r="E86" s="76"/>
      <c r="F86" s="76"/>
      <c r="G86" s="77"/>
      <c r="H86" s="76"/>
      <c r="I86" s="77"/>
    </row>
    <row r="87" spans="1:9" s="78" customFormat="1" x14ac:dyDescent="0.25">
      <c r="A87" s="76"/>
      <c r="B87" s="76"/>
      <c r="C87" s="76"/>
      <c r="D87" s="92"/>
      <c r="E87" s="76"/>
      <c r="F87" s="76"/>
      <c r="G87" s="77"/>
      <c r="H87" s="76"/>
      <c r="I87" s="77"/>
    </row>
    <row r="88" spans="1:9" s="78" customFormat="1" x14ac:dyDescent="0.25">
      <c r="A88" s="76"/>
      <c r="B88" s="76"/>
      <c r="C88" s="76"/>
      <c r="D88" s="92"/>
      <c r="E88" s="76"/>
      <c r="F88" s="76"/>
      <c r="G88" s="77"/>
      <c r="H88" s="76"/>
      <c r="I88" s="77"/>
    </row>
    <row r="89" spans="1:9" s="78" customFormat="1" x14ac:dyDescent="0.25">
      <c r="A89" s="76"/>
      <c r="B89" s="76"/>
      <c r="C89" s="76"/>
      <c r="D89" s="92"/>
      <c r="E89" s="76"/>
      <c r="F89" s="76"/>
      <c r="G89" s="77"/>
      <c r="H89" s="76"/>
      <c r="I89" s="77"/>
    </row>
    <row r="90" spans="1:9" s="78" customFormat="1" x14ac:dyDescent="0.25">
      <c r="A90" s="76"/>
      <c r="B90" s="76"/>
      <c r="C90" s="76"/>
      <c r="D90" s="92"/>
      <c r="E90" s="76"/>
      <c r="F90" s="76"/>
      <c r="G90" s="77"/>
      <c r="H90" s="76"/>
      <c r="I90" s="77"/>
    </row>
    <row r="91" spans="1:9" s="78" customFormat="1" x14ac:dyDescent="0.25">
      <c r="A91" s="76"/>
      <c r="B91" s="76"/>
      <c r="C91" s="76"/>
      <c r="D91" s="92"/>
      <c r="E91" s="76"/>
      <c r="F91" s="76"/>
      <c r="G91" s="77"/>
      <c r="H91" s="76"/>
      <c r="I91" s="77"/>
    </row>
    <row r="92" spans="1:9" s="78" customFormat="1" x14ac:dyDescent="0.25">
      <c r="A92" s="76"/>
      <c r="B92" s="76"/>
      <c r="C92" s="76"/>
      <c r="D92" s="92"/>
      <c r="E92" s="76"/>
      <c r="F92" s="76"/>
      <c r="G92" s="77"/>
      <c r="H92" s="76"/>
      <c r="I92" s="77"/>
    </row>
    <row r="93" spans="1:9" s="78" customFormat="1" x14ac:dyDescent="0.25">
      <c r="A93" s="76"/>
      <c r="B93" s="76"/>
      <c r="C93" s="76"/>
      <c r="D93" s="92"/>
      <c r="E93" s="76"/>
      <c r="F93" s="76"/>
      <c r="G93" s="77"/>
      <c r="H93" s="76"/>
      <c r="I93" s="77"/>
    </row>
    <row r="94" spans="1:9" s="78" customFormat="1" x14ac:dyDescent="0.25">
      <c r="A94" s="76"/>
      <c r="B94" s="76"/>
      <c r="C94" s="76"/>
      <c r="D94" s="92"/>
      <c r="E94" s="76"/>
      <c r="F94" s="76"/>
      <c r="G94" s="77"/>
      <c r="H94" s="76"/>
      <c r="I94" s="77"/>
    </row>
    <row r="95" spans="1:9" s="78" customFormat="1" x14ac:dyDescent="0.25">
      <c r="A95" s="76"/>
      <c r="B95" s="76"/>
      <c r="C95" s="76"/>
      <c r="D95" s="92"/>
      <c r="E95" s="76"/>
      <c r="F95" s="76"/>
      <c r="G95" s="77"/>
      <c r="H95" s="76"/>
      <c r="I95" s="77"/>
    </row>
    <row r="96" spans="1:9" s="78" customFormat="1" x14ac:dyDescent="0.25">
      <c r="A96" s="76"/>
      <c r="B96" s="76"/>
      <c r="C96" s="76"/>
      <c r="D96" s="92"/>
      <c r="E96" s="76"/>
      <c r="F96" s="76"/>
      <c r="G96" s="77"/>
      <c r="H96" s="76"/>
      <c r="I96" s="77"/>
    </row>
    <row r="97" spans="1:9" s="78" customFormat="1" x14ac:dyDescent="0.25">
      <c r="A97" s="76"/>
      <c r="B97" s="76"/>
      <c r="C97" s="76"/>
      <c r="D97" s="92"/>
      <c r="E97" s="76"/>
      <c r="F97" s="76"/>
      <c r="G97" s="77"/>
      <c r="H97" s="76"/>
      <c r="I97" s="77"/>
    </row>
    <row r="98" spans="1:9" s="78" customFormat="1" x14ac:dyDescent="0.25">
      <c r="A98" s="76"/>
      <c r="B98" s="76"/>
      <c r="C98" s="76"/>
      <c r="D98" s="92"/>
      <c r="E98" s="76"/>
      <c r="F98" s="76"/>
      <c r="G98" s="77"/>
      <c r="H98" s="76"/>
      <c r="I98" s="77"/>
    </row>
    <row r="99" spans="1:9" s="78" customFormat="1" x14ac:dyDescent="0.25">
      <c r="A99" s="76"/>
      <c r="B99" s="76"/>
      <c r="C99" s="76"/>
      <c r="D99" s="92"/>
      <c r="E99" s="76"/>
      <c r="F99" s="76"/>
      <c r="G99" s="77"/>
      <c r="H99" s="76"/>
      <c r="I99" s="77"/>
    </row>
    <row r="100" spans="1:9" s="78" customFormat="1" x14ac:dyDescent="0.25">
      <c r="A100" s="76"/>
      <c r="B100" s="76"/>
      <c r="C100" s="76"/>
      <c r="D100" s="92"/>
      <c r="E100" s="76"/>
      <c r="F100" s="76"/>
      <c r="G100" s="77"/>
      <c r="H100" s="76"/>
      <c r="I100" s="77"/>
    </row>
    <row r="101" spans="1:9" s="78" customFormat="1" x14ac:dyDescent="0.25">
      <c r="A101" s="76"/>
      <c r="B101" s="76"/>
      <c r="C101" s="76"/>
      <c r="D101" s="92"/>
      <c r="E101" s="76"/>
      <c r="F101" s="76"/>
      <c r="G101" s="77"/>
      <c r="H101" s="76"/>
      <c r="I101" s="77"/>
    </row>
    <row r="102" spans="1:9" s="78" customFormat="1" x14ac:dyDescent="0.25">
      <c r="A102" s="76"/>
      <c r="B102" s="76"/>
      <c r="C102" s="76"/>
      <c r="D102" s="92"/>
      <c r="E102" s="76"/>
      <c r="F102" s="76"/>
      <c r="G102" s="77"/>
      <c r="H102" s="76"/>
      <c r="I102" s="77"/>
    </row>
    <row r="103" spans="1:9" s="78" customFormat="1" x14ac:dyDescent="0.25">
      <c r="A103" s="76"/>
      <c r="B103" s="76"/>
      <c r="C103" s="76"/>
      <c r="D103" s="92"/>
      <c r="E103" s="76"/>
      <c r="F103" s="76"/>
      <c r="G103" s="77"/>
      <c r="H103" s="76"/>
      <c r="I103" s="77"/>
    </row>
    <row r="104" spans="1:9" s="78" customFormat="1" x14ac:dyDescent="0.25">
      <c r="A104" s="76"/>
      <c r="B104" s="76"/>
      <c r="C104" s="76"/>
      <c r="D104" s="92"/>
      <c r="E104" s="76"/>
      <c r="F104" s="76"/>
      <c r="G104" s="77"/>
      <c r="H104" s="76"/>
      <c r="I104" s="77"/>
    </row>
    <row r="105" spans="1:9" s="78" customFormat="1" x14ac:dyDescent="0.25">
      <c r="A105" s="76"/>
      <c r="B105" s="76"/>
      <c r="C105" s="76"/>
      <c r="D105" s="92"/>
      <c r="E105" s="76"/>
      <c r="F105" s="76"/>
      <c r="G105" s="77"/>
      <c r="H105" s="76"/>
      <c r="I105" s="77"/>
    </row>
    <row r="106" spans="1:9" s="78" customFormat="1" x14ac:dyDescent="0.25">
      <c r="A106" s="76"/>
      <c r="B106" s="76"/>
      <c r="C106" s="76"/>
      <c r="D106" s="92"/>
      <c r="E106" s="76"/>
      <c r="F106" s="76"/>
      <c r="G106" s="77"/>
      <c r="H106" s="76"/>
      <c r="I106" s="77"/>
    </row>
    <row r="107" spans="1:9" s="78" customFormat="1" x14ac:dyDescent="0.25">
      <c r="A107" s="76"/>
      <c r="B107" s="76"/>
      <c r="C107" s="76"/>
      <c r="D107" s="92"/>
      <c r="E107" s="76"/>
      <c r="F107" s="76"/>
      <c r="G107" s="77"/>
      <c r="H107" s="76"/>
      <c r="I107" s="77"/>
    </row>
    <row r="108" spans="1:9" s="78" customFormat="1" x14ac:dyDescent="0.25">
      <c r="A108" s="76"/>
      <c r="B108" s="76"/>
      <c r="C108" s="76"/>
      <c r="D108" s="92"/>
      <c r="E108" s="76"/>
      <c r="F108" s="76"/>
      <c r="G108" s="77"/>
      <c r="H108" s="76"/>
      <c r="I108" s="77"/>
    </row>
    <row r="109" spans="1:9" s="78" customFormat="1" x14ac:dyDescent="0.25">
      <c r="A109" s="76"/>
      <c r="B109" s="76"/>
      <c r="C109" s="76"/>
      <c r="D109" s="92"/>
      <c r="E109" s="76"/>
      <c r="F109" s="76"/>
      <c r="G109" s="77"/>
      <c r="H109" s="76"/>
      <c r="I109" s="77"/>
    </row>
    <row r="110" spans="1:9" s="78" customFormat="1" x14ac:dyDescent="0.25">
      <c r="A110" s="76"/>
      <c r="B110" s="76"/>
      <c r="C110" s="76"/>
      <c r="D110" s="92"/>
      <c r="E110" s="76"/>
      <c r="F110" s="76"/>
      <c r="G110" s="77"/>
      <c r="H110" s="76"/>
      <c r="I110" s="77"/>
    </row>
    <row r="111" spans="1:9" s="78" customFormat="1" x14ac:dyDescent="0.25">
      <c r="A111" s="76"/>
      <c r="B111" s="76"/>
      <c r="C111" s="76"/>
      <c r="D111" s="92"/>
      <c r="E111" s="76"/>
      <c r="F111" s="76"/>
      <c r="G111" s="77"/>
      <c r="H111" s="76"/>
      <c r="I111" s="77"/>
    </row>
    <row r="112" spans="1:9" s="78" customFormat="1" x14ac:dyDescent="0.25">
      <c r="A112" s="76"/>
      <c r="B112" s="76"/>
      <c r="C112" s="76"/>
      <c r="D112" s="92"/>
      <c r="E112" s="76"/>
      <c r="F112" s="76"/>
      <c r="G112" s="77"/>
      <c r="H112" s="76"/>
      <c r="I112" s="77"/>
    </row>
    <row r="113" spans="1:9" s="78" customFormat="1" x14ac:dyDescent="0.25">
      <c r="A113" s="76"/>
      <c r="B113" s="76"/>
      <c r="C113" s="76"/>
      <c r="D113" s="92"/>
      <c r="E113" s="76"/>
      <c r="F113" s="76"/>
      <c r="G113" s="77"/>
      <c r="H113" s="76"/>
      <c r="I113" s="77"/>
    </row>
    <row r="114" spans="1:9" s="78" customFormat="1" x14ac:dyDescent="0.25">
      <c r="A114" s="76"/>
      <c r="B114" s="76"/>
      <c r="C114" s="76"/>
      <c r="D114" s="92"/>
      <c r="E114" s="76"/>
      <c r="F114" s="76"/>
      <c r="G114" s="77"/>
      <c r="H114" s="76"/>
      <c r="I114" s="77"/>
    </row>
    <row r="115" spans="1:9" s="78" customFormat="1" x14ac:dyDescent="0.25">
      <c r="A115" s="76"/>
      <c r="B115" s="76"/>
      <c r="C115" s="76"/>
      <c r="D115" s="92"/>
      <c r="E115" s="76"/>
      <c r="F115" s="76"/>
      <c r="G115" s="77"/>
      <c r="H115" s="76"/>
      <c r="I115" s="77"/>
    </row>
    <row r="116" spans="1:9" s="78" customFormat="1" x14ac:dyDescent="0.25">
      <c r="A116" s="76"/>
      <c r="B116" s="76"/>
      <c r="C116" s="76"/>
      <c r="D116" s="92"/>
      <c r="E116" s="76"/>
      <c r="F116" s="76"/>
      <c r="G116" s="77"/>
      <c r="H116" s="76"/>
      <c r="I116" s="77"/>
    </row>
    <row r="117" spans="1:9" s="78" customFormat="1" x14ac:dyDescent="0.25">
      <c r="A117" s="76"/>
      <c r="B117" s="76"/>
      <c r="C117" s="76"/>
      <c r="D117" s="92"/>
      <c r="E117" s="76"/>
      <c r="F117" s="76"/>
      <c r="G117" s="77"/>
      <c r="H117" s="76"/>
      <c r="I117" s="77"/>
    </row>
    <row r="118" spans="1:9" s="78" customFormat="1" x14ac:dyDescent="0.25">
      <c r="A118" s="76"/>
      <c r="B118" s="76"/>
      <c r="C118" s="76"/>
      <c r="D118" s="92"/>
      <c r="E118" s="76"/>
      <c r="F118" s="76"/>
      <c r="G118" s="77"/>
      <c r="H118" s="76"/>
      <c r="I118" s="77"/>
    </row>
    <row r="119" spans="1:9" s="78" customFormat="1" x14ac:dyDescent="0.25">
      <c r="A119" s="76"/>
      <c r="B119" s="76"/>
      <c r="C119" s="76"/>
      <c r="D119" s="92"/>
      <c r="E119" s="76"/>
      <c r="F119" s="76"/>
      <c r="G119" s="77"/>
      <c r="H119" s="76"/>
      <c r="I119" s="77"/>
    </row>
    <row r="120" spans="1:9" s="78" customFormat="1" x14ac:dyDescent="0.25">
      <c r="A120" s="76"/>
      <c r="B120" s="76"/>
      <c r="C120" s="76"/>
      <c r="D120" s="92"/>
      <c r="E120" s="76"/>
      <c r="F120" s="76"/>
      <c r="G120" s="77"/>
      <c r="H120" s="76"/>
      <c r="I120" s="77"/>
    </row>
    <row r="121" spans="1:9" s="78" customFormat="1" x14ac:dyDescent="0.25">
      <c r="A121" s="76"/>
      <c r="B121" s="76"/>
      <c r="C121" s="76"/>
      <c r="D121" s="92"/>
      <c r="E121" s="76"/>
      <c r="F121" s="76"/>
      <c r="G121" s="77"/>
      <c r="H121" s="76"/>
      <c r="I121" s="77"/>
    </row>
    <row r="122" spans="1:9" s="78" customFormat="1" x14ac:dyDescent="0.25">
      <c r="A122" s="76"/>
      <c r="B122" s="76"/>
      <c r="C122" s="76"/>
      <c r="D122" s="92"/>
      <c r="E122" s="76"/>
      <c r="F122" s="76"/>
      <c r="G122" s="77"/>
      <c r="H122" s="76"/>
      <c r="I122" s="77"/>
    </row>
    <row r="123" spans="1:9" s="78" customFormat="1" x14ac:dyDescent="0.25">
      <c r="A123" s="76"/>
      <c r="B123" s="76"/>
      <c r="C123" s="76"/>
      <c r="D123" s="92"/>
      <c r="E123" s="76"/>
      <c r="F123" s="76"/>
      <c r="G123" s="77"/>
      <c r="H123" s="76"/>
      <c r="I123" s="77"/>
    </row>
    <row r="124" spans="1:9" s="78" customFormat="1" x14ac:dyDescent="0.25">
      <c r="A124" s="76"/>
      <c r="B124" s="76"/>
      <c r="C124" s="76"/>
      <c r="D124" s="92"/>
      <c r="E124" s="76"/>
      <c r="F124" s="76"/>
      <c r="G124" s="77"/>
      <c r="H124" s="76"/>
      <c r="I124" s="77"/>
    </row>
    <row r="125" spans="1:9" s="78" customFormat="1" x14ac:dyDescent="0.25">
      <c r="A125" s="76"/>
      <c r="B125" s="76"/>
      <c r="C125" s="76"/>
      <c r="D125" s="92"/>
      <c r="E125" s="76"/>
      <c r="F125" s="76"/>
      <c r="G125" s="77"/>
      <c r="H125" s="76"/>
      <c r="I125" s="77"/>
    </row>
    <row r="126" spans="1:9" s="78" customFormat="1" x14ac:dyDescent="0.25">
      <c r="A126" s="76"/>
      <c r="B126" s="76"/>
      <c r="C126" s="76"/>
      <c r="D126" s="92"/>
      <c r="E126" s="76"/>
      <c r="F126" s="76"/>
      <c r="G126" s="77"/>
      <c r="H126" s="76"/>
      <c r="I126" s="77"/>
    </row>
    <row r="127" spans="1:9" s="78" customFormat="1" x14ac:dyDescent="0.25">
      <c r="A127" s="76"/>
      <c r="B127" s="76"/>
      <c r="C127" s="76"/>
      <c r="D127" s="92"/>
      <c r="E127" s="76"/>
      <c r="F127" s="76"/>
      <c r="G127" s="77"/>
      <c r="H127" s="76"/>
      <c r="I127" s="77"/>
    </row>
    <row r="128" spans="1:9" s="78" customFormat="1" x14ac:dyDescent="0.25">
      <c r="A128" s="76"/>
      <c r="B128" s="76"/>
      <c r="C128" s="76"/>
      <c r="D128" s="92"/>
      <c r="E128" s="76"/>
      <c r="F128" s="76"/>
      <c r="G128" s="77"/>
      <c r="H128" s="76"/>
      <c r="I128" s="77"/>
    </row>
    <row r="129" spans="1:9" s="78" customFormat="1" x14ac:dyDescent="0.25">
      <c r="A129" s="76"/>
      <c r="B129" s="76"/>
      <c r="C129" s="76"/>
      <c r="D129" s="92"/>
      <c r="E129" s="76"/>
      <c r="F129" s="76"/>
      <c r="G129" s="77"/>
      <c r="H129" s="76"/>
      <c r="I129" s="77"/>
    </row>
    <row r="130" spans="1:9" s="78" customFormat="1" x14ac:dyDescent="0.25">
      <c r="A130" s="76"/>
      <c r="B130" s="76"/>
      <c r="C130" s="76"/>
      <c r="D130" s="92"/>
      <c r="E130" s="76"/>
      <c r="F130" s="76"/>
      <c r="G130" s="77"/>
      <c r="H130" s="76"/>
      <c r="I130" s="77"/>
    </row>
    <row r="131" spans="1:9" s="78" customFormat="1" x14ac:dyDescent="0.25">
      <c r="A131" s="76"/>
      <c r="B131" s="76"/>
      <c r="C131" s="76"/>
      <c r="D131" s="92"/>
      <c r="E131" s="76"/>
      <c r="F131" s="76"/>
      <c r="G131" s="77"/>
      <c r="H131" s="76"/>
      <c r="I131" s="77"/>
    </row>
    <row r="132" spans="1:9" s="78" customFormat="1" x14ac:dyDescent="0.25">
      <c r="A132" s="76"/>
      <c r="B132" s="76"/>
      <c r="C132" s="76"/>
      <c r="D132" s="92"/>
      <c r="E132" s="76"/>
      <c r="F132" s="76"/>
      <c r="G132" s="77"/>
      <c r="H132" s="76"/>
      <c r="I132" s="77"/>
    </row>
    <row r="133" spans="1:9" s="78" customFormat="1" x14ac:dyDescent="0.25">
      <c r="A133" s="76"/>
      <c r="B133" s="76"/>
      <c r="C133" s="76"/>
      <c r="D133" s="92"/>
      <c r="E133" s="76"/>
      <c r="F133" s="76"/>
      <c r="G133" s="77"/>
      <c r="H133" s="76"/>
      <c r="I133" s="77"/>
    </row>
    <row r="134" spans="1:9" s="78" customFormat="1" x14ac:dyDescent="0.25">
      <c r="A134" s="76"/>
      <c r="B134" s="76"/>
      <c r="C134" s="76"/>
      <c r="D134" s="92"/>
      <c r="E134" s="76"/>
      <c r="F134" s="76"/>
      <c r="G134" s="77"/>
      <c r="H134" s="76"/>
      <c r="I134" s="77"/>
    </row>
    <row r="135" spans="1:9" s="78" customFormat="1" x14ac:dyDescent="0.25">
      <c r="A135" s="76"/>
      <c r="B135" s="76"/>
      <c r="C135" s="76"/>
      <c r="D135" s="92"/>
      <c r="E135" s="76"/>
      <c r="F135" s="76"/>
      <c r="G135" s="77"/>
      <c r="H135" s="76"/>
      <c r="I135" s="77"/>
    </row>
    <row r="136" spans="1:9" s="78" customFormat="1" x14ac:dyDescent="0.25">
      <c r="A136" s="76"/>
      <c r="B136" s="76"/>
      <c r="C136" s="76"/>
      <c r="D136" s="92"/>
      <c r="E136" s="76"/>
      <c r="F136" s="76"/>
      <c r="G136" s="77"/>
      <c r="H136" s="76"/>
      <c r="I136" s="77"/>
    </row>
    <row r="137" spans="1:9" s="78" customFormat="1" x14ac:dyDescent="0.25">
      <c r="A137" s="76"/>
      <c r="B137" s="76"/>
      <c r="C137" s="76"/>
      <c r="D137" s="92"/>
      <c r="E137" s="76"/>
      <c r="F137" s="76"/>
      <c r="G137" s="77"/>
      <c r="H137" s="76"/>
      <c r="I137" s="77"/>
    </row>
    <row r="138" spans="1:9" s="78" customFormat="1" x14ac:dyDescent="0.25">
      <c r="A138" s="76"/>
      <c r="B138" s="76"/>
      <c r="C138" s="76"/>
      <c r="D138" s="92"/>
      <c r="E138" s="76"/>
      <c r="F138" s="76"/>
      <c r="G138" s="77"/>
      <c r="H138" s="76"/>
      <c r="I138" s="77"/>
    </row>
    <row r="139" spans="1:9" s="78" customFormat="1" x14ac:dyDescent="0.25">
      <c r="A139" s="76"/>
      <c r="B139" s="76"/>
      <c r="C139" s="76"/>
      <c r="D139" s="92"/>
      <c r="E139" s="76"/>
      <c r="F139" s="76"/>
      <c r="G139" s="77"/>
      <c r="H139" s="76"/>
      <c r="I139" s="77"/>
    </row>
    <row r="140" spans="1:9" s="78" customFormat="1" x14ac:dyDescent="0.25">
      <c r="A140" s="76"/>
      <c r="B140" s="76"/>
      <c r="C140" s="76"/>
      <c r="D140" s="92"/>
      <c r="E140" s="76"/>
      <c r="F140" s="76"/>
      <c r="G140" s="77"/>
      <c r="H140" s="76"/>
      <c r="I140" s="77"/>
    </row>
    <row r="141" spans="1:9" s="78" customFormat="1" x14ac:dyDescent="0.25">
      <c r="A141" s="76"/>
      <c r="B141" s="76"/>
      <c r="C141" s="76"/>
      <c r="D141" s="92"/>
      <c r="E141" s="76"/>
      <c r="F141" s="76"/>
      <c r="G141" s="77"/>
      <c r="H141" s="76"/>
      <c r="I141" s="77"/>
    </row>
    <row r="142" spans="1:9" s="78" customFormat="1" x14ac:dyDescent="0.25">
      <c r="A142" s="76"/>
      <c r="B142" s="76"/>
      <c r="C142" s="76"/>
      <c r="D142" s="92"/>
      <c r="E142" s="76"/>
      <c r="F142" s="76"/>
      <c r="G142" s="77"/>
      <c r="H142" s="76"/>
      <c r="I142" s="77"/>
    </row>
    <row r="143" spans="1:9" s="78" customFormat="1" x14ac:dyDescent="0.25">
      <c r="A143" s="76"/>
      <c r="B143" s="76"/>
      <c r="C143" s="76"/>
      <c r="D143" s="92"/>
      <c r="E143" s="76"/>
      <c r="F143" s="76"/>
      <c r="G143" s="77"/>
      <c r="H143" s="76"/>
      <c r="I143" s="77"/>
    </row>
    <row r="144" spans="1:9" s="78" customFormat="1" x14ac:dyDescent="0.25">
      <c r="A144" s="76"/>
      <c r="B144" s="76"/>
      <c r="C144" s="76"/>
      <c r="D144" s="92"/>
      <c r="E144" s="76"/>
      <c r="F144" s="76"/>
      <c r="G144" s="77"/>
      <c r="H144" s="76"/>
      <c r="I144" s="77"/>
    </row>
    <row r="145" spans="1:9" s="78" customFormat="1" x14ac:dyDescent="0.25">
      <c r="A145" s="76"/>
      <c r="B145" s="76"/>
      <c r="C145" s="76"/>
      <c r="D145" s="92"/>
      <c r="E145" s="76"/>
      <c r="F145" s="76"/>
      <c r="G145" s="77"/>
      <c r="H145" s="76"/>
      <c r="I145" s="77"/>
    </row>
    <row r="146" spans="1:9" s="78" customFormat="1" x14ac:dyDescent="0.25">
      <c r="A146" s="76"/>
      <c r="B146" s="76"/>
      <c r="C146" s="76"/>
      <c r="D146" s="92"/>
      <c r="E146" s="76"/>
      <c r="F146" s="76"/>
      <c r="G146" s="77"/>
      <c r="H146" s="76"/>
      <c r="I146" s="77"/>
    </row>
    <row r="147" spans="1:9" s="78" customFormat="1" x14ac:dyDescent="0.25">
      <c r="A147" s="76"/>
      <c r="B147" s="76"/>
      <c r="C147" s="76"/>
      <c r="D147" s="92"/>
      <c r="E147" s="76"/>
      <c r="F147" s="76"/>
      <c r="G147" s="77"/>
      <c r="H147" s="76"/>
      <c r="I147" s="77"/>
    </row>
    <row r="148" spans="1:9" s="78" customFormat="1" x14ac:dyDescent="0.25">
      <c r="A148" s="76"/>
      <c r="B148" s="76"/>
      <c r="C148" s="76"/>
      <c r="D148" s="92"/>
      <c r="E148" s="76"/>
      <c r="F148" s="76"/>
      <c r="G148" s="77"/>
      <c r="H148" s="76"/>
      <c r="I148" s="77"/>
    </row>
    <row r="149" spans="1:9" s="78" customFormat="1" x14ac:dyDescent="0.25">
      <c r="A149" s="76"/>
      <c r="B149" s="76"/>
      <c r="C149" s="76"/>
      <c r="D149" s="92"/>
      <c r="E149" s="76"/>
      <c r="F149" s="76"/>
      <c r="G149" s="77"/>
      <c r="H149" s="76"/>
      <c r="I149" s="77"/>
    </row>
    <row r="150" spans="1:9" s="78" customFormat="1" x14ac:dyDescent="0.25">
      <c r="A150" s="76"/>
      <c r="B150" s="76"/>
      <c r="C150" s="76"/>
      <c r="D150" s="92"/>
      <c r="E150" s="76"/>
      <c r="F150" s="76"/>
      <c r="G150" s="77"/>
      <c r="H150" s="76"/>
      <c r="I150" s="77"/>
    </row>
    <row r="151" spans="1:9" s="78" customFormat="1" x14ac:dyDescent="0.25">
      <c r="A151" s="76"/>
      <c r="B151" s="76"/>
      <c r="C151" s="76"/>
      <c r="D151" s="92"/>
      <c r="E151" s="76"/>
      <c r="F151" s="76"/>
      <c r="G151" s="77"/>
      <c r="H151" s="76"/>
      <c r="I151" s="77"/>
    </row>
    <row r="152" spans="1:9" s="78" customFormat="1" x14ac:dyDescent="0.25">
      <c r="A152" s="76"/>
      <c r="B152" s="76"/>
      <c r="C152" s="76"/>
      <c r="D152" s="92"/>
      <c r="E152" s="76"/>
      <c r="F152" s="76"/>
      <c r="G152" s="77"/>
      <c r="H152" s="76"/>
      <c r="I152" s="77"/>
    </row>
    <row r="153" spans="1:9" s="78" customFormat="1" x14ac:dyDescent="0.25">
      <c r="A153" s="76"/>
      <c r="B153" s="76"/>
      <c r="C153" s="76"/>
      <c r="D153" s="92"/>
      <c r="E153" s="76"/>
      <c r="F153" s="76"/>
      <c r="G153" s="77"/>
      <c r="H153" s="76"/>
      <c r="I153" s="77"/>
    </row>
    <row r="154" spans="1:9" s="78" customFormat="1" x14ac:dyDescent="0.25">
      <c r="A154" s="76"/>
      <c r="B154" s="76"/>
      <c r="C154" s="76"/>
      <c r="D154" s="92"/>
      <c r="E154" s="76"/>
      <c r="F154" s="76"/>
      <c r="G154" s="77"/>
      <c r="H154" s="76"/>
      <c r="I154" s="77"/>
    </row>
    <row r="155" spans="1:9" s="78" customFormat="1" x14ac:dyDescent="0.25">
      <c r="A155" s="76"/>
      <c r="B155" s="76"/>
      <c r="C155" s="76"/>
      <c r="D155" s="92"/>
      <c r="E155" s="76"/>
      <c r="F155" s="76"/>
      <c r="G155" s="77"/>
      <c r="H155" s="76"/>
      <c r="I155" s="77"/>
    </row>
    <row r="156" spans="1:9" s="78" customFormat="1" x14ac:dyDescent="0.25">
      <c r="A156" s="76"/>
      <c r="B156" s="76"/>
      <c r="C156" s="76"/>
      <c r="D156" s="92"/>
      <c r="E156" s="76"/>
      <c r="F156" s="76"/>
      <c r="G156" s="77"/>
      <c r="H156" s="76"/>
      <c r="I156" s="77"/>
    </row>
    <row r="157" spans="1:9" s="78" customFormat="1" x14ac:dyDescent="0.25">
      <c r="A157" s="76"/>
      <c r="B157" s="76"/>
      <c r="C157" s="76"/>
      <c r="D157" s="92"/>
      <c r="E157" s="76"/>
      <c r="F157" s="76"/>
      <c r="G157" s="77"/>
      <c r="H157" s="76"/>
      <c r="I157" s="77"/>
    </row>
    <row r="158" spans="1:9" s="78" customFormat="1" x14ac:dyDescent="0.25">
      <c r="A158" s="76"/>
      <c r="B158" s="76"/>
      <c r="C158" s="76"/>
      <c r="D158" s="92"/>
      <c r="E158" s="76"/>
      <c r="F158" s="76"/>
      <c r="G158" s="77"/>
      <c r="H158" s="76"/>
      <c r="I158" s="77"/>
    </row>
    <row r="159" spans="1:9" s="78" customFormat="1" x14ac:dyDescent="0.25">
      <c r="A159" s="76"/>
      <c r="B159" s="76"/>
      <c r="C159" s="76"/>
      <c r="D159" s="92"/>
      <c r="E159" s="76"/>
      <c r="F159" s="76"/>
      <c r="G159" s="77"/>
      <c r="H159" s="76"/>
      <c r="I159" s="77"/>
    </row>
    <row r="160" spans="1:9" s="78" customFormat="1" x14ac:dyDescent="0.25">
      <c r="A160" s="76"/>
      <c r="B160" s="76"/>
      <c r="C160" s="76"/>
      <c r="D160" s="92"/>
      <c r="E160" s="76"/>
      <c r="F160" s="76"/>
      <c r="G160" s="77"/>
      <c r="H160" s="76"/>
      <c r="I160" s="77"/>
    </row>
    <row r="161" spans="1:9" s="78" customFormat="1" x14ac:dyDescent="0.25">
      <c r="A161" s="76"/>
      <c r="B161" s="76"/>
      <c r="C161" s="76"/>
      <c r="D161" s="92"/>
      <c r="E161" s="76"/>
      <c r="F161" s="76"/>
      <c r="G161" s="77"/>
      <c r="H161" s="76"/>
      <c r="I161" s="77"/>
    </row>
    <row r="162" spans="1:9" s="78" customFormat="1" x14ac:dyDescent="0.25">
      <c r="A162" s="76"/>
      <c r="B162" s="76"/>
      <c r="C162" s="76"/>
      <c r="D162" s="92"/>
      <c r="E162" s="76"/>
      <c r="F162" s="76"/>
      <c r="G162" s="77"/>
      <c r="H162" s="76"/>
      <c r="I162" s="77"/>
    </row>
    <row r="163" spans="1:9" s="78" customFormat="1" x14ac:dyDescent="0.25">
      <c r="A163" s="76"/>
      <c r="B163" s="76"/>
      <c r="C163" s="76"/>
      <c r="D163" s="92"/>
      <c r="E163" s="76"/>
      <c r="F163" s="76"/>
      <c r="G163" s="77"/>
      <c r="H163" s="76"/>
      <c r="I163" s="77"/>
    </row>
    <row r="164" spans="1:9" s="78" customFormat="1" x14ac:dyDescent="0.25">
      <c r="A164" s="76"/>
      <c r="B164" s="76"/>
      <c r="C164" s="76"/>
      <c r="D164" s="92"/>
      <c r="E164" s="76"/>
      <c r="F164" s="76"/>
      <c r="G164" s="77"/>
      <c r="H164" s="76"/>
      <c r="I164" s="77"/>
    </row>
    <row r="165" spans="1:9" s="78" customFormat="1" x14ac:dyDescent="0.25">
      <c r="A165" s="76"/>
      <c r="B165" s="76"/>
      <c r="C165" s="76"/>
      <c r="D165" s="92"/>
      <c r="E165" s="76"/>
      <c r="F165" s="76"/>
      <c r="G165" s="77"/>
      <c r="H165" s="76"/>
      <c r="I165" s="77"/>
    </row>
    <row r="166" spans="1:9" s="78" customFormat="1" x14ac:dyDescent="0.25">
      <c r="A166" s="76"/>
      <c r="B166" s="76"/>
      <c r="C166" s="76"/>
      <c r="D166" s="92"/>
      <c r="E166" s="76"/>
      <c r="F166" s="76"/>
      <c r="G166" s="77"/>
      <c r="H166" s="76"/>
      <c r="I166" s="77"/>
    </row>
    <row r="167" spans="1:9" s="78" customFormat="1" x14ac:dyDescent="0.25">
      <c r="A167" s="76"/>
      <c r="B167" s="76"/>
      <c r="C167" s="76"/>
      <c r="D167" s="92"/>
      <c r="E167" s="76"/>
      <c r="F167" s="76"/>
      <c r="G167" s="77"/>
      <c r="H167" s="76"/>
      <c r="I167" s="77"/>
    </row>
    <row r="168" spans="1:9" s="78" customFormat="1" x14ac:dyDescent="0.25">
      <c r="A168" s="76"/>
      <c r="B168" s="76"/>
      <c r="C168" s="76"/>
      <c r="D168" s="92"/>
      <c r="E168" s="76"/>
      <c r="F168" s="76"/>
      <c r="G168" s="77"/>
      <c r="H168" s="76"/>
      <c r="I168" s="77"/>
    </row>
    <row r="169" spans="1:9" s="78" customFormat="1" x14ac:dyDescent="0.25">
      <c r="A169" s="76"/>
      <c r="B169" s="76"/>
      <c r="C169" s="76"/>
      <c r="D169" s="92"/>
      <c r="E169" s="76"/>
      <c r="F169" s="76"/>
      <c r="G169" s="77"/>
      <c r="H169" s="76"/>
      <c r="I169" s="77"/>
    </row>
    <row r="170" spans="1:9" s="78" customFormat="1" x14ac:dyDescent="0.25">
      <c r="A170" s="76"/>
      <c r="B170" s="76"/>
      <c r="C170" s="76"/>
      <c r="D170" s="92"/>
      <c r="E170" s="76"/>
      <c r="F170" s="76"/>
      <c r="G170" s="77"/>
      <c r="H170" s="76"/>
      <c r="I170" s="77"/>
    </row>
    <row r="171" spans="1:9" s="78" customFormat="1" x14ac:dyDescent="0.25">
      <c r="A171" s="76"/>
      <c r="B171" s="76"/>
      <c r="C171" s="76"/>
      <c r="D171" s="92"/>
      <c r="E171" s="76"/>
      <c r="F171" s="76"/>
      <c r="G171" s="77"/>
      <c r="H171" s="76"/>
      <c r="I171" s="77"/>
    </row>
    <row r="172" spans="1:9" s="78" customFormat="1" x14ac:dyDescent="0.25">
      <c r="A172" s="76"/>
      <c r="B172" s="76"/>
      <c r="C172" s="76"/>
      <c r="D172" s="92"/>
      <c r="E172" s="76"/>
      <c r="F172" s="76"/>
      <c r="G172" s="77"/>
      <c r="H172" s="76"/>
      <c r="I172" s="77"/>
    </row>
    <row r="173" spans="1:9" s="78" customFormat="1" x14ac:dyDescent="0.25">
      <c r="A173" s="76"/>
      <c r="B173" s="76"/>
      <c r="C173" s="76"/>
      <c r="D173" s="92"/>
      <c r="E173" s="76"/>
      <c r="F173" s="76"/>
      <c r="G173" s="77"/>
      <c r="H173" s="76"/>
      <c r="I173" s="77"/>
    </row>
    <row r="174" spans="1:9" s="78" customFormat="1" x14ac:dyDescent="0.25">
      <c r="A174" s="76"/>
      <c r="B174" s="76"/>
      <c r="C174" s="76"/>
      <c r="D174" s="92"/>
      <c r="E174" s="76"/>
      <c r="F174" s="76"/>
      <c r="G174" s="77"/>
      <c r="H174" s="76"/>
      <c r="I174" s="77"/>
    </row>
    <row r="175" spans="1:9" s="78" customFormat="1" x14ac:dyDescent="0.25">
      <c r="A175" s="76"/>
      <c r="B175" s="76"/>
      <c r="C175" s="76"/>
      <c r="D175" s="92"/>
      <c r="E175" s="76"/>
      <c r="F175" s="76"/>
      <c r="G175" s="77"/>
      <c r="H175" s="76"/>
      <c r="I175" s="77"/>
    </row>
    <row r="176" spans="1:9" s="78" customFormat="1" x14ac:dyDescent="0.25">
      <c r="A176" s="76"/>
      <c r="B176" s="76"/>
      <c r="C176" s="76"/>
      <c r="D176" s="92"/>
      <c r="E176" s="76"/>
      <c r="F176" s="76"/>
      <c r="G176" s="77"/>
      <c r="H176" s="76"/>
      <c r="I176" s="77"/>
    </row>
    <row r="177" spans="1:9" s="78" customFormat="1" x14ac:dyDescent="0.25">
      <c r="A177" s="76"/>
      <c r="B177" s="76"/>
      <c r="C177" s="76"/>
      <c r="D177" s="92"/>
      <c r="E177" s="76"/>
      <c r="F177" s="76"/>
      <c r="G177" s="77"/>
      <c r="H177" s="76"/>
      <c r="I177" s="77"/>
    </row>
    <row r="178" spans="1:9" s="78" customFormat="1" x14ac:dyDescent="0.25">
      <c r="A178" s="76"/>
      <c r="B178" s="76"/>
      <c r="C178" s="76"/>
      <c r="D178" s="92"/>
      <c r="E178" s="76"/>
      <c r="F178" s="76"/>
      <c r="G178" s="77"/>
      <c r="H178" s="76"/>
      <c r="I178" s="77"/>
    </row>
    <row r="179" spans="1:9" s="78" customFormat="1" x14ac:dyDescent="0.25">
      <c r="A179" s="76"/>
      <c r="B179" s="76"/>
      <c r="C179" s="76"/>
      <c r="D179" s="92"/>
      <c r="E179" s="76"/>
      <c r="F179" s="76"/>
      <c r="G179" s="77"/>
      <c r="H179" s="76"/>
      <c r="I179" s="77"/>
    </row>
    <row r="180" spans="1:9" s="78" customFormat="1" x14ac:dyDescent="0.25">
      <c r="A180" s="76"/>
      <c r="B180" s="76"/>
      <c r="C180" s="76"/>
      <c r="D180" s="92"/>
      <c r="E180" s="76"/>
      <c r="F180" s="76"/>
      <c r="G180" s="77"/>
      <c r="H180" s="76"/>
      <c r="I180" s="77"/>
    </row>
    <row r="181" spans="1:9" s="78" customFormat="1" x14ac:dyDescent="0.25">
      <c r="A181" s="76"/>
      <c r="B181" s="76"/>
      <c r="C181" s="76"/>
      <c r="D181" s="92"/>
      <c r="E181" s="76"/>
      <c r="F181" s="76"/>
      <c r="G181" s="77"/>
      <c r="H181" s="76"/>
      <c r="I181" s="77"/>
    </row>
    <row r="182" spans="1:9" s="78" customFormat="1" x14ac:dyDescent="0.25">
      <c r="A182" s="76"/>
      <c r="B182" s="76"/>
      <c r="C182" s="76"/>
      <c r="D182" s="92"/>
      <c r="E182" s="76"/>
      <c r="F182" s="76"/>
      <c r="G182" s="77"/>
      <c r="H182" s="76"/>
      <c r="I182" s="77"/>
    </row>
    <row r="183" spans="1:9" s="78" customFormat="1" x14ac:dyDescent="0.25">
      <c r="A183" s="76"/>
      <c r="B183" s="76"/>
      <c r="C183" s="76"/>
      <c r="D183" s="92"/>
      <c r="E183" s="76"/>
      <c r="F183" s="76"/>
      <c r="G183" s="77"/>
      <c r="H183" s="76"/>
      <c r="I183" s="77"/>
    </row>
    <row r="184" spans="1:9" s="78" customFormat="1" x14ac:dyDescent="0.25">
      <c r="A184" s="76"/>
      <c r="B184" s="76"/>
      <c r="C184" s="76"/>
      <c r="D184" s="92"/>
      <c r="E184" s="76"/>
      <c r="F184" s="76"/>
      <c r="G184" s="77"/>
      <c r="H184" s="76"/>
      <c r="I184" s="77"/>
    </row>
    <row r="185" spans="1:9" s="78" customFormat="1" x14ac:dyDescent="0.25">
      <c r="A185" s="76"/>
      <c r="B185" s="76"/>
      <c r="C185" s="76"/>
      <c r="D185" s="92"/>
      <c r="E185" s="76"/>
      <c r="F185" s="76"/>
      <c r="G185" s="77"/>
      <c r="H185" s="76"/>
      <c r="I185" s="77"/>
    </row>
    <row r="186" spans="1:9" s="78" customFormat="1" x14ac:dyDescent="0.25">
      <c r="A186" s="76"/>
      <c r="B186" s="76"/>
      <c r="C186" s="76"/>
      <c r="D186" s="92"/>
      <c r="E186" s="76"/>
      <c r="F186" s="76"/>
      <c r="G186" s="77"/>
      <c r="H186" s="76"/>
      <c r="I186" s="77"/>
    </row>
    <row r="187" spans="1:9" s="78" customFormat="1" x14ac:dyDescent="0.25">
      <c r="A187" s="76"/>
      <c r="B187" s="76"/>
      <c r="C187" s="76"/>
      <c r="D187" s="92"/>
      <c r="E187" s="76"/>
      <c r="F187" s="76"/>
      <c r="G187" s="77"/>
      <c r="H187" s="76"/>
      <c r="I187" s="77"/>
    </row>
    <row r="188" spans="1:9" s="78" customFormat="1" x14ac:dyDescent="0.25">
      <c r="A188" s="76"/>
      <c r="B188" s="76"/>
      <c r="C188" s="76"/>
      <c r="D188" s="92"/>
      <c r="E188" s="76"/>
      <c r="F188" s="76"/>
      <c r="G188" s="77"/>
      <c r="H188" s="76"/>
      <c r="I188" s="77"/>
    </row>
    <row r="189" spans="1:9" s="78" customFormat="1" x14ac:dyDescent="0.25">
      <c r="A189" s="76"/>
      <c r="B189" s="76"/>
      <c r="C189" s="76"/>
      <c r="D189" s="92"/>
      <c r="E189" s="76"/>
      <c r="F189" s="76"/>
      <c r="G189" s="77"/>
      <c r="H189" s="76"/>
      <c r="I189" s="77"/>
    </row>
    <row r="190" spans="1:9" s="78" customFormat="1" x14ac:dyDescent="0.25">
      <c r="A190" s="76"/>
      <c r="B190" s="76"/>
      <c r="C190" s="76"/>
      <c r="D190" s="92"/>
      <c r="E190" s="76"/>
      <c r="F190" s="76"/>
      <c r="G190" s="77"/>
      <c r="H190" s="76"/>
      <c r="I190" s="77"/>
    </row>
    <row r="191" spans="1:9" s="78" customFormat="1" x14ac:dyDescent="0.25">
      <c r="A191" s="76"/>
      <c r="B191" s="76"/>
      <c r="C191" s="76"/>
      <c r="D191" s="92"/>
      <c r="E191" s="76"/>
      <c r="F191" s="76"/>
      <c r="G191" s="77"/>
      <c r="H191" s="76"/>
      <c r="I191" s="77"/>
    </row>
    <row r="192" spans="1:9" s="78" customFormat="1" x14ac:dyDescent="0.25">
      <c r="A192" s="76"/>
      <c r="B192" s="76"/>
      <c r="C192" s="76"/>
      <c r="D192" s="92"/>
      <c r="E192" s="76"/>
      <c r="F192" s="76"/>
      <c r="G192" s="77"/>
      <c r="H192" s="76"/>
      <c r="I192" s="77"/>
    </row>
    <row r="193" spans="1:9" s="78" customFormat="1" x14ac:dyDescent="0.25">
      <c r="A193" s="76"/>
      <c r="B193" s="76"/>
      <c r="C193" s="76"/>
      <c r="D193" s="92"/>
      <c r="E193" s="76"/>
      <c r="F193" s="76"/>
      <c r="G193" s="77"/>
      <c r="H193" s="76"/>
      <c r="I193" s="77"/>
    </row>
    <row r="194" spans="1:9" s="78" customFormat="1" x14ac:dyDescent="0.25">
      <c r="A194" s="76"/>
      <c r="B194" s="76"/>
      <c r="C194" s="76"/>
      <c r="D194" s="92"/>
      <c r="E194" s="76"/>
      <c r="F194" s="76"/>
      <c r="G194" s="77"/>
      <c r="H194" s="76"/>
      <c r="I194" s="77"/>
    </row>
    <row r="195" spans="1:9" s="78" customFormat="1" x14ac:dyDescent="0.25">
      <c r="A195" s="76"/>
      <c r="B195" s="76"/>
      <c r="C195" s="76"/>
      <c r="D195" s="92"/>
      <c r="E195" s="76"/>
      <c r="F195" s="76"/>
      <c r="G195" s="77"/>
      <c r="H195" s="76"/>
      <c r="I195" s="77"/>
    </row>
    <row r="196" spans="1:9" s="78" customFormat="1" x14ac:dyDescent="0.25">
      <c r="A196" s="76"/>
      <c r="B196" s="76"/>
      <c r="C196" s="76"/>
      <c r="D196" s="92"/>
      <c r="E196" s="76"/>
      <c r="F196" s="76"/>
      <c r="G196" s="77"/>
      <c r="H196" s="76"/>
      <c r="I196" s="77"/>
    </row>
    <row r="197" spans="1:9" s="78" customFormat="1" x14ac:dyDescent="0.25">
      <c r="A197" s="76"/>
      <c r="B197" s="76"/>
      <c r="C197" s="76"/>
      <c r="D197" s="92"/>
      <c r="E197" s="76"/>
      <c r="F197" s="76"/>
      <c r="G197" s="77"/>
      <c r="H197" s="76"/>
      <c r="I197" s="77"/>
    </row>
    <row r="198" spans="1:9" s="78" customFormat="1" x14ac:dyDescent="0.25">
      <c r="A198" s="76"/>
      <c r="B198" s="76"/>
      <c r="C198" s="76"/>
      <c r="D198" s="92"/>
      <c r="E198" s="76"/>
      <c r="F198" s="76"/>
      <c r="G198" s="77"/>
      <c r="H198" s="76"/>
      <c r="I198" s="77"/>
    </row>
    <row r="199" spans="1:9" s="78" customFormat="1" x14ac:dyDescent="0.25">
      <c r="A199" s="76"/>
      <c r="B199" s="76"/>
      <c r="C199" s="76"/>
      <c r="D199" s="92"/>
      <c r="E199" s="76"/>
      <c r="F199" s="76"/>
      <c r="G199" s="77"/>
      <c r="H199" s="76"/>
      <c r="I199" s="77"/>
    </row>
    <row r="200" spans="1:9" s="78" customFormat="1" x14ac:dyDescent="0.25">
      <c r="A200" s="76"/>
      <c r="B200" s="76"/>
      <c r="C200" s="76"/>
      <c r="D200" s="92"/>
      <c r="E200" s="76"/>
      <c r="F200" s="76"/>
      <c r="G200" s="77"/>
      <c r="H200" s="76"/>
      <c r="I200" s="77"/>
    </row>
    <row r="201" spans="1:9" s="78" customFormat="1" x14ac:dyDescent="0.25">
      <c r="A201" s="76"/>
      <c r="B201" s="76"/>
      <c r="C201" s="76"/>
      <c r="D201" s="92"/>
      <c r="E201" s="76"/>
      <c r="F201" s="76"/>
      <c r="G201" s="77"/>
      <c r="H201" s="76"/>
      <c r="I201" s="77"/>
    </row>
    <row r="202" spans="1:9" s="78" customFormat="1" x14ac:dyDescent="0.25">
      <c r="A202" s="76"/>
      <c r="B202" s="76"/>
      <c r="C202" s="76"/>
      <c r="D202" s="92"/>
      <c r="E202" s="76"/>
      <c r="F202" s="76"/>
      <c r="G202" s="77"/>
      <c r="H202" s="76"/>
      <c r="I202" s="77"/>
    </row>
    <row r="203" spans="1:9" s="78" customFormat="1" x14ac:dyDescent="0.25">
      <c r="A203" s="76"/>
      <c r="B203" s="76"/>
      <c r="C203" s="76"/>
      <c r="D203" s="92"/>
      <c r="E203" s="76"/>
      <c r="F203" s="76"/>
      <c r="G203" s="77"/>
      <c r="H203" s="76"/>
      <c r="I203" s="77"/>
    </row>
    <row r="204" spans="1:9" s="78" customFormat="1" x14ac:dyDescent="0.25">
      <c r="A204" s="76"/>
      <c r="B204" s="76"/>
      <c r="C204" s="76"/>
      <c r="D204" s="92"/>
      <c r="E204" s="76"/>
      <c r="F204" s="76"/>
      <c r="G204" s="77"/>
      <c r="H204" s="76"/>
      <c r="I204" s="77"/>
    </row>
    <row r="205" spans="1:9" s="78" customFormat="1" x14ac:dyDescent="0.25">
      <c r="A205" s="76"/>
      <c r="B205" s="76"/>
      <c r="C205" s="76"/>
      <c r="D205" s="92"/>
      <c r="E205" s="76"/>
      <c r="F205" s="76"/>
      <c r="G205" s="77"/>
      <c r="H205" s="76"/>
      <c r="I205" s="77"/>
    </row>
    <row r="206" spans="1:9" s="78" customFormat="1" x14ac:dyDescent="0.25">
      <c r="A206" s="76"/>
      <c r="B206" s="76"/>
      <c r="C206" s="76"/>
      <c r="D206" s="92"/>
      <c r="E206" s="76"/>
      <c r="F206" s="76"/>
      <c r="G206" s="77"/>
      <c r="H206" s="76"/>
      <c r="I206" s="77"/>
    </row>
    <row r="207" spans="1:9" s="78" customFormat="1" x14ac:dyDescent="0.25">
      <c r="A207" s="76"/>
      <c r="B207" s="76"/>
      <c r="C207" s="76"/>
      <c r="D207" s="92"/>
      <c r="E207" s="76"/>
      <c r="F207" s="76"/>
      <c r="G207" s="77"/>
      <c r="H207" s="76"/>
      <c r="I207" s="77"/>
    </row>
    <row r="208" spans="1:9" s="78" customFormat="1" x14ac:dyDescent="0.25">
      <c r="A208" s="76"/>
      <c r="B208" s="76"/>
      <c r="C208" s="76"/>
      <c r="D208" s="92"/>
      <c r="E208" s="76"/>
      <c r="F208" s="76"/>
      <c r="G208" s="77"/>
      <c r="H208" s="76"/>
      <c r="I208" s="77"/>
    </row>
    <row r="209" spans="1:9" s="78" customFormat="1" x14ac:dyDescent="0.25">
      <c r="A209" s="76"/>
      <c r="B209" s="76"/>
      <c r="C209" s="76"/>
      <c r="D209" s="92"/>
      <c r="E209" s="76"/>
      <c r="F209" s="76"/>
      <c r="G209" s="77"/>
      <c r="H209" s="76"/>
      <c r="I209" s="77"/>
    </row>
    <row r="210" spans="1:9" s="78" customFormat="1" x14ac:dyDescent="0.25">
      <c r="A210" s="76"/>
      <c r="B210" s="76"/>
      <c r="C210" s="76"/>
      <c r="D210" s="92"/>
      <c r="E210" s="76"/>
      <c r="F210" s="76"/>
      <c r="G210" s="77"/>
      <c r="H210" s="76"/>
      <c r="I210" s="77"/>
    </row>
    <row r="211" spans="1:9" s="78" customFormat="1" x14ac:dyDescent="0.25">
      <c r="A211" s="76"/>
      <c r="B211" s="76"/>
      <c r="C211" s="76"/>
      <c r="D211" s="92"/>
      <c r="E211" s="76"/>
      <c r="F211" s="76"/>
      <c r="G211" s="77"/>
      <c r="H211" s="76"/>
      <c r="I211" s="77"/>
    </row>
    <row r="212" spans="1:9" s="78" customFormat="1" x14ac:dyDescent="0.25">
      <c r="A212" s="76"/>
      <c r="B212" s="76"/>
      <c r="C212" s="76"/>
      <c r="D212" s="92"/>
      <c r="E212" s="76"/>
      <c r="F212" s="76"/>
      <c r="G212" s="77"/>
      <c r="H212" s="76"/>
      <c r="I212" s="77"/>
    </row>
    <row r="213" spans="1:9" s="78" customFormat="1" x14ac:dyDescent="0.25">
      <c r="A213" s="76"/>
      <c r="B213" s="76"/>
      <c r="C213" s="76"/>
      <c r="D213" s="92"/>
      <c r="E213" s="76"/>
      <c r="F213" s="76"/>
      <c r="G213" s="77"/>
      <c r="H213" s="76"/>
      <c r="I213" s="77"/>
    </row>
    <row r="214" spans="1:9" s="78" customFormat="1" x14ac:dyDescent="0.25">
      <c r="A214" s="76"/>
      <c r="B214" s="76"/>
      <c r="C214" s="76"/>
      <c r="D214" s="92"/>
      <c r="E214" s="76"/>
      <c r="F214" s="76"/>
      <c r="G214" s="77"/>
      <c r="H214" s="76"/>
      <c r="I214" s="77"/>
    </row>
    <row r="215" spans="1:9" s="78" customFormat="1" x14ac:dyDescent="0.25">
      <c r="A215" s="76"/>
      <c r="B215" s="76"/>
      <c r="C215" s="76"/>
      <c r="D215" s="92"/>
      <c r="E215" s="76"/>
      <c r="F215" s="76"/>
      <c r="G215" s="77"/>
      <c r="H215" s="76"/>
      <c r="I215" s="77"/>
    </row>
    <row r="216" spans="1:9" s="78" customFormat="1" x14ac:dyDescent="0.25">
      <c r="A216" s="76"/>
      <c r="B216" s="76"/>
      <c r="C216" s="76"/>
      <c r="D216" s="92"/>
      <c r="E216" s="76"/>
      <c r="F216" s="76"/>
      <c r="G216" s="77"/>
      <c r="H216" s="76"/>
      <c r="I216" s="77"/>
    </row>
    <row r="217" spans="1:9" s="78" customFormat="1" x14ac:dyDescent="0.25">
      <c r="A217" s="76"/>
      <c r="B217" s="76"/>
      <c r="C217" s="76"/>
      <c r="D217" s="92"/>
      <c r="E217" s="76"/>
      <c r="F217" s="76"/>
      <c r="G217" s="77"/>
      <c r="H217" s="76"/>
      <c r="I217" s="77"/>
    </row>
    <row r="218" spans="1:9" s="78" customFormat="1" x14ac:dyDescent="0.25">
      <c r="A218" s="76"/>
      <c r="B218" s="76"/>
      <c r="C218" s="76"/>
      <c r="D218" s="92"/>
      <c r="E218" s="76"/>
      <c r="F218" s="76"/>
      <c r="G218" s="77"/>
      <c r="H218" s="76"/>
      <c r="I218" s="77"/>
    </row>
    <row r="219" spans="1:9" s="78" customFormat="1" x14ac:dyDescent="0.25">
      <c r="A219" s="76"/>
      <c r="B219" s="76"/>
      <c r="C219" s="76"/>
      <c r="D219" s="92"/>
      <c r="E219" s="76"/>
      <c r="F219" s="76"/>
      <c r="G219" s="77"/>
      <c r="H219" s="76"/>
      <c r="I219" s="77"/>
    </row>
    <row r="220" spans="1:9" s="78" customFormat="1" x14ac:dyDescent="0.25">
      <c r="A220" s="76"/>
      <c r="B220" s="76"/>
      <c r="C220" s="76"/>
      <c r="D220" s="92"/>
      <c r="E220" s="76"/>
      <c r="F220" s="76"/>
      <c r="G220" s="77"/>
      <c r="H220" s="76"/>
      <c r="I220" s="77"/>
    </row>
    <row r="221" spans="1:9" s="78" customFormat="1" x14ac:dyDescent="0.25">
      <c r="A221" s="76"/>
      <c r="B221" s="76"/>
      <c r="C221" s="76"/>
      <c r="D221" s="92"/>
      <c r="E221" s="76"/>
      <c r="F221" s="76"/>
      <c r="G221" s="77"/>
      <c r="H221" s="76"/>
      <c r="I221" s="77"/>
    </row>
    <row r="222" spans="1:9" s="78" customFormat="1" x14ac:dyDescent="0.25">
      <c r="A222" s="76"/>
      <c r="B222" s="76"/>
      <c r="C222" s="76"/>
      <c r="D222" s="92"/>
      <c r="E222" s="76"/>
      <c r="F222" s="76"/>
      <c r="G222" s="77"/>
      <c r="H222" s="76"/>
      <c r="I222" s="77"/>
    </row>
    <row r="223" spans="1:9" s="78" customFormat="1" x14ac:dyDescent="0.25">
      <c r="A223" s="76"/>
      <c r="B223" s="76"/>
      <c r="C223" s="76"/>
      <c r="D223" s="92"/>
      <c r="E223" s="76"/>
      <c r="F223" s="76"/>
      <c r="G223" s="77"/>
      <c r="H223" s="76"/>
      <c r="I223" s="77"/>
    </row>
    <row r="224" spans="1:9" s="78" customFormat="1" x14ac:dyDescent="0.25">
      <c r="A224" s="76"/>
      <c r="B224" s="76"/>
      <c r="C224" s="76"/>
      <c r="D224" s="92"/>
      <c r="E224" s="76"/>
      <c r="F224" s="76"/>
      <c r="G224" s="77"/>
      <c r="H224" s="76"/>
      <c r="I224" s="77"/>
    </row>
    <row r="225" spans="1:9" s="78" customFormat="1" x14ac:dyDescent="0.25">
      <c r="A225" s="76"/>
      <c r="B225" s="76"/>
      <c r="C225" s="76"/>
      <c r="D225" s="92"/>
      <c r="E225" s="76"/>
      <c r="F225" s="76"/>
      <c r="G225" s="77"/>
      <c r="H225" s="76"/>
      <c r="I225" s="77"/>
    </row>
    <row r="226" spans="1:9" s="78" customFormat="1" x14ac:dyDescent="0.25">
      <c r="A226" s="76"/>
      <c r="B226" s="76"/>
      <c r="C226" s="76"/>
      <c r="D226" s="92"/>
      <c r="E226" s="76"/>
      <c r="F226" s="76"/>
      <c r="G226" s="77"/>
      <c r="H226" s="76"/>
      <c r="I226" s="77"/>
    </row>
    <row r="227" spans="1:9" s="78" customFormat="1" x14ac:dyDescent="0.25">
      <c r="A227" s="76"/>
      <c r="B227" s="76"/>
      <c r="C227" s="76"/>
      <c r="D227" s="92"/>
      <c r="E227" s="76"/>
      <c r="F227" s="76"/>
      <c r="G227" s="77"/>
      <c r="H227" s="76"/>
      <c r="I227" s="77"/>
    </row>
    <row r="228" spans="1:9" s="78" customFormat="1" x14ac:dyDescent="0.25">
      <c r="A228" s="76"/>
      <c r="B228" s="76"/>
      <c r="C228" s="76"/>
      <c r="D228" s="92"/>
      <c r="E228" s="76"/>
      <c r="F228" s="76"/>
      <c r="G228" s="77"/>
      <c r="H228" s="76"/>
      <c r="I228" s="77"/>
    </row>
    <row r="229" spans="1:9" s="78" customFormat="1" x14ac:dyDescent="0.25">
      <c r="A229" s="76"/>
      <c r="B229" s="76"/>
      <c r="C229" s="76"/>
      <c r="D229" s="92"/>
      <c r="E229" s="76"/>
      <c r="F229" s="76"/>
      <c r="G229" s="77"/>
      <c r="H229" s="76"/>
      <c r="I229" s="77"/>
    </row>
    <row r="230" spans="1:9" s="78" customFormat="1" x14ac:dyDescent="0.25">
      <c r="A230" s="76"/>
      <c r="B230" s="76"/>
      <c r="C230" s="76"/>
      <c r="D230" s="92"/>
      <c r="E230" s="76"/>
      <c r="F230" s="76"/>
      <c r="G230" s="77"/>
      <c r="H230" s="76"/>
      <c r="I230" s="77"/>
    </row>
    <row r="231" spans="1:9" s="78" customFormat="1" x14ac:dyDescent="0.25">
      <c r="A231" s="76"/>
      <c r="B231" s="76"/>
      <c r="C231" s="76"/>
      <c r="D231" s="92"/>
      <c r="E231" s="76"/>
      <c r="F231" s="76"/>
      <c r="G231" s="77"/>
      <c r="H231" s="76"/>
      <c r="I231" s="77"/>
    </row>
    <row r="232" spans="1:9" s="78" customFormat="1" x14ac:dyDescent="0.25">
      <c r="A232" s="76"/>
      <c r="B232" s="76"/>
      <c r="C232" s="76"/>
      <c r="D232" s="92"/>
      <c r="E232" s="76"/>
      <c r="F232" s="76"/>
      <c r="G232" s="77"/>
      <c r="H232" s="76"/>
      <c r="I232" s="77"/>
    </row>
    <row r="233" spans="1:9" s="78" customFormat="1" x14ac:dyDescent="0.25">
      <c r="A233" s="76"/>
      <c r="B233" s="76"/>
      <c r="C233" s="76"/>
      <c r="D233" s="92"/>
      <c r="E233" s="76"/>
      <c r="F233" s="76"/>
      <c r="G233" s="77"/>
      <c r="H233" s="76"/>
      <c r="I233" s="77"/>
    </row>
    <row r="234" spans="1:9" s="78" customFormat="1" x14ac:dyDescent="0.25">
      <c r="A234" s="76"/>
      <c r="B234" s="76"/>
      <c r="C234" s="76"/>
      <c r="D234" s="92"/>
      <c r="E234" s="76"/>
      <c r="F234" s="76"/>
      <c r="G234" s="77"/>
      <c r="H234" s="76"/>
      <c r="I234" s="77"/>
    </row>
    <row r="235" spans="1:9" s="78" customFormat="1" x14ac:dyDescent="0.25">
      <c r="A235" s="76"/>
      <c r="B235" s="76"/>
      <c r="C235" s="76"/>
      <c r="D235" s="92"/>
      <c r="E235" s="76"/>
      <c r="F235" s="76"/>
      <c r="G235" s="77"/>
      <c r="H235" s="76"/>
      <c r="I235" s="77"/>
    </row>
    <row r="236" spans="1:9" s="78" customFormat="1" x14ac:dyDescent="0.25">
      <c r="A236" s="76"/>
      <c r="B236" s="76"/>
      <c r="C236" s="76"/>
      <c r="D236" s="92"/>
      <c r="E236" s="76"/>
      <c r="F236" s="76"/>
      <c r="G236" s="77"/>
      <c r="H236" s="76"/>
      <c r="I236" s="77"/>
    </row>
    <row r="237" spans="1:9" s="78" customFormat="1" x14ac:dyDescent="0.25">
      <c r="A237" s="76"/>
      <c r="B237" s="76"/>
      <c r="C237" s="76"/>
      <c r="D237" s="92"/>
      <c r="E237" s="76"/>
      <c r="F237" s="76"/>
      <c r="G237" s="77"/>
      <c r="H237" s="76"/>
      <c r="I237" s="77"/>
    </row>
    <row r="238" spans="1:9" s="78" customFormat="1" x14ac:dyDescent="0.25">
      <c r="A238" s="76"/>
      <c r="B238" s="76"/>
      <c r="C238" s="76"/>
      <c r="D238" s="92"/>
      <c r="E238" s="76"/>
      <c r="F238" s="76"/>
      <c r="G238" s="77"/>
      <c r="H238" s="76"/>
      <c r="I238" s="77"/>
    </row>
    <row r="239" spans="1:9" s="78" customFormat="1" x14ac:dyDescent="0.25">
      <c r="A239" s="76"/>
      <c r="B239" s="76"/>
      <c r="C239" s="76"/>
      <c r="D239" s="92"/>
      <c r="E239" s="76"/>
      <c r="F239" s="76"/>
      <c r="G239" s="77"/>
      <c r="H239" s="76"/>
      <c r="I239" s="77"/>
    </row>
    <row r="240" spans="1:9" s="78" customFormat="1" x14ac:dyDescent="0.25">
      <c r="A240" s="76"/>
      <c r="B240" s="76"/>
      <c r="C240" s="76"/>
      <c r="D240" s="92"/>
      <c r="E240" s="76"/>
      <c r="F240" s="76"/>
      <c r="G240" s="77"/>
      <c r="H240" s="76"/>
      <c r="I240" s="77"/>
    </row>
    <row r="241" spans="1:9" s="78" customFormat="1" x14ac:dyDescent="0.25">
      <c r="A241" s="76"/>
      <c r="B241" s="76"/>
      <c r="C241" s="76"/>
      <c r="D241" s="92"/>
      <c r="E241" s="76"/>
      <c r="F241" s="76"/>
      <c r="G241" s="77"/>
      <c r="H241" s="76"/>
      <c r="I241" s="77"/>
    </row>
    <row r="242" spans="1:9" s="78" customFormat="1" x14ac:dyDescent="0.25">
      <c r="A242" s="76"/>
      <c r="B242" s="76"/>
      <c r="C242" s="76"/>
      <c r="D242" s="92"/>
      <c r="E242" s="76"/>
      <c r="F242" s="76"/>
      <c r="G242" s="77"/>
      <c r="H242" s="76"/>
      <c r="I242" s="77"/>
    </row>
    <row r="243" spans="1:9" s="78" customFormat="1" x14ac:dyDescent="0.25">
      <c r="A243" s="76"/>
      <c r="B243" s="76"/>
      <c r="C243" s="76"/>
      <c r="D243" s="92"/>
      <c r="E243" s="76"/>
      <c r="F243" s="76"/>
      <c r="G243" s="77"/>
      <c r="H243" s="76"/>
      <c r="I243" s="77"/>
    </row>
    <row r="244" spans="1:9" s="78" customFormat="1" x14ac:dyDescent="0.25">
      <c r="A244" s="76"/>
      <c r="B244" s="76"/>
      <c r="C244" s="76"/>
      <c r="D244" s="92"/>
      <c r="E244" s="76"/>
      <c r="F244" s="76"/>
      <c r="G244" s="77"/>
      <c r="H244" s="76"/>
      <c r="I244" s="77"/>
    </row>
    <row r="245" spans="1:9" s="78" customFormat="1" x14ac:dyDescent="0.25">
      <c r="A245" s="76"/>
      <c r="B245" s="76"/>
      <c r="C245" s="76"/>
      <c r="D245" s="92"/>
      <c r="E245" s="76"/>
      <c r="F245" s="76"/>
      <c r="G245" s="77"/>
      <c r="H245" s="76"/>
      <c r="I245" s="77"/>
    </row>
    <row r="246" spans="1:9" s="78" customFormat="1" x14ac:dyDescent="0.25">
      <c r="A246" s="76"/>
      <c r="B246" s="76"/>
      <c r="C246" s="76"/>
      <c r="D246" s="92"/>
      <c r="E246" s="76"/>
      <c r="F246" s="76"/>
      <c r="G246" s="77"/>
      <c r="H246" s="76"/>
      <c r="I246" s="77"/>
    </row>
    <row r="247" spans="1:9" s="78" customFormat="1" x14ac:dyDescent="0.25">
      <c r="A247" s="76"/>
      <c r="B247" s="76"/>
      <c r="C247" s="76"/>
      <c r="D247" s="92"/>
      <c r="E247" s="76"/>
      <c r="F247" s="76"/>
      <c r="G247" s="77"/>
      <c r="H247" s="76"/>
      <c r="I247" s="77"/>
    </row>
    <row r="248" spans="1:9" s="78" customFormat="1" x14ac:dyDescent="0.25">
      <c r="A248" s="76"/>
      <c r="B248" s="76"/>
      <c r="C248" s="76"/>
      <c r="D248" s="92"/>
      <c r="E248" s="76"/>
      <c r="F248" s="76"/>
      <c r="G248" s="77"/>
      <c r="H248" s="76"/>
      <c r="I248" s="77"/>
    </row>
    <row r="249" spans="1:9" s="78" customFormat="1" x14ac:dyDescent="0.25">
      <c r="A249" s="76"/>
      <c r="B249" s="76"/>
      <c r="C249" s="76"/>
      <c r="D249" s="92"/>
      <c r="E249" s="76"/>
      <c r="F249" s="76"/>
      <c r="G249" s="77"/>
      <c r="H249" s="76"/>
      <c r="I249" s="77"/>
    </row>
    <row r="250" spans="1:9" s="78" customFormat="1" x14ac:dyDescent="0.25">
      <c r="A250" s="76"/>
      <c r="B250" s="76"/>
      <c r="C250" s="76"/>
      <c r="D250" s="92"/>
      <c r="E250" s="76"/>
      <c r="F250" s="76"/>
      <c r="G250" s="77"/>
      <c r="H250" s="76"/>
      <c r="I250" s="77"/>
    </row>
    <row r="251" spans="1:9" s="78" customFormat="1" x14ac:dyDescent="0.25">
      <c r="A251" s="76"/>
      <c r="B251" s="76"/>
      <c r="C251" s="76"/>
      <c r="D251" s="92"/>
      <c r="E251" s="76"/>
      <c r="F251" s="76"/>
      <c r="G251" s="77"/>
      <c r="H251" s="76"/>
      <c r="I251" s="77"/>
    </row>
    <row r="252" spans="1:9" s="78" customFormat="1" x14ac:dyDescent="0.25">
      <c r="A252" s="76"/>
      <c r="B252" s="76"/>
      <c r="C252" s="76"/>
      <c r="D252" s="92"/>
      <c r="E252" s="76"/>
      <c r="F252" s="76"/>
      <c r="G252" s="77"/>
      <c r="H252" s="76"/>
      <c r="I252" s="77"/>
    </row>
    <row r="253" spans="1:9" s="78" customFormat="1" x14ac:dyDescent="0.25">
      <c r="A253" s="76"/>
      <c r="B253" s="76"/>
      <c r="C253" s="76"/>
      <c r="D253" s="92"/>
      <c r="E253" s="76"/>
      <c r="F253" s="76"/>
      <c r="G253" s="77"/>
      <c r="H253" s="76"/>
      <c r="I253" s="77"/>
    </row>
    <row r="254" spans="1:9" s="78" customFormat="1" x14ac:dyDescent="0.25">
      <c r="A254" s="76"/>
      <c r="B254" s="76"/>
      <c r="C254" s="76"/>
      <c r="D254" s="92"/>
      <c r="E254" s="76"/>
      <c r="F254" s="76"/>
      <c r="G254" s="77"/>
      <c r="H254" s="76"/>
      <c r="I254" s="77"/>
    </row>
    <row r="255" spans="1:9" s="78" customFormat="1" x14ac:dyDescent="0.25">
      <c r="A255" s="76"/>
      <c r="B255" s="76"/>
      <c r="C255" s="76"/>
      <c r="D255" s="92"/>
      <c r="E255" s="76"/>
      <c r="F255" s="76"/>
      <c r="G255" s="77"/>
      <c r="H255" s="76"/>
      <c r="I255" s="77"/>
    </row>
    <row r="256" spans="1:9" s="78" customFormat="1" x14ac:dyDescent="0.25">
      <c r="A256" s="76"/>
      <c r="B256" s="76"/>
      <c r="C256" s="76"/>
      <c r="D256" s="92"/>
      <c r="E256" s="76"/>
      <c r="F256" s="76"/>
      <c r="G256" s="77"/>
      <c r="H256" s="76"/>
      <c r="I256" s="77"/>
    </row>
    <row r="257" spans="1:9" s="78" customFormat="1" x14ac:dyDescent="0.25">
      <c r="A257" s="76"/>
      <c r="B257" s="76"/>
      <c r="C257" s="76"/>
      <c r="D257" s="92"/>
      <c r="E257" s="76"/>
      <c r="F257" s="76"/>
      <c r="G257" s="77"/>
      <c r="H257" s="76"/>
      <c r="I257" s="77"/>
    </row>
    <row r="258" spans="1:9" s="78" customFormat="1" x14ac:dyDescent="0.25">
      <c r="A258" s="76"/>
      <c r="B258" s="76"/>
      <c r="C258" s="76"/>
      <c r="D258" s="92"/>
      <c r="E258" s="76"/>
      <c r="F258" s="76"/>
      <c r="G258" s="77"/>
      <c r="H258" s="76"/>
      <c r="I258" s="77"/>
    </row>
    <row r="259" spans="1:9" s="78" customFormat="1" x14ac:dyDescent="0.25">
      <c r="A259" s="76"/>
      <c r="B259" s="76"/>
      <c r="C259" s="76"/>
      <c r="D259" s="92"/>
      <c r="E259" s="76"/>
      <c r="F259" s="76"/>
      <c r="G259" s="77"/>
      <c r="H259" s="76"/>
      <c r="I259" s="77"/>
    </row>
    <row r="260" spans="1:9" s="78" customFormat="1" x14ac:dyDescent="0.25">
      <c r="A260" s="76"/>
      <c r="B260" s="76"/>
      <c r="C260" s="76"/>
      <c r="D260" s="92"/>
      <c r="E260" s="76"/>
      <c r="F260" s="76"/>
      <c r="G260" s="77"/>
      <c r="H260" s="76"/>
      <c r="I260" s="77"/>
    </row>
    <row r="261" spans="1:9" s="78" customFormat="1" x14ac:dyDescent="0.25">
      <c r="A261" s="76"/>
      <c r="B261" s="76"/>
      <c r="C261" s="76"/>
      <c r="D261" s="92"/>
      <c r="E261" s="76"/>
      <c r="F261" s="76"/>
      <c r="G261" s="77"/>
      <c r="H261" s="76"/>
      <c r="I261" s="77"/>
    </row>
    <row r="262" spans="1:9" s="78" customFormat="1" x14ac:dyDescent="0.25">
      <c r="A262" s="76"/>
      <c r="B262" s="76"/>
      <c r="C262" s="76"/>
      <c r="D262" s="92"/>
      <c r="E262" s="76"/>
      <c r="F262" s="76"/>
      <c r="G262" s="77"/>
      <c r="H262" s="76"/>
      <c r="I262" s="77"/>
    </row>
    <row r="263" spans="1:9" s="78" customFormat="1" x14ac:dyDescent="0.25">
      <c r="A263" s="76"/>
      <c r="B263" s="76"/>
      <c r="C263" s="76"/>
      <c r="D263" s="92"/>
      <c r="E263" s="76"/>
      <c r="F263" s="76"/>
      <c r="G263" s="77"/>
      <c r="H263" s="76"/>
      <c r="I263" s="77"/>
    </row>
    <row r="264" spans="1:9" s="78" customFormat="1" x14ac:dyDescent="0.25">
      <c r="A264" s="76"/>
      <c r="B264" s="76"/>
      <c r="C264" s="76"/>
      <c r="D264" s="92"/>
      <c r="E264" s="76"/>
      <c r="F264" s="76"/>
      <c r="G264" s="77"/>
      <c r="H264" s="76"/>
      <c r="I264" s="77"/>
    </row>
    <row r="265" spans="1:9" s="78" customFormat="1" x14ac:dyDescent="0.25">
      <c r="A265" s="76"/>
      <c r="B265" s="76"/>
      <c r="C265" s="76"/>
      <c r="D265" s="92"/>
      <c r="E265" s="76"/>
      <c r="F265" s="76"/>
      <c r="G265" s="77"/>
      <c r="H265" s="76"/>
      <c r="I265" s="77"/>
    </row>
    <row r="266" spans="1:9" s="78" customFormat="1" x14ac:dyDescent="0.25">
      <c r="A266" s="76"/>
      <c r="B266" s="76"/>
      <c r="C266" s="76"/>
      <c r="D266" s="92"/>
      <c r="E266" s="76"/>
      <c r="F266" s="76"/>
      <c r="G266" s="77"/>
      <c r="H266" s="76"/>
      <c r="I266" s="77"/>
    </row>
    <row r="267" spans="1:9" s="78" customFormat="1" x14ac:dyDescent="0.25">
      <c r="A267" s="76"/>
      <c r="B267" s="76"/>
      <c r="C267" s="76"/>
      <c r="D267" s="92"/>
      <c r="E267" s="76"/>
      <c r="F267" s="76"/>
      <c r="G267" s="77"/>
      <c r="H267" s="76"/>
      <c r="I267" s="77"/>
    </row>
    <row r="268" spans="1:9" s="78" customFormat="1" x14ac:dyDescent="0.25">
      <c r="A268" s="76"/>
      <c r="B268" s="76"/>
      <c r="C268" s="76"/>
      <c r="D268" s="92"/>
      <c r="E268" s="76"/>
      <c r="F268" s="76"/>
      <c r="G268" s="77"/>
      <c r="H268" s="76"/>
      <c r="I268" s="77"/>
    </row>
    <row r="269" spans="1:9" s="78" customFormat="1" x14ac:dyDescent="0.25">
      <c r="A269" s="76"/>
      <c r="B269" s="76"/>
      <c r="C269" s="76"/>
      <c r="D269" s="92"/>
      <c r="E269" s="76"/>
      <c r="F269" s="76"/>
      <c r="G269" s="77"/>
      <c r="H269" s="76"/>
      <c r="I269" s="77"/>
    </row>
    <row r="270" spans="1:9" s="78" customFormat="1" x14ac:dyDescent="0.25">
      <c r="A270" s="76"/>
      <c r="B270" s="76"/>
      <c r="C270" s="76"/>
      <c r="D270" s="92"/>
      <c r="E270" s="76"/>
      <c r="F270" s="76"/>
      <c r="G270" s="77"/>
      <c r="H270" s="76"/>
      <c r="I270" s="77"/>
    </row>
    <row r="271" spans="1:9" s="78" customFormat="1" x14ac:dyDescent="0.25">
      <c r="A271" s="76"/>
      <c r="B271" s="76"/>
      <c r="C271" s="76"/>
      <c r="D271" s="92"/>
      <c r="E271" s="76"/>
      <c r="F271" s="76"/>
      <c r="G271" s="77"/>
      <c r="H271" s="76"/>
      <c r="I271" s="77"/>
    </row>
    <row r="272" spans="1:9" s="78" customFormat="1" x14ac:dyDescent="0.25">
      <c r="A272" s="76"/>
      <c r="B272" s="76"/>
      <c r="C272" s="76"/>
      <c r="D272" s="92"/>
      <c r="E272" s="76"/>
      <c r="F272" s="76"/>
      <c r="G272" s="77"/>
      <c r="H272" s="76"/>
      <c r="I272" s="77"/>
    </row>
    <row r="273" spans="1:9" s="78" customFormat="1" x14ac:dyDescent="0.25">
      <c r="A273" s="76"/>
      <c r="B273" s="76"/>
      <c r="C273" s="76"/>
      <c r="D273" s="92"/>
      <c r="E273" s="76"/>
      <c r="F273" s="76"/>
      <c r="G273" s="77"/>
      <c r="H273" s="76"/>
      <c r="I273" s="77"/>
    </row>
    <row r="274" spans="1:9" s="78" customFormat="1" x14ac:dyDescent="0.25">
      <c r="A274" s="76"/>
      <c r="B274" s="76"/>
      <c r="C274" s="76"/>
      <c r="D274" s="92"/>
      <c r="E274" s="76"/>
      <c r="F274" s="76"/>
      <c r="G274" s="77"/>
      <c r="H274" s="76"/>
      <c r="I274" s="77"/>
    </row>
    <row r="275" spans="1:9" s="78" customFormat="1" x14ac:dyDescent="0.25">
      <c r="A275" s="76"/>
      <c r="B275" s="76"/>
      <c r="C275" s="76"/>
      <c r="D275" s="92"/>
      <c r="E275" s="76"/>
      <c r="F275" s="76"/>
      <c r="G275" s="77"/>
      <c r="H275" s="76"/>
      <c r="I275" s="77"/>
    </row>
    <row r="276" spans="1:9" s="78" customFormat="1" x14ac:dyDescent="0.25">
      <c r="A276" s="76"/>
      <c r="B276" s="76"/>
      <c r="C276" s="76"/>
      <c r="D276" s="92"/>
      <c r="E276" s="76"/>
      <c r="F276" s="76"/>
      <c r="G276" s="77"/>
      <c r="H276" s="76"/>
      <c r="I276" s="77"/>
    </row>
    <row r="277" spans="1:9" s="78" customFormat="1" x14ac:dyDescent="0.25">
      <c r="A277" s="76"/>
      <c r="B277" s="76"/>
      <c r="C277" s="76"/>
      <c r="D277" s="92"/>
      <c r="E277" s="76"/>
      <c r="F277" s="76"/>
      <c r="G277" s="77"/>
      <c r="H277" s="76"/>
      <c r="I277" s="77"/>
    </row>
    <row r="278" spans="1:9" s="78" customFormat="1" x14ac:dyDescent="0.25">
      <c r="A278" s="76"/>
      <c r="B278" s="76"/>
      <c r="C278" s="76"/>
      <c r="D278" s="92"/>
      <c r="E278" s="76"/>
      <c r="F278" s="76"/>
      <c r="G278" s="77"/>
      <c r="H278" s="76"/>
      <c r="I278" s="77"/>
    </row>
    <row r="279" spans="1:9" s="78" customFormat="1" x14ac:dyDescent="0.25">
      <c r="A279" s="76"/>
      <c r="B279" s="76"/>
      <c r="C279" s="76"/>
      <c r="D279" s="92"/>
      <c r="E279" s="76"/>
      <c r="F279" s="76"/>
      <c r="G279" s="77"/>
      <c r="H279" s="76"/>
      <c r="I279" s="77"/>
    </row>
    <row r="280" spans="1:9" s="78" customFormat="1" x14ac:dyDescent="0.25">
      <c r="A280" s="76"/>
      <c r="B280" s="76"/>
      <c r="C280" s="76"/>
      <c r="D280" s="92"/>
      <c r="E280" s="76"/>
      <c r="F280" s="76"/>
      <c r="G280" s="77"/>
      <c r="H280" s="76"/>
      <c r="I280" s="77"/>
    </row>
    <row r="281" spans="1:9" s="78" customFormat="1" x14ac:dyDescent="0.25">
      <c r="A281" s="76"/>
      <c r="B281" s="76"/>
      <c r="C281" s="76"/>
      <c r="D281" s="92"/>
      <c r="E281" s="76"/>
      <c r="F281" s="76"/>
      <c r="G281" s="77"/>
      <c r="H281" s="76"/>
      <c r="I281" s="77"/>
    </row>
    <row r="282" spans="1:9" s="78" customFormat="1" x14ac:dyDescent="0.25">
      <c r="A282" s="76"/>
      <c r="B282" s="76"/>
      <c r="C282" s="76"/>
      <c r="D282" s="92"/>
      <c r="E282" s="76"/>
      <c r="F282" s="76"/>
      <c r="G282" s="77"/>
      <c r="H282" s="76"/>
      <c r="I282" s="77"/>
    </row>
    <row r="283" spans="1:9" s="78" customFormat="1" x14ac:dyDescent="0.25">
      <c r="A283" s="76"/>
      <c r="B283" s="76"/>
      <c r="C283" s="76"/>
      <c r="D283" s="92"/>
      <c r="E283" s="76"/>
      <c r="F283" s="76"/>
      <c r="G283" s="77"/>
      <c r="H283" s="76"/>
      <c r="I283" s="77"/>
    </row>
    <row r="284" spans="1:9" s="78" customFormat="1" x14ac:dyDescent="0.25">
      <c r="A284" s="76"/>
      <c r="B284" s="76"/>
      <c r="C284" s="76"/>
      <c r="D284" s="92"/>
      <c r="E284" s="76"/>
      <c r="F284" s="76"/>
      <c r="G284" s="77"/>
      <c r="H284" s="76"/>
      <c r="I284" s="77"/>
    </row>
    <row r="285" spans="1:9" s="78" customFormat="1" x14ac:dyDescent="0.25">
      <c r="A285" s="76"/>
      <c r="B285" s="76"/>
      <c r="C285" s="76"/>
      <c r="D285" s="92"/>
      <c r="E285" s="76"/>
      <c r="F285" s="76"/>
      <c r="G285" s="77"/>
      <c r="H285" s="76"/>
      <c r="I285" s="77"/>
    </row>
    <row r="286" spans="1:9" s="78" customFormat="1" x14ac:dyDescent="0.25">
      <c r="A286" s="76"/>
      <c r="B286" s="76"/>
      <c r="C286" s="76"/>
      <c r="D286" s="92"/>
      <c r="E286" s="76"/>
      <c r="F286" s="76"/>
      <c r="G286" s="77"/>
      <c r="H286" s="76"/>
      <c r="I286" s="77"/>
    </row>
    <row r="287" spans="1:9" s="78" customFormat="1" x14ac:dyDescent="0.25">
      <c r="A287" s="76"/>
      <c r="B287" s="76"/>
      <c r="C287" s="76"/>
      <c r="D287" s="92"/>
      <c r="E287" s="76"/>
      <c r="F287" s="76"/>
      <c r="G287" s="77"/>
      <c r="H287" s="76"/>
      <c r="I287" s="77"/>
    </row>
    <row r="288" spans="1:9" s="78" customFormat="1" x14ac:dyDescent="0.25">
      <c r="A288" s="76"/>
      <c r="B288" s="76"/>
      <c r="C288" s="76"/>
      <c r="D288" s="92"/>
      <c r="E288" s="76"/>
      <c r="F288" s="76"/>
      <c r="G288" s="77"/>
      <c r="H288" s="76"/>
      <c r="I288" s="77"/>
    </row>
    <row r="289" spans="1:9" s="78" customFormat="1" x14ac:dyDescent="0.25">
      <c r="A289" s="76"/>
      <c r="B289" s="76"/>
      <c r="C289" s="76"/>
      <c r="D289" s="92"/>
      <c r="E289" s="76"/>
      <c r="F289" s="76"/>
      <c r="G289" s="77"/>
      <c r="H289" s="76"/>
      <c r="I289" s="77"/>
    </row>
    <row r="290" spans="1:9" s="78" customFormat="1" x14ac:dyDescent="0.25">
      <c r="A290" s="76"/>
      <c r="B290" s="76"/>
      <c r="C290" s="76"/>
      <c r="D290" s="92"/>
      <c r="E290" s="76"/>
      <c r="F290" s="76"/>
      <c r="G290" s="77"/>
      <c r="H290" s="76"/>
      <c r="I290" s="77"/>
    </row>
    <row r="291" spans="1:9" s="78" customFormat="1" x14ac:dyDescent="0.25">
      <c r="A291" s="76"/>
      <c r="B291" s="76"/>
      <c r="C291" s="76"/>
      <c r="D291" s="92"/>
      <c r="E291" s="76"/>
      <c r="F291" s="76"/>
      <c r="G291" s="77"/>
      <c r="H291" s="76"/>
      <c r="I291" s="77"/>
    </row>
    <row r="292" spans="1:9" s="78" customFormat="1" x14ac:dyDescent="0.25">
      <c r="A292" s="76"/>
      <c r="B292" s="76"/>
      <c r="C292" s="76"/>
      <c r="D292" s="92"/>
      <c r="E292" s="76"/>
      <c r="F292" s="76"/>
      <c r="G292" s="77"/>
      <c r="H292" s="76"/>
      <c r="I292" s="77"/>
    </row>
    <row r="293" spans="1:9" s="78" customFormat="1" x14ac:dyDescent="0.25">
      <c r="A293" s="76"/>
      <c r="B293" s="76"/>
      <c r="C293" s="76"/>
      <c r="D293" s="92"/>
      <c r="E293" s="76"/>
      <c r="F293" s="76"/>
      <c r="G293" s="77"/>
      <c r="H293" s="76"/>
      <c r="I293" s="77"/>
    </row>
    <row r="294" spans="1:9" s="78" customFormat="1" x14ac:dyDescent="0.25">
      <c r="A294" s="76"/>
      <c r="B294" s="76"/>
      <c r="C294" s="76"/>
      <c r="D294" s="92"/>
      <c r="E294" s="76"/>
      <c r="F294" s="76"/>
      <c r="G294" s="77"/>
      <c r="H294" s="76"/>
      <c r="I294" s="77"/>
    </row>
    <row r="295" spans="1:9" s="78" customFormat="1" x14ac:dyDescent="0.25">
      <c r="A295" s="76"/>
      <c r="B295" s="76"/>
      <c r="C295" s="76"/>
      <c r="D295" s="92"/>
      <c r="E295" s="76"/>
      <c r="F295" s="76"/>
      <c r="G295" s="77"/>
      <c r="H295" s="76"/>
      <c r="I295" s="77"/>
    </row>
    <row r="296" spans="1:9" s="78" customFormat="1" x14ac:dyDescent="0.25">
      <c r="A296" s="76"/>
      <c r="B296" s="76"/>
      <c r="C296" s="76"/>
      <c r="D296" s="92"/>
      <c r="E296" s="76"/>
      <c r="F296" s="76"/>
      <c r="G296" s="77"/>
      <c r="H296" s="76"/>
      <c r="I296" s="77"/>
    </row>
    <row r="297" spans="1:9" s="78" customFormat="1" x14ac:dyDescent="0.25">
      <c r="A297" s="76"/>
      <c r="B297" s="76"/>
      <c r="C297" s="76"/>
      <c r="D297" s="92"/>
      <c r="E297" s="76"/>
      <c r="F297" s="76"/>
      <c r="G297" s="77"/>
      <c r="H297" s="76"/>
      <c r="I297" s="77"/>
    </row>
    <row r="298" spans="1:9" s="78" customFormat="1" x14ac:dyDescent="0.25">
      <c r="A298" s="76"/>
      <c r="B298" s="76"/>
      <c r="C298" s="76"/>
      <c r="D298" s="92"/>
      <c r="E298" s="76"/>
      <c r="F298" s="76"/>
      <c r="G298" s="77"/>
      <c r="H298" s="76"/>
      <c r="I298" s="77"/>
    </row>
    <row r="299" spans="1:9" s="78" customFormat="1" x14ac:dyDescent="0.25">
      <c r="A299" s="76"/>
      <c r="B299" s="76"/>
      <c r="C299" s="76"/>
      <c r="D299" s="92"/>
      <c r="E299" s="76"/>
      <c r="F299" s="76"/>
      <c r="G299" s="77"/>
      <c r="H299" s="76"/>
      <c r="I299" s="77"/>
    </row>
    <row r="300" spans="1:9" s="78" customFormat="1" x14ac:dyDescent="0.25">
      <c r="A300" s="76"/>
      <c r="B300" s="76"/>
      <c r="C300" s="76"/>
      <c r="D300" s="92"/>
      <c r="E300" s="76"/>
      <c r="F300" s="76"/>
      <c r="G300" s="77"/>
      <c r="H300" s="76"/>
      <c r="I300" s="77"/>
    </row>
    <row r="301" spans="1:9" s="78" customFormat="1" x14ac:dyDescent="0.25">
      <c r="A301" s="76"/>
      <c r="B301" s="76"/>
      <c r="C301" s="76"/>
      <c r="D301" s="92"/>
      <c r="E301" s="76"/>
      <c r="F301" s="76"/>
      <c r="G301" s="77"/>
      <c r="H301" s="76"/>
      <c r="I301" s="77"/>
    </row>
    <row r="302" spans="1:9" s="78" customFormat="1" x14ac:dyDescent="0.25">
      <c r="A302" s="76"/>
      <c r="B302" s="76"/>
      <c r="C302" s="76"/>
      <c r="D302" s="92"/>
      <c r="E302" s="76"/>
      <c r="F302" s="76"/>
      <c r="G302" s="77"/>
      <c r="H302" s="76"/>
      <c r="I302" s="77"/>
    </row>
    <row r="303" spans="1:9" s="78" customFormat="1" x14ac:dyDescent="0.25">
      <c r="A303" s="76"/>
      <c r="B303" s="76"/>
      <c r="C303" s="76"/>
      <c r="D303" s="92"/>
      <c r="E303" s="76"/>
      <c r="F303" s="76"/>
      <c r="G303" s="77"/>
      <c r="H303" s="76"/>
      <c r="I303" s="77"/>
    </row>
    <row r="304" spans="1:9" s="78" customFormat="1" x14ac:dyDescent="0.25">
      <c r="A304" s="76"/>
      <c r="B304" s="76"/>
      <c r="C304" s="76"/>
      <c r="D304" s="92"/>
      <c r="E304" s="76"/>
      <c r="F304" s="76"/>
      <c r="G304" s="77"/>
      <c r="H304" s="76"/>
      <c r="I304" s="77"/>
    </row>
    <row r="305" spans="1:9" s="78" customFormat="1" x14ac:dyDescent="0.25">
      <c r="A305" s="76"/>
      <c r="B305" s="76"/>
      <c r="C305" s="76"/>
      <c r="D305" s="92"/>
      <c r="E305" s="76"/>
      <c r="F305" s="76"/>
      <c r="G305" s="77"/>
      <c r="H305" s="76"/>
      <c r="I305" s="77"/>
    </row>
    <row r="306" spans="1:9" s="78" customFormat="1" x14ac:dyDescent="0.25">
      <c r="A306" s="76"/>
      <c r="B306" s="76"/>
      <c r="C306" s="76"/>
      <c r="D306" s="92"/>
      <c r="E306" s="76"/>
      <c r="F306" s="76"/>
      <c r="G306" s="77"/>
      <c r="H306" s="76"/>
      <c r="I306" s="77"/>
    </row>
    <row r="307" spans="1:9" s="78" customFormat="1" x14ac:dyDescent="0.25">
      <c r="A307" s="76"/>
      <c r="B307" s="76"/>
      <c r="C307" s="76"/>
      <c r="D307" s="92"/>
      <c r="E307" s="76"/>
      <c r="F307" s="76"/>
      <c r="G307" s="77"/>
      <c r="H307" s="76"/>
      <c r="I307" s="77"/>
    </row>
    <row r="308" spans="1:9" s="78" customFormat="1" x14ac:dyDescent="0.25">
      <c r="A308" s="76"/>
      <c r="B308" s="76"/>
      <c r="C308" s="76"/>
      <c r="D308" s="92"/>
      <c r="E308" s="76"/>
      <c r="F308" s="76"/>
      <c r="G308" s="77"/>
      <c r="H308" s="76"/>
      <c r="I308" s="77"/>
    </row>
    <row r="309" spans="1:9" s="78" customFormat="1" x14ac:dyDescent="0.25">
      <c r="A309" s="76"/>
      <c r="B309" s="76"/>
      <c r="C309" s="76"/>
      <c r="D309" s="92"/>
      <c r="E309" s="76"/>
      <c r="F309" s="76"/>
      <c r="G309" s="77"/>
      <c r="H309" s="76"/>
      <c r="I309" s="77"/>
    </row>
    <row r="310" spans="1:9" s="78" customFormat="1" x14ac:dyDescent="0.25">
      <c r="A310" s="76"/>
      <c r="B310" s="76"/>
      <c r="C310" s="76"/>
      <c r="D310" s="92"/>
      <c r="E310" s="76"/>
      <c r="F310" s="76"/>
      <c r="G310" s="77"/>
      <c r="H310" s="76"/>
      <c r="I310" s="77"/>
    </row>
    <row r="311" spans="1:9" s="78" customFormat="1" x14ac:dyDescent="0.25">
      <c r="A311" s="76"/>
      <c r="B311" s="76"/>
      <c r="C311" s="76"/>
      <c r="D311" s="92"/>
      <c r="E311" s="76"/>
      <c r="F311" s="76"/>
      <c r="G311" s="77"/>
      <c r="H311" s="76"/>
      <c r="I311" s="77"/>
    </row>
    <row r="312" spans="1:9" s="78" customFormat="1" x14ac:dyDescent="0.25">
      <c r="A312" s="76"/>
      <c r="B312" s="76"/>
      <c r="C312" s="76"/>
      <c r="D312" s="92"/>
      <c r="E312" s="76"/>
      <c r="F312" s="76"/>
      <c r="G312" s="77"/>
      <c r="H312" s="76"/>
      <c r="I312" s="77"/>
    </row>
    <row r="313" spans="1:9" s="78" customFormat="1" x14ac:dyDescent="0.25">
      <c r="A313" s="76"/>
      <c r="B313" s="76"/>
      <c r="C313" s="76"/>
      <c r="D313" s="92"/>
      <c r="E313" s="76"/>
      <c r="F313" s="76"/>
      <c r="G313" s="77"/>
      <c r="H313" s="76"/>
      <c r="I313" s="77"/>
    </row>
    <row r="314" spans="1:9" s="78" customFormat="1" x14ac:dyDescent="0.25">
      <c r="A314" s="76"/>
      <c r="B314" s="76"/>
      <c r="C314" s="76"/>
      <c r="D314" s="92"/>
      <c r="E314" s="76"/>
      <c r="F314" s="76"/>
      <c r="G314" s="77"/>
      <c r="H314" s="76"/>
      <c r="I314" s="77"/>
    </row>
    <row r="315" spans="1:9" s="78" customFormat="1" x14ac:dyDescent="0.25">
      <c r="A315" s="76"/>
      <c r="B315" s="76"/>
      <c r="C315" s="76"/>
      <c r="D315" s="92"/>
      <c r="E315" s="76"/>
      <c r="F315" s="76"/>
      <c r="G315" s="77"/>
      <c r="H315" s="76"/>
      <c r="I315" s="77"/>
    </row>
    <row r="316" spans="1:9" s="78" customFormat="1" x14ac:dyDescent="0.25">
      <c r="A316" s="76"/>
      <c r="B316" s="76"/>
      <c r="C316" s="76"/>
      <c r="D316" s="92"/>
      <c r="E316" s="76"/>
      <c r="F316" s="76"/>
      <c r="G316" s="77"/>
      <c r="H316" s="76"/>
      <c r="I316" s="77"/>
    </row>
    <row r="317" spans="1:9" s="78" customFormat="1" x14ac:dyDescent="0.25">
      <c r="A317" s="76"/>
      <c r="B317" s="76"/>
      <c r="C317" s="76"/>
      <c r="D317" s="92"/>
      <c r="E317" s="76"/>
      <c r="F317" s="76"/>
      <c r="G317" s="77"/>
      <c r="H317" s="76"/>
      <c r="I317" s="77"/>
    </row>
    <row r="318" spans="1:9" s="78" customFormat="1" x14ac:dyDescent="0.25">
      <c r="A318" s="76"/>
      <c r="B318" s="76"/>
      <c r="C318" s="76"/>
      <c r="D318" s="92"/>
      <c r="E318" s="76"/>
      <c r="F318" s="76"/>
      <c r="G318" s="77"/>
      <c r="H318" s="76"/>
      <c r="I318" s="77"/>
    </row>
    <row r="319" spans="1:9" s="78" customFormat="1" x14ac:dyDescent="0.25">
      <c r="A319" s="76"/>
      <c r="B319" s="76"/>
      <c r="C319" s="76"/>
      <c r="D319" s="92"/>
      <c r="E319" s="76"/>
      <c r="F319" s="76"/>
      <c r="G319" s="77"/>
      <c r="H319" s="76"/>
      <c r="I319" s="77"/>
    </row>
    <row r="320" spans="1:9" s="78" customFormat="1" x14ac:dyDescent="0.25">
      <c r="A320" s="76"/>
      <c r="B320" s="76"/>
      <c r="C320" s="76"/>
      <c r="D320" s="92"/>
      <c r="E320" s="76"/>
      <c r="F320" s="76"/>
      <c r="G320" s="77"/>
      <c r="H320" s="76"/>
      <c r="I320" s="77"/>
    </row>
    <row r="321" spans="1:9" s="78" customFormat="1" x14ac:dyDescent="0.25">
      <c r="A321" s="76"/>
      <c r="B321" s="76"/>
      <c r="C321" s="76"/>
      <c r="D321" s="92"/>
      <c r="E321" s="76"/>
      <c r="F321" s="76"/>
      <c r="G321" s="77"/>
      <c r="H321" s="76"/>
      <c r="I321" s="77"/>
    </row>
    <row r="322" spans="1:9" s="78" customFormat="1" x14ac:dyDescent="0.25">
      <c r="A322" s="76"/>
      <c r="B322" s="76"/>
      <c r="C322" s="76"/>
      <c r="D322" s="92"/>
      <c r="E322" s="76"/>
      <c r="F322" s="76"/>
      <c r="G322" s="77"/>
      <c r="H322" s="76"/>
      <c r="I322" s="77"/>
    </row>
    <row r="323" spans="1:9" s="78" customFormat="1" x14ac:dyDescent="0.25">
      <c r="A323" s="76"/>
      <c r="B323" s="76"/>
      <c r="C323" s="76"/>
      <c r="D323" s="92"/>
      <c r="E323" s="76"/>
      <c r="F323" s="76"/>
      <c r="G323" s="77"/>
      <c r="H323" s="76"/>
      <c r="I323" s="77"/>
    </row>
    <row r="324" spans="1:9" s="78" customFormat="1" x14ac:dyDescent="0.25">
      <c r="A324" s="76"/>
      <c r="B324" s="76"/>
      <c r="C324" s="76"/>
      <c r="D324" s="92"/>
      <c r="E324" s="76"/>
      <c r="F324" s="76"/>
      <c r="G324" s="77"/>
      <c r="H324" s="76"/>
      <c r="I324" s="77"/>
    </row>
    <row r="325" spans="1:9" s="78" customFormat="1" x14ac:dyDescent="0.25">
      <c r="A325" s="76"/>
      <c r="B325" s="76"/>
      <c r="C325" s="76"/>
      <c r="D325" s="92"/>
      <c r="E325" s="76"/>
      <c r="F325" s="76"/>
      <c r="G325" s="77"/>
      <c r="H325" s="76"/>
      <c r="I325" s="77"/>
    </row>
    <row r="326" spans="1:9" s="78" customFormat="1" x14ac:dyDescent="0.25">
      <c r="A326" s="76"/>
      <c r="B326" s="76"/>
      <c r="C326" s="76"/>
      <c r="D326" s="92"/>
      <c r="E326" s="76"/>
      <c r="F326" s="76"/>
      <c r="G326" s="77"/>
      <c r="H326" s="76"/>
      <c r="I326" s="77"/>
    </row>
    <row r="327" spans="1:9" s="78" customFormat="1" x14ac:dyDescent="0.25">
      <c r="A327" s="76"/>
      <c r="B327" s="76"/>
      <c r="C327" s="76"/>
      <c r="D327" s="92"/>
      <c r="E327" s="76"/>
      <c r="F327" s="76"/>
      <c r="G327" s="77"/>
      <c r="H327" s="76"/>
      <c r="I327" s="77"/>
    </row>
    <row r="328" spans="1:9" s="78" customFormat="1" x14ac:dyDescent="0.25">
      <c r="A328" s="76"/>
      <c r="B328" s="76"/>
      <c r="C328" s="76"/>
      <c r="D328" s="92"/>
      <c r="E328" s="76"/>
      <c r="F328" s="76"/>
      <c r="G328" s="77"/>
      <c r="H328" s="76"/>
      <c r="I328" s="77"/>
    </row>
    <row r="329" spans="1:9" s="78" customFormat="1" x14ac:dyDescent="0.25">
      <c r="A329" s="76"/>
      <c r="B329" s="76"/>
      <c r="C329" s="76"/>
      <c r="D329" s="92"/>
      <c r="E329" s="76"/>
      <c r="F329" s="76"/>
      <c r="G329" s="77"/>
      <c r="H329" s="76"/>
      <c r="I329" s="77"/>
    </row>
    <row r="330" spans="1:9" s="78" customFormat="1" x14ac:dyDescent="0.25">
      <c r="A330" s="76"/>
      <c r="B330" s="76"/>
      <c r="C330" s="76"/>
      <c r="D330" s="92"/>
      <c r="E330" s="76"/>
      <c r="F330" s="76"/>
      <c r="G330" s="77"/>
      <c r="H330" s="76"/>
      <c r="I330" s="77"/>
    </row>
    <row r="331" spans="1:9" s="78" customFormat="1" x14ac:dyDescent="0.25">
      <c r="A331" s="76"/>
      <c r="B331" s="76"/>
      <c r="C331" s="76"/>
      <c r="D331" s="92"/>
      <c r="E331" s="76"/>
      <c r="F331" s="76"/>
      <c r="G331" s="77"/>
      <c r="H331" s="76"/>
      <c r="I331" s="77"/>
    </row>
    <row r="332" spans="1:9" s="78" customFormat="1" x14ac:dyDescent="0.25">
      <c r="A332" s="76"/>
      <c r="B332" s="76"/>
      <c r="C332" s="76"/>
      <c r="D332" s="92"/>
      <c r="E332" s="76"/>
      <c r="F332" s="76"/>
      <c r="G332" s="77"/>
      <c r="H332" s="76"/>
      <c r="I332" s="77"/>
    </row>
    <row r="333" spans="1:9" s="78" customFormat="1" x14ac:dyDescent="0.25">
      <c r="A333" s="76"/>
      <c r="B333" s="76"/>
      <c r="C333" s="76"/>
      <c r="D333" s="92"/>
      <c r="E333" s="76"/>
      <c r="F333" s="76"/>
      <c r="G333" s="77"/>
      <c r="H333" s="76"/>
      <c r="I333" s="77"/>
    </row>
    <row r="334" spans="1:9" s="78" customFormat="1" x14ac:dyDescent="0.25">
      <c r="A334" s="76"/>
      <c r="B334" s="76"/>
      <c r="C334" s="76"/>
      <c r="D334" s="92"/>
      <c r="E334" s="76"/>
      <c r="F334" s="76"/>
      <c r="G334" s="77"/>
      <c r="H334" s="76"/>
      <c r="I334" s="77"/>
    </row>
    <row r="335" spans="1:9" s="78" customFormat="1" x14ac:dyDescent="0.25">
      <c r="A335" s="76"/>
      <c r="B335" s="76"/>
      <c r="C335" s="76"/>
      <c r="D335" s="92"/>
      <c r="E335" s="76"/>
      <c r="F335" s="76"/>
      <c r="G335" s="77"/>
      <c r="H335" s="76"/>
      <c r="I335" s="77"/>
    </row>
    <row r="336" spans="1:9" s="78" customFormat="1" x14ac:dyDescent="0.25">
      <c r="A336" s="76"/>
      <c r="B336" s="76"/>
      <c r="C336" s="76"/>
      <c r="D336" s="92"/>
      <c r="E336" s="76"/>
      <c r="F336" s="76"/>
      <c r="G336" s="77"/>
      <c r="H336" s="76"/>
      <c r="I336" s="77"/>
    </row>
    <row r="337" spans="1:9" s="78" customFormat="1" x14ac:dyDescent="0.25">
      <c r="A337" s="76"/>
      <c r="B337" s="76"/>
      <c r="C337" s="76"/>
      <c r="D337" s="92"/>
      <c r="E337" s="76"/>
      <c r="F337" s="76"/>
      <c r="G337" s="77"/>
      <c r="H337" s="76"/>
      <c r="I337" s="77"/>
    </row>
    <row r="338" spans="1:9" s="78" customFormat="1" x14ac:dyDescent="0.25">
      <c r="A338" s="76"/>
      <c r="B338" s="76"/>
      <c r="C338" s="76"/>
      <c r="D338" s="92"/>
      <c r="E338" s="76"/>
      <c r="F338" s="76"/>
      <c r="G338" s="77"/>
      <c r="H338" s="76"/>
      <c r="I338" s="77"/>
    </row>
    <row r="339" spans="1:9" s="78" customFormat="1" x14ac:dyDescent="0.25">
      <c r="A339" s="76"/>
      <c r="B339" s="76"/>
      <c r="C339" s="76"/>
      <c r="D339" s="92"/>
      <c r="E339" s="76"/>
      <c r="F339" s="76"/>
      <c r="G339" s="77"/>
      <c r="H339" s="76"/>
      <c r="I339" s="77"/>
    </row>
    <row r="340" spans="1:9" s="78" customFormat="1" x14ac:dyDescent="0.25">
      <c r="A340" s="76"/>
      <c r="B340" s="76"/>
      <c r="C340" s="76"/>
      <c r="D340" s="92"/>
      <c r="E340" s="76"/>
      <c r="F340" s="76"/>
      <c r="G340" s="77"/>
      <c r="H340" s="76"/>
      <c r="I340" s="77"/>
    </row>
    <row r="341" spans="1:9" s="78" customFormat="1" x14ac:dyDescent="0.25">
      <c r="A341" s="76"/>
      <c r="B341" s="76"/>
      <c r="C341" s="76"/>
      <c r="D341" s="92"/>
      <c r="E341" s="76"/>
      <c r="F341" s="76"/>
      <c r="G341" s="77"/>
      <c r="H341" s="76"/>
      <c r="I341" s="77"/>
    </row>
    <row r="342" spans="1:9" s="78" customFormat="1" x14ac:dyDescent="0.25">
      <c r="A342" s="76"/>
      <c r="B342" s="76"/>
      <c r="C342" s="76"/>
      <c r="D342" s="92"/>
      <c r="E342" s="76"/>
      <c r="F342" s="76"/>
      <c r="G342" s="77"/>
      <c r="H342" s="76"/>
      <c r="I342" s="77"/>
    </row>
    <row r="343" spans="1:9" s="78" customFormat="1" x14ac:dyDescent="0.25">
      <c r="A343" s="76"/>
      <c r="B343" s="76"/>
      <c r="C343" s="76"/>
      <c r="D343" s="92"/>
      <c r="E343" s="76"/>
      <c r="F343" s="76"/>
      <c r="G343" s="77"/>
      <c r="H343" s="76"/>
      <c r="I343" s="77"/>
    </row>
    <row r="344" spans="1:9" s="78" customFormat="1" x14ac:dyDescent="0.25">
      <c r="A344" s="76"/>
      <c r="B344" s="76"/>
      <c r="C344" s="76"/>
      <c r="D344" s="92"/>
      <c r="E344" s="76"/>
      <c r="F344" s="76"/>
      <c r="G344" s="77"/>
      <c r="H344" s="76"/>
      <c r="I344" s="77"/>
    </row>
    <row r="345" spans="1:9" s="78" customFormat="1" x14ac:dyDescent="0.25">
      <c r="A345" s="76"/>
      <c r="B345" s="76"/>
      <c r="C345" s="76"/>
      <c r="D345" s="92"/>
      <c r="E345" s="76"/>
      <c r="F345" s="76"/>
      <c r="G345" s="77"/>
      <c r="H345" s="76"/>
      <c r="I345" s="77"/>
    </row>
    <row r="346" spans="1:9" s="78" customFormat="1" x14ac:dyDescent="0.25">
      <c r="A346" s="76"/>
      <c r="B346" s="76"/>
      <c r="C346" s="76"/>
      <c r="D346" s="92"/>
      <c r="E346" s="76"/>
      <c r="F346" s="76"/>
      <c r="G346" s="77"/>
      <c r="H346" s="76"/>
      <c r="I346" s="77"/>
    </row>
    <row r="347" spans="1:9" s="78" customFormat="1" x14ac:dyDescent="0.25">
      <c r="A347" s="76"/>
      <c r="B347" s="76"/>
      <c r="C347" s="76"/>
      <c r="D347" s="92"/>
      <c r="E347" s="76"/>
      <c r="F347" s="76"/>
      <c r="G347" s="77"/>
      <c r="H347" s="76"/>
      <c r="I347" s="77"/>
    </row>
    <row r="348" spans="1:9" s="78" customFormat="1" x14ac:dyDescent="0.25">
      <c r="A348" s="76"/>
      <c r="B348" s="76"/>
      <c r="C348" s="76"/>
      <c r="D348" s="92"/>
      <c r="E348" s="76"/>
      <c r="F348" s="76"/>
      <c r="G348" s="77"/>
      <c r="H348" s="76"/>
      <c r="I348" s="77"/>
    </row>
    <row r="349" spans="1:9" s="78" customFormat="1" x14ac:dyDescent="0.25">
      <c r="A349" s="76"/>
      <c r="B349" s="76"/>
      <c r="C349" s="76"/>
      <c r="D349" s="92"/>
      <c r="E349" s="76"/>
      <c r="F349" s="76"/>
      <c r="G349" s="77"/>
      <c r="H349" s="76"/>
      <c r="I349" s="77"/>
    </row>
    <row r="350" spans="1:9" s="78" customFormat="1" x14ac:dyDescent="0.25">
      <c r="A350" s="76"/>
      <c r="B350" s="76"/>
      <c r="C350" s="76"/>
      <c r="D350" s="92"/>
      <c r="E350" s="76"/>
      <c r="F350" s="76"/>
      <c r="G350" s="77"/>
      <c r="H350" s="76"/>
      <c r="I350" s="77"/>
    </row>
    <row r="351" spans="1:9" s="78" customFormat="1" x14ac:dyDescent="0.25">
      <c r="A351" s="76"/>
      <c r="B351" s="76"/>
      <c r="C351" s="76"/>
      <c r="D351" s="92"/>
      <c r="E351" s="76"/>
      <c r="F351" s="76"/>
      <c r="G351" s="77"/>
      <c r="H351" s="76"/>
      <c r="I351" s="77"/>
    </row>
    <row r="352" spans="1:9" s="78" customFormat="1" x14ac:dyDescent="0.25">
      <c r="A352" s="76"/>
      <c r="B352" s="76"/>
      <c r="C352" s="76"/>
      <c r="D352" s="92"/>
      <c r="E352" s="76"/>
      <c r="F352" s="76"/>
      <c r="G352" s="77"/>
      <c r="H352" s="76"/>
      <c r="I352" s="77"/>
    </row>
    <row r="353" spans="1:9" s="78" customFormat="1" x14ac:dyDescent="0.25">
      <c r="A353" s="76"/>
      <c r="B353" s="76"/>
      <c r="C353" s="76"/>
      <c r="D353" s="92"/>
      <c r="E353" s="76"/>
      <c r="F353" s="76"/>
      <c r="G353" s="77"/>
      <c r="H353" s="76"/>
      <c r="I353" s="77"/>
    </row>
    <row r="354" spans="1:9" s="78" customFormat="1" x14ac:dyDescent="0.25">
      <c r="A354" s="76"/>
      <c r="B354" s="76"/>
      <c r="C354" s="76"/>
      <c r="D354" s="92"/>
      <c r="E354" s="76"/>
      <c r="F354" s="76"/>
      <c r="G354" s="77"/>
      <c r="H354" s="76"/>
      <c r="I354" s="77"/>
    </row>
    <row r="355" spans="1:9" s="78" customFormat="1" x14ac:dyDescent="0.25">
      <c r="A355" s="76"/>
      <c r="B355" s="76"/>
      <c r="C355" s="76"/>
      <c r="D355" s="92"/>
      <c r="E355" s="76"/>
      <c r="F355" s="76"/>
      <c r="G355" s="77"/>
      <c r="H355" s="76"/>
      <c r="I355" s="77"/>
    </row>
    <row r="356" spans="1:9" s="78" customFormat="1" x14ac:dyDescent="0.25">
      <c r="A356" s="76"/>
      <c r="B356" s="76"/>
      <c r="C356" s="76"/>
      <c r="D356" s="92"/>
      <c r="E356" s="76"/>
      <c r="F356" s="76"/>
      <c r="G356" s="77"/>
      <c r="H356" s="76"/>
      <c r="I356" s="77"/>
    </row>
    <row r="357" spans="1:9" s="78" customFormat="1" x14ac:dyDescent="0.25">
      <c r="A357" s="76"/>
      <c r="B357" s="76"/>
      <c r="C357" s="76"/>
      <c r="D357" s="92"/>
      <c r="E357" s="76"/>
      <c r="F357" s="76"/>
      <c r="G357" s="77"/>
      <c r="H357" s="76"/>
      <c r="I357" s="77"/>
    </row>
    <row r="358" spans="1:9" s="78" customFormat="1" x14ac:dyDescent="0.25">
      <c r="A358" s="76"/>
      <c r="B358" s="76"/>
      <c r="C358" s="76"/>
      <c r="D358" s="92"/>
      <c r="E358" s="76"/>
      <c r="F358" s="76"/>
      <c r="G358" s="77"/>
      <c r="H358" s="76"/>
      <c r="I358" s="77"/>
    </row>
    <row r="359" spans="1:9" s="78" customFormat="1" x14ac:dyDescent="0.25">
      <c r="A359" s="76"/>
      <c r="B359" s="76"/>
      <c r="C359" s="76"/>
      <c r="D359" s="92"/>
      <c r="E359" s="76"/>
      <c r="F359" s="76"/>
      <c r="G359" s="77"/>
      <c r="H359" s="76"/>
      <c r="I359" s="77"/>
    </row>
    <row r="360" spans="1:9" s="78" customFormat="1" x14ac:dyDescent="0.25">
      <c r="A360" s="76"/>
      <c r="B360" s="76"/>
      <c r="C360" s="76"/>
      <c r="D360" s="92"/>
      <c r="E360" s="76"/>
      <c r="F360" s="76"/>
      <c r="G360" s="77"/>
      <c r="H360" s="76"/>
      <c r="I360" s="77"/>
    </row>
    <row r="361" spans="1:9" s="78" customFormat="1" x14ac:dyDescent="0.25">
      <c r="A361" s="76"/>
      <c r="B361" s="76"/>
      <c r="C361" s="76"/>
      <c r="D361" s="92"/>
      <c r="E361" s="76"/>
      <c r="F361" s="76"/>
      <c r="G361" s="77"/>
      <c r="H361" s="76"/>
      <c r="I361" s="77"/>
    </row>
    <row r="362" spans="1:9" s="78" customFormat="1" x14ac:dyDescent="0.25">
      <c r="A362" s="76"/>
      <c r="B362" s="76"/>
      <c r="C362" s="76"/>
      <c r="D362" s="92"/>
      <c r="E362" s="76"/>
      <c r="F362" s="76"/>
      <c r="G362" s="77"/>
      <c r="H362" s="76"/>
      <c r="I362" s="77"/>
    </row>
    <row r="363" spans="1:9" s="78" customFormat="1" x14ac:dyDescent="0.25">
      <c r="A363" s="76"/>
      <c r="B363" s="76"/>
      <c r="C363" s="76"/>
      <c r="D363" s="92"/>
      <c r="E363" s="76"/>
      <c r="F363" s="76"/>
      <c r="G363" s="77"/>
      <c r="H363" s="76"/>
      <c r="I363" s="77"/>
    </row>
    <row r="364" spans="1:9" s="78" customFormat="1" x14ac:dyDescent="0.25">
      <c r="A364" s="76"/>
      <c r="B364" s="76"/>
      <c r="C364" s="76"/>
      <c r="D364" s="92"/>
      <c r="E364" s="76"/>
      <c r="F364" s="76"/>
      <c r="G364" s="77"/>
      <c r="H364" s="76"/>
      <c r="I364" s="77"/>
    </row>
    <row r="365" spans="1:9" s="78" customFormat="1" x14ac:dyDescent="0.25">
      <c r="A365" s="76"/>
      <c r="B365" s="76"/>
      <c r="C365" s="76"/>
      <c r="D365" s="92"/>
      <c r="E365" s="76"/>
      <c r="F365" s="76"/>
      <c r="G365" s="77"/>
      <c r="H365" s="76"/>
      <c r="I365" s="77"/>
    </row>
    <row r="366" spans="1:9" s="78" customFormat="1" x14ac:dyDescent="0.25">
      <c r="A366" s="76"/>
      <c r="B366" s="76"/>
      <c r="C366" s="76"/>
      <c r="D366" s="92"/>
      <c r="E366" s="76"/>
      <c r="F366" s="76"/>
      <c r="G366" s="77"/>
      <c r="H366" s="76"/>
      <c r="I366" s="77"/>
    </row>
    <row r="367" spans="1:9" s="78" customFormat="1" x14ac:dyDescent="0.25">
      <c r="A367" s="76"/>
      <c r="B367" s="76"/>
      <c r="C367" s="76"/>
      <c r="D367" s="92"/>
      <c r="E367" s="76"/>
      <c r="F367" s="76"/>
      <c r="G367" s="77"/>
      <c r="H367" s="76"/>
      <c r="I367" s="77"/>
    </row>
    <row r="368" spans="1:9" s="78" customFormat="1" x14ac:dyDescent="0.25">
      <c r="A368" s="76"/>
      <c r="B368" s="76"/>
      <c r="C368" s="76"/>
      <c r="D368" s="92"/>
      <c r="E368" s="76"/>
      <c r="F368" s="76"/>
      <c r="G368" s="77"/>
      <c r="H368" s="76"/>
      <c r="I368" s="77"/>
    </row>
    <row r="369" spans="1:9" s="78" customFormat="1" x14ac:dyDescent="0.25">
      <c r="A369" s="76"/>
      <c r="B369" s="76"/>
      <c r="C369" s="76"/>
      <c r="D369" s="92"/>
      <c r="E369" s="76"/>
      <c r="F369" s="76"/>
      <c r="G369" s="77"/>
      <c r="H369" s="76"/>
      <c r="I369" s="77"/>
    </row>
    <row r="370" spans="1:9" s="78" customFormat="1" x14ac:dyDescent="0.25">
      <c r="A370" s="76"/>
      <c r="B370" s="76"/>
      <c r="C370" s="76"/>
      <c r="D370" s="92"/>
      <c r="E370" s="76"/>
      <c r="F370" s="76"/>
      <c r="G370" s="77"/>
      <c r="H370" s="76"/>
      <c r="I370" s="77"/>
    </row>
    <row r="371" spans="1:9" s="78" customFormat="1" x14ac:dyDescent="0.25">
      <c r="A371" s="76"/>
      <c r="B371" s="76"/>
      <c r="C371" s="76"/>
      <c r="D371" s="92"/>
      <c r="E371" s="76"/>
      <c r="F371" s="76"/>
      <c r="G371" s="77"/>
      <c r="H371" s="76"/>
      <c r="I371" s="77"/>
    </row>
    <row r="372" spans="1:9" s="78" customFormat="1" x14ac:dyDescent="0.25">
      <c r="A372" s="76"/>
      <c r="B372" s="76"/>
      <c r="C372" s="76"/>
      <c r="D372" s="92"/>
      <c r="E372" s="76"/>
      <c r="F372" s="76"/>
      <c r="G372" s="77"/>
      <c r="H372" s="76"/>
      <c r="I372" s="77"/>
    </row>
    <row r="373" spans="1:9" s="78" customFormat="1" x14ac:dyDescent="0.25">
      <c r="A373" s="76"/>
      <c r="B373" s="76"/>
      <c r="C373" s="76"/>
      <c r="D373" s="92"/>
      <c r="E373" s="76"/>
      <c r="F373" s="76"/>
      <c r="G373" s="77"/>
      <c r="H373" s="76"/>
      <c r="I373" s="77"/>
    </row>
    <row r="374" spans="1:9" s="78" customFormat="1" x14ac:dyDescent="0.25">
      <c r="A374" s="76"/>
      <c r="B374" s="76"/>
      <c r="C374" s="76"/>
      <c r="D374" s="92"/>
      <c r="E374" s="76"/>
      <c r="F374" s="76"/>
      <c r="G374" s="77"/>
      <c r="H374" s="76"/>
      <c r="I374" s="77"/>
    </row>
    <row r="375" spans="1:9" s="78" customFormat="1" x14ac:dyDescent="0.25">
      <c r="A375" s="76"/>
      <c r="B375" s="76"/>
      <c r="C375" s="76"/>
      <c r="D375" s="92"/>
      <c r="E375" s="76"/>
      <c r="F375" s="76"/>
      <c r="G375" s="77"/>
      <c r="H375" s="76"/>
      <c r="I375" s="77"/>
    </row>
    <row r="376" spans="1:9" s="78" customFormat="1" x14ac:dyDescent="0.25">
      <c r="A376" s="76"/>
      <c r="B376" s="76"/>
      <c r="C376" s="76"/>
      <c r="D376" s="92"/>
      <c r="E376" s="76"/>
      <c r="F376" s="76"/>
      <c r="G376" s="77"/>
      <c r="H376" s="76"/>
      <c r="I376" s="77"/>
    </row>
    <row r="377" spans="1:9" s="78" customFormat="1" x14ac:dyDescent="0.25">
      <c r="A377" s="76"/>
      <c r="B377" s="76"/>
      <c r="C377" s="76"/>
      <c r="D377" s="92"/>
      <c r="E377" s="76"/>
      <c r="F377" s="76"/>
      <c r="G377" s="77"/>
      <c r="H377" s="76"/>
      <c r="I377" s="77"/>
    </row>
    <row r="378" spans="1:9" s="78" customFormat="1" x14ac:dyDescent="0.25">
      <c r="A378" s="76"/>
      <c r="B378" s="76"/>
      <c r="C378" s="76"/>
      <c r="D378" s="92"/>
      <c r="E378" s="76"/>
      <c r="F378" s="76"/>
      <c r="G378" s="77"/>
      <c r="H378" s="76"/>
      <c r="I378" s="77"/>
    </row>
    <row r="379" spans="1:9" s="78" customFormat="1" x14ac:dyDescent="0.25">
      <c r="A379" s="76"/>
      <c r="B379" s="76"/>
      <c r="C379" s="76"/>
      <c r="D379" s="92"/>
      <c r="E379" s="76"/>
      <c r="F379" s="76"/>
      <c r="G379" s="77"/>
      <c r="H379" s="76"/>
      <c r="I379" s="77"/>
    </row>
    <row r="380" spans="1:9" s="78" customFormat="1" x14ac:dyDescent="0.25">
      <c r="A380" s="76"/>
      <c r="B380" s="76"/>
      <c r="C380" s="76"/>
      <c r="D380" s="92"/>
      <c r="E380" s="76"/>
      <c r="F380" s="76"/>
      <c r="G380" s="77"/>
      <c r="H380" s="76"/>
      <c r="I380" s="77"/>
    </row>
    <row r="381" spans="1:9" s="78" customFormat="1" x14ac:dyDescent="0.25">
      <c r="A381" s="76"/>
      <c r="B381" s="76"/>
      <c r="C381" s="76"/>
      <c r="D381" s="92"/>
      <c r="E381" s="76"/>
      <c r="F381" s="76"/>
      <c r="G381" s="77"/>
      <c r="H381" s="76"/>
      <c r="I381" s="77"/>
    </row>
    <row r="382" spans="1:9" s="78" customFormat="1" x14ac:dyDescent="0.25">
      <c r="A382" s="76"/>
      <c r="B382" s="76"/>
      <c r="C382" s="76"/>
      <c r="D382" s="92"/>
      <c r="E382" s="76"/>
      <c r="F382" s="76"/>
      <c r="G382" s="77"/>
      <c r="H382" s="76"/>
      <c r="I382" s="77"/>
    </row>
    <row r="383" spans="1:9" s="78" customFormat="1" x14ac:dyDescent="0.25">
      <c r="A383" s="76"/>
      <c r="B383" s="76"/>
      <c r="C383" s="76"/>
      <c r="D383" s="92"/>
      <c r="E383" s="76"/>
      <c r="F383" s="76"/>
      <c r="G383" s="77"/>
      <c r="H383" s="76"/>
      <c r="I383" s="77"/>
    </row>
    <row r="384" spans="1:9" s="78" customFormat="1" x14ac:dyDescent="0.25">
      <c r="A384" s="76"/>
      <c r="B384" s="76"/>
      <c r="C384" s="76"/>
      <c r="D384" s="92"/>
      <c r="E384" s="76"/>
      <c r="F384" s="76"/>
      <c r="G384" s="77"/>
      <c r="H384" s="76"/>
      <c r="I384" s="77"/>
    </row>
    <row r="385" spans="1:9" s="78" customFormat="1" x14ac:dyDescent="0.25">
      <c r="A385" s="76"/>
      <c r="B385" s="76"/>
      <c r="C385" s="76"/>
      <c r="D385" s="92"/>
      <c r="E385" s="76"/>
      <c r="F385" s="76"/>
      <c r="G385" s="77"/>
      <c r="H385" s="76"/>
      <c r="I385" s="77"/>
    </row>
    <row r="386" spans="1:9" s="78" customFormat="1" x14ac:dyDescent="0.25">
      <c r="A386" s="76"/>
      <c r="B386" s="76"/>
      <c r="C386" s="76"/>
      <c r="D386" s="92"/>
      <c r="E386" s="76"/>
      <c r="F386" s="76"/>
      <c r="G386" s="77"/>
      <c r="H386" s="76"/>
      <c r="I386" s="77"/>
    </row>
    <row r="387" spans="1:9" s="78" customFormat="1" x14ac:dyDescent="0.25">
      <c r="A387" s="76"/>
      <c r="B387" s="76"/>
      <c r="C387" s="76"/>
      <c r="D387" s="92"/>
      <c r="E387" s="76"/>
      <c r="F387" s="76"/>
      <c r="G387" s="77"/>
      <c r="H387" s="76"/>
      <c r="I387" s="77"/>
    </row>
    <row r="388" spans="1:9" s="78" customFormat="1" x14ac:dyDescent="0.25">
      <c r="A388" s="76"/>
      <c r="B388" s="76"/>
      <c r="C388" s="76"/>
      <c r="D388" s="92"/>
      <c r="E388" s="76"/>
      <c r="F388" s="76"/>
      <c r="G388" s="77"/>
      <c r="H388" s="76"/>
      <c r="I388" s="77"/>
    </row>
    <row r="389" spans="1:9" s="78" customFormat="1" x14ac:dyDescent="0.25">
      <c r="A389" s="76"/>
      <c r="B389" s="76"/>
      <c r="C389" s="76"/>
      <c r="D389" s="92"/>
      <c r="E389" s="76"/>
      <c r="F389" s="76"/>
      <c r="G389" s="77"/>
      <c r="H389" s="76"/>
      <c r="I389" s="77"/>
    </row>
    <row r="390" spans="1:9" s="78" customFormat="1" x14ac:dyDescent="0.25">
      <c r="A390" s="76"/>
      <c r="B390" s="76"/>
      <c r="C390" s="76"/>
      <c r="D390" s="92"/>
      <c r="E390" s="76"/>
      <c r="F390" s="76"/>
      <c r="G390" s="77"/>
      <c r="H390" s="76"/>
      <c r="I390" s="77"/>
    </row>
    <row r="391" spans="1:9" s="78" customFormat="1" x14ac:dyDescent="0.25">
      <c r="A391" s="76"/>
      <c r="B391" s="76"/>
      <c r="C391" s="76"/>
      <c r="D391" s="92"/>
      <c r="E391" s="76"/>
      <c r="F391" s="76"/>
      <c r="G391" s="77"/>
      <c r="H391" s="76"/>
      <c r="I391" s="77"/>
    </row>
    <row r="392" spans="1:9" s="78" customFormat="1" x14ac:dyDescent="0.25">
      <c r="A392" s="76"/>
      <c r="B392" s="76"/>
      <c r="C392" s="76"/>
      <c r="D392" s="92"/>
      <c r="E392" s="76"/>
      <c r="F392" s="76"/>
      <c r="G392" s="77"/>
      <c r="H392" s="76"/>
      <c r="I392" s="77"/>
    </row>
    <row r="393" spans="1:9" s="78" customFormat="1" x14ac:dyDescent="0.25">
      <c r="A393" s="76"/>
      <c r="B393" s="76"/>
      <c r="C393" s="76"/>
      <c r="D393" s="92"/>
      <c r="E393" s="76"/>
      <c r="F393" s="76"/>
      <c r="G393" s="77"/>
      <c r="H393" s="76"/>
      <c r="I393" s="77"/>
    </row>
    <row r="394" spans="1:9" s="78" customFormat="1" x14ac:dyDescent="0.25">
      <c r="A394" s="76"/>
      <c r="B394" s="76"/>
      <c r="C394" s="76"/>
      <c r="D394" s="92"/>
      <c r="E394" s="76"/>
      <c r="F394" s="76"/>
      <c r="G394" s="77"/>
      <c r="H394" s="76"/>
      <c r="I394" s="77"/>
    </row>
    <row r="395" spans="1:9" s="78" customFormat="1" x14ac:dyDescent="0.25">
      <c r="A395" s="76"/>
      <c r="B395" s="76"/>
      <c r="C395" s="76"/>
      <c r="D395" s="92"/>
      <c r="E395" s="76"/>
      <c r="F395" s="76"/>
      <c r="G395" s="77"/>
      <c r="H395" s="76"/>
      <c r="I395" s="77"/>
    </row>
    <row r="396" spans="1:9" s="78" customFormat="1" x14ac:dyDescent="0.25">
      <c r="A396" s="76"/>
      <c r="B396" s="76"/>
      <c r="C396" s="76"/>
      <c r="D396" s="92"/>
      <c r="E396" s="76"/>
      <c r="F396" s="76"/>
      <c r="G396" s="77"/>
      <c r="H396" s="76"/>
      <c r="I396" s="77"/>
    </row>
    <row r="397" spans="1:9" s="78" customFormat="1" x14ac:dyDescent="0.25">
      <c r="A397" s="76"/>
      <c r="B397" s="76"/>
      <c r="C397" s="76"/>
      <c r="D397" s="92"/>
      <c r="E397" s="76"/>
      <c r="F397" s="76"/>
      <c r="G397" s="77"/>
      <c r="H397" s="76"/>
      <c r="I397" s="77"/>
    </row>
    <row r="398" spans="1:9" s="78" customFormat="1" x14ac:dyDescent="0.25">
      <c r="A398" s="76"/>
      <c r="B398" s="76"/>
      <c r="C398" s="76"/>
      <c r="D398" s="92"/>
      <c r="E398" s="76"/>
      <c r="F398" s="76"/>
      <c r="G398" s="77"/>
      <c r="H398" s="76"/>
      <c r="I398" s="77"/>
    </row>
    <row r="399" spans="1:9" s="78" customFormat="1" x14ac:dyDescent="0.25">
      <c r="A399" s="76"/>
      <c r="B399" s="76"/>
      <c r="C399" s="76"/>
      <c r="D399" s="92"/>
      <c r="E399" s="76"/>
      <c r="F399" s="76"/>
      <c r="G399" s="77"/>
      <c r="H399" s="76"/>
      <c r="I399" s="77"/>
    </row>
    <row r="400" spans="1:9" s="78" customFormat="1" x14ac:dyDescent="0.25">
      <c r="A400" s="76"/>
      <c r="B400" s="76"/>
      <c r="C400" s="76"/>
      <c r="D400" s="92"/>
      <c r="E400" s="76"/>
      <c r="F400" s="76"/>
      <c r="G400" s="77"/>
      <c r="H400" s="76"/>
      <c r="I400" s="77"/>
    </row>
    <row r="401" spans="1:9" s="78" customFormat="1" x14ac:dyDescent="0.25">
      <c r="A401" s="76"/>
      <c r="B401" s="76"/>
      <c r="C401" s="76"/>
      <c r="D401" s="92"/>
      <c r="E401" s="76"/>
      <c r="F401" s="76"/>
      <c r="G401" s="77"/>
      <c r="H401" s="76"/>
      <c r="I401" s="77"/>
    </row>
    <row r="402" spans="1:9" s="78" customFormat="1" x14ac:dyDescent="0.25">
      <c r="A402" s="76"/>
      <c r="B402" s="76"/>
      <c r="C402" s="76"/>
      <c r="D402" s="92"/>
      <c r="E402" s="76"/>
      <c r="F402" s="76"/>
      <c r="G402" s="77"/>
      <c r="H402" s="76"/>
      <c r="I402" s="77"/>
    </row>
    <row r="403" spans="1:9" s="78" customFormat="1" x14ac:dyDescent="0.25">
      <c r="A403" s="76"/>
      <c r="B403" s="76"/>
      <c r="C403" s="76"/>
      <c r="D403" s="92"/>
      <c r="E403" s="76"/>
      <c r="F403" s="76"/>
      <c r="G403" s="77"/>
      <c r="H403" s="76"/>
      <c r="I403" s="77"/>
    </row>
    <row r="404" spans="1:9" s="78" customFormat="1" x14ac:dyDescent="0.25">
      <c r="A404" s="76"/>
      <c r="B404" s="76"/>
      <c r="C404" s="76"/>
      <c r="D404" s="92"/>
      <c r="E404" s="76"/>
      <c r="F404" s="76"/>
      <c r="G404" s="77"/>
      <c r="H404" s="76"/>
      <c r="I404" s="77"/>
    </row>
    <row r="405" spans="1:9" s="78" customFormat="1" x14ac:dyDescent="0.25">
      <c r="A405" s="76"/>
      <c r="B405" s="76"/>
      <c r="C405" s="76"/>
      <c r="D405" s="92"/>
      <c r="E405" s="76"/>
      <c r="F405" s="76"/>
      <c r="G405" s="77"/>
      <c r="H405" s="76"/>
      <c r="I405" s="77"/>
    </row>
    <row r="406" spans="1:9" s="78" customFormat="1" x14ac:dyDescent="0.25">
      <c r="A406" s="76"/>
      <c r="B406" s="76"/>
      <c r="C406" s="76"/>
      <c r="D406" s="92"/>
      <c r="E406" s="76"/>
      <c r="F406" s="76"/>
      <c r="G406" s="77"/>
      <c r="H406" s="76"/>
      <c r="I406" s="77"/>
    </row>
    <row r="407" spans="1:9" s="78" customFormat="1" x14ac:dyDescent="0.25">
      <c r="A407" s="76"/>
      <c r="B407" s="76"/>
      <c r="C407" s="76"/>
      <c r="D407" s="92"/>
      <c r="E407" s="76"/>
      <c r="F407" s="76"/>
      <c r="G407" s="77"/>
      <c r="H407" s="76"/>
      <c r="I407" s="77"/>
    </row>
    <row r="408" spans="1:9" s="78" customFormat="1" x14ac:dyDescent="0.25">
      <c r="A408" s="76"/>
      <c r="B408" s="76"/>
      <c r="C408" s="76"/>
      <c r="D408" s="92"/>
      <c r="E408" s="76"/>
      <c r="F408" s="76"/>
      <c r="G408" s="77"/>
      <c r="H408" s="76"/>
      <c r="I408" s="77"/>
    </row>
    <row r="409" spans="1:9" s="78" customFormat="1" x14ac:dyDescent="0.25">
      <c r="A409" s="76"/>
      <c r="B409" s="76"/>
      <c r="C409" s="76"/>
      <c r="D409" s="92"/>
      <c r="E409" s="76"/>
      <c r="F409" s="76"/>
      <c r="G409" s="77"/>
      <c r="H409" s="76"/>
      <c r="I409" s="77"/>
    </row>
    <row r="410" spans="1:9" s="78" customFormat="1" x14ac:dyDescent="0.25">
      <c r="A410" s="76"/>
      <c r="B410" s="76"/>
      <c r="C410" s="76"/>
      <c r="D410" s="92"/>
      <c r="E410" s="76"/>
      <c r="F410" s="76"/>
      <c r="G410" s="77"/>
      <c r="H410" s="76"/>
      <c r="I410" s="77"/>
    </row>
    <row r="411" spans="1:9" s="78" customFormat="1" x14ac:dyDescent="0.25">
      <c r="A411" s="76"/>
      <c r="B411" s="76"/>
      <c r="C411" s="76"/>
      <c r="D411" s="92"/>
      <c r="E411" s="76"/>
      <c r="F411" s="76"/>
      <c r="G411" s="77"/>
      <c r="H411" s="76"/>
      <c r="I411" s="77"/>
    </row>
    <row r="412" spans="1:9" s="78" customFormat="1" x14ac:dyDescent="0.25">
      <c r="A412" s="76"/>
      <c r="B412" s="76"/>
      <c r="C412" s="76"/>
      <c r="D412" s="92"/>
      <c r="E412" s="76"/>
      <c r="F412" s="76"/>
      <c r="G412" s="77"/>
      <c r="H412" s="76"/>
      <c r="I412" s="77"/>
    </row>
    <row r="413" spans="1:9" s="78" customFormat="1" x14ac:dyDescent="0.25">
      <c r="A413" s="76"/>
      <c r="B413" s="76"/>
      <c r="C413" s="76"/>
      <c r="D413" s="92"/>
      <c r="E413" s="76"/>
      <c r="F413" s="76"/>
      <c r="G413" s="77"/>
      <c r="H413" s="76"/>
      <c r="I413" s="77"/>
    </row>
    <row r="414" spans="1:9" s="78" customFormat="1" x14ac:dyDescent="0.25">
      <c r="A414" s="76"/>
      <c r="B414" s="76"/>
      <c r="C414" s="76"/>
      <c r="D414" s="92"/>
      <c r="E414" s="76"/>
      <c r="F414" s="76"/>
      <c r="G414" s="77"/>
      <c r="H414" s="76"/>
      <c r="I414" s="77"/>
    </row>
    <row r="415" spans="1:9" s="78" customFormat="1" x14ac:dyDescent="0.25">
      <c r="A415" s="76"/>
      <c r="B415" s="76"/>
      <c r="C415" s="76"/>
      <c r="D415" s="92"/>
      <c r="E415" s="76"/>
      <c r="F415" s="76"/>
      <c r="G415" s="77"/>
      <c r="H415" s="76"/>
      <c r="I415" s="77"/>
    </row>
    <row r="416" spans="1:9" s="78" customFormat="1" x14ac:dyDescent="0.25">
      <c r="A416" s="76"/>
      <c r="B416" s="76"/>
      <c r="C416" s="76"/>
      <c r="D416" s="92"/>
      <c r="E416" s="76"/>
      <c r="F416" s="76"/>
      <c r="G416" s="77"/>
      <c r="H416" s="76"/>
      <c r="I416" s="77"/>
    </row>
    <row r="417" spans="1:9" s="78" customFormat="1" x14ac:dyDescent="0.25">
      <c r="A417" s="76"/>
      <c r="B417" s="76"/>
      <c r="C417" s="76"/>
      <c r="D417" s="92"/>
      <c r="E417" s="76"/>
      <c r="F417" s="76"/>
      <c r="G417" s="77"/>
      <c r="H417" s="76"/>
      <c r="I417" s="77"/>
    </row>
    <row r="418" spans="1:9" s="78" customFormat="1" x14ac:dyDescent="0.25">
      <c r="A418" s="76"/>
      <c r="B418" s="76"/>
      <c r="C418" s="76"/>
      <c r="D418" s="92"/>
      <c r="E418" s="76"/>
      <c r="F418" s="76"/>
      <c r="G418" s="77"/>
      <c r="H418" s="76"/>
      <c r="I418" s="77"/>
    </row>
    <row r="419" spans="1:9" s="78" customFormat="1" x14ac:dyDescent="0.25">
      <c r="A419" s="76"/>
      <c r="B419" s="76"/>
      <c r="C419" s="76"/>
      <c r="D419" s="92"/>
      <c r="E419" s="76"/>
      <c r="F419" s="76"/>
      <c r="G419" s="77"/>
      <c r="H419" s="76"/>
      <c r="I419" s="77"/>
    </row>
    <row r="420" spans="1:9" s="78" customFormat="1" x14ac:dyDescent="0.25">
      <c r="A420" s="76"/>
      <c r="B420" s="76"/>
      <c r="C420" s="76"/>
      <c r="D420" s="92"/>
      <c r="E420" s="76"/>
      <c r="F420" s="76"/>
      <c r="G420" s="77"/>
      <c r="H420" s="76"/>
      <c r="I420" s="77"/>
    </row>
    <row r="421" spans="1:9" s="78" customFormat="1" x14ac:dyDescent="0.25">
      <c r="A421" s="76"/>
      <c r="B421" s="76"/>
      <c r="C421" s="76"/>
      <c r="D421" s="92"/>
      <c r="E421" s="76"/>
      <c r="F421" s="76"/>
      <c r="G421" s="77"/>
      <c r="H421" s="76"/>
      <c r="I421" s="77"/>
    </row>
    <row r="422" spans="1:9" s="78" customFormat="1" x14ac:dyDescent="0.25">
      <c r="A422" s="76"/>
      <c r="B422" s="76"/>
      <c r="C422" s="76"/>
      <c r="D422" s="92"/>
      <c r="E422" s="76"/>
      <c r="F422" s="76"/>
      <c r="G422" s="77"/>
      <c r="H422" s="76"/>
      <c r="I422" s="77"/>
    </row>
    <row r="423" spans="1:9" s="78" customFormat="1" x14ac:dyDescent="0.25">
      <c r="A423" s="76"/>
      <c r="B423" s="76"/>
      <c r="C423" s="76"/>
      <c r="D423" s="92"/>
      <c r="E423" s="76"/>
      <c r="F423" s="76"/>
      <c r="G423" s="77"/>
      <c r="H423" s="76"/>
      <c r="I423" s="77"/>
    </row>
    <row r="424" spans="1:9" s="78" customFormat="1" x14ac:dyDescent="0.25">
      <c r="A424" s="76"/>
      <c r="B424" s="76"/>
      <c r="C424" s="76"/>
      <c r="D424" s="92"/>
      <c r="E424" s="76"/>
      <c r="F424" s="76"/>
      <c r="G424" s="77"/>
      <c r="H424" s="76"/>
      <c r="I424" s="77"/>
    </row>
    <row r="425" spans="1:9" s="78" customFormat="1" x14ac:dyDescent="0.25">
      <c r="A425" s="76"/>
      <c r="B425" s="76"/>
      <c r="C425" s="76"/>
      <c r="D425" s="92"/>
      <c r="E425" s="76"/>
      <c r="F425" s="76"/>
      <c r="G425" s="77"/>
      <c r="H425" s="76"/>
      <c r="I425" s="77"/>
    </row>
    <row r="426" spans="1:9" s="78" customFormat="1" x14ac:dyDescent="0.25">
      <c r="A426" s="76"/>
      <c r="B426" s="76"/>
      <c r="C426" s="76"/>
      <c r="D426" s="92"/>
      <c r="E426" s="76"/>
      <c r="F426" s="76"/>
      <c r="G426" s="77"/>
      <c r="H426" s="76"/>
      <c r="I426" s="77"/>
    </row>
    <row r="427" spans="1:9" s="78" customFormat="1" x14ac:dyDescent="0.25">
      <c r="A427" s="76"/>
      <c r="B427" s="76"/>
      <c r="C427" s="76"/>
      <c r="D427" s="92"/>
      <c r="E427" s="76"/>
      <c r="F427" s="76"/>
      <c r="G427" s="77"/>
      <c r="H427" s="76"/>
      <c r="I427" s="77"/>
    </row>
    <row r="428" spans="1:9" s="78" customFormat="1" x14ac:dyDescent="0.25">
      <c r="A428" s="76"/>
      <c r="B428" s="76"/>
      <c r="C428" s="76"/>
      <c r="D428" s="92"/>
      <c r="E428" s="76"/>
      <c r="F428" s="76"/>
      <c r="G428" s="77"/>
      <c r="H428" s="76"/>
      <c r="I428" s="77"/>
    </row>
    <row r="429" spans="1:9" s="78" customFormat="1" x14ac:dyDescent="0.25">
      <c r="A429" s="76"/>
      <c r="B429" s="76"/>
      <c r="C429" s="76"/>
      <c r="D429" s="92"/>
      <c r="E429" s="76"/>
      <c r="F429" s="76"/>
      <c r="G429" s="77"/>
      <c r="H429" s="76"/>
      <c r="I429" s="77"/>
    </row>
    <row r="430" spans="1:9" s="78" customFormat="1" x14ac:dyDescent="0.25">
      <c r="A430" s="76"/>
      <c r="B430" s="76"/>
      <c r="C430" s="76"/>
      <c r="D430" s="92"/>
      <c r="E430" s="76"/>
      <c r="F430" s="76"/>
      <c r="G430" s="77"/>
      <c r="H430" s="76"/>
      <c r="I430" s="77"/>
    </row>
    <row r="431" spans="1:9" s="78" customFormat="1" x14ac:dyDescent="0.25">
      <c r="A431" s="76"/>
      <c r="B431" s="76"/>
      <c r="C431" s="76"/>
      <c r="D431" s="92"/>
      <c r="E431" s="76"/>
      <c r="F431" s="76"/>
      <c r="G431" s="77"/>
      <c r="H431" s="76"/>
      <c r="I431" s="77"/>
    </row>
    <row r="432" spans="1:9" s="78" customFormat="1" x14ac:dyDescent="0.25">
      <c r="A432" s="76"/>
      <c r="B432" s="76"/>
      <c r="C432" s="76"/>
      <c r="D432" s="92"/>
      <c r="E432" s="76"/>
      <c r="F432" s="76"/>
      <c r="G432" s="77"/>
      <c r="H432" s="76"/>
      <c r="I432" s="77"/>
    </row>
    <row r="433" spans="1:9" s="78" customFormat="1" x14ac:dyDescent="0.25">
      <c r="A433" s="76"/>
      <c r="B433" s="76"/>
      <c r="C433" s="76"/>
      <c r="D433" s="92"/>
      <c r="E433" s="76"/>
      <c r="F433" s="76"/>
      <c r="G433" s="77"/>
      <c r="H433" s="76"/>
      <c r="I433" s="77"/>
    </row>
    <row r="434" spans="1:9" s="78" customFormat="1" x14ac:dyDescent="0.25">
      <c r="A434" s="76"/>
      <c r="B434" s="76"/>
      <c r="C434" s="76"/>
      <c r="D434" s="92"/>
      <c r="E434" s="76"/>
      <c r="F434" s="76"/>
      <c r="G434" s="77"/>
      <c r="H434" s="76"/>
      <c r="I434" s="77"/>
    </row>
    <row r="435" spans="1:9" s="78" customFormat="1" x14ac:dyDescent="0.25">
      <c r="A435" s="76"/>
      <c r="B435" s="76"/>
      <c r="C435" s="76"/>
      <c r="D435" s="92"/>
      <c r="E435" s="76"/>
      <c r="F435" s="76"/>
      <c r="G435" s="77"/>
      <c r="H435" s="76"/>
      <c r="I435" s="77"/>
    </row>
    <row r="436" spans="1:9" s="78" customFormat="1" x14ac:dyDescent="0.25">
      <c r="A436" s="76"/>
      <c r="B436" s="76"/>
      <c r="C436" s="76"/>
      <c r="D436" s="92"/>
      <c r="E436" s="76"/>
      <c r="F436" s="76"/>
      <c r="G436" s="77"/>
      <c r="H436" s="76"/>
      <c r="I436" s="77"/>
    </row>
    <row r="437" spans="1:9" s="78" customFormat="1" x14ac:dyDescent="0.25">
      <c r="A437" s="76"/>
      <c r="B437" s="76"/>
      <c r="C437" s="76"/>
      <c r="D437" s="92"/>
      <c r="E437" s="76"/>
      <c r="F437" s="76"/>
      <c r="G437" s="77"/>
      <c r="H437" s="76"/>
      <c r="I437" s="77"/>
    </row>
    <row r="438" spans="1:9" s="78" customFormat="1" x14ac:dyDescent="0.25">
      <c r="A438" s="76"/>
      <c r="B438" s="76"/>
      <c r="C438" s="76"/>
      <c r="D438" s="92"/>
      <c r="E438" s="76"/>
      <c r="F438" s="76"/>
      <c r="G438" s="77"/>
      <c r="H438" s="76"/>
      <c r="I438" s="77"/>
    </row>
    <row r="439" spans="1:9" s="78" customFormat="1" x14ac:dyDescent="0.25">
      <c r="A439" s="76"/>
      <c r="B439" s="76"/>
      <c r="C439" s="76"/>
      <c r="D439" s="92"/>
      <c r="E439" s="76"/>
      <c r="F439" s="76"/>
      <c r="G439" s="77"/>
      <c r="H439" s="76"/>
      <c r="I439" s="77"/>
    </row>
    <row r="440" spans="1:9" s="78" customFormat="1" x14ac:dyDescent="0.25">
      <c r="A440" s="76"/>
      <c r="B440" s="76"/>
      <c r="C440" s="76"/>
      <c r="D440" s="92"/>
      <c r="E440" s="76"/>
      <c r="F440" s="76"/>
      <c r="G440" s="77"/>
      <c r="H440" s="76"/>
      <c r="I440" s="77"/>
    </row>
    <row r="441" spans="1:9" s="78" customFormat="1" x14ac:dyDescent="0.25">
      <c r="A441" s="76"/>
      <c r="B441" s="76"/>
      <c r="C441" s="76"/>
      <c r="D441" s="92"/>
      <c r="E441" s="76"/>
      <c r="F441" s="76"/>
      <c r="G441" s="77"/>
      <c r="H441" s="76"/>
      <c r="I441" s="77"/>
    </row>
    <row r="442" spans="1:9" s="78" customFormat="1" x14ac:dyDescent="0.25">
      <c r="A442" s="76"/>
      <c r="B442" s="76"/>
      <c r="C442" s="76"/>
      <c r="D442" s="92"/>
      <c r="E442" s="76"/>
      <c r="F442" s="76"/>
      <c r="G442" s="77"/>
      <c r="H442" s="76"/>
      <c r="I442" s="77"/>
    </row>
    <row r="443" spans="1:9" s="78" customFormat="1" x14ac:dyDescent="0.25">
      <c r="A443" s="76"/>
      <c r="B443" s="76"/>
      <c r="C443" s="76"/>
      <c r="D443" s="92"/>
      <c r="E443" s="76"/>
      <c r="F443" s="76"/>
      <c r="G443" s="77"/>
      <c r="H443" s="76"/>
      <c r="I443" s="77"/>
    </row>
    <row r="444" spans="1:9" s="78" customFormat="1" x14ac:dyDescent="0.25">
      <c r="A444" s="76"/>
      <c r="B444" s="76"/>
      <c r="C444" s="76"/>
      <c r="D444" s="92"/>
      <c r="E444" s="76"/>
      <c r="F444" s="76"/>
      <c r="G444" s="77"/>
      <c r="H444" s="76"/>
      <c r="I444" s="77"/>
    </row>
    <row r="445" spans="1:9" s="78" customFormat="1" x14ac:dyDescent="0.25">
      <c r="A445" s="76"/>
      <c r="B445" s="76"/>
      <c r="C445" s="76"/>
      <c r="D445" s="92"/>
      <c r="E445" s="76"/>
      <c r="F445" s="76"/>
      <c r="G445" s="77"/>
      <c r="H445" s="76"/>
      <c r="I445" s="77"/>
    </row>
    <row r="446" spans="1:9" s="78" customFormat="1" x14ac:dyDescent="0.25">
      <c r="A446" s="76"/>
      <c r="B446" s="76"/>
      <c r="C446" s="76"/>
      <c r="D446" s="92"/>
      <c r="E446" s="76"/>
      <c r="F446" s="76"/>
      <c r="G446" s="77"/>
      <c r="H446" s="76"/>
      <c r="I446" s="77"/>
    </row>
    <row r="447" spans="1:9" s="78" customFormat="1" x14ac:dyDescent="0.25">
      <c r="A447" s="76"/>
      <c r="B447" s="76"/>
      <c r="C447" s="76"/>
      <c r="D447" s="92"/>
      <c r="E447" s="76"/>
      <c r="F447" s="76"/>
      <c r="G447" s="77"/>
      <c r="H447" s="76"/>
      <c r="I447" s="77"/>
    </row>
    <row r="448" spans="1:9" s="78" customFormat="1" x14ac:dyDescent="0.25">
      <c r="A448" s="76"/>
      <c r="B448" s="76"/>
      <c r="C448" s="76"/>
      <c r="D448" s="92"/>
      <c r="E448" s="76"/>
      <c r="F448" s="76"/>
      <c r="G448" s="77"/>
      <c r="H448" s="76"/>
      <c r="I448" s="77"/>
    </row>
    <row r="449" spans="1:9" s="78" customFormat="1" x14ac:dyDescent="0.25">
      <c r="A449" s="76"/>
      <c r="B449" s="76"/>
      <c r="C449" s="76"/>
      <c r="D449" s="92"/>
      <c r="E449" s="76"/>
      <c r="F449" s="76"/>
      <c r="G449" s="77"/>
      <c r="H449" s="76"/>
      <c r="I449" s="77"/>
    </row>
    <row r="450" spans="1:9" s="78" customFormat="1" x14ac:dyDescent="0.25">
      <c r="A450" s="76"/>
      <c r="B450" s="76"/>
      <c r="C450" s="76"/>
      <c r="D450" s="92"/>
      <c r="E450" s="76"/>
      <c r="F450" s="76"/>
      <c r="G450" s="77"/>
      <c r="H450" s="76"/>
      <c r="I450" s="77"/>
    </row>
    <row r="451" spans="1:9" s="78" customFormat="1" x14ac:dyDescent="0.25">
      <c r="A451" s="76"/>
      <c r="B451" s="76"/>
      <c r="C451" s="76"/>
      <c r="D451" s="92"/>
      <c r="E451" s="76"/>
      <c r="F451" s="76"/>
      <c r="G451" s="77"/>
      <c r="H451" s="76"/>
      <c r="I451" s="77"/>
    </row>
    <row r="452" spans="1:9" s="78" customFormat="1" x14ac:dyDescent="0.25">
      <c r="A452" s="76"/>
      <c r="B452" s="76"/>
      <c r="C452" s="76"/>
      <c r="D452" s="92"/>
      <c r="E452" s="76"/>
      <c r="F452" s="76"/>
      <c r="G452" s="77"/>
      <c r="H452" s="76"/>
      <c r="I452" s="77"/>
    </row>
    <row r="453" spans="1:9" s="78" customFormat="1" x14ac:dyDescent="0.25">
      <c r="A453" s="76"/>
      <c r="B453" s="76"/>
      <c r="C453" s="76"/>
      <c r="D453" s="92"/>
      <c r="E453" s="76"/>
      <c r="F453" s="76"/>
      <c r="G453" s="77"/>
      <c r="H453" s="76"/>
      <c r="I453" s="77"/>
    </row>
    <row r="454" spans="1:9" s="78" customFormat="1" x14ac:dyDescent="0.25">
      <c r="A454" s="76"/>
      <c r="B454" s="76"/>
      <c r="C454" s="76"/>
      <c r="D454" s="92"/>
      <c r="E454" s="76"/>
      <c r="F454" s="76"/>
      <c r="G454" s="77"/>
      <c r="H454" s="76"/>
      <c r="I454" s="77"/>
    </row>
    <row r="455" spans="1:9" s="78" customFormat="1" x14ac:dyDescent="0.25">
      <c r="A455" s="76"/>
      <c r="B455" s="76"/>
      <c r="C455" s="76"/>
      <c r="D455" s="92"/>
      <c r="E455" s="76"/>
      <c r="F455" s="76"/>
      <c r="G455" s="77"/>
      <c r="H455" s="76"/>
      <c r="I455" s="77"/>
    </row>
    <row r="456" spans="1:9" s="78" customFormat="1" x14ac:dyDescent="0.25">
      <c r="A456" s="76"/>
      <c r="B456" s="76"/>
      <c r="C456" s="76"/>
      <c r="D456" s="92"/>
      <c r="E456" s="76"/>
      <c r="F456" s="76"/>
      <c r="G456" s="77"/>
      <c r="H456" s="76"/>
      <c r="I456" s="77"/>
    </row>
    <row r="457" spans="1:9" s="78" customFormat="1" x14ac:dyDescent="0.25">
      <c r="A457" s="76"/>
      <c r="B457" s="76"/>
      <c r="C457" s="76"/>
      <c r="D457" s="92"/>
      <c r="E457" s="76"/>
      <c r="F457" s="76"/>
      <c r="G457" s="77"/>
      <c r="H457" s="76"/>
      <c r="I457" s="77"/>
    </row>
    <row r="458" spans="1:9" s="78" customFormat="1" x14ac:dyDescent="0.25">
      <c r="A458" s="76"/>
      <c r="B458" s="76"/>
      <c r="C458" s="76"/>
      <c r="D458" s="92"/>
      <c r="E458" s="76"/>
      <c r="F458" s="76"/>
      <c r="G458" s="77"/>
      <c r="H458" s="76"/>
      <c r="I458" s="77"/>
    </row>
    <row r="459" spans="1:9" s="78" customFormat="1" x14ac:dyDescent="0.25">
      <c r="A459" s="76"/>
      <c r="B459" s="76"/>
      <c r="C459" s="76"/>
      <c r="D459" s="92"/>
      <c r="E459" s="76"/>
      <c r="F459" s="76"/>
      <c r="G459" s="77"/>
      <c r="H459" s="76"/>
      <c r="I459" s="77"/>
    </row>
    <row r="460" spans="1:9" s="78" customFormat="1" x14ac:dyDescent="0.25">
      <c r="A460" s="76"/>
      <c r="B460" s="76"/>
      <c r="C460" s="76"/>
      <c r="D460" s="92"/>
      <c r="E460" s="76"/>
      <c r="F460" s="76"/>
      <c r="G460" s="77"/>
      <c r="H460" s="76"/>
      <c r="I460" s="77"/>
    </row>
    <row r="461" spans="1:9" s="78" customFormat="1" x14ac:dyDescent="0.25">
      <c r="A461" s="76"/>
      <c r="B461" s="76"/>
      <c r="C461" s="76"/>
      <c r="D461" s="92"/>
      <c r="E461" s="76"/>
      <c r="F461" s="76"/>
      <c r="G461" s="77"/>
      <c r="H461" s="76"/>
      <c r="I461" s="77"/>
    </row>
    <row r="462" spans="1:9" s="78" customFormat="1" x14ac:dyDescent="0.25">
      <c r="A462" s="76"/>
      <c r="B462" s="76"/>
      <c r="C462" s="76"/>
      <c r="D462" s="92"/>
      <c r="E462" s="76"/>
      <c r="F462" s="76"/>
      <c r="G462" s="77"/>
      <c r="H462" s="76"/>
      <c r="I462" s="77"/>
    </row>
    <row r="463" spans="1:9" s="78" customFormat="1" x14ac:dyDescent="0.25">
      <c r="A463" s="76"/>
      <c r="B463" s="76"/>
      <c r="C463" s="76"/>
      <c r="D463" s="92"/>
      <c r="E463" s="76"/>
      <c r="F463" s="76"/>
      <c r="G463" s="77"/>
      <c r="H463" s="76"/>
      <c r="I463" s="77"/>
    </row>
    <row r="464" spans="1:9" s="78" customFormat="1" x14ac:dyDescent="0.25">
      <c r="A464" s="76"/>
      <c r="B464" s="76"/>
      <c r="C464" s="76"/>
      <c r="D464" s="92"/>
      <c r="E464" s="76"/>
      <c r="F464" s="76"/>
      <c r="G464" s="77"/>
      <c r="H464" s="76"/>
      <c r="I464" s="77"/>
    </row>
    <row r="465" spans="1:9" s="78" customFormat="1" x14ac:dyDescent="0.25">
      <c r="A465" s="76"/>
      <c r="B465" s="76"/>
      <c r="C465" s="76"/>
      <c r="D465" s="92"/>
      <c r="E465" s="76"/>
      <c r="F465" s="76"/>
      <c r="G465" s="77"/>
      <c r="H465" s="76"/>
      <c r="I465" s="77"/>
    </row>
    <row r="466" spans="1:9" s="78" customFormat="1" x14ac:dyDescent="0.25">
      <c r="A466" s="76"/>
      <c r="B466" s="76"/>
      <c r="C466" s="76"/>
      <c r="D466" s="92"/>
      <c r="E466" s="76"/>
      <c r="F466" s="76"/>
      <c r="G466" s="77"/>
      <c r="H466" s="76"/>
      <c r="I466" s="77"/>
    </row>
    <row r="467" spans="1:9" s="78" customFormat="1" x14ac:dyDescent="0.25">
      <c r="A467" s="76"/>
      <c r="B467" s="76"/>
      <c r="C467" s="76"/>
      <c r="D467" s="92"/>
      <c r="E467" s="76"/>
      <c r="F467" s="76"/>
      <c r="G467" s="77"/>
      <c r="H467" s="76"/>
      <c r="I467" s="77"/>
    </row>
    <row r="468" spans="1:9" s="78" customFormat="1" x14ac:dyDescent="0.25">
      <c r="A468" s="76"/>
      <c r="B468" s="76"/>
      <c r="C468" s="76"/>
      <c r="D468" s="92"/>
      <c r="E468" s="76"/>
      <c r="F468" s="76"/>
      <c r="G468" s="77"/>
      <c r="H468" s="76"/>
      <c r="I468" s="77"/>
    </row>
    <row r="469" spans="1:9" s="78" customFormat="1" x14ac:dyDescent="0.25">
      <c r="A469" s="76"/>
      <c r="B469" s="76"/>
      <c r="C469" s="76"/>
      <c r="D469" s="92"/>
      <c r="E469" s="76"/>
      <c r="F469" s="76"/>
      <c r="G469" s="77"/>
      <c r="H469" s="76"/>
      <c r="I469" s="77"/>
    </row>
    <row r="470" spans="1:9" s="78" customFormat="1" x14ac:dyDescent="0.25">
      <c r="A470" s="76"/>
      <c r="B470" s="76"/>
      <c r="C470" s="76"/>
      <c r="D470" s="92"/>
      <c r="E470" s="76"/>
      <c r="F470" s="76"/>
      <c r="G470" s="77"/>
      <c r="H470" s="76"/>
      <c r="I470" s="77"/>
    </row>
    <row r="471" spans="1:9" s="78" customFormat="1" x14ac:dyDescent="0.25">
      <c r="A471" s="76"/>
      <c r="B471" s="76"/>
      <c r="C471" s="76"/>
      <c r="D471" s="92"/>
      <c r="E471" s="76"/>
      <c r="F471" s="76"/>
      <c r="G471" s="77"/>
      <c r="H471" s="76"/>
      <c r="I471" s="77"/>
    </row>
    <row r="472" spans="1:9" s="78" customFormat="1" x14ac:dyDescent="0.25">
      <c r="A472" s="76"/>
      <c r="B472" s="76"/>
      <c r="C472" s="76"/>
      <c r="D472" s="92"/>
      <c r="E472" s="76"/>
      <c r="F472" s="76"/>
      <c r="G472" s="77"/>
      <c r="H472" s="76"/>
      <c r="I472" s="77"/>
    </row>
    <row r="473" spans="1:9" s="78" customFormat="1" x14ac:dyDescent="0.25">
      <c r="A473" s="76"/>
      <c r="B473" s="76"/>
      <c r="C473" s="76"/>
      <c r="D473" s="92"/>
      <c r="E473" s="76"/>
      <c r="F473" s="76"/>
      <c r="G473" s="77"/>
      <c r="H473" s="76"/>
      <c r="I473" s="77"/>
    </row>
    <row r="474" spans="1:9" s="78" customFormat="1" x14ac:dyDescent="0.25">
      <c r="A474" s="76"/>
      <c r="B474" s="76"/>
      <c r="C474" s="76"/>
      <c r="D474" s="92"/>
      <c r="E474" s="76"/>
      <c r="F474" s="76"/>
      <c r="G474" s="77"/>
      <c r="H474" s="76"/>
      <c r="I474" s="77"/>
    </row>
    <row r="475" spans="1:9" s="78" customFormat="1" x14ac:dyDescent="0.25">
      <c r="A475" s="76"/>
      <c r="B475" s="76"/>
      <c r="C475" s="76"/>
      <c r="D475" s="92"/>
      <c r="E475" s="76"/>
      <c r="F475" s="76"/>
      <c r="G475" s="77"/>
      <c r="H475" s="76"/>
      <c r="I475" s="77"/>
    </row>
    <row r="476" spans="1:9" s="78" customFormat="1" x14ac:dyDescent="0.25">
      <c r="A476" s="76"/>
      <c r="B476" s="76"/>
      <c r="C476" s="76"/>
      <c r="D476" s="92"/>
      <c r="E476" s="76"/>
      <c r="F476" s="76"/>
      <c r="G476" s="77"/>
      <c r="H476" s="76"/>
      <c r="I476" s="77"/>
    </row>
    <row r="477" spans="1:9" s="78" customFormat="1" x14ac:dyDescent="0.25">
      <c r="A477" s="76"/>
      <c r="B477" s="76"/>
      <c r="C477" s="76"/>
      <c r="D477" s="92"/>
      <c r="E477" s="76"/>
      <c r="F477" s="76"/>
      <c r="G477" s="77"/>
      <c r="H477" s="76"/>
      <c r="I477" s="77"/>
    </row>
    <row r="478" spans="1:9" s="78" customFormat="1" x14ac:dyDescent="0.25">
      <c r="A478" s="76"/>
      <c r="B478" s="76"/>
      <c r="C478" s="76"/>
      <c r="D478" s="92"/>
      <c r="E478" s="76"/>
      <c r="F478" s="76"/>
      <c r="G478" s="77"/>
      <c r="H478" s="76"/>
      <c r="I478" s="77"/>
    </row>
    <row r="479" spans="1:9" s="78" customFormat="1" x14ac:dyDescent="0.25">
      <c r="A479" s="76"/>
      <c r="B479" s="76"/>
      <c r="C479" s="76"/>
      <c r="D479" s="92"/>
      <c r="E479" s="76"/>
      <c r="F479" s="76"/>
      <c r="G479" s="77"/>
      <c r="H479" s="76"/>
      <c r="I479" s="77"/>
    </row>
    <row r="480" spans="1:9" s="78" customFormat="1" x14ac:dyDescent="0.25">
      <c r="A480" s="76"/>
      <c r="B480" s="76"/>
      <c r="C480" s="76"/>
      <c r="D480" s="92"/>
      <c r="E480" s="76"/>
      <c r="F480" s="76"/>
      <c r="G480" s="77"/>
      <c r="H480" s="76"/>
      <c r="I480" s="77"/>
    </row>
    <row r="481" spans="1:9" s="78" customFormat="1" x14ac:dyDescent="0.25">
      <c r="A481" s="76"/>
      <c r="B481" s="76"/>
      <c r="C481" s="76"/>
      <c r="D481" s="92"/>
      <c r="E481" s="76"/>
      <c r="F481" s="76"/>
      <c r="G481" s="77"/>
      <c r="H481" s="76"/>
      <c r="I481" s="77"/>
    </row>
    <row r="482" spans="1:9" s="78" customFormat="1" x14ac:dyDescent="0.25">
      <c r="A482" s="76"/>
      <c r="B482" s="76"/>
      <c r="C482" s="76"/>
      <c r="D482" s="92"/>
      <c r="E482" s="76"/>
      <c r="F482" s="76"/>
      <c r="G482" s="77"/>
      <c r="H482" s="76"/>
      <c r="I482" s="77"/>
    </row>
    <row r="483" spans="1:9" s="78" customFormat="1" x14ac:dyDescent="0.25">
      <c r="A483" s="76"/>
      <c r="B483" s="76"/>
      <c r="C483" s="76"/>
      <c r="D483" s="92"/>
      <c r="E483" s="76"/>
      <c r="F483" s="76"/>
      <c r="G483" s="77"/>
      <c r="H483" s="76"/>
      <c r="I483" s="77"/>
    </row>
    <row r="484" spans="1:9" s="78" customFormat="1" x14ac:dyDescent="0.25">
      <c r="A484" s="76"/>
      <c r="B484" s="76"/>
      <c r="C484" s="76"/>
      <c r="D484" s="92"/>
      <c r="E484" s="76"/>
      <c r="F484" s="76"/>
      <c r="G484" s="77"/>
      <c r="H484" s="76"/>
      <c r="I484" s="77"/>
    </row>
    <row r="485" spans="1:9" s="78" customFormat="1" x14ac:dyDescent="0.25">
      <c r="A485" s="76"/>
      <c r="B485" s="76"/>
      <c r="C485" s="76"/>
      <c r="D485" s="92"/>
      <c r="E485" s="76"/>
      <c r="F485" s="76"/>
      <c r="G485" s="77"/>
      <c r="H485" s="76"/>
      <c r="I485" s="77"/>
    </row>
    <row r="486" spans="1:9" s="78" customFormat="1" x14ac:dyDescent="0.25">
      <c r="A486" s="76"/>
      <c r="B486" s="76"/>
      <c r="C486" s="76"/>
      <c r="D486" s="92"/>
      <c r="E486" s="76"/>
      <c r="F486" s="76"/>
      <c r="G486" s="77"/>
      <c r="H486" s="76"/>
      <c r="I486" s="77"/>
    </row>
    <row r="487" spans="1:9" s="78" customFormat="1" x14ac:dyDescent="0.25">
      <c r="A487" s="76"/>
      <c r="B487" s="76"/>
      <c r="C487" s="76"/>
      <c r="D487" s="92"/>
      <c r="E487" s="76"/>
      <c r="F487" s="76"/>
      <c r="G487" s="77"/>
      <c r="H487" s="76"/>
      <c r="I487" s="77"/>
    </row>
    <row r="488" spans="1:9" s="78" customFormat="1" x14ac:dyDescent="0.25">
      <c r="A488" s="76"/>
      <c r="B488" s="76"/>
      <c r="C488" s="76"/>
      <c r="D488" s="92"/>
      <c r="E488" s="76"/>
      <c r="F488" s="76"/>
      <c r="G488" s="77"/>
      <c r="H488" s="76"/>
      <c r="I488" s="77"/>
    </row>
    <row r="489" spans="1:9" s="78" customFormat="1" x14ac:dyDescent="0.25">
      <c r="A489" s="76"/>
      <c r="B489" s="76"/>
      <c r="C489" s="76"/>
      <c r="D489" s="92"/>
      <c r="E489" s="76"/>
      <c r="F489" s="76"/>
      <c r="G489" s="77"/>
      <c r="H489" s="76"/>
      <c r="I489" s="77"/>
    </row>
    <row r="490" spans="1:9" s="78" customFormat="1" x14ac:dyDescent="0.25">
      <c r="A490" s="76"/>
      <c r="B490" s="76"/>
      <c r="C490" s="76"/>
      <c r="D490" s="92"/>
      <c r="E490" s="76"/>
      <c r="F490" s="76"/>
      <c r="G490" s="77"/>
      <c r="H490" s="76"/>
      <c r="I490" s="77"/>
    </row>
    <row r="491" spans="1:9" s="78" customFormat="1" x14ac:dyDescent="0.25">
      <c r="A491" s="76"/>
      <c r="B491" s="76"/>
      <c r="C491" s="76"/>
      <c r="D491" s="92"/>
      <c r="E491" s="76"/>
      <c r="F491" s="76"/>
      <c r="G491" s="77"/>
      <c r="H491" s="76"/>
      <c r="I491" s="77"/>
    </row>
    <row r="492" spans="1:9" s="78" customFormat="1" x14ac:dyDescent="0.25">
      <c r="A492" s="76"/>
      <c r="B492" s="76"/>
      <c r="C492" s="76"/>
      <c r="D492" s="92"/>
      <c r="E492" s="76"/>
      <c r="F492" s="76"/>
      <c r="G492" s="77"/>
      <c r="H492" s="76"/>
      <c r="I492" s="77"/>
    </row>
    <row r="493" spans="1:9" s="78" customFormat="1" x14ac:dyDescent="0.25">
      <c r="A493" s="76"/>
      <c r="B493" s="76"/>
      <c r="C493" s="76"/>
      <c r="D493" s="92"/>
      <c r="E493" s="76"/>
      <c r="F493" s="76"/>
      <c r="G493" s="77"/>
      <c r="H493" s="76"/>
      <c r="I493" s="77"/>
    </row>
    <row r="494" spans="1:9" s="78" customFormat="1" x14ac:dyDescent="0.25">
      <c r="A494" s="76"/>
      <c r="B494" s="76"/>
      <c r="C494" s="76"/>
      <c r="D494" s="92"/>
      <c r="E494" s="76"/>
      <c r="F494" s="76"/>
      <c r="G494" s="77"/>
      <c r="H494" s="76"/>
      <c r="I494" s="77"/>
    </row>
    <row r="495" spans="1:9" s="78" customFormat="1" x14ac:dyDescent="0.25">
      <c r="A495" s="76"/>
      <c r="B495" s="76"/>
      <c r="C495" s="76"/>
      <c r="D495" s="92"/>
      <c r="E495" s="76"/>
      <c r="F495" s="76"/>
      <c r="G495" s="77"/>
      <c r="H495" s="76"/>
      <c r="I495" s="77"/>
    </row>
    <row r="496" spans="1:9" s="78" customFormat="1" x14ac:dyDescent="0.25">
      <c r="A496" s="76"/>
      <c r="B496" s="76"/>
      <c r="C496" s="76"/>
      <c r="D496" s="92"/>
      <c r="E496" s="76"/>
      <c r="F496" s="76"/>
      <c r="G496" s="77"/>
      <c r="H496" s="76"/>
      <c r="I496" s="77"/>
    </row>
    <row r="497" spans="1:9" s="78" customFormat="1" x14ac:dyDescent="0.25">
      <c r="A497" s="76"/>
      <c r="B497" s="76"/>
      <c r="C497" s="76"/>
      <c r="D497" s="92"/>
      <c r="E497" s="76"/>
      <c r="F497" s="76"/>
      <c r="G497" s="77"/>
      <c r="H497" s="76"/>
      <c r="I497" s="77"/>
    </row>
    <row r="498" spans="1:9" s="78" customFormat="1" x14ac:dyDescent="0.25">
      <c r="A498" s="76"/>
      <c r="B498" s="76"/>
      <c r="C498" s="76"/>
      <c r="D498" s="92"/>
      <c r="E498" s="76"/>
      <c r="F498" s="76"/>
      <c r="G498" s="77"/>
      <c r="H498" s="76"/>
      <c r="I498" s="77"/>
    </row>
    <row r="499" spans="1:9" s="78" customFormat="1" x14ac:dyDescent="0.25">
      <c r="A499" s="76"/>
      <c r="B499" s="76"/>
      <c r="C499" s="76"/>
      <c r="D499" s="92"/>
      <c r="E499" s="76"/>
      <c r="F499" s="76"/>
      <c r="G499" s="77"/>
      <c r="H499" s="76"/>
      <c r="I499" s="77"/>
    </row>
    <row r="500" spans="1:9" s="78" customFormat="1" x14ac:dyDescent="0.25">
      <c r="A500" s="76"/>
      <c r="B500" s="76"/>
      <c r="C500" s="76"/>
      <c r="D500" s="92"/>
      <c r="E500" s="76"/>
      <c r="F500" s="76"/>
      <c r="G500" s="77"/>
      <c r="H500" s="76"/>
      <c r="I500" s="77"/>
    </row>
    <row r="501" spans="1:9" s="78" customFormat="1" x14ac:dyDescent="0.25">
      <c r="A501" s="76"/>
      <c r="B501" s="76"/>
      <c r="C501" s="76"/>
      <c r="D501" s="92"/>
      <c r="E501" s="76"/>
      <c r="F501" s="76"/>
      <c r="G501" s="77"/>
      <c r="H501" s="76"/>
      <c r="I501" s="77"/>
    </row>
    <row r="502" spans="1:9" s="78" customFormat="1" x14ac:dyDescent="0.25">
      <c r="A502" s="76"/>
      <c r="B502" s="76"/>
      <c r="C502" s="76"/>
      <c r="D502" s="92"/>
      <c r="E502" s="76"/>
      <c r="F502" s="76"/>
      <c r="G502" s="77"/>
      <c r="H502" s="76"/>
      <c r="I502" s="77"/>
    </row>
    <row r="503" spans="1:9" s="78" customFormat="1" x14ac:dyDescent="0.25">
      <c r="A503" s="76"/>
      <c r="B503" s="76"/>
      <c r="C503" s="76"/>
      <c r="D503" s="92"/>
      <c r="E503" s="76"/>
      <c r="F503" s="76"/>
      <c r="G503" s="77"/>
      <c r="H503" s="76"/>
      <c r="I503" s="77"/>
    </row>
    <row r="504" spans="1:9" s="78" customFormat="1" x14ac:dyDescent="0.25">
      <c r="A504" s="76"/>
      <c r="B504" s="76"/>
      <c r="C504" s="76"/>
      <c r="D504" s="92"/>
      <c r="E504" s="76"/>
      <c r="F504" s="76"/>
      <c r="G504" s="77"/>
      <c r="H504" s="76"/>
      <c r="I504" s="77"/>
    </row>
    <row r="505" spans="1:9" s="78" customFormat="1" x14ac:dyDescent="0.25">
      <c r="A505" s="76"/>
      <c r="B505" s="76"/>
      <c r="C505" s="76"/>
      <c r="D505" s="92"/>
      <c r="E505" s="76"/>
      <c r="F505" s="76"/>
      <c r="G505" s="77"/>
      <c r="H505" s="76"/>
      <c r="I505" s="77"/>
    </row>
    <row r="506" spans="1:9" s="78" customFormat="1" x14ac:dyDescent="0.25">
      <c r="A506" s="76"/>
      <c r="B506" s="76"/>
      <c r="C506" s="76"/>
      <c r="D506" s="92"/>
      <c r="E506" s="76"/>
      <c r="F506" s="76"/>
      <c r="G506" s="77"/>
      <c r="H506" s="76"/>
      <c r="I506" s="77"/>
    </row>
    <row r="507" spans="1:9" s="78" customFormat="1" x14ac:dyDescent="0.25">
      <c r="A507" s="76"/>
      <c r="B507" s="76"/>
      <c r="C507" s="76"/>
      <c r="D507" s="92"/>
      <c r="E507" s="76"/>
      <c r="F507" s="76"/>
      <c r="G507" s="77"/>
      <c r="H507" s="76"/>
      <c r="I507" s="77"/>
    </row>
    <row r="508" spans="1:9" s="78" customFormat="1" x14ac:dyDescent="0.25">
      <c r="A508" s="76"/>
      <c r="B508" s="76"/>
      <c r="C508" s="76"/>
      <c r="D508" s="92"/>
      <c r="E508" s="76"/>
      <c r="F508" s="76"/>
      <c r="G508" s="77"/>
      <c r="H508" s="76"/>
      <c r="I508" s="77"/>
    </row>
    <row r="509" spans="1:9" s="78" customFormat="1" x14ac:dyDescent="0.25">
      <c r="A509" s="76"/>
      <c r="B509" s="76"/>
      <c r="C509" s="76"/>
      <c r="D509" s="92"/>
      <c r="E509" s="76"/>
      <c r="F509" s="76"/>
      <c r="G509" s="77"/>
      <c r="H509" s="76"/>
      <c r="I509" s="77"/>
    </row>
    <row r="510" spans="1:9" s="78" customFormat="1" x14ac:dyDescent="0.25">
      <c r="A510" s="76"/>
      <c r="B510" s="76"/>
      <c r="C510" s="76"/>
      <c r="D510" s="92"/>
      <c r="E510" s="76"/>
      <c r="F510" s="76"/>
      <c r="G510" s="77"/>
      <c r="H510" s="76"/>
      <c r="I510" s="77"/>
    </row>
    <row r="511" spans="1:9" s="78" customFormat="1" x14ac:dyDescent="0.25">
      <c r="A511" s="76"/>
      <c r="B511" s="76"/>
      <c r="C511" s="76"/>
      <c r="D511" s="92"/>
      <c r="E511" s="76"/>
      <c r="F511" s="76"/>
      <c r="G511" s="77"/>
      <c r="H511" s="76"/>
      <c r="I511" s="77"/>
    </row>
    <row r="512" spans="1:9" s="78" customFormat="1" x14ac:dyDescent="0.25">
      <c r="A512" s="76"/>
      <c r="B512" s="76"/>
      <c r="C512" s="76"/>
      <c r="D512" s="92"/>
      <c r="E512" s="76"/>
      <c r="F512" s="76"/>
      <c r="G512" s="77"/>
      <c r="H512" s="76"/>
      <c r="I512" s="77"/>
    </row>
    <row r="513" spans="1:9" s="78" customFormat="1" x14ac:dyDescent="0.25">
      <c r="A513" s="76"/>
      <c r="B513" s="76"/>
      <c r="C513" s="76"/>
      <c r="D513" s="92"/>
      <c r="E513" s="76"/>
      <c r="F513" s="76"/>
      <c r="G513" s="77"/>
      <c r="H513" s="76"/>
      <c r="I513" s="77"/>
    </row>
    <row r="514" spans="1:9" s="78" customFormat="1" x14ac:dyDescent="0.25">
      <c r="A514" s="76"/>
      <c r="B514" s="76"/>
      <c r="C514" s="76"/>
      <c r="D514" s="92"/>
      <c r="E514" s="76"/>
      <c r="F514" s="76"/>
      <c r="G514" s="77"/>
      <c r="H514" s="76"/>
      <c r="I514" s="77"/>
    </row>
    <row r="515" spans="1:9" s="78" customFormat="1" x14ac:dyDescent="0.25">
      <c r="A515" s="76"/>
      <c r="B515" s="76"/>
      <c r="C515" s="76"/>
      <c r="D515" s="92"/>
      <c r="E515" s="76"/>
      <c r="F515" s="76"/>
      <c r="G515" s="77"/>
      <c r="H515" s="76"/>
      <c r="I515" s="77"/>
    </row>
    <row r="516" spans="1:9" s="78" customFormat="1" x14ac:dyDescent="0.25">
      <c r="A516" s="76"/>
      <c r="B516" s="76"/>
      <c r="C516" s="76"/>
      <c r="D516" s="92"/>
      <c r="E516" s="76"/>
      <c r="F516" s="76"/>
      <c r="G516" s="77"/>
      <c r="H516" s="76"/>
      <c r="I516" s="77"/>
    </row>
    <row r="517" spans="1:9" s="78" customFormat="1" x14ac:dyDescent="0.25">
      <c r="A517" s="76"/>
      <c r="B517" s="76"/>
      <c r="C517" s="76"/>
      <c r="D517" s="92"/>
      <c r="E517" s="76"/>
      <c r="F517" s="76"/>
      <c r="G517" s="77"/>
      <c r="H517" s="76"/>
      <c r="I517" s="77"/>
    </row>
    <row r="518" spans="1:9" s="78" customFormat="1" x14ac:dyDescent="0.25">
      <c r="A518" s="76"/>
      <c r="B518" s="76"/>
      <c r="C518" s="76"/>
      <c r="D518" s="92"/>
      <c r="E518" s="76"/>
      <c r="F518" s="76"/>
      <c r="G518" s="77"/>
      <c r="H518" s="76"/>
      <c r="I518" s="77"/>
    </row>
    <row r="519" spans="1:9" s="78" customFormat="1" x14ac:dyDescent="0.25">
      <c r="A519" s="76"/>
      <c r="B519" s="76"/>
      <c r="C519" s="76"/>
      <c r="D519" s="92"/>
      <c r="E519" s="76"/>
      <c r="F519" s="76"/>
      <c r="G519" s="77"/>
      <c r="H519" s="76"/>
      <c r="I519" s="77"/>
    </row>
    <row r="520" spans="1:9" s="78" customFormat="1" x14ac:dyDescent="0.25">
      <c r="A520" s="76"/>
      <c r="B520" s="76"/>
      <c r="C520" s="76"/>
      <c r="D520" s="92"/>
      <c r="E520" s="76"/>
      <c r="F520" s="76"/>
      <c r="G520" s="77"/>
      <c r="H520" s="76"/>
      <c r="I520" s="77"/>
    </row>
    <row r="521" spans="1:9" s="78" customFormat="1" x14ac:dyDescent="0.25">
      <c r="A521" s="76"/>
      <c r="B521" s="76"/>
      <c r="C521" s="76"/>
      <c r="D521" s="92"/>
      <c r="E521" s="76"/>
      <c r="F521" s="76"/>
      <c r="G521" s="77"/>
      <c r="H521" s="76"/>
      <c r="I521" s="77"/>
    </row>
    <row r="522" spans="1:9" s="78" customFormat="1" x14ac:dyDescent="0.25">
      <c r="A522" s="76"/>
      <c r="B522" s="76"/>
      <c r="C522" s="76"/>
      <c r="D522" s="92"/>
      <c r="E522" s="76"/>
      <c r="F522" s="76"/>
      <c r="G522" s="77"/>
      <c r="H522" s="76"/>
      <c r="I522" s="77"/>
    </row>
    <row r="523" spans="1:9" s="78" customFormat="1" x14ac:dyDescent="0.25">
      <c r="A523" s="76"/>
      <c r="B523" s="76"/>
      <c r="C523" s="76"/>
      <c r="D523" s="92"/>
      <c r="E523" s="76"/>
      <c r="F523" s="76"/>
      <c r="G523" s="77"/>
      <c r="H523" s="76"/>
      <c r="I523" s="77"/>
    </row>
    <row r="524" spans="1:9" s="78" customFormat="1" x14ac:dyDescent="0.25">
      <c r="A524" s="76"/>
      <c r="B524" s="76"/>
      <c r="C524" s="76"/>
      <c r="D524" s="92"/>
      <c r="E524" s="76"/>
      <c r="F524" s="76"/>
      <c r="G524" s="77"/>
      <c r="H524" s="76"/>
      <c r="I524" s="77"/>
    </row>
    <row r="525" spans="1:9" s="78" customFormat="1" x14ac:dyDescent="0.25">
      <c r="A525" s="76"/>
      <c r="B525" s="76"/>
      <c r="C525" s="76"/>
      <c r="D525" s="92"/>
      <c r="E525" s="76"/>
      <c r="F525" s="76"/>
      <c r="G525" s="77"/>
      <c r="H525" s="76"/>
      <c r="I525" s="77"/>
    </row>
    <row r="526" spans="1:9" s="78" customFormat="1" x14ac:dyDescent="0.25">
      <c r="A526" s="76"/>
      <c r="B526" s="76"/>
      <c r="C526" s="76"/>
      <c r="D526" s="92"/>
      <c r="E526" s="76"/>
      <c r="F526" s="76"/>
      <c r="G526" s="77"/>
      <c r="H526" s="76"/>
      <c r="I526" s="77"/>
    </row>
    <row r="527" spans="1:9" s="78" customFormat="1" x14ac:dyDescent="0.25">
      <c r="A527" s="76"/>
      <c r="B527" s="76"/>
      <c r="C527" s="76"/>
      <c r="D527" s="92"/>
      <c r="E527" s="76"/>
      <c r="F527" s="76"/>
      <c r="G527" s="77"/>
      <c r="H527" s="76"/>
      <c r="I527" s="77"/>
    </row>
    <row r="528" spans="1:9" s="78" customFormat="1" x14ac:dyDescent="0.25">
      <c r="A528" s="76"/>
      <c r="B528" s="76"/>
      <c r="C528" s="76"/>
      <c r="D528" s="92"/>
      <c r="E528" s="76"/>
      <c r="F528" s="76"/>
      <c r="G528" s="77"/>
      <c r="H528" s="76"/>
      <c r="I528" s="77"/>
    </row>
    <row r="529" spans="1:9" s="78" customFormat="1" x14ac:dyDescent="0.25">
      <c r="A529" s="76"/>
      <c r="B529" s="76"/>
      <c r="C529" s="76"/>
      <c r="D529" s="92"/>
      <c r="E529" s="76"/>
      <c r="F529" s="76"/>
      <c r="G529" s="77"/>
      <c r="H529" s="76"/>
      <c r="I529" s="77"/>
    </row>
    <row r="530" spans="1:9" s="78" customFormat="1" x14ac:dyDescent="0.25">
      <c r="A530" s="76"/>
      <c r="B530" s="76"/>
      <c r="C530" s="76"/>
      <c r="D530" s="92"/>
      <c r="E530" s="76"/>
      <c r="F530" s="76"/>
      <c r="G530" s="77"/>
      <c r="H530" s="76"/>
      <c r="I530" s="77"/>
    </row>
    <row r="531" spans="1:9" s="78" customFormat="1" x14ac:dyDescent="0.25">
      <c r="A531" s="76"/>
      <c r="B531" s="76"/>
      <c r="C531" s="76"/>
      <c r="D531" s="92"/>
      <c r="E531" s="76"/>
      <c r="F531" s="76"/>
      <c r="G531" s="77"/>
      <c r="H531" s="76"/>
      <c r="I531" s="77"/>
    </row>
    <row r="532" spans="1:9" s="78" customFormat="1" x14ac:dyDescent="0.25">
      <c r="A532" s="76"/>
      <c r="B532" s="76"/>
      <c r="C532" s="76"/>
      <c r="D532" s="92"/>
      <c r="E532" s="76"/>
      <c r="F532" s="76"/>
      <c r="G532" s="77"/>
      <c r="H532" s="76"/>
      <c r="I532" s="77"/>
    </row>
    <row r="533" spans="1:9" s="78" customFormat="1" x14ac:dyDescent="0.25">
      <c r="A533" s="76"/>
      <c r="B533" s="76"/>
      <c r="C533" s="76"/>
      <c r="D533" s="92"/>
      <c r="E533" s="76"/>
      <c r="F533" s="76"/>
      <c r="G533" s="77"/>
      <c r="H533" s="76"/>
      <c r="I533" s="77"/>
    </row>
    <row r="534" spans="1:9" s="78" customFormat="1" x14ac:dyDescent="0.25">
      <c r="A534" s="76"/>
      <c r="B534" s="76"/>
      <c r="C534" s="76"/>
      <c r="D534" s="92"/>
      <c r="E534" s="76"/>
      <c r="F534" s="76"/>
      <c r="G534" s="77"/>
      <c r="H534" s="76"/>
      <c r="I534" s="77"/>
    </row>
    <row r="535" spans="1:9" s="78" customFormat="1" x14ac:dyDescent="0.25">
      <c r="A535" s="76"/>
      <c r="B535" s="76"/>
      <c r="C535" s="76"/>
      <c r="D535" s="92"/>
      <c r="E535" s="76"/>
      <c r="F535" s="76"/>
      <c r="G535" s="77"/>
      <c r="H535" s="76"/>
      <c r="I535" s="77"/>
    </row>
    <row r="536" spans="1:9" s="78" customFormat="1" x14ac:dyDescent="0.25">
      <c r="A536" s="76"/>
      <c r="B536" s="76"/>
      <c r="C536" s="76"/>
      <c r="D536" s="92"/>
      <c r="E536" s="76"/>
      <c r="F536" s="76"/>
      <c r="G536" s="77"/>
      <c r="H536" s="76"/>
      <c r="I536" s="77"/>
    </row>
    <row r="537" spans="1:9" s="78" customFormat="1" x14ac:dyDescent="0.25">
      <c r="A537" s="76"/>
      <c r="B537" s="76"/>
      <c r="C537" s="76"/>
      <c r="D537" s="92"/>
      <c r="E537" s="76"/>
      <c r="F537" s="76"/>
      <c r="G537" s="77"/>
      <c r="H537" s="76"/>
      <c r="I537" s="77"/>
    </row>
    <row r="538" spans="1:9" s="78" customFormat="1" x14ac:dyDescent="0.25">
      <c r="A538" s="76"/>
      <c r="B538" s="76"/>
      <c r="C538" s="76"/>
      <c r="D538" s="92"/>
      <c r="E538" s="76"/>
      <c r="F538" s="76"/>
      <c r="G538" s="77"/>
      <c r="H538" s="76"/>
      <c r="I538" s="77"/>
    </row>
    <row r="539" spans="1:9" s="78" customFormat="1" x14ac:dyDescent="0.25">
      <c r="A539" s="76"/>
      <c r="B539" s="76"/>
      <c r="C539" s="76"/>
      <c r="D539" s="92"/>
      <c r="E539" s="76"/>
      <c r="F539" s="76"/>
      <c r="G539" s="77"/>
      <c r="H539" s="76"/>
      <c r="I539" s="77"/>
    </row>
    <row r="540" spans="1:9" s="78" customFormat="1" x14ac:dyDescent="0.25">
      <c r="A540" s="76"/>
      <c r="B540" s="76"/>
      <c r="C540" s="76"/>
      <c r="D540" s="92"/>
      <c r="E540" s="76"/>
      <c r="F540" s="76"/>
      <c r="G540" s="77"/>
      <c r="H540" s="76"/>
      <c r="I540" s="77"/>
    </row>
    <row r="541" spans="1:9" s="78" customFormat="1" x14ac:dyDescent="0.25">
      <c r="A541" s="76"/>
      <c r="B541" s="76"/>
      <c r="C541" s="76"/>
      <c r="D541" s="92"/>
      <c r="E541" s="76"/>
      <c r="F541" s="76"/>
      <c r="G541" s="77"/>
      <c r="H541" s="76"/>
      <c r="I541" s="77"/>
    </row>
    <row r="542" spans="1:9" s="78" customFormat="1" x14ac:dyDescent="0.25">
      <c r="A542" s="76"/>
      <c r="B542" s="76"/>
      <c r="C542" s="76"/>
      <c r="D542" s="92"/>
      <c r="E542" s="76"/>
      <c r="F542" s="76"/>
      <c r="G542" s="77"/>
      <c r="H542" s="76"/>
      <c r="I542" s="77"/>
    </row>
    <row r="543" spans="1:9" s="78" customFormat="1" x14ac:dyDescent="0.25">
      <c r="A543" s="76"/>
      <c r="B543" s="76"/>
      <c r="C543" s="76"/>
      <c r="D543" s="92"/>
      <c r="E543" s="76"/>
      <c r="F543" s="76"/>
      <c r="G543" s="77"/>
      <c r="H543" s="76"/>
      <c r="I543" s="77"/>
    </row>
    <row r="544" spans="1:9" s="78" customFormat="1" x14ac:dyDescent="0.25">
      <c r="A544" s="76"/>
      <c r="B544" s="76"/>
      <c r="C544" s="76"/>
      <c r="D544" s="92"/>
      <c r="E544" s="76"/>
      <c r="F544" s="76"/>
      <c r="G544" s="77"/>
      <c r="H544" s="76"/>
      <c r="I544" s="77"/>
    </row>
    <row r="545" spans="1:9" s="78" customFormat="1" x14ac:dyDescent="0.25">
      <c r="A545" s="76"/>
      <c r="B545" s="76"/>
      <c r="C545" s="76"/>
      <c r="D545" s="92"/>
      <c r="E545" s="76"/>
      <c r="F545" s="76"/>
      <c r="G545" s="77"/>
      <c r="H545" s="76"/>
      <c r="I545" s="77"/>
    </row>
    <row r="546" spans="1:9" s="78" customFormat="1" x14ac:dyDescent="0.25">
      <c r="A546" s="76"/>
      <c r="B546" s="76"/>
      <c r="C546" s="76"/>
      <c r="D546" s="92"/>
      <c r="E546" s="76"/>
      <c r="F546" s="76"/>
      <c r="G546" s="77"/>
      <c r="H546" s="76"/>
      <c r="I546" s="77"/>
    </row>
    <row r="547" spans="1:9" s="78" customFormat="1" x14ac:dyDescent="0.25">
      <c r="A547" s="76"/>
      <c r="B547" s="76"/>
      <c r="C547" s="76"/>
      <c r="D547" s="92"/>
      <c r="E547" s="76"/>
      <c r="F547" s="76"/>
      <c r="G547" s="77"/>
      <c r="H547" s="76"/>
      <c r="I547" s="77"/>
    </row>
    <row r="548" spans="1:9" s="78" customFormat="1" x14ac:dyDescent="0.25">
      <c r="A548" s="76"/>
      <c r="B548" s="76"/>
      <c r="C548" s="76"/>
      <c r="D548" s="92"/>
      <c r="E548" s="76"/>
      <c r="F548" s="76"/>
      <c r="G548" s="77"/>
      <c r="H548" s="76"/>
      <c r="I548" s="77"/>
    </row>
    <row r="549" spans="1:9" s="78" customFormat="1" x14ac:dyDescent="0.25">
      <c r="A549" s="76"/>
      <c r="B549" s="76"/>
      <c r="C549" s="76"/>
      <c r="D549" s="92"/>
      <c r="E549" s="76"/>
      <c r="F549" s="76"/>
      <c r="G549" s="77"/>
      <c r="H549" s="76"/>
      <c r="I549" s="77"/>
    </row>
    <row r="550" spans="1:9" s="78" customFormat="1" x14ac:dyDescent="0.25">
      <c r="A550" s="76"/>
      <c r="B550" s="76"/>
      <c r="C550" s="76"/>
      <c r="D550" s="92"/>
      <c r="E550" s="76"/>
      <c r="F550" s="76"/>
      <c r="G550" s="77"/>
      <c r="H550" s="76"/>
      <c r="I550" s="77"/>
    </row>
    <row r="551" spans="1:9" s="78" customFormat="1" x14ac:dyDescent="0.25">
      <c r="A551" s="76"/>
      <c r="B551" s="76"/>
      <c r="C551" s="76"/>
      <c r="D551" s="92"/>
      <c r="E551" s="76"/>
      <c r="F551" s="76"/>
      <c r="G551" s="77"/>
      <c r="H551" s="76"/>
      <c r="I551" s="77"/>
    </row>
    <row r="552" spans="1:9" s="78" customFormat="1" x14ac:dyDescent="0.25">
      <c r="A552" s="76"/>
      <c r="B552" s="76"/>
      <c r="C552" s="76"/>
      <c r="D552" s="92"/>
      <c r="E552" s="76"/>
      <c r="F552" s="76"/>
      <c r="G552" s="77"/>
      <c r="H552" s="76"/>
      <c r="I552" s="77"/>
    </row>
    <row r="553" spans="1:9" s="78" customFormat="1" x14ac:dyDescent="0.25">
      <c r="A553" s="76"/>
      <c r="B553" s="76"/>
      <c r="C553" s="76"/>
      <c r="D553" s="92"/>
      <c r="E553" s="76"/>
      <c r="F553" s="76"/>
      <c r="G553" s="77"/>
      <c r="H553" s="76"/>
      <c r="I553" s="77"/>
    </row>
    <row r="554" spans="1:9" s="78" customFormat="1" x14ac:dyDescent="0.25">
      <c r="A554" s="76"/>
      <c r="B554" s="76"/>
      <c r="C554" s="76"/>
      <c r="D554" s="92"/>
      <c r="E554" s="76"/>
      <c r="F554" s="76"/>
      <c r="G554" s="77"/>
      <c r="H554" s="76"/>
      <c r="I554" s="77"/>
    </row>
    <row r="555" spans="1:9" s="78" customFormat="1" x14ac:dyDescent="0.25">
      <c r="A555" s="76"/>
      <c r="B555" s="76"/>
      <c r="C555" s="76"/>
      <c r="D555" s="92"/>
      <c r="E555" s="76"/>
      <c r="F555" s="76"/>
      <c r="G555" s="77"/>
      <c r="H555" s="76"/>
      <c r="I555" s="77"/>
    </row>
    <row r="556" spans="1:9" s="78" customFormat="1" x14ac:dyDescent="0.25">
      <c r="A556" s="76"/>
      <c r="B556" s="76"/>
      <c r="C556" s="76"/>
      <c r="D556" s="92"/>
      <c r="E556" s="76"/>
      <c r="F556" s="76"/>
      <c r="G556" s="77"/>
      <c r="H556" s="76"/>
      <c r="I556" s="77"/>
    </row>
    <row r="557" spans="1:9" s="78" customFormat="1" x14ac:dyDescent="0.25">
      <c r="A557" s="76"/>
      <c r="B557" s="76"/>
      <c r="C557" s="76"/>
      <c r="D557" s="92"/>
      <c r="E557" s="76"/>
      <c r="F557" s="76"/>
      <c r="G557" s="77"/>
      <c r="H557" s="76"/>
      <c r="I557" s="77"/>
    </row>
    <row r="558" spans="1:9" s="78" customFormat="1" x14ac:dyDescent="0.25">
      <c r="A558" s="76"/>
      <c r="B558" s="76"/>
      <c r="C558" s="76"/>
      <c r="D558" s="92"/>
      <c r="E558" s="76"/>
      <c r="F558" s="76"/>
      <c r="G558" s="77"/>
      <c r="H558" s="76"/>
      <c r="I558" s="77"/>
    </row>
    <row r="559" spans="1:9" s="78" customFormat="1" x14ac:dyDescent="0.25">
      <c r="A559" s="76"/>
      <c r="B559" s="76"/>
      <c r="C559" s="76"/>
      <c r="D559" s="92"/>
      <c r="E559" s="76"/>
      <c r="F559" s="76"/>
      <c r="G559" s="77"/>
      <c r="H559" s="76"/>
      <c r="I559" s="77"/>
    </row>
    <row r="560" spans="1:9" s="78" customFormat="1" x14ac:dyDescent="0.25">
      <c r="A560" s="76"/>
      <c r="B560" s="76"/>
      <c r="C560" s="76"/>
      <c r="D560" s="92"/>
      <c r="E560" s="76"/>
      <c r="F560" s="76"/>
      <c r="G560" s="77"/>
      <c r="H560" s="76"/>
      <c r="I560" s="77"/>
    </row>
    <row r="561" spans="1:9" s="78" customFormat="1" x14ac:dyDescent="0.25">
      <c r="A561" s="76"/>
      <c r="B561" s="76"/>
      <c r="C561" s="76"/>
      <c r="D561" s="92"/>
      <c r="E561" s="76"/>
      <c r="F561" s="76"/>
      <c r="G561" s="77"/>
      <c r="H561" s="76"/>
      <c r="I561" s="77"/>
    </row>
    <row r="562" spans="1:9" s="78" customFormat="1" x14ac:dyDescent="0.25">
      <c r="A562" s="76"/>
      <c r="B562" s="76"/>
      <c r="C562" s="76"/>
      <c r="D562" s="92"/>
      <c r="E562" s="76"/>
      <c r="F562" s="76"/>
      <c r="G562" s="77"/>
      <c r="H562" s="76"/>
      <c r="I562" s="77"/>
    </row>
    <row r="563" spans="1:9" s="78" customFormat="1" x14ac:dyDescent="0.25">
      <c r="A563" s="76"/>
      <c r="B563" s="76"/>
      <c r="C563" s="76"/>
      <c r="D563" s="92"/>
      <c r="E563" s="76"/>
      <c r="F563" s="76"/>
      <c r="G563" s="77"/>
      <c r="H563" s="76"/>
      <c r="I563" s="77"/>
    </row>
    <row r="564" spans="1:9" s="78" customFormat="1" x14ac:dyDescent="0.25">
      <c r="A564" s="76"/>
      <c r="B564" s="76"/>
      <c r="C564" s="76"/>
      <c r="D564" s="92"/>
      <c r="E564" s="76"/>
      <c r="F564" s="76"/>
      <c r="G564" s="77"/>
      <c r="H564" s="76"/>
      <c r="I564" s="77"/>
    </row>
    <row r="565" spans="1:9" s="78" customFormat="1" x14ac:dyDescent="0.25">
      <c r="A565" s="76"/>
      <c r="B565" s="76"/>
      <c r="C565" s="76"/>
      <c r="D565" s="92"/>
      <c r="E565" s="76"/>
      <c r="F565" s="76"/>
      <c r="G565" s="77"/>
      <c r="H565" s="76"/>
      <c r="I565" s="77"/>
    </row>
    <row r="566" spans="1:9" s="78" customFormat="1" x14ac:dyDescent="0.25">
      <c r="A566" s="76"/>
      <c r="B566" s="76"/>
      <c r="C566" s="76"/>
      <c r="D566" s="92"/>
      <c r="E566" s="76"/>
      <c r="F566" s="76"/>
      <c r="G566" s="77"/>
      <c r="H566" s="76"/>
      <c r="I566" s="77"/>
    </row>
    <row r="567" spans="1:9" s="78" customFormat="1" x14ac:dyDescent="0.25">
      <c r="A567" s="76"/>
      <c r="B567" s="76"/>
      <c r="C567" s="76"/>
      <c r="D567" s="92"/>
      <c r="E567" s="76"/>
      <c r="F567" s="76"/>
      <c r="G567" s="77"/>
      <c r="H567" s="76"/>
      <c r="I567" s="77"/>
    </row>
    <row r="568" spans="1:9" s="78" customFormat="1" x14ac:dyDescent="0.25">
      <c r="A568" s="76"/>
      <c r="B568" s="76"/>
      <c r="C568" s="76"/>
      <c r="D568" s="92"/>
      <c r="E568" s="76"/>
      <c r="F568" s="76"/>
      <c r="G568" s="77"/>
      <c r="H568" s="76"/>
      <c r="I568" s="77"/>
    </row>
    <row r="569" spans="1:9" s="78" customFormat="1" x14ac:dyDescent="0.25">
      <c r="A569" s="76"/>
      <c r="B569" s="76"/>
      <c r="C569" s="76"/>
      <c r="D569" s="92"/>
      <c r="E569" s="76"/>
      <c r="F569" s="76"/>
      <c r="G569" s="77"/>
      <c r="H569" s="76"/>
      <c r="I569" s="77"/>
    </row>
    <row r="570" spans="1:9" s="78" customFormat="1" x14ac:dyDescent="0.25">
      <c r="A570" s="76"/>
      <c r="B570" s="76"/>
      <c r="C570" s="76"/>
      <c r="D570" s="92"/>
      <c r="E570" s="76"/>
      <c r="F570" s="76"/>
      <c r="G570" s="77"/>
      <c r="H570" s="76"/>
      <c r="I570" s="77"/>
    </row>
    <row r="571" spans="1:9" s="78" customFormat="1" x14ac:dyDescent="0.25">
      <c r="A571" s="76"/>
      <c r="B571" s="76"/>
      <c r="C571" s="76"/>
      <c r="D571" s="92"/>
      <c r="E571" s="76"/>
      <c r="F571" s="76"/>
      <c r="G571" s="77"/>
      <c r="H571" s="76"/>
      <c r="I571" s="77"/>
    </row>
    <row r="572" spans="1:9" s="78" customFormat="1" x14ac:dyDescent="0.25">
      <c r="A572" s="76"/>
      <c r="B572" s="76"/>
      <c r="C572" s="76"/>
      <c r="D572" s="92"/>
      <c r="E572" s="76"/>
      <c r="F572" s="76"/>
      <c r="G572" s="77"/>
      <c r="H572" s="76"/>
      <c r="I572" s="77"/>
    </row>
    <row r="573" spans="1:9" s="78" customFormat="1" x14ac:dyDescent="0.25">
      <c r="A573" s="76"/>
      <c r="B573" s="76"/>
      <c r="C573" s="76"/>
      <c r="D573" s="92"/>
      <c r="E573" s="76"/>
      <c r="F573" s="76"/>
      <c r="G573" s="77"/>
      <c r="H573" s="76"/>
      <c r="I573" s="77"/>
    </row>
    <row r="574" spans="1:9" s="78" customFormat="1" x14ac:dyDescent="0.25">
      <c r="A574" s="76"/>
      <c r="B574" s="76"/>
      <c r="C574" s="76"/>
      <c r="D574" s="92"/>
      <c r="E574" s="76"/>
      <c r="F574" s="76"/>
      <c r="G574" s="77"/>
      <c r="H574" s="76"/>
      <c r="I574" s="77"/>
    </row>
    <row r="575" spans="1:9" s="78" customFormat="1" x14ac:dyDescent="0.25">
      <c r="A575" s="76"/>
      <c r="B575" s="76"/>
      <c r="C575" s="76"/>
      <c r="D575" s="92"/>
      <c r="E575" s="76"/>
      <c r="F575" s="76"/>
      <c r="G575" s="77"/>
      <c r="H575" s="76"/>
      <c r="I575" s="77"/>
    </row>
    <row r="576" spans="1:9" s="78" customFormat="1" x14ac:dyDescent="0.25">
      <c r="A576" s="76"/>
      <c r="B576" s="76"/>
      <c r="C576" s="76"/>
      <c r="D576" s="92"/>
      <c r="E576" s="76"/>
      <c r="F576" s="76"/>
      <c r="G576" s="77"/>
      <c r="H576" s="76"/>
      <c r="I576" s="77"/>
    </row>
    <row r="577" spans="1:9" s="78" customFormat="1" x14ac:dyDescent="0.25">
      <c r="A577" s="76"/>
      <c r="B577" s="76"/>
      <c r="C577" s="76"/>
      <c r="D577" s="92"/>
      <c r="E577" s="76"/>
      <c r="F577" s="76"/>
      <c r="G577" s="77"/>
      <c r="H577" s="76"/>
      <c r="I577" s="77"/>
    </row>
    <row r="578" spans="1:9" s="78" customFormat="1" x14ac:dyDescent="0.25">
      <c r="A578" s="76"/>
      <c r="B578" s="76"/>
      <c r="C578" s="76"/>
      <c r="D578" s="92"/>
      <c r="E578" s="76"/>
      <c r="F578" s="76"/>
      <c r="G578" s="77"/>
      <c r="H578" s="76"/>
      <c r="I578" s="77"/>
    </row>
    <row r="579" spans="1:9" s="78" customFormat="1" x14ac:dyDescent="0.25">
      <c r="A579" s="76"/>
      <c r="B579" s="76"/>
      <c r="C579" s="76"/>
      <c r="D579" s="92"/>
      <c r="E579" s="76"/>
      <c r="F579" s="76"/>
      <c r="G579" s="77"/>
      <c r="H579" s="76"/>
      <c r="I579" s="77"/>
    </row>
    <row r="580" spans="1:9" s="78" customFormat="1" x14ac:dyDescent="0.25">
      <c r="A580" s="76"/>
      <c r="B580" s="76"/>
      <c r="C580" s="76"/>
      <c r="D580" s="92"/>
      <c r="E580" s="76"/>
      <c r="F580" s="76"/>
      <c r="G580" s="77"/>
      <c r="H580" s="76"/>
      <c r="I580" s="77"/>
    </row>
    <row r="581" spans="1:9" s="78" customFormat="1" x14ac:dyDescent="0.25">
      <c r="A581" s="76"/>
      <c r="B581" s="76"/>
      <c r="C581" s="76"/>
      <c r="D581" s="92"/>
      <c r="E581" s="76"/>
      <c r="F581" s="76"/>
      <c r="G581" s="77"/>
      <c r="H581" s="76"/>
      <c r="I581" s="77"/>
    </row>
    <row r="582" spans="1:9" s="78" customFormat="1" x14ac:dyDescent="0.25">
      <c r="A582" s="76"/>
      <c r="B582" s="76"/>
      <c r="C582" s="76"/>
      <c r="D582" s="92"/>
      <c r="E582" s="76"/>
      <c r="F582" s="76"/>
      <c r="G582" s="77"/>
      <c r="H582" s="76"/>
      <c r="I582" s="77"/>
    </row>
    <row r="583" spans="1:9" s="78" customFormat="1" x14ac:dyDescent="0.25">
      <c r="A583" s="76"/>
      <c r="B583" s="76"/>
      <c r="C583" s="76"/>
      <c r="D583" s="92"/>
      <c r="E583" s="76"/>
      <c r="F583" s="76"/>
      <c r="G583" s="77"/>
      <c r="H583" s="76"/>
      <c r="I583" s="77"/>
    </row>
    <row r="584" spans="1:9" s="78" customFormat="1" x14ac:dyDescent="0.25">
      <c r="A584" s="76"/>
      <c r="B584" s="76"/>
      <c r="C584" s="76"/>
      <c r="D584" s="92"/>
      <c r="E584" s="76"/>
      <c r="F584" s="76"/>
      <c r="G584" s="77"/>
      <c r="H584" s="76"/>
      <c r="I584" s="77"/>
    </row>
    <row r="585" spans="1:9" s="78" customFormat="1" x14ac:dyDescent="0.25">
      <c r="A585" s="76"/>
      <c r="B585" s="76"/>
      <c r="C585" s="76"/>
      <c r="D585" s="92"/>
      <c r="E585" s="76"/>
      <c r="F585" s="76"/>
      <c r="G585" s="77"/>
      <c r="H585" s="76"/>
      <c r="I585" s="77"/>
    </row>
    <row r="586" spans="1:9" s="78" customFormat="1" x14ac:dyDescent="0.25">
      <c r="A586" s="76"/>
      <c r="B586" s="76"/>
      <c r="C586" s="76"/>
      <c r="D586" s="92"/>
      <c r="E586" s="76"/>
      <c r="F586" s="76"/>
      <c r="G586" s="77"/>
      <c r="H586" s="76"/>
      <c r="I586" s="77"/>
    </row>
    <row r="587" spans="1:9" s="78" customFormat="1" x14ac:dyDescent="0.25">
      <c r="A587" s="76"/>
      <c r="B587" s="76"/>
      <c r="C587" s="76"/>
      <c r="D587" s="92"/>
      <c r="E587" s="76"/>
      <c r="F587" s="76"/>
      <c r="G587" s="77"/>
      <c r="H587" s="76"/>
      <c r="I587" s="77"/>
    </row>
    <row r="588" spans="1:9" s="78" customFormat="1" x14ac:dyDescent="0.25">
      <c r="A588" s="76"/>
      <c r="B588" s="76"/>
      <c r="C588" s="76"/>
      <c r="D588" s="92"/>
      <c r="E588" s="76"/>
      <c r="F588" s="76"/>
      <c r="G588" s="77"/>
      <c r="H588" s="76"/>
      <c r="I588" s="77"/>
    </row>
    <row r="589" spans="1:9" s="78" customFormat="1" x14ac:dyDescent="0.25">
      <c r="A589" s="76"/>
      <c r="B589" s="76"/>
      <c r="C589" s="76"/>
      <c r="D589" s="92"/>
      <c r="E589" s="76"/>
      <c r="F589" s="76"/>
      <c r="G589" s="77"/>
      <c r="H589" s="76"/>
      <c r="I589" s="77"/>
    </row>
    <row r="590" spans="1:9" s="78" customFormat="1" x14ac:dyDescent="0.25">
      <c r="A590" s="76"/>
      <c r="B590" s="76"/>
      <c r="C590" s="76"/>
      <c r="D590" s="92"/>
      <c r="E590" s="76"/>
      <c r="F590" s="76"/>
      <c r="G590" s="77"/>
      <c r="H590" s="76"/>
      <c r="I590" s="77"/>
    </row>
    <row r="591" spans="1:9" s="78" customFormat="1" x14ac:dyDescent="0.25">
      <c r="A591" s="76"/>
      <c r="B591" s="76"/>
      <c r="C591" s="76"/>
      <c r="D591" s="92"/>
      <c r="E591" s="76"/>
      <c r="F591" s="76"/>
      <c r="G591" s="77"/>
      <c r="H591" s="76"/>
      <c r="I591" s="77"/>
    </row>
    <row r="592" spans="1:9" s="78" customFormat="1" x14ac:dyDescent="0.25">
      <c r="A592" s="76"/>
      <c r="B592" s="76"/>
      <c r="C592" s="76"/>
      <c r="D592" s="92"/>
      <c r="E592" s="76"/>
      <c r="F592" s="76"/>
      <c r="G592" s="77"/>
      <c r="H592" s="76"/>
      <c r="I592" s="77"/>
    </row>
    <row r="593" spans="1:9" s="78" customFormat="1" x14ac:dyDescent="0.25">
      <c r="A593" s="76"/>
      <c r="B593" s="76"/>
      <c r="C593" s="76"/>
      <c r="D593" s="92"/>
      <c r="E593" s="76"/>
      <c r="F593" s="76"/>
      <c r="G593" s="77"/>
      <c r="H593" s="76"/>
      <c r="I593" s="77"/>
    </row>
    <row r="594" spans="1:9" s="78" customFormat="1" x14ac:dyDescent="0.25">
      <c r="A594" s="76"/>
      <c r="B594" s="76"/>
      <c r="C594" s="76"/>
      <c r="D594" s="92"/>
      <c r="E594" s="76"/>
      <c r="F594" s="76"/>
      <c r="G594" s="77"/>
      <c r="H594" s="76"/>
      <c r="I594" s="77"/>
    </row>
    <row r="595" spans="1:9" s="78" customFormat="1" x14ac:dyDescent="0.25">
      <c r="A595" s="76"/>
      <c r="B595" s="76"/>
      <c r="C595" s="76"/>
      <c r="D595" s="92"/>
      <c r="E595" s="76"/>
      <c r="F595" s="76"/>
      <c r="G595" s="77"/>
      <c r="H595" s="76"/>
      <c r="I595" s="77"/>
    </row>
    <row r="596" spans="1:9" s="78" customFormat="1" x14ac:dyDescent="0.25">
      <c r="A596" s="76"/>
      <c r="B596" s="76"/>
      <c r="C596" s="76"/>
      <c r="D596" s="92"/>
      <c r="E596" s="76"/>
      <c r="F596" s="76"/>
      <c r="G596" s="77"/>
      <c r="H596" s="76"/>
      <c r="I596" s="77"/>
    </row>
    <row r="597" spans="1:9" s="78" customFormat="1" x14ac:dyDescent="0.25">
      <c r="A597" s="76"/>
      <c r="B597" s="76"/>
      <c r="C597" s="76"/>
      <c r="D597" s="92"/>
      <c r="E597" s="76"/>
      <c r="F597" s="76"/>
      <c r="G597" s="77"/>
      <c r="H597" s="76"/>
      <c r="I597" s="77"/>
    </row>
    <row r="598" spans="1:9" s="78" customFormat="1" x14ac:dyDescent="0.25">
      <c r="A598" s="76"/>
      <c r="B598" s="76"/>
      <c r="C598" s="76"/>
      <c r="D598" s="92"/>
      <c r="E598" s="76"/>
      <c r="F598" s="76"/>
      <c r="G598" s="77"/>
      <c r="H598" s="76"/>
      <c r="I598" s="77"/>
    </row>
    <row r="599" spans="1:9" s="78" customFormat="1" x14ac:dyDescent="0.25">
      <c r="A599" s="76"/>
      <c r="B599" s="76"/>
      <c r="C599" s="76"/>
      <c r="D599" s="92"/>
      <c r="E599" s="76"/>
      <c r="F599" s="76"/>
      <c r="G599" s="77"/>
      <c r="H599" s="76"/>
      <c r="I599" s="77"/>
    </row>
    <row r="600" spans="1:9" s="78" customFormat="1" x14ac:dyDescent="0.25">
      <c r="A600" s="76"/>
      <c r="B600" s="76"/>
      <c r="C600" s="76"/>
      <c r="D600" s="92"/>
      <c r="E600" s="76"/>
      <c r="F600" s="76"/>
      <c r="G600" s="77"/>
      <c r="H600" s="76"/>
      <c r="I600" s="77"/>
    </row>
    <row r="601" spans="1:9" s="78" customFormat="1" x14ac:dyDescent="0.25">
      <c r="A601" s="76"/>
      <c r="B601" s="76"/>
      <c r="C601" s="76"/>
      <c r="D601" s="92"/>
      <c r="E601" s="76"/>
      <c r="F601" s="76"/>
      <c r="G601" s="77"/>
      <c r="H601" s="76"/>
      <c r="I601" s="77"/>
    </row>
    <row r="602" spans="1:9" s="78" customFormat="1" x14ac:dyDescent="0.25">
      <c r="A602" s="76"/>
      <c r="B602" s="76"/>
      <c r="C602" s="76"/>
      <c r="D602" s="92"/>
      <c r="E602" s="76"/>
      <c r="F602" s="76"/>
      <c r="G602" s="77"/>
      <c r="H602" s="76"/>
      <c r="I602" s="77"/>
    </row>
    <row r="603" spans="1:9" s="78" customFormat="1" x14ac:dyDescent="0.25">
      <c r="A603" s="76"/>
      <c r="B603" s="76"/>
      <c r="C603" s="76"/>
      <c r="D603" s="92"/>
      <c r="E603" s="76"/>
      <c r="F603" s="76"/>
      <c r="G603" s="77"/>
      <c r="H603" s="76"/>
      <c r="I603" s="77"/>
    </row>
    <row r="604" spans="1:9" s="78" customFormat="1" x14ac:dyDescent="0.25">
      <c r="A604" s="76"/>
      <c r="B604" s="76"/>
      <c r="C604" s="76"/>
      <c r="D604" s="92"/>
      <c r="E604" s="76"/>
      <c r="F604" s="76"/>
      <c r="G604" s="77"/>
      <c r="H604" s="76"/>
      <c r="I604" s="77"/>
    </row>
    <row r="605" spans="1:9" s="78" customFormat="1" x14ac:dyDescent="0.25">
      <c r="A605" s="76"/>
      <c r="B605" s="76"/>
      <c r="C605" s="76"/>
      <c r="D605" s="92"/>
      <c r="E605" s="76"/>
      <c r="F605" s="76"/>
      <c r="G605" s="77"/>
      <c r="H605" s="76"/>
      <c r="I605" s="77"/>
    </row>
    <row r="606" spans="1:9" s="78" customFormat="1" x14ac:dyDescent="0.25">
      <c r="A606" s="76"/>
      <c r="B606" s="76"/>
      <c r="C606" s="76"/>
      <c r="D606" s="92"/>
      <c r="E606" s="76"/>
      <c r="F606" s="76"/>
      <c r="G606" s="77"/>
      <c r="H606" s="76"/>
      <c r="I606" s="77"/>
    </row>
    <row r="607" spans="1:9" s="78" customFormat="1" x14ac:dyDescent="0.25">
      <c r="A607" s="76"/>
      <c r="B607" s="76"/>
      <c r="C607" s="76"/>
      <c r="D607" s="92"/>
      <c r="E607" s="76"/>
      <c r="F607" s="76"/>
      <c r="G607" s="77"/>
      <c r="H607" s="76"/>
      <c r="I607" s="77"/>
    </row>
    <row r="608" spans="1:9" s="78" customFormat="1" x14ac:dyDescent="0.25">
      <c r="A608" s="76"/>
      <c r="B608" s="76"/>
      <c r="C608" s="76"/>
      <c r="D608" s="92"/>
      <c r="E608" s="76"/>
      <c r="F608" s="76"/>
      <c r="G608" s="77"/>
      <c r="H608" s="76"/>
      <c r="I608" s="77"/>
    </row>
    <row r="609" spans="1:9" s="78" customFormat="1" x14ac:dyDescent="0.25">
      <c r="A609" s="76"/>
      <c r="B609" s="76"/>
      <c r="C609" s="76"/>
      <c r="D609" s="92"/>
      <c r="E609" s="76"/>
      <c r="F609" s="76"/>
      <c r="G609" s="77"/>
      <c r="H609" s="76"/>
      <c r="I609" s="77"/>
    </row>
    <row r="610" spans="1:9" s="78" customFormat="1" x14ac:dyDescent="0.25">
      <c r="A610" s="76"/>
      <c r="B610" s="76"/>
      <c r="C610" s="76"/>
      <c r="D610" s="92"/>
      <c r="E610" s="76"/>
      <c r="F610" s="76"/>
      <c r="G610" s="77"/>
      <c r="H610" s="76"/>
      <c r="I610" s="77"/>
    </row>
    <row r="611" spans="1:9" s="78" customFormat="1" x14ac:dyDescent="0.25">
      <c r="A611" s="76"/>
      <c r="B611" s="76"/>
      <c r="C611" s="76"/>
      <c r="D611" s="92"/>
      <c r="E611" s="76"/>
      <c r="F611" s="76"/>
      <c r="G611" s="77"/>
      <c r="H611" s="76"/>
      <c r="I611" s="77"/>
    </row>
    <row r="612" spans="1:9" s="78" customFormat="1" x14ac:dyDescent="0.25">
      <c r="A612" s="76"/>
      <c r="B612" s="76"/>
      <c r="C612" s="76"/>
      <c r="D612" s="92"/>
      <c r="E612" s="76"/>
      <c r="F612" s="76"/>
      <c r="G612" s="77"/>
      <c r="H612" s="76"/>
      <c r="I612" s="77"/>
    </row>
    <row r="613" spans="1:9" s="78" customFormat="1" x14ac:dyDescent="0.25">
      <c r="A613" s="76"/>
      <c r="B613" s="76"/>
      <c r="C613" s="76"/>
      <c r="D613" s="92"/>
      <c r="E613" s="76"/>
      <c r="F613" s="76"/>
      <c r="G613" s="77"/>
      <c r="H613" s="76"/>
      <c r="I613" s="77"/>
    </row>
    <row r="614" spans="1:9" s="78" customFormat="1" x14ac:dyDescent="0.25">
      <c r="A614" s="76"/>
      <c r="B614" s="76"/>
      <c r="C614" s="76"/>
      <c r="D614" s="92"/>
      <c r="E614" s="76"/>
      <c r="F614" s="76"/>
      <c r="G614" s="77"/>
      <c r="H614" s="76"/>
      <c r="I614" s="77"/>
    </row>
    <row r="615" spans="1:9" s="78" customFormat="1" x14ac:dyDescent="0.25">
      <c r="A615" s="76"/>
      <c r="B615" s="76"/>
      <c r="C615" s="76"/>
      <c r="D615" s="92"/>
      <c r="E615" s="76"/>
      <c r="F615" s="76"/>
      <c r="G615" s="77"/>
      <c r="H615" s="76"/>
      <c r="I615" s="77"/>
    </row>
    <row r="616" spans="1:9" s="78" customFormat="1" x14ac:dyDescent="0.25">
      <c r="A616" s="76"/>
      <c r="B616" s="76"/>
      <c r="C616" s="76"/>
      <c r="D616" s="92"/>
      <c r="E616" s="76"/>
      <c r="F616" s="76"/>
      <c r="G616" s="77"/>
      <c r="H616" s="76"/>
      <c r="I616" s="77"/>
    </row>
    <row r="617" spans="1:9" s="78" customFormat="1" x14ac:dyDescent="0.25">
      <c r="A617" s="76"/>
      <c r="B617" s="76"/>
      <c r="C617" s="76"/>
      <c r="D617" s="92"/>
      <c r="E617" s="76"/>
      <c r="F617" s="76"/>
      <c r="G617" s="77"/>
      <c r="H617" s="76"/>
      <c r="I617" s="77"/>
    </row>
    <row r="618" spans="1:9" s="78" customFormat="1" x14ac:dyDescent="0.25">
      <c r="A618" s="76"/>
      <c r="B618" s="76"/>
      <c r="C618" s="76"/>
      <c r="D618" s="92"/>
      <c r="E618" s="76"/>
      <c r="F618" s="76"/>
      <c r="G618" s="77"/>
      <c r="H618" s="76"/>
      <c r="I618" s="77"/>
    </row>
    <row r="619" spans="1:9" s="78" customFormat="1" x14ac:dyDescent="0.25">
      <c r="A619" s="76"/>
      <c r="B619" s="76"/>
      <c r="C619" s="76"/>
      <c r="D619" s="92"/>
      <c r="E619" s="76"/>
      <c r="F619" s="76"/>
      <c r="G619" s="77"/>
      <c r="H619" s="76"/>
      <c r="I619" s="77"/>
    </row>
    <row r="620" spans="1:9" s="78" customFormat="1" x14ac:dyDescent="0.25">
      <c r="A620" s="76"/>
      <c r="B620" s="76"/>
      <c r="C620" s="76"/>
      <c r="D620" s="92"/>
      <c r="E620" s="76"/>
      <c r="F620" s="76"/>
      <c r="G620" s="77"/>
      <c r="H620" s="76"/>
      <c r="I620" s="77"/>
    </row>
    <row r="621" spans="1:9" s="78" customFormat="1" x14ac:dyDescent="0.25">
      <c r="A621" s="76"/>
      <c r="B621" s="76"/>
      <c r="C621" s="76"/>
      <c r="D621" s="92"/>
      <c r="E621" s="76"/>
      <c r="F621" s="76"/>
      <c r="G621" s="77"/>
      <c r="H621" s="76"/>
      <c r="I621" s="77"/>
    </row>
    <row r="622" spans="1:9" s="78" customFormat="1" x14ac:dyDescent="0.25">
      <c r="A622" s="76"/>
      <c r="B622" s="76"/>
      <c r="C622" s="76"/>
      <c r="D622" s="92"/>
      <c r="E622" s="76"/>
      <c r="F622" s="76"/>
      <c r="G622" s="77"/>
      <c r="H622" s="76"/>
      <c r="I622" s="77"/>
    </row>
    <row r="623" spans="1:9" s="78" customFormat="1" x14ac:dyDescent="0.25">
      <c r="A623" s="76"/>
      <c r="B623" s="76"/>
      <c r="C623" s="76"/>
      <c r="D623" s="92"/>
      <c r="E623" s="76"/>
      <c r="F623" s="76"/>
      <c r="G623" s="77"/>
      <c r="H623" s="76"/>
      <c r="I623" s="77"/>
    </row>
    <row r="624" spans="1:9" s="78" customFormat="1" x14ac:dyDescent="0.25">
      <c r="A624" s="76"/>
      <c r="B624" s="76"/>
      <c r="C624" s="76"/>
      <c r="D624" s="92"/>
      <c r="E624" s="76"/>
      <c r="F624" s="76"/>
      <c r="G624" s="77"/>
      <c r="H624" s="76"/>
      <c r="I624" s="77"/>
    </row>
    <row r="625" spans="1:9" s="78" customFormat="1" x14ac:dyDescent="0.25">
      <c r="A625" s="76"/>
      <c r="B625" s="76"/>
      <c r="C625" s="76"/>
      <c r="D625" s="92"/>
      <c r="E625" s="76"/>
      <c r="F625" s="76"/>
      <c r="G625" s="77"/>
      <c r="H625" s="76"/>
      <c r="I625" s="77"/>
    </row>
    <row r="626" spans="1:9" s="78" customFormat="1" x14ac:dyDescent="0.25">
      <c r="A626" s="76"/>
      <c r="B626" s="76"/>
      <c r="C626" s="76"/>
      <c r="D626" s="92"/>
      <c r="E626" s="76"/>
      <c r="F626" s="76"/>
      <c r="G626" s="77"/>
      <c r="H626" s="76"/>
      <c r="I626" s="77"/>
    </row>
    <row r="627" spans="1:9" s="78" customFormat="1" x14ac:dyDescent="0.25">
      <c r="A627" s="76"/>
      <c r="B627" s="76"/>
      <c r="C627" s="76"/>
      <c r="D627" s="92"/>
      <c r="E627" s="76"/>
      <c r="F627" s="76"/>
      <c r="G627" s="77"/>
      <c r="H627" s="76"/>
      <c r="I627" s="77"/>
    </row>
    <row r="628" spans="1:9" s="78" customFormat="1" x14ac:dyDescent="0.25">
      <c r="A628" s="76"/>
      <c r="B628" s="76"/>
      <c r="C628" s="76"/>
      <c r="D628" s="92"/>
      <c r="E628" s="76"/>
      <c r="F628" s="76"/>
      <c r="G628" s="77"/>
      <c r="H628" s="76"/>
      <c r="I628" s="77"/>
    </row>
    <row r="629" spans="1:9" s="78" customFormat="1" x14ac:dyDescent="0.25">
      <c r="A629" s="76"/>
      <c r="B629" s="76"/>
      <c r="C629" s="76"/>
      <c r="D629" s="92"/>
      <c r="E629" s="76"/>
      <c r="F629" s="76"/>
      <c r="G629" s="77"/>
      <c r="H629" s="76"/>
      <c r="I629" s="77"/>
    </row>
    <row r="630" spans="1:9" s="78" customFormat="1" x14ac:dyDescent="0.25">
      <c r="A630" s="76"/>
      <c r="B630" s="76"/>
      <c r="C630" s="76"/>
      <c r="D630" s="92"/>
      <c r="E630" s="76"/>
      <c r="F630" s="76"/>
      <c r="G630" s="77"/>
      <c r="H630" s="76"/>
      <c r="I630" s="77"/>
    </row>
    <row r="631" spans="1:9" s="78" customFormat="1" x14ac:dyDescent="0.25">
      <c r="A631" s="76"/>
      <c r="B631" s="76"/>
      <c r="C631" s="76"/>
      <c r="D631" s="92"/>
      <c r="E631" s="76"/>
      <c r="F631" s="76"/>
      <c r="G631" s="77"/>
      <c r="H631" s="76"/>
      <c r="I631" s="77"/>
    </row>
    <row r="632" spans="1:9" s="78" customFormat="1" x14ac:dyDescent="0.25">
      <c r="A632" s="76"/>
      <c r="B632" s="76"/>
      <c r="C632" s="76"/>
      <c r="D632" s="92"/>
      <c r="E632" s="76"/>
      <c r="F632" s="76"/>
      <c r="G632" s="77"/>
      <c r="H632" s="76"/>
      <c r="I632" s="77"/>
    </row>
    <row r="633" spans="1:9" s="78" customFormat="1" x14ac:dyDescent="0.25">
      <c r="A633" s="76"/>
      <c r="B633" s="76"/>
      <c r="C633" s="76"/>
      <c r="D633" s="92"/>
      <c r="E633" s="76"/>
      <c r="F633" s="76"/>
      <c r="G633" s="77"/>
      <c r="H633" s="76"/>
      <c r="I633" s="77"/>
    </row>
    <row r="634" spans="1:9" s="78" customFormat="1" x14ac:dyDescent="0.25">
      <c r="A634" s="76"/>
      <c r="B634" s="76"/>
      <c r="C634" s="76"/>
      <c r="D634" s="92"/>
      <c r="E634" s="76"/>
      <c r="F634" s="76"/>
      <c r="G634" s="77"/>
      <c r="H634" s="76"/>
      <c r="I634" s="77"/>
    </row>
    <row r="635" spans="1:9" s="78" customFormat="1" x14ac:dyDescent="0.25">
      <c r="A635" s="76"/>
      <c r="B635" s="76"/>
      <c r="C635" s="76"/>
      <c r="D635" s="92"/>
      <c r="E635" s="76"/>
      <c r="F635" s="76"/>
      <c r="G635" s="77"/>
      <c r="H635" s="76"/>
      <c r="I635" s="77"/>
    </row>
    <row r="636" spans="1:9" s="78" customFormat="1" x14ac:dyDescent="0.25">
      <c r="A636" s="76"/>
      <c r="B636" s="76"/>
      <c r="C636" s="76"/>
      <c r="D636" s="92"/>
      <c r="E636" s="76"/>
      <c r="F636" s="76"/>
      <c r="G636" s="77"/>
      <c r="H636" s="76"/>
      <c r="I636" s="77"/>
    </row>
    <row r="637" spans="1:9" s="78" customFormat="1" x14ac:dyDescent="0.25">
      <c r="A637" s="76"/>
      <c r="B637" s="76"/>
      <c r="C637" s="76"/>
      <c r="D637" s="92"/>
      <c r="E637" s="76"/>
      <c r="F637" s="76"/>
      <c r="G637" s="77"/>
      <c r="H637" s="76"/>
      <c r="I637" s="77"/>
    </row>
    <row r="638" spans="1:9" s="78" customFormat="1" x14ac:dyDescent="0.25">
      <c r="A638" s="76"/>
      <c r="B638" s="76"/>
      <c r="C638" s="76"/>
      <c r="D638" s="92"/>
      <c r="E638" s="76"/>
      <c r="F638" s="76"/>
      <c r="G638" s="77"/>
      <c r="H638" s="76"/>
      <c r="I638" s="77"/>
    </row>
    <row r="639" spans="1:9" s="78" customFormat="1" x14ac:dyDescent="0.25">
      <c r="A639" s="76"/>
      <c r="B639" s="76"/>
      <c r="C639" s="76"/>
      <c r="D639" s="92"/>
      <c r="E639" s="76"/>
      <c r="F639" s="76"/>
      <c r="G639" s="77"/>
      <c r="H639" s="76"/>
      <c r="I639" s="77"/>
    </row>
    <row r="640" spans="1:9" s="78" customFormat="1" x14ac:dyDescent="0.25">
      <c r="A640" s="76"/>
      <c r="B640" s="76"/>
      <c r="C640" s="76"/>
      <c r="D640" s="92"/>
      <c r="E640" s="76"/>
      <c r="F640" s="76"/>
      <c r="G640" s="77"/>
      <c r="H640" s="76"/>
      <c r="I640" s="77"/>
    </row>
    <row r="641" spans="1:9" s="78" customFormat="1" x14ac:dyDescent="0.25">
      <c r="A641" s="76"/>
      <c r="B641" s="76"/>
      <c r="C641" s="76"/>
      <c r="D641" s="92"/>
      <c r="E641" s="76"/>
      <c r="F641" s="76"/>
      <c r="G641" s="77"/>
      <c r="H641" s="76"/>
      <c r="I641" s="77"/>
    </row>
    <row r="642" spans="1:9" s="78" customFormat="1" x14ac:dyDescent="0.25">
      <c r="A642" s="76"/>
      <c r="B642" s="76"/>
      <c r="C642" s="76"/>
      <c r="D642" s="92"/>
      <c r="E642" s="76"/>
      <c r="F642" s="76"/>
      <c r="G642" s="77"/>
      <c r="H642" s="76"/>
      <c r="I642" s="77"/>
    </row>
    <row r="643" spans="1:9" s="78" customFormat="1" x14ac:dyDescent="0.25">
      <c r="A643" s="76"/>
      <c r="B643" s="76"/>
      <c r="C643" s="76"/>
      <c r="D643" s="92"/>
      <c r="E643" s="76"/>
      <c r="F643" s="76"/>
      <c r="G643" s="77"/>
      <c r="H643" s="76"/>
      <c r="I643" s="77"/>
    </row>
    <row r="644" spans="1:9" s="78" customFormat="1" x14ac:dyDescent="0.25">
      <c r="A644" s="76"/>
      <c r="B644" s="76"/>
      <c r="C644" s="76"/>
      <c r="D644" s="92"/>
      <c r="E644" s="76"/>
      <c r="F644" s="76"/>
      <c r="G644" s="77"/>
      <c r="H644" s="76"/>
      <c r="I644" s="77"/>
    </row>
    <row r="645" spans="1:9" s="78" customFormat="1" x14ac:dyDescent="0.25">
      <c r="A645" s="76"/>
      <c r="B645" s="76"/>
      <c r="C645" s="76"/>
      <c r="D645" s="92"/>
      <c r="E645" s="76"/>
      <c r="F645" s="76"/>
      <c r="G645" s="77"/>
      <c r="H645" s="76"/>
      <c r="I645" s="77"/>
    </row>
    <row r="646" spans="1:9" s="78" customFormat="1" x14ac:dyDescent="0.25">
      <c r="A646" s="76"/>
      <c r="B646" s="76"/>
      <c r="C646" s="76"/>
      <c r="D646" s="92"/>
      <c r="E646" s="76"/>
      <c r="F646" s="76"/>
      <c r="G646" s="77"/>
      <c r="H646" s="76"/>
      <c r="I646" s="77"/>
    </row>
    <row r="647" spans="1:9" s="78" customFormat="1" x14ac:dyDescent="0.25">
      <c r="A647" s="76"/>
      <c r="B647" s="76"/>
      <c r="C647" s="76"/>
      <c r="D647" s="92"/>
      <c r="E647" s="76"/>
      <c r="F647" s="76"/>
      <c r="G647" s="77"/>
      <c r="H647" s="76"/>
      <c r="I647" s="77"/>
    </row>
    <row r="648" spans="1:9" s="78" customFormat="1" x14ac:dyDescent="0.25">
      <c r="A648" s="76"/>
      <c r="B648" s="76"/>
      <c r="C648" s="76"/>
      <c r="D648" s="92"/>
      <c r="E648" s="76"/>
      <c r="F648" s="76"/>
      <c r="G648" s="77"/>
      <c r="H648" s="76"/>
      <c r="I648" s="77"/>
    </row>
    <row r="649" spans="1:9" s="78" customFormat="1" x14ac:dyDescent="0.25">
      <c r="A649" s="76"/>
      <c r="B649" s="76"/>
      <c r="C649" s="76"/>
      <c r="D649" s="92"/>
      <c r="E649" s="76"/>
      <c r="F649" s="76"/>
      <c r="G649" s="77"/>
      <c r="H649" s="76"/>
      <c r="I649" s="77"/>
    </row>
    <row r="650" spans="1:9" s="78" customFormat="1" x14ac:dyDescent="0.25">
      <c r="A650" s="76"/>
      <c r="B650" s="76"/>
      <c r="C650" s="76"/>
      <c r="D650" s="92"/>
      <c r="E650" s="76"/>
      <c r="F650" s="76"/>
      <c r="G650" s="77"/>
      <c r="H650" s="76"/>
      <c r="I650" s="77"/>
    </row>
    <row r="651" spans="1:9" s="78" customFormat="1" x14ac:dyDescent="0.25">
      <c r="A651" s="76"/>
      <c r="B651" s="76"/>
      <c r="C651" s="76"/>
      <c r="D651" s="92"/>
      <c r="E651" s="76"/>
      <c r="F651" s="76"/>
      <c r="G651" s="77"/>
      <c r="H651" s="76"/>
      <c r="I651" s="77"/>
    </row>
    <row r="652" spans="1:9" s="78" customFormat="1" x14ac:dyDescent="0.25">
      <c r="A652" s="76"/>
      <c r="B652" s="76"/>
      <c r="C652" s="76"/>
      <c r="D652" s="92"/>
      <c r="E652" s="76"/>
      <c r="F652" s="76"/>
      <c r="G652" s="77"/>
      <c r="H652" s="76"/>
      <c r="I652" s="77"/>
    </row>
    <row r="653" spans="1:9" s="78" customFormat="1" x14ac:dyDescent="0.25">
      <c r="A653" s="76"/>
      <c r="B653" s="76"/>
      <c r="C653" s="76"/>
      <c r="D653" s="92"/>
      <c r="E653" s="76"/>
      <c r="F653" s="76"/>
      <c r="G653" s="77"/>
      <c r="H653" s="76"/>
      <c r="I653" s="77"/>
    </row>
    <row r="654" spans="1:9" s="78" customFormat="1" x14ac:dyDescent="0.25">
      <c r="A654" s="76"/>
      <c r="B654" s="76"/>
      <c r="C654" s="76"/>
      <c r="D654" s="92"/>
      <c r="E654" s="76"/>
      <c r="F654" s="76"/>
      <c r="G654" s="77"/>
      <c r="H654" s="76"/>
      <c r="I654" s="77"/>
    </row>
    <row r="655" spans="1:9" s="78" customFormat="1" x14ac:dyDescent="0.25">
      <c r="A655" s="76"/>
      <c r="B655" s="76"/>
      <c r="C655" s="76"/>
      <c r="D655" s="92"/>
      <c r="E655" s="76"/>
      <c r="F655" s="76"/>
      <c r="G655" s="77"/>
      <c r="H655" s="76"/>
      <c r="I655" s="77"/>
    </row>
    <row r="656" spans="1:9" s="78" customFormat="1" x14ac:dyDescent="0.25">
      <c r="A656" s="76"/>
      <c r="B656" s="76"/>
      <c r="C656" s="76"/>
      <c r="D656" s="92"/>
      <c r="E656" s="76"/>
      <c r="F656" s="76"/>
      <c r="G656" s="77"/>
      <c r="H656" s="76"/>
      <c r="I656" s="77"/>
    </row>
    <row r="657" spans="1:9" s="78" customFormat="1" x14ac:dyDescent="0.25">
      <c r="A657" s="76"/>
      <c r="B657" s="76"/>
      <c r="C657" s="76"/>
      <c r="D657" s="92"/>
      <c r="E657" s="76"/>
      <c r="F657" s="76"/>
      <c r="G657" s="77"/>
      <c r="H657" s="76"/>
      <c r="I657" s="77"/>
    </row>
    <row r="658" spans="1:9" s="78" customFormat="1" x14ac:dyDescent="0.25">
      <c r="A658" s="76"/>
      <c r="B658" s="76"/>
      <c r="C658" s="76"/>
      <c r="D658" s="92"/>
      <c r="E658" s="76"/>
      <c r="F658" s="76"/>
      <c r="G658" s="77"/>
      <c r="H658" s="76"/>
      <c r="I658" s="77"/>
    </row>
    <row r="659" spans="1:9" s="78" customFormat="1" x14ac:dyDescent="0.25">
      <c r="A659" s="76"/>
      <c r="B659" s="76"/>
      <c r="C659" s="76"/>
      <c r="D659" s="92"/>
      <c r="E659" s="76"/>
      <c r="F659" s="76"/>
      <c r="G659" s="77"/>
      <c r="H659" s="76"/>
      <c r="I659" s="77"/>
    </row>
    <row r="660" spans="1:9" s="78" customFormat="1" x14ac:dyDescent="0.25">
      <c r="A660" s="76"/>
      <c r="B660" s="76"/>
      <c r="C660" s="76"/>
      <c r="D660" s="92"/>
      <c r="E660" s="76"/>
      <c r="F660" s="76"/>
      <c r="G660" s="77"/>
      <c r="H660" s="76"/>
      <c r="I660" s="77"/>
    </row>
    <row r="661" spans="1:9" s="78" customFormat="1" x14ac:dyDescent="0.25">
      <c r="A661" s="76"/>
      <c r="B661" s="76"/>
      <c r="C661" s="76"/>
      <c r="D661" s="92"/>
      <c r="E661" s="76"/>
      <c r="F661" s="76"/>
      <c r="G661" s="77"/>
      <c r="H661" s="76"/>
      <c r="I661" s="77"/>
    </row>
    <row r="662" spans="1:9" s="78" customFormat="1" x14ac:dyDescent="0.25">
      <c r="A662" s="76"/>
      <c r="B662" s="76"/>
      <c r="C662" s="76"/>
      <c r="D662" s="92"/>
      <c r="E662" s="76"/>
      <c r="F662" s="76"/>
      <c r="G662" s="77"/>
      <c r="H662" s="76"/>
      <c r="I662" s="77"/>
    </row>
    <row r="663" spans="1:9" s="78" customFormat="1" x14ac:dyDescent="0.25">
      <c r="A663" s="76"/>
      <c r="B663" s="76"/>
      <c r="C663" s="76"/>
      <c r="D663" s="92"/>
      <c r="E663" s="76"/>
      <c r="F663" s="76"/>
      <c r="G663" s="77"/>
      <c r="H663" s="76"/>
      <c r="I663" s="77"/>
    </row>
    <row r="664" spans="1:9" s="78" customFormat="1" x14ac:dyDescent="0.25">
      <c r="A664" s="76"/>
      <c r="B664" s="76"/>
      <c r="C664" s="76"/>
      <c r="D664" s="92"/>
      <c r="E664" s="76"/>
      <c r="F664" s="76"/>
      <c r="G664" s="77"/>
      <c r="H664" s="76"/>
      <c r="I664" s="77"/>
    </row>
    <row r="665" spans="1:9" s="78" customFormat="1" x14ac:dyDescent="0.25">
      <c r="A665" s="76"/>
      <c r="B665" s="76"/>
      <c r="C665" s="76"/>
      <c r="D665" s="92"/>
      <c r="E665" s="76"/>
      <c r="F665" s="76"/>
      <c r="G665" s="77"/>
      <c r="H665" s="76"/>
      <c r="I665" s="77"/>
    </row>
    <row r="666" spans="1:9" s="78" customFormat="1" x14ac:dyDescent="0.25">
      <c r="A666" s="76"/>
      <c r="B666" s="76"/>
      <c r="C666" s="76"/>
      <c r="D666" s="92"/>
      <c r="E666" s="76"/>
      <c r="F666" s="76"/>
      <c r="G666" s="77"/>
      <c r="H666" s="76"/>
      <c r="I666" s="77"/>
    </row>
    <row r="667" spans="1:9" s="78" customFormat="1" x14ac:dyDescent="0.25">
      <c r="A667" s="76"/>
      <c r="B667" s="76"/>
      <c r="C667" s="76"/>
      <c r="D667" s="92"/>
      <c r="E667" s="76"/>
      <c r="F667" s="76"/>
      <c r="G667" s="77"/>
      <c r="H667" s="76"/>
      <c r="I667" s="77"/>
    </row>
    <row r="668" spans="1:9" s="78" customFormat="1" x14ac:dyDescent="0.25">
      <c r="A668" s="76"/>
      <c r="B668" s="76"/>
      <c r="C668" s="76"/>
      <c r="D668" s="92"/>
      <c r="E668" s="76"/>
      <c r="F668" s="76"/>
      <c r="G668" s="77"/>
      <c r="H668" s="76"/>
      <c r="I668" s="77"/>
    </row>
    <row r="669" spans="1:9" s="78" customFormat="1" x14ac:dyDescent="0.25">
      <c r="A669" s="76"/>
      <c r="B669" s="76"/>
      <c r="C669" s="76"/>
      <c r="D669" s="92"/>
      <c r="E669" s="76"/>
      <c r="F669" s="76"/>
      <c r="G669" s="77"/>
      <c r="H669" s="76"/>
      <c r="I669" s="77"/>
    </row>
    <row r="670" spans="1:9" s="78" customFormat="1" x14ac:dyDescent="0.25">
      <c r="A670" s="76"/>
      <c r="B670" s="76"/>
      <c r="C670" s="76"/>
      <c r="D670" s="92"/>
      <c r="E670" s="76"/>
      <c r="F670" s="76"/>
      <c r="G670" s="77"/>
      <c r="H670" s="76"/>
      <c r="I670" s="77"/>
    </row>
    <row r="671" spans="1:9" s="78" customFormat="1" x14ac:dyDescent="0.25">
      <c r="A671" s="76"/>
      <c r="B671" s="76"/>
      <c r="C671" s="76"/>
      <c r="D671" s="92"/>
      <c r="E671" s="76"/>
      <c r="F671" s="76"/>
      <c r="G671" s="77"/>
      <c r="H671" s="76"/>
      <c r="I671" s="77"/>
    </row>
    <row r="672" spans="1:9" s="78" customFormat="1" x14ac:dyDescent="0.25">
      <c r="A672" s="76"/>
      <c r="B672" s="76"/>
      <c r="C672" s="76"/>
      <c r="D672" s="92"/>
      <c r="E672" s="76"/>
      <c r="F672" s="76"/>
      <c r="G672" s="77"/>
      <c r="H672" s="76"/>
      <c r="I672" s="77"/>
    </row>
    <row r="673" spans="1:9" s="78" customFormat="1" x14ac:dyDescent="0.25">
      <c r="A673" s="76"/>
      <c r="B673" s="76"/>
      <c r="C673" s="76"/>
      <c r="D673" s="92"/>
      <c r="E673" s="76"/>
      <c r="F673" s="76"/>
      <c r="G673" s="77"/>
      <c r="H673" s="76"/>
      <c r="I673" s="77"/>
    </row>
    <row r="674" spans="1:9" s="78" customFormat="1" x14ac:dyDescent="0.25">
      <c r="A674" s="76"/>
      <c r="B674" s="76"/>
      <c r="C674" s="76"/>
      <c r="D674" s="92"/>
      <c r="E674" s="76"/>
      <c r="F674" s="76"/>
      <c r="G674" s="77"/>
      <c r="H674" s="76"/>
      <c r="I674" s="77"/>
    </row>
    <row r="675" spans="1:9" s="78" customFormat="1" x14ac:dyDescent="0.25">
      <c r="A675" s="76"/>
      <c r="B675" s="76"/>
      <c r="C675" s="76"/>
      <c r="D675" s="92"/>
      <c r="E675" s="76"/>
      <c r="F675" s="76"/>
      <c r="G675" s="77"/>
      <c r="H675" s="76"/>
      <c r="I675" s="77"/>
    </row>
    <row r="676" spans="1:9" s="78" customFormat="1" x14ac:dyDescent="0.25">
      <c r="A676" s="76"/>
      <c r="B676" s="76"/>
      <c r="C676" s="76"/>
      <c r="D676" s="92"/>
      <c r="E676" s="76"/>
      <c r="F676" s="76"/>
      <c r="G676" s="77"/>
      <c r="H676" s="76"/>
      <c r="I676" s="77"/>
    </row>
    <row r="677" spans="1:9" s="78" customFormat="1" x14ac:dyDescent="0.25">
      <c r="A677" s="76"/>
      <c r="B677" s="76"/>
      <c r="C677" s="76"/>
      <c r="D677" s="92"/>
      <c r="E677" s="76"/>
      <c r="F677" s="76"/>
      <c r="G677" s="77"/>
      <c r="H677" s="76"/>
      <c r="I677" s="77"/>
    </row>
    <row r="678" spans="1:9" s="78" customFormat="1" x14ac:dyDescent="0.25">
      <c r="A678" s="76"/>
      <c r="B678" s="76"/>
      <c r="C678" s="76"/>
      <c r="D678" s="92"/>
      <c r="E678" s="76"/>
      <c r="F678" s="76"/>
      <c r="G678" s="77"/>
      <c r="H678" s="76"/>
      <c r="I678" s="77"/>
    </row>
    <row r="679" spans="1:9" s="78" customFormat="1" x14ac:dyDescent="0.25">
      <c r="A679" s="76"/>
      <c r="B679" s="76"/>
      <c r="C679" s="76"/>
      <c r="D679" s="92"/>
      <c r="E679" s="76"/>
      <c r="F679" s="76"/>
      <c r="G679" s="77"/>
      <c r="H679" s="76"/>
      <c r="I679" s="77"/>
    </row>
    <row r="680" spans="1:9" s="78" customFormat="1" x14ac:dyDescent="0.25">
      <c r="A680" s="76"/>
      <c r="B680" s="76"/>
      <c r="C680" s="76"/>
      <c r="D680" s="92"/>
      <c r="E680" s="76"/>
      <c r="F680" s="76"/>
      <c r="G680" s="77"/>
      <c r="H680" s="76"/>
      <c r="I680" s="77"/>
    </row>
    <row r="681" spans="1:9" s="78" customFormat="1" x14ac:dyDescent="0.25">
      <c r="A681" s="76"/>
      <c r="B681" s="76"/>
      <c r="C681" s="76"/>
      <c r="D681" s="92"/>
      <c r="E681" s="76"/>
      <c r="F681" s="76"/>
      <c r="G681" s="77"/>
      <c r="H681" s="76"/>
      <c r="I681" s="77"/>
    </row>
    <row r="682" spans="1:9" s="78" customFormat="1" x14ac:dyDescent="0.25">
      <c r="A682" s="76"/>
      <c r="B682" s="76"/>
      <c r="C682" s="76"/>
      <c r="D682" s="92"/>
      <c r="E682" s="76"/>
      <c r="F682" s="76"/>
      <c r="G682" s="77"/>
      <c r="H682" s="76"/>
      <c r="I682" s="77"/>
    </row>
    <row r="683" spans="1:9" s="78" customFormat="1" x14ac:dyDescent="0.25">
      <c r="A683" s="76"/>
      <c r="B683" s="76"/>
      <c r="C683" s="76"/>
      <c r="D683" s="92"/>
      <c r="E683" s="76"/>
      <c r="F683" s="76"/>
      <c r="G683" s="77"/>
      <c r="H683" s="76"/>
      <c r="I683" s="77"/>
    </row>
    <row r="684" spans="1:9" s="78" customFormat="1" x14ac:dyDescent="0.25">
      <c r="A684" s="76"/>
      <c r="B684" s="76"/>
      <c r="C684" s="76"/>
      <c r="D684" s="92"/>
      <c r="E684" s="76"/>
      <c r="F684" s="76"/>
      <c r="G684" s="77"/>
      <c r="H684" s="76"/>
      <c r="I684" s="77"/>
    </row>
    <row r="685" spans="1:9" s="78" customFormat="1" x14ac:dyDescent="0.25">
      <c r="A685" s="76"/>
      <c r="B685" s="76"/>
      <c r="C685" s="76"/>
      <c r="D685" s="92"/>
      <c r="E685" s="76"/>
      <c r="F685" s="76"/>
      <c r="G685" s="77"/>
      <c r="H685" s="76"/>
      <c r="I685" s="77"/>
    </row>
    <row r="686" spans="1:9" s="78" customFormat="1" x14ac:dyDescent="0.25">
      <c r="A686" s="76"/>
      <c r="B686" s="76"/>
      <c r="C686" s="76"/>
      <c r="D686" s="92"/>
      <c r="E686" s="76"/>
      <c r="F686" s="76"/>
      <c r="G686" s="77"/>
      <c r="H686" s="76"/>
      <c r="I686" s="77"/>
    </row>
    <row r="687" spans="1:9" s="78" customFormat="1" x14ac:dyDescent="0.25">
      <c r="A687" s="76"/>
      <c r="B687" s="76"/>
      <c r="C687" s="76"/>
      <c r="D687" s="92"/>
      <c r="E687" s="76"/>
      <c r="F687" s="76"/>
      <c r="G687" s="77"/>
      <c r="H687" s="76"/>
      <c r="I687" s="77"/>
    </row>
    <row r="688" spans="1:9" s="78" customFormat="1" x14ac:dyDescent="0.25">
      <c r="A688" s="76"/>
      <c r="B688" s="76"/>
      <c r="C688" s="76"/>
      <c r="D688" s="92"/>
      <c r="E688" s="76"/>
      <c r="F688" s="76"/>
      <c r="G688" s="77"/>
      <c r="H688" s="76"/>
      <c r="I688" s="77"/>
    </row>
    <row r="689" spans="1:9" s="78" customFormat="1" x14ac:dyDescent="0.25">
      <c r="A689" s="76"/>
      <c r="B689" s="76"/>
      <c r="C689" s="76"/>
      <c r="D689" s="92"/>
      <c r="E689" s="76"/>
      <c r="F689" s="76"/>
      <c r="G689" s="77"/>
      <c r="H689" s="76"/>
      <c r="I689" s="77"/>
    </row>
    <row r="690" spans="1:9" s="78" customFormat="1" x14ac:dyDescent="0.25">
      <c r="A690" s="76"/>
      <c r="B690" s="76"/>
      <c r="C690" s="76"/>
      <c r="D690" s="92"/>
      <c r="E690" s="76"/>
      <c r="F690" s="76"/>
      <c r="G690" s="77"/>
      <c r="H690" s="76"/>
      <c r="I690" s="77"/>
    </row>
    <row r="691" spans="1:9" s="78" customFormat="1" x14ac:dyDescent="0.25">
      <c r="A691" s="76"/>
      <c r="B691" s="76"/>
      <c r="C691" s="76"/>
      <c r="D691" s="92"/>
      <c r="E691" s="76"/>
      <c r="F691" s="76"/>
      <c r="G691" s="77"/>
      <c r="H691" s="76"/>
      <c r="I691" s="77"/>
    </row>
    <row r="692" spans="1:9" s="78" customFormat="1" x14ac:dyDescent="0.25">
      <c r="A692" s="76"/>
      <c r="B692" s="76"/>
      <c r="C692" s="76"/>
      <c r="D692" s="92"/>
      <c r="E692" s="76"/>
      <c r="F692" s="76"/>
      <c r="G692" s="77"/>
      <c r="H692" s="76"/>
      <c r="I692" s="77"/>
    </row>
    <row r="693" spans="1:9" s="78" customFormat="1" x14ac:dyDescent="0.25">
      <c r="A693" s="76"/>
      <c r="B693" s="76"/>
      <c r="C693" s="76"/>
      <c r="D693" s="92"/>
      <c r="E693" s="76"/>
      <c r="F693" s="76"/>
      <c r="G693" s="77"/>
      <c r="H693" s="76"/>
      <c r="I693" s="77"/>
    </row>
    <row r="694" spans="1:9" s="78" customFormat="1" x14ac:dyDescent="0.25">
      <c r="A694" s="76"/>
      <c r="B694" s="76"/>
      <c r="C694" s="76"/>
      <c r="D694" s="92"/>
      <c r="E694" s="76"/>
      <c r="F694" s="76"/>
      <c r="G694" s="77"/>
      <c r="H694" s="76"/>
      <c r="I694" s="77"/>
    </row>
    <row r="695" spans="1:9" s="78" customFormat="1" x14ac:dyDescent="0.25">
      <c r="A695" s="76"/>
      <c r="B695" s="76"/>
      <c r="C695" s="76"/>
      <c r="D695" s="92"/>
      <c r="E695" s="76"/>
      <c r="F695" s="76"/>
      <c r="G695" s="77"/>
      <c r="H695" s="76"/>
      <c r="I695" s="77"/>
    </row>
    <row r="696" spans="1:9" s="78" customFormat="1" x14ac:dyDescent="0.25">
      <c r="A696" s="76"/>
      <c r="B696" s="76"/>
      <c r="C696" s="76"/>
      <c r="D696" s="92"/>
      <c r="E696" s="76"/>
      <c r="F696" s="76"/>
      <c r="G696" s="77"/>
      <c r="H696" s="76"/>
      <c r="I696" s="77"/>
    </row>
    <row r="697" spans="1:9" s="78" customFormat="1" x14ac:dyDescent="0.25">
      <c r="A697" s="76"/>
      <c r="B697" s="76"/>
      <c r="C697" s="76"/>
      <c r="D697" s="92"/>
      <c r="E697" s="76"/>
      <c r="F697" s="76"/>
      <c r="G697" s="77"/>
      <c r="H697" s="76"/>
      <c r="I697" s="77"/>
    </row>
    <row r="698" spans="1:9" s="78" customFormat="1" x14ac:dyDescent="0.25">
      <c r="A698" s="76"/>
      <c r="B698" s="76"/>
      <c r="C698" s="76"/>
      <c r="D698" s="92"/>
      <c r="E698" s="76"/>
      <c r="F698" s="76"/>
      <c r="G698" s="77"/>
      <c r="H698" s="76"/>
      <c r="I698" s="77"/>
    </row>
    <row r="699" spans="1:9" s="78" customFormat="1" x14ac:dyDescent="0.25">
      <c r="A699" s="76"/>
      <c r="B699" s="76"/>
      <c r="C699" s="76"/>
      <c r="D699" s="92"/>
      <c r="E699" s="76"/>
      <c r="F699" s="76"/>
      <c r="G699" s="77"/>
      <c r="H699" s="76"/>
      <c r="I699" s="77"/>
    </row>
    <row r="700" spans="1:9" s="78" customFormat="1" x14ac:dyDescent="0.25">
      <c r="A700" s="76"/>
      <c r="B700" s="76"/>
      <c r="C700" s="76"/>
      <c r="D700" s="92"/>
      <c r="E700" s="76"/>
      <c r="F700" s="76"/>
      <c r="G700" s="77"/>
      <c r="H700" s="76"/>
      <c r="I700" s="77"/>
    </row>
    <row r="701" spans="1:9" s="78" customFormat="1" x14ac:dyDescent="0.25">
      <c r="A701" s="76"/>
      <c r="B701" s="76"/>
      <c r="C701" s="76"/>
      <c r="D701" s="92"/>
      <c r="E701" s="76"/>
      <c r="F701" s="76"/>
      <c r="G701" s="77"/>
      <c r="H701" s="76"/>
      <c r="I701" s="77"/>
    </row>
    <row r="702" spans="1:9" s="78" customFormat="1" x14ac:dyDescent="0.25">
      <c r="A702" s="76"/>
      <c r="B702" s="76"/>
      <c r="C702" s="76"/>
      <c r="D702" s="92"/>
      <c r="E702" s="76"/>
      <c r="F702" s="76"/>
      <c r="G702" s="77"/>
      <c r="H702" s="76"/>
      <c r="I702" s="77"/>
    </row>
    <row r="703" spans="1:9" s="78" customFormat="1" x14ac:dyDescent="0.25">
      <c r="A703" s="76"/>
      <c r="B703" s="76"/>
      <c r="C703" s="76"/>
      <c r="D703" s="92"/>
      <c r="E703" s="76"/>
      <c r="F703" s="76"/>
      <c r="G703" s="77"/>
      <c r="H703" s="76"/>
      <c r="I703" s="77"/>
    </row>
    <row r="704" spans="1:9" s="78" customFormat="1" x14ac:dyDescent="0.25">
      <c r="A704" s="76"/>
      <c r="B704" s="76"/>
      <c r="C704" s="76"/>
      <c r="D704" s="92"/>
      <c r="E704" s="76"/>
      <c r="F704" s="76"/>
      <c r="G704" s="77"/>
      <c r="H704" s="76"/>
      <c r="I704" s="77"/>
    </row>
    <row r="705" spans="1:9" s="78" customFormat="1" x14ac:dyDescent="0.25">
      <c r="A705" s="76"/>
      <c r="B705" s="76"/>
      <c r="C705" s="76"/>
      <c r="D705" s="92"/>
      <c r="E705" s="76"/>
      <c r="F705" s="76"/>
      <c r="G705" s="77"/>
      <c r="H705" s="76"/>
      <c r="I705" s="77"/>
    </row>
    <row r="706" spans="1:9" s="78" customFormat="1" x14ac:dyDescent="0.25">
      <c r="A706" s="76"/>
      <c r="B706" s="76"/>
      <c r="C706" s="76"/>
      <c r="D706" s="92"/>
      <c r="E706" s="76"/>
      <c r="F706" s="76"/>
      <c r="G706" s="77"/>
      <c r="H706" s="76"/>
      <c r="I706" s="77"/>
    </row>
    <row r="707" spans="1:9" s="78" customFormat="1" x14ac:dyDescent="0.25">
      <c r="A707" s="76"/>
      <c r="B707" s="76"/>
      <c r="C707" s="76"/>
      <c r="D707" s="92"/>
      <c r="E707" s="76"/>
      <c r="F707" s="76"/>
      <c r="G707" s="77"/>
      <c r="H707" s="76"/>
      <c r="I707" s="77"/>
    </row>
    <row r="708" spans="1:9" s="78" customFormat="1" x14ac:dyDescent="0.25">
      <c r="A708" s="76"/>
      <c r="B708" s="76"/>
      <c r="C708" s="76"/>
      <c r="D708" s="92"/>
      <c r="E708" s="76"/>
      <c r="F708" s="76"/>
      <c r="G708" s="77"/>
      <c r="H708" s="76"/>
      <c r="I708" s="77"/>
    </row>
    <row r="709" spans="1:9" s="78" customFormat="1" x14ac:dyDescent="0.25">
      <c r="A709" s="76"/>
      <c r="B709" s="76"/>
      <c r="C709" s="76"/>
      <c r="D709" s="92"/>
      <c r="E709" s="76"/>
      <c r="F709" s="76"/>
      <c r="G709" s="77"/>
      <c r="H709" s="76"/>
      <c r="I709" s="77"/>
    </row>
    <row r="710" spans="1:9" s="78" customFormat="1" x14ac:dyDescent="0.25">
      <c r="A710" s="76"/>
      <c r="B710" s="76"/>
      <c r="C710" s="76"/>
      <c r="D710" s="92"/>
      <c r="E710" s="76"/>
      <c r="F710" s="76"/>
      <c r="G710" s="77"/>
      <c r="H710" s="76"/>
      <c r="I710" s="77"/>
    </row>
    <row r="711" spans="1:9" s="78" customFormat="1" x14ac:dyDescent="0.25">
      <c r="A711" s="76"/>
      <c r="B711" s="76"/>
      <c r="C711" s="76"/>
      <c r="D711" s="92"/>
      <c r="E711" s="76"/>
      <c r="F711" s="76"/>
      <c r="G711" s="77"/>
      <c r="H711" s="76"/>
      <c r="I711" s="77"/>
    </row>
    <row r="712" spans="1:9" s="78" customFormat="1" x14ac:dyDescent="0.25">
      <c r="A712" s="76"/>
      <c r="B712" s="76"/>
      <c r="C712" s="76"/>
      <c r="D712" s="92"/>
      <c r="E712" s="76"/>
      <c r="F712" s="76"/>
      <c r="G712" s="77"/>
      <c r="H712" s="76"/>
      <c r="I712" s="77"/>
    </row>
    <row r="713" spans="1:9" s="78" customFormat="1" x14ac:dyDescent="0.25">
      <c r="A713" s="76"/>
      <c r="B713" s="76"/>
      <c r="C713" s="76"/>
      <c r="D713" s="92"/>
      <c r="E713" s="76"/>
      <c r="F713" s="76"/>
      <c r="G713" s="77"/>
      <c r="H713" s="76"/>
      <c r="I713" s="77"/>
    </row>
    <row r="714" spans="1:9" s="78" customFormat="1" x14ac:dyDescent="0.25">
      <c r="A714" s="76"/>
      <c r="B714" s="76"/>
      <c r="C714" s="76"/>
      <c r="D714" s="92"/>
      <c r="E714" s="76"/>
      <c r="F714" s="76"/>
      <c r="G714" s="77"/>
      <c r="H714" s="76"/>
      <c r="I714" s="77"/>
    </row>
    <row r="715" spans="1:9" s="78" customFormat="1" x14ac:dyDescent="0.25">
      <c r="A715" s="76"/>
      <c r="B715" s="76"/>
      <c r="C715" s="76"/>
      <c r="D715" s="92"/>
      <c r="E715" s="76"/>
      <c r="F715" s="76"/>
      <c r="G715" s="77"/>
      <c r="H715" s="76"/>
      <c r="I715" s="77"/>
    </row>
    <row r="716" spans="1:9" s="78" customFormat="1" x14ac:dyDescent="0.25">
      <c r="A716" s="76"/>
      <c r="B716" s="76"/>
      <c r="C716" s="76"/>
      <c r="D716" s="92"/>
      <c r="E716" s="76"/>
      <c r="F716" s="76"/>
      <c r="G716" s="77"/>
      <c r="H716" s="76"/>
      <c r="I716" s="77"/>
    </row>
    <row r="717" spans="1:9" s="78" customFormat="1" x14ac:dyDescent="0.25">
      <c r="A717" s="76"/>
      <c r="B717" s="76"/>
      <c r="C717" s="76"/>
      <c r="D717" s="92"/>
      <c r="E717" s="76"/>
      <c r="F717" s="76"/>
      <c r="G717" s="77"/>
      <c r="H717" s="76"/>
      <c r="I717" s="77"/>
    </row>
    <row r="718" spans="1:9" s="78" customFormat="1" x14ac:dyDescent="0.25">
      <c r="A718" s="76"/>
      <c r="B718" s="76"/>
      <c r="C718" s="76"/>
      <c r="D718" s="92"/>
      <c r="E718" s="76"/>
      <c r="F718" s="76"/>
      <c r="G718" s="77"/>
      <c r="H718" s="76"/>
      <c r="I718" s="77"/>
    </row>
    <row r="719" spans="1:9" s="78" customFormat="1" x14ac:dyDescent="0.25">
      <c r="A719" s="76"/>
      <c r="B719" s="76"/>
      <c r="C719" s="76"/>
      <c r="D719" s="92"/>
      <c r="E719" s="76"/>
      <c r="F719" s="76"/>
      <c r="G719" s="77"/>
      <c r="H719" s="76"/>
      <c r="I719" s="77"/>
    </row>
    <row r="720" spans="1:9" s="78" customFormat="1" x14ac:dyDescent="0.25">
      <c r="A720" s="76"/>
      <c r="B720" s="76"/>
      <c r="C720" s="76"/>
      <c r="D720" s="92"/>
      <c r="E720" s="76"/>
      <c r="F720" s="76"/>
      <c r="G720" s="77"/>
      <c r="H720" s="76"/>
      <c r="I720" s="77"/>
    </row>
    <row r="721" spans="1:9" s="78" customFormat="1" x14ac:dyDescent="0.25">
      <c r="A721" s="76"/>
      <c r="B721" s="76"/>
      <c r="C721" s="76"/>
      <c r="D721" s="92"/>
      <c r="E721" s="76"/>
      <c r="F721" s="76"/>
      <c r="G721" s="77"/>
      <c r="H721" s="76"/>
      <c r="I721" s="77"/>
    </row>
    <row r="722" spans="1:9" s="78" customFormat="1" x14ac:dyDescent="0.25">
      <c r="A722" s="76"/>
      <c r="B722" s="76"/>
      <c r="C722" s="76"/>
      <c r="D722" s="92"/>
      <c r="E722" s="76"/>
      <c r="F722" s="76"/>
      <c r="G722" s="77"/>
      <c r="H722" s="76"/>
      <c r="I722" s="77"/>
    </row>
    <row r="723" spans="1:9" s="78" customFormat="1" x14ac:dyDescent="0.25">
      <c r="A723" s="76"/>
      <c r="B723" s="76"/>
      <c r="C723" s="76"/>
      <c r="D723" s="92"/>
      <c r="E723" s="76"/>
      <c r="F723" s="76"/>
      <c r="G723" s="77"/>
      <c r="H723" s="76"/>
      <c r="I723" s="77"/>
    </row>
    <row r="724" spans="1:9" s="78" customFormat="1" x14ac:dyDescent="0.25">
      <c r="A724" s="76"/>
      <c r="B724" s="76"/>
      <c r="C724" s="76"/>
      <c r="D724" s="92"/>
      <c r="E724" s="76"/>
      <c r="F724" s="76"/>
      <c r="G724" s="77"/>
      <c r="H724" s="76"/>
      <c r="I724" s="77"/>
    </row>
    <row r="725" spans="1:9" s="78" customFormat="1" x14ac:dyDescent="0.25">
      <c r="A725" s="76"/>
      <c r="B725" s="76"/>
      <c r="C725" s="76"/>
      <c r="D725" s="92"/>
      <c r="E725" s="76"/>
      <c r="F725" s="76"/>
      <c r="G725" s="77"/>
      <c r="H725" s="76"/>
      <c r="I725" s="77"/>
    </row>
    <row r="726" spans="1:9" s="78" customFormat="1" x14ac:dyDescent="0.25">
      <c r="A726" s="76"/>
      <c r="B726" s="76"/>
      <c r="C726" s="76"/>
      <c r="D726" s="92"/>
      <c r="E726" s="76"/>
      <c r="F726" s="76"/>
      <c r="G726" s="77"/>
      <c r="H726" s="76"/>
      <c r="I726" s="77"/>
    </row>
    <row r="727" spans="1:9" s="78" customFormat="1" x14ac:dyDescent="0.25">
      <c r="A727" s="76"/>
      <c r="B727" s="76"/>
      <c r="C727" s="76"/>
      <c r="D727" s="92"/>
      <c r="E727" s="76"/>
      <c r="F727" s="76"/>
      <c r="G727" s="77"/>
      <c r="H727" s="76"/>
      <c r="I727" s="77"/>
    </row>
    <row r="728" spans="1:9" s="78" customFormat="1" x14ac:dyDescent="0.25">
      <c r="A728" s="76"/>
      <c r="B728" s="76"/>
      <c r="C728" s="76"/>
      <c r="D728" s="92"/>
      <c r="E728" s="76"/>
      <c r="F728" s="76"/>
      <c r="G728" s="77"/>
      <c r="H728" s="76"/>
      <c r="I728" s="77"/>
    </row>
    <row r="729" spans="1:9" s="78" customFormat="1" x14ac:dyDescent="0.25">
      <c r="A729" s="76"/>
      <c r="B729" s="76"/>
      <c r="C729" s="76"/>
      <c r="D729" s="92"/>
      <c r="E729" s="76"/>
      <c r="F729" s="76"/>
      <c r="G729" s="77"/>
      <c r="H729" s="76"/>
      <c r="I729" s="77"/>
    </row>
    <row r="730" spans="1:9" s="78" customFormat="1" x14ac:dyDescent="0.25">
      <c r="A730" s="76"/>
      <c r="B730" s="76"/>
      <c r="C730" s="76"/>
      <c r="D730" s="92"/>
      <c r="E730" s="76"/>
      <c r="F730" s="76"/>
      <c r="G730" s="77"/>
      <c r="H730" s="76"/>
      <c r="I730" s="77"/>
    </row>
    <row r="731" spans="1:9" s="78" customFormat="1" x14ac:dyDescent="0.25">
      <c r="A731" s="76"/>
      <c r="B731" s="76"/>
      <c r="C731" s="76"/>
      <c r="D731" s="92"/>
      <c r="E731" s="76"/>
      <c r="F731" s="76"/>
      <c r="G731" s="77"/>
      <c r="H731" s="76"/>
      <c r="I731" s="77"/>
    </row>
    <row r="732" spans="1:9" s="78" customFormat="1" x14ac:dyDescent="0.25">
      <c r="A732" s="76"/>
      <c r="B732" s="76"/>
      <c r="C732" s="76"/>
      <c r="D732" s="92"/>
      <c r="E732" s="76"/>
      <c r="F732" s="76"/>
      <c r="G732" s="77"/>
      <c r="H732" s="76"/>
      <c r="I732" s="77"/>
    </row>
    <row r="733" spans="1:9" s="78" customFormat="1" x14ac:dyDescent="0.25">
      <c r="A733" s="76"/>
      <c r="B733" s="76"/>
      <c r="C733" s="76"/>
      <c r="D733" s="92"/>
      <c r="E733" s="76"/>
      <c r="F733" s="76"/>
      <c r="G733" s="77"/>
      <c r="H733" s="76"/>
      <c r="I733" s="77"/>
    </row>
    <row r="734" spans="1:9" s="78" customFormat="1" x14ac:dyDescent="0.25">
      <c r="A734" s="76"/>
      <c r="B734" s="76"/>
      <c r="C734" s="76"/>
      <c r="D734" s="92"/>
      <c r="E734" s="76"/>
      <c r="F734" s="76"/>
      <c r="G734" s="77"/>
      <c r="H734" s="76"/>
      <c r="I734" s="77"/>
    </row>
    <row r="735" spans="1:9" s="78" customFormat="1" x14ac:dyDescent="0.25">
      <c r="A735" s="76"/>
      <c r="B735" s="76"/>
      <c r="C735" s="76"/>
      <c r="D735" s="92"/>
      <c r="E735" s="76"/>
      <c r="F735" s="76"/>
      <c r="G735" s="77"/>
      <c r="H735" s="76"/>
      <c r="I735" s="77"/>
    </row>
    <row r="736" spans="1:9" s="78" customFormat="1" x14ac:dyDescent="0.25">
      <c r="A736" s="76"/>
      <c r="B736" s="76"/>
      <c r="C736" s="76"/>
      <c r="D736" s="92"/>
      <c r="E736" s="76"/>
      <c r="F736" s="76"/>
      <c r="G736" s="77"/>
      <c r="H736" s="76"/>
      <c r="I736" s="77"/>
    </row>
    <row r="737" spans="1:9" s="78" customFormat="1" x14ac:dyDescent="0.25">
      <c r="A737" s="76"/>
      <c r="B737" s="76"/>
      <c r="C737" s="76"/>
      <c r="D737" s="92"/>
      <c r="E737" s="76"/>
      <c r="F737" s="76"/>
      <c r="G737" s="77"/>
      <c r="H737" s="76"/>
      <c r="I737" s="77"/>
    </row>
    <row r="738" spans="1:9" s="78" customFormat="1" x14ac:dyDescent="0.25">
      <c r="A738" s="76"/>
      <c r="B738" s="76"/>
      <c r="C738" s="76"/>
      <c r="D738" s="92"/>
      <c r="E738" s="76"/>
      <c r="F738" s="76"/>
      <c r="G738" s="77"/>
      <c r="H738" s="76"/>
      <c r="I738" s="77"/>
    </row>
    <row r="739" spans="1:9" s="78" customFormat="1" x14ac:dyDescent="0.25">
      <c r="A739" s="76"/>
      <c r="B739" s="76"/>
      <c r="C739" s="76"/>
      <c r="D739" s="92"/>
      <c r="E739" s="76"/>
      <c r="F739" s="76"/>
      <c r="G739" s="77"/>
      <c r="H739" s="76"/>
      <c r="I739" s="77"/>
    </row>
    <row r="740" spans="1:9" s="78" customFormat="1" x14ac:dyDescent="0.25">
      <c r="A740" s="76"/>
      <c r="B740" s="76"/>
      <c r="C740" s="76"/>
      <c r="D740" s="92"/>
      <c r="E740" s="76"/>
      <c r="F740" s="76"/>
      <c r="G740" s="77"/>
      <c r="H740" s="76"/>
      <c r="I740" s="77"/>
    </row>
    <row r="741" spans="1:9" s="78" customFormat="1" x14ac:dyDescent="0.25">
      <c r="A741" s="76"/>
      <c r="B741" s="76"/>
      <c r="C741" s="76"/>
      <c r="D741" s="92"/>
      <c r="E741" s="76"/>
      <c r="F741" s="76"/>
      <c r="G741" s="77"/>
      <c r="H741" s="76"/>
      <c r="I741" s="77"/>
    </row>
    <row r="742" spans="1:9" s="78" customFormat="1" x14ac:dyDescent="0.25">
      <c r="A742" s="76"/>
      <c r="B742" s="76"/>
      <c r="C742" s="76"/>
      <c r="D742" s="92"/>
      <c r="E742" s="76"/>
      <c r="F742" s="76"/>
      <c r="G742" s="77"/>
      <c r="H742" s="76"/>
      <c r="I742" s="77"/>
    </row>
    <row r="743" spans="1:9" s="78" customFormat="1" x14ac:dyDescent="0.25">
      <c r="A743" s="76"/>
      <c r="B743" s="76"/>
      <c r="C743" s="76"/>
      <c r="D743" s="92"/>
      <c r="E743" s="76"/>
      <c r="F743" s="76"/>
      <c r="G743" s="77"/>
      <c r="H743" s="76"/>
      <c r="I743" s="77"/>
    </row>
    <row r="744" spans="1:9" s="78" customFormat="1" x14ac:dyDescent="0.25">
      <c r="A744" s="76"/>
      <c r="B744" s="76"/>
      <c r="C744" s="76"/>
      <c r="D744" s="92"/>
      <c r="E744" s="76"/>
      <c r="F744" s="76"/>
      <c r="G744" s="77"/>
      <c r="H744" s="76"/>
      <c r="I744" s="77"/>
    </row>
    <row r="745" spans="1:9" s="78" customFormat="1" x14ac:dyDescent="0.25">
      <c r="A745" s="76"/>
      <c r="B745" s="76"/>
      <c r="C745" s="76"/>
      <c r="D745" s="92"/>
      <c r="E745" s="76"/>
      <c r="F745" s="76"/>
      <c r="G745" s="77"/>
      <c r="H745" s="76"/>
      <c r="I745" s="77"/>
    </row>
    <row r="746" spans="1:9" s="78" customFormat="1" x14ac:dyDescent="0.25">
      <c r="A746" s="76"/>
      <c r="B746" s="76"/>
      <c r="C746" s="76"/>
      <c r="D746" s="92"/>
      <c r="E746" s="76"/>
      <c r="F746" s="76"/>
      <c r="G746" s="77"/>
      <c r="H746" s="76"/>
      <c r="I746" s="77"/>
    </row>
    <row r="747" spans="1:9" s="78" customFormat="1" x14ac:dyDescent="0.25">
      <c r="A747" s="76"/>
      <c r="B747" s="76"/>
      <c r="C747" s="76"/>
      <c r="D747" s="92"/>
      <c r="E747" s="76"/>
      <c r="F747" s="76"/>
      <c r="G747" s="77"/>
      <c r="H747" s="76"/>
      <c r="I747" s="77"/>
    </row>
    <row r="748" spans="1:9" s="78" customFormat="1" x14ac:dyDescent="0.25">
      <c r="A748" s="76"/>
      <c r="B748" s="76"/>
      <c r="C748" s="76"/>
      <c r="D748" s="92"/>
      <c r="E748" s="76"/>
      <c r="F748" s="76"/>
      <c r="G748" s="77"/>
      <c r="H748" s="76"/>
      <c r="I748" s="77"/>
    </row>
    <row r="749" spans="1:9" s="78" customFormat="1" x14ac:dyDescent="0.25">
      <c r="A749" s="76"/>
      <c r="B749" s="76"/>
      <c r="C749" s="76"/>
      <c r="D749" s="92"/>
      <c r="E749" s="76"/>
      <c r="F749" s="76"/>
      <c r="G749" s="77"/>
      <c r="H749" s="76"/>
      <c r="I749" s="77"/>
    </row>
    <row r="750" spans="1:9" s="78" customFormat="1" x14ac:dyDescent="0.25">
      <c r="A750" s="76"/>
      <c r="B750" s="76"/>
      <c r="C750" s="76"/>
      <c r="D750" s="92"/>
      <c r="E750" s="76"/>
      <c r="F750" s="76"/>
      <c r="G750" s="77"/>
      <c r="H750" s="76"/>
      <c r="I750" s="77"/>
    </row>
    <row r="751" spans="1:9" s="78" customFormat="1" x14ac:dyDescent="0.25">
      <c r="A751" s="76"/>
      <c r="B751" s="76"/>
      <c r="C751" s="76"/>
      <c r="D751" s="92"/>
      <c r="E751" s="76"/>
      <c r="F751" s="76"/>
      <c r="G751" s="77"/>
      <c r="H751" s="76"/>
      <c r="I751" s="77"/>
    </row>
    <row r="752" spans="1:9" s="78" customFormat="1" x14ac:dyDescent="0.25">
      <c r="A752" s="76"/>
      <c r="B752" s="76"/>
      <c r="C752" s="76"/>
      <c r="D752" s="92"/>
      <c r="E752" s="76"/>
      <c r="F752" s="76"/>
      <c r="G752" s="77"/>
      <c r="H752" s="76"/>
      <c r="I752" s="77"/>
    </row>
    <row r="753" spans="1:9" s="78" customFormat="1" x14ac:dyDescent="0.25">
      <c r="A753" s="76"/>
      <c r="B753" s="76"/>
      <c r="C753" s="76"/>
      <c r="D753" s="92"/>
      <c r="E753" s="76"/>
      <c r="F753" s="76"/>
      <c r="G753" s="77"/>
      <c r="H753" s="76"/>
      <c r="I753" s="77"/>
    </row>
    <row r="754" spans="1:9" s="78" customFormat="1" x14ac:dyDescent="0.25">
      <c r="A754" s="76"/>
      <c r="B754" s="76"/>
      <c r="C754" s="76"/>
      <c r="D754" s="92"/>
      <c r="E754" s="76"/>
      <c r="F754" s="76"/>
      <c r="G754" s="77"/>
      <c r="H754" s="76"/>
      <c r="I754" s="77"/>
    </row>
    <row r="755" spans="1:9" s="78" customFormat="1" x14ac:dyDescent="0.25">
      <c r="A755" s="76"/>
      <c r="B755" s="76"/>
      <c r="C755" s="76"/>
      <c r="D755" s="92"/>
      <c r="E755" s="76"/>
      <c r="F755" s="76"/>
      <c r="G755" s="77"/>
      <c r="H755" s="76"/>
      <c r="I755" s="77"/>
    </row>
    <row r="756" spans="1:9" s="78" customFormat="1" x14ac:dyDescent="0.25">
      <c r="A756" s="76"/>
      <c r="B756" s="76"/>
      <c r="C756" s="76"/>
      <c r="D756" s="92"/>
      <c r="E756" s="76"/>
      <c r="F756" s="76"/>
      <c r="G756" s="77"/>
      <c r="H756" s="76"/>
      <c r="I756" s="77"/>
    </row>
    <row r="757" spans="1:9" s="78" customFormat="1" x14ac:dyDescent="0.25">
      <c r="A757" s="76"/>
      <c r="B757" s="76"/>
      <c r="C757" s="76"/>
      <c r="D757" s="92"/>
      <c r="E757" s="76"/>
      <c r="F757" s="76"/>
      <c r="G757" s="77"/>
      <c r="H757" s="76"/>
      <c r="I757" s="77"/>
    </row>
    <row r="758" spans="1:9" s="78" customFormat="1" x14ac:dyDescent="0.25">
      <c r="A758" s="76"/>
      <c r="B758" s="76"/>
      <c r="C758" s="76"/>
      <c r="D758" s="92"/>
      <c r="E758" s="76"/>
      <c r="F758" s="76"/>
      <c r="G758" s="77"/>
      <c r="H758" s="76"/>
      <c r="I758" s="77"/>
    </row>
    <row r="759" spans="1:9" s="78" customFormat="1" x14ac:dyDescent="0.25">
      <c r="A759" s="76"/>
      <c r="B759" s="76"/>
      <c r="C759" s="76"/>
      <c r="D759" s="92"/>
      <c r="E759" s="76"/>
      <c r="F759" s="76"/>
      <c r="G759" s="77"/>
      <c r="H759" s="76"/>
      <c r="I759" s="77"/>
    </row>
    <row r="760" spans="1:9" s="78" customFormat="1" x14ac:dyDescent="0.25">
      <c r="A760" s="76"/>
      <c r="B760" s="76"/>
      <c r="C760" s="76"/>
      <c r="D760" s="92"/>
      <c r="E760" s="76"/>
      <c r="F760" s="76"/>
      <c r="G760" s="77"/>
      <c r="H760" s="76"/>
      <c r="I760" s="77"/>
    </row>
    <row r="761" spans="1:9" s="78" customFormat="1" x14ac:dyDescent="0.25">
      <c r="A761" s="76"/>
      <c r="B761" s="76"/>
      <c r="C761" s="76"/>
      <c r="D761" s="92"/>
      <c r="E761" s="76"/>
      <c r="F761" s="76"/>
      <c r="G761" s="77"/>
      <c r="H761" s="76"/>
      <c r="I761" s="77"/>
    </row>
    <row r="762" spans="1:9" s="78" customFormat="1" x14ac:dyDescent="0.25">
      <c r="A762" s="76"/>
      <c r="B762" s="76"/>
      <c r="C762" s="76"/>
      <c r="D762" s="92"/>
      <c r="E762" s="76"/>
      <c r="F762" s="76"/>
      <c r="G762" s="77"/>
      <c r="H762" s="76"/>
      <c r="I762" s="77"/>
    </row>
    <row r="763" spans="1:9" s="78" customFormat="1" x14ac:dyDescent="0.25">
      <c r="A763" s="76"/>
      <c r="B763" s="76"/>
      <c r="C763" s="76"/>
      <c r="D763" s="92"/>
      <c r="E763" s="76"/>
      <c r="F763" s="76"/>
      <c r="G763" s="77"/>
      <c r="H763" s="76"/>
      <c r="I763" s="77"/>
    </row>
    <row r="764" spans="1:9" s="78" customFormat="1" x14ac:dyDescent="0.25">
      <c r="A764" s="76"/>
      <c r="B764" s="76"/>
      <c r="C764" s="76"/>
      <c r="D764" s="92"/>
      <c r="E764" s="76"/>
      <c r="F764" s="76"/>
      <c r="G764" s="77"/>
      <c r="H764" s="76"/>
      <c r="I764" s="77"/>
    </row>
    <row r="765" spans="1:9" s="78" customFormat="1" x14ac:dyDescent="0.25">
      <c r="A765" s="76"/>
      <c r="B765" s="76"/>
      <c r="C765" s="76"/>
      <c r="D765" s="92"/>
      <c r="E765" s="76"/>
      <c r="F765" s="76"/>
      <c r="G765" s="77"/>
      <c r="H765" s="76"/>
      <c r="I765" s="77"/>
    </row>
    <row r="766" spans="1:9" s="78" customFormat="1" x14ac:dyDescent="0.25">
      <c r="A766" s="76"/>
      <c r="B766" s="76"/>
      <c r="C766" s="76"/>
      <c r="D766" s="92"/>
      <c r="E766" s="76"/>
      <c r="F766" s="76"/>
      <c r="G766" s="77"/>
      <c r="H766" s="76"/>
      <c r="I766" s="77"/>
    </row>
    <row r="767" spans="1:9" s="78" customFormat="1" x14ac:dyDescent="0.25">
      <c r="A767" s="76"/>
      <c r="B767" s="76"/>
      <c r="C767" s="76"/>
      <c r="D767" s="92"/>
      <c r="E767" s="76"/>
      <c r="F767" s="76"/>
      <c r="G767" s="77"/>
      <c r="H767" s="76"/>
      <c r="I767" s="77"/>
    </row>
    <row r="768" spans="1:9" s="78" customFormat="1" x14ac:dyDescent="0.25">
      <c r="A768" s="76"/>
      <c r="B768" s="76"/>
      <c r="C768" s="76"/>
      <c r="D768" s="92"/>
      <c r="E768" s="76"/>
      <c r="F768" s="76"/>
      <c r="G768" s="77"/>
      <c r="H768" s="76"/>
      <c r="I768" s="77"/>
    </row>
    <row r="769" spans="1:9" s="78" customFormat="1" x14ac:dyDescent="0.25">
      <c r="A769" s="76"/>
      <c r="B769" s="76"/>
      <c r="C769" s="76"/>
      <c r="D769" s="92"/>
      <c r="E769" s="76"/>
      <c r="F769" s="76"/>
      <c r="G769" s="77"/>
      <c r="H769" s="76"/>
      <c r="I769" s="77"/>
    </row>
    <row r="770" spans="1:9" s="78" customFormat="1" x14ac:dyDescent="0.25">
      <c r="A770" s="76"/>
      <c r="B770" s="76"/>
      <c r="C770" s="76"/>
      <c r="D770" s="92"/>
      <c r="E770" s="76"/>
      <c r="F770" s="76"/>
      <c r="G770" s="77"/>
      <c r="H770" s="76"/>
      <c r="I770" s="77"/>
    </row>
    <row r="771" spans="1:9" s="78" customFormat="1" x14ac:dyDescent="0.25">
      <c r="A771" s="76"/>
      <c r="B771" s="76"/>
      <c r="C771" s="76"/>
      <c r="D771" s="92"/>
      <c r="E771" s="76"/>
      <c r="F771" s="76"/>
      <c r="G771" s="77"/>
      <c r="H771" s="76"/>
      <c r="I771" s="77"/>
    </row>
    <row r="772" spans="1:9" s="78" customFormat="1" x14ac:dyDescent="0.25">
      <c r="A772" s="76"/>
      <c r="B772" s="76"/>
      <c r="C772" s="76"/>
      <c r="D772" s="92"/>
      <c r="E772" s="76"/>
      <c r="F772" s="76"/>
      <c r="G772" s="77"/>
      <c r="H772" s="76"/>
      <c r="I772" s="77"/>
    </row>
    <row r="773" spans="1:9" s="78" customFormat="1" x14ac:dyDescent="0.25">
      <c r="A773" s="76"/>
      <c r="B773" s="76"/>
      <c r="C773" s="76"/>
      <c r="D773" s="92"/>
      <c r="E773" s="76"/>
      <c r="F773" s="76"/>
      <c r="G773" s="77"/>
      <c r="H773" s="76"/>
      <c r="I773" s="77"/>
    </row>
    <row r="774" spans="1:9" s="78" customFormat="1" x14ac:dyDescent="0.25">
      <c r="A774" s="76"/>
      <c r="B774" s="76"/>
      <c r="C774" s="76"/>
      <c r="D774" s="92"/>
      <c r="E774" s="76"/>
      <c r="F774" s="76"/>
      <c r="G774" s="77"/>
      <c r="H774" s="76"/>
      <c r="I774" s="77"/>
    </row>
    <row r="775" spans="1:9" s="78" customFormat="1" x14ac:dyDescent="0.25">
      <c r="A775" s="76"/>
      <c r="B775" s="76"/>
      <c r="C775" s="76"/>
      <c r="D775" s="92"/>
      <c r="E775" s="76"/>
      <c r="F775" s="76"/>
      <c r="G775" s="77"/>
      <c r="H775" s="76"/>
      <c r="I775" s="77"/>
    </row>
    <row r="776" spans="1:9" s="78" customFormat="1" x14ac:dyDescent="0.25">
      <c r="A776" s="76"/>
      <c r="B776" s="76"/>
      <c r="C776" s="76"/>
      <c r="D776" s="92"/>
      <c r="E776" s="76"/>
      <c r="F776" s="76"/>
      <c r="G776" s="77"/>
      <c r="H776" s="76"/>
      <c r="I776" s="77"/>
    </row>
    <row r="777" spans="1:9" s="78" customFormat="1" x14ac:dyDescent="0.25">
      <c r="A777" s="76"/>
      <c r="B777" s="76"/>
      <c r="C777" s="76"/>
      <c r="D777" s="92"/>
      <c r="E777" s="76"/>
      <c r="F777" s="76"/>
      <c r="G777" s="77"/>
      <c r="H777" s="76"/>
      <c r="I777" s="77"/>
    </row>
    <row r="778" spans="1:9" s="78" customFormat="1" x14ac:dyDescent="0.25">
      <c r="A778" s="76"/>
      <c r="B778" s="76"/>
      <c r="C778" s="76"/>
      <c r="D778" s="92"/>
      <c r="E778" s="76"/>
      <c r="F778" s="76"/>
      <c r="G778" s="77"/>
      <c r="H778" s="76"/>
      <c r="I778" s="77"/>
    </row>
    <row r="779" spans="1:9" s="78" customFormat="1" x14ac:dyDescent="0.25">
      <c r="A779" s="76"/>
      <c r="B779" s="76"/>
      <c r="C779" s="76"/>
      <c r="D779" s="92"/>
      <c r="E779" s="76"/>
      <c r="F779" s="76"/>
      <c r="G779" s="77"/>
      <c r="H779" s="76"/>
      <c r="I779" s="77"/>
    </row>
    <row r="780" spans="1:9" s="78" customFormat="1" x14ac:dyDescent="0.25">
      <c r="A780" s="76"/>
      <c r="B780" s="76"/>
      <c r="C780" s="76"/>
      <c r="D780" s="92"/>
      <c r="E780" s="76"/>
      <c r="F780" s="76"/>
      <c r="G780" s="77"/>
      <c r="H780" s="76"/>
      <c r="I780" s="77"/>
    </row>
    <row r="781" spans="1:9" s="78" customFormat="1" x14ac:dyDescent="0.25">
      <c r="A781" s="76"/>
      <c r="B781" s="76"/>
      <c r="C781" s="76"/>
      <c r="D781" s="92"/>
      <c r="E781" s="76"/>
      <c r="F781" s="76"/>
      <c r="G781" s="77"/>
      <c r="H781" s="76"/>
      <c r="I781" s="77"/>
    </row>
    <row r="782" spans="1:9" s="78" customFormat="1" x14ac:dyDescent="0.25">
      <c r="A782" s="76"/>
      <c r="B782" s="76"/>
      <c r="C782" s="76"/>
      <c r="D782" s="92"/>
      <c r="E782" s="76"/>
      <c r="F782" s="76"/>
      <c r="G782" s="77"/>
      <c r="H782" s="76"/>
      <c r="I782" s="77"/>
    </row>
    <row r="783" spans="1:9" s="78" customFormat="1" x14ac:dyDescent="0.25">
      <c r="A783" s="76"/>
      <c r="B783" s="76"/>
      <c r="C783" s="76"/>
      <c r="D783" s="92"/>
      <c r="E783" s="76"/>
      <c r="F783" s="76"/>
      <c r="G783" s="77"/>
      <c r="H783" s="76"/>
      <c r="I783" s="77"/>
    </row>
    <row r="784" spans="1:9" s="78" customFormat="1" x14ac:dyDescent="0.25">
      <c r="A784" s="76"/>
      <c r="B784" s="76"/>
      <c r="C784" s="76"/>
      <c r="D784" s="92"/>
      <c r="E784" s="76"/>
      <c r="F784" s="76"/>
      <c r="G784" s="77"/>
      <c r="H784" s="76"/>
      <c r="I784" s="77"/>
    </row>
    <row r="785" spans="1:9" s="78" customFormat="1" x14ac:dyDescent="0.25">
      <c r="A785" s="76"/>
      <c r="B785" s="76"/>
      <c r="C785" s="76"/>
      <c r="D785" s="92"/>
      <c r="E785" s="76"/>
      <c r="F785" s="76"/>
      <c r="G785" s="77"/>
      <c r="H785" s="76"/>
      <c r="I785" s="77"/>
    </row>
    <row r="786" spans="1:9" s="78" customFormat="1" x14ac:dyDescent="0.25">
      <c r="A786" s="76"/>
      <c r="B786" s="76"/>
      <c r="C786" s="76"/>
      <c r="D786" s="92"/>
      <c r="E786" s="76"/>
      <c r="F786" s="76"/>
      <c r="G786" s="77"/>
      <c r="H786" s="76"/>
      <c r="I786" s="77"/>
    </row>
    <row r="787" spans="1:9" s="78" customFormat="1" x14ac:dyDescent="0.25">
      <c r="A787" s="76"/>
      <c r="B787" s="76"/>
      <c r="C787" s="76"/>
      <c r="D787" s="92"/>
      <c r="E787" s="76"/>
      <c r="F787" s="76"/>
      <c r="G787" s="77"/>
      <c r="H787" s="76"/>
      <c r="I787" s="77"/>
    </row>
    <row r="788" spans="1:9" s="78" customFormat="1" x14ac:dyDescent="0.25">
      <c r="A788" s="76"/>
      <c r="B788" s="76"/>
      <c r="C788" s="76"/>
      <c r="D788" s="92"/>
      <c r="E788" s="76"/>
      <c r="F788" s="76"/>
      <c r="G788" s="77"/>
      <c r="H788" s="76"/>
      <c r="I788" s="77"/>
    </row>
    <row r="789" spans="1:9" s="78" customFormat="1" x14ac:dyDescent="0.25">
      <c r="A789" s="76"/>
      <c r="B789" s="76"/>
      <c r="C789" s="76"/>
      <c r="D789" s="92"/>
      <c r="E789" s="76"/>
      <c r="F789" s="76"/>
      <c r="G789" s="77"/>
      <c r="H789" s="76"/>
      <c r="I789" s="77"/>
    </row>
    <row r="790" spans="1:9" s="78" customFormat="1" x14ac:dyDescent="0.25">
      <c r="A790" s="76"/>
      <c r="B790" s="76"/>
      <c r="C790" s="76"/>
      <c r="D790" s="92"/>
      <c r="E790" s="76"/>
      <c r="F790" s="76"/>
      <c r="G790" s="77"/>
      <c r="H790" s="76"/>
      <c r="I790" s="77"/>
    </row>
    <row r="791" spans="1:9" s="78" customFormat="1" x14ac:dyDescent="0.25">
      <c r="A791" s="76"/>
      <c r="B791" s="76"/>
      <c r="C791" s="76"/>
      <c r="D791" s="92"/>
      <c r="E791" s="76"/>
      <c r="F791" s="76"/>
      <c r="G791" s="77"/>
      <c r="H791" s="76"/>
      <c r="I791" s="77"/>
    </row>
    <row r="792" spans="1:9" s="78" customFormat="1" x14ac:dyDescent="0.25">
      <c r="A792" s="76"/>
      <c r="B792" s="76"/>
      <c r="C792" s="76"/>
      <c r="D792" s="92"/>
      <c r="E792" s="76"/>
      <c r="F792" s="76"/>
      <c r="G792" s="77"/>
      <c r="H792" s="76"/>
      <c r="I792" s="77"/>
    </row>
    <row r="793" spans="1:9" s="78" customFormat="1" x14ac:dyDescent="0.25">
      <c r="A793" s="76"/>
      <c r="B793" s="76"/>
      <c r="C793" s="76"/>
      <c r="D793" s="92"/>
      <c r="E793" s="76"/>
      <c r="F793" s="76"/>
      <c r="G793" s="77"/>
      <c r="H793" s="76"/>
      <c r="I793" s="77"/>
    </row>
    <row r="794" spans="1:9" s="78" customFormat="1" x14ac:dyDescent="0.25">
      <c r="A794" s="76"/>
      <c r="B794" s="76"/>
      <c r="C794" s="76"/>
      <c r="D794" s="92"/>
      <c r="E794" s="76"/>
      <c r="F794" s="76"/>
      <c r="G794" s="77"/>
      <c r="H794" s="76"/>
      <c r="I794" s="77"/>
    </row>
    <row r="795" spans="1:9" s="78" customFormat="1" x14ac:dyDescent="0.25">
      <c r="A795" s="76"/>
      <c r="B795" s="76"/>
      <c r="C795" s="76"/>
      <c r="D795" s="92"/>
      <c r="E795" s="76"/>
      <c r="F795" s="76"/>
      <c r="G795" s="77"/>
      <c r="H795" s="76"/>
      <c r="I795" s="77"/>
    </row>
    <row r="796" spans="1:9" s="78" customFormat="1" x14ac:dyDescent="0.25">
      <c r="A796" s="76"/>
      <c r="B796" s="76"/>
      <c r="C796" s="76"/>
      <c r="D796" s="92"/>
      <c r="E796" s="76"/>
      <c r="F796" s="76"/>
      <c r="G796" s="77"/>
      <c r="H796" s="76"/>
      <c r="I796" s="77"/>
    </row>
    <row r="797" spans="1:9" s="78" customFormat="1" x14ac:dyDescent="0.25">
      <c r="A797" s="76"/>
      <c r="B797" s="76"/>
      <c r="C797" s="76"/>
      <c r="D797" s="92"/>
      <c r="E797" s="76"/>
      <c r="F797" s="76"/>
      <c r="G797" s="77"/>
      <c r="H797" s="76"/>
      <c r="I797" s="77"/>
    </row>
    <row r="798" spans="1:9" s="78" customFormat="1" x14ac:dyDescent="0.25">
      <c r="A798" s="76"/>
      <c r="B798" s="76"/>
      <c r="C798" s="76"/>
      <c r="D798" s="92"/>
      <c r="E798" s="76"/>
      <c r="F798" s="76"/>
      <c r="G798" s="77"/>
      <c r="H798" s="76"/>
      <c r="I798" s="77"/>
    </row>
    <row r="799" spans="1:9" s="78" customFormat="1" x14ac:dyDescent="0.25">
      <c r="A799" s="76"/>
      <c r="B799" s="76"/>
      <c r="C799" s="76"/>
      <c r="D799" s="92"/>
      <c r="E799" s="76"/>
      <c r="F799" s="76"/>
      <c r="G799" s="77"/>
      <c r="H799" s="76"/>
      <c r="I799" s="77"/>
    </row>
    <row r="800" spans="1:9" s="78" customFormat="1" x14ac:dyDescent="0.25">
      <c r="A800" s="76"/>
      <c r="B800" s="76"/>
      <c r="C800" s="76"/>
      <c r="D800" s="92"/>
      <c r="E800" s="76"/>
      <c r="F800" s="76"/>
      <c r="G800" s="77"/>
      <c r="H800" s="76"/>
      <c r="I800" s="77"/>
    </row>
    <row r="801" spans="1:9" s="78" customFormat="1" x14ac:dyDescent="0.25">
      <c r="A801" s="76"/>
      <c r="B801" s="76"/>
      <c r="C801" s="76"/>
      <c r="D801" s="92"/>
      <c r="E801" s="76"/>
      <c r="F801" s="76"/>
      <c r="G801" s="77"/>
      <c r="H801" s="76"/>
      <c r="I801" s="77"/>
    </row>
    <row r="802" spans="1:9" s="78" customFormat="1" x14ac:dyDescent="0.25">
      <c r="A802" s="76"/>
      <c r="B802" s="76"/>
      <c r="C802" s="76"/>
      <c r="D802" s="92"/>
      <c r="E802" s="76"/>
      <c r="F802" s="76"/>
      <c r="G802" s="77"/>
      <c r="H802" s="76"/>
      <c r="I802" s="77"/>
    </row>
    <row r="803" spans="1:9" s="78" customFormat="1" x14ac:dyDescent="0.25">
      <c r="A803" s="76"/>
      <c r="B803" s="76"/>
      <c r="C803" s="76"/>
      <c r="D803" s="92"/>
      <c r="E803" s="76"/>
      <c r="F803" s="76"/>
      <c r="G803" s="77"/>
      <c r="H803" s="76"/>
      <c r="I803" s="77"/>
    </row>
    <row r="804" spans="1:9" s="78" customFormat="1" x14ac:dyDescent="0.25">
      <c r="A804" s="76"/>
      <c r="B804" s="76"/>
      <c r="C804" s="76"/>
      <c r="D804" s="92"/>
      <c r="E804" s="76"/>
      <c r="F804" s="76"/>
      <c r="G804" s="77"/>
      <c r="H804" s="76"/>
      <c r="I804" s="77"/>
    </row>
    <row r="805" spans="1:9" s="78" customFormat="1" x14ac:dyDescent="0.25">
      <c r="A805" s="76"/>
      <c r="B805" s="76"/>
      <c r="C805" s="76"/>
      <c r="D805" s="92"/>
      <c r="E805" s="76"/>
      <c r="F805" s="76"/>
      <c r="G805" s="77"/>
      <c r="H805" s="76"/>
      <c r="I805" s="77"/>
    </row>
    <row r="806" spans="1:9" s="78" customFormat="1" x14ac:dyDescent="0.25">
      <c r="A806" s="76"/>
      <c r="B806" s="76"/>
      <c r="C806" s="76"/>
      <c r="D806" s="92"/>
      <c r="E806" s="76"/>
      <c r="F806" s="76"/>
      <c r="G806" s="77"/>
      <c r="H806" s="76"/>
      <c r="I806" s="77"/>
    </row>
    <row r="807" spans="1:9" s="78" customFormat="1" x14ac:dyDescent="0.25">
      <c r="A807" s="76"/>
      <c r="B807" s="76"/>
      <c r="C807" s="76"/>
      <c r="D807" s="92"/>
      <c r="E807" s="76"/>
      <c r="F807" s="76"/>
      <c r="G807" s="77"/>
      <c r="H807" s="76"/>
      <c r="I807" s="77"/>
    </row>
    <row r="808" spans="1:9" s="78" customFormat="1" x14ac:dyDescent="0.25">
      <c r="A808" s="76"/>
      <c r="B808" s="76"/>
      <c r="C808" s="76"/>
      <c r="D808" s="92"/>
      <c r="E808" s="76"/>
      <c r="F808" s="76"/>
      <c r="G808" s="77"/>
      <c r="H808" s="76"/>
      <c r="I808" s="77"/>
    </row>
    <row r="809" spans="1:9" s="78" customFormat="1" x14ac:dyDescent="0.25">
      <c r="A809" s="76"/>
      <c r="B809" s="76"/>
      <c r="C809" s="76"/>
      <c r="D809" s="92"/>
      <c r="E809" s="76"/>
      <c r="F809" s="76"/>
      <c r="G809" s="77"/>
      <c r="H809" s="76"/>
      <c r="I809" s="77"/>
    </row>
    <row r="810" spans="1:9" s="78" customFormat="1" x14ac:dyDescent="0.25">
      <c r="A810" s="76"/>
      <c r="B810" s="76"/>
      <c r="C810" s="76"/>
      <c r="D810" s="92"/>
      <c r="E810" s="76"/>
      <c r="F810" s="76"/>
      <c r="G810" s="77"/>
      <c r="H810" s="76"/>
      <c r="I810" s="77"/>
    </row>
    <row r="811" spans="1:9" s="78" customFormat="1" x14ac:dyDescent="0.25">
      <c r="A811" s="76"/>
      <c r="B811" s="76"/>
      <c r="C811" s="76"/>
      <c r="D811" s="92"/>
      <c r="E811" s="76"/>
      <c r="F811" s="76"/>
      <c r="G811" s="77"/>
      <c r="H811" s="76"/>
      <c r="I811" s="77"/>
    </row>
    <row r="812" spans="1:9" s="78" customFormat="1" x14ac:dyDescent="0.25">
      <c r="A812" s="76"/>
      <c r="B812" s="76"/>
      <c r="C812" s="76"/>
      <c r="D812" s="92"/>
      <c r="E812" s="76"/>
      <c r="F812" s="76"/>
      <c r="G812" s="77"/>
      <c r="H812" s="76"/>
      <c r="I812" s="77"/>
    </row>
    <row r="813" spans="1:9" s="78" customFormat="1" x14ac:dyDescent="0.25">
      <c r="A813" s="76"/>
      <c r="B813" s="76"/>
      <c r="C813" s="76"/>
      <c r="D813" s="92"/>
      <c r="E813" s="76"/>
      <c r="F813" s="76"/>
      <c r="G813" s="77"/>
      <c r="H813" s="76"/>
      <c r="I813" s="77"/>
    </row>
    <row r="814" spans="1:9" s="78" customFormat="1" x14ac:dyDescent="0.25">
      <c r="A814" s="76"/>
      <c r="B814" s="76"/>
      <c r="C814" s="76"/>
      <c r="D814" s="92"/>
      <c r="E814" s="76"/>
      <c r="F814" s="76"/>
      <c r="G814" s="77"/>
      <c r="H814" s="76"/>
      <c r="I814" s="77"/>
    </row>
    <row r="815" spans="1:9" s="78" customFormat="1" x14ac:dyDescent="0.25">
      <c r="A815" s="76"/>
      <c r="B815" s="76"/>
      <c r="C815" s="76"/>
      <c r="D815" s="92"/>
      <c r="E815" s="76"/>
      <c r="F815" s="76"/>
      <c r="G815" s="77"/>
      <c r="H815" s="76"/>
      <c r="I815" s="77"/>
    </row>
    <row r="816" spans="1:9" s="78" customFormat="1" x14ac:dyDescent="0.25">
      <c r="A816" s="76"/>
      <c r="B816" s="76"/>
      <c r="C816" s="76"/>
      <c r="D816" s="92"/>
      <c r="E816" s="76"/>
      <c r="F816" s="76"/>
      <c r="G816" s="77"/>
      <c r="H816" s="76"/>
      <c r="I816" s="77"/>
    </row>
    <row r="817" spans="1:9" s="78" customFormat="1" x14ac:dyDescent="0.25">
      <c r="A817" s="76"/>
      <c r="B817" s="76"/>
      <c r="C817" s="76"/>
      <c r="D817" s="92"/>
      <c r="E817" s="76"/>
      <c r="F817" s="76"/>
      <c r="G817" s="77"/>
      <c r="H817" s="76"/>
      <c r="I817" s="77"/>
    </row>
    <row r="818" spans="1:9" s="78" customFormat="1" x14ac:dyDescent="0.25">
      <c r="A818" s="76"/>
      <c r="B818" s="76"/>
      <c r="C818" s="76"/>
      <c r="D818" s="92"/>
      <c r="E818" s="76"/>
      <c r="F818" s="76"/>
      <c r="G818" s="77"/>
      <c r="H818" s="76"/>
      <c r="I818" s="77"/>
    </row>
    <row r="819" spans="1:9" s="78" customFormat="1" x14ac:dyDescent="0.25">
      <c r="A819" s="76"/>
      <c r="B819" s="76"/>
      <c r="C819" s="76"/>
      <c r="D819" s="92"/>
      <c r="E819" s="76"/>
      <c r="F819" s="76"/>
      <c r="G819" s="77"/>
      <c r="H819" s="76"/>
      <c r="I819" s="77"/>
    </row>
    <row r="820" spans="1:9" s="78" customFormat="1" x14ac:dyDescent="0.25">
      <c r="A820" s="76"/>
      <c r="B820" s="76"/>
      <c r="C820" s="76"/>
      <c r="D820" s="92"/>
      <c r="E820" s="76"/>
      <c r="F820" s="76"/>
      <c r="G820" s="77"/>
      <c r="H820" s="76"/>
      <c r="I820" s="77"/>
    </row>
    <row r="821" spans="1:9" s="78" customFormat="1" x14ac:dyDescent="0.25">
      <c r="A821" s="76"/>
      <c r="B821" s="76"/>
      <c r="C821" s="76"/>
      <c r="D821" s="92"/>
      <c r="E821" s="76"/>
      <c r="F821" s="76"/>
      <c r="G821" s="77"/>
      <c r="H821" s="76"/>
      <c r="I821" s="77"/>
    </row>
    <row r="822" spans="1:9" s="78" customFormat="1" x14ac:dyDescent="0.25">
      <c r="A822" s="76"/>
      <c r="B822" s="76"/>
      <c r="C822" s="76"/>
      <c r="D822" s="92"/>
      <c r="E822" s="76"/>
      <c r="F822" s="76"/>
      <c r="G822" s="77"/>
      <c r="H822" s="76"/>
      <c r="I822" s="77"/>
    </row>
    <row r="823" spans="1:9" s="78" customFormat="1" x14ac:dyDescent="0.25">
      <c r="A823" s="76"/>
      <c r="B823" s="76"/>
      <c r="C823" s="76"/>
      <c r="D823" s="92"/>
      <c r="E823" s="76"/>
      <c r="F823" s="76"/>
      <c r="G823" s="77"/>
      <c r="H823" s="76"/>
      <c r="I823" s="77"/>
    </row>
    <row r="824" spans="1:9" s="78" customFormat="1" x14ac:dyDescent="0.25">
      <c r="A824" s="76"/>
      <c r="B824" s="76"/>
      <c r="C824" s="76"/>
      <c r="D824" s="92"/>
      <c r="E824" s="76"/>
      <c r="F824" s="76"/>
      <c r="G824" s="77"/>
      <c r="H824" s="76"/>
      <c r="I824" s="77"/>
    </row>
    <row r="825" spans="1:9" s="78" customFormat="1" x14ac:dyDescent="0.25">
      <c r="A825" s="76"/>
      <c r="B825" s="76"/>
      <c r="C825" s="76"/>
      <c r="D825" s="92"/>
      <c r="E825" s="76"/>
      <c r="F825" s="76"/>
      <c r="G825" s="77"/>
      <c r="H825" s="76"/>
      <c r="I825" s="77"/>
    </row>
    <row r="826" spans="1:9" s="78" customFormat="1" x14ac:dyDescent="0.25">
      <c r="A826" s="76"/>
      <c r="B826" s="76"/>
      <c r="C826" s="76"/>
      <c r="D826" s="92"/>
      <c r="E826" s="76"/>
      <c r="F826" s="76"/>
      <c r="G826" s="77"/>
      <c r="H826" s="76"/>
      <c r="I826" s="77"/>
    </row>
    <row r="827" spans="1:9" s="78" customFormat="1" x14ac:dyDescent="0.25">
      <c r="A827" s="76"/>
      <c r="B827" s="76"/>
      <c r="C827" s="76"/>
      <c r="D827" s="92"/>
      <c r="E827" s="76"/>
      <c r="F827" s="76"/>
      <c r="G827" s="77"/>
      <c r="H827" s="76"/>
      <c r="I827" s="77"/>
    </row>
    <row r="828" spans="1:9" s="78" customFormat="1" x14ac:dyDescent="0.25">
      <c r="A828" s="76"/>
      <c r="B828" s="76"/>
      <c r="C828" s="76"/>
      <c r="D828" s="92"/>
      <c r="E828" s="76"/>
      <c r="F828" s="76"/>
      <c r="G828" s="77"/>
      <c r="H828" s="76"/>
      <c r="I828" s="77"/>
    </row>
    <row r="829" spans="1:9" s="78" customFormat="1" x14ac:dyDescent="0.25">
      <c r="A829" s="76"/>
      <c r="B829" s="76"/>
      <c r="C829" s="76"/>
      <c r="D829" s="92"/>
      <c r="E829" s="76"/>
      <c r="F829" s="76"/>
      <c r="G829" s="77"/>
      <c r="H829" s="76"/>
      <c r="I829" s="77"/>
    </row>
    <row r="830" spans="1:9" s="78" customFormat="1" x14ac:dyDescent="0.25">
      <c r="A830" s="76"/>
      <c r="B830" s="76"/>
      <c r="C830" s="76"/>
      <c r="D830" s="92"/>
      <c r="E830" s="76"/>
      <c r="F830" s="76"/>
      <c r="G830" s="77"/>
      <c r="H830" s="76"/>
      <c r="I830" s="77"/>
    </row>
    <row r="831" spans="1:9" s="78" customFormat="1" x14ac:dyDescent="0.25">
      <c r="A831" s="76"/>
      <c r="B831" s="76"/>
      <c r="C831" s="76"/>
      <c r="D831" s="92"/>
      <c r="E831" s="76"/>
      <c r="F831" s="76"/>
      <c r="G831" s="77"/>
      <c r="H831" s="76"/>
      <c r="I831" s="77"/>
    </row>
    <row r="832" spans="1:9" s="78" customFormat="1" x14ac:dyDescent="0.25">
      <c r="A832" s="76"/>
      <c r="B832" s="76"/>
      <c r="C832" s="76"/>
      <c r="D832" s="92"/>
      <c r="E832" s="76"/>
      <c r="F832" s="76"/>
      <c r="G832" s="77"/>
      <c r="H832" s="76"/>
      <c r="I832" s="77"/>
    </row>
    <row r="833" spans="1:9" s="78" customFormat="1" x14ac:dyDescent="0.25">
      <c r="A833" s="76"/>
      <c r="B833" s="76"/>
      <c r="C833" s="76"/>
      <c r="D833" s="92"/>
      <c r="E833" s="76"/>
      <c r="F833" s="76"/>
      <c r="G833" s="77"/>
      <c r="H833" s="76"/>
      <c r="I833" s="77"/>
    </row>
    <row r="834" spans="1:9" s="78" customFormat="1" x14ac:dyDescent="0.25">
      <c r="A834" s="76"/>
      <c r="B834" s="76"/>
      <c r="C834" s="76"/>
      <c r="D834" s="92"/>
      <c r="E834" s="76"/>
      <c r="F834" s="76"/>
      <c r="G834" s="77"/>
      <c r="H834" s="76"/>
      <c r="I834" s="77"/>
    </row>
    <row r="835" spans="1:9" s="78" customFormat="1" x14ac:dyDescent="0.25">
      <c r="A835" s="76"/>
      <c r="B835" s="76"/>
      <c r="C835" s="76"/>
      <c r="D835" s="92"/>
      <c r="E835" s="76"/>
      <c r="F835" s="76"/>
      <c r="G835" s="77"/>
      <c r="H835" s="76"/>
      <c r="I835" s="77"/>
    </row>
    <row r="836" spans="1:9" s="78" customFormat="1" x14ac:dyDescent="0.25">
      <c r="A836" s="76"/>
      <c r="B836" s="76"/>
      <c r="C836" s="76"/>
      <c r="D836" s="92"/>
      <c r="E836" s="76"/>
      <c r="F836" s="76"/>
      <c r="G836" s="77"/>
      <c r="H836" s="76"/>
      <c r="I836" s="77"/>
    </row>
    <row r="837" spans="1:9" s="78" customFormat="1" x14ac:dyDescent="0.25">
      <c r="A837" s="76"/>
      <c r="B837" s="76"/>
      <c r="C837" s="76"/>
      <c r="D837" s="92"/>
      <c r="E837" s="76"/>
      <c r="F837" s="76"/>
      <c r="G837" s="77"/>
      <c r="H837" s="76"/>
      <c r="I837" s="77"/>
    </row>
    <row r="838" spans="1:9" s="78" customFormat="1" x14ac:dyDescent="0.25">
      <c r="A838" s="76"/>
      <c r="B838" s="76"/>
      <c r="C838" s="76"/>
      <c r="D838" s="92"/>
      <c r="E838" s="76"/>
      <c r="F838" s="76"/>
      <c r="G838" s="77"/>
      <c r="H838" s="76"/>
      <c r="I838" s="77"/>
    </row>
    <row r="839" spans="1:9" s="78" customFormat="1" x14ac:dyDescent="0.25">
      <c r="A839" s="76"/>
      <c r="B839" s="76"/>
      <c r="C839" s="76"/>
      <c r="D839" s="92"/>
      <c r="E839" s="76"/>
      <c r="F839" s="76"/>
      <c r="G839" s="77"/>
      <c r="H839" s="76"/>
      <c r="I839" s="77"/>
    </row>
    <row r="840" spans="1:9" s="78" customFormat="1" x14ac:dyDescent="0.25">
      <c r="A840" s="76"/>
      <c r="B840" s="76"/>
      <c r="C840" s="76"/>
      <c r="D840" s="92"/>
      <c r="E840" s="76"/>
      <c r="F840" s="76"/>
      <c r="G840" s="77"/>
      <c r="H840" s="76"/>
      <c r="I840" s="77"/>
    </row>
    <row r="841" spans="1:9" s="78" customFormat="1" x14ac:dyDescent="0.25">
      <c r="A841" s="76"/>
      <c r="B841" s="76"/>
      <c r="C841" s="76"/>
      <c r="D841" s="92"/>
      <c r="E841" s="76"/>
      <c r="F841" s="76"/>
      <c r="G841" s="77"/>
      <c r="H841" s="76"/>
      <c r="I841" s="77"/>
    </row>
    <row r="842" spans="1:9" s="78" customFormat="1" x14ac:dyDescent="0.25">
      <c r="A842" s="76"/>
      <c r="B842" s="76"/>
      <c r="C842" s="76"/>
      <c r="D842" s="92"/>
      <c r="E842" s="76"/>
      <c r="F842" s="76"/>
      <c r="G842" s="77"/>
      <c r="H842" s="76"/>
      <c r="I842" s="77"/>
    </row>
    <row r="843" spans="1:9" s="78" customFormat="1" x14ac:dyDescent="0.25">
      <c r="A843" s="76"/>
      <c r="B843" s="76"/>
      <c r="C843" s="76"/>
      <c r="D843" s="92"/>
      <c r="E843" s="76"/>
      <c r="F843" s="76"/>
      <c r="G843" s="77"/>
      <c r="H843" s="76"/>
      <c r="I843" s="77"/>
    </row>
    <row r="844" spans="1:9" s="78" customFormat="1" x14ac:dyDescent="0.25">
      <c r="A844" s="76"/>
      <c r="B844" s="76"/>
      <c r="C844" s="76"/>
      <c r="D844" s="92"/>
      <c r="E844" s="76"/>
      <c r="F844" s="76"/>
      <c r="G844" s="77"/>
      <c r="H844" s="76"/>
      <c r="I844" s="77"/>
    </row>
    <row r="845" spans="1:9" s="78" customFormat="1" x14ac:dyDescent="0.25">
      <c r="A845" s="76"/>
      <c r="B845" s="76"/>
      <c r="C845" s="76"/>
      <c r="D845" s="92"/>
      <c r="E845" s="76"/>
      <c r="F845" s="76"/>
      <c r="G845" s="77"/>
      <c r="H845" s="76"/>
      <c r="I845" s="77"/>
    </row>
    <row r="846" spans="1:9" s="78" customFormat="1" x14ac:dyDescent="0.25">
      <c r="A846" s="76"/>
      <c r="B846" s="76"/>
      <c r="C846" s="76"/>
      <c r="D846" s="92"/>
      <c r="E846" s="76"/>
      <c r="F846" s="76"/>
      <c r="G846" s="77"/>
      <c r="H846" s="76"/>
      <c r="I846" s="77"/>
    </row>
    <row r="847" spans="1:9" s="78" customFormat="1" x14ac:dyDescent="0.25">
      <c r="A847" s="76"/>
      <c r="B847" s="76"/>
      <c r="C847" s="76"/>
      <c r="D847" s="92"/>
      <c r="E847" s="76"/>
      <c r="F847" s="76"/>
      <c r="G847" s="77"/>
      <c r="H847" s="76"/>
      <c r="I847" s="77"/>
    </row>
    <row r="848" spans="1:9" s="78" customFormat="1" x14ac:dyDescent="0.25">
      <c r="A848" s="76"/>
      <c r="B848" s="76"/>
      <c r="C848" s="76"/>
      <c r="D848" s="92"/>
      <c r="E848" s="76"/>
      <c r="F848" s="76"/>
      <c r="G848" s="77"/>
      <c r="H848" s="76"/>
      <c r="I848" s="77"/>
    </row>
    <row r="849" spans="1:9" s="78" customFormat="1" x14ac:dyDescent="0.25">
      <c r="A849" s="76"/>
      <c r="B849" s="76"/>
      <c r="C849" s="76"/>
      <c r="D849" s="92"/>
      <c r="E849" s="76"/>
      <c r="F849" s="76"/>
      <c r="G849" s="77"/>
      <c r="H849" s="76"/>
      <c r="I849" s="77"/>
    </row>
    <row r="850" spans="1:9" s="78" customFormat="1" x14ac:dyDescent="0.25">
      <c r="A850" s="76"/>
      <c r="B850" s="76"/>
      <c r="C850" s="76"/>
      <c r="D850" s="92"/>
      <c r="E850" s="76"/>
      <c r="F850" s="76"/>
      <c r="G850" s="77"/>
      <c r="H850" s="76"/>
      <c r="I850" s="77"/>
    </row>
    <row r="851" spans="1:9" s="78" customFormat="1" x14ac:dyDescent="0.25">
      <c r="A851" s="76"/>
      <c r="B851" s="76"/>
      <c r="C851" s="76"/>
      <c r="D851" s="92"/>
      <c r="E851" s="76"/>
      <c r="F851" s="76"/>
      <c r="G851" s="77"/>
      <c r="H851" s="76"/>
      <c r="I851" s="77"/>
    </row>
    <row r="852" spans="1:9" s="78" customFormat="1" x14ac:dyDescent="0.25">
      <c r="A852" s="76"/>
      <c r="B852" s="76"/>
      <c r="C852" s="76"/>
      <c r="D852" s="92"/>
      <c r="E852" s="76"/>
      <c r="F852" s="76"/>
      <c r="G852" s="77"/>
      <c r="H852" s="76"/>
      <c r="I852" s="77"/>
    </row>
    <row r="853" spans="1:9" s="78" customFormat="1" x14ac:dyDescent="0.25">
      <c r="A853" s="76"/>
      <c r="B853" s="76"/>
      <c r="C853" s="76"/>
      <c r="D853" s="92"/>
      <c r="E853" s="76"/>
      <c r="F853" s="76"/>
      <c r="G853" s="77"/>
      <c r="H853" s="76"/>
      <c r="I853" s="77"/>
    </row>
    <row r="854" spans="1:9" s="78" customFormat="1" x14ac:dyDescent="0.25">
      <c r="A854" s="76"/>
      <c r="B854" s="76"/>
      <c r="C854" s="76"/>
      <c r="D854" s="92"/>
      <c r="E854" s="76"/>
      <c r="F854" s="76"/>
      <c r="G854" s="77"/>
      <c r="H854" s="76"/>
      <c r="I854" s="77"/>
    </row>
    <row r="855" spans="1:9" s="78" customFormat="1" x14ac:dyDescent="0.25">
      <c r="A855" s="76"/>
      <c r="B855" s="76"/>
      <c r="C855" s="76"/>
      <c r="D855" s="92"/>
      <c r="E855" s="76"/>
      <c r="F855" s="76"/>
      <c r="G855" s="77"/>
      <c r="H855" s="76"/>
      <c r="I855" s="77"/>
    </row>
    <row r="856" spans="1:9" s="78" customFormat="1" x14ac:dyDescent="0.25">
      <c r="A856" s="76"/>
      <c r="B856" s="76"/>
      <c r="C856" s="76"/>
      <c r="D856" s="92"/>
      <c r="E856" s="76"/>
      <c r="F856" s="76"/>
      <c r="G856" s="77"/>
      <c r="H856" s="76"/>
      <c r="I856" s="77"/>
    </row>
    <row r="857" spans="1:9" s="78" customFormat="1" x14ac:dyDescent="0.25">
      <c r="A857" s="76"/>
      <c r="B857" s="76"/>
      <c r="C857" s="76"/>
      <c r="D857" s="92"/>
      <c r="E857" s="76"/>
      <c r="F857" s="76"/>
      <c r="G857" s="77"/>
      <c r="H857" s="76"/>
      <c r="I857" s="77"/>
    </row>
    <row r="858" spans="1:9" s="78" customFormat="1" x14ac:dyDescent="0.25">
      <c r="A858" s="76"/>
      <c r="B858" s="76"/>
      <c r="C858" s="76"/>
      <c r="D858" s="92"/>
      <c r="E858" s="76"/>
      <c r="F858" s="76"/>
      <c r="G858" s="77"/>
      <c r="H858" s="76"/>
      <c r="I858" s="77"/>
    </row>
    <row r="859" spans="1:9" s="78" customFormat="1" x14ac:dyDescent="0.25">
      <c r="A859" s="76"/>
      <c r="B859" s="76"/>
      <c r="C859" s="76"/>
      <c r="D859" s="92"/>
      <c r="E859" s="76"/>
      <c r="F859" s="76"/>
      <c r="G859" s="77"/>
      <c r="H859" s="76"/>
      <c r="I859" s="77"/>
    </row>
    <row r="860" spans="1:9" s="78" customFormat="1" x14ac:dyDescent="0.25">
      <c r="A860" s="76"/>
      <c r="B860" s="76"/>
      <c r="C860" s="76"/>
      <c r="D860" s="92"/>
      <c r="E860" s="76"/>
      <c r="F860" s="76"/>
      <c r="G860" s="77"/>
      <c r="H860" s="76"/>
      <c r="I860" s="77"/>
    </row>
    <row r="861" spans="1:9" s="78" customFormat="1" x14ac:dyDescent="0.25">
      <c r="A861" s="76"/>
      <c r="B861" s="76"/>
      <c r="C861" s="76"/>
      <c r="D861" s="92"/>
      <c r="E861" s="76"/>
      <c r="F861" s="76"/>
      <c r="G861" s="77"/>
      <c r="H861" s="76"/>
      <c r="I861" s="77"/>
    </row>
    <row r="862" spans="1:9" s="78" customFormat="1" x14ac:dyDescent="0.25">
      <c r="A862" s="76"/>
      <c r="B862" s="76"/>
      <c r="C862" s="76"/>
      <c r="D862" s="92"/>
      <c r="E862" s="76"/>
      <c r="F862" s="76"/>
      <c r="G862" s="77"/>
      <c r="H862" s="76"/>
      <c r="I862" s="77"/>
    </row>
    <row r="863" spans="1:9" s="78" customFormat="1" x14ac:dyDescent="0.25">
      <c r="A863" s="76"/>
      <c r="B863" s="76"/>
      <c r="C863" s="76"/>
      <c r="D863" s="92"/>
      <c r="E863" s="76"/>
      <c r="F863" s="76"/>
      <c r="G863" s="77"/>
      <c r="H863" s="76"/>
      <c r="I863" s="77"/>
    </row>
    <row r="864" spans="1:9" s="78" customFormat="1" x14ac:dyDescent="0.25">
      <c r="A864" s="76"/>
      <c r="B864" s="76"/>
      <c r="C864" s="76"/>
      <c r="D864" s="92"/>
      <c r="E864" s="76"/>
      <c r="F864" s="76"/>
      <c r="G864" s="77"/>
      <c r="H864" s="76"/>
      <c r="I864" s="77"/>
    </row>
    <row r="865" spans="1:9" s="78" customFormat="1" x14ac:dyDescent="0.25">
      <c r="A865" s="76"/>
      <c r="B865" s="76"/>
      <c r="C865" s="76"/>
      <c r="D865" s="92"/>
      <c r="E865" s="76"/>
      <c r="F865" s="76"/>
      <c r="G865" s="77"/>
      <c r="H865" s="76"/>
      <c r="I865" s="77"/>
    </row>
    <row r="866" spans="1:9" s="78" customFormat="1" x14ac:dyDescent="0.25">
      <c r="A866" s="76"/>
      <c r="B866" s="76"/>
      <c r="C866" s="76"/>
      <c r="D866" s="92"/>
      <c r="E866" s="76"/>
      <c r="F866" s="76"/>
      <c r="G866" s="77"/>
      <c r="H866" s="76"/>
      <c r="I866" s="77"/>
    </row>
    <row r="867" spans="1:9" s="78" customFormat="1" x14ac:dyDescent="0.25">
      <c r="A867" s="76"/>
      <c r="B867" s="76"/>
      <c r="C867" s="76"/>
      <c r="D867" s="92"/>
      <c r="E867" s="76"/>
      <c r="F867" s="76"/>
      <c r="G867" s="77"/>
      <c r="H867" s="76"/>
      <c r="I867" s="77"/>
    </row>
    <row r="868" spans="1:9" s="78" customFormat="1" x14ac:dyDescent="0.25">
      <c r="A868" s="76"/>
      <c r="B868" s="76"/>
      <c r="C868" s="76"/>
      <c r="D868" s="92"/>
      <c r="E868" s="76"/>
      <c r="F868" s="76"/>
      <c r="G868" s="77"/>
      <c r="H868" s="76"/>
      <c r="I868" s="77"/>
    </row>
    <row r="869" spans="1:9" s="78" customFormat="1" x14ac:dyDescent="0.25">
      <c r="A869" s="76"/>
      <c r="B869" s="76"/>
      <c r="C869" s="76"/>
      <c r="D869" s="92"/>
      <c r="E869" s="76"/>
      <c r="F869" s="76"/>
      <c r="G869" s="77"/>
      <c r="H869" s="76"/>
      <c r="I869" s="77"/>
    </row>
    <row r="870" spans="1:9" s="78" customFormat="1" x14ac:dyDescent="0.25">
      <c r="A870" s="76"/>
      <c r="B870" s="76"/>
      <c r="C870" s="76"/>
      <c r="D870" s="92"/>
      <c r="E870" s="76"/>
      <c r="F870" s="76"/>
      <c r="G870" s="77"/>
      <c r="H870" s="76"/>
      <c r="I870" s="77"/>
    </row>
    <row r="871" spans="1:9" s="78" customFormat="1" x14ac:dyDescent="0.25">
      <c r="A871" s="76"/>
      <c r="B871" s="76"/>
      <c r="C871" s="76"/>
      <c r="D871" s="92"/>
      <c r="E871" s="76"/>
      <c r="F871" s="76"/>
      <c r="G871" s="77"/>
      <c r="H871" s="76"/>
      <c r="I871" s="77"/>
    </row>
    <row r="872" spans="1:9" s="78" customFormat="1" x14ac:dyDescent="0.25">
      <c r="A872" s="76"/>
      <c r="B872" s="76"/>
      <c r="C872" s="76"/>
      <c r="D872" s="92"/>
      <c r="E872" s="76"/>
      <c r="F872" s="76"/>
      <c r="G872" s="77"/>
      <c r="H872" s="76"/>
      <c r="I872" s="77"/>
    </row>
    <row r="873" spans="1:9" s="78" customFormat="1" x14ac:dyDescent="0.25">
      <c r="A873" s="76"/>
      <c r="B873" s="76"/>
      <c r="C873" s="76"/>
      <c r="D873" s="92"/>
      <c r="E873" s="76"/>
      <c r="F873" s="76"/>
      <c r="G873" s="77"/>
      <c r="H873" s="76"/>
      <c r="I873" s="77"/>
    </row>
    <row r="874" spans="1:9" s="78" customFormat="1" x14ac:dyDescent="0.25">
      <c r="A874" s="76"/>
      <c r="B874" s="76"/>
      <c r="C874" s="76"/>
      <c r="D874" s="92"/>
      <c r="E874" s="76"/>
      <c r="F874" s="76"/>
      <c r="G874" s="77"/>
      <c r="H874" s="76"/>
      <c r="I874" s="77"/>
    </row>
    <row r="875" spans="1:9" s="78" customFormat="1" x14ac:dyDescent="0.25">
      <c r="A875" s="76"/>
      <c r="B875" s="76"/>
      <c r="C875" s="76"/>
      <c r="D875" s="92"/>
      <c r="E875" s="76"/>
      <c r="F875" s="76"/>
      <c r="G875" s="77"/>
      <c r="H875" s="76"/>
      <c r="I875" s="77"/>
    </row>
    <row r="876" spans="1:9" s="78" customFormat="1" x14ac:dyDescent="0.25">
      <c r="A876" s="76"/>
      <c r="B876" s="76"/>
      <c r="C876" s="76"/>
      <c r="D876" s="92"/>
      <c r="E876" s="76"/>
      <c r="F876" s="76"/>
      <c r="G876" s="77"/>
      <c r="H876" s="76"/>
      <c r="I876" s="77"/>
    </row>
    <row r="877" spans="1:9" s="78" customFormat="1" x14ac:dyDescent="0.25">
      <c r="A877" s="76"/>
      <c r="B877" s="76"/>
      <c r="C877" s="76"/>
      <c r="D877" s="92"/>
      <c r="E877" s="76"/>
      <c r="F877" s="76"/>
      <c r="G877" s="77"/>
      <c r="H877" s="76"/>
      <c r="I877" s="77"/>
    </row>
    <row r="878" spans="1:9" s="78" customFormat="1" x14ac:dyDescent="0.25">
      <c r="A878" s="76"/>
      <c r="B878" s="76"/>
      <c r="C878" s="76"/>
      <c r="D878" s="92"/>
      <c r="E878" s="76"/>
      <c r="F878" s="76"/>
      <c r="G878" s="77"/>
      <c r="H878" s="76"/>
      <c r="I878" s="77"/>
    </row>
    <row r="879" spans="1:9" s="78" customFormat="1" x14ac:dyDescent="0.25">
      <c r="A879" s="76"/>
      <c r="B879" s="76"/>
      <c r="C879" s="76"/>
      <c r="D879" s="92"/>
      <c r="E879" s="76"/>
      <c r="F879" s="76"/>
      <c r="G879" s="77"/>
      <c r="H879" s="76"/>
      <c r="I879" s="77"/>
    </row>
    <row r="880" spans="1:9" s="78" customFormat="1" x14ac:dyDescent="0.25">
      <c r="A880" s="76"/>
      <c r="B880" s="76"/>
      <c r="C880" s="76"/>
      <c r="D880" s="92"/>
      <c r="E880" s="76"/>
      <c r="F880" s="76"/>
      <c r="G880" s="77"/>
      <c r="H880" s="76"/>
      <c r="I880" s="77"/>
    </row>
    <row r="881" spans="1:9" s="78" customFormat="1" x14ac:dyDescent="0.25">
      <c r="A881" s="76"/>
      <c r="B881" s="76"/>
      <c r="C881" s="76"/>
      <c r="D881" s="92"/>
      <c r="E881" s="76"/>
      <c r="F881" s="76"/>
      <c r="G881" s="77"/>
      <c r="H881" s="76"/>
      <c r="I881" s="77"/>
    </row>
    <row r="882" spans="1:9" s="78" customFormat="1" x14ac:dyDescent="0.25">
      <c r="A882" s="76"/>
      <c r="B882" s="76"/>
      <c r="C882" s="76"/>
      <c r="D882" s="92"/>
      <c r="E882" s="76"/>
      <c r="F882" s="76"/>
      <c r="G882" s="77"/>
      <c r="H882" s="76"/>
      <c r="I882" s="77"/>
    </row>
    <row r="883" spans="1:9" s="78" customFormat="1" x14ac:dyDescent="0.25">
      <c r="A883" s="76"/>
      <c r="B883" s="76"/>
      <c r="C883" s="76"/>
      <c r="D883" s="92"/>
      <c r="E883" s="76"/>
      <c r="F883" s="76"/>
      <c r="G883" s="77"/>
      <c r="H883" s="76"/>
      <c r="I883" s="77"/>
    </row>
    <row r="884" spans="1:9" s="78" customFormat="1" x14ac:dyDescent="0.25">
      <c r="A884" s="76"/>
      <c r="B884" s="76"/>
      <c r="C884" s="76"/>
      <c r="D884" s="92"/>
      <c r="E884" s="76"/>
      <c r="F884" s="76"/>
      <c r="G884" s="77"/>
      <c r="H884" s="76"/>
      <c r="I884" s="77"/>
    </row>
    <row r="885" spans="1:9" s="78" customFormat="1" x14ac:dyDescent="0.25">
      <c r="A885" s="76"/>
      <c r="B885" s="76"/>
      <c r="C885" s="76"/>
      <c r="D885" s="92"/>
      <c r="E885" s="76"/>
      <c r="F885" s="76"/>
      <c r="G885" s="77"/>
      <c r="H885" s="76"/>
      <c r="I885" s="77"/>
    </row>
    <row r="886" spans="1:9" s="78" customFormat="1" x14ac:dyDescent="0.25">
      <c r="A886" s="76"/>
      <c r="B886" s="76"/>
      <c r="C886" s="76"/>
      <c r="D886" s="92"/>
      <c r="E886" s="76"/>
      <c r="F886" s="76"/>
      <c r="G886" s="77"/>
      <c r="H886" s="76"/>
      <c r="I886" s="77"/>
    </row>
    <row r="887" spans="1:9" s="78" customFormat="1" x14ac:dyDescent="0.25">
      <c r="A887" s="76"/>
      <c r="B887" s="76"/>
      <c r="C887" s="76"/>
      <c r="D887" s="92"/>
      <c r="E887" s="76"/>
      <c r="F887" s="76"/>
      <c r="G887" s="77"/>
      <c r="H887" s="76"/>
      <c r="I887" s="77"/>
    </row>
    <row r="888" spans="1:9" s="78" customFormat="1" x14ac:dyDescent="0.25">
      <c r="A888" s="76"/>
      <c r="B888" s="76"/>
      <c r="C888" s="76"/>
      <c r="D888" s="92"/>
      <c r="E888" s="76"/>
      <c r="F888" s="76"/>
      <c r="G888" s="77"/>
      <c r="H888" s="76"/>
      <c r="I888" s="77"/>
    </row>
    <row r="889" spans="1:9" s="78" customFormat="1" x14ac:dyDescent="0.25">
      <c r="A889" s="76"/>
      <c r="B889" s="76"/>
      <c r="C889" s="76"/>
      <c r="D889" s="92"/>
      <c r="E889" s="76"/>
      <c r="F889" s="76"/>
      <c r="G889" s="77"/>
      <c r="H889" s="76"/>
      <c r="I889" s="77"/>
    </row>
    <row r="890" spans="1:9" s="78" customFormat="1" x14ac:dyDescent="0.25">
      <c r="A890" s="76"/>
      <c r="B890" s="76"/>
      <c r="C890" s="76"/>
      <c r="D890" s="92"/>
      <c r="E890" s="76"/>
      <c r="F890" s="76"/>
      <c r="G890" s="77"/>
      <c r="H890" s="76"/>
      <c r="I890" s="77"/>
    </row>
    <row r="891" spans="1:9" s="78" customFormat="1" x14ac:dyDescent="0.25">
      <c r="A891" s="76"/>
      <c r="B891" s="76"/>
      <c r="C891" s="76"/>
      <c r="D891" s="92"/>
      <c r="E891" s="76"/>
      <c r="F891" s="76"/>
      <c r="G891" s="77"/>
      <c r="H891" s="76"/>
      <c r="I891" s="77"/>
    </row>
    <row r="892" spans="1:9" s="78" customFormat="1" x14ac:dyDescent="0.25">
      <c r="A892" s="76"/>
      <c r="B892" s="76"/>
      <c r="C892" s="76"/>
      <c r="D892" s="92"/>
      <c r="E892" s="76"/>
      <c r="F892" s="76"/>
      <c r="G892" s="77"/>
      <c r="H892" s="76"/>
      <c r="I892" s="77"/>
    </row>
    <row r="893" spans="1:9" s="78" customFormat="1" x14ac:dyDescent="0.25">
      <c r="A893" s="76"/>
      <c r="B893" s="76"/>
      <c r="C893" s="76"/>
      <c r="D893" s="92"/>
      <c r="E893" s="76"/>
      <c r="F893" s="76"/>
      <c r="G893" s="77"/>
      <c r="H893" s="76"/>
      <c r="I893" s="77"/>
    </row>
    <row r="894" spans="1:9" s="78" customFormat="1" x14ac:dyDescent="0.25">
      <c r="A894" s="76"/>
      <c r="B894" s="76"/>
      <c r="C894" s="76"/>
      <c r="D894" s="92"/>
      <c r="E894" s="76"/>
      <c r="F894" s="76"/>
      <c r="G894" s="77"/>
      <c r="H894" s="76"/>
      <c r="I894" s="77"/>
    </row>
    <row r="895" spans="1:9" s="78" customFormat="1" x14ac:dyDescent="0.25">
      <c r="A895" s="76"/>
      <c r="B895" s="76"/>
      <c r="C895" s="76"/>
      <c r="D895" s="92"/>
      <c r="E895" s="76"/>
      <c r="F895" s="76"/>
      <c r="G895" s="77"/>
      <c r="H895" s="76"/>
      <c r="I895" s="77"/>
    </row>
    <row r="896" spans="1:9" s="78" customFormat="1" x14ac:dyDescent="0.25">
      <c r="A896" s="76"/>
      <c r="B896" s="76"/>
      <c r="C896" s="76"/>
      <c r="D896" s="92"/>
      <c r="E896" s="76"/>
      <c r="F896" s="76"/>
      <c r="G896" s="77"/>
      <c r="H896" s="76"/>
      <c r="I896" s="77"/>
    </row>
    <row r="897" spans="1:9" s="78" customFormat="1" x14ac:dyDescent="0.25">
      <c r="A897" s="76"/>
      <c r="B897" s="76"/>
      <c r="C897" s="76"/>
      <c r="D897" s="92"/>
      <c r="E897" s="76"/>
      <c r="F897" s="76"/>
      <c r="G897" s="77"/>
      <c r="H897" s="76"/>
      <c r="I897" s="77"/>
    </row>
    <row r="898" spans="1:9" s="78" customFormat="1" x14ac:dyDescent="0.25">
      <c r="A898" s="76"/>
      <c r="B898" s="76"/>
      <c r="C898" s="76"/>
      <c r="D898" s="92"/>
      <c r="E898" s="76"/>
      <c r="F898" s="76"/>
      <c r="G898" s="77"/>
      <c r="H898" s="76"/>
      <c r="I898" s="77"/>
    </row>
    <row r="899" spans="1:9" s="78" customFormat="1" x14ac:dyDescent="0.25">
      <c r="A899" s="76"/>
      <c r="B899" s="76"/>
      <c r="C899" s="76"/>
      <c r="D899" s="92"/>
      <c r="E899" s="76"/>
      <c r="F899" s="76"/>
      <c r="G899" s="77"/>
      <c r="H899" s="76"/>
      <c r="I899" s="77"/>
    </row>
    <row r="900" spans="1:9" s="78" customFormat="1" x14ac:dyDescent="0.25">
      <c r="A900" s="76"/>
      <c r="B900" s="76"/>
      <c r="C900" s="76"/>
      <c r="D900" s="92"/>
      <c r="E900" s="76"/>
      <c r="F900" s="76"/>
      <c r="G900" s="77"/>
      <c r="H900" s="76"/>
      <c r="I900" s="77"/>
    </row>
    <row r="901" spans="1:9" s="78" customFormat="1" x14ac:dyDescent="0.25">
      <c r="A901" s="76"/>
      <c r="B901" s="76"/>
      <c r="C901" s="76"/>
      <c r="D901" s="92"/>
      <c r="E901" s="76"/>
      <c r="F901" s="76"/>
      <c r="G901" s="77"/>
      <c r="H901" s="76"/>
      <c r="I901" s="77"/>
    </row>
    <row r="902" spans="1:9" s="78" customFormat="1" x14ac:dyDescent="0.25">
      <c r="A902" s="76"/>
      <c r="B902" s="76"/>
      <c r="C902" s="76"/>
      <c r="D902" s="92"/>
      <c r="E902" s="76"/>
      <c r="F902" s="76"/>
      <c r="G902" s="77"/>
      <c r="H902" s="76"/>
      <c r="I902" s="77"/>
    </row>
    <row r="903" spans="1:9" s="78" customFormat="1" x14ac:dyDescent="0.25">
      <c r="A903" s="76"/>
      <c r="B903" s="76"/>
      <c r="C903" s="76"/>
      <c r="D903" s="92"/>
      <c r="E903" s="76"/>
      <c r="F903" s="76"/>
      <c r="G903" s="77"/>
      <c r="H903" s="76"/>
      <c r="I903" s="77"/>
    </row>
    <row r="904" spans="1:9" s="78" customFormat="1" x14ac:dyDescent="0.25">
      <c r="A904" s="76"/>
      <c r="B904" s="76"/>
      <c r="C904" s="76"/>
      <c r="D904" s="92"/>
      <c r="E904" s="76"/>
      <c r="F904" s="76"/>
      <c r="G904" s="77"/>
      <c r="H904" s="76"/>
      <c r="I904" s="77"/>
    </row>
    <row r="905" spans="1:9" s="78" customFormat="1" x14ac:dyDescent="0.25">
      <c r="A905" s="76"/>
      <c r="B905" s="76"/>
      <c r="C905" s="76"/>
      <c r="D905" s="92"/>
      <c r="E905" s="76"/>
      <c r="F905" s="76"/>
      <c r="G905" s="77"/>
      <c r="H905" s="76"/>
      <c r="I905" s="77"/>
    </row>
    <row r="906" spans="1:9" s="78" customFormat="1" x14ac:dyDescent="0.25">
      <c r="A906" s="76"/>
      <c r="B906" s="76"/>
      <c r="C906" s="76"/>
      <c r="D906" s="92"/>
      <c r="E906" s="76"/>
      <c r="F906" s="76"/>
      <c r="G906" s="77"/>
      <c r="H906" s="76"/>
      <c r="I906" s="77"/>
    </row>
    <row r="907" spans="1:9" s="78" customFormat="1" x14ac:dyDescent="0.25">
      <c r="A907" s="76"/>
      <c r="B907" s="76"/>
      <c r="C907" s="76"/>
      <c r="D907" s="92"/>
      <c r="E907" s="76"/>
      <c r="F907" s="76"/>
      <c r="G907" s="77"/>
      <c r="H907" s="76"/>
      <c r="I907" s="77"/>
    </row>
    <row r="908" spans="1:9" s="78" customFormat="1" x14ac:dyDescent="0.25">
      <c r="A908" s="76"/>
      <c r="B908" s="76"/>
      <c r="C908" s="76"/>
      <c r="D908" s="92"/>
      <c r="E908" s="76"/>
      <c r="F908" s="76"/>
      <c r="G908" s="77"/>
      <c r="H908" s="76"/>
      <c r="I908" s="77"/>
    </row>
    <row r="909" spans="1:9" s="78" customFormat="1" x14ac:dyDescent="0.25">
      <c r="A909" s="76"/>
      <c r="B909" s="76"/>
      <c r="C909" s="76"/>
      <c r="D909" s="92"/>
      <c r="E909" s="76"/>
      <c r="F909" s="76"/>
      <c r="G909" s="77"/>
      <c r="H909" s="76"/>
      <c r="I909" s="77"/>
    </row>
    <row r="910" spans="1:9" s="78" customFormat="1" x14ac:dyDescent="0.25">
      <c r="A910" s="76"/>
      <c r="B910" s="76"/>
      <c r="C910" s="76"/>
      <c r="D910" s="92"/>
      <c r="E910" s="76"/>
      <c r="F910" s="76"/>
      <c r="G910" s="77"/>
      <c r="H910" s="76"/>
      <c r="I910" s="77"/>
    </row>
    <row r="911" spans="1:9" s="78" customFormat="1" x14ac:dyDescent="0.25">
      <c r="A911" s="76"/>
      <c r="B911" s="76"/>
      <c r="C911" s="76"/>
      <c r="D911" s="92"/>
      <c r="E911" s="76"/>
      <c r="F911" s="76"/>
      <c r="G911" s="77"/>
      <c r="H911" s="76"/>
      <c r="I911" s="77"/>
    </row>
    <row r="912" spans="1:9" s="78" customFormat="1" x14ac:dyDescent="0.25">
      <c r="A912" s="76"/>
      <c r="B912" s="76"/>
      <c r="C912" s="76"/>
      <c r="D912" s="92"/>
      <c r="E912" s="76"/>
      <c r="F912" s="76"/>
      <c r="G912" s="77"/>
      <c r="H912" s="76"/>
      <c r="I912" s="77"/>
    </row>
    <row r="913" spans="1:9" s="78" customFormat="1" x14ac:dyDescent="0.25">
      <c r="A913" s="76"/>
      <c r="B913" s="76"/>
      <c r="C913" s="76"/>
      <c r="D913" s="92"/>
      <c r="E913" s="76"/>
      <c r="F913" s="76"/>
      <c r="G913" s="77"/>
      <c r="H913" s="76"/>
      <c r="I913" s="77"/>
    </row>
    <row r="914" spans="1:9" s="78" customFormat="1" x14ac:dyDescent="0.25">
      <c r="A914" s="76"/>
      <c r="B914" s="76"/>
      <c r="C914" s="76"/>
      <c r="D914" s="92"/>
      <c r="E914" s="76"/>
      <c r="F914" s="76"/>
      <c r="G914" s="77"/>
      <c r="H914" s="76"/>
      <c r="I914" s="77"/>
    </row>
    <row r="915" spans="1:9" s="78" customFormat="1" x14ac:dyDescent="0.25">
      <c r="A915" s="76"/>
      <c r="B915" s="76"/>
      <c r="C915" s="76"/>
      <c r="D915" s="92"/>
      <c r="E915" s="76"/>
      <c r="F915" s="76"/>
      <c r="G915" s="77"/>
      <c r="H915" s="76"/>
      <c r="I915" s="77"/>
    </row>
    <row r="916" spans="1:9" s="78" customFormat="1" x14ac:dyDescent="0.25">
      <c r="A916" s="76"/>
      <c r="B916" s="76"/>
      <c r="C916" s="76"/>
      <c r="D916" s="92"/>
      <c r="E916" s="76"/>
      <c r="F916" s="76"/>
      <c r="G916" s="77"/>
      <c r="H916" s="76"/>
      <c r="I916" s="77"/>
    </row>
    <row r="917" spans="1:9" s="78" customFormat="1" x14ac:dyDescent="0.25">
      <c r="A917" s="76"/>
      <c r="B917" s="76"/>
      <c r="C917" s="76"/>
      <c r="D917" s="92"/>
      <c r="E917" s="76"/>
      <c r="F917" s="76"/>
      <c r="G917" s="77"/>
      <c r="H917" s="76"/>
      <c r="I917" s="77"/>
    </row>
    <row r="918" spans="1:9" s="78" customFormat="1" x14ac:dyDescent="0.25">
      <c r="A918" s="76"/>
      <c r="B918" s="76"/>
      <c r="C918" s="76"/>
      <c r="D918" s="92"/>
      <c r="E918" s="76"/>
      <c r="F918" s="76"/>
      <c r="G918" s="77"/>
      <c r="H918" s="76"/>
      <c r="I918" s="77"/>
    </row>
    <row r="919" spans="1:9" s="78" customFormat="1" x14ac:dyDescent="0.25">
      <c r="A919" s="76"/>
      <c r="B919" s="76"/>
      <c r="C919" s="76"/>
      <c r="D919" s="92"/>
      <c r="E919" s="76"/>
      <c r="F919" s="76"/>
      <c r="G919" s="77"/>
      <c r="H919" s="76"/>
      <c r="I919" s="77"/>
    </row>
    <row r="920" spans="1:9" s="78" customFormat="1" x14ac:dyDescent="0.25">
      <c r="A920" s="76"/>
      <c r="B920" s="76"/>
      <c r="C920" s="76"/>
      <c r="D920" s="92"/>
      <c r="E920" s="76"/>
      <c r="F920" s="76"/>
      <c r="G920" s="77"/>
      <c r="H920" s="76"/>
      <c r="I920" s="77"/>
    </row>
    <row r="921" spans="1:9" s="78" customFormat="1" x14ac:dyDescent="0.25">
      <c r="A921" s="76"/>
      <c r="B921" s="76"/>
      <c r="C921" s="76"/>
      <c r="D921" s="92"/>
      <c r="E921" s="76"/>
      <c r="F921" s="76"/>
      <c r="G921" s="77"/>
      <c r="H921" s="76"/>
      <c r="I921" s="77"/>
    </row>
    <row r="922" spans="1:9" s="78" customFormat="1" x14ac:dyDescent="0.25">
      <c r="A922" s="76"/>
      <c r="B922" s="76"/>
      <c r="C922" s="76"/>
      <c r="D922" s="92"/>
      <c r="E922" s="76"/>
      <c r="F922" s="76"/>
      <c r="G922" s="77"/>
      <c r="H922" s="76"/>
      <c r="I922" s="77"/>
    </row>
    <row r="923" spans="1:9" s="78" customFormat="1" x14ac:dyDescent="0.25">
      <c r="A923" s="76"/>
      <c r="B923" s="76"/>
      <c r="C923" s="76"/>
      <c r="D923" s="92"/>
      <c r="E923" s="76"/>
      <c r="F923" s="76"/>
      <c r="G923" s="77"/>
      <c r="H923" s="76"/>
      <c r="I923" s="77"/>
    </row>
    <row r="924" spans="1:9" s="78" customFormat="1" x14ac:dyDescent="0.25">
      <c r="A924" s="76"/>
      <c r="B924" s="76"/>
      <c r="C924" s="76"/>
      <c r="D924" s="92"/>
      <c r="E924" s="76"/>
      <c r="F924" s="76"/>
      <c r="G924" s="77"/>
      <c r="H924" s="76"/>
      <c r="I924" s="77"/>
    </row>
    <row r="925" spans="1:9" s="78" customFormat="1" x14ac:dyDescent="0.25">
      <c r="A925" s="76"/>
      <c r="B925" s="76"/>
      <c r="C925" s="76"/>
      <c r="D925" s="92"/>
      <c r="E925" s="76"/>
      <c r="F925" s="76"/>
      <c r="G925" s="77"/>
      <c r="H925" s="76"/>
      <c r="I925" s="77"/>
    </row>
    <row r="926" spans="1:9" s="78" customFormat="1" x14ac:dyDescent="0.25">
      <c r="A926" s="76"/>
      <c r="B926" s="76"/>
      <c r="C926" s="76"/>
      <c r="D926" s="92"/>
      <c r="E926" s="76"/>
      <c r="F926" s="76"/>
      <c r="G926" s="77"/>
      <c r="H926" s="76"/>
      <c r="I926" s="77"/>
    </row>
    <row r="927" spans="1:9" s="78" customFormat="1" x14ac:dyDescent="0.25">
      <c r="A927" s="76"/>
      <c r="B927" s="76"/>
      <c r="C927" s="76"/>
      <c r="D927" s="92"/>
      <c r="E927" s="76"/>
      <c r="F927" s="76"/>
      <c r="G927" s="77"/>
      <c r="H927" s="76"/>
      <c r="I927" s="77"/>
    </row>
    <row r="928" spans="1:9" s="78" customFormat="1" x14ac:dyDescent="0.25">
      <c r="A928" s="76"/>
      <c r="B928" s="76"/>
      <c r="C928" s="76"/>
      <c r="D928" s="92"/>
      <c r="E928" s="76"/>
      <c r="F928" s="76"/>
      <c r="G928" s="77"/>
      <c r="H928" s="76"/>
      <c r="I928" s="77"/>
    </row>
    <row r="929" spans="1:9" s="78" customFormat="1" x14ac:dyDescent="0.25">
      <c r="A929" s="76"/>
      <c r="B929" s="76"/>
      <c r="C929" s="76"/>
      <c r="D929" s="92"/>
      <c r="E929" s="76"/>
      <c r="F929" s="76"/>
      <c r="G929" s="77"/>
      <c r="H929" s="76"/>
      <c r="I929" s="77"/>
    </row>
    <row r="930" spans="1:9" s="78" customFormat="1" x14ac:dyDescent="0.25">
      <c r="A930" s="76"/>
      <c r="B930" s="76"/>
      <c r="C930" s="76"/>
      <c r="D930" s="92"/>
      <c r="E930" s="76"/>
      <c r="F930" s="76"/>
      <c r="G930" s="77"/>
      <c r="H930" s="76"/>
      <c r="I930" s="77"/>
    </row>
    <row r="931" spans="1:9" s="78" customFormat="1" x14ac:dyDescent="0.25">
      <c r="A931" s="76"/>
      <c r="B931" s="76"/>
      <c r="C931" s="76"/>
      <c r="D931" s="92"/>
      <c r="E931" s="76"/>
      <c r="F931" s="76"/>
      <c r="G931" s="77"/>
      <c r="H931" s="76"/>
      <c r="I931" s="77"/>
    </row>
    <row r="932" spans="1:9" s="78" customFormat="1" x14ac:dyDescent="0.25">
      <c r="A932" s="76"/>
      <c r="B932" s="76"/>
      <c r="C932" s="76"/>
      <c r="D932" s="92"/>
      <c r="E932" s="76"/>
      <c r="F932" s="76"/>
      <c r="G932" s="77"/>
      <c r="H932" s="76"/>
      <c r="I932" s="77"/>
    </row>
    <row r="933" spans="1:9" s="78" customFormat="1" x14ac:dyDescent="0.25">
      <c r="A933" s="76"/>
      <c r="B933" s="76"/>
      <c r="C933" s="76"/>
      <c r="D933" s="92"/>
      <c r="E933" s="76"/>
      <c r="F933" s="76"/>
      <c r="G933" s="77"/>
      <c r="H933" s="76"/>
      <c r="I933" s="77"/>
    </row>
    <row r="934" spans="1:9" s="78" customFormat="1" x14ac:dyDescent="0.25">
      <c r="A934" s="76"/>
      <c r="B934" s="76"/>
      <c r="C934" s="76"/>
      <c r="D934" s="92"/>
      <c r="E934" s="76"/>
      <c r="F934" s="76"/>
      <c r="G934" s="77"/>
      <c r="H934" s="76"/>
      <c r="I934" s="77"/>
    </row>
    <row r="935" spans="1:9" s="78" customFormat="1" x14ac:dyDescent="0.25">
      <c r="A935" s="76"/>
      <c r="B935" s="76"/>
      <c r="C935" s="76"/>
      <c r="D935" s="92"/>
      <c r="E935" s="76"/>
      <c r="F935" s="76"/>
      <c r="G935" s="77"/>
      <c r="H935" s="76"/>
      <c r="I935" s="77"/>
    </row>
    <row r="936" spans="1:9" s="78" customFormat="1" x14ac:dyDescent="0.25">
      <c r="A936" s="76"/>
      <c r="B936" s="76"/>
      <c r="C936" s="76"/>
      <c r="D936" s="92"/>
      <c r="E936" s="76"/>
      <c r="F936" s="76"/>
      <c r="G936" s="77"/>
      <c r="H936" s="76"/>
      <c r="I936" s="77"/>
    </row>
    <row r="937" spans="1:9" s="78" customFormat="1" x14ac:dyDescent="0.25">
      <c r="A937" s="76"/>
      <c r="B937" s="76"/>
      <c r="C937" s="76"/>
      <c r="D937" s="92"/>
      <c r="E937" s="76"/>
      <c r="F937" s="76"/>
      <c r="G937" s="77"/>
      <c r="H937" s="76"/>
      <c r="I937" s="77"/>
    </row>
    <row r="938" spans="1:9" s="78" customFormat="1" x14ac:dyDescent="0.25">
      <c r="A938" s="76"/>
      <c r="B938" s="76"/>
      <c r="C938" s="76"/>
      <c r="D938" s="92"/>
      <c r="E938" s="76"/>
      <c r="F938" s="76"/>
      <c r="G938" s="77"/>
      <c r="H938" s="76"/>
      <c r="I938" s="77"/>
    </row>
    <row r="939" spans="1:9" s="78" customFormat="1" x14ac:dyDescent="0.25">
      <c r="A939" s="76"/>
      <c r="B939" s="76"/>
      <c r="C939" s="76"/>
      <c r="D939" s="92"/>
      <c r="E939" s="76"/>
      <c r="F939" s="76"/>
      <c r="G939" s="77"/>
      <c r="H939" s="76"/>
      <c r="I939" s="77"/>
    </row>
    <row r="940" spans="1:9" s="78" customFormat="1" x14ac:dyDescent="0.25">
      <c r="A940" s="76"/>
      <c r="B940" s="76"/>
      <c r="C940" s="76"/>
      <c r="D940" s="92"/>
      <c r="E940" s="76"/>
      <c r="F940" s="76"/>
      <c r="G940" s="77"/>
      <c r="H940" s="76"/>
      <c r="I940" s="77"/>
    </row>
    <row r="941" spans="1:9" s="78" customFormat="1" x14ac:dyDescent="0.25">
      <c r="A941" s="76"/>
      <c r="B941" s="76"/>
      <c r="C941" s="76"/>
      <c r="D941" s="92"/>
      <c r="E941" s="76"/>
      <c r="F941" s="76"/>
      <c r="G941" s="77"/>
      <c r="H941" s="76"/>
      <c r="I941" s="77"/>
    </row>
    <row r="942" spans="1:9" s="78" customFormat="1" x14ac:dyDescent="0.25">
      <c r="A942" s="76"/>
      <c r="B942" s="76"/>
      <c r="C942" s="76"/>
      <c r="D942" s="92"/>
      <c r="E942" s="76"/>
      <c r="F942" s="76"/>
      <c r="G942" s="77"/>
      <c r="H942" s="76"/>
      <c r="I942" s="77"/>
    </row>
    <row r="943" spans="1:9" s="78" customFormat="1" x14ac:dyDescent="0.25">
      <c r="A943" s="76"/>
      <c r="B943" s="76"/>
      <c r="C943" s="76"/>
      <c r="D943" s="92"/>
      <c r="E943" s="76"/>
      <c r="F943" s="76"/>
      <c r="G943" s="77"/>
      <c r="H943" s="76"/>
      <c r="I943" s="77"/>
    </row>
    <row r="944" spans="1:9" s="78" customFormat="1" x14ac:dyDescent="0.25">
      <c r="A944" s="76"/>
      <c r="B944" s="76"/>
      <c r="C944" s="76"/>
      <c r="D944" s="92"/>
      <c r="E944" s="76"/>
      <c r="F944" s="76"/>
      <c r="G944" s="77"/>
      <c r="H944" s="76"/>
      <c r="I944" s="77"/>
    </row>
    <row r="945" spans="1:9" s="78" customFormat="1" x14ac:dyDescent="0.25">
      <c r="A945" s="76"/>
      <c r="B945" s="76"/>
      <c r="C945" s="76"/>
      <c r="D945" s="92"/>
      <c r="E945" s="76"/>
      <c r="F945" s="76"/>
      <c r="G945" s="77"/>
      <c r="H945" s="76"/>
      <c r="I945" s="77"/>
    </row>
    <row r="946" spans="1:9" s="78" customFormat="1" x14ac:dyDescent="0.25">
      <c r="A946" s="76"/>
      <c r="B946" s="76"/>
      <c r="C946" s="76"/>
      <c r="D946" s="92"/>
      <c r="E946" s="76"/>
      <c r="F946" s="76"/>
      <c r="G946" s="77"/>
      <c r="H946" s="76"/>
      <c r="I946" s="77"/>
    </row>
    <row r="947" spans="1:9" s="78" customFormat="1" x14ac:dyDescent="0.25">
      <c r="A947" s="76"/>
      <c r="B947" s="76"/>
      <c r="C947" s="76"/>
      <c r="D947" s="92"/>
      <c r="E947" s="76"/>
      <c r="F947" s="76"/>
      <c r="G947" s="77"/>
      <c r="H947" s="76"/>
      <c r="I947" s="77"/>
    </row>
    <row r="948" spans="1:9" s="78" customFormat="1" x14ac:dyDescent="0.25">
      <c r="A948" s="76"/>
      <c r="B948" s="76"/>
      <c r="C948" s="76"/>
      <c r="D948" s="92"/>
      <c r="E948" s="76"/>
      <c r="F948" s="76"/>
      <c r="G948" s="77"/>
      <c r="H948" s="76"/>
      <c r="I948" s="77"/>
    </row>
    <row r="949" spans="1:9" s="78" customFormat="1" x14ac:dyDescent="0.25">
      <c r="A949" s="76"/>
      <c r="B949" s="76"/>
      <c r="C949" s="76"/>
      <c r="D949" s="92"/>
      <c r="E949" s="76"/>
      <c r="F949" s="76"/>
      <c r="G949" s="77"/>
      <c r="H949" s="76"/>
      <c r="I949" s="77"/>
    </row>
    <row r="950" spans="1:9" s="78" customFormat="1" x14ac:dyDescent="0.25">
      <c r="A950" s="76"/>
      <c r="B950" s="76"/>
      <c r="C950" s="76"/>
      <c r="D950" s="92"/>
      <c r="E950" s="76"/>
      <c r="F950" s="76"/>
      <c r="G950" s="77"/>
      <c r="H950" s="76"/>
      <c r="I950" s="77"/>
    </row>
    <row r="951" spans="1:9" s="78" customFormat="1" x14ac:dyDescent="0.25">
      <c r="A951" s="76"/>
      <c r="B951" s="76"/>
      <c r="C951" s="76"/>
      <c r="D951" s="92"/>
      <c r="E951" s="76"/>
      <c r="F951" s="76"/>
      <c r="G951" s="77"/>
      <c r="H951" s="76"/>
      <c r="I951" s="77"/>
    </row>
    <row r="952" spans="1:9" s="78" customFormat="1" x14ac:dyDescent="0.25">
      <c r="A952" s="76"/>
      <c r="B952" s="76"/>
      <c r="C952" s="76"/>
      <c r="D952" s="92"/>
      <c r="E952" s="76"/>
      <c r="F952" s="76"/>
      <c r="G952" s="77"/>
      <c r="H952" s="76"/>
      <c r="I952" s="77"/>
    </row>
    <row r="953" spans="1:9" s="78" customFormat="1" x14ac:dyDescent="0.25">
      <c r="A953" s="76"/>
      <c r="B953" s="76"/>
      <c r="C953" s="76"/>
      <c r="D953" s="92"/>
      <c r="E953" s="76"/>
      <c r="F953" s="76"/>
      <c r="G953" s="77"/>
      <c r="H953" s="76"/>
      <c r="I953" s="77"/>
    </row>
    <row r="954" spans="1:9" s="78" customFormat="1" x14ac:dyDescent="0.25">
      <c r="A954" s="76"/>
      <c r="B954" s="76"/>
      <c r="C954" s="76"/>
      <c r="D954" s="92"/>
      <c r="E954" s="76"/>
      <c r="F954" s="76"/>
      <c r="G954" s="77"/>
      <c r="H954" s="76"/>
      <c r="I954" s="77"/>
    </row>
    <row r="955" spans="1:9" s="78" customFormat="1" x14ac:dyDescent="0.25">
      <c r="A955" s="76"/>
      <c r="B955" s="76"/>
      <c r="C955" s="76"/>
      <c r="D955" s="92"/>
      <c r="E955" s="76"/>
      <c r="F955" s="76"/>
      <c r="G955" s="77"/>
      <c r="H955" s="76"/>
      <c r="I955" s="77"/>
    </row>
    <row r="956" spans="1:9" s="78" customFormat="1" x14ac:dyDescent="0.25">
      <c r="A956" s="76"/>
      <c r="B956" s="76"/>
      <c r="C956" s="76"/>
      <c r="D956" s="92"/>
      <c r="E956" s="76"/>
      <c r="F956" s="76"/>
      <c r="G956" s="77"/>
      <c r="H956" s="76"/>
      <c r="I956" s="77"/>
    </row>
    <row r="957" spans="1:9" s="78" customFormat="1" x14ac:dyDescent="0.25">
      <c r="A957" s="76"/>
      <c r="B957" s="76"/>
      <c r="C957" s="76"/>
      <c r="D957" s="92"/>
      <c r="E957" s="76"/>
      <c r="F957" s="76"/>
      <c r="G957" s="77"/>
      <c r="H957" s="76"/>
      <c r="I957" s="77"/>
    </row>
    <row r="958" spans="1:9" s="78" customFormat="1" x14ac:dyDescent="0.25">
      <c r="A958" s="76"/>
      <c r="B958" s="76"/>
      <c r="C958" s="76"/>
      <c r="D958" s="92"/>
      <c r="E958" s="76"/>
      <c r="F958" s="76"/>
      <c r="G958" s="77"/>
      <c r="H958" s="76"/>
      <c r="I958" s="77"/>
    </row>
    <row r="959" spans="1:9" s="78" customFormat="1" x14ac:dyDescent="0.25">
      <c r="A959" s="76"/>
      <c r="B959" s="76"/>
      <c r="C959" s="76"/>
      <c r="D959" s="92"/>
      <c r="E959" s="76"/>
      <c r="F959" s="76"/>
      <c r="G959" s="77"/>
      <c r="H959" s="76"/>
      <c r="I959" s="77"/>
    </row>
    <row r="960" spans="1:9" s="78" customFormat="1" x14ac:dyDescent="0.25">
      <c r="A960" s="76"/>
      <c r="B960" s="76"/>
      <c r="C960" s="76"/>
      <c r="D960" s="92"/>
      <c r="E960" s="76"/>
      <c r="F960" s="76"/>
      <c r="G960" s="77"/>
      <c r="H960" s="76"/>
      <c r="I960" s="77"/>
    </row>
    <row r="961" spans="1:9" s="78" customFormat="1" x14ac:dyDescent="0.25">
      <c r="A961" s="76"/>
      <c r="B961" s="76"/>
      <c r="C961" s="76"/>
      <c r="D961" s="92"/>
      <c r="E961" s="76"/>
      <c r="F961" s="76"/>
      <c r="G961" s="77"/>
      <c r="H961" s="76"/>
      <c r="I961" s="77"/>
    </row>
    <row r="962" spans="1:9" s="78" customFormat="1" x14ac:dyDescent="0.25">
      <c r="A962" s="76"/>
      <c r="B962" s="76"/>
      <c r="C962" s="76"/>
      <c r="D962" s="92"/>
      <c r="E962" s="76"/>
      <c r="F962" s="76"/>
      <c r="G962" s="77"/>
      <c r="H962" s="76"/>
      <c r="I962" s="77"/>
    </row>
    <row r="963" spans="1:9" s="78" customFormat="1" x14ac:dyDescent="0.25">
      <c r="A963" s="76"/>
      <c r="B963" s="76"/>
      <c r="C963" s="76"/>
      <c r="D963" s="92"/>
      <c r="E963" s="76"/>
      <c r="F963" s="76"/>
      <c r="G963" s="77"/>
      <c r="H963" s="76"/>
      <c r="I963" s="77"/>
    </row>
    <row r="964" spans="1:9" s="78" customFormat="1" x14ac:dyDescent="0.25">
      <c r="A964" s="76"/>
      <c r="B964" s="76"/>
      <c r="C964" s="76"/>
      <c r="D964" s="92"/>
      <c r="E964" s="76"/>
      <c r="F964" s="76"/>
      <c r="G964" s="77"/>
      <c r="H964" s="76"/>
      <c r="I964" s="77"/>
    </row>
    <row r="965" spans="1:9" s="78" customFormat="1" x14ac:dyDescent="0.25">
      <c r="A965" s="76"/>
      <c r="B965" s="76"/>
      <c r="C965" s="76"/>
      <c r="D965" s="92"/>
      <c r="E965" s="76"/>
      <c r="F965" s="76"/>
      <c r="G965" s="77"/>
      <c r="H965" s="76"/>
      <c r="I965" s="77"/>
    </row>
    <row r="966" spans="1:9" s="78" customFormat="1" x14ac:dyDescent="0.25">
      <c r="A966" s="76"/>
      <c r="B966" s="76"/>
      <c r="C966" s="76"/>
      <c r="D966" s="92"/>
      <c r="E966" s="76"/>
      <c r="F966" s="76"/>
      <c r="G966" s="77"/>
      <c r="H966" s="76"/>
      <c r="I966" s="77"/>
    </row>
    <row r="967" spans="1:9" s="78" customFormat="1" x14ac:dyDescent="0.25">
      <c r="A967" s="76"/>
      <c r="B967" s="76"/>
      <c r="C967" s="76"/>
      <c r="D967" s="92"/>
      <c r="E967" s="76"/>
      <c r="F967" s="76"/>
      <c r="G967" s="77"/>
      <c r="H967" s="76"/>
      <c r="I967" s="77"/>
    </row>
    <row r="968" spans="1:9" s="78" customFormat="1" x14ac:dyDescent="0.25">
      <c r="A968" s="76"/>
      <c r="B968" s="76"/>
      <c r="C968" s="76"/>
      <c r="D968" s="92"/>
      <c r="E968" s="76"/>
      <c r="F968" s="76"/>
      <c r="G968" s="77"/>
      <c r="H968" s="76"/>
      <c r="I968" s="77"/>
    </row>
    <row r="969" spans="1:9" s="78" customFormat="1" x14ac:dyDescent="0.25">
      <c r="A969" s="76"/>
      <c r="B969" s="76"/>
      <c r="C969" s="76"/>
      <c r="D969" s="92"/>
      <c r="E969" s="76"/>
      <c r="F969" s="76"/>
      <c r="G969" s="77"/>
      <c r="H969" s="76"/>
      <c r="I969" s="77"/>
    </row>
    <row r="970" spans="1:9" s="78" customFormat="1" x14ac:dyDescent="0.25">
      <c r="A970" s="76"/>
      <c r="B970" s="76"/>
      <c r="C970" s="76"/>
      <c r="D970" s="92"/>
      <c r="E970" s="76"/>
      <c r="F970" s="76"/>
      <c r="G970" s="77"/>
      <c r="H970" s="76"/>
      <c r="I970" s="77"/>
    </row>
    <row r="971" spans="1:9" s="78" customFormat="1" x14ac:dyDescent="0.25">
      <c r="A971" s="76"/>
      <c r="B971" s="76"/>
      <c r="C971" s="76"/>
      <c r="D971" s="92"/>
      <c r="E971" s="76"/>
      <c r="F971" s="76"/>
      <c r="G971" s="77"/>
      <c r="H971" s="76"/>
      <c r="I971" s="77"/>
    </row>
    <row r="972" spans="1:9" s="78" customFormat="1" x14ac:dyDescent="0.25">
      <c r="A972" s="76"/>
      <c r="B972" s="76"/>
      <c r="C972" s="76"/>
      <c r="D972" s="92"/>
      <c r="E972" s="76"/>
      <c r="F972" s="76"/>
      <c r="G972" s="77"/>
      <c r="H972" s="76"/>
      <c r="I972" s="77"/>
    </row>
    <row r="973" spans="1:9" s="78" customFormat="1" x14ac:dyDescent="0.25">
      <c r="A973" s="76"/>
      <c r="B973" s="76"/>
      <c r="C973" s="76"/>
      <c r="D973" s="92"/>
      <c r="E973" s="76"/>
      <c r="F973" s="76"/>
      <c r="G973" s="77"/>
      <c r="H973" s="76"/>
      <c r="I973" s="77"/>
    </row>
    <row r="974" spans="1:9" s="78" customFormat="1" x14ac:dyDescent="0.25">
      <c r="A974" s="76"/>
      <c r="B974" s="76"/>
      <c r="C974" s="76"/>
      <c r="D974" s="92"/>
      <c r="E974" s="76"/>
      <c r="F974" s="76"/>
      <c r="G974" s="77"/>
      <c r="H974" s="76"/>
      <c r="I974" s="77"/>
    </row>
    <row r="975" spans="1:9" s="78" customFormat="1" x14ac:dyDescent="0.25">
      <c r="A975" s="76"/>
      <c r="B975" s="76"/>
      <c r="C975" s="76"/>
      <c r="D975" s="92"/>
      <c r="E975" s="76"/>
      <c r="F975" s="76"/>
      <c r="G975" s="77"/>
      <c r="H975" s="76"/>
      <c r="I975" s="77"/>
    </row>
    <row r="976" spans="1:9" s="78" customFormat="1" x14ac:dyDescent="0.25">
      <c r="A976" s="76"/>
      <c r="B976" s="76"/>
      <c r="C976" s="76"/>
      <c r="D976" s="92"/>
      <c r="E976" s="76"/>
      <c r="F976" s="76"/>
      <c r="G976" s="77"/>
      <c r="H976" s="76"/>
      <c r="I976" s="77"/>
    </row>
    <row r="977" spans="1:9" s="78" customFormat="1" x14ac:dyDescent="0.25">
      <c r="A977" s="76"/>
      <c r="B977" s="76"/>
      <c r="C977" s="76"/>
      <c r="D977" s="92"/>
      <c r="E977" s="76"/>
      <c r="F977" s="76"/>
      <c r="G977" s="77"/>
      <c r="H977" s="76"/>
      <c r="I977" s="77"/>
    </row>
    <row r="978" spans="1:9" s="78" customFormat="1" x14ac:dyDescent="0.25">
      <c r="A978" s="76"/>
      <c r="B978" s="76"/>
      <c r="C978" s="76"/>
      <c r="D978" s="92"/>
      <c r="E978" s="76"/>
      <c r="F978" s="76"/>
      <c r="G978" s="77"/>
      <c r="H978" s="76"/>
      <c r="I978" s="77"/>
    </row>
    <row r="979" spans="1:9" s="78" customFormat="1" x14ac:dyDescent="0.25">
      <c r="A979" s="76"/>
      <c r="B979" s="76"/>
      <c r="C979" s="76"/>
      <c r="D979" s="92"/>
      <c r="E979" s="76"/>
      <c r="F979" s="76"/>
      <c r="G979" s="77"/>
      <c r="H979" s="76"/>
      <c r="I979" s="77"/>
    </row>
    <row r="980" spans="1:9" s="78" customFormat="1" x14ac:dyDescent="0.25">
      <c r="A980" s="76"/>
      <c r="B980" s="76"/>
      <c r="C980" s="76"/>
      <c r="D980" s="92"/>
      <c r="E980" s="76"/>
      <c r="F980" s="76"/>
      <c r="G980" s="77"/>
      <c r="H980" s="76"/>
      <c r="I980" s="77"/>
    </row>
    <row r="981" spans="1:9" s="78" customFormat="1" x14ac:dyDescent="0.25">
      <c r="A981" s="76"/>
      <c r="B981" s="76"/>
      <c r="C981" s="76"/>
      <c r="D981" s="92"/>
      <c r="E981" s="76"/>
      <c r="F981" s="76"/>
      <c r="G981" s="77"/>
      <c r="H981" s="76"/>
      <c r="I981" s="77"/>
    </row>
    <row r="982" spans="1:9" s="78" customFormat="1" x14ac:dyDescent="0.25">
      <c r="A982" s="76"/>
      <c r="B982" s="76"/>
      <c r="C982" s="76"/>
      <c r="D982" s="92"/>
      <c r="E982" s="76"/>
      <c r="F982" s="76"/>
      <c r="G982" s="77"/>
      <c r="H982" s="76"/>
      <c r="I982" s="77"/>
    </row>
    <row r="983" spans="1:9" s="78" customFormat="1" x14ac:dyDescent="0.25">
      <c r="A983" s="76"/>
      <c r="B983" s="76"/>
      <c r="C983" s="76"/>
      <c r="D983" s="92"/>
      <c r="E983" s="76"/>
      <c r="F983" s="76"/>
      <c r="G983" s="77"/>
      <c r="H983" s="76"/>
      <c r="I983" s="77"/>
    </row>
    <row r="984" spans="1:9" s="78" customFormat="1" x14ac:dyDescent="0.25">
      <c r="A984" s="76"/>
      <c r="B984" s="76"/>
      <c r="C984" s="76"/>
      <c r="D984" s="92"/>
      <c r="E984" s="76"/>
      <c r="F984" s="76"/>
      <c r="G984" s="77"/>
      <c r="H984" s="76"/>
      <c r="I984" s="77"/>
    </row>
    <row r="985" spans="1:9" s="78" customFormat="1" x14ac:dyDescent="0.25">
      <c r="A985" s="76"/>
      <c r="B985" s="76"/>
      <c r="C985" s="76"/>
      <c r="D985" s="92"/>
      <c r="E985" s="76"/>
      <c r="F985" s="76"/>
      <c r="G985" s="77"/>
      <c r="H985" s="76"/>
      <c r="I985" s="77"/>
    </row>
    <row r="986" spans="1:9" s="78" customFormat="1" x14ac:dyDescent="0.25">
      <c r="A986" s="76"/>
      <c r="B986" s="76"/>
      <c r="C986" s="76"/>
      <c r="D986" s="92"/>
      <c r="E986" s="76"/>
      <c r="F986" s="76"/>
      <c r="G986" s="77"/>
      <c r="H986" s="76"/>
      <c r="I986" s="77"/>
    </row>
    <row r="987" spans="1:9" s="78" customFormat="1" x14ac:dyDescent="0.25">
      <c r="A987" s="76"/>
      <c r="B987" s="76"/>
      <c r="C987" s="76"/>
      <c r="D987" s="92"/>
      <c r="E987" s="76"/>
      <c r="F987" s="76"/>
      <c r="G987" s="77"/>
      <c r="H987" s="76"/>
      <c r="I987" s="77"/>
    </row>
    <row r="988" spans="1:9" s="78" customFormat="1" x14ac:dyDescent="0.25">
      <c r="A988" s="76"/>
      <c r="B988" s="76"/>
      <c r="C988" s="76"/>
      <c r="D988" s="92"/>
      <c r="E988" s="76"/>
      <c r="F988" s="76"/>
      <c r="G988" s="77"/>
      <c r="H988" s="76"/>
      <c r="I988" s="77"/>
    </row>
    <row r="989" spans="1:9" s="78" customFormat="1" x14ac:dyDescent="0.25">
      <c r="A989" s="76"/>
      <c r="B989" s="76"/>
      <c r="C989" s="76"/>
      <c r="D989" s="92"/>
      <c r="E989" s="76"/>
      <c r="F989" s="76"/>
      <c r="G989" s="77"/>
      <c r="H989" s="76"/>
      <c r="I989" s="77"/>
    </row>
    <row r="990" spans="1:9" s="78" customFormat="1" x14ac:dyDescent="0.25">
      <c r="A990" s="76"/>
      <c r="B990" s="76"/>
      <c r="C990" s="76"/>
      <c r="D990" s="92"/>
      <c r="E990" s="76"/>
      <c r="F990" s="76"/>
      <c r="G990" s="77"/>
      <c r="H990" s="76"/>
      <c r="I990" s="77"/>
    </row>
    <row r="991" spans="1:9" s="78" customFormat="1" x14ac:dyDescent="0.25">
      <c r="A991" s="76"/>
      <c r="B991" s="76"/>
      <c r="C991" s="76"/>
      <c r="D991" s="92"/>
      <c r="E991" s="76"/>
      <c r="F991" s="76"/>
      <c r="G991" s="77"/>
      <c r="H991" s="76"/>
      <c r="I991" s="77"/>
    </row>
    <row r="992" spans="1:9" s="78" customFormat="1" x14ac:dyDescent="0.25">
      <c r="A992" s="76"/>
      <c r="B992" s="76"/>
      <c r="C992" s="76"/>
      <c r="D992" s="92"/>
      <c r="E992" s="76"/>
      <c r="F992" s="76"/>
      <c r="G992" s="77"/>
      <c r="H992" s="76"/>
      <c r="I992" s="77"/>
    </row>
    <row r="993" spans="1:9" s="78" customFormat="1" x14ac:dyDescent="0.25">
      <c r="A993" s="76"/>
      <c r="B993" s="76"/>
      <c r="C993" s="76"/>
      <c r="D993" s="92"/>
      <c r="E993" s="76"/>
      <c r="F993" s="76"/>
      <c r="G993" s="77"/>
      <c r="H993" s="76"/>
      <c r="I993" s="77"/>
    </row>
    <row r="994" spans="1:9" s="78" customFormat="1" x14ac:dyDescent="0.25">
      <c r="A994" s="76"/>
      <c r="B994" s="76"/>
      <c r="C994" s="76"/>
      <c r="D994" s="92"/>
      <c r="E994" s="76"/>
      <c r="F994" s="76"/>
      <c r="G994" s="77"/>
      <c r="H994" s="76"/>
      <c r="I994" s="77"/>
    </row>
    <row r="995" spans="1:9" s="78" customFormat="1" x14ac:dyDescent="0.25">
      <c r="A995" s="76"/>
      <c r="B995" s="76"/>
      <c r="C995" s="76"/>
      <c r="D995" s="92"/>
      <c r="E995" s="76"/>
      <c r="F995" s="76"/>
      <c r="G995" s="77"/>
      <c r="H995" s="76"/>
      <c r="I995" s="77"/>
    </row>
    <row r="996" spans="1:9" s="78" customFormat="1" x14ac:dyDescent="0.25">
      <c r="A996" s="76"/>
      <c r="B996" s="76"/>
      <c r="C996" s="76"/>
      <c r="D996" s="92"/>
      <c r="E996" s="76"/>
      <c r="F996" s="76"/>
      <c r="G996" s="77"/>
      <c r="H996" s="76"/>
      <c r="I996" s="77"/>
    </row>
    <row r="997" spans="1:9" s="78" customFormat="1" x14ac:dyDescent="0.25">
      <c r="A997" s="76"/>
      <c r="B997" s="76"/>
      <c r="C997" s="76"/>
      <c r="D997" s="92"/>
      <c r="E997" s="76"/>
      <c r="F997" s="76"/>
      <c r="G997" s="77"/>
      <c r="H997" s="76"/>
      <c r="I997" s="77"/>
    </row>
    <row r="998" spans="1:9" s="78" customFormat="1" x14ac:dyDescent="0.25">
      <c r="A998" s="76"/>
      <c r="B998" s="76"/>
      <c r="C998" s="76"/>
      <c r="D998" s="92"/>
      <c r="E998" s="76"/>
      <c r="F998" s="76"/>
      <c r="G998" s="77"/>
      <c r="H998" s="76"/>
      <c r="I998" s="77"/>
    </row>
    <row r="999" spans="1:9" s="78" customFormat="1" x14ac:dyDescent="0.25">
      <c r="A999" s="76"/>
      <c r="B999" s="76"/>
      <c r="C999" s="76"/>
      <c r="D999" s="92"/>
      <c r="E999" s="76"/>
      <c r="F999" s="76"/>
      <c r="G999" s="77"/>
      <c r="H999" s="76"/>
      <c r="I999" s="77"/>
    </row>
    <row r="1000" spans="1:9" s="78" customFormat="1" x14ac:dyDescent="0.25">
      <c r="A1000" s="76"/>
      <c r="B1000" s="76"/>
      <c r="C1000" s="76"/>
      <c r="D1000" s="92"/>
      <c r="E1000" s="76"/>
      <c r="F1000" s="76"/>
      <c r="G1000" s="77"/>
      <c r="H1000" s="76"/>
      <c r="I1000" s="77"/>
    </row>
    <row r="1001" spans="1:9" s="78" customFormat="1" x14ac:dyDescent="0.25">
      <c r="A1001" s="76"/>
      <c r="B1001" s="76"/>
      <c r="C1001" s="76"/>
      <c r="D1001" s="92"/>
      <c r="E1001" s="76"/>
      <c r="F1001" s="76"/>
      <c r="G1001" s="77"/>
      <c r="H1001" s="76"/>
      <c r="I1001" s="77"/>
    </row>
    <row r="1002" spans="1:9" s="78" customFormat="1" x14ac:dyDescent="0.25">
      <c r="A1002" s="76"/>
      <c r="B1002" s="76"/>
      <c r="C1002" s="76"/>
      <c r="D1002" s="92"/>
      <c r="E1002" s="76"/>
      <c r="F1002" s="76"/>
      <c r="G1002" s="77"/>
      <c r="H1002" s="76"/>
      <c r="I1002" s="77"/>
    </row>
    <row r="1003" spans="1:9" s="78" customFormat="1" x14ac:dyDescent="0.25">
      <c r="A1003" s="76"/>
      <c r="B1003" s="76"/>
      <c r="C1003" s="76"/>
      <c r="D1003" s="92"/>
      <c r="E1003" s="76"/>
      <c r="F1003" s="76"/>
      <c r="G1003" s="77"/>
      <c r="H1003" s="76"/>
      <c r="I1003" s="77"/>
    </row>
    <row r="1004" spans="1:9" s="78" customFormat="1" x14ac:dyDescent="0.25">
      <c r="A1004" s="76"/>
      <c r="B1004" s="76"/>
      <c r="C1004" s="76"/>
      <c r="D1004" s="92"/>
      <c r="E1004" s="76"/>
      <c r="F1004" s="76"/>
      <c r="G1004" s="77"/>
      <c r="H1004" s="76"/>
      <c r="I1004" s="77"/>
    </row>
    <row r="1005" spans="1:9" s="78" customFormat="1" x14ac:dyDescent="0.25">
      <c r="A1005" s="76"/>
      <c r="B1005" s="76"/>
      <c r="C1005" s="76"/>
      <c r="D1005" s="92"/>
      <c r="E1005" s="76"/>
      <c r="F1005" s="76"/>
      <c r="G1005" s="77"/>
      <c r="H1005" s="76"/>
      <c r="I1005" s="77"/>
    </row>
    <row r="1006" spans="1:9" s="78" customFormat="1" x14ac:dyDescent="0.25">
      <c r="A1006" s="76"/>
      <c r="B1006" s="76"/>
      <c r="C1006" s="76"/>
      <c r="D1006" s="92"/>
      <c r="E1006" s="76"/>
      <c r="F1006" s="76"/>
      <c r="G1006" s="77"/>
      <c r="H1006" s="76"/>
      <c r="I1006" s="77"/>
    </row>
    <row r="1007" spans="1:9" s="78" customFormat="1" x14ac:dyDescent="0.25">
      <c r="A1007" s="76"/>
      <c r="B1007" s="76"/>
      <c r="C1007" s="76"/>
      <c r="D1007" s="92"/>
      <c r="E1007" s="76"/>
      <c r="F1007" s="76"/>
      <c r="G1007" s="77"/>
      <c r="H1007" s="76"/>
      <c r="I1007" s="77"/>
    </row>
    <row r="1008" spans="1:9" s="78" customFormat="1" x14ac:dyDescent="0.25">
      <c r="A1008" s="76"/>
      <c r="B1008" s="76"/>
      <c r="C1008" s="76"/>
      <c r="D1008" s="92"/>
      <c r="E1008" s="76"/>
      <c r="F1008" s="76"/>
      <c r="G1008" s="77"/>
      <c r="H1008" s="76"/>
      <c r="I1008" s="77"/>
    </row>
    <row r="1009" spans="1:9" s="78" customFormat="1" x14ac:dyDescent="0.25">
      <c r="A1009" s="76"/>
      <c r="B1009" s="76"/>
      <c r="C1009" s="76"/>
      <c r="D1009" s="92"/>
      <c r="E1009" s="76"/>
      <c r="F1009" s="76"/>
      <c r="G1009" s="77"/>
      <c r="H1009" s="76"/>
      <c r="I1009" s="77"/>
    </row>
    <row r="1010" spans="1:9" s="78" customFormat="1" x14ac:dyDescent="0.25">
      <c r="A1010" s="76"/>
      <c r="B1010" s="76"/>
      <c r="C1010" s="76"/>
      <c r="D1010" s="92"/>
      <c r="E1010" s="76"/>
      <c r="F1010" s="76"/>
      <c r="G1010" s="77"/>
      <c r="H1010" s="76"/>
      <c r="I1010" s="77"/>
    </row>
    <row r="1011" spans="1:9" s="78" customFormat="1" x14ac:dyDescent="0.25">
      <c r="A1011" s="76"/>
      <c r="B1011" s="76"/>
      <c r="C1011" s="76"/>
      <c r="D1011" s="92"/>
      <c r="E1011" s="76"/>
      <c r="F1011" s="76"/>
      <c r="G1011" s="77"/>
      <c r="H1011" s="76"/>
      <c r="I1011" s="77"/>
    </row>
    <row r="1012" spans="1:9" s="78" customFormat="1" x14ac:dyDescent="0.25">
      <c r="A1012" s="76"/>
      <c r="B1012" s="76"/>
      <c r="C1012" s="76"/>
      <c r="D1012" s="92"/>
      <c r="E1012" s="76"/>
      <c r="F1012" s="76"/>
      <c r="G1012" s="77"/>
      <c r="H1012" s="76"/>
      <c r="I1012" s="77"/>
    </row>
    <row r="1013" spans="1:9" s="78" customFormat="1" x14ac:dyDescent="0.25">
      <c r="A1013" s="76"/>
      <c r="B1013" s="76"/>
      <c r="C1013" s="76"/>
      <c r="D1013" s="92"/>
      <c r="E1013" s="76"/>
      <c r="F1013" s="76"/>
      <c r="G1013" s="77"/>
      <c r="H1013" s="76"/>
      <c r="I1013" s="77"/>
    </row>
    <row r="1014" spans="1:9" s="78" customFormat="1" x14ac:dyDescent="0.25">
      <c r="A1014" s="76"/>
      <c r="B1014" s="76"/>
      <c r="C1014" s="76"/>
      <c r="D1014" s="92"/>
      <c r="E1014" s="76"/>
      <c r="F1014" s="76"/>
      <c r="G1014" s="77"/>
      <c r="H1014" s="76"/>
      <c r="I1014" s="77"/>
    </row>
    <row r="1015" spans="1:9" s="78" customFormat="1" x14ac:dyDescent="0.25">
      <c r="A1015" s="76"/>
      <c r="B1015" s="76"/>
      <c r="C1015" s="76"/>
      <c r="D1015" s="92"/>
      <c r="E1015" s="76"/>
      <c r="F1015" s="76"/>
      <c r="G1015" s="77"/>
      <c r="H1015" s="76"/>
      <c r="I1015" s="77"/>
    </row>
    <row r="1016" spans="1:9" s="78" customFormat="1" x14ac:dyDescent="0.25">
      <c r="A1016" s="76"/>
      <c r="B1016" s="76"/>
      <c r="C1016" s="76"/>
      <c r="D1016" s="92"/>
      <c r="E1016" s="76"/>
      <c r="F1016" s="76"/>
      <c r="G1016" s="77"/>
      <c r="H1016" s="76"/>
      <c r="I1016" s="77"/>
    </row>
    <row r="1017" spans="1:9" s="78" customFormat="1" x14ac:dyDescent="0.25">
      <c r="A1017" s="76"/>
      <c r="B1017" s="76"/>
      <c r="C1017" s="76"/>
      <c r="D1017" s="92"/>
      <c r="E1017" s="76"/>
      <c r="F1017" s="76"/>
      <c r="G1017" s="77"/>
      <c r="H1017" s="76"/>
      <c r="I1017" s="77"/>
    </row>
    <row r="1018" spans="1:9" s="78" customFormat="1" x14ac:dyDescent="0.25">
      <c r="A1018" s="76"/>
      <c r="B1018" s="76"/>
      <c r="C1018" s="76"/>
      <c r="D1018" s="92"/>
      <c r="E1018" s="76"/>
      <c r="F1018" s="76"/>
      <c r="G1018" s="77"/>
      <c r="H1018" s="76"/>
      <c r="I1018" s="77"/>
    </row>
    <row r="1019" spans="1:9" s="78" customFormat="1" x14ac:dyDescent="0.25">
      <c r="A1019" s="76"/>
      <c r="B1019" s="76"/>
      <c r="C1019" s="76"/>
      <c r="D1019" s="92"/>
      <c r="E1019" s="76"/>
      <c r="F1019" s="76"/>
      <c r="G1019" s="77"/>
      <c r="H1019" s="76"/>
      <c r="I1019" s="77"/>
    </row>
    <row r="1020" spans="1:9" s="78" customFormat="1" x14ac:dyDescent="0.25">
      <c r="A1020" s="76"/>
      <c r="B1020" s="76"/>
      <c r="C1020" s="76"/>
      <c r="D1020" s="92"/>
      <c r="E1020" s="76"/>
      <c r="F1020" s="76"/>
      <c r="G1020" s="77"/>
      <c r="H1020" s="76"/>
      <c r="I1020" s="77"/>
    </row>
    <row r="1021" spans="1:9" s="78" customFormat="1" x14ac:dyDescent="0.25">
      <c r="A1021" s="76"/>
      <c r="B1021" s="76"/>
      <c r="C1021" s="76"/>
      <c r="D1021" s="92"/>
      <c r="E1021" s="76"/>
      <c r="F1021" s="76"/>
      <c r="G1021" s="77"/>
      <c r="H1021" s="76"/>
      <c r="I1021" s="77"/>
    </row>
    <row r="1022" spans="1:9" s="78" customFormat="1" x14ac:dyDescent="0.25">
      <c r="A1022" s="76"/>
      <c r="B1022" s="76"/>
      <c r="C1022" s="76"/>
      <c r="D1022" s="92"/>
      <c r="E1022" s="76"/>
      <c r="F1022" s="76"/>
      <c r="G1022" s="77"/>
      <c r="H1022" s="76"/>
      <c r="I1022" s="77"/>
    </row>
    <row r="1023" spans="1:9" s="78" customFormat="1" x14ac:dyDescent="0.25">
      <c r="A1023" s="76"/>
      <c r="B1023" s="76"/>
      <c r="C1023" s="76"/>
      <c r="D1023" s="92"/>
      <c r="E1023" s="76"/>
      <c r="F1023" s="76"/>
      <c r="G1023" s="77"/>
      <c r="H1023" s="76"/>
      <c r="I1023" s="77"/>
    </row>
    <row r="1024" spans="1:9" s="78" customFormat="1" x14ac:dyDescent="0.25">
      <c r="A1024" s="76"/>
      <c r="B1024" s="76"/>
      <c r="C1024" s="76"/>
      <c r="D1024" s="92"/>
      <c r="E1024" s="76"/>
      <c r="F1024" s="76"/>
      <c r="G1024" s="77"/>
      <c r="H1024" s="76"/>
      <c r="I1024" s="77"/>
    </row>
    <row r="1025" spans="1:9" s="78" customFormat="1" x14ac:dyDescent="0.25">
      <c r="A1025" s="76"/>
      <c r="B1025" s="76"/>
      <c r="C1025" s="76"/>
      <c r="D1025" s="92"/>
      <c r="E1025" s="76"/>
      <c r="F1025" s="76"/>
      <c r="G1025" s="77"/>
      <c r="H1025" s="76"/>
      <c r="I1025" s="77"/>
    </row>
    <row r="1026" spans="1:9" s="78" customFormat="1" x14ac:dyDescent="0.25">
      <c r="A1026" s="76"/>
      <c r="B1026" s="76"/>
      <c r="C1026" s="76"/>
      <c r="D1026" s="92"/>
      <c r="E1026" s="76"/>
      <c r="F1026" s="76"/>
      <c r="G1026" s="77"/>
      <c r="H1026" s="76"/>
      <c r="I1026" s="77"/>
    </row>
    <row r="1027" spans="1:9" s="78" customFormat="1" x14ac:dyDescent="0.25">
      <c r="A1027" s="76"/>
      <c r="B1027" s="76"/>
      <c r="C1027" s="76"/>
      <c r="D1027" s="92"/>
      <c r="E1027" s="76"/>
      <c r="F1027" s="76"/>
      <c r="G1027" s="77"/>
      <c r="H1027" s="76"/>
      <c r="I1027" s="77"/>
    </row>
    <row r="1028" spans="1:9" s="78" customFormat="1" x14ac:dyDescent="0.25">
      <c r="A1028" s="76"/>
      <c r="B1028" s="76"/>
      <c r="C1028" s="76"/>
      <c r="D1028" s="92"/>
      <c r="E1028" s="76"/>
      <c r="F1028" s="76"/>
      <c r="G1028" s="77"/>
      <c r="H1028" s="76"/>
      <c r="I1028" s="77"/>
    </row>
    <row r="1029" spans="1:9" s="78" customFormat="1" x14ac:dyDescent="0.25">
      <c r="A1029" s="76"/>
      <c r="B1029" s="76"/>
      <c r="C1029" s="76"/>
      <c r="D1029" s="92"/>
      <c r="E1029" s="76"/>
      <c r="F1029" s="76"/>
      <c r="G1029" s="77"/>
      <c r="H1029" s="76"/>
      <c r="I1029" s="77"/>
    </row>
    <row r="1030" spans="1:9" s="78" customFormat="1" x14ac:dyDescent="0.25">
      <c r="A1030" s="76"/>
      <c r="B1030" s="76"/>
      <c r="C1030" s="76"/>
      <c r="D1030" s="92"/>
      <c r="E1030" s="76"/>
      <c r="F1030" s="76"/>
      <c r="G1030" s="77"/>
      <c r="H1030" s="76"/>
      <c r="I1030" s="77"/>
    </row>
    <row r="1031" spans="1:9" s="78" customFormat="1" x14ac:dyDescent="0.25">
      <c r="A1031" s="76"/>
      <c r="B1031" s="76"/>
      <c r="C1031" s="76"/>
      <c r="D1031" s="92"/>
      <c r="E1031" s="76"/>
      <c r="F1031" s="76"/>
      <c r="G1031" s="77"/>
      <c r="H1031" s="76"/>
      <c r="I1031" s="77"/>
    </row>
    <row r="1032" spans="1:9" s="78" customFormat="1" x14ac:dyDescent="0.25">
      <c r="A1032" s="76"/>
      <c r="B1032" s="76"/>
      <c r="C1032" s="76"/>
      <c r="D1032" s="92"/>
      <c r="E1032" s="76"/>
      <c r="F1032" s="76"/>
      <c r="G1032" s="77"/>
      <c r="H1032" s="76"/>
      <c r="I1032" s="77"/>
    </row>
    <row r="1033" spans="1:9" s="78" customFormat="1" x14ac:dyDescent="0.25">
      <c r="A1033" s="76"/>
      <c r="B1033" s="76"/>
      <c r="C1033" s="76"/>
      <c r="D1033" s="92"/>
      <c r="E1033" s="76"/>
      <c r="F1033" s="76"/>
      <c r="G1033" s="77"/>
      <c r="H1033" s="76"/>
      <c r="I1033" s="77"/>
    </row>
    <row r="1034" spans="1:9" s="78" customFormat="1" x14ac:dyDescent="0.25">
      <c r="A1034" s="76"/>
      <c r="B1034" s="76"/>
      <c r="C1034" s="76"/>
      <c r="D1034" s="92"/>
      <c r="E1034" s="76"/>
      <c r="F1034" s="76"/>
      <c r="G1034" s="77"/>
      <c r="H1034" s="76"/>
      <c r="I1034" s="77"/>
    </row>
    <row r="1035" spans="1:9" s="78" customFormat="1" x14ac:dyDescent="0.25">
      <c r="A1035" s="76"/>
      <c r="B1035" s="76"/>
      <c r="C1035" s="76"/>
      <c r="D1035" s="92"/>
      <c r="E1035" s="76"/>
      <c r="F1035" s="76"/>
      <c r="G1035" s="77"/>
      <c r="H1035" s="76"/>
      <c r="I1035" s="77"/>
    </row>
    <row r="1036" spans="1:9" s="78" customFormat="1" x14ac:dyDescent="0.25">
      <c r="A1036" s="76"/>
      <c r="B1036" s="76"/>
      <c r="C1036" s="76"/>
      <c r="D1036" s="92"/>
      <c r="E1036" s="76"/>
      <c r="F1036" s="76"/>
      <c r="G1036" s="77"/>
      <c r="H1036" s="76"/>
      <c r="I1036" s="77"/>
    </row>
    <row r="1037" spans="1:9" s="78" customFormat="1" x14ac:dyDescent="0.25">
      <c r="A1037" s="76"/>
      <c r="B1037" s="76"/>
      <c r="C1037" s="76"/>
      <c r="D1037" s="92"/>
      <c r="E1037" s="76"/>
      <c r="F1037" s="76"/>
      <c r="G1037" s="77"/>
      <c r="H1037" s="76"/>
      <c r="I1037" s="77"/>
    </row>
    <row r="1038" spans="1:9" s="78" customFormat="1" x14ac:dyDescent="0.25">
      <c r="A1038" s="76"/>
      <c r="B1038" s="76"/>
      <c r="C1038" s="76"/>
      <c r="D1038" s="92"/>
      <c r="E1038" s="76"/>
      <c r="F1038" s="76"/>
      <c r="G1038" s="77"/>
      <c r="H1038" s="76"/>
      <c r="I1038" s="77"/>
    </row>
    <row r="1039" spans="1:9" s="78" customFormat="1" x14ac:dyDescent="0.25">
      <c r="A1039" s="76"/>
      <c r="B1039" s="76"/>
      <c r="C1039" s="76"/>
      <c r="D1039" s="92"/>
      <c r="E1039" s="76"/>
      <c r="F1039" s="76"/>
      <c r="G1039" s="77"/>
      <c r="H1039" s="76"/>
      <c r="I1039" s="77"/>
    </row>
    <row r="1040" spans="1:9" s="78" customFormat="1" x14ac:dyDescent="0.25">
      <c r="A1040" s="76"/>
      <c r="B1040" s="76"/>
      <c r="C1040" s="76"/>
      <c r="D1040" s="92"/>
      <c r="E1040" s="76"/>
      <c r="F1040" s="76"/>
      <c r="G1040" s="77"/>
      <c r="H1040" s="76"/>
      <c r="I1040" s="77"/>
    </row>
    <row r="1041" spans="1:9" s="78" customFormat="1" x14ac:dyDescent="0.25">
      <c r="A1041" s="76"/>
      <c r="B1041" s="76"/>
      <c r="C1041" s="76"/>
      <c r="D1041" s="92"/>
      <c r="E1041" s="76"/>
      <c r="F1041" s="76"/>
      <c r="G1041" s="77"/>
      <c r="H1041" s="76"/>
      <c r="I1041" s="77"/>
    </row>
    <row r="1042" spans="1:9" s="78" customFormat="1" x14ac:dyDescent="0.25">
      <c r="A1042" s="76"/>
      <c r="B1042" s="76"/>
      <c r="C1042" s="76"/>
      <c r="D1042" s="92"/>
      <c r="E1042" s="76"/>
      <c r="F1042" s="76"/>
      <c r="G1042" s="77"/>
      <c r="H1042" s="76"/>
      <c r="I1042" s="77"/>
    </row>
    <row r="1043" spans="1:9" s="78" customFormat="1" x14ac:dyDescent="0.25">
      <c r="A1043" s="76"/>
      <c r="B1043" s="76"/>
      <c r="C1043" s="76"/>
      <c r="D1043" s="92"/>
      <c r="E1043" s="76"/>
      <c r="F1043" s="76"/>
      <c r="G1043" s="77"/>
      <c r="H1043" s="76"/>
      <c r="I1043" s="77"/>
    </row>
    <row r="1044" spans="1:9" s="78" customFormat="1" x14ac:dyDescent="0.25">
      <c r="A1044" s="76"/>
      <c r="B1044" s="76"/>
      <c r="C1044" s="76"/>
      <c r="D1044" s="92"/>
      <c r="E1044" s="76"/>
      <c r="F1044" s="76"/>
      <c r="G1044" s="77"/>
      <c r="H1044" s="76"/>
      <c r="I1044" s="77"/>
    </row>
    <row r="1045" spans="1:9" s="78" customFormat="1" x14ac:dyDescent="0.25">
      <c r="A1045" s="76"/>
      <c r="B1045" s="76"/>
      <c r="C1045" s="76"/>
      <c r="D1045" s="92"/>
      <c r="E1045" s="76"/>
      <c r="F1045" s="76"/>
      <c r="G1045" s="77"/>
      <c r="H1045" s="76"/>
      <c r="I1045" s="77"/>
    </row>
    <row r="1046" spans="1:9" s="78" customFormat="1" x14ac:dyDescent="0.25">
      <c r="A1046" s="76"/>
      <c r="B1046" s="76"/>
      <c r="C1046" s="76"/>
      <c r="D1046" s="92"/>
      <c r="E1046" s="76"/>
      <c r="F1046" s="76"/>
      <c r="G1046" s="77"/>
      <c r="H1046" s="76"/>
      <c r="I1046" s="77"/>
    </row>
    <row r="1047" spans="1:9" s="78" customFormat="1" x14ac:dyDescent="0.25">
      <c r="A1047" s="76"/>
      <c r="B1047" s="76"/>
      <c r="C1047" s="76"/>
      <c r="D1047" s="92"/>
      <c r="E1047" s="76"/>
      <c r="F1047" s="76"/>
      <c r="G1047" s="77"/>
      <c r="H1047" s="76"/>
      <c r="I1047" s="77"/>
    </row>
    <row r="1048" spans="1:9" s="78" customFormat="1" x14ac:dyDescent="0.25">
      <c r="A1048" s="76"/>
      <c r="B1048" s="76"/>
      <c r="C1048" s="76"/>
      <c r="D1048" s="92"/>
      <c r="E1048" s="76"/>
      <c r="F1048" s="76"/>
      <c r="G1048" s="77"/>
      <c r="H1048" s="76"/>
      <c r="I1048" s="77"/>
    </row>
    <row r="1049" spans="1:9" s="78" customFormat="1" x14ac:dyDescent="0.25">
      <c r="A1049" s="76"/>
      <c r="B1049" s="76"/>
      <c r="C1049" s="76"/>
      <c r="D1049" s="92"/>
      <c r="E1049" s="76"/>
      <c r="F1049" s="76"/>
      <c r="G1049" s="77"/>
      <c r="H1049" s="76"/>
      <c r="I1049" s="77"/>
    </row>
    <row r="1050" spans="1:9" s="78" customFormat="1" x14ac:dyDescent="0.25">
      <c r="A1050" s="76"/>
      <c r="B1050" s="76"/>
      <c r="C1050" s="76"/>
      <c r="D1050" s="92"/>
      <c r="E1050" s="76"/>
      <c r="F1050" s="76"/>
      <c r="G1050" s="77"/>
      <c r="H1050" s="76"/>
      <c r="I1050" s="77"/>
    </row>
    <row r="1051" spans="1:9" s="78" customFormat="1" x14ac:dyDescent="0.25">
      <c r="A1051" s="76"/>
      <c r="B1051" s="76"/>
      <c r="C1051" s="76"/>
      <c r="D1051" s="92"/>
      <c r="E1051" s="76"/>
      <c r="F1051" s="76"/>
      <c r="G1051" s="77"/>
      <c r="H1051" s="76"/>
      <c r="I1051" s="77"/>
    </row>
    <row r="1052" spans="1:9" s="78" customFormat="1" x14ac:dyDescent="0.25">
      <c r="A1052" s="76"/>
      <c r="B1052" s="76"/>
      <c r="C1052" s="76"/>
      <c r="D1052" s="92"/>
      <c r="E1052" s="76"/>
      <c r="F1052" s="76"/>
      <c r="G1052" s="77"/>
      <c r="H1052" s="76"/>
      <c r="I1052" s="77"/>
    </row>
    <row r="1053" spans="1:9" s="78" customFormat="1" x14ac:dyDescent="0.25">
      <c r="A1053" s="76"/>
      <c r="B1053" s="76"/>
      <c r="C1053" s="76"/>
      <c r="D1053" s="92"/>
      <c r="E1053" s="76"/>
      <c r="F1053" s="76"/>
      <c r="G1053" s="77"/>
      <c r="H1053" s="76"/>
      <c r="I1053" s="77"/>
    </row>
    <row r="1054" spans="1:9" s="78" customFormat="1" x14ac:dyDescent="0.25">
      <c r="A1054" s="76"/>
      <c r="B1054" s="76"/>
      <c r="C1054" s="76"/>
      <c r="D1054" s="92"/>
      <c r="E1054" s="76"/>
      <c r="F1054" s="76"/>
      <c r="G1054" s="77"/>
      <c r="H1054" s="76"/>
      <c r="I1054" s="77"/>
    </row>
    <row r="1055" spans="1:9" s="78" customFormat="1" x14ac:dyDescent="0.25">
      <c r="A1055" s="76"/>
      <c r="B1055" s="76"/>
      <c r="C1055" s="76"/>
      <c r="D1055" s="92"/>
      <c r="E1055" s="76"/>
      <c r="F1055" s="76"/>
      <c r="G1055" s="77"/>
      <c r="H1055" s="76"/>
      <c r="I1055" s="77"/>
    </row>
    <row r="1056" spans="1:9" s="78" customFormat="1" x14ac:dyDescent="0.25">
      <c r="A1056" s="76"/>
      <c r="B1056" s="76"/>
      <c r="C1056" s="76"/>
      <c r="D1056" s="92"/>
      <c r="E1056" s="76"/>
      <c r="F1056" s="76"/>
      <c r="G1056" s="77"/>
      <c r="H1056" s="76"/>
      <c r="I1056" s="77"/>
    </row>
    <row r="1057" spans="1:9" s="78" customFormat="1" x14ac:dyDescent="0.25">
      <c r="A1057" s="76"/>
      <c r="B1057" s="76"/>
      <c r="C1057" s="76"/>
      <c r="D1057" s="92"/>
      <c r="E1057" s="76"/>
      <c r="F1057" s="76"/>
      <c r="G1057" s="77"/>
      <c r="H1057" s="76"/>
      <c r="I1057" s="77"/>
    </row>
    <row r="1058" spans="1:9" s="78" customFormat="1" x14ac:dyDescent="0.25">
      <c r="A1058" s="76"/>
      <c r="B1058" s="76"/>
      <c r="C1058" s="76"/>
      <c r="D1058" s="92"/>
      <c r="E1058" s="76"/>
      <c r="F1058" s="76"/>
      <c r="G1058" s="77"/>
      <c r="H1058" s="76"/>
      <c r="I1058" s="77"/>
    </row>
    <row r="1059" spans="1:9" s="78" customFormat="1" x14ac:dyDescent="0.25">
      <c r="A1059" s="76"/>
      <c r="B1059" s="76"/>
      <c r="C1059" s="76"/>
      <c r="D1059" s="92"/>
      <c r="E1059" s="76"/>
      <c r="F1059" s="76"/>
      <c r="G1059" s="77"/>
      <c r="H1059" s="76"/>
      <c r="I1059" s="77"/>
    </row>
    <row r="1060" spans="1:9" s="78" customFormat="1" x14ac:dyDescent="0.25">
      <c r="A1060" s="76"/>
      <c r="B1060" s="76"/>
      <c r="C1060" s="76"/>
      <c r="D1060" s="92"/>
      <c r="E1060" s="76"/>
      <c r="F1060" s="76"/>
      <c r="G1060" s="77"/>
      <c r="H1060" s="76"/>
      <c r="I1060" s="77"/>
    </row>
    <row r="1061" spans="1:9" s="78" customFormat="1" x14ac:dyDescent="0.25">
      <c r="A1061" s="76"/>
      <c r="B1061" s="76"/>
      <c r="C1061" s="76"/>
      <c r="D1061" s="92"/>
      <c r="E1061" s="76"/>
      <c r="F1061" s="76"/>
      <c r="G1061" s="77"/>
      <c r="H1061" s="76"/>
      <c r="I1061" s="77"/>
    </row>
    <row r="1062" spans="1:9" s="78" customFormat="1" x14ac:dyDescent="0.25">
      <c r="A1062" s="76"/>
      <c r="B1062" s="76"/>
      <c r="C1062" s="76"/>
      <c r="D1062" s="92"/>
      <c r="E1062" s="76"/>
      <c r="F1062" s="76"/>
      <c r="G1062" s="77"/>
      <c r="H1062" s="76"/>
      <c r="I1062" s="77"/>
    </row>
    <row r="1063" spans="1:9" s="78" customFormat="1" x14ac:dyDescent="0.25">
      <c r="A1063" s="76"/>
      <c r="B1063" s="76"/>
      <c r="C1063" s="76"/>
      <c r="D1063" s="92"/>
      <c r="E1063" s="76"/>
      <c r="F1063" s="76"/>
      <c r="G1063" s="77"/>
      <c r="H1063" s="76"/>
      <c r="I1063" s="77"/>
    </row>
    <row r="1064" spans="1:9" s="78" customFormat="1" x14ac:dyDescent="0.25">
      <c r="A1064" s="76"/>
      <c r="B1064" s="76"/>
      <c r="C1064" s="76"/>
      <c r="D1064" s="92"/>
      <c r="E1064" s="76"/>
      <c r="F1064" s="76"/>
      <c r="G1064" s="77"/>
      <c r="H1064" s="76"/>
      <c r="I1064" s="77"/>
    </row>
    <row r="1065" spans="1:9" s="78" customFormat="1" x14ac:dyDescent="0.25">
      <c r="A1065" s="76"/>
      <c r="B1065" s="76"/>
      <c r="C1065" s="76"/>
      <c r="D1065" s="92"/>
      <c r="E1065" s="76"/>
      <c r="F1065" s="76"/>
      <c r="G1065" s="77"/>
      <c r="H1065" s="76"/>
      <c r="I1065" s="77"/>
    </row>
    <row r="1066" spans="1:9" s="78" customFormat="1" x14ac:dyDescent="0.25">
      <c r="A1066" s="76"/>
      <c r="B1066" s="76"/>
      <c r="C1066" s="76"/>
      <c r="D1066" s="92"/>
      <c r="E1066" s="76"/>
      <c r="F1066" s="76"/>
      <c r="G1066" s="77"/>
      <c r="H1066" s="76"/>
      <c r="I1066" s="77"/>
    </row>
    <row r="1067" spans="1:9" s="78" customFormat="1" x14ac:dyDescent="0.25">
      <c r="A1067" s="76"/>
      <c r="B1067" s="76"/>
      <c r="C1067" s="76"/>
      <c r="D1067" s="92"/>
      <c r="E1067" s="76"/>
      <c r="F1067" s="76"/>
      <c r="G1067" s="77"/>
      <c r="H1067" s="76"/>
      <c r="I1067" s="77"/>
    </row>
    <row r="1068" spans="1:9" s="78" customFormat="1" x14ac:dyDescent="0.25">
      <c r="A1068" s="76"/>
      <c r="B1068" s="76"/>
      <c r="C1068" s="76"/>
      <c r="D1068" s="92"/>
      <c r="E1068" s="76"/>
      <c r="F1068" s="76"/>
      <c r="G1068" s="77"/>
      <c r="H1068" s="76"/>
      <c r="I1068" s="77"/>
    </row>
    <row r="1069" spans="1:9" s="78" customFormat="1" x14ac:dyDescent="0.25">
      <c r="A1069" s="76"/>
      <c r="B1069" s="76"/>
      <c r="C1069" s="76"/>
      <c r="D1069" s="92"/>
      <c r="E1069" s="76"/>
      <c r="F1069" s="76"/>
      <c r="G1069" s="77"/>
      <c r="H1069" s="76"/>
      <c r="I1069" s="77"/>
    </row>
    <row r="1070" spans="1:9" s="78" customFormat="1" x14ac:dyDescent="0.25">
      <c r="A1070" s="76"/>
      <c r="B1070" s="76"/>
      <c r="C1070" s="76"/>
      <c r="D1070" s="92"/>
      <c r="E1070" s="76"/>
      <c r="F1070" s="76"/>
      <c r="G1070" s="77"/>
      <c r="H1070" s="76"/>
      <c r="I1070" s="77"/>
    </row>
    <row r="1071" spans="1:9" s="78" customFormat="1" x14ac:dyDescent="0.25">
      <c r="A1071" s="76"/>
      <c r="B1071" s="76"/>
      <c r="C1071" s="76"/>
      <c r="D1071" s="92"/>
      <c r="E1071" s="76"/>
      <c r="F1071" s="76"/>
      <c r="G1071" s="77"/>
      <c r="H1071" s="76"/>
      <c r="I1071" s="77"/>
    </row>
    <row r="1072" spans="1:9" s="78" customFormat="1" x14ac:dyDescent="0.25">
      <c r="A1072" s="76"/>
      <c r="B1072" s="76"/>
      <c r="C1072" s="76"/>
      <c r="D1072" s="92"/>
      <c r="E1072" s="76"/>
      <c r="F1072" s="76"/>
      <c r="G1072" s="77"/>
      <c r="H1072" s="76"/>
      <c r="I1072" s="77"/>
    </row>
    <row r="1073" spans="1:9" s="78" customFormat="1" x14ac:dyDescent="0.25">
      <c r="A1073" s="76"/>
      <c r="B1073" s="76"/>
      <c r="C1073" s="76"/>
      <c r="D1073" s="92"/>
      <c r="E1073" s="76"/>
      <c r="F1073" s="76"/>
      <c r="G1073" s="77"/>
      <c r="H1073" s="76"/>
      <c r="I1073" s="77"/>
    </row>
    <row r="1074" spans="1:9" s="78" customFormat="1" x14ac:dyDescent="0.25">
      <c r="A1074" s="76"/>
      <c r="B1074" s="76"/>
      <c r="C1074" s="76"/>
      <c r="D1074" s="92"/>
      <c r="E1074" s="76"/>
      <c r="F1074" s="76"/>
      <c r="G1074" s="77"/>
      <c r="H1074" s="76"/>
      <c r="I1074" s="77"/>
    </row>
    <row r="1075" spans="1:9" s="78" customFormat="1" x14ac:dyDescent="0.25">
      <c r="A1075" s="76"/>
      <c r="B1075" s="76"/>
      <c r="C1075" s="76"/>
      <c r="D1075" s="92"/>
      <c r="E1075" s="76"/>
      <c r="F1075" s="76"/>
      <c r="G1075" s="77"/>
      <c r="H1075" s="76"/>
      <c r="I1075" s="77"/>
    </row>
    <row r="1076" spans="1:9" s="78" customFormat="1" x14ac:dyDescent="0.25">
      <c r="A1076" s="76"/>
      <c r="B1076" s="76"/>
      <c r="C1076" s="76"/>
      <c r="D1076" s="92"/>
      <c r="E1076" s="76"/>
      <c r="F1076" s="76"/>
      <c r="G1076" s="77"/>
      <c r="H1076" s="76"/>
      <c r="I1076" s="77"/>
    </row>
    <row r="1077" spans="1:9" s="78" customFormat="1" x14ac:dyDescent="0.25">
      <c r="A1077" s="76"/>
      <c r="B1077" s="76"/>
      <c r="C1077" s="76"/>
      <c r="D1077" s="92"/>
      <c r="E1077" s="76"/>
      <c r="F1077" s="76"/>
      <c r="G1077" s="77"/>
      <c r="H1077" s="76"/>
      <c r="I1077" s="77"/>
    </row>
    <row r="1078" spans="1:9" s="78" customFormat="1" x14ac:dyDescent="0.25">
      <c r="A1078" s="76"/>
      <c r="B1078" s="76"/>
      <c r="C1078" s="76"/>
      <c r="D1078" s="92"/>
      <c r="E1078" s="76"/>
      <c r="F1078" s="76"/>
      <c r="G1078" s="77"/>
      <c r="H1078" s="76"/>
      <c r="I1078" s="77"/>
    </row>
    <row r="1079" spans="1:9" s="78" customFormat="1" x14ac:dyDescent="0.25">
      <c r="A1079" s="76"/>
      <c r="B1079" s="76"/>
      <c r="C1079" s="76"/>
      <c r="D1079" s="92"/>
      <c r="E1079" s="76"/>
      <c r="F1079" s="76"/>
      <c r="G1079" s="77"/>
      <c r="H1079" s="76"/>
      <c r="I1079" s="77"/>
    </row>
    <row r="1080" spans="1:9" s="78" customFormat="1" x14ac:dyDescent="0.25">
      <c r="A1080" s="76"/>
      <c r="B1080" s="76"/>
      <c r="C1080" s="76"/>
      <c r="D1080" s="92"/>
      <c r="E1080" s="76"/>
      <c r="F1080" s="76"/>
      <c r="G1080" s="77"/>
      <c r="H1080" s="76"/>
      <c r="I1080" s="77"/>
    </row>
    <row r="1081" spans="1:9" s="78" customFormat="1" x14ac:dyDescent="0.25">
      <c r="A1081" s="76"/>
      <c r="B1081" s="76"/>
      <c r="C1081" s="76"/>
      <c r="D1081" s="92"/>
      <c r="E1081" s="76"/>
      <c r="F1081" s="76"/>
      <c r="G1081" s="77"/>
      <c r="H1081" s="76"/>
      <c r="I1081" s="77"/>
    </row>
    <row r="1082" spans="1:9" s="78" customFormat="1" x14ac:dyDescent="0.25">
      <c r="A1082" s="76"/>
      <c r="B1082" s="76"/>
      <c r="C1082" s="76"/>
      <c r="D1082" s="92"/>
      <c r="E1082" s="76"/>
      <c r="F1082" s="76"/>
      <c r="G1082" s="77"/>
      <c r="H1082" s="76"/>
      <c r="I1082" s="77"/>
    </row>
    <row r="1083" spans="1:9" s="78" customFormat="1" x14ac:dyDescent="0.25">
      <c r="A1083" s="76"/>
      <c r="B1083" s="76"/>
      <c r="C1083" s="76"/>
      <c r="D1083" s="92"/>
      <c r="E1083" s="76"/>
      <c r="F1083" s="76"/>
      <c r="G1083" s="77"/>
      <c r="H1083" s="76"/>
      <c r="I1083" s="77"/>
    </row>
    <row r="1084" spans="1:9" s="78" customFormat="1" x14ac:dyDescent="0.25">
      <c r="A1084" s="76"/>
      <c r="B1084" s="76"/>
      <c r="C1084" s="76"/>
      <c r="D1084" s="92"/>
      <c r="E1084" s="76"/>
      <c r="F1084" s="76"/>
      <c r="G1084" s="77"/>
      <c r="H1084" s="76"/>
      <c r="I1084" s="77"/>
    </row>
    <row r="1085" spans="1:9" s="78" customFormat="1" x14ac:dyDescent="0.25">
      <c r="A1085" s="76"/>
      <c r="B1085" s="76"/>
      <c r="C1085" s="76"/>
      <c r="D1085" s="92"/>
      <c r="E1085" s="76"/>
      <c r="F1085" s="76"/>
      <c r="G1085" s="77"/>
      <c r="H1085" s="76"/>
      <c r="I1085" s="77"/>
    </row>
    <row r="1086" spans="1:9" s="78" customFormat="1" x14ac:dyDescent="0.25">
      <c r="A1086" s="76"/>
      <c r="B1086" s="76"/>
      <c r="C1086" s="76"/>
      <c r="D1086" s="92"/>
      <c r="E1086" s="76"/>
      <c r="F1086" s="76"/>
      <c r="G1086" s="77"/>
      <c r="H1086" s="76"/>
      <c r="I1086" s="77"/>
    </row>
    <row r="1087" spans="1:9" s="78" customFormat="1" x14ac:dyDescent="0.25">
      <c r="A1087" s="76"/>
      <c r="B1087" s="76"/>
      <c r="C1087" s="76"/>
      <c r="D1087" s="92"/>
      <c r="E1087" s="76"/>
      <c r="F1087" s="76"/>
      <c r="G1087" s="77"/>
      <c r="H1087" s="76"/>
      <c r="I1087" s="77"/>
    </row>
    <row r="1088" spans="1:9" s="78" customFormat="1" x14ac:dyDescent="0.25">
      <c r="A1088" s="76"/>
      <c r="B1088" s="76"/>
      <c r="C1088" s="76"/>
      <c r="D1088" s="92"/>
      <c r="E1088" s="76"/>
      <c r="F1088" s="76"/>
      <c r="G1088" s="77"/>
      <c r="H1088" s="76"/>
      <c r="I1088" s="77"/>
    </row>
    <row r="1089" spans="1:9" s="78" customFormat="1" x14ac:dyDescent="0.25">
      <c r="A1089" s="76"/>
      <c r="B1089" s="76"/>
      <c r="C1089" s="76"/>
      <c r="D1089" s="92"/>
      <c r="E1089" s="76"/>
      <c r="F1089" s="76"/>
      <c r="G1089" s="77"/>
      <c r="H1089" s="76"/>
      <c r="I1089" s="77"/>
    </row>
    <row r="1090" spans="1:9" s="78" customFormat="1" x14ac:dyDescent="0.25">
      <c r="A1090" s="76"/>
      <c r="B1090" s="76"/>
      <c r="C1090" s="76"/>
      <c r="D1090" s="92"/>
      <c r="E1090" s="76"/>
      <c r="F1090" s="76"/>
      <c r="G1090" s="77"/>
      <c r="H1090" s="76"/>
      <c r="I1090" s="77"/>
    </row>
    <row r="1091" spans="1:9" s="78" customFormat="1" x14ac:dyDescent="0.25">
      <c r="A1091" s="76"/>
      <c r="B1091" s="76"/>
      <c r="C1091" s="76"/>
      <c r="D1091" s="92"/>
      <c r="E1091" s="76"/>
      <c r="F1091" s="76"/>
      <c r="G1091" s="77"/>
      <c r="H1091" s="76"/>
      <c r="I1091" s="77"/>
    </row>
    <row r="1092" spans="1:9" s="78" customFormat="1" x14ac:dyDescent="0.25">
      <c r="A1092" s="76"/>
      <c r="B1092" s="76"/>
      <c r="C1092" s="76"/>
      <c r="D1092" s="92"/>
      <c r="E1092" s="76"/>
      <c r="F1092" s="76"/>
      <c r="G1092" s="77"/>
      <c r="H1092" s="76"/>
      <c r="I1092" s="77"/>
    </row>
    <row r="1093" spans="1:9" s="78" customFormat="1" x14ac:dyDescent="0.25">
      <c r="A1093" s="76"/>
      <c r="B1093" s="76"/>
      <c r="C1093" s="76"/>
      <c r="D1093" s="92"/>
      <c r="E1093" s="76"/>
      <c r="F1093" s="76"/>
      <c r="G1093" s="77"/>
      <c r="H1093" s="76"/>
      <c r="I1093" s="77"/>
    </row>
    <row r="1094" spans="1:9" s="78" customFormat="1" x14ac:dyDescent="0.25">
      <c r="A1094" s="76"/>
      <c r="B1094" s="76"/>
      <c r="C1094" s="76"/>
      <c r="D1094" s="92"/>
      <c r="E1094" s="76"/>
      <c r="F1094" s="76"/>
      <c r="G1094" s="77"/>
      <c r="H1094" s="76"/>
      <c r="I1094" s="77"/>
    </row>
    <row r="1095" spans="1:9" s="78" customFormat="1" x14ac:dyDescent="0.25">
      <c r="A1095" s="76"/>
      <c r="B1095" s="76"/>
      <c r="C1095" s="76"/>
      <c r="D1095" s="92"/>
      <c r="E1095" s="76"/>
      <c r="F1095" s="76"/>
      <c r="G1095" s="77"/>
      <c r="H1095" s="76"/>
      <c r="I1095" s="77"/>
    </row>
    <row r="1096" spans="1:9" s="78" customFormat="1" x14ac:dyDescent="0.25">
      <c r="A1096" s="76"/>
      <c r="B1096" s="76"/>
      <c r="C1096" s="76"/>
      <c r="D1096" s="92"/>
      <c r="E1096" s="76"/>
      <c r="F1096" s="76"/>
      <c r="G1096" s="77"/>
      <c r="H1096" s="76"/>
      <c r="I1096" s="77"/>
    </row>
    <row r="1097" spans="1:9" s="78" customFormat="1" x14ac:dyDescent="0.25">
      <c r="A1097" s="76"/>
      <c r="B1097" s="76"/>
      <c r="C1097" s="76"/>
      <c r="D1097" s="92"/>
      <c r="E1097" s="76"/>
      <c r="F1097" s="76"/>
      <c r="G1097" s="77"/>
      <c r="H1097" s="76"/>
      <c r="I1097" s="77"/>
    </row>
    <row r="1098" spans="1:9" s="78" customFormat="1" x14ac:dyDescent="0.25">
      <c r="A1098" s="76"/>
      <c r="B1098" s="76"/>
      <c r="C1098" s="76"/>
      <c r="D1098" s="92"/>
      <c r="E1098" s="76"/>
      <c r="F1098" s="76"/>
      <c r="G1098" s="77"/>
      <c r="H1098" s="76"/>
      <c r="I1098" s="77"/>
    </row>
    <row r="1099" spans="1:9" s="78" customFormat="1" x14ac:dyDescent="0.25">
      <c r="A1099" s="76"/>
      <c r="B1099" s="76"/>
      <c r="C1099" s="76"/>
      <c r="D1099" s="92"/>
      <c r="E1099" s="76"/>
      <c r="F1099" s="76"/>
      <c r="G1099" s="77"/>
      <c r="H1099" s="76"/>
      <c r="I1099" s="77"/>
    </row>
    <row r="1100" spans="1:9" s="78" customFormat="1" x14ac:dyDescent="0.25">
      <c r="A1100" s="76"/>
      <c r="B1100" s="76"/>
      <c r="C1100" s="76"/>
      <c r="D1100" s="92"/>
      <c r="E1100" s="76"/>
      <c r="F1100" s="76"/>
      <c r="G1100" s="77"/>
      <c r="H1100" s="76"/>
      <c r="I1100" s="77"/>
    </row>
    <row r="1101" spans="1:9" s="78" customFormat="1" x14ac:dyDescent="0.25">
      <c r="A1101" s="76"/>
      <c r="B1101" s="76"/>
      <c r="C1101" s="76"/>
      <c r="D1101" s="92"/>
      <c r="E1101" s="76"/>
      <c r="F1101" s="76"/>
      <c r="G1101" s="77"/>
      <c r="H1101" s="76"/>
      <c r="I1101" s="77"/>
    </row>
    <row r="1102" spans="1:9" s="78" customFormat="1" x14ac:dyDescent="0.25">
      <c r="A1102" s="76"/>
      <c r="B1102" s="76"/>
      <c r="C1102" s="76"/>
      <c r="D1102" s="92"/>
      <c r="E1102" s="76"/>
      <c r="F1102" s="76"/>
      <c r="G1102" s="77"/>
      <c r="H1102" s="76"/>
      <c r="I1102" s="77"/>
    </row>
    <row r="1103" spans="1:9" s="78" customFormat="1" x14ac:dyDescent="0.25">
      <c r="A1103" s="76"/>
      <c r="B1103" s="76"/>
      <c r="C1103" s="76"/>
      <c r="D1103" s="92"/>
      <c r="E1103" s="76"/>
      <c r="F1103" s="76"/>
      <c r="G1103" s="77"/>
      <c r="H1103" s="76"/>
      <c r="I1103" s="77"/>
    </row>
    <row r="1104" spans="1:9" s="78" customFormat="1" x14ac:dyDescent="0.25">
      <c r="A1104" s="76"/>
      <c r="B1104" s="76"/>
      <c r="C1104" s="76"/>
      <c r="D1104" s="92"/>
      <c r="E1104" s="76"/>
      <c r="F1104" s="76"/>
      <c r="G1104" s="77"/>
      <c r="H1104" s="76"/>
      <c r="I1104" s="77"/>
    </row>
    <row r="1105" spans="1:9" s="78" customFormat="1" x14ac:dyDescent="0.25">
      <c r="A1105" s="76"/>
      <c r="B1105" s="76"/>
      <c r="C1105" s="76"/>
      <c r="D1105" s="92"/>
      <c r="E1105" s="76"/>
      <c r="F1105" s="76"/>
      <c r="G1105" s="77"/>
      <c r="H1105" s="76"/>
      <c r="I1105" s="77"/>
    </row>
    <row r="1106" spans="1:9" s="78" customFormat="1" x14ac:dyDescent="0.25">
      <c r="A1106" s="76"/>
      <c r="B1106" s="76"/>
      <c r="C1106" s="76"/>
      <c r="D1106" s="92"/>
      <c r="E1106" s="76"/>
      <c r="F1106" s="76"/>
      <c r="G1106" s="77"/>
      <c r="H1106" s="76"/>
      <c r="I1106" s="77"/>
    </row>
    <row r="1107" spans="1:9" s="78" customFormat="1" x14ac:dyDescent="0.25">
      <c r="A1107" s="76"/>
      <c r="B1107" s="76"/>
      <c r="C1107" s="76"/>
      <c r="D1107" s="92"/>
      <c r="E1107" s="76"/>
      <c r="F1107" s="76"/>
      <c r="G1107" s="77"/>
      <c r="H1107" s="76"/>
      <c r="I1107" s="77"/>
    </row>
    <row r="1108" spans="1:9" s="78" customFormat="1" x14ac:dyDescent="0.25">
      <c r="A1108" s="76"/>
      <c r="B1108" s="76"/>
      <c r="C1108" s="76"/>
      <c r="D1108" s="92"/>
      <c r="E1108" s="76"/>
      <c r="F1108" s="76"/>
      <c r="G1108" s="77"/>
      <c r="H1108" s="76"/>
      <c r="I1108" s="77"/>
    </row>
    <row r="1109" spans="1:9" s="78" customFormat="1" x14ac:dyDescent="0.25">
      <c r="A1109" s="76"/>
      <c r="B1109" s="76"/>
      <c r="C1109" s="76"/>
      <c r="D1109" s="92"/>
      <c r="E1109" s="76"/>
      <c r="F1109" s="76"/>
      <c r="G1109" s="77"/>
      <c r="H1109" s="76"/>
      <c r="I1109" s="77"/>
    </row>
    <row r="1110" spans="1:9" s="78" customFormat="1" x14ac:dyDescent="0.25">
      <c r="A1110" s="76"/>
      <c r="B1110" s="76"/>
      <c r="C1110" s="76"/>
      <c r="D1110" s="92"/>
      <c r="E1110" s="76"/>
      <c r="F1110" s="76"/>
      <c r="G1110" s="77"/>
      <c r="H1110" s="76"/>
      <c r="I1110" s="77"/>
    </row>
    <row r="1111" spans="1:9" s="78" customFormat="1" x14ac:dyDescent="0.25">
      <c r="A1111" s="76"/>
      <c r="B1111" s="76"/>
      <c r="C1111" s="76"/>
      <c r="D1111" s="92"/>
      <c r="E1111" s="76"/>
      <c r="F1111" s="76"/>
      <c r="G1111" s="77"/>
      <c r="H1111" s="76"/>
      <c r="I1111" s="77"/>
    </row>
    <row r="1112" spans="1:9" s="78" customFormat="1" x14ac:dyDescent="0.25">
      <c r="A1112" s="76"/>
      <c r="B1112" s="76"/>
      <c r="C1112" s="76"/>
      <c r="D1112" s="92"/>
      <c r="E1112" s="76"/>
      <c r="F1112" s="76"/>
      <c r="G1112" s="77"/>
      <c r="H1112" s="76"/>
      <c r="I1112" s="77"/>
    </row>
    <row r="1113" spans="1:9" s="78" customFormat="1" x14ac:dyDescent="0.25">
      <c r="A1113" s="76"/>
      <c r="B1113" s="76"/>
      <c r="C1113" s="76"/>
      <c r="D1113" s="92"/>
      <c r="E1113" s="76"/>
      <c r="F1113" s="76"/>
      <c r="G1113" s="77"/>
      <c r="H1113" s="76"/>
      <c r="I1113" s="77"/>
    </row>
    <row r="1114" spans="1:9" s="78" customFormat="1" x14ac:dyDescent="0.25">
      <c r="A1114" s="76"/>
      <c r="B1114" s="76"/>
      <c r="C1114" s="76"/>
      <c r="D1114" s="92"/>
      <c r="E1114" s="76"/>
      <c r="F1114" s="76"/>
      <c r="G1114" s="77"/>
      <c r="H1114" s="76"/>
      <c r="I1114" s="77"/>
    </row>
    <row r="1115" spans="1:9" s="78" customFormat="1" x14ac:dyDescent="0.25">
      <c r="A1115" s="76"/>
      <c r="B1115" s="76"/>
      <c r="C1115" s="76"/>
      <c r="D1115" s="92"/>
      <c r="E1115" s="76"/>
      <c r="F1115" s="76"/>
      <c r="G1115" s="77"/>
      <c r="H1115" s="76"/>
      <c r="I1115" s="77"/>
    </row>
    <row r="1116" spans="1:9" s="78" customFormat="1" x14ac:dyDescent="0.25">
      <c r="A1116" s="76"/>
      <c r="B1116" s="76"/>
      <c r="C1116" s="76"/>
      <c r="D1116" s="92"/>
      <c r="E1116" s="76"/>
      <c r="F1116" s="76"/>
      <c r="G1116" s="77"/>
      <c r="H1116" s="76"/>
      <c r="I1116" s="77"/>
    </row>
    <row r="1117" spans="1:9" s="78" customFormat="1" x14ac:dyDescent="0.25">
      <c r="A1117" s="76"/>
      <c r="B1117" s="76"/>
      <c r="C1117" s="76"/>
      <c r="D1117" s="92"/>
      <c r="E1117" s="76"/>
      <c r="F1117" s="76"/>
      <c r="G1117" s="77"/>
      <c r="H1117" s="76"/>
      <c r="I1117" s="77"/>
    </row>
    <row r="1118" spans="1:9" s="78" customFormat="1" x14ac:dyDescent="0.25">
      <c r="A1118" s="76"/>
      <c r="B1118" s="76"/>
      <c r="C1118" s="76"/>
      <c r="D1118" s="92"/>
      <c r="E1118" s="76"/>
      <c r="F1118" s="76"/>
      <c r="G1118" s="77"/>
      <c r="H1118" s="76"/>
      <c r="I1118" s="77"/>
    </row>
    <row r="1119" spans="1:9" s="78" customFormat="1" x14ac:dyDescent="0.25">
      <c r="A1119" s="76"/>
      <c r="B1119" s="76"/>
      <c r="C1119" s="76"/>
      <c r="D1119" s="92"/>
      <c r="E1119" s="76"/>
      <c r="F1119" s="76"/>
      <c r="G1119" s="77"/>
      <c r="H1119" s="76"/>
      <c r="I1119" s="77"/>
    </row>
    <row r="1120" spans="1:9" s="78" customFormat="1" x14ac:dyDescent="0.25">
      <c r="A1120" s="76"/>
      <c r="B1120" s="76"/>
      <c r="C1120" s="76"/>
      <c r="D1120" s="92"/>
      <c r="E1120" s="76"/>
      <c r="F1120" s="76"/>
      <c r="G1120" s="77"/>
      <c r="H1120" s="76"/>
      <c r="I1120" s="77"/>
    </row>
    <row r="1121" spans="1:9" s="78" customFormat="1" x14ac:dyDescent="0.25">
      <c r="A1121" s="76"/>
      <c r="B1121" s="76"/>
      <c r="C1121" s="76"/>
      <c r="D1121" s="92"/>
      <c r="E1121" s="76"/>
      <c r="F1121" s="76"/>
      <c r="G1121" s="77"/>
      <c r="H1121" s="76"/>
      <c r="I1121" s="77"/>
    </row>
    <row r="1122" spans="1:9" s="78" customFormat="1" x14ac:dyDescent="0.25">
      <c r="A1122" s="76"/>
      <c r="B1122" s="76"/>
      <c r="C1122" s="76"/>
      <c r="D1122" s="92"/>
      <c r="E1122" s="76"/>
      <c r="F1122" s="76"/>
      <c r="G1122" s="77"/>
      <c r="H1122" s="76"/>
      <c r="I1122" s="77"/>
    </row>
    <row r="1123" spans="1:9" s="78" customFormat="1" x14ac:dyDescent="0.25">
      <c r="A1123" s="76"/>
      <c r="B1123" s="76"/>
      <c r="C1123" s="76"/>
      <c r="D1123" s="92"/>
      <c r="E1123" s="76"/>
      <c r="F1123" s="76"/>
      <c r="G1123" s="77"/>
      <c r="H1123" s="76"/>
      <c r="I1123" s="77"/>
    </row>
    <row r="1124" spans="1:9" s="78" customFormat="1" x14ac:dyDescent="0.25">
      <c r="A1124" s="76"/>
      <c r="B1124" s="76"/>
      <c r="C1124" s="76"/>
      <c r="D1124" s="92"/>
      <c r="E1124" s="76"/>
      <c r="F1124" s="76"/>
      <c r="G1124" s="77"/>
      <c r="H1124" s="76"/>
      <c r="I1124" s="77"/>
    </row>
    <row r="1125" spans="1:9" s="78" customFormat="1" x14ac:dyDescent="0.25">
      <c r="A1125" s="76"/>
      <c r="B1125" s="76"/>
      <c r="C1125" s="76"/>
      <c r="D1125" s="92"/>
      <c r="E1125" s="76"/>
      <c r="F1125" s="76"/>
      <c r="G1125" s="77"/>
      <c r="H1125" s="76"/>
      <c r="I1125" s="77"/>
    </row>
    <row r="1126" spans="1:9" s="78" customFormat="1" x14ac:dyDescent="0.25">
      <c r="A1126" s="76"/>
      <c r="B1126" s="76"/>
      <c r="C1126" s="76"/>
      <c r="D1126" s="92"/>
      <c r="E1126" s="76"/>
      <c r="F1126" s="76"/>
      <c r="G1126" s="77"/>
      <c r="H1126" s="76"/>
      <c r="I1126" s="77"/>
    </row>
    <row r="1127" spans="1:9" s="78" customFormat="1" x14ac:dyDescent="0.25">
      <c r="A1127" s="76"/>
      <c r="B1127" s="76"/>
      <c r="C1127" s="76"/>
      <c r="D1127" s="92"/>
      <c r="E1127" s="76"/>
      <c r="F1127" s="76"/>
      <c r="G1127" s="77"/>
      <c r="H1127" s="76"/>
      <c r="I1127" s="77"/>
    </row>
    <row r="1128" spans="1:9" s="78" customFormat="1" x14ac:dyDescent="0.25">
      <c r="A1128" s="76"/>
      <c r="B1128" s="76"/>
      <c r="C1128" s="76"/>
      <c r="D1128" s="92"/>
      <c r="E1128" s="76"/>
      <c r="F1128" s="76"/>
      <c r="G1128" s="77"/>
      <c r="H1128" s="76"/>
      <c r="I1128" s="77"/>
    </row>
    <row r="1129" spans="1:9" s="78" customFormat="1" x14ac:dyDescent="0.25">
      <c r="A1129" s="76"/>
      <c r="B1129" s="76"/>
      <c r="C1129" s="76"/>
      <c r="D1129" s="92"/>
      <c r="E1129" s="76"/>
      <c r="F1129" s="76"/>
      <c r="G1129" s="77"/>
      <c r="H1129" s="76"/>
      <c r="I1129" s="77"/>
    </row>
    <row r="1130" spans="1:9" s="78" customFormat="1" x14ac:dyDescent="0.25">
      <c r="A1130" s="76"/>
      <c r="B1130" s="76"/>
      <c r="C1130" s="76"/>
      <c r="D1130" s="92"/>
      <c r="E1130" s="76"/>
      <c r="F1130" s="76"/>
      <c r="G1130" s="77"/>
      <c r="H1130" s="76"/>
      <c r="I1130" s="77"/>
    </row>
    <row r="1131" spans="1:9" s="78" customFormat="1" x14ac:dyDescent="0.25">
      <c r="A1131" s="76"/>
      <c r="B1131" s="76"/>
      <c r="C1131" s="76"/>
      <c r="D1131" s="92"/>
      <c r="E1131" s="76"/>
      <c r="F1131" s="76"/>
      <c r="G1131" s="77"/>
      <c r="H1131" s="76"/>
      <c r="I1131" s="77"/>
    </row>
    <row r="1132" spans="1:9" s="78" customFormat="1" x14ac:dyDescent="0.25">
      <c r="A1132" s="76"/>
      <c r="B1132" s="76"/>
      <c r="C1132" s="76"/>
      <c r="D1132" s="92"/>
      <c r="E1132" s="76"/>
      <c r="F1132" s="76"/>
      <c r="G1132" s="77"/>
      <c r="H1132" s="76"/>
      <c r="I1132" s="77"/>
    </row>
    <row r="1133" spans="1:9" s="78" customFormat="1" x14ac:dyDescent="0.25">
      <c r="A1133" s="76"/>
      <c r="B1133" s="76"/>
      <c r="C1133" s="76"/>
      <c r="D1133" s="92"/>
      <c r="E1133" s="76"/>
      <c r="F1133" s="76"/>
      <c r="G1133" s="77"/>
      <c r="H1133" s="76"/>
      <c r="I1133" s="77"/>
    </row>
    <row r="1134" spans="1:9" s="78" customFormat="1" x14ac:dyDescent="0.25">
      <c r="A1134" s="76"/>
      <c r="B1134" s="76"/>
      <c r="C1134" s="76"/>
      <c r="D1134" s="92"/>
      <c r="E1134" s="76"/>
      <c r="F1134" s="76"/>
      <c r="G1134" s="77"/>
      <c r="H1134" s="76"/>
      <c r="I1134" s="77"/>
    </row>
    <row r="1135" spans="1:9" s="78" customFormat="1" x14ac:dyDescent="0.25">
      <c r="A1135" s="76"/>
      <c r="B1135" s="76"/>
      <c r="C1135" s="76"/>
      <c r="D1135" s="92"/>
      <c r="E1135" s="76"/>
      <c r="F1135" s="76"/>
      <c r="G1135" s="77"/>
      <c r="H1135" s="76"/>
      <c r="I1135" s="77"/>
    </row>
    <row r="1136" spans="1:9" s="78" customFormat="1" x14ac:dyDescent="0.25">
      <c r="A1136" s="76"/>
      <c r="B1136" s="76"/>
      <c r="C1136" s="76"/>
      <c r="D1136" s="92"/>
      <c r="E1136" s="76"/>
      <c r="F1136" s="76"/>
      <c r="G1136" s="77"/>
      <c r="H1136" s="76"/>
      <c r="I1136" s="77"/>
    </row>
    <row r="1137" spans="1:9" s="78" customFormat="1" x14ac:dyDescent="0.25">
      <c r="A1137" s="76"/>
      <c r="B1137" s="76"/>
      <c r="C1137" s="76"/>
      <c r="D1137" s="92"/>
      <c r="E1137" s="76"/>
      <c r="F1137" s="76"/>
      <c r="G1137" s="77"/>
      <c r="H1137" s="76"/>
      <c r="I1137" s="77"/>
    </row>
    <row r="1138" spans="1:9" s="78" customFormat="1" x14ac:dyDescent="0.25">
      <c r="A1138" s="76"/>
      <c r="B1138" s="76"/>
      <c r="C1138" s="76"/>
      <c r="D1138" s="92"/>
      <c r="E1138" s="76"/>
      <c r="F1138" s="76"/>
      <c r="G1138" s="77"/>
      <c r="H1138" s="76"/>
      <c r="I1138" s="77"/>
    </row>
    <row r="1139" spans="1:9" s="78" customFormat="1" x14ac:dyDescent="0.25">
      <c r="A1139" s="76"/>
      <c r="B1139" s="76"/>
      <c r="C1139" s="76"/>
      <c r="D1139" s="92"/>
      <c r="E1139" s="76"/>
      <c r="F1139" s="76"/>
      <c r="G1139" s="77"/>
      <c r="H1139" s="76"/>
      <c r="I1139" s="77"/>
    </row>
    <row r="1140" spans="1:9" s="78" customFormat="1" x14ac:dyDescent="0.25">
      <c r="A1140" s="76"/>
      <c r="B1140" s="76"/>
      <c r="C1140" s="76"/>
      <c r="D1140" s="92"/>
      <c r="E1140" s="76"/>
      <c r="F1140" s="76"/>
      <c r="G1140" s="77"/>
      <c r="H1140" s="76"/>
      <c r="I1140" s="77"/>
    </row>
    <row r="1141" spans="1:9" s="78" customFormat="1" x14ac:dyDescent="0.25">
      <c r="A1141" s="76"/>
      <c r="B1141" s="76"/>
      <c r="C1141" s="76"/>
      <c r="D1141" s="92"/>
      <c r="E1141" s="76"/>
      <c r="F1141" s="76"/>
      <c r="G1141" s="77"/>
      <c r="H1141" s="76"/>
      <c r="I1141" s="77"/>
    </row>
    <row r="1142" spans="1:9" s="78" customFormat="1" x14ac:dyDescent="0.25">
      <c r="A1142" s="76"/>
      <c r="B1142" s="76"/>
      <c r="C1142" s="76"/>
      <c r="D1142" s="92"/>
      <c r="E1142" s="76"/>
      <c r="F1142" s="76"/>
      <c r="G1142" s="77"/>
      <c r="H1142" s="76"/>
      <c r="I1142" s="77"/>
    </row>
    <row r="1143" spans="1:9" s="78" customFormat="1" x14ac:dyDescent="0.25">
      <c r="A1143" s="76"/>
      <c r="B1143" s="76"/>
      <c r="C1143" s="76"/>
      <c r="D1143" s="92"/>
      <c r="E1143" s="76"/>
      <c r="F1143" s="76"/>
      <c r="G1143" s="77"/>
      <c r="H1143" s="76"/>
      <c r="I1143" s="77"/>
    </row>
    <row r="1144" spans="1:9" s="78" customFormat="1" x14ac:dyDescent="0.25">
      <c r="A1144" s="76"/>
      <c r="B1144" s="76"/>
      <c r="C1144" s="76"/>
      <c r="D1144" s="92"/>
      <c r="E1144" s="76"/>
      <c r="F1144" s="76"/>
      <c r="G1144" s="77"/>
      <c r="H1144" s="76"/>
      <c r="I1144" s="77"/>
    </row>
    <row r="1145" spans="1:9" s="78" customFormat="1" x14ac:dyDescent="0.25">
      <c r="A1145" s="76"/>
      <c r="B1145" s="76"/>
      <c r="C1145" s="76"/>
      <c r="D1145" s="92"/>
      <c r="E1145" s="76"/>
      <c r="F1145" s="76"/>
      <c r="G1145" s="77"/>
      <c r="H1145" s="76"/>
      <c r="I1145" s="77"/>
    </row>
    <row r="1146" spans="1:9" s="78" customFormat="1" x14ac:dyDescent="0.25">
      <c r="A1146" s="76"/>
      <c r="B1146" s="76"/>
      <c r="C1146" s="76"/>
      <c r="D1146" s="92"/>
      <c r="E1146" s="76"/>
      <c r="F1146" s="76"/>
      <c r="G1146" s="77"/>
      <c r="H1146" s="76"/>
      <c r="I1146" s="77"/>
    </row>
    <row r="1147" spans="1:9" s="78" customFormat="1" x14ac:dyDescent="0.25">
      <c r="A1147" s="76"/>
      <c r="B1147" s="76"/>
      <c r="C1147" s="76"/>
      <c r="D1147" s="92"/>
      <c r="E1147" s="76"/>
      <c r="F1147" s="76"/>
      <c r="G1147" s="77"/>
      <c r="H1147" s="76"/>
      <c r="I1147" s="77"/>
    </row>
    <row r="1148" spans="1:9" s="78" customFormat="1" x14ac:dyDescent="0.25">
      <c r="A1148" s="76"/>
      <c r="B1148" s="76"/>
      <c r="C1148" s="76"/>
      <c r="D1148" s="92"/>
      <c r="E1148" s="76"/>
      <c r="F1148" s="76"/>
      <c r="G1148" s="77"/>
      <c r="H1148" s="76"/>
      <c r="I1148" s="77"/>
    </row>
    <row r="1149" spans="1:9" s="78" customFormat="1" x14ac:dyDescent="0.25">
      <c r="A1149" s="76"/>
      <c r="B1149" s="76"/>
      <c r="C1149" s="76"/>
      <c r="D1149" s="92"/>
      <c r="E1149" s="76"/>
      <c r="F1149" s="76"/>
      <c r="G1149" s="77"/>
      <c r="H1149" s="76"/>
      <c r="I1149" s="77"/>
    </row>
    <row r="1150" spans="1:9" s="78" customFormat="1" x14ac:dyDescent="0.25">
      <c r="A1150" s="76"/>
      <c r="B1150" s="76"/>
      <c r="C1150" s="76"/>
      <c r="D1150" s="92"/>
      <c r="E1150" s="76"/>
      <c r="F1150" s="76"/>
      <c r="G1150" s="77"/>
      <c r="H1150" s="76"/>
      <c r="I1150" s="77"/>
    </row>
    <row r="1151" spans="1:9" s="78" customFormat="1" x14ac:dyDescent="0.25">
      <c r="A1151" s="76"/>
      <c r="B1151" s="76"/>
      <c r="C1151" s="76"/>
      <c r="D1151" s="92"/>
      <c r="E1151" s="76"/>
      <c r="F1151" s="76"/>
      <c r="G1151" s="77"/>
      <c r="H1151" s="76"/>
      <c r="I1151" s="77"/>
    </row>
    <row r="1152" spans="1:9" s="78" customFormat="1" x14ac:dyDescent="0.25">
      <c r="A1152" s="76"/>
      <c r="B1152" s="76"/>
      <c r="C1152" s="76"/>
      <c r="D1152" s="92"/>
      <c r="E1152" s="76"/>
      <c r="F1152" s="76"/>
      <c r="G1152" s="77"/>
      <c r="H1152" s="76"/>
      <c r="I1152" s="77"/>
    </row>
    <row r="1153" spans="1:9" s="78" customFormat="1" x14ac:dyDescent="0.25">
      <c r="A1153" s="76"/>
      <c r="B1153" s="76"/>
      <c r="C1153" s="76"/>
      <c r="D1153" s="92"/>
      <c r="E1153" s="76"/>
      <c r="F1153" s="76"/>
      <c r="G1153" s="77"/>
      <c r="H1153" s="76"/>
      <c r="I1153" s="77"/>
    </row>
    <row r="1154" spans="1:9" s="78" customFormat="1" x14ac:dyDescent="0.25">
      <c r="A1154" s="76"/>
      <c r="B1154" s="76"/>
      <c r="C1154" s="76"/>
      <c r="D1154" s="92"/>
      <c r="E1154" s="76"/>
      <c r="F1154" s="76"/>
      <c r="G1154" s="77"/>
      <c r="H1154" s="76"/>
      <c r="I1154" s="77"/>
    </row>
    <row r="1155" spans="1:9" s="78" customFormat="1" x14ac:dyDescent="0.25">
      <c r="A1155" s="76"/>
      <c r="B1155" s="76"/>
      <c r="C1155" s="76"/>
      <c r="D1155" s="92"/>
      <c r="E1155" s="76"/>
      <c r="F1155" s="76"/>
      <c r="G1155" s="77"/>
      <c r="H1155" s="76"/>
      <c r="I1155" s="77"/>
    </row>
    <row r="1156" spans="1:9" s="78" customFormat="1" x14ac:dyDescent="0.25">
      <c r="A1156" s="76"/>
      <c r="B1156" s="76"/>
      <c r="C1156" s="76"/>
      <c r="D1156" s="92"/>
      <c r="E1156" s="76"/>
      <c r="F1156" s="76"/>
      <c r="G1156" s="77"/>
      <c r="H1156" s="76"/>
      <c r="I1156" s="77"/>
    </row>
    <row r="1157" spans="1:9" s="78" customFormat="1" x14ac:dyDescent="0.25">
      <c r="A1157" s="76"/>
      <c r="B1157" s="76"/>
      <c r="C1157" s="76"/>
      <c r="D1157" s="92"/>
      <c r="E1157" s="76"/>
      <c r="F1157" s="76"/>
      <c r="G1157" s="77"/>
      <c r="H1157" s="76"/>
      <c r="I1157" s="77"/>
    </row>
    <row r="1158" spans="1:9" s="78" customFormat="1" x14ac:dyDescent="0.25">
      <c r="A1158" s="76"/>
      <c r="B1158" s="76"/>
      <c r="C1158" s="76"/>
      <c r="D1158" s="92"/>
      <c r="E1158" s="76"/>
      <c r="F1158" s="76"/>
      <c r="G1158" s="77"/>
      <c r="H1158" s="76"/>
      <c r="I1158" s="77"/>
    </row>
    <row r="1159" spans="1:9" s="78" customFormat="1" x14ac:dyDescent="0.25">
      <c r="A1159" s="76"/>
      <c r="B1159" s="76"/>
      <c r="C1159" s="76"/>
      <c r="D1159" s="92"/>
      <c r="E1159" s="76"/>
      <c r="F1159" s="76"/>
      <c r="G1159" s="77"/>
      <c r="H1159" s="76"/>
      <c r="I1159" s="77"/>
    </row>
    <row r="1160" spans="1:9" s="78" customFormat="1" x14ac:dyDescent="0.25">
      <c r="A1160" s="76"/>
      <c r="B1160" s="76"/>
      <c r="C1160" s="76"/>
      <c r="D1160" s="92"/>
      <c r="E1160" s="76"/>
      <c r="F1160" s="76"/>
      <c r="G1160" s="77"/>
      <c r="H1160" s="76"/>
      <c r="I1160" s="77"/>
    </row>
    <row r="1161" spans="1:9" s="78" customFormat="1" x14ac:dyDescent="0.25">
      <c r="A1161" s="76"/>
      <c r="B1161" s="76"/>
      <c r="C1161" s="76"/>
      <c r="D1161" s="92"/>
      <c r="E1161" s="76"/>
      <c r="F1161" s="76"/>
      <c r="G1161" s="77"/>
      <c r="H1161" s="76"/>
      <c r="I1161" s="77"/>
    </row>
    <row r="1162" spans="1:9" s="78" customFormat="1" x14ac:dyDescent="0.25">
      <c r="A1162" s="76"/>
      <c r="B1162" s="76"/>
      <c r="C1162" s="76"/>
      <c r="D1162" s="92"/>
      <c r="E1162" s="76"/>
      <c r="F1162" s="76"/>
      <c r="G1162" s="77"/>
      <c r="H1162" s="76"/>
      <c r="I1162" s="77"/>
    </row>
    <row r="1163" spans="1:9" s="78" customFormat="1" x14ac:dyDescent="0.25">
      <c r="A1163" s="76"/>
      <c r="B1163" s="76"/>
      <c r="C1163" s="76"/>
      <c r="D1163" s="92"/>
      <c r="E1163" s="76"/>
      <c r="F1163" s="76"/>
      <c r="G1163" s="77"/>
      <c r="H1163" s="76"/>
      <c r="I1163" s="77"/>
    </row>
    <row r="1164" spans="1:9" s="78" customFormat="1" x14ac:dyDescent="0.25">
      <c r="A1164" s="76"/>
      <c r="B1164" s="76"/>
      <c r="C1164" s="76"/>
      <c r="D1164" s="92"/>
      <c r="E1164" s="76"/>
      <c r="F1164" s="76"/>
      <c r="G1164" s="77"/>
      <c r="H1164" s="76"/>
      <c r="I1164" s="77"/>
    </row>
    <row r="1165" spans="1:9" s="78" customFormat="1" x14ac:dyDescent="0.25">
      <c r="A1165" s="76"/>
      <c r="B1165" s="76"/>
      <c r="C1165" s="76"/>
      <c r="D1165" s="92"/>
      <c r="E1165" s="76"/>
      <c r="F1165" s="76"/>
      <c r="G1165" s="77"/>
      <c r="H1165" s="76"/>
      <c r="I1165" s="77"/>
    </row>
    <row r="1166" spans="1:9" s="78" customFormat="1" x14ac:dyDescent="0.25">
      <c r="A1166" s="76"/>
      <c r="B1166" s="76"/>
      <c r="C1166" s="76"/>
      <c r="D1166" s="92"/>
      <c r="E1166" s="76"/>
      <c r="F1166" s="76"/>
      <c r="G1166" s="77"/>
      <c r="H1166" s="76"/>
      <c r="I1166" s="77"/>
    </row>
    <row r="1167" spans="1:9" s="78" customFormat="1" x14ac:dyDescent="0.25">
      <c r="A1167" s="76"/>
      <c r="B1167" s="76"/>
      <c r="C1167" s="76"/>
      <c r="D1167" s="92"/>
      <c r="E1167" s="76"/>
      <c r="F1167" s="76"/>
      <c r="G1167" s="77"/>
      <c r="H1167" s="76"/>
      <c r="I1167" s="77"/>
    </row>
    <row r="1168" spans="1:9" s="78" customFormat="1" x14ac:dyDescent="0.25">
      <c r="A1168" s="76"/>
      <c r="B1168" s="76"/>
      <c r="C1168" s="76"/>
      <c r="D1168" s="92"/>
      <c r="E1168" s="76"/>
      <c r="F1168" s="76"/>
      <c r="G1168" s="77"/>
      <c r="H1168" s="76"/>
      <c r="I1168" s="77"/>
    </row>
    <row r="1169" spans="1:9" s="78" customFormat="1" x14ac:dyDescent="0.25">
      <c r="A1169" s="76"/>
      <c r="B1169" s="76"/>
      <c r="C1169" s="76"/>
      <c r="D1169" s="92"/>
      <c r="E1169" s="76"/>
      <c r="F1169" s="76"/>
      <c r="G1169" s="77"/>
      <c r="H1169" s="76"/>
      <c r="I1169" s="77"/>
    </row>
    <row r="1170" spans="1:9" s="78" customFormat="1" x14ac:dyDescent="0.25">
      <c r="A1170" s="76"/>
      <c r="B1170" s="76"/>
      <c r="C1170" s="76"/>
      <c r="D1170" s="92"/>
      <c r="E1170" s="76"/>
      <c r="F1170" s="76"/>
      <c r="G1170" s="77"/>
      <c r="H1170" s="76"/>
      <c r="I1170" s="77"/>
    </row>
    <row r="1171" spans="1:9" s="78" customFormat="1" x14ac:dyDescent="0.25">
      <c r="A1171" s="76"/>
      <c r="B1171" s="76"/>
      <c r="C1171" s="76"/>
      <c r="D1171" s="92"/>
      <c r="E1171" s="76"/>
      <c r="F1171" s="76"/>
      <c r="G1171" s="77"/>
      <c r="H1171" s="76"/>
      <c r="I1171" s="77"/>
    </row>
    <row r="1172" spans="1:9" s="78" customFormat="1" x14ac:dyDescent="0.25">
      <c r="A1172" s="76"/>
      <c r="B1172" s="76"/>
      <c r="C1172" s="76"/>
      <c r="D1172" s="92"/>
      <c r="E1172" s="76"/>
      <c r="F1172" s="76"/>
      <c r="G1172" s="77"/>
      <c r="H1172" s="76"/>
      <c r="I1172" s="77"/>
    </row>
    <row r="1173" spans="1:9" s="78" customFormat="1" x14ac:dyDescent="0.25">
      <c r="A1173" s="76"/>
      <c r="B1173" s="76"/>
      <c r="C1173" s="76"/>
      <c r="D1173" s="92"/>
      <c r="E1173" s="76"/>
      <c r="F1173" s="76"/>
      <c r="G1173" s="77"/>
      <c r="H1173" s="76"/>
      <c r="I1173" s="77"/>
    </row>
    <row r="1174" spans="1:9" s="78" customFormat="1" x14ac:dyDescent="0.25">
      <c r="A1174" s="76"/>
      <c r="B1174" s="76"/>
      <c r="C1174" s="76"/>
      <c r="D1174" s="92"/>
      <c r="E1174" s="76"/>
      <c r="F1174" s="76"/>
      <c r="G1174" s="77"/>
      <c r="H1174" s="76"/>
      <c r="I1174" s="77"/>
    </row>
    <row r="1175" spans="1:9" s="78" customFormat="1" x14ac:dyDescent="0.25">
      <c r="A1175" s="76"/>
      <c r="B1175" s="76"/>
      <c r="C1175" s="76"/>
      <c r="D1175" s="92"/>
      <c r="E1175" s="76"/>
      <c r="F1175" s="76"/>
      <c r="G1175" s="77"/>
      <c r="H1175" s="76"/>
      <c r="I1175" s="77"/>
    </row>
    <row r="1176" spans="1:9" s="78" customFormat="1" x14ac:dyDescent="0.25">
      <c r="A1176" s="76"/>
      <c r="B1176" s="76"/>
      <c r="C1176" s="76"/>
      <c r="D1176" s="92"/>
      <c r="E1176" s="76"/>
      <c r="F1176" s="76"/>
      <c r="G1176" s="77"/>
      <c r="H1176" s="76"/>
      <c r="I1176" s="77"/>
    </row>
    <row r="1177" spans="1:9" s="78" customFormat="1" x14ac:dyDescent="0.25">
      <c r="A1177" s="76"/>
      <c r="B1177" s="76"/>
      <c r="C1177" s="76"/>
      <c r="D1177" s="92"/>
      <c r="E1177" s="76"/>
      <c r="F1177" s="76"/>
      <c r="G1177" s="77"/>
      <c r="H1177" s="76"/>
      <c r="I1177" s="77"/>
    </row>
    <row r="1178" spans="1:9" s="78" customFormat="1" x14ac:dyDescent="0.25">
      <c r="A1178" s="76"/>
      <c r="B1178" s="76"/>
      <c r="C1178" s="76"/>
      <c r="D1178" s="92"/>
      <c r="E1178" s="76"/>
      <c r="F1178" s="76"/>
      <c r="G1178" s="77"/>
      <c r="H1178" s="76"/>
      <c r="I1178" s="77"/>
    </row>
    <row r="1179" spans="1:9" s="78" customFormat="1" x14ac:dyDescent="0.25">
      <c r="A1179" s="76"/>
      <c r="B1179" s="76"/>
      <c r="C1179" s="76"/>
      <c r="D1179" s="92"/>
      <c r="E1179" s="76"/>
      <c r="F1179" s="76"/>
      <c r="G1179" s="77"/>
      <c r="H1179" s="76"/>
      <c r="I1179" s="77"/>
    </row>
    <row r="1180" spans="1:9" s="78" customFormat="1" x14ac:dyDescent="0.25">
      <c r="A1180" s="76"/>
      <c r="B1180" s="76"/>
      <c r="C1180" s="76"/>
      <c r="D1180" s="92"/>
      <c r="E1180" s="76"/>
      <c r="F1180" s="76"/>
      <c r="G1180" s="77"/>
      <c r="H1180" s="76"/>
      <c r="I1180" s="77"/>
    </row>
    <row r="1181" spans="1:9" s="78" customFormat="1" x14ac:dyDescent="0.25">
      <c r="A1181" s="76"/>
      <c r="B1181" s="76"/>
      <c r="C1181" s="76"/>
      <c r="D1181" s="92"/>
      <c r="E1181" s="76"/>
      <c r="F1181" s="76"/>
      <c r="G1181" s="77"/>
      <c r="H1181" s="76"/>
      <c r="I1181" s="77"/>
    </row>
    <row r="1182" spans="1:9" s="78" customFormat="1" x14ac:dyDescent="0.25">
      <c r="A1182" s="76"/>
      <c r="B1182" s="76"/>
      <c r="C1182" s="76"/>
      <c r="D1182" s="92"/>
      <c r="E1182" s="76"/>
      <c r="F1182" s="76"/>
      <c r="G1182" s="77"/>
      <c r="H1182" s="76"/>
      <c r="I1182" s="77"/>
    </row>
    <row r="1183" spans="1:9" s="78" customFormat="1" x14ac:dyDescent="0.25">
      <c r="A1183" s="76"/>
      <c r="B1183" s="76"/>
      <c r="C1183" s="76"/>
      <c r="D1183" s="92"/>
      <c r="E1183" s="76"/>
      <c r="F1183" s="76"/>
      <c r="G1183" s="77"/>
      <c r="H1183" s="76"/>
      <c r="I1183" s="77"/>
    </row>
    <row r="1184" spans="1:9" s="78" customFormat="1" x14ac:dyDescent="0.25">
      <c r="A1184" s="76"/>
      <c r="B1184" s="76"/>
      <c r="C1184" s="76"/>
      <c r="D1184" s="93"/>
      <c r="E1184" s="76"/>
      <c r="F1184" s="76"/>
      <c r="G1184" s="77"/>
      <c r="H1184" s="76"/>
      <c r="I1184" s="77"/>
    </row>
    <row r="1185" spans="1:9" s="78" customFormat="1" x14ac:dyDescent="0.25">
      <c r="A1185" s="76"/>
      <c r="B1185" s="76"/>
      <c r="C1185" s="76"/>
      <c r="D1185" s="93"/>
      <c r="E1185" s="76"/>
      <c r="F1185" s="76"/>
      <c r="G1185" s="77"/>
      <c r="H1185" s="76"/>
      <c r="I1185" s="77"/>
    </row>
    <row r="1186" spans="1:9" s="78" customFormat="1" x14ac:dyDescent="0.25">
      <c r="A1186" s="76"/>
      <c r="B1186" s="76"/>
      <c r="C1186" s="76"/>
      <c r="D1186" s="93"/>
      <c r="E1186" s="76"/>
      <c r="F1186" s="76"/>
      <c r="G1186" s="77"/>
      <c r="H1186" s="76"/>
      <c r="I1186" s="77"/>
    </row>
    <row r="1187" spans="1:9" s="78" customFormat="1" x14ac:dyDescent="0.25">
      <c r="A1187" s="76"/>
      <c r="B1187" s="76"/>
      <c r="C1187" s="76"/>
      <c r="D1187" s="93"/>
      <c r="E1187" s="76"/>
      <c r="F1187" s="76"/>
      <c r="G1187" s="77"/>
      <c r="H1187" s="76"/>
      <c r="I1187" s="77"/>
    </row>
    <row r="1188" spans="1:9" s="78" customFormat="1" x14ac:dyDescent="0.25">
      <c r="A1188" s="76"/>
      <c r="B1188" s="76"/>
      <c r="C1188" s="76"/>
      <c r="D1188" s="93"/>
      <c r="E1188" s="76"/>
      <c r="F1188" s="76"/>
      <c r="G1188" s="77"/>
      <c r="H1188" s="76"/>
      <c r="I1188" s="77"/>
    </row>
    <row r="1189" spans="1:9" s="78" customFormat="1" x14ac:dyDescent="0.25">
      <c r="A1189" s="76"/>
      <c r="B1189" s="76"/>
      <c r="C1189" s="76"/>
      <c r="D1189" s="93"/>
      <c r="E1189" s="76"/>
      <c r="F1189" s="76"/>
      <c r="G1189" s="77"/>
      <c r="H1189" s="76"/>
      <c r="I1189" s="77"/>
    </row>
    <row r="1190" spans="1:9" s="78" customFormat="1" x14ac:dyDescent="0.25">
      <c r="A1190" s="76"/>
      <c r="B1190" s="76"/>
      <c r="C1190" s="76"/>
      <c r="D1190" s="93"/>
      <c r="E1190" s="76"/>
      <c r="F1190" s="76"/>
      <c r="G1190" s="77"/>
      <c r="H1190" s="76"/>
      <c r="I1190" s="77"/>
    </row>
    <row r="1191" spans="1:9" s="78" customFormat="1" x14ac:dyDescent="0.25">
      <c r="A1191" s="76"/>
      <c r="B1191" s="76"/>
      <c r="C1191" s="76"/>
      <c r="D1191" s="93"/>
      <c r="E1191" s="76"/>
      <c r="F1191" s="76"/>
      <c r="G1191" s="77"/>
      <c r="H1191" s="76"/>
      <c r="I1191" s="77"/>
    </row>
    <row r="1192" spans="1:9" s="78" customFormat="1" x14ac:dyDescent="0.25">
      <c r="A1192" s="76"/>
      <c r="B1192" s="76"/>
      <c r="C1192" s="76"/>
      <c r="D1192" s="93"/>
      <c r="E1192" s="76"/>
      <c r="F1192" s="76"/>
      <c r="G1192" s="77"/>
      <c r="H1192" s="76"/>
      <c r="I1192" s="77"/>
    </row>
    <row r="1193" spans="1:9" s="78" customFormat="1" x14ac:dyDescent="0.25">
      <c r="A1193" s="76"/>
      <c r="B1193" s="76"/>
      <c r="C1193" s="76"/>
      <c r="D1193" s="93"/>
      <c r="E1193" s="76"/>
      <c r="F1193" s="76"/>
      <c r="G1193" s="77"/>
      <c r="H1193" s="76"/>
      <c r="I1193" s="77"/>
    </row>
    <row r="1194" spans="1:9" s="78" customFormat="1" x14ac:dyDescent="0.25">
      <c r="A1194" s="76"/>
      <c r="B1194" s="76"/>
      <c r="C1194" s="76"/>
      <c r="D1194" s="93"/>
      <c r="E1194" s="76"/>
      <c r="F1194" s="76"/>
      <c r="G1194" s="77"/>
      <c r="H1194" s="76"/>
      <c r="I1194" s="77"/>
    </row>
    <row r="1195" spans="1:9" s="78" customFormat="1" x14ac:dyDescent="0.25">
      <c r="A1195" s="76"/>
      <c r="B1195" s="76"/>
      <c r="C1195" s="76"/>
      <c r="D1195" s="93"/>
      <c r="E1195" s="76"/>
      <c r="F1195" s="76"/>
      <c r="G1195" s="77"/>
      <c r="H1195" s="76"/>
      <c r="I1195" s="77"/>
    </row>
    <row r="1196" spans="1:9" s="78" customFormat="1" x14ac:dyDescent="0.25">
      <c r="A1196" s="76"/>
      <c r="B1196" s="76"/>
      <c r="C1196" s="76"/>
      <c r="D1196" s="93"/>
      <c r="E1196" s="76"/>
      <c r="F1196" s="76"/>
      <c r="G1196" s="77"/>
      <c r="H1196" s="76"/>
      <c r="I1196" s="77"/>
    </row>
    <row r="1197" spans="1:9" s="78" customFormat="1" x14ac:dyDescent="0.25">
      <c r="A1197" s="76"/>
      <c r="B1197" s="76"/>
      <c r="C1197" s="76"/>
      <c r="D1197" s="93"/>
      <c r="E1197" s="76"/>
      <c r="F1197" s="76"/>
      <c r="G1197" s="77"/>
      <c r="H1197" s="76"/>
      <c r="I1197" s="77"/>
    </row>
    <row r="1198" spans="1:9" s="78" customFormat="1" x14ac:dyDescent="0.25">
      <c r="A1198" s="76"/>
      <c r="B1198" s="76"/>
      <c r="C1198" s="76"/>
      <c r="D1198" s="93"/>
      <c r="E1198" s="76"/>
      <c r="F1198" s="76"/>
      <c r="G1198" s="77"/>
      <c r="H1198" s="76"/>
      <c r="I1198" s="77"/>
    </row>
    <row r="1199" spans="1:9" s="78" customFormat="1" x14ac:dyDescent="0.25">
      <c r="A1199" s="76"/>
      <c r="B1199" s="76"/>
      <c r="C1199" s="76"/>
      <c r="D1199" s="93"/>
      <c r="E1199" s="76"/>
      <c r="F1199" s="76"/>
      <c r="G1199" s="77"/>
      <c r="H1199" s="76"/>
      <c r="I1199" s="77"/>
    </row>
    <row r="1200" spans="1:9" s="78" customFormat="1" x14ac:dyDescent="0.25">
      <c r="A1200" s="76"/>
      <c r="B1200" s="76"/>
      <c r="C1200" s="76"/>
      <c r="D1200" s="93"/>
      <c r="E1200" s="76"/>
      <c r="F1200" s="76"/>
      <c r="G1200" s="77"/>
      <c r="H1200" s="76"/>
      <c r="I1200" s="77"/>
    </row>
    <row r="1201" spans="1:9" s="78" customFormat="1" x14ac:dyDescent="0.25">
      <c r="A1201" s="76"/>
      <c r="B1201" s="76"/>
      <c r="C1201" s="76"/>
      <c r="D1201" s="93"/>
      <c r="E1201" s="76"/>
      <c r="F1201" s="76"/>
      <c r="G1201" s="77"/>
      <c r="H1201" s="76"/>
      <c r="I1201" s="77"/>
    </row>
    <row r="1202" spans="1:9" s="78" customFormat="1" x14ac:dyDescent="0.25">
      <c r="A1202" s="76"/>
      <c r="B1202" s="76"/>
      <c r="C1202" s="76"/>
      <c r="D1202" s="93"/>
      <c r="E1202" s="76"/>
      <c r="F1202" s="76"/>
      <c r="G1202" s="77"/>
      <c r="H1202" s="76"/>
      <c r="I1202" s="77"/>
    </row>
    <row r="1203" spans="1:9" s="78" customFormat="1" x14ac:dyDescent="0.25">
      <c r="A1203" s="76"/>
      <c r="B1203" s="76"/>
      <c r="C1203" s="76"/>
      <c r="D1203" s="93"/>
      <c r="E1203" s="76"/>
      <c r="F1203" s="76"/>
      <c r="G1203" s="77"/>
      <c r="H1203" s="76"/>
      <c r="I1203" s="77"/>
    </row>
    <row r="1204" spans="1:9" s="78" customFormat="1" x14ac:dyDescent="0.25">
      <c r="A1204" s="76"/>
      <c r="B1204" s="76"/>
      <c r="C1204" s="76"/>
      <c r="D1204" s="93"/>
      <c r="E1204" s="76"/>
      <c r="F1204" s="76"/>
      <c r="G1204" s="77"/>
      <c r="H1204" s="76"/>
      <c r="I1204" s="77"/>
    </row>
    <row r="1205" spans="1:9" s="78" customFormat="1" x14ac:dyDescent="0.25">
      <c r="A1205" s="76"/>
      <c r="B1205" s="76"/>
      <c r="C1205" s="76"/>
      <c r="D1205" s="93"/>
      <c r="E1205" s="76"/>
      <c r="F1205" s="76"/>
      <c r="G1205" s="77"/>
      <c r="H1205" s="76"/>
      <c r="I1205" s="77"/>
    </row>
    <row r="1206" spans="1:9" s="78" customFormat="1" x14ac:dyDescent="0.25">
      <c r="A1206" s="76"/>
      <c r="B1206" s="76"/>
      <c r="C1206" s="76"/>
      <c r="D1206" s="93"/>
      <c r="E1206" s="76"/>
      <c r="F1206" s="76"/>
      <c r="G1206" s="77"/>
      <c r="H1206" s="76"/>
      <c r="I1206" s="77"/>
    </row>
    <row r="1207" spans="1:9" s="78" customFormat="1" x14ac:dyDescent="0.25">
      <c r="A1207" s="76"/>
      <c r="B1207" s="76"/>
      <c r="C1207" s="76"/>
      <c r="D1207" s="93"/>
      <c r="E1207" s="76"/>
      <c r="F1207" s="76"/>
      <c r="G1207" s="77"/>
      <c r="H1207" s="76"/>
      <c r="I1207" s="77"/>
    </row>
    <row r="1208" spans="1:9" s="78" customFormat="1" x14ac:dyDescent="0.25">
      <c r="A1208" s="76"/>
      <c r="B1208" s="76"/>
      <c r="C1208" s="76"/>
      <c r="D1208" s="93"/>
      <c r="E1208" s="76"/>
      <c r="F1208" s="76"/>
      <c r="G1208" s="77"/>
      <c r="H1208" s="76"/>
      <c r="I1208" s="77"/>
    </row>
    <row r="1209" spans="1:9" s="78" customFormat="1" x14ac:dyDescent="0.25">
      <c r="A1209" s="76"/>
      <c r="B1209" s="76"/>
      <c r="C1209" s="76"/>
      <c r="D1209" s="93"/>
      <c r="E1209" s="76"/>
      <c r="F1209" s="76"/>
      <c r="G1209" s="77"/>
      <c r="H1209" s="76"/>
      <c r="I1209" s="77"/>
    </row>
    <row r="1210" spans="1:9" s="78" customFormat="1" x14ac:dyDescent="0.25">
      <c r="A1210" s="76"/>
      <c r="B1210" s="76"/>
      <c r="C1210" s="76"/>
      <c r="D1210" s="93"/>
      <c r="E1210" s="76"/>
      <c r="F1210" s="76"/>
      <c r="G1210" s="77"/>
      <c r="H1210" s="76"/>
      <c r="I1210" s="77"/>
    </row>
    <row r="1211" spans="1:9" s="78" customFormat="1" x14ac:dyDescent="0.25">
      <c r="A1211" s="76"/>
      <c r="B1211" s="76"/>
      <c r="C1211" s="76"/>
      <c r="D1211" s="93"/>
      <c r="E1211" s="76"/>
      <c r="F1211" s="76"/>
      <c r="G1211" s="77"/>
      <c r="H1211" s="76"/>
      <c r="I1211" s="77"/>
    </row>
    <row r="1212" spans="1:9" s="78" customFormat="1" x14ac:dyDescent="0.25">
      <c r="A1212" s="76"/>
      <c r="B1212" s="76"/>
      <c r="C1212" s="76"/>
      <c r="D1212" s="93"/>
      <c r="E1212" s="76"/>
      <c r="F1212" s="76"/>
      <c r="G1212" s="77"/>
      <c r="H1212" s="76"/>
      <c r="I1212" s="77"/>
    </row>
    <row r="1213" spans="1:9" s="78" customFormat="1" x14ac:dyDescent="0.25">
      <c r="A1213" s="76"/>
      <c r="B1213" s="76"/>
      <c r="C1213" s="76"/>
      <c r="D1213" s="93"/>
      <c r="E1213" s="76"/>
      <c r="F1213" s="76"/>
      <c r="G1213" s="77"/>
      <c r="H1213" s="76"/>
      <c r="I1213" s="77"/>
    </row>
    <row r="1214" spans="1:9" s="78" customFormat="1" x14ac:dyDescent="0.25">
      <c r="A1214" s="76"/>
      <c r="B1214" s="76"/>
      <c r="C1214" s="76"/>
      <c r="D1214" s="93"/>
      <c r="E1214" s="76"/>
      <c r="F1214" s="76"/>
      <c r="G1214" s="77"/>
      <c r="H1214" s="76"/>
      <c r="I1214" s="77"/>
    </row>
    <row r="1215" spans="1:9" s="78" customFormat="1" x14ac:dyDescent="0.25">
      <c r="A1215" s="76"/>
      <c r="B1215" s="76"/>
      <c r="C1215" s="76"/>
      <c r="D1215" s="93"/>
      <c r="E1215" s="76"/>
      <c r="F1215" s="76"/>
      <c r="G1215" s="77"/>
      <c r="H1215" s="76"/>
      <c r="I1215" s="77"/>
    </row>
    <row r="1216" spans="1:9" s="78" customFormat="1" x14ac:dyDescent="0.25">
      <c r="A1216" s="76"/>
      <c r="B1216" s="76"/>
      <c r="C1216" s="76"/>
      <c r="D1216" s="93"/>
      <c r="E1216" s="76"/>
      <c r="F1216" s="76"/>
      <c r="G1216" s="77"/>
      <c r="H1216" s="76"/>
      <c r="I1216" s="77"/>
    </row>
    <row r="1217" spans="1:9" s="78" customFormat="1" x14ac:dyDescent="0.25">
      <c r="A1217" s="76"/>
      <c r="B1217" s="76"/>
      <c r="C1217" s="76"/>
      <c r="D1217" s="93"/>
      <c r="E1217" s="76"/>
      <c r="F1217" s="76"/>
      <c r="G1217" s="77"/>
      <c r="H1217" s="76"/>
      <c r="I1217" s="77"/>
    </row>
    <row r="1218" spans="1:9" s="78" customFormat="1" x14ac:dyDescent="0.25">
      <c r="A1218" s="76"/>
      <c r="B1218" s="76"/>
      <c r="C1218" s="76"/>
      <c r="D1218" s="93"/>
      <c r="E1218" s="76"/>
      <c r="F1218" s="76"/>
      <c r="G1218" s="77"/>
      <c r="H1218" s="76"/>
      <c r="I1218" s="77"/>
    </row>
    <row r="1219" spans="1:9" s="78" customFormat="1" x14ac:dyDescent="0.25">
      <c r="A1219" s="76"/>
      <c r="B1219" s="76"/>
      <c r="C1219" s="76"/>
      <c r="D1219" s="93"/>
      <c r="E1219" s="76"/>
      <c r="F1219" s="76"/>
      <c r="G1219" s="77"/>
      <c r="H1219" s="76"/>
      <c r="I1219" s="77"/>
    </row>
    <row r="1220" spans="1:9" s="78" customFormat="1" x14ac:dyDescent="0.25">
      <c r="A1220" s="76"/>
      <c r="B1220" s="76"/>
      <c r="C1220" s="76"/>
      <c r="D1220" s="93"/>
      <c r="E1220" s="76"/>
      <c r="F1220" s="76"/>
      <c r="G1220" s="77"/>
      <c r="H1220" s="76"/>
      <c r="I1220" s="77"/>
    </row>
    <row r="1221" spans="1:9" s="78" customFormat="1" x14ac:dyDescent="0.25">
      <c r="A1221" s="76"/>
      <c r="B1221" s="76"/>
      <c r="C1221" s="76"/>
      <c r="D1221" s="93"/>
      <c r="E1221" s="76"/>
      <c r="F1221" s="76"/>
      <c r="G1221" s="77"/>
      <c r="H1221" s="76"/>
      <c r="I1221" s="77"/>
    </row>
    <row r="1222" spans="1:9" s="78" customFormat="1" x14ac:dyDescent="0.25">
      <c r="A1222" s="76"/>
      <c r="B1222" s="76"/>
      <c r="C1222" s="76"/>
      <c r="D1222" s="93"/>
      <c r="E1222" s="76"/>
      <c r="F1222" s="76"/>
      <c r="G1222" s="77"/>
      <c r="H1222" s="76"/>
      <c r="I1222" s="77"/>
    </row>
    <row r="1223" spans="1:9" s="78" customFormat="1" x14ac:dyDescent="0.25">
      <c r="A1223" s="76"/>
      <c r="B1223" s="76"/>
      <c r="C1223" s="76"/>
      <c r="D1223" s="93"/>
      <c r="E1223" s="76"/>
      <c r="F1223" s="76"/>
      <c r="G1223" s="77"/>
      <c r="H1223" s="76"/>
      <c r="I1223" s="77"/>
    </row>
    <row r="1224" spans="1:9" s="78" customFormat="1" x14ac:dyDescent="0.25">
      <c r="A1224" s="76"/>
      <c r="B1224" s="76"/>
      <c r="C1224" s="76"/>
      <c r="D1224" s="93"/>
      <c r="E1224" s="76"/>
      <c r="F1224" s="76"/>
      <c r="G1224" s="77"/>
      <c r="H1224" s="76"/>
      <c r="I1224" s="77"/>
    </row>
    <row r="1225" spans="1:9" s="78" customFormat="1" x14ac:dyDescent="0.25">
      <c r="A1225" s="76"/>
      <c r="B1225" s="76"/>
      <c r="C1225" s="76"/>
      <c r="D1225" s="93"/>
      <c r="E1225" s="76"/>
      <c r="F1225" s="76"/>
      <c r="G1225" s="77"/>
      <c r="H1225" s="76"/>
      <c r="I1225" s="77"/>
    </row>
    <row r="1226" spans="1:9" s="78" customFormat="1" x14ac:dyDescent="0.25">
      <c r="A1226" s="76"/>
      <c r="B1226" s="76"/>
      <c r="C1226" s="76"/>
      <c r="D1226" s="93"/>
      <c r="E1226" s="76"/>
      <c r="F1226" s="76"/>
      <c r="G1226" s="77"/>
      <c r="H1226" s="76"/>
      <c r="I1226" s="77"/>
    </row>
    <row r="1227" spans="1:9" s="78" customFormat="1" x14ac:dyDescent="0.25">
      <c r="A1227" s="76"/>
      <c r="B1227" s="76"/>
      <c r="C1227" s="76"/>
      <c r="D1227" s="93"/>
      <c r="E1227" s="76"/>
      <c r="F1227" s="76"/>
      <c r="G1227" s="77"/>
      <c r="H1227" s="76"/>
      <c r="I1227" s="77"/>
    </row>
    <row r="1228" spans="1:9" s="78" customFormat="1" x14ac:dyDescent="0.25">
      <c r="A1228" s="76"/>
      <c r="B1228" s="76"/>
      <c r="C1228" s="76"/>
      <c r="D1228" s="93"/>
      <c r="E1228" s="76"/>
      <c r="F1228" s="76"/>
      <c r="G1228" s="77"/>
      <c r="H1228" s="76"/>
      <c r="I1228" s="77"/>
    </row>
    <row r="1229" spans="1:9" s="78" customFormat="1" x14ac:dyDescent="0.25">
      <c r="A1229" s="76"/>
      <c r="B1229" s="76"/>
      <c r="C1229" s="76"/>
      <c r="D1229" s="93"/>
      <c r="E1229" s="76"/>
      <c r="F1229" s="76"/>
      <c r="G1229" s="77"/>
      <c r="H1229" s="76"/>
      <c r="I1229" s="77"/>
    </row>
    <row r="1230" spans="1:9" s="78" customFormat="1" x14ac:dyDescent="0.25">
      <c r="A1230" s="76"/>
      <c r="B1230" s="76"/>
      <c r="C1230" s="76"/>
      <c r="D1230" s="93"/>
      <c r="E1230" s="76"/>
      <c r="F1230" s="76"/>
      <c r="G1230" s="77"/>
      <c r="H1230" s="76"/>
      <c r="I1230" s="77"/>
    </row>
    <row r="1231" spans="1:9" s="78" customFormat="1" x14ac:dyDescent="0.25">
      <c r="A1231" s="76"/>
      <c r="B1231" s="76"/>
      <c r="C1231" s="76"/>
      <c r="D1231" s="93"/>
      <c r="E1231" s="76"/>
      <c r="F1231" s="76"/>
      <c r="G1231" s="77"/>
      <c r="H1231" s="76"/>
      <c r="I1231" s="77"/>
    </row>
    <row r="1232" spans="1:9" s="78" customFormat="1" x14ac:dyDescent="0.25">
      <c r="A1232" s="76"/>
      <c r="B1232" s="76"/>
      <c r="C1232" s="76"/>
      <c r="D1232" s="93"/>
      <c r="E1232" s="76"/>
      <c r="F1232" s="76"/>
      <c r="G1232" s="77"/>
      <c r="H1232" s="76"/>
      <c r="I1232" s="77"/>
    </row>
    <row r="1233" spans="1:9" s="78" customFormat="1" x14ac:dyDescent="0.25">
      <c r="A1233" s="76"/>
      <c r="B1233" s="76"/>
      <c r="C1233" s="76"/>
      <c r="D1233" s="93"/>
      <c r="E1233" s="76"/>
      <c r="F1233" s="76"/>
      <c r="G1233" s="77"/>
      <c r="H1233" s="76"/>
      <c r="I1233" s="77"/>
    </row>
    <row r="1234" spans="1:9" s="78" customFormat="1" x14ac:dyDescent="0.25">
      <c r="A1234" s="76"/>
      <c r="B1234" s="76"/>
      <c r="C1234" s="76"/>
      <c r="D1234" s="93"/>
      <c r="E1234" s="76"/>
      <c r="F1234" s="76"/>
      <c r="G1234" s="77"/>
      <c r="H1234" s="76"/>
      <c r="I1234" s="77"/>
    </row>
    <row r="1235" spans="1:9" s="78" customFormat="1" x14ac:dyDescent="0.25">
      <c r="A1235" s="76"/>
      <c r="B1235" s="76"/>
      <c r="C1235" s="76"/>
      <c r="D1235" s="93"/>
      <c r="E1235" s="76"/>
      <c r="F1235" s="76"/>
      <c r="G1235" s="77"/>
      <c r="H1235" s="76"/>
      <c r="I1235" s="77"/>
    </row>
    <row r="1236" spans="1:9" s="78" customFormat="1" x14ac:dyDescent="0.25">
      <c r="A1236" s="76"/>
      <c r="B1236" s="76"/>
      <c r="C1236" s="76"/>
      <c r="D1236" s="93"/>
      <c r="E1236" s="76"/>
      <c r="F1236" s="76"/>
      <c r="G1236" s="77"/>
      <c r="H1236" s="76"/>
      <c r="I1236" s="77"/>
    </row>
    <row r="1237" spans="1:9" s="78" customFormat="1" x14ac:dyDescent="0.25">
      <c r="A1237" s="76"/>
      <c r="B1237" s="76"/>
      <c r="C1237" s="76"/>
      <c r="D1237" s="93"/>
      <c r="E1237" s="76"/>
      <c r="F1237" s="76"/>
      <c r="G1237" s="77"/>
      <c r="H1237" s="76"/>
      <c r="I1237" s="77"/>
    </row>
    <row r="1238" spans="1:9" s="78" customFormat="1" x14ac:dyDescent="0.25">
      <c r="A1238" s="76"/>
      <c r="B1238" s="76"/>
      <c r="C1238" s="76"/>
      <c r="D1238" s="93"/>
      <c r="E1238" s="76"/>
      <c r="F1238" s="76"/>
      <c r="G1238" s="77"/>
      <c r="H1238" s="76"/>
      <c r="I1238" s="77"/>
    </row>
    <row r="1239" spans="1:9" s="78" customFormat="1" x14ac:dyDescent="0.25">
      <c r="A1239" s="76"/>
      <c r="B1239" s="76"/>
      <c r="C1239" s="76"/>
      <c r="D1239" s="93"/>
      <c r="E1239" s="76"/>
      <c r="F1239" s="76"/>
      <c r="G1239" s="77"/>
      <c r="H1239" s="76"/>
      <c r="I1239" s="77"/>
    </row>
    <row r="1240" spans="1:9" s="78" customFormat="1" x14ac:dyDescent="0.25">
      <c r="A1240" s="76"/>
      <c r="B1240" s="76"/>
      <c r="C1240" s="76"/>
      <c r="D1240" s="93"/>
      <c r="E1240" s="76"/>
      <c r="F1240" s="76"/>
      <c r="G1240" s="77"/>
      <c r="H1240" s="76"/>
      <c r="I1240" s="77"/>
    </row>
    <row r="1241" spans="1:9" s="78" customFormat="1" x14ac:dyDescent="0.25">
      <c r="A1241" s="76"/>
      <c r="B1241" s="76"/>
      <c r="C1241" s="76"/>
      <c r="D1241" s="93"/>
      <c r="E1241" s="76"/>
      <c r="F1241" s="76"/>
      <c r="G1241" s="77"/>
      <c r="H1241" s="76"/>
      <c r="I1241" s="77"/>
    </row>
    <row r="1242" spans="1:9" s="78" customFormat="1" x14ac:dyDescent="0.25">
      <c r="A1242" s="76"/>
      <c r="B1242" s="76"/>
      <c r="C1242" s="76"/>
      <c r="D1242" s="93"/>
      <c r="E1242" s="76"/>
      <c r="F1242" s="76"/>
      <c r="G1242" s="77"/>
      <c r="H1242" s="76"/>
      <c r="I1242" s="77"/>
    </row>
    <row r="1243" spans="1:9" s="78" customFormat="1" x14ac:dyDescent="0.25">
      <c r="A1243" s="76"/>
      <c r="B1243" s="76"/>
      <c r="C1243" s="76"/>
      <c r="D1243" s="93"/>
      <c r="E1243" s="76"/>
      <c r="F1243" s="76"/>
      <c r="G1243" s="77"/>
      <c r="H1243" s="76"/>
      <c r="I1243" s="77"/>
    </row>
    <row r="1244" spans="1:9" s="78" customFormat="1" x14ac:dyDescent="0.25">
      <c r="A1244" s="76"/>
      <c r="B1244" s="76"/>
      <c r="C1244" s="76"/>
      <c r="D1244" s="93"/>
      <c r="E1244" s="76"/>
      <c r="F1244" s="76"/>
      <c r="G1244" s="77"/>
      <c r="H1244" s="76"/>
      <c r="I1244" s="77"/>
    </row>
    <row r="1245" spans="1:9" s="78" customFormat="1" x14ac:dyDescent="0.25">
      <c r="A1245" s="76"/>
      <c r="B1245" s="76"/>
      <c r="C1245" s="76"/>
      <c r="D1245" s="93"/>
      <c r="E1245" s="76"/>
      <c r="F1245" s="76"/>
      <c r="G1245" s="77"/>
      <c r="H1245" s="76"/>
      <c r="I1245" s="77"/>
    </row>
    <row r="1246" spans="1:9" s="78" customFormat="1" x14ac:dyDescent="0.25">
      <c r="A1246" s="76"/>
      <c r="B1246" s="76"/>
      <c r="C1246" s="76"/>
      <c r="D1246" s="93"/>
      <c r="E1246" s="76"/>
      <c r="F1246" s="76"/>
      <c r="G1246" s="77"/>
      <c r="H1246" s="76"/>
      <c r="I1246" s="77"/>
    </row>
    <row r="1247" spans="1:9" s="78" customFormat="1" x14ac:dyDescent="0.25">
      <c r="A1247" s="76"/>
      <c r="B1247" s="76"/>
      <c r="C1247" s="76"/>
      <c r="D1247" s="93"/>
      <c r="E1247" s="76"/>
      <c r="F1247" s="76"/>
      <c r="G1247" s="77"/>
      <c r="H1247" s="76"/>
      <c r="I1247" s="77"/>
    </row>
    <row r="1248" spans="1:9" s="78" customFormat="1" x14ac:dyDescent="0.25">
      <c r="A1248" s="76"/>
      <c r="B1248" s="76"/>
      <c r="C1248" s="76"/>
      <c r="D1248" s="93"/>
      <c r="E1248" s="76"/>
      <c r="F1248" s="76"/>
      <c r="G1248" s="77"/>
      <c r="H1248" s="76"/>
      <c r="I1248" s="77"/>
    </row>
    <row r="1249" spans="1:9" s="78" customFormat="1" x14ac:dyDescent="0.25">
      <c r="A1249" s="76"/>
      <c r="B1249" s="76"/>
      <c r="C1249" s="76"/>
      <c r="D1249" s="93"/>
      <c r="E1249" s="76"/>
      <c r="F1249" s="76"/>
      <c r="G1249" s="77"/>
      <c r="H1249" s="76"/>
      <c r="I1249" s="77"/>
    </row>
    <row r="1250" spans="1:9" s="78" customFormat="1" x14ac:dyDescent="0.25">
      <c r="A1250" s="76"/>
      <c r="B1250" s="76"/>
      <c r="C1250" s="76"/>
      <c r="D1250" s="93"/>
      <c r="E1250" s="76"/>
      <c r="F1250" s="76"/>
      <c r="G1250" s="77"/>
      <c r="H1250" s="76"/>
      <c r="I1250" s="77"/>
    </row>
    <row r="1251" spans="1:9" s="78" customFormat="1" x14ac:dyDescent="0.25">
      <c r="A1251" s="76"/>
      <c r="B1251" s="76"/>
      <c r="C1251" s="76"/>
      <c r="D1251" s="93"/>
      <c r="E1251" s="76"/>
      <c r="F1251" s="76"/>
      <c r="G1251" s="77"/>
      <c r="H1251" s="76"/>
      <c r="I1251" s="77"/>
    </row>
    <row r="1252" spans="1:9" s="78" customFormat="1" x14ac:dyDescent="0.25">
      <c r="A1252" s="76"/>
      <c r="B1252" s="76"/>
      <c r="C1252" s="76"/>
      <c r="D1252" s="93"/>
      <c r="E1252" s="76"/>
      <c r="F1252" s="76"/>
      <c r="G1252" s="77"/>
      <c r="H1252" s="76"/>
      <c r="I1252" s="77"/>
    </row>
    <row r="1253" spans="1:9" s="78" customFormat="1" x14ac:dyDescent="0.25">
      <c r="A1253" s="76"/>
      <c r="B1253" s="76"/>
      <c r="C1253" s="76"/>
      <c r="D1253" s="93"/>
      <c r="E1253" s="76"/>
      <c r="F1253" s="76"/>
      <c r="G1253" s="77"/>
      <c r="H1253" s="76"/>
      <c r="I1253" s="77"/>
    </row>
    <row r="1254" spans="1:9" s="78" customFormat="1" x14ac:dyDescent="0.25">
      <c r="A1254" s="76"/>
      <c r="B1254" s="76"/>
      <c r="C1254" s="76"/>
      <c r="D1254" s="93"/>
      <c r="E1254" s="76"/>
      <c r="F1254" s="76"/>
      <c r="G1254" s="77"/>
      <c r="H1254" s="76"/>
      <c r="I1254" s="77"/>
    </row>
    <row r="1255" spans="1:9" s="78" customFormat="1" x14ac:dyDescent="0.25">
      <c r="A1255" s="76"/>
      <c r="B1255" s="76"/>
      <c r="C1255" s="76"/>
      <c r="D1255" s="93"/>
      <c r="E1255" s="76"/>
      <c r="F1255" s="76"/>
      <c r="G1255" s="77"/>
      <c r="H1255" s="76"/>
      <c r="I1255" s="77"/>
    </row>
    <row r="1256" spans="1:9" s="78" customFormat="1" x14ac:dyDescent="0.25">
      <c r="A1256" s="76"/>
      <c r="B1256" s="76"/>
      <c r="C1256" s="76"/>
      <c r="D1256" s="93"/>
      <c r="E1256" s="76"/>
      <c r="F1256" s="76"/>
      <c r="G1256" s="77"/>
      <c r="H1256" s="76"/>
      <c r="I1256" s="77"/>
    </row>
    <row r="1257" spans="1:9" s="78" customFormat="1" x14ac:dyDescent="0.25">
      <c r="A1257" s="76"/>
      <c r="B1257" s="76"/>
      <c r="C1257" s="76"/>
      <c r="D1257" s="93"/>
      <c r="E1257" s="76"/>
      <c r="F1257" s="76"/>
      <c r="G1257" s="77"/>
      <c r="H1257" s="76"/>
      <c r="I1257" s="77"/>
    </row>
    <row r="1258" spans="1:9" s="78" customFormat="1" x14ac:dyDescent="0.25">
      <c r="A1258" s="76"/>
      <c r="B1258" s="76"/>
      <c r="C1258" s="76"/>
      <c r="D1258" s="93"/>
      <c r="E1258" s="76"/>
      <c r="F1258" s="76"/>
      <c r="G1258" s="77"/>
      <c r="H1258" s="76"/>
      <c r="I1258" s="77"/>
    </row>
    <row r="1259" spans="1:9" s="78" customFormat="1" x14ac:dyDescent="0.25">
      <c r="A1259" s="76"/>
      <c r="B1259" s="76"/>
      <c r="C1259" s="76"/>
      <c r="D1259" s="93"/>
      <c r="E1259" s="76"/>
      <c r="F1259" s="76"/>
      <c r="G1259" s="77"/>
      <c r="H1259" s="76"/>
      <c r="I1259" s="77"/>
    </row>
    <row r="1260" spans="1:9" s="78" customFormat="1" x14ac:dyDescent="0.25">
      <c r="A1260" s="76"/>
      <c r="B1260" s="76"/>
      <c r="C1260" s="76"/>
      <c r="D1260" s="93"/>
      <c r="E1260" s="76"/>
      <c r="F1260" s="76"/>
      <c r="G1260" s="77"/>
      <c r="H1260" s="76"/>
      <c r="I1260" s="77"/>
    </row>
    <row r="1261" spans="1:9" s="78" customFormat="1" x14ac:dyDescent="0.25">
      <c r="A1261" s="76"/>
      <c r="B1261" s="76"/>
      <c r="C1261" s="76"/>
      <c r="D1261" s="93"/>
      <c r="E1261" s="76"/>
      <c r="F1261" s="76"/>
      <c r="G1261" s="77"/>
      <c r="H1261" s="76"/>
      <c r="I1261" s="77"/>
    </row>
    <row r="1262" spans="1:9" s="78" customFormat="1" x14ac:dyDescent="0.25">
      <c r="A1262" s="76"/>
      <c r="B1262" s="76"/>
      <c r="C1262" s="76"/>
      <c r="D1262" s="93"/>
      <c r="E1262" s="76"/>
      <c r="F1262" s="76"/>
      <c r="G1262" s="77"/>
      <c r="H1262" s="76"/>
      <c r="I1262" s="77"/>
    </row>
    <row r="1263" spans="1:9" s="78" customFormat="1" x14ac:dyDescent="0.25">
      <c r="A1263" s="76"/>
      <c r="B1263" s="76"/>
      <c r="C1263" s="76"/>
      <c r="D1263" s="93"/>
      <c r="E1263" s="76"/>
      <c r="F1263" s="76"/>
      <c r="G1263" s="77"/>
      <c r="H1263" s="76"/>
      <c r="I1263" s="77"/>
    </row>
    <row r="1264" spans="1:9" s="78" customFormat="1" x14ac:dyDescent="0.25">
      <c r="A1264" s="76"/>
      <c r="B1264" s="76"/>
      <c r="C1264" s="76"/>
      <c r="D1264" s="93"/>
      <c r="E1264" s="76"/>
      <c r="F1264" s="76"/>
      <c r="G1264" s="77"/>
      <c r="H1264" s="76"/>
      <c r="I1264" s="77"/>
    </row>
    <row r="1265" spans="1:9" s="78" customFormat="1" x14ac:dyDescent="0.25">
      <c r="A1265" s="76"/>
      <c r="B1265" s="76"/>
      <c r="C1265" s="76"/>
      <c r="D1265" s="93"/>
      <c r="E1265" s="76"/>
      <c r="F1265" s="76"/>
      <c r="G1265" s="77"/>
      <c r="H1265" s="76"/>
      <c r="I1265" s="77"/>
    </row>
    <row r="1266" spans="1:9" s="78" customFormat="1" x14ac:dyDescent="0.25">
      <c r="A1266" s="76"/>
      <c r="B1266" s="76"/>
      <c r="C1266" s="76"/>
      <c r="D1266" s="93"/>
      <c r="E1266" s="76"/>
      <c r="F1266" s="76"/>
      <c r="G1266" s="77"/>
      <c r="H1266" s="76"/>
      <c r="I1266" s="77"/>
    </row>
    <row r="1267" spans="1:9" s="78" customFormat="1" x14ac:dyDescent="0.25">
      <c r="A1267" s="76"/>
      <c r="B1267" s="76"/>
      <c r="C1267" s="76"/>
      <c r="D1267" s="93"/>
      <c r="E1267" s="76"/>
      <c r="F1267" s="76"/>
      <c r="G1267" s="77"/>
      <c r="H1267" s="76"/>
      <c r="I1267" s="77"/>
    </row>
    <row r="1268" spans="1:9" s="78" customFormat="1" x14ac:dyDescent="0.25">
      <c r="A1268" s="76"/>
      <c r="B1268" s="76"/>
      <c r="C1268" s="76"/>
      <c r="D1268" s="93"/>
      <c r="E1268" s="76"/>
      <c r="F1268" s="76"/>
      <c r="G1268" s="77"/>
      <c r="H1268" s="76"/>
      <c r="I1268" s="77"/>
    </row>
    <row r="1269" spans="1:9" s="78" customFormat="1" x14ac:dyDescent="0.25">
      <c r="A1269" s="76"/>
      <c r="B1269" s="76"/>
      <c r="C1269" s="76"/>
      <c r="D1269" s="93"/>
      <c r="E1269" s="76"/>
      <c r="F1269" s="76"/>
      <c r="G1269" s="77"/>
      <c r="H1269" s="76"/>
      <c r="I1269" s="77"/>
    </row>
    <row r="1270" spans="1:9" s="78" customFormat="1" x14ac:dyDescent="0.25">
      <c r="A1270" s="76"/>
      <c r="B1270" s="76"/>
      <c r="C1270" s="76"/>
      <c r="D1270" s="93"/>
      <c r="E1270" s="76"/>
      <c r="F1270" s="76"/>
      <c r="G1270" s="77"/>
      <c r="H1270" s="76"/>
      <c r="I1270" s="77"/>
    </row>
    <row r="1271" spans="1:9" s="78" customFormat="1" x14ac:dyDescent="0.25">
      <c r="A1271" s="76"/>
      <c r="B1271" s="76"/>
      <c r="C1271" s="76"/>
      <c r="D1271" s="93"/>
      <c r="E1271" s="76"/>
      <c r="F1271" s="76"/>
      <c r="G1271" s="77"/>
      <c r="H1271" s="76"/>
      <c r="I1271" s="77"/>
    </row>
    <row r="1272" spans="1:9" s="78" customFormat="1" x14ac:dyDescent="0.25">
      <c r="A1272" s="76"/>
      <c r="B1272" s="76"/>
      <c r="C1272" s="76"/>
      <c r="D1272" s="93"/>
      <c r="E1272" s="76"/>
      <c r="F1272" s="76"/>
      <c r="G1272" s="77"/>
      <c r="H1272" s="76"/>
      <c r="I1272" s="77"/>
    </row>
    <row r="1273" spans="1:9" s="78" customFormat="1" x14ac:dyDescent="0.25">
      <c r="A1273" s="76"/>
      <c r="B1273" s="76"/>
      <c r="C1273" s="76"/>
      <c r="D1273" s="93"/>
      <c r="E1273" s="76"/>
      <c r="F1273" s="76"/>
      <c r="G1273" s="77"/>
      <c r="H1273" s="76"/>
      <c r="I1273" s="77"/>
    </row>
    <row r="1274" spans="1:9" s="78" customFormat="1" x14ac:dyDescent="0.25">
      <c r="A1274" s="76"/>
      <c r="B1274" s="76"/>
      <c r="C1274" s="76"/>
      <c r="D1274" s="93"/>
      <c r="E1274" s="76"/>
      <c r="F1274" s="76"/>
      <c r="G1274" s="77"/>
      <c r="H1274" s="76"/>
      <c r="I1274" s="77"/>
    </row>
    <row r="1275" spans="1:9" s="78" customFormat="1" x14ac:dyDescent="0.25">
      <c r="A1275" s="76"/>
      <c r="B1275" s="76"/>
      <c r="C1275" s="76"/>
      <c r="D1275" s="93"/>
      <c r="E1275" s="76"/>
      <c r="F1275" s="76"/>
      <c r="G1275" s="77"/>
      <c r="H1275" s="76"/>
      <c r="I1275" s="77"/>
    </row>
    <row r="1276" spans="1:9" s="78" customFormat="1" x14ac:dyDescent="0.25">
      <c r="A1276" s="76"/>
      <c r="B1276" s="76"/>
      <c r="C1276" s="76"/>
      <c r="D1276" s="93"/>
      <c r="E1276" s="76"/>
      <c r="F1276" s="76"/>
      <c r="G1276" s="77"/>
      <c r="H1276" s="76"/>
      <c r="I1276" s="77"/>
    </row>
    <row r="1277" spans="1:9" s="78" customFormat="1" x14ac:dyDescent="0.25">
      <c r="A1277" s="76"/>
      <c r="B1277" s="76"/>
      <c r="C1277" s="76"/>
      <c r="D1277" s="93"/>
      <c r="E1277" s="76"/>
      <c r="F1277" s="76"/>
      <c r="G1277" s="77"/>
      <c r="H1277" s="76"/>
      <c r="I1277" s="77"/>
    </row>
    <row r="1278" spans="1:9" s="78" customFormat="1" x14ac:dyDescent="0.25">
      <c r="A1278" s="76"/>
      <c r="B1278" s="76"/>
      <c r="C1278" s="76"/>
      <c r="D1278" s="93"/>
      <c r="E1278" s="76"/>
      <c r="F1278" s="76"/>
      <c r="G1278" s="77"/>
      <c r="H1278" s="76"/>
      <c r="I1278" s="77"/>
    </row>
    <row r="1279" spans="1:9" s="78" customFormat="1" x14ac:dyDescent="0.25">
      <c r="A1279" s="76"/>
      <c r="B1279" s="76"/>
      <c r="C1279" s="76"/>
      <c r="D1279" s="93"/>
      <c r="E1279" s="76"/>
      <c r="F1279" s="76"/>
      <c r="G1279" s="77"/>
      <c r="H1279" s="76"/>
      <c r="I1279" s="77"/>
    </row>
    <row r="1280" spans="1:9" s="78" customFormat="1" x14ac:dyDescent="0.25">
      <c r="A1280" s="76"/>
      <c r="B1280" s="76"/>
      <c r="C1280" s="76"/>
      <c r="D1280" s="93"/>
      <c r="E1280" s="76"/>
      <c r="F1280" s="76"/>
      <c r="G1280" s="77"/>
      <c r="H1280" s="76"/>
      <c r="I1280" s="77"/>
    </row>
    <row r="1281" spans="1:9" s="78" customFormat="1" x14ac:dyDescent="0.25">
      <c r="A1281" s="76"/>
      <c r="B1281" s="76"/>
      <c r="C1281" s="76"/>
      <c r="D1281" s="93"/>
      <c r="E1281" s="76"/>
      <c r="F1281" s="76"/>
      <c r="G1281" s="77"/>
      <c r="H1281" s="76"/>
      <c r="I1281" s="77"/>
    </row>
    <row r="1282" spans="1:9" s="78" customFormat="1" x14ac:dyDescent="0.25">
      <c r="A1282" s="76"/>
      <c r="B1282" s="76"/>
      <c r="C1282" s="76"/>
      <c r="D1282" s="93"/>
      <c r="E1282" s="76"/>
      <c r="F1282" s="76"/>
      <c r="G1282" s="77"/>
      <c r="H1282" s="76"/>
      <c r="I1282" s="77"/>
    </row>
    <row r="1283" spans="1:9" s="78" customFormat="1" x14ac:dyDescent="0.25">
      <c r="A1283" s="76"/>
      <c r="B1283" s="76"/>
      <c r="C1283" s="76"/>
      <c r="D1283" s="93"/>
      <c r="E1283" s="76"/>
      <c r="F1283" s="76"/>
      <c r="G1283" s="77"/>
      <c r="H1283" s="76"/>
      <c r="I1283" s="77"/>
    </row>
    <row r="1284" spans="1:9" s="78" customFormat="1" x14ac:dyDescent="0.25">
      <c r="A1284" s="76"/>
      <c r="B1284" s="76"/>
      <c r="C1284" s="76"/>
      <c r="D1284" s="93"/>
      <c r="E1284" s="76"/>
      <c r="F1284" s="76"/>
      <c r="G1284" s="77"/>
      <c r="H1284" s="76"/>
      <c r="I1284" s="77"/>
    </row>
    <row r="1285" spans="1:9" s="78" customFormat="1" x14ac:dyDescent="0.25">
      <c r="A1285" s="76"/>
      <c r="B1285" s="76"/>
      <c r="C1285" s="76"/>
      <c r="D1285" s="93"/>
      <c r="E1285" s="76"/>
      <c r="F1285" s="76"/>
      <c r="G1285" s="77"/>
      <c r="H1285" s="76"/>
      <c r="I1285" s="77"/>
    </row>
    <row r="1286" spans="1:9" s="78" customFormat="1" x14ac:dyDescent="0.25">
      <c r="A1286" s="76"/>
      <c r="B1286" s="76"/>
      <c r="C1286" s="76"/>
      <c r="D1286" s="93"/>
      <c r="E1286" s="76"/>
      <c r="F1286" s="76"/>
      <c r="G1286" s="77"/>
      <c r="H1286" s="76"/>
      <c r="I1286" s="77"/>
    </row>
    <row r="1287" spans="1:9" s="78" customFormat="1" x14ac:dyDescent="0.25">
      <c r="A1287" s="76"/>
      <c r="B1287" s="76"/>
      <c r="C1287" s="76"/>
      <c r="D1287" s="93"/>
      <c r="E1287" s="76"/>
      <c r="F1287" s="76"/>
      <c r="G1287" s="77"/>
      <c r="H1287" s="76"/>
      <c r="I1287" s="77"/>
    </row>
    <row r="1288" spans="1:9" s="78" customFormat="1" x14ac:dyDescent="0.25">
      <c r="A1288" s="76"/>
      <c r="B1288" s="76"/>
      <c r="C1288" s="76"/>
      <c r="D1288" s="93"/>
      <c r="E1288" s="76"/>
      <c r="F1288" s="76"/>
      <c r="G1288" s="77"/>
      <c r="H1288" s="76"/>
      <c r="I1288" s="77"/>
    </row>
    <row r="1289" spans="1:9" s="78" customFormat="1" x14ac:dyDescent="0.25">
      <c r="A1289" s="76"/>
      <c r="B1289" s="76"/>
      <c r="C1289" s="76"/>
      <c r="D1289" s="93"/>
      <c r="E1289" s="76"/>
      <c r="F1289" s="76"/>
      <c r="G1289" s="77"/>
      <c r="H1289" s="76"/>
      <c r="I1289" s="77"/>
    </row>
    <row r="1290" spans="1:9" s="78" customFormat="1" x14ac:dyDescent="0.25">
      <c r="A1290" s="76"/>
      <c r="B1290" s="76"/>
      <c r="C1290" s="76"/>
      <c r="D1290" s="93"/>
      <c r="E1290" s="76"/>
      <c r="F1290" s="76"/>
      <c r="G1290" s="77"/>
      <c r="H1290" s="76"/>
      <c r="I1290" s="77"/>
    </row>
    <row r="1291" spans="1:9" s="78" customFormat="1" x14ac:dyDescent="0.25">
      <c r="A1291" s="76"/>
      <c r="B1291" s="76"/>
      <c r="C1291" s="76"/>
      <c r="D1291" s="93"/>
      <c r="E1291" s="76"/>
      <c r="F1291" s="76"/>
      <c r="G1291" s="77"/>
      <c r="H1291" s="76"/>
      <c r="I1291" s="77"/>
    </row>
    <row r="1292" spans="1:9" s="78" customFormat="1" x14ac:dyDescent="0.25">
      <c r="A1292" s="76"/>
      <c r="B1292" s="76"/>
      <c r="C1292" s="76"/>
      <c r="D1292" s="93"/>
      <c r="E1292" s="76"/>
      <c r="F1292" s="76"/>
      <c r="G1292" s="77"/>
      <c r="H1292" s="76"/>
      <c r="I1292" s="77"/>
    </row>
    <row r="1293" spans="1:9" s="78" customFormat="1" x14ac:dyDescent="0.25">
      <c r="A1293" s="76"/>
      <c r="B1293" s="76"/>
      <c r="C1293" s="76"/>
      <c r="D1293" s="93"/>
      <c r="E1293" s="76"/>
      <c r="F1293" s="76"/>
      <c r="G1293" s="77"/>
      <c r="H1293" s="76"/>
      <c r="I1293" s="77"/>
    </row>
    <row r="1294" spans="1:9" s="78" customFormat="1" x14ac:dyDescent="0.25">
      <c r="A1294" s="76"/>
      <c r="B1294" s="76"/>
      <c r="C1294" s="76"/>
      <c r="D1294" s="93"/>
      <c r="E1294" s="76"/>
      <c r="F1294" s="76"/>
      <c r="G1294" s="77"/>
      <c r="H1294" s="76"/>
      <c r="I1294" s="77"/>
    </row>
    <row r="1295" spans="1:9" s="78" customFormat="1" x14ac:dyDescent="0.25">
      <c r="A1295" s="76"/>
      <c r="B1295" s="76"/>
      <c r="C1295" s="76"/>
      <c r="D1295" s="93"/>
      <c r="E1295" s="76"/>
      <c r="F1295" s="76"/>
      <c r="G1295" s="77"/>
      <c r="H1295" s="76"/>
      <c r="I1295" s="77"/>
    </row>
    <row r="1296" spans="1:9" s="78" customFormat="1" x14ac:dyDescent="0.25">
      <c r="A1296" s="76"/>
      <c r="B1296" s="76"/>
      <c r="C1296" s="76"/>
      <c r="D1296" s="93"/>
      <c r="E1296" s="76"/>
      <c r="F1296" s="76"/>
      <c r="G1296" s="77"/>
      <c r="H1296" s="76"/>
      <c r="I1296" s="77"/>
    </row>
    <row r="1297" spans="1:9" s="78" customFormat="1" x14ac:dyDescent="0.25">
      <c r="A1297" s="76"/>
      <c r="B1297" s="76"/>
      <c r="C1297" s="76"/>
      <c r="D1297" s="93"/>
      <c r="E1297" s="76"/>
      <c r="F1297" s="76"/>
      <c r="G1297" s="77"/>
      <c r="H1297" s="76"/>
      <c r="I1297" s="77"/>
    </row>
    <row r="1298" spans="1:9" s="78" customFormat="1" x14ac:dyDescent="0.25">
      <c r="A1298" s="76"/>
      <c r="B1298" s="76"/>
      <c r="C1298" s="76"/>
      <c r="D1298" s="93"/>
      <c r="E1298" s="76"/>
      <c r="F1298" s="76"/>
      <c r="G1298" s="77"/>
      <c r="H1298" s="76"/>
      <c r="I1298" s="77"/>
    </row>
    <row r="1299" spans="1:9" s="78" customFormat="1" x14ac:dyDescent="0.25">
      <c r="A1299" s="76"/>
      <c r="B1299" s="76"/>
      <c r="C1299" s="76"/>
      <c r="D1299" s="93"/>
      <c r="E1299" s="76"/>
      <c r="F1299" s="76"/>
      <c r="G1299" s="77"/>
      <c r="H1299" s="76"/>
      <c r="I1299" s="77"/>
    </row>
    <row r="1300" spans="1:9" s="78" customFormat="1" x14ac:dyDescent="0.25">
      <c r="A1300" s="76"/>
      <c r="B1300" s="76"/>
      <c r="C1300" s="76"/>
      <c r="D1300" s="93"/>
      <c r="E1300" s="76"/>
      <c r="F1300" s="76"/>
      <c r="G1300" s="77"/>
      <c r="H1300" s="76"/>
      <c r="I1300" s="77"/>
    </row>
    <row r="1301" spans="1:9" s="78" customFormat="1" x14ac:dyDescent="0.25">
      <c r="A1301" s="76"/>
      <c r="B1301" s="76"/>
      <c r="C1301" s="76"/>
      <c r="D1301" s="93"/>
      <c r="E1301" s="76"/>
      <c r="F1301" s="76"/>
      <c r="G1301" s="77"/>
      <c r="H1301" s="76"/>
      <c r="I1301" s="77"/>
    </row>
    <row r="1302" spans="1:9" s="78" customFormat="1" x14ac:dyDescent="0.25">
      <c r="A1302" s="76"/>
      <c r="B1302" s="76"/>
      <c r="C1302" s="76"/>
      <c r="D1302" s="93"/>
      <c r="E1302" s="76"/>
      <c r="F1302" s="76"/>
      <c r="G1302" s="77"/>
      <c r="H1302" s="76"/>
      <c r="I1302" s="77"/>
    </row>
    <row r="1303" spans="1:9" s="78" customFormat="1" x14ac:dyDescent="0.25">
      <c r="A1303" s="76"/>
      <c r="B1303" s="76"/>
      <c r="C1303" s="76"/>
      <c r="D1303" s="93"/>
      <c r="E1303" s="76"/>
      <c r="F1303" s="76"/>
      <c r="G1303" s="77"/>
      <c r="H1303" s="76"/>
      <c r="I1303" s="77"/>
    </row>
    <row r="1304" spans="1:9" s="78" customFormat="1" x14ac:dyDescent="0.25">
      <c r="A1304" s="76"/>
      <c r="B1304" s="76"/>
      <c r="C1304" s="76"/>
      <c r="D1304" s="93"/>
      <c r="E1304" s="76"/>
      <c r="F1304" s="76"/>
      <c r="G1304" s="77"/>
      <c r="H1304" s="76"/>
      <c r="I1304" s="77"/>
    </row>
    <row r="1305" spans="1:9" s="78" customFormat="1" x14ac:dyDescent="0.25">
      <c r="A1305" s="76"/>
      <c r="B1305" s="76"/>
      <c r="C1305" s="76"/>
      <c r="D1305" s="93"/>
      <c r="E1305" s="76"/>
      <c r="F1305" s="76"/>
      <c r="G1305" s="77"/>
      <c r="H1305" s="76"/>
      <c r="I1305" s="77"/>
    </row>
    <row r="1306" spans="1:9" s="78" customFormat="1" x14ac:dyDescent="0.25">
      <c r="A1306" s="76"/>
      <c r="B1306" s="76"/>
      <c r="C1306" s="76"/>
      <c r="D1306" s="93"/>
      <c r="E1306" s="76"/>
      <c r="F1306" s="76"/>
      <c r="G1306" s="77"/>
      <c r="H1306" s="76"/>
      <c r="I1306" s="77"/>
    </row>
    <row r="1307" spans="1:9" s="78" customFormat="1" x14ac:dyDescent="0.25">
      <c r="A1307" s="76"/>
      <c r="B1307" s="76"/>
      <c r="C1307" s="76"/>
      <c r="D1307" s="93"/>
      <c r="E1307" s="76"/>
      <c r="F1307" s="76"/>
      <c r="G1307" s="77"/>
      <c r="H1307" s="76"/>
      <c r="I1307" s="77"/>
    </row>
    <row r="1308" spans="1:9" s="78" customFormat="1" x14ac:dyDescent="0.25">
      <c r="A1308" s="76"/>
      <c r="B1308" s="76"/>
      <c r="C1308" s="76"/>
      <c r="D1308" s="93"/>
      <c r="E1308" s="76"/>
      <c r="F1308" s="76"/>
      <c r="G1308" s="77"/>
      <c r="H1308" s="76"/>
      <c r="I1308" s="77"/>
    </row>
    <row r="1309" spans="1:9" s="78" customFormat="1" x14ac:dyDescent="0.25">
      <c r="A1309" s="76"/>
      <c r="B1309" s="76"/>
      <c r="C1309" s="76"/>
      <c r="D1309" s="93"/>
      <c r="E1309" s="76"/>
      <c r="F1309" s="76"/>
      <c r="G1309" s="77"/>
      <c r="H1309" s="76"/>
      <c r="I1309" s="77"/>
    </row>
    <row r="1310" spans="1:9" s="78" customFormat="1" x14ac:dyDescent="0.25">
      <c r="A1310" s="76"/>
      <c r="B1310" s="76"/>
      <c r="C1310" s="76"/>
      <c r="D1310" s="93"/>
      <c r="E1310" s="76"/>
      <c r="F1310" s="76"/>
      <c r="G1310" s="77"/>
      <c r="H1310" s="76"/>
      <c r="I1310" s="77"/>
    </row>
    <row r="1311" spans="1:9" s="78" customFormat="1" x14ac:dyDescent="0.25">
      <c r="A1311" s="76"/>
      <c r="B1311" s="76"/>
      <c r="C1311" s="76"/>
      <c r="D1311" s="93"/>
      <c r="E1311" s="76"/>
      <c r="F1311" s="76"/>
      <c r="G1311" s="77"/>
      <c r="H1311" s="76"/>
      <c r="I1311" s="77"/>
    </row>
    <row r="1312" spans="1:9" s="78" customFormat="1" x14ac:dyDescent="0.25">
      <c r="A1312" s="76"/>
      <c r="B1312" s="76"/>
      <c r="C1312" s="76"/>
      <c r="D1312" s="93"/>
      <c r="E1312" s="76"/>
      <c r="F1312" s="76"/>
      <c r="G1312" s="77"/>
      <c r="H1312" s="76"/>
      <c r="I1312" s="77"/>
    </row>
    <row r="1313" spans="1:9" s="78" customFormat="1" x14ac:dyDescent="0.25">
      <c r="A1313" s="76"/>
      <c r="B1313" s="76"/>
      <c r="C1313" s="76"/>
      <c r="D1313" s="93"/>
      <c r="E1313" s="76"/>
      <c r="F1313" s="76"/>
      <c r="G1313" s="77"/>
      <c r="H1313" s="76"/>
      <c r="I1313" s="77"/>
    </row>
    <row r="1314" spans="1:9" s="78" customFormat="1" x14ac:dyDescent="0.25">
      <c r="A1314" s="76"/>
      <c r="B1314" s="76"/>
      <c r="C1314" s="76"/>
      <c r="D1314" s="93"/>
      <c r="E1314" s="76"/>
      <c r="F1314" s="76"/>
      <c r="G1314" s="77"/>
      <c r="H1314" s="76"/>
      <c r="I1314" s="77"/>
    </row>
    <row r="1315" spans="1:9" s="78" customFormat="1" x14ac:dyDescent="0.25">
      <c r="A1315" s="76"/>
      <c r="B1315" s="76"/>
      <c r="C1315" s="76"/>
      <c r="D1315" s="93"/>
      <c r="E1315" s="76"/>
      <c r="F1315" s="76"/>
      <c r="G1315" s="77"/>
      <c r="H1315" s="76"/>
      <c r="I1315" s="77"/>
    </row>
    <row r="1316" spans="1:9" s="78" customFormat="1" x14ac:dyDescent="0.25">
      <c r="A1316" s="76"/>
      <c r="B1316" s="76"/>
      <c r="C1316" s="76"/>
      <c r="D1316" s="93"/>
      <c r="E1316" s="76"/>
      <c r="F1316" s="76"/>
      <c r="G1316" s="77"/>
      <c r="H1316" s="76"/>
      <c r="I1316" s="77"/>
    </row>
    <row r="1317" spans="1:9" s="78" customFormat="1" x14ac:dyDescent="0.25">
      <c r="A1317" s="76"/>
      <c r="B1317" s="76"/>
      <c r="C1317" s="76"/>
      <c r="D1317" s="93"/>
      <c r="E1317" s="76"/>
      <c r="F1317" s="76"/>
      <c r="G1317" s="77"/>
      <c r="H1317" s="76"/>
      <c r="I1317" s="77"/>
    </row>
    <row r="1318" spans="1:9" s="78" customFormat="1" x14ac:dyDescent="0.25">
      <c r="A1318" s="76"/>
      <c r="B1318" s="76"/>
      <c r="C1318" s="76"/>
      <c r="D1318" s="93"/>
      <c r="E1318" s="76"/>
      <c r="F1318" s="76"/>
      <c r="G1318" s="77"/>
      <c r="H1318" s="76"/>
      <c r="I1318" s="77"/>
    </row>
    <row r="1319" spans="1:9" s="78" customFormat="1" x14ac:dyDescent="0.25">
      <c r="A1319" s="76"/>
      <c r="B1319" s="76"/>
      <c r="C1319" s="76"/>
      <c r="D1319" s="93"/>
      <c r="E1319" s="76"/>
      <c r="F1319" s="76"/>
      <c r="G1319" s="77"/>
      <c r="H1319" s="76"/>
      <c r="I1319" s="77"/>
    </row>
    <row r="1320" spans="1:9" s="78" customFormat="1" x14ac:dyDescent="0.25">
      <c r="A1320" s="76"/>
      <c r="B1320" s="76"/>
      <c r="C1320" s="76"/>
      <c r="D1320" s="93"/>
      <c r="E1320" s="76"/>
      <c r="F1320" s="76"/>
      <c r="G1320" s="77"/>
      <c r="H1320" s="76"/>
      <c r="I1320" s="77"/>
    </row>
    <row r="1321" spans="1:9" s="78" customFormat="1" x14ac:dyDescent="0.25">
      <c r="A1321" s="76"/>
      <c r="B1321" s="76"/>
      <c r="C1321" s="76"/>
      <c r="D1321" s="93"/>
      <c r="E1321" s="76"/>
      <c r="F1321" s="76"/>
      <c r="G1321" s="77"/>
      <c r="H1321" s="76"/>
      <c r="I1321" s="77"/>
    </row>
    <row r="1322" spans="1:9" s="78" customFormat="1" x14ac:dyDescent="0.25">
      <c r="A1322" s="76"/>
      <c r="B1322" s="76"/>
      <c r="C1322" s="76"/>
      <c r="D1322" s="93"/>
      <c r="E1322" s="76"/>
      <c r="F1322" s="76"/>
      <c r="G1322" s="77"/>
      <c r="H1322" s="76"/>
      <c r="I1322" s="77"/>
    </row>
    <row r="1323" spans="1:9" s="78" customFormat="1" x14ac:dyDescent="0.25">
      <c r="A1323" s="76"/>
      <c r="B1323" s="76"/>
      <c r="C1323" s="76"/>
      <c r="D1323" s="93"/>
      <c r="E1323" s="76"/>
      <c r="F1323" s="76"/>
      <c r="G1323" s="77"/>
      <c r="H1323" s="76"/>
      <c r="I1323" s="77"/>
    </row>
    <row r="1324" spans="1:9" s="78" customFormat="1" x14ac:dyDescent="0.25">
      <c r="A1324" s="76"/>
      <c r="B1324" s="76"/>
      <c r="C1324" s="76"/>
      <c r="D1324" s="93"/>
      <c r="E1324" s="76"/>
      <c r="F1324" s="76"/>
      <c r="G1324" s="77"/>
      <c r="H1324" s="76"/>
      <c r="I1324" s="77"/>
    </row>
    <row r="1325" spans="1:9" s="78" customFormat="1" x14ac:dyDescent="0.25">
      <c r="A1325" s="76"/>
      <c r="B1325" s="76"/>
      <c r="C1325" s="76"/>
      <c r="D1325" s="93"/>
      <c r="E1325" s="76"/>
      <c r="F1325" s="76"/>
      <c r="G1325" s="77"/>
      <c r="H1325" s="76"/>
      <c r="I1325" s="77"/>
    </row>
    <row r="1326" spans="1:9" s="78" customFormat="1" x14ac:dyDescent="0.25">
      <c r="A1326" s="76"/>
      <c r="B1326" s="76"/>
      <c r="C1326" s="76"/>
      <c r="D1326" s="93"/>
      <c r="E1326" s="76"/>
      <c r="F1326" s="76"/>
      <c r="G1326" s="77"/>
      <c r="H1326" s="76"/>
      <c r="I1326" s="77"/>
    </row>
    <row r="1327" spans="1:9" s="78" customFormat="1" x14ac:dyDescent="0.25">
      <c r="A1327" s="76"/>
      <c r="B1327" s="76"/>
      <c r="C1327" s="76"/>
      <c r="D1327" s="93"/>
      <c r="E1327" s="76"/>
      <c r="F1327" s="76"/>
      <c r="G1327" s="77"/>
      <c r="H1327" s="76"/>
      <c r="I1327" s="77"/>
    </row>
    <row r="1328" spans="1:9" s="78" customFormat="1" x14ac:dyDescent="0.25">
      <c r="A1328" s="76"/>
      <c r="B1328" s="76"/>
      <c r="C1328" s="76"/>
      <c r="D1328" s="93"/>
      <c r="E1328" s="76"/>
      <c r="F1328" s="76"/>
      <c r="G1328" s="77"/>
      <c r="H1328" s="76"/>
      <c r="I1328" s="77"/>
    </row>
    <row r="1329" spans="1:9" s="78" customFormat="1" x14ac:dyDescent="0.25">
      <c r="A1329" s="76"/>
      <c r="B1329" s="76"/>
      <c r="C1329" s="76"/>
      <c r="D1329" s="93"/>
      <c r="E1329" s="76"/>
      <c r="F1329" s="76"/>
      <c r="G1329" s="77"/>
      <c r="H1329" s="76"/>
      <c r="I1329" s="77"/>
    </row>
    <row r="1330" spans="1:9" s="78" customFormat="1" x14ac:dyDescent="0.25">
      <c r="A1330" s="76"/>
      <c r="B1330" s="76"/>
      <c r="C1330" s="76"/>
      <c r="D1330" s="93"/>
      <c r="E1330" s="76"/>
      <c r="F1330" s="76"/>
      <c r="G1330" s="77"/>
      <c r="H1330" s="76"/>
      <c r="I1330" s="77"/>
    </row>
    <row r="1331" spans="1:9" s="78" customFormat="1" x14ac:dyDescent="0.25">
      <c r="A1331" s="76"/>
      <c r="B1331" s="76"/>
      <c r="C1331" s="76"/>
      <c r="D1331" s="93"/>
      <c r="E1331" s="76"/>
      <c r="F1331" s="76"/>
      <c r="G1331" s="77"/>
      <c r="H1331" s="76"/>
      <c r="I1331" s="77"/>
    </row>
    <row r="1332" spans="1:9" s="78" customFormat="1" x14ac:dyDescent="0.25">
      <c r="A1332" s="76"/>
      <c r="B1332" s="76"/>
      <c r="C1332" s="76"/>
      <c r="D1332" s="93"/>
      <c r="E1332" s="76"/>
      <c r="F1332" s="76"/>
      <c r="G1332" s="77"/>
      <c r="H1332" s="76"/>
      <c r="I1332" s="77"/>
    </row>
    <row r="1333" spans="1:9" s="78" customFormat="1" x14ac:dyDescent="0.25">
      <c r="A1333" s="76"/>
      <c r="B1333" s="76"/>
      <c r="C1333" s="76"/>
      <c r="D1333" s="93"/>
      <c r="E1333" s="76"/>
      <c r="F1333" s="76"/>
      <c r="G1333" s="77"/>
      <c r="H1333" s="76"/>
      <c r="I1333" s="77"/>
    </row>
    <row r="1334" spans="1:9" s="78" customFormat="1" x14ac:dyDescent="0.25">
      <c r="A1334" s="76"/>
      <c r="B1334" s="76"/>
      <c r="C1334" s="76"/>
      <c r="D1334" s="93"/>
      <c r="E1334" s="76"/>
      <c r="F1334" s="76"/>
      <c r="G1334" s="77"/>
      <c r="H1334" s="76"/>
      <c r="I1334" s="77"/>
    </row>
    <row r="1335" spans="1:9" s="78" customFormat="1" x14ac:dyDescent="0.25">
      <c r="A1335" s="76"/>
      <c r="B1335" s="76"/>
      <c r="C1335" s="76"/>
      <c r="D1335" s="93"/>
      <c r="E1335" s="76"/>
      <c r="F1335" s="76"/>
      <c r="G1335" s="77"/>
      <c r="H1335" s="76"/>
      <c r="I1335" s="77"/>
    </row>
    <row r="1336" spans="1:9" s="78" customFormat="1" x14ac:dyDescent="0.25">
      <c r="A1336" s="76"/>
      <c r="B1336" s="76"/>
      <c r="C1336" s="76"/>
      <c r="D1336" s="93"/>
      <c r="E1336" s="76"/>
      <c r="F1336" s="76"/>
      <c r="G1336" s="77"/>
      <c r="H1336" s="76"/>
      <c r="I1336" s="77"/>
    </row>
    <row r="1337" spans="1:9" s="78" customFormat="1" x14ac:dyDescent="0.25">
      <c r="A1337" s="76"/>
      <c r="B1337" s="76"/>
      <c r="C1337" s="76"/>
      <c r="D1337" s="93"/>
      <c r="E1337" s="76"/>
      <c r="F1337" s="76"/>
      <c r="G1337" s="77"/>
      <c r="H1337" s="76"/>
      <c r="I1337" s="77"/>
    </row>
    <row r="1338" spans="1:9" s="78" customFormat="1" x14ac:dyDescent="0.25">
      <c r="A1338" s="76"/>
      <c r="B1338" s="76"/>
      <c r="C1338" s="76"/>
      <c r="D1338" s="93"/>
      <c r="E1338" s="76"/>
      <c r="F1338" s="76"/>
      <c r="G1338" s="77"/>
      <c r="H1338" s="76"/>
      <c r="I1338" s="77"/>
    </row>
    <row r="1339" spans="1:9" s="78" customFormat="1" x14ac:dyDescent="0.25">
      <c r="A1339" s="76"/>
      <c r="B1339" s="76"/>
      <c r="C1339" s="76"/>
      <c r="D1339" s="93"/>
      <c r="E1339" s="76"/>
      <c r="F1339" s="76"/>
      <c r="G1339" s="77"/>
      <c r="H1339" s="76"/>
      <c r="I1339" s="77"/>
    </row>
    <row r="1340" spans="1:9" s="78" customFormat="1" x14ac:dyDescent="0.25">
      <c r="A1340" s="76"/>
      <c r="B1340" s="76"/>
      <c r="C1340" s="76"/>
      <c r="D1340" s="93"/>
      <c r="E1340" s="76"/>
      <c r="F1340" s="76"/>
      <c r="G1340" s="77"/>
      <c r="H1340" s="76"/>
      <c r="I1340" s="77"/>
    </row>
    <row r="1341" spans="1:9" s="78" customFormat="1" x14ac:dyDescent="0.25">
      <c r="A1341" s="76"/>
      <c r="B1341" s="76"/>
      <c r="C1341" s="76"/>
      <c r="D1341" s="93"/>
      <c r="E1341" s="76"/>
      <c r="F1341" s="76"/>
      <c r="G1341" s="77"/>
      <c r="H1341" s="76"/>
      <c r="I1341" s="77"/>
    </row>
    <row r="1342" spans="1:9" s="78" customFormat="1" x14ac:dyDescent="0.25">
      <c r="A1342" s="76"/>
      <c r="B1342" s="76"/>
      <c r="C1342" s="76"/>
      <c r="D1342" s="93"/>
      <c r="E1342" s="76"/>
      <c r="F1342" s="76"/>
      <c r="G1342" s="77"/>
      <c r="H1342" s="76"/>
      <c r="I1342" s="77"/>
    </row>
    <row r="1343" spans="1:9" s="78" customFormat="1" x14ac:dyDescent="0.25">
      <c r="A1343" s="76"/>
      <c r="B1343" s="76"/>
      <c r="C1343" s="76"/>
      <c r="D1343" s="93"/>
      <c r="E1343" s="76"/>
      <c r="F1343" s="76"/>
      <c r="G1343" s="77"/>
      <c r="H1343" s="76"/>
      <c r="I1343" s="77"/>
    </row>
    <row r="1344" spans="1:9" s="78" customFormat="1" x14ac:dyDescent="0.25">
      <c r="A1344" s="76"/>
      <c r="B1344" s="76"/>
      <c r="C1344" s="76"/>
      <c r="D1344" s="93"/>
      <c r="E1344" s="76"/>
      <c r="F1344" s="76"/>
      <c r="G1344" s="77"/>
      <c r="H1344" s="76"/>
      <c r="I1344" s="77"/>
    </row>
    <row r="1345" spans="1:9" s="78" customFormat="1" x14ac:dyDescent="0.25">
      <c r="A1345" s="76"/>
      <c r="B1345" s="76"/>
      <c r="C1345" s="76"/>
      <c r="D1345" s="93"/>
      <c r="E1345" s="76"/>
      <c r="F1345" s="76"/>
      <c r="G1345" s="77"/>
      <c r="H1345" s="76"/>
      <c r="I1345" s="77"/>
    </row>
    <row r="1346" spans="1:9" s="78" customFormat="1" x14ac:dyDescent="0.25">
      <c r="A1346" s="76"/>
      <c r="B1346" s="76"/>
      <c r="C1346" s="76"/>
      <c r="D1346" s="93"/>
      <c r="E1346" s="76"/>
      <c r="F1346" s="76"/>
      <c r="G1346" s="77"/>
      <c r="H1346" s="76"/>
      <c r="I1346" s="77"/>
    </row>
    <row r="1347" spans="1:9" s="78" customFormat="1" x14ac:dyDescent="0.25">
      <c r="A1347" s="76"/>
      <c r="B1347" s="76"/>
      <c r="C1347" s="76"/>
      <c r="D1347" s="93"/>
      <c r="E1347" s="76"/>
      <c r="F1347" s="76"/>
      <c r="G1347" s="77"/>
      <c r="H1347" s="76"/>
      <c r="I1347" s="77"/>
    </row>
    <row r="1348" spans="1:9" s="78" customFormat="1" x14ac:dyDescent="0.25">
      <c r="A1348" s="76"/>
      <c r="B1348" s="76"/>
      <c r="C1348" s="76"/>
      <c r="D1348" s="93"/>
      <c r="E1348" s="76"/>
      <c r="F1348" s="76"/>
      <c r="G1348" s="77"/>
      <c r="H1348" s="76"/>
      <c r="I1348" s="77"/>
    </row>
    <row r="1349" spans="1:9" s="78" customFormat="1" x14ac:dyDescent="0.25">
      <c r="A1349" s="76"/>
      <c r="B1349" s="76"/>
      <c r="C1349" s="76"/>
      <c r="D1349" s="93"/>
      <c r="E1349" s="76"/>
      <c r="F1349" s="76"/>
      <c r="G1349" s="77"/>
      <c r="H1349" s="76"/>
      <c r="I1349" s="77"/>
    </row>
    <row r="1350" spans="1:9" s="78" customFormat="1" x14ac:dyDescent="0.25">
      <c r="A1350" s="76"/>
      <c r="B1350" s="76"/>
      <c r="C1350" s="76"/>
      <c r="D1350" s="93"/>
      <c r="E1350" s="76"/>
      <c r="F1350" s="76"/>
      <c r="G1350" s="77"/>
      <c r="H1350" s="76"/>
      <c r="I1350" s="77"/>
    </row>
    <row r="1351" spans="1:9" s="78" customFormat="1" x14ac:dyDescent="0.25">
      <c r="A1351" s="76"/>
      <c r="B1351" s="76"/>
      <c r="C1351" s="76"/>
      <c r="D1351" s="93"/>
      <c r="E1351" s="76"/>
      <c r="F1351" s="76"/>
      <c r="G1351" s="77"/>
      <c r="H1351" s="76"/>
      <c r="I1351" s="77"/>
    </row>
    <row r="1352" spans="1:9" s="78" customFormat="1" x14ac:dyDescent="0.25">
      <c r="A1352" s="76"/>
      <c r="B1352" s="76"/>
      <c r="C1352" s="76"/>
      <c r="D1352" s="93"/>
      <c r="E1352" s="76"/>
      <c r="F1352" s="76"/>
      <c r="G1352" s="77"/>
      <c r="H1352" s="76"/>
      <c r="I1352" s="77"/>
    </row>
    <row r="1353" spans="1:9" s="78" customFormat="1" x14ac:dyDescent="0.25">
      <c r="A1353" s="76"/>
      <c r="B1353" s="76"/>
      <c r="C1353" s="76"/>
      <c r="D1353" s="93"/>
      <c r="E1353" s="76"/>
      <c r="F1353" s="76"/>
      <c r="G1353" s="77"/>
      <c r="H1353" s="76"/>
      <c r="I1353" s="77"/>
    </row>
    <row r="1354" spans="1:9" s="78" customFormat="1" x14ac:dyDescent="0.25">
      <c r="A1354" s="76"/>
      <c r="B1354" s="76"/>
      <c r="C1354" s="76"/>
      <c r="D1354" s="93"/>
      <c r="E1354" s="76"/>
      <c r="F1354" s="76"/>
      <c r="G1354" s="77"/>
      <c r="H1354" s="76"/>
      <c r="I1354" s="77"/>
    </row>
    <row r="1355" spans="1:9" s="78" customFormat="1" x14ac:dyDescent="0.25">
      <c r="A1355" s="76"/>
      <c r="B1355" s="76"/>
      <c r="C1355" s="76"/>
      <c r="D1355" s="93"/>
      <c r="E1355" s="76"/>
      <c r="F1355" s="76"/>
      <c r="G1355" s="77"/>
      <c r="H1355" s="76"/>
      <c r="I1355" s="77"/>
    </row>
    <row r="1356" spans="1:9" s="78" customFormat="1" x14ac:dyDescent="0.25">
      <c r="A1356" s="76"/>
      <c r="B1356" s="76"/>
      <c r="C1356" s="76"/>
      <c r="D1356" s="93"/>
      <c r="E1356" s="76"/>
      <c r="F1356" s="76"/>
      <c r="G1356" s="77"/>
      <c r="H1356" s="76"/>
      <c r="I1356" s="77"/>
    </row>
    <row r="1357" spans="1:9" s="78" customFormat="1" x14ac:dyDescent="0.25">
      <c r="A1357" s="76"/>
      <c r="B1357" s="76"/>
      <c r="C1357" s="76"/>
      <c r="D1357" s="93"/>
      <c r="E1357" s="76"/>
      <c r="F1357" s="76"/>
      <c r="G1357" s="77"/>
      <c r="H1357" s="76"/>
      <c r="I1357" s="77"/>
    </row>
    <row r="1358" spans="1:9" s="78" customFormat="1" x14ac:dyDescent="0.25">
      <c r="A1358" s="76"/>
      <c r="B1358" s="76"/>
      <c r="C1358" s="76"/>
      <c r="D1358" s="93"/>
      <c r="E1358" s="76"/>
      <c r="F1358" s="76"/>
      <c r="G1358" s="77"/>
      <c r="H1358" s="76"/>
      <c r="I1358" s="77"/>
    </row>
    <row r="1359" spans="1:9" s="78" customFormat="1" x14ac:dyDescent="0.25">
      <c r="A1359" s="76"/>
      <c r="B1359" s="76"/>
      <c r="C1359" s="76"/>
      <c r="D1359" s="93"/>
      <c r="E1359" s="76"/>
      <c r="F1359" s="76"/>
      <c r="G1359" s="77"/>
      <c r="H1359" s="76"/>
      <c r="I1359" s="77"/>
    </row>
    <row r="1360" spans="1:9" s="78" customFormat="1" x14ac:dyDescent="0.25">
      <c r="A1360" s="76"/>
      <c r="B1360" s="76"/>
      <c r="C1360" s="76"/>
      <c r="D1360" s="93"/>
      <c r="E1360" s="76"/>
      <c r="F1360" s="76"/>
      <c r="G1360" s="77"/>
      <c r="H1360" s="76"/>
      <c r="I1360" s="77"/>
    </row>
    <row r="1361" spans="1:9" s="78" customFormat="1" x14ac:dyDescent="0.25">
      <c r="A1361" s="76"/>
      <c r="B1361" s="76"/>
      <c r="C1361" s="76"/>
      <c r="D1361" s="93"/>
      <c r="E1361" s="76"/>
      <c r="F1361" s="76"/>
      <c r="G1361" s="77"/>
      <c r="H1361" s="76"/>
      <c r="I1361" s="77"/>
    </row>
    <row r="1362" spans="1:9" s="78" customFormat="1" x14ac:dyDescent="0.25">
      <c r="A1362" s="76"/>
      <c r="B1362" s="76"/>
      <c r="C1362" s="76"/>
      <c r="D1362" s="93"/>
      <c r="E1362" s="76"/>
      <c r="F1362" s="76"/>
      <c r="G1362" s="77"/>
      <c r="H1362" s="76"/>
      <c r="I1362" s="77"/>
    </row>
    <row r="1363" spans="1:9" s="78" customFormat="1" x14ac:dyDescent="0.25">
      <c r="A1363" s="76"/>
      <c r="B1363" s="76"/>
      <c r="C1363" s="76"/>
      <c r="D1363" s="93"/>
      <c r="E1363" s="76"/>
      <c r="F1363" s="76"/>
      <c r="G1363" s="77"/>
      <c r="H1363" s="76"/>
      <c r="I1363" s="77"/>
    </row>
    <row r="1364" spans="1:9" s="78" customFormat="1" x14ac:dyDescent="0.25">
      <c r="A1364" s="76"/>
      <c r="B1364" s="76"/>
      <c r="C1364" s="76"/>
      <c r="D1364" s="93"/>
      <c r="E1364" s="76"/>
      <c r="F1364" s="76"/>
      <c r="G1364" s="77"/>
      <c r="H1364" s="76"/>
      <c r="I1364" s="77"/>
    </row>
    <row r="1365" spans="1:9" s="78" customFormat="1" x14ac:dyDescent="0.25">
      <c r="A1365" s="76"/>
      <c r="B1365" s="76"/>
      <c r="C1365" s="76"/>
      <c r="D1365" s="93"/>
      <c r="E1365" s="76"/>
      <c r="F1365" s="76"/>
      <c r="G1365" s="77"/>
      <c r="H1365" s="76"/>
      <c r="I1365" s="77"/>
    </row>
    <row r="1366" spans="1:9" s="78" customFormat="1" x14ac:dyDescent="0.25">
      <c r="A1366" s="76"/>
      <c r="B1366" s="76"/>
      <c r="C1366" s="76"/>
      <c r="D1366" s="93"/>
      <c r="E1366" s="76"/>
      <c r="F1366" s="76"/>
      <c r="G1366" s="77"/>
      <c r="H1366" s="76"/>
      <c r="I1366" s="77"/>
    </row>
    <row r="1367" spans="1:9" s="78" customFormat="1" x14ac:dyDescent="0.25">
      <c r="A1367" s="76"/>
      <c r="B1367" s="76"/>
      <c r="C1367" s="76"/>
      <c r="D1367" s="93"/>
      <c r="E1367" s="76"/>
      <c r="F1367" s="76"/>
      <c r="G1367" s="77"/>
      <c r="H1367" s="76"/>
      <c r="I1367" s="77"/>
    </row>
    <row r="1368" spans="1:9" s="78" customFormat="1" x14ac:dyDescent="0.25">
      <c r="A1368" s="76"/>
      <c r="B1368" s="76"/>
      <c r="C1368" s="76"/>
      <c r="D1368" s="93"/>
      <c r="E1368" s="76"/>
      <c r="F1368" s="76"/>
      <c r="G1368" s="77"/>
      <c r="H1368" s="76"/>
      <c r="I1368" s="77"/>
    </row>
    <row r="1369" spans="1:9" s="78" customFormat="1" x14ac:dyDescent="0.25">
      <c r="A1369" s="76"/>
      <c r="B1369" s="76"/>
      <c r="C1369" s="76"/>
      <c r="D1369" s="93"/>
      <c r="E1369" s="76"/>
      <c r="F1369" s="76"/>
      <c r="G1369" s="77"/>
      <c r="H1369" s="76"/>
      <c r="I1369" s="77"/>
    </row>
    <row r="1370" spans="1:9" s="78" customFormat="1" x14ac:dyDescent="0.25">
      <c r="A1370" s="76"/>
      <c r="B1370" s="76"/>
      <c r="C1370" s="76"/>
      <c r="D1370" s="93"/>
      <c r="E1370" s="76"/>
      <c r="F1370" s="76"/>
      <c r="G1370" s="77"/>
      <c r="H1370" s="76"/>
      <c r="I1370" s="77"/>
    </row>
    <row r="1371" spans="1:9" s="78" customFormat="1" x14ac:dyDescent="0.25">
      <c r="A1371" s="76"/>
      <c r="B1371" s="76"/>
      <c r="C1371" s="76"/>
      <c r="D1371" s="93"/>
      <c r="E1371" s="76"/>
      <c r="F1371" s="76"/>
      <c r="G1371" s="77"/>
      <c r="H1371" s="76"/>
      <c r="I1371" s="77"/>
    </row>
    <row r="1372" spans="1:9" s="78" customFormat="1" x14ac:dyDescent="0.25">
      <c r="A1372" s="76"/>
      <c r="B1372" s="76"/>
      <c r="C1372" s="76"/>
      <c r="D1372" s="93"/>
      <c r="E1372" s="76"/>
      <c r="F1372" s="76"/>
      <c r="G1372" s="77"/>
      <c r="H1372" s="76"/>
      <c r="I1372" s="77"/>
    </row>
    <row r="1373" spans="1:9" s="78" customFormat="1" x14ac:dyDescent="0.25">
      <c r="A1373" s="76"/>
      <c r="B1373" s="76"/>
      <c r="C1373" s="76"/>
      <c r="D1373" s="93"/>
      <c r="E1373" s="76"/>
      <c r="F1373" s="76"/>
      <c r="G1373" s="77"/>
      <c r="H1373" s="76"/>
      <c r="I1373" s="77"/>
    </row>
    <row r="1374" spans="1:9" s="78" customFormat="1" x14ac:dyDescent="0.25">
      <c r="A1374" s="76"/>
      <c r="B1374" s="76"/>
      <c r="C1374" s="76"/>
      <c r="D1374" s="93"/>
      <c r="E1374" s="76"/>
      <c r="F1374" s="76"/>
      <c r="G1374" s="77"/>
      <c r="H1374" s="76"/>
      <c r="I1374" s="77"/>
    </row>
    <row r="1375" spans="1:9" s="78" customFormat="1" x14ac:dyDescent="0.25">
      <c r="A1375" s="76"/>
      <c r="B1375" s="76"/>
      <c r="C1375" s="76"/>
      <c r="D1375" s="93"/>
      <c r="E1375" s="76"/>
      <c r="F1375" s="76"/>
      <c r="G1375" s="77"/>
      <c r="H1375" s="76"/>
      <c r="I1375" s="77"/>
    </row>
    <row r="1376" spans="1:9" s="78" customFormat="1" x14ac:dyDescent="0.25">
      <c r="A1376" s="76"/>
      <c r="B1376" s="76"/>
      <c r="C1376" s="76"/>
      <c r="D1376" s="93"/>
      <c r="E1376" s="76"/>
      <c r="F1376" s="76"/>
      <c r="G1376" s="77"/>
      <c r="H1376" s="76"/>
      <c r="I1376" s="77"/>
    </row>
    <row r="1377" spans="1:9" s="78" customFormat="1" x14ac:dyDescent="0.25">
      <c r="A1377" s="76"/>
      <c r="B1377" s="76"/>
      <c r="C1377" s="76"/>
      <c r="D1377" s="93"/>
      <c r="E1377" s="76"/>
      <c r="F1377" s="76"/>
      <c r="G1377" s="77"/>
      <c r="H1377" s="76"/>
      <c r="I1377" s="77"/>
    </row>
    <row r="1378" spans="1:9" s="78" customFormat="1" x14ac:dyDescent="0.25">
      <c r="A1378" s="76"/>
      <c r="B1378" s="76"/>
      <c r="C1378" s="76"/>
      <c r="D1378" s="93"/>
      <c r="E1378" s="76"/>
      <c r="F1378" s="76"/>
      <c r="G1378" s="77"/>
      <c r="H1378" s="76"/>
      <c r="I1378" s="77"/>
    </row>
    <row r="1379" spans="1:9" s="78" customFormat="1" x14ac:dyDescent="0.25">
      <c r="A1379" s="76"/>
      <c r="B1379" s="76"/>
      <c r="C1379" s="76"/>
      <c r="D1379" s="93"/>
      <c r="E1379" s="76"/>
      <c r="F1379" s="76"/>
      <c r="G1379" s="77"/>
      <c r="H1379" s="76"/>
      <c r="I1379" s="77"/>
    </row>
    <row r="1380" spans="1:9" s="78" customFormat="1" x14ac:dyDescent="0.25">
      <c r="A1380" s="76"/>
      <c r="B1380" s="76"/>
      <c r="C1380" s="76"/>
      <c r="D1380" s="93"/>
      <c r="E1380" s="76"/>
      <c r="F1380" s="76"/>
      <c r="G1380" s="77"/>
      <c r="H1380" s="76"/>
      <c r="I1380" s="77"/>
    </row>
    <row r="1381" spans="1:9" s="78" customFormat="1" x14ac:dyDescent="0.25">
      <c r="A1381" s="76"/>
      <c r="B1381" s="76"/>
      <c r="C1381" s="76"/>
      <c r="D1381" s="93"/>
      <c r="E1381" s="76"/>
      <c r="F1381" s="76"/>
      <c r="G1381" s="77"/>
      <c r="H1381" s="76"/>
      <c r="I1381" s="77"/>
    </row>
    <row r="1382" spans="1:9" s="78" customFormat="1" x14ac:dyDescent="0.25">
      <c r="A1382" s="76"/>
      <c r="B1382" s="76"/>
      <c r="C1382" s="76"/>
      <c r="D1382" s="93"/>
      <c r="E1382" s="76"/>
      <c r="F1382" s="76"/>
      <c r="G1382" s="77"/>
      <c r="H1382" s="76"/>
      <c r="I1382" s="77"/>
    </row>
    <row r="1383" spans="1:9" s="78" customFormat="1" x14ac:dyDescent="0.25">
      <c r="A1383" s="76"/>
      <c r="B1383" s="76"/>
      <c r="C1383" s="76"/>
      <c r="D1383" s="93"/>
      <c r="E1383" s="76"/>
      <c r="F1383" s="76"/>
      <c r="G1383" s="77"/>
      <c r="H1383" s="76"/>
      <c r="I1383" s="77"/>
    </row>
    <row r="1384" spans="1:9" s="78" customFormat="1" x14ac:dyDescent="0.25">
      <c r="A1384" s="76"/>
      <c r="B1384" s="76"/>
      <c r="C1384" s="76"/>
      <c r="D1384" s="93"/>
      <c r="E1384" s="76"/>
      <c r="F1384" s="76"/>
      <c r="G1384" s="77"/>
      <c r="H1384" s="76"/>
      <c r="I1384" s="77"/>
    </row>
    <row r="1385" spans="1:9" s="78" customFormat="1" x14ac:dyDescent="0.25">
      <c r="A1385" s="76"/>
      <c r="B1385" s="76"/>
      <c r="C1385" s="76"/>
      <c r="D1385" s="93"/>
      <c r="E1385" s="76"/>
      <c r="F1385" s="76"/>
      <c r="G1385" s="77"/>
      <c r="H1385" s="76"/>
      <c r="I1385" s="77"/>
    </row>
    <row r="1386" spans="1:9" s="78" customFormat="1" x14ac:dyDescent="0.25">
      <c r="A1386" s="76"/>
      <c r="B1386" s="76"/>
      <c r="C1386" s="76"/>
      <c r="D1386" s="93"/>
      <c r="E1386" s="76"/>
      <c r="F1386" s="76"/>
      <c r="G1386" s="77"/>
      <c r="H1386" s="76"/>
      <c r="I1386" s="77"/>
    </row>
    <row r="1387" spans="1:9" s="78" customFormat="1" x14ac:dyDescent="0.25">
      <c r="A1387" s="76"/>
      <c r="B1387" s="76"/>
      <c r="C1387" s="76"/>
      <c r="D1387" s="93"/>
      <c r="E1387" s="76"/>
      <c r="F1387" s="76"/>
      <c r="G1387" s="77"/>
      <c r="H1387" s="76"/>
      <c r="I1387" s="77"/>
    </row>
    <row r="1388" spans="1:9" s="78" customFormat="1" x14ac:dyDescent="0.25">
      <c r="A1388" s="76"/>
      <c r="B1388" s="76"/>
      <c r="C1388" s="76"/>
      <c r="D1388" s="93"/>
      <c r="E1388" s="76"/>
      <c r="F1388" s="76"/>
      <c r="G1388" s="77"/>
      <c r="H1388" s="76"/>
      <c r="I1388" s="77"/>
    </row>
    <row r="1389" spans="1:9" s="78" customFormat="1" x14ac:dyDescent="0.25">
      <c r="A1389" s="76"/>
      <c r="B1389" s="76"/>
      <c r="C1389" s="76"/>
      <c r="D1389" s="93"/>
      <c r="E1389" s="76"/>
      <c r="F1389" s="76"/>
      <c r="G1389" s="77"/>
      <c r="H1389" s="76"/>
      <c r="I1389" s="77"/>
    </row>
    <row r="1390" spans="1:9" s="78" customFormat="1" x14ac:dyDescent="0.25">
      <c r="A1390" s="76"/>
      <c r="B1390" s="76"/>
      <c r="C1390" s="76"/>
      <c r="D1390" s="93"/>
      <c r="E1390" s="76"/>
      <c r="F1390" s="76"/>
      <c r="G1390" s="77"/>
      <c r="H1390" s="76"/>
      <c r="I1390" s="77"/>
    </row>
    <row r="1391" spans="1:9" s="78" customFormat="1" x14ac:dyDescent="0.25">
      <c r="A1391" s="76"/>
      <c r="B1391" s="76"/>
      <c r="C1391" s="76"/>
      <c r="D1391" s="93"/>
      <c r="E1391" s="76"/>
      <c r="F1391" s="76"/>
      <c r="G1391" s="77"/>
      <c r="H1391" s="76"/>
      <c r="I1391" s="77"/>
    </row>
    <row r="1392" spans="1:9" s="78" customFormat="1" x14ac:dyDescent="0.25">
      <c r="A1392" s="76"/>
      <c r="B1392" s="76"/>
      <c r="C1392" s="76"/>
      <c r="D1392" s="93"/>
      <c r="E1392" s="76"/>
      <c r="F1392" s="76"/>
      <c r="G1392" s="77"/>
      <c r="H1392" s="76"/>
      <c r="I1392" s="77"/>
    </row>
    <row r="1393" spans="1:9" s="78" customFormat="1" x14ac:dyDescent="0.25">
      <c r="A1393" s="76"/>
      <c r="B1393" s="76"/>
      <c r="C1393" s="76"/>
      <c r="D1393" s="93"/>
      <c r="E1393" s="76"/>
      <c r="F1393" s="76"/>
      <c r="G1393" s="77"/>
      <c r="H1393" s="76"/>
      <c r="I1393" s="77"/>
    </row>
    <row r="1394" spans="1:9" s="78" customFormat="1" x14ac:dyDescent="0.25">
      <c r="A1394" s="76"/>
      <c r="B1394" s="76"/>
      <c r="C1394" s="76"/>
      <c r="D1394" s="93"/>
      <c r="E1394" s="76"/>
      <c r="F1394" s="76"/>
      <c r="G1394" s="77"/>
      <c r="H1394" s="76"/>
      <c r="I1394" s="77"/>
    </row>
    <row r="1395" spans="1:9" s="78" customFormat="1" x14ac:dyDescent="0.25">
      <c r="A1395" s="76"/>
      <c r="B1395" s="76"/>
      <c r="C1395" s="76"/>
      <c r="D1395" s="93"/>
      <c r="E1395" s="76"/>
      <c r="F1395" s="76"/>
      <c r="G1395" s="77"/>
      <c r="H1395" s="76"/>
      <c r="I1395" s="77"/>
    </row>
    <row r="1396" spans="1:9" s="78" customFormat="1" x14ac:dyDescent="0.25">
      <c r="A1396" s="76"/>
      <c r="B1396" s="76"/>
      <c r="C1396" s="76"/>
      <c r="D1396" s="93"/>
      <c r="E1396" s="76"/>
      <c r="F1396" s="76"/>
      <c r="G1396" s="77"/>
      <c r="H1396" s="76"/>
      <c r="I1396" s="77"/>
    </row>
    <row r="1397" spans="1:9" s="78" customFormat="1" x14ac:dyDescent="0.25">
      <c r="A1397" s="76"/>
      <c r="B1397" s="76"/>
      <c r="C1397" s="76"/>
      <c r="D1397" s="93"/>
      <c r="E1397" s="76"/>
      <c r="F1397" s="76"/>
      <c r="G1397" s="77"/>
      <c r="H1397" s="76"/>
      <c r="I1397" s="77"/>
    </row>
    <row r="1398" spans="1:9" s="78" customFormat="1" x14ac:dyDescent="0.25">
      <c r="A1398" s="76"/>
      <c r="B1398" s="76"/>
      <c r="C1398" s="76"/>
      <c r="D1398" s="93"/>
      <c r="E1398" s="76"/>
      <c r="F1398" s="76"/>
      <c r="G1398" s="77"/>
      <c r="H1398" s="76"/>
      <c r="I1398" s="77"/>
    </row>
    <row r="1399" spans="1:9" s="78" customFormat="1" x14ac:dyDescent="0.25">
      <c r="A1399" s="76"/>
      <c r="B1399" s="76"/>
      <c r="C1399" s="76"/>
      <c r="D1399" s="93"/>
      <c r="E1399" s="76"/>
      <c r="F1399" s="76"/>
      <c r="G1399" s="77"/>
      <c r="H1399" s="76"/>
      <c r="I1399" s="77"/>
    </row>
    <row r="1400" spans="1:9" s="78" customFormat="1" x14ac:dyDescent="0.25">
      <c r="A1400" s="76"/>
      <c r="B1400" s="76"/>
      <c r="C1400" s="76"/>
      <c r="D1400" s="93"/>
      <c r="E1400" s="76"/>
      <c r="F1400" s="76"/>
      <c r="G1400" s="77"/>
      <c r="H1400" s="76"/>
      <c r="I1400" s="77"/>
    </row>
    <row r="1401" spans="1:9" s="78" customFormat="1" x14ac:dyDescent="0.25">
      <c r="A1401" s="76"/>
      <c r="B1401" s="76"/>
      <c r="C1401" s="76"/>
      <c r="D1401" s="93"/>
      <c r="E1401" s="76"/>
      <c r="F1401" s="76"/>
      <c r="G1401" s="77"/>
      <c r="H1401" s="76"/>
      <c r="I1401" s="77"/>
    </row>
    <row r="1402" spans="1:9" s="78" customFormat="1" x14ac:dyDescent="0.25">
      <c r="A1402" s="76"/>
      <c r="B1402" s="76"/>
      <c r="C1402" s="76"/>
      <c r="D1402" s="93"/>
      <c r="E1402" s="76"/>
      <c r="F1402" s="76"/>
      <c r="G1402" s="77"/>
      <c r="H1402" s="76"/>
      <c r="I1402" s="77"/>
    </row>
    <row r="1403" spans="1:9" s="78" customFormat="1" x14ac:dyDescent="0.25">
      <c r="A1403" s="76"/>
      <c r="B1403" s="76"/>
      <c r="C1403" s="76"/>
      <c r="D1403" s="93"/>
      <c r="E1403" s="76"/>
      <c r="F1403" s="76"/>
      <c r="G1403" s="77"/>
      <c r="H1403" s="76"/>
      <c r="I1403" s="77"/>
    </row>
    <row r="1404" spans="1:9" s="78" customFormat="1" x14ac:dyDescent="0.25">
      <c r="A1404" s="76"/>
      <c r="B1404" s="76"/>
      <c r="C1404" s="76"/>
      <c r="D1404" s="93"/>
      <c r="E1404" s="76"/>
      <c r="F1404" s="76"/>
      <c r="G1404" s="77"/>
      <c r="H1404" s="76"/>
      <c r="I1404" s="77"/>
    </row>
    <row r="1405" spans="1:9" s="78" customFormat="1" x14ac:dyDescent="0.25">
      <c r="A1405" s="76"/>
      <c r="B1405" s="76"/>
      <c r="C1405" s="76"/>
      <c r="D1405" s="93"/>
      <c r="E1405" s="76"/>
      <c r="F1405" s="76"/>
      <c r="G1405" s="77"/>
      <c r="H1405" s="76"/>
      <c r="I1405" s="77"/>
    </row>
    <row r="1406" spans="1:9" s="78" customFormat="1" x14ac:dyDescent="0.25">
      <c r="A1406" s="76"/>
      <c r="B1406" s="76"/>
      <c r="C1406" s="76"/>
      <c r="D1406" s="93"/>
      <c r="E1406" s="76"/>
      <c r="F1406" s="76"/>
      <c r="G1406" s="77"/>
      <c r="H1406" s="76"/>
      <c r="I1406" s="77"/>
    </row>
    <row r="1407" spans="1:9" s="78" customFormat="1" x14ac:dyDescent="0.25">
      <c r="A1407" s="76"/>
      <c r="B1407" s="76"/>
      <c r="C1407" s="76"/>
      <c r="D1407" s="93"/>
      <c r="E1407" s="76"/>
      <c r="F1407" s="76"/>
      <c r="G1407" s="77"/>
      <c r="H1407" s="76"/>
      <c r="I1407" s="77"/>
    </row>
    <row r="1408" spans="1:9" s="78" customFormat="1" x14ac:dyDescent="0.25">
      <c r="A1408" s="76"/>
      <c r="B1408" s="76"/>
      <c r="C1408" s="76"/>
      <c r="D1408" s="93"/>
      <c r="E1408" s="76"/>
      <c r="F1408" s="76"/>
      <c r="G1408" s="77"/>
      <c r="H1408" s="76"/>
      <c r="I1408" s="77"/>
    </row>
    <row r="1409" spans="1:9" s="78" customFormat="1" x14ac:dyDescent="0.25">
      <c r="A1409" s="76"/>
      <c r="B1409" s="76"/>
      <c r="C1409" s="76"/>
      <c r="D1409" s="93"/>
      <c r="E1409" s="76"/>
      <c r="F1409" s="76"/>
      <c r="G1409" s="77"/>
      <c r="H1409" s="76"/>
      <c r="I1409" s="77"/>
    </row>
    <row r="1410" spans="1:9" s="78" customFormat="1" x14ac:dyDescent="0.25">
      <c r="A1410" s="76"/>
      <c r="B1410" s="76"/>
      <c r="C1410" s="76"/>
      <c r="D1410" s="93"/>
      <c r="E1410" s="76"/>
      <c r="F1410" s="76"/>
      <c r="G1410" s="77"/>
      <c r="H1410" s="76"/>
      <c r="I1410" s="77"/>
    </row>
    <row r="1411" spans="1:9" s="78" customFormat="1" x14ac:dyDescent="0.25">
      <c r="A1411" s="76"/>
      <c r="B1411" s="76"/>
      <c r="C1411" s="76"/>
      <c r="D1411" s="93"/>
      <c r="E1411" s="76"/>
      <c r="F1411" s="76"/>
      <c r="G1411" s="77"/>
      <c r="H1411" s="76"/>
      <c r="I1411" s="77"/>
    </row>
    <row r="1412" spans="1:9" s="78" customFormat="1" x14ac:dyDescent="0.25">
      <c r="A1412" s="76"/>
      <c r="B1412" s="76"/>
      <c r="C1412" s="76"/>
      <c r="D1412" s="93"/>
      <c r="E1412" s="76"/>
      <c r="F1412" s="76"/>
      <c r="G1412" s="77"/>
      <c r="H1412" s="76"/>
      <c r="I1412" s="77"/>
    </row>
    <row r="1413" spans="1:9" s="78" customFormat="1" x14ac:dyDescent="0.25">
      <c r="A1413" s="76"/>
      <c r="B1413" s="76"/>
      <c r="C1413" s="76"/>
      <c r="D1413" s="93"/>
      <c r="E1413" s="76"/>
      <c r="F1413" s="76"/>
      <c r="G1413" s="77"/>
      <c r="H1413" s="76"/>
      <c r="I1413" s="77"/>
    </row>
    <row r="1414" spans="1:9" s="78" customFormat="1" x14ac:dyDescent="0.25">
      <c r="A1414" s="76"/>
      <c r="B1414" s="76"/>
      <c r="C1414" s="76"/>
      <c r="D1414" s="93"/>
      <c r="E1414" s="76"/>
      <c r="F1414" s="76"/>
      <c r="G1414" s="77"/>
      <c r="H1414" s="76"/>
      <c r="I1414" s="77"/>
    </row>
    <row r="1415" spans="1:9" s="78" customFormat="1" x14ac:dyDescent="0.25">
      <c r="A1415" s="76"/>
      <c r="B1415" s="76"/>
      <c r="C1415" s="76"/>
      <c r="D1415" s="93"/>
      <c r="E1415" s="76"/>
      <c r="F1415" s="76"/>
      <c r="G1415" s="77"/>
      <c r="H1415" s="76"/>
      <c r="I1415" s="77"/>
    </row>
    <row r="1416" spans="1:9" s="78" customFormat="1" x14ac:dyDescent="0.25">
      <c r="A1416" s="76"/>
      <c r="B1416" s="76"/>
      <c r="C1416" s="76"/>
      <c r="D1416" s="93"/>
      <c r="E1416" s="76"/>
      <c r="F1416" s="76"/>
      <c r="G1416" s="77"/>
      <c r="H1416" s="76"/>
      <c r="I1416" s="77"/>
    </row>
    <row r="1417" spans="1:9" s="78" customFormat="1" x14ac:dyDescent="0.25">
      <c r="A1417" s="76"/>
      <c r="B1417" s="76"/>
      <c r="C1417" s="76"/>
      <c r="D1417" s="93"/>
      <c r="E1417" s="76"/>
      <c r="F1417" s="76"/>
      <c r="G1417" s="77"/>
      <c r="H1417" s="76"/>
      <c r="I1417" s="77"/>
    </row>
    <row r="1418" spans="1:9" s="78" customFormat="1" x14ac:dyDescent="0.25">
      <c r="A1418" s="76"/>
      <c r="B1418" s="76"/>
      <c r="C1418" s="76"/>
      <c r="D1418" s="93"/>
      <c r="E1418" s="76"/>
      <c r="F1418" s="76"/>
      <c r="G1418" s="77"/>
      <c r="H1418" s="76"/>
      <c r="I1418" s="77"/>
    </row>
    <row r="1419" spans="1:9" s="78" customFormat="1" x14ac:dyDescent="0.25">
      <c r="A1419" s="76"/>
      <c r="B1419" s="76"/>
      <c r="C1419" s="76"/>
      <c r="D1419" s="93"/>
      <c r="E1419" s="76"/>
      <c r="F1419" s="76"/>
      <c r="G1419" s="77"/>
      <c r="H1419" s="76"/>
      <c r="I1419" s="77"/>
    </row>
    <row r="1420" spans="1:9" s="78" customFormat="1" x14ac:dyDescent="0.25">
      <c r="A1420" s="76"/>
      <c r="B1420" s="76"/>
      <c r="C1420" s="76"/>
      <c r="D1420" s="93"/>
      <c r="E1420" s="76"/>
      <c r="F1420" s="76"/>
      <c r="G1420" s="77"/>
      <c r="H1420" s="76"/>
      <c r="I1420" s="77"/>
    </row>
    <row r="1421" spans="1:9" s="78" customFormat="1" x14ac:dyDescent="0.25">
      <c r="A1421" s="76"/>
      <c r="B1421" s="76"/>
      <c r="C1421" s="76"/>
      <c r="D1421" s="93"/>
      <c r="E1421" s="76"/>
      <c r="F1421" s="76"/>
      <c r="G1421" s="77"/>
      <c r="H1421" s="76"/>
      <c r="I1421" s="77"/>
    </row>
    <row r="1422" spans="1:9" s="78" customFormat="1" x14ac:dyDescent="0.25">
      <c r="A1422" s="76"/>
      <c r="B1422" s="76"/>
      <c r="C1422" s="76"/>
      <c r="D1422" s="93"/>
      <c r="E1422" s="76"/>
      <c r="F1422" s="76"/>
      <c r="G1422" s="77"/>
      <c r="H1422" s="76"/>
      <c r="I1422" s="77"/>
    </row>
    <row r="1423" spans="1:9" s="78" customFormat="1" x14ac:dyDescent="0.25">
      <c r="A1423" s="76"/>
      <c r="B1423" s="76"/>
      <c r="C1423" s="76"/>
      <c r="D1423" s="93"/>
      <c r="E1423" s="76"/>
      <c r="F1423" s="76"/>
      <c r="G1423" s="77"/>
      <c r="H1423" s="76"/>
      <c r="I1423" s="77"/>
    </row>
    <row r="1424" spans="1:9" s="78" customFormat="1" x14ac:dyDescent="0.25">
      <c r="A1424" s="76"/>
      <c r="B1424" s="76"/>
      <c r="C1424" s="76"/>
      <c r="D1424" s="93"/>
      <c r="E1424" s="76"/>
      <c r="F1424" s="76"/>
      <c r="G1424" s="77"/>
      <c r="H1424" s="76"/>
      <c r="I1424" s="77"/>
    </row>
    <row r="1425" spans="1:9" s="78" customFormat="1" x14ac:dyDescent="0.25">
      <c r="A1425" s="76"/>
      <c r="B1425" s="76"/>
      <c r="C1425" s="76"/>
      <c r="D1425" s="93"/>
      <c r="E1425" s="76"/>
      <c r="F1425" s="76"/>
      <c r="G1425" s="77"/>
      <c r="H1425" s="76"/>
      <c r="I1425" s="77"/>
    </row>
    <row r="1426" spans="1:9" s="78" customFormat="1" x14ac:dyDescent="0.25">
      <c r="A1426" s="76"/>
      <c r="B1426" s="76"/>
      <c r="C1426" s="76"/>
      <c r="D1426" s="93"/>
      <c r="E1426" s="76"/>
      <c r="F1426" s="76"/>
      <c r="G1426" s="77"/>
      <c r="H1426" s="76"/>
      <c r="I1426" s="77"/>
    </row>
    <row r="1427" spans="1:9" s="78" customFormat="1" x14ac:dyDescent="0.25">
      <c r="A1427" s="76"/>
      <c r="B1427" s="76"/>
      <c r="C1427" s="76"/>
      <c r="D1427" s="93"/>
      <c r="E1427" s="76"/>
      <c r="F1427" s="76"/>
      <c r="G1427" s="77"/>
      <c r="H1427" s="76"/>
      <c r="I1427" s="77"/>
    </row>
    <row r="1428" spans="1:9" s="78" customFormat="1" x14ac:dyDescent="0.25">
      <c r="A1428" s="76"/>
      <c r="B1428" s="76"/>
      <c r="C1428" s="76"/>
      <c r="D1428" s="93"/>
      <c r="E1428" s="76"/>
      <c r="F1428" s="76"/>
      <c r="G1428" s="77"/>
      <c r="H1428" s="76"/>
      <c r="I1428" s="77"/>
    </row>
    <row r="1429" spans="1:9" s="78" customFormat="1" x14ac:dyDescent="0.25">
      <c r="A1429" s="76"/>
      <c r="B1429" s="76"/>
      <c r="C1429" s="76"/>
      <c r="D1429" s="93"/>
      <c r="E1429" s="76"/>
      <c r="F1429" s="76"/>
      <c r="G1429" s="77"/>
      <c r="H1429" s="76"/>
      <c r="I1429" s="77"/>
    </row>
    <row r="1430" spans="1:9" s="78" customFormat="1" x14ac:dyDescent="0.25">
      <c r="A1430" s="76"/>
      <c r="B1430" s="76"/>
      <c r="C1430" s="76"/>
      <c r="D1430" s="93"/>
      <c r="E1430" s="76"/>
      <c r="F1430" s="76"/>
      <c r="G1430" s="77"/>
      <c r="H1430" s="76"/>
      <c r="I1430" s="77"/>
    </row>
    <row r="1431" spans="1:9" s="78" customFormat="1" x14ac:dyDescent="0.25">
      <c r="A1431" s="76"/>
      <c r="B1431" s="76"/>
      <c r="C1431" s="76"/>
      <c r="D1431" s="93"/>
      <c r="E1431" s="76"/>
      <c r="F1431" s="76"/>
      <c r="G1431" s="77"/>
      <c r="H1431" s="76"/>
      <c r="I1431" s="77"/>
    </row>
    <row r="1432" spans="1:9" s="78" customFormat="1" x14ac:dyDescent="0.25">
      <c r="A1432" s="76"/>
      <c r="B1432" s="76"/>
      <c r="C1432" s="76"/>
      <c r="D1432" s="93"/>
      <c r="E1432" s="76"/>
      <c r="F1432" s="76"/>
      <c r="G1432" s="77"/>
      <c r="H1432" s="76"/>
      <c r="I1432" s="77"/>
    </row>
    <row r="1433" spans="1:9" s="78" customFormat="1" x14ac:dyDescent="0.25">
      <c r="A1433" s="76"/>
      <c r="B1433" s="76"/>
      <c r="C1433" s="76"/>
      <c r="D1433" s="93"/>
      <c r="E1433" s="76"/>
      <c r="F1433" s="76"/>
      <c r="G1433" s="77"/>
      <c r="H1433" s="76"/>
      <c r="I1433" s="77"/>
    </row>
    <row r="1434" spans="1:9" s="78" customFormat="1" x14ac:dyDescent="0.25">
      <c r="A1434" s="76"/>
      <c r="B1434" s="76"/>
      <c r="C1434" s="76"/>
      <c r="D1434" s="93"/>
      <c r="E1434" s="76"/>
      <c r="F1434" s="76"/>
      <c r="G1434" s="77"/>
      <c r="H1434" s="76"/>
      <c r="I1434" s="77"/>
    </row>
    <row r="1435" spans="1:9" s="78" customFormat="1" x14ac:dyDescent="0.25">
      <c r="A1435" s="76"/>
      <c r="B1435" s="76"/>
      <c r="C1435" s="76"/>
      <c r="D1435" s="93"/>
      <c r="E1435" s="76"/>
      <c r="F1435" s="76"/>
      <c r="G1435" s="77"/>
      <c r="H1435" s="76"/>
      <c r="I1435" s="77"/>
    </row>
    <row r="1436" spans="1:9" s="78" customFormat="1" x14ac:dyDescent="0.25">
      <c r="A1436" s="76"/>
      <c r="B1436" s="76"/>
      <c r="C1436" s="76"/>
      <c r="D1436" s="93"/>
      <c r="E1436" s="76"/>
      <c r="F1436" s="76"/>
      <c r="G1436" s="77"/>
      <c r="H1436" s="76"/>
      <c r="I1436" s="77"/>
    </row>
    <row r="1437" spans="1:9" s="78" customFormat="1" x14ac:dyDescent="0.25">
      <c r="A1437" s="76"/>
      <c r="B1437" s="76"/>
      <c r="C1437" s="76"/>
      <c r="D1437" s="93"/>
      <c r="E1437" s="76"/>
      <c r="F1437" s="76"/>
      <c r="G1437" s="77"/>
      <c r="H1437" s="76"/>
      <c r="I1437" s="77"/>
    </row>
    <row r="1438" spans="1:9" s="78" customFormat="1" x14ac:dyDescent="0.25">
      <c r="A1438" s="76"/>
      <c r="B1438" s="76"/>
      <c r="C1438" s="76"/>
      <c r="D1438" s="93"/>
      <c r="E1438" s="76"/>
      <c r="F1438" s="76"/>
      <c r="G1438" s="77"/>
      <c r="H1438" s="76"/>
      <c r="I1438" s="77"/>
    </row>
    <row r="1439" spans="1:9" s="78" customFormat="1" x14ac:dyDescent="0.25">
      <c r="A1439" s="76"/>
      <c r="B1439" s="76"/>
      <c r="C1439" s="76"/>
      <c r="D1439" s="93"/>
      <c r="E1439" s="76"/>
      <c r="F1439" s="76"/>
      <c r="G1439" s="77"/>
      <c r="H1439" s="76"/>
      <c r="I1439" s="77"/>
    </row>
    <row r="1440" spans="1:9" s="78" customFormat="1" x14ac:dyDescent="0.25">
      <c r="A1440" s="76"/>
      <c r="B1440" s="76"/>
      <c r="C1440" s="76"/>
      <c r="D1440" s="93"/>
      <c r="E1440" s="76"/>
      <c r="F1440" s="76"/>
      <c r="G1440" s="77"/>
      <c r="H1440" s="76"/>
      <c r="I1440" s="77"/>
    </row>
    <row r="1441" spans="1:9" s="78" customFormat="1" x14ac:dyDescent="0.25">
      <c r="A1441" s="76"/>
      <c r="B1441" s="76"/>
      <c r="C1441" s="76"/>
      <c r="D1441" s="93"/>
      <c r="E1441" s="76"/>
      <c r="F1441" s="76"/>
      <c r="G1441" s="77"/>
      <c r="H1441" s="76"/>
      <c r="I1441" s="77"/>
    </row>
    <row r="1442" spans="1:9" s="78" customFormat="1" x14ac:dyDescent="0.25">
      <c r="A1442" s="76"/>
      <c r="B1442" s="76"/>
      <c r="C1442" s="76"/>
      <c r="D1442" s="93"/>
      <c r="E1442" s="76"/>
      <c r="F1442" s="76"/>
      <c r="G1442" s="77"/>
      <c r="H1442" s="76"/>
      <c r="I1442" s="77"/>
    </row>
    <row r="1443" spans="1:9" s="78" customFormat="1" x14ac:dyDescent="0.25">
      <c r="A1443" s="76"/>
      <c r="B1443" s="76"/>
      <c r="C1443" s="76"/>
      <c r="D1443" s="93"/>
      <c r="E1443" s="76"/>
      <c r="F1443" s="76"/>
      <c r="G1443" s="77"/>
      <c r="H1443" s="76"/>
      <c r="I1443" s="77"/>
    </row>
    <row r="1444" spans="1:9" s="78" customFormat="1" x14ac:dyDescent="0.25">
      <c r="A1444" s="76"/>
      <c r="B1444" s="76"/>
      <c r="C1444" s="76"/>
      <c r="D1444" s="93"/>
      <c r="E1444" s="76"/>
      <c r="F1444" s="76"/>
      <c r="G1444" s="77"/>
      <c r="H1444" s="76"/>
      <c r="I1444" s="77"/>
    </row>
    <row r="1445" spans="1:9" s="78" customFormat="1" x14ac:dyDescent="0.25">
      <c r="A1445" s="76"/>
      <c r="B1445" s="76"/>
      <c r="C1445" s="76"/>
      <c r="D1445" s="93"/>
      <c r="E1445" s="76"/>
      <c r="F1445" s="76"/>
      <c r="G1445" s="77"/>
      <c r="H1445" s="76"/>
      <c r="I1445" s="77"/>
    </row>
    <row r="1446" spans="1:9" s="78" customFormat="1" x14ac:dyDescent="0.25">
      <c r="A1446" s="76"/>
      <c r="B1446" s="76"/>
      <c r="C1446" s="76"/>
      <c r="D1446" s="93"/>
      <c r="E1446" s="76"/>
      <c r="F1446" s="76"/>
      <c r="G1446" s="77"/>
      <c r="H1446" s="76"/>
      <c r="I1446" s="77"/>
    </row>
    <row r="1447" spans="1:9" s="78" customFormat="1" x14ac:dyDescent="0.25">
      <c r="A1447" s="76"/>
      <c r="B1447" s="76"/>
      <c r="C1447" s="76"/>
      <c r="D1447" s="93"/>
      <c r="E1447" s="76"/>
      <c r="F1447" s="76"/>
      <c r="G1447" s="77"/>
      <c r="H1447" s="76"/>
      <c r="I1447" s="77"/>
    </row>
    <row r="1448" spans="1:9" s="78" customFormat="1" x14ac:dyDescent="0.25">
      <c r="A1448" s="76"/>
      <c r="B1448" s="76"/>
      <c r="C1448" s="76"/>
      <c r="D1448" s="93"/>
      <c r="E1448" s="76"/>
      <c r="F1448" s="76"/>
      <c r="G1448" s="77"/>
      <c r="H1448" s="76"/>
      <c r="I1448" s="77"/>
    </row>
    <row r="1449" spans="1:9" s="78" customFormat="1" x14ac:dyDescent="0.25">
      <c r="A1449" s="76"/>
      <c r="B1449" s="76"/>
      <c r="C1449" s="76"/>
      <c r="D1449" s="93"/>
      <c r="E1449" s="76"/>
      <c r="F1449" s="76"/>
      <c r="G1449" s="77"/>
      <c r="H1449" s="76"/>
      <c r="I1449" s="77"/>
    </row>
    <row r="1450" spans="1:9" s="78" customFormat="1" x14ac:dyDescent="0.25">
      <c r="A1450" s="76"/>
      <c r="B1450" s="76"/>
      <c r="C1450" s="76"/>
      <c r="D1450" s="93"/>
      <c r="E1450" s="76"/>
      <c r="F1450" s="76"/>
      <c r="G1450" s="77"/>
      <c r="H1450" s="76"/>
      <c r="I1450" s="77"/>
    </row>
    <row r="1451" spans="1:9" s="78" customFormat="1" x14ac:dyDescent="0.25">
      <c r="A1451" s="76"/>
      <c r="B1451" s="76"/>
      <c r="C1451" s="76"/>
      <c r="D1451" s="93"/>
      <c r="E1451" s="76"/>
      <c r="F1451" s="76"/>
      <c r="G1451" s="77"/>
      <c r="H1451" s="76"/>
      <c r="I1451" s="77"/>
    </row>
    <row r="1452" spans="1:9" s="78" customFormat="1" x14ac:dyDescent="0.25">
      <c r="A1452" s="76"/>
      <c r="B1452" s="76"/>
      <c r="C1452" s="76"/>
      <c r="D1452" s="93"/>
      <c r="E1452" s="76"/>
      <c r="F1452" s="76"/>
      <c r="G1452" s="77"/>
      <c r="H1452" s="76"/>
      <c r="I1452" s="77"/>
    </row>
    <row r="1453" spans="1:9" s="78" customFormat="1" x14ac:dyDescent="0.25">
      <c r="A1453" s="76"/>
      <c r="B1453" s="76"/>
      <c r="C1453" s="76"/>
      <c r="D1453" s="93"/>
      <c r="E1453" s="76"/>
      <c r="F1453" s="76"/>
      <c r="G1453" s="77"/>
      <c r="H1453" s="76"/>
      <c r="I1453" s="77"/>
    </row>
    <row r="1454" spans="1:9" s="78" customFormat="1" x14ac:dyDescent="0.25">
      <c r="A1454" s="76"/>
      <c r="B1454" s="76"/>
      <c r="C1454" s="76"/>
      <c r="D1454" s="93"/>
      <c r="E1454" s="76"/>
      <c r="F1454" s="76"/>
      <c r="G1454" s="77"/>
      <c r="H1454" s="76"/>
      <c r="I1454" s="77"/>
    </row>
    <row r="1455" spans="1:9" s="78" customFormat="1" x14ac:dyDescent="0.25">
      <c r="A1455" s="76"/>
      <c r="B1455" s="76"/>
      <c r="C1455" s="76"/>
      <c r="D1455" s="93"/>
      <c r="E1455" s="76"/>
      <c r="F1455" s="76"/>
      <c r="G1455" s="77"/>
      <c r="H1455" s="76"/>
      <c r="I1455" s="77"/>
    </row>
    <row r="1456" spans="1:9" s="78" customFormat="1" x14ac:dyDescent="0.25">
      <c r="A1456" s="76"/>
      <c r="B1456" s="76"/>
      <c r="C1456" s="76"/>
      <c r="D1456" s="93"/>
      <c r="E1456" s="76"/>
      <c r="F1456" s="76"/>
      <c r="G1456" s="77"/>
      <c r="H1456" s="76"/>
      <c r="I1456" s="77"/>
    </row>
    <row r="1457" spans="1:9" s="78" customFormat="1" x14ac:dyDescent="0.25">
      <c r="A1457" s="76"/>
      <c r="B1457" s="76"/>
      <c r="C1457" s="76"/>
      <c r="D1457" s="93"/>
      <c r="E1457" s="76"/>
      <c r="F1457" s="76"/>
      <c r="G1457" s="77"/>
      <c r="H1457" s="76"/>
      <c r="I1457" s="77"/>
    </row>
    <row r="1458" spans="1:9" s="78" customFormat="1" x14ac:dyDescent="0.25">
      <c r="A1458" s="76"/>
      <c r="B1458" s="76"/>
      <c r="C1458" s="76"/>
      <c r="D1458" s="93"/>
      <c r="E1458" s="76"/>
      <c r="F1458" s="76"/>
      <c r="G1458" s="77"/>
      <c r="H1458" s="76"/>
      <c r="I1458" s="77"/>
    </row>
    <row r="1459" spans="1:9" s="78" customFormat="1" x14ac:dyDescent="0.25">
      <c r="A1459" s="76"/>
      <c r="B1459" s="76"/>
      <c r="C1459" s="76"/>
      <c r="D1459" s="93"/>
      <c r="E1459" s="76"/>
      <c r="F1459" s="76"/>
      <c r="G1459" s="77"/>
      <c r="H1459" s="76"/>
      <c r="I1459" s="77"/>
    </row>
    <row r="1460" spans="1:9" s="78" customFormat="1" x14ac:dyDescent="0.25">
      <c r="A1460" s="76"/>
      <c r="B1460" s="76"/>
      <c r="C1460" s="76"/>
      <c r="D1460" s="93"/>
      <c r="E1460" s="76"/>
      <c r="F1460" s="76"/>
      <c r="G1460" s="77"/>
      <c r="H1460" s="76"/>
      <c r="I1460" s="77"/>
    </row>
    <row r="1461" spans="1:9" s="78" customFormat="1" x14ac:dyDescent="0.25">
      <c r="A1461" s="76"/>
      <c r="B1461" s="76"/>
      <c r="C1461" s="76"/>
      <c r="D1461" s="93"/>
      <c r="E1461" s="76"/>
      <c r="F1461" s="76"/>
      <c r="G1461" s="77"/>
      <c r="H1461" s="76"/>
      <c r="I1461" s="77"/>
    </row>
    <row r="1462" spans="1:9" s="78" customFormat="1" x14ac:dyDescent="0.25">
      <c r="A1462" s="76"/>
      <c r="B1462" s="76"/>
      <c r="C1462" s="76"/>
      <c r="D1462" s="93"/>
      <c r="E1462" s="76"/>
      <c r="F1462" s="76"/>
      <c r="G1462" s="77"/>
      <c r="H1462" s="76"/>
      <c r="I1462" s="77"/>
    </row>
    <row r="1463" spans="1:9" s="78" customFormat="1" x14ac:dyDescent="0.25">
      <c r="A1463" s="76"/>
      <c r="B1463" s="76"/>
      <c r="C1463" s="76"/>
      <c r="D1463" s="93"/>
      <c r="E1463" s="76"/>
      <c r="F1463" s="76"/>
      <c r="G1463" s="77"/>
      <c r="H1463" s="76"/>
      <c r="I1463" s="77"/>
    </row>
    <row r="1464" spans="1:9" s="78" customFormat="1" x14ac:dyDescent="0.25">
      <c r="A1464" s="76"/>
      <c r="B1464" s="76"/>
      <c r="C1464" s="76"/>
      <c r="D1464" s="93"/>
      <c r="E1464" s="76"/>
      <c r="F1464" s="76"/>
      <c r="G1464" s="77"/>
      <c r="H1464" s="76"/>
      <c r="I1464" s="77"/>
    </row>
    <row r="1465" spans="1:9" s="78" customFormat="1" x14ac:dyDescent="0.25">
      <c r="A1465" s="76"/>
      <c r="B1465" s="76"/>
      <c r="C1465" s="76"/>
      <c r="D1465" s="93"/>
      <c r="E1465" s="76"/>
      <c r="F1465" s="76"/>
      <c r="G1465" s="77"/>
      <c r="H1465" s="76"/>
      <c r="I1465" s="77"/>
    </row>
    <row r="1466" spans="1:9" s="78" customFormat="1" x14ac:dyDescent="0.25">
      <c r="A1466" s="76"/>
      <c r="B1466" s="76"/>
      <c r="C1466" s="76"/>
      <c r="D1466" s="93"/>
      <c r="E1466" s="76"/>
      <c r="F1466" s="76"/>
      <c r="G1466" s="77"/>
      <c r="H1466" s="76"/>
      <c r="I1466" s="77"/>
    </row>
    <row r="1467" spans="1:9" s="78" customFormat="1" x14ac:dyDescent="0.25">
      <c r="A1467" s="76"/>
      <c r="B1467" s="76"/>
      <c r="C1467" s="76"/>
      <c r="D1467" s="93"/>
      <c r="E1467" s="76"/>
      <c r="F1467" s="76"/>
      <c r="G1467" s="77"/>
      <c r="H1467" s="76"/>
      <c r="I1467" s="77"/>
    </row>
    <row r="1468" spans="1:9" s="78" customFormat="1" x14ac:dyDescent="0.25">
      <c r="A1468" s="76"/>
      <c r="B1468" s="76"/>
      <c r="C1468" s="76"/>
      <c r="D1468" s="93"/>
      <c r="E1468" s="76"/>
      <c r="F1468" s="76"/>
      <c r="G1468" s="77"/>
      <c r="H1468" s="76"/>
      <c r="I1468" s="77"/>
    </row>
    <row r="1469" spans="1:9" s="78" customFormat="1" x14ac:dyDescent="0.25">
      <c r="A1469" s="76"/>
      <c r="B1469" s="76"/>
      <c r="C1469" s="76"/>
      <c r="D1469" s="93"/>
      <c r="E1469" s="76"/>
      <c r="F1469" s="76"/>
      <c r="G1469" s="77"/>
      <c r="H1469" s="76"/>
      <c r="I1469" s="77"/>
    </row>
    <row r="1470" spans="1:9" s="78" customFormat="1" x14ac:dyDescent="0.25">
      <c r="A1470" s="76"/>
      <c r="B1470" s="76"/>
      <c r="C1470" s="76"/>
      <c r="D1470" s="93"/>
      <c r="E1470" s="76"/>
      <c r="F1470" s="76"/>
      <c r="G1470" s="77"/>
      <c r="H1470" s="76"/>
      <c r="I1470" s="77"/>
    </row>
    <row r="1471" spans="1:9" s="78" customFormat="1" x14ac:dyDescent="0.25">
      <c r="A1471" s="76"/>
      <c r="B1471" s="76"/>
      <c r="C1471" s="76"/>
      <c r="D1471" s="93"/>
      <c r="E1471" s="76"/>
      <c r="F1471" s="76"/>
      <c r="G1471" s="77"/>
      <c r="H1471" s="76"/>
      <c r="I1471" s="77"/>
    </row>
    <row r="1472" spans="1:9" s="78" customFormat="1" x14ac:dyDescent="0.25">
      <c r="A1472" s="76"/>
      <c r="B1472" s="76"/>
      <c r="C1472" s="76"/>
      <c r="D1472" s="93"/>
      <c r="E1472" s="76"/>
      <c r="F1472" s="76"/>
      <c r="G1472" s="77"/>
      <c r="H1472" s="76"/>
      <c r="I1472" s="77"/>
    </row>
    <row r="1473" spans="1:9" s="78" customFormat="1" x14ac:dyDescent="0.25">
      <c r="A1473" s="76"/>
      <c r="B1473" s="76"/>
      <c r="C1473" s="76"/>
      <c r="D1473" s="93"/>
      <c r="E1473" s="76"/>
      <c r="F1473" s="76"/>
      <c r="G1473" s="77"/>
      <c r="H1473" s="76"/>
      <c r="I1473" s="77"/>
    </row>
    <row r="1474" spans="1:9" s="78" customFormat="1" x14ac:dyDescent="0.25">
      <c r="A1474" s="76"/>
      <c r="B1474" s="76"/>
      <c r="C1474" s="76"/>
      <c r="D1474" s="93"/>
      <c r="E1474" s="76"/>
      <c r="F1474" s="76"/>
      <c r="G1474" s="77"/>
      <c r="H1474" s="76"/>
      <c r="I1474" s="77"/>
    </row>
    <row r="1475" spans="1:9" s="78" customFormat="1" x14ac:dyDescent="0.25">
      <c r="A1475" s="76"/>
      <c r="B1475" s="76"/>
      <c r="C1475" s="76"/>
      <c r="D1475" s="93"/>
      <c r="E1475" s="76"/>
      <c r="F1475" s="76"/>
      <c r="G1475" s="77"/>
      <c r="H1475" s="76"/>
      <c r="I1475" s="77"/>
    </row>
    <row r="1476" spans="1:9" s="78" customFormat="1" x14ac:dyDescent="0.25">
      <c r="A1476" s="76"/>
      <c r="B1476" s="76"/>
      <c r="C1476" s="76"/>
      <c r="D1476" s="93"/>
      <c r="E1476" s="76"/>
      <c r="F1476" s="76"/>
      <c r="G1476" s="77"/>
      <c r="H1476" s="76"/>
      <c r="I1476" s="77"/>
    </row>
    <row r="1477" spans="1:9" s="78" customFormat="1" x14ac:dyDescent="0.25">
      <c r="A1477" s="76"/>
      <c r="B1477" s="76"/>
      <c r="C1477" s="76"/>
      <c r="D1477" s="93"/>
      <c r="E1477" s="76"/>
      <c r="F1477" s="76"/>
      <c r="G1477" s="77"/>
      <c r="H1477" s="76"/>
      <c r="I1477" s="77"/>
    </row>
    <row r="1478" spans="1:9" s="78" customFormat="1" x14ac:dyDescent="0.25">
      <c r="A1478" s="76"/>
      <c r="B1478" s="76"/>
      <c r="C1478" s="76"/>
      <c r="D1478" s="93"/>
      <c r="E1478" s="76"/>
      <c r="F1478" s="76"/>
      <c r="G1478" s="77"/>
      <c r="H1478" s="76"/>
      <c r="I1478" s="77"/>
    </row>
    <row r="1479" spans="1:9" s="78" customFormat="1" x14ac:dyDescent="0.25">
      <c r="A1479" s="76"/>
      <c r="B1479" s="76"/>
      <c r="C1479" s="76"/>
      <c r="D1479" s="93"/>
      <c r="E1479" s="76"/>
      <c r="F1479" s="76"/>
      <c r="G1479" s="77"/>
      <c r="H1479" s="76"/>
      <c r="I1479" s="77"/>
    </row>
    <row r="1480" spans="1:9" s="78" customFormat="1" x14ac:dyDescent="0.25">
      <c r="A1480" s="76"/>
      <c r="B1480" s="76"/>
      <c r="C1480" s="76"/>
      <c r="D1480" s="93"/>
      <c r="E1480" s="76"/>
      <c r="F1480" s="76"/>
      <c r="G1480" s="77"/>
      <c r="H1480" s="76"/>
      <c r="I1480" s="77"/>
    </row>
    <row r="1481" spans="1:9" s="78" customFormat="1" x14ac:dyDescent="0.25">
      <c r="A1481" s="76"/>
      <c r="B1481" s="76"/>
      <c r="C1481" s="76"/>
      <c r="D1481" s="93"/>
      <c r="E1481" s="76"/>
      <c r="F1481" s="76"/>
      <c r="G1481" s="77"/>
      <c r="H1481" s="76"/>
      <c r="I1481" s="77"/>
    </row>
    <row r="1482" spans="1:9" s="78" customFormat="1" x14ac:dyDescent="0.25">
      <c r="A1482" s="76"/>
      <c r="B1482" s="76"/>
      <c r="C1482" s="76"/>
      <c r="D1482" s="93"/>
      <c r="E1482" s="76"/>
      <c r="F1482" s="76"/>
      <c r="G1482" s="77"/>
      <c r="H1482" s="76"/>
      <c r="I1482" s="77"/>
    </row>
    <row r="1483" spans="1:9" s="78" customFormat="1" x14ac:dyDescent="0.25">
      <c r="A1483" s="76"/>
      <c r="B1483" s="76"/>
      <c r="C1483" s="76"/>
      <c r="D1483" s="93"/>
      <c r="E1483" s="76"/>
      <c r="F1483" s="76"/>
      <c r="G1483" s="77"/>
      <c r="H1483" s="76"/>
      <c r="I1483" s="77"/>
    </row>
    <row r="1484" spans="1:9" s="78" customFormat="1" x14ac:dyDescent="0.25">
      <c r="A1484" s="76"/>
      <c r="B1484" s="76"/>
      <c r="C1484" s="76"/>
      <c r="D1484" s="93"/>
      <c r="E1484" s="76"/>
      <c r="F1484" s="76"/>
      <c r="G1484" s="77"/>
      <c r="H1484" s="76"/>
      <c r="I1484" s="77"/>
    </row>
    <row r="1485" spans="1:9" s="78" customFormat="1" x14ac:dyDescent="0.25">
      <c r="A1485" s="76"/>
      <c r="B1485" s="76"/>
      <c r="C1485" s="76"/>
      <c r="D1485" s="93"/>
      <c r="E1485" s="76"/>
      <c r="F1485" s="76"/>
      <c r="G1485" s="77"/>
      <c r="H1485" s="76"/>
      <c r="I1485" s="77"/>
    </row>
    <row r="1486" spans="1:9" s="78" customFormat="1" x14ac:dyDescent="0.25">
      <c r="A1486" s="76"/>
      <c r="B1486" s="76"/>
      <c r="C1486" s="76"/>
      <c r="D1486" s="93"/>
      <c r="E1486" s="76"/>
      <c r="F1486" s="76"/>
      <c r="G1486" s="77"/>
      <c r="H1486" s="76"/>
      <c r="I1486" s="77"/>
    </row>
    <row r="1487" spans="1:9" s="78" customFormat="1" x14ac:dyDescent="0.25">
      <c r="A1487" s="76"/>
      <c r="B1487" s="76"/>
      <c r="C1487" s="76"/>
      <c r="D1487" s="93"/>
      <c r="E1487" s="76"/>
      <c r="F1487" s="76"/>
      <c r="G1487" s="77"/>
      <c r="H1487" s="76"/>
      <c r="I1487" s="77"/>
    </row>
    <row r="1488" spans="1:9" s="78" customFormat="1" x14ac:dyDescent="0.25">
      <c r="A1488" s="76"/>
      <c r="B1488" s="76"/>
      <c r="C1488" s="76"/>
      <c r="D1488" s="93"/>
      <c r="E1488" s="76"/>
      <c r="F1488" s="76"/>
      <c r="G1488" s="77"/>
      <c r="H1488" s="76"/>
      <c r="I1488" s="77"/>
    </row>
    <row r="1489" spans="1:9" s="78" customFormat="1" x14ac:dyDescent="0.25">
      <c r="A1489" s="76"/>
      <c r="B1489" s="76"/>
      <c r="C1489" s="76"/>
      <c r="D1489" s="93"/>
      <c r="E1489" s="76"/>
      <c r="F1489" s="76"/>
      <c r="G1489" s="77"/>
      <c r="H1489" s="76"/>
      <c r="I1489" s="77"/>
    </row>
    <row r="1490" spans="1:9" s="78" customFormat="1" x14ac:dyDescent="0.25">
      <c r="A1490" s="76"/>
      <c r="B1490" s="76"/>
      <c r="C1490" s="76"/>
      <c r="D1490" s="93"/>
      <c r="E1490" s="76"/>
      <c r="F1490" s="76"/>
      <c r="G1490" s="77"/>
      <c r="H1490" s="76"/>
      <c r="I1490" s="77"/>
    </row>
    <row r="1491" spans="1:9" s="78" customFormat="1" x14ac:dyDescent="0.25">
      <c r="A1491" s="76"/>
      <c r="B1491" s="76"/>
      <c r="C1491" s="76"/>
      <c r="D1491" s="93"/>
      <c r="E1491" s="76"/>
      <c r="F1491" s="76"/>
      <c r="G1491" s="77"/>
      <c r="H1491" s="76"/>
      <c r="I1491" s="77"/>
    </row>
    <row r="1492" spans="1:9" s="78" customFormat="1" x14ac:dyDescent="0.25">
      <c r="A1492" s="76"/>
      <c r="B1492" s="76"/>
      <c r="C1492" s="76"/>
      <c r="D1492" s="93"/>
      <c r="E1492" s="76"/>
      <c r="F1492" s="76"/>
      <c r="G1492" s="77"/>
      <c r="H1492" s="76"/>
      <c r="I1492" s="77"/>
    </row>
    <row r="1493" spans="1:9" s="78" customFormat="1" x14ac:dyDescent="0.25">
      <c r="A1493" s="76"/>
      <c r="B1493" s="76"/>
      <c r="C1493" s="76"/>
      <c r="D1493" s="93"/>
      <c r="E1493" s="76"/>
      <c r="F1493" s="76"/>
      <c r="G1493" s="77"/>
      <c r="H1493" s="76"/>
      <c r="I1493" s="77"/>
    </row>
    <row r="1494" spans="1:9" s="78" customFormat="1" x14ac:dyDescent="0.25">
      <c r="A1494" s="76"/>
      <c r="B1494" s="76"/>
      <c r="C1494" s="76"/>
      <c r="D1494" s="93"/>
      <c r="E1494" s="76"/>
      <c r="F1494" s="76"/>
      <c r="G1494" s="77"/>
      <c r="H1494" s="76"/>
      <c r="I1494" s="77"/>
    </row>
    <row r="1495" spans="1:9" s="78" customFormat="1" x14ac:dyDescent="0.25">
      <c r="A1495" s="76"/>
      <c r="B1495" s="76"/>
      <c r="C1495" s="76"/>
      <c r="D1495" s="93"/>
      <c r="E1495" s="76"/>
      <c r="F1495" s="76"/>
      <c r="G1495" s="77"/>
      <c r="H1495" s="76"/>
      <c r="I1495" s="77"/>
    </row>
    <row r="1496" spans="1:9" s="78" customFormat="1" x14ac:dyDescent="0.25">
      <c r="A1496" s="76"/>
      <c r="B1496" s="76"/>
      <c r="C1496" s="76"/>
      <c r="D1496" s="93"/>
      <c r="E1496" s="76"/>
      <c r="F1496" s="76"/>
      <c r="G1496" s="77"/>
      <c r="H1496" s="76"/>
      <c r="I1496" s="77"/>
    </row>
    <row r="1497" spans="1:9" s="78" customFormat="1" x14ac:dyDescent="0.25">
      <c r="A1497" s="76"/>
      <c r="B1497" s="76"/>
      <c r="C1497" s="76"/>
      <c r="D1497" s="93"/>
      <c r="E1497" s="76"/>
      <c r="F1497" s="76"/>
      <c r="G1497" s="77"/>
      <c r="H1497" s="76"/>
      <c r="I1497" s="77"/>
    </row>
    <row r="1498" spans="1:9" s="78" customFormat="1" x14ac:dyDescent="0.25">
      <c r="A1498" s="76"/>
      <c r="B1498" s="76"/>
      <c r="C1498" s="76"/>
      <c r="D1498" s="93"/>
      <c r="E1498" s="76"/>
      <c r="F1498" s="76"/>
      <c r="G1498" s="77"/>
      <c r="H1498" s="76"/>
      <c r="I1498" s="77"/>
    </row>
    <row r="1499" spans="1:9" s="78" customFormat="1" x14ac:dyDescent="0.25">
      <c r="A1499" s="76"/>
      <c r="B1499" s="76"/>
      <c r="C1499" s="76"/>
      <c r="D1499" s="93"/>
      <c r="E1499" s="76"/>
      <c r="F1499" s="76"/>
      <c r="G1499" s="77"/>
      <c r="H1499" s="76"/>
      <c r="I1499" s="77"/>
    </row>
    <row r="1500" spans="1:9" s="78" customFormat="1" x14ac:dyDescent="0.25">
      <c r="A1500" s="76"/>
      <c r="B1500" s="76"/>
      <c r="C1500" s="76"/>
      <c r="D1500" s="93"/>
      <c r="E1500" s="76"/>
      <c r="F1500" s="76"/>
      <c r="G1500" s="77"/>
      <c r="H1500" s="76"/>
      <c r="I1500" s="77"/>
    </row>
    <row r="1501" spans="1:9" s="78" customFormat="1" x14ac:dyDescent="0.25">
      <c r="A1501" s="76"/>
      <c r="B1501" s="76"/>
      <c r="C1501" s="76"/>
      <c r="D1501" s="93"/>
      <c r="E1501" s="76"/>
      <c r="F1501" s="76"/>
      <c r="G1501" s="77"/>
      <c r="H1501" s="76"/>
      <c r="I1501" s="77"/>
    </row>
    <row r="1502" spans="1:9" s="78" customFormat="1" x14ac:dyDescent="0.25">
      <c r="A1502" s="76"/>
      <c r="B1502" s="76"/>
      <c r="C1502" s="76"/>
      <c r="D1502" s="93"/>
      <c r="E1502" s="76"/>
      <c r="F1502" s="76"/>
      <c r="G1502" s="77"/>
      <c r="H1502" s="76"/>
      <c r="I1502" s="77"/>
    </row>
    <row r="1503" spans="1:9" s="78" customFormat="1" x14ac:dyDescent="0.25">
      <c r="A1503" s="76"/>
      <c r="B1503" s="76"/>
      <c r="C1503" s="76"/>
      <c r="D1503" s="93"/>
      <c r="E1503" s="76"/>
      <c r="F1503" s="76"/>
      <c r="G1503" s="77"/>
      <c r="H1503" s="76"/>
      <c r="I1503" s="77"/>
    </row>
    <row r="1504" spans="1:9" s="78" customFormat="1" x14ac:dyDescent="0.25">
      <c r="A1504" s="76"/>
      <c r="B1504" s="76"/>
      <c r="C1504" s="76"/>
      <c r="D1504" s="93"/>
      <c r="E1504" s="76"/>
      <c r="F1504" s="76"/>
      <c r="G1504" s="77"/>
      <c r="H1504" s="76"/>
      <c r="I1504" s="77"/>
    </row>
    <row r="1505" spans="1:9" s="78" customFormat="1" x14ac:dyDescent="0.25">
      <c r="A1505" s="76"/>
      <c r="B1505" s="76"/>
      <c r="C1505" s="76"/>
      <c r="D1505" s="93"/>
      <c r="E1505" s="76"/>
      <c r="F1505" s="76"/>
      <c r="G1505" s="77"/>
      <c r="H1505" s="76"/>
      <c r="I1505" s="77"/>
    </row>
    <row r="1506" spans="1:9" s="78" customFormat="1" x14ac:dyDescent="0.25">
      <c r="A1506" s="76"/>
      <c r="B1506" s="76"/>
      <c r="C1506" s="76"/>
      <c r="D1506" s="93"/>
      <c r="E1506" s="76"/>
      <c r="F1506" s="76"/>
      <c r="G1506" s="77"/>
      <c r="H1506" s="76"/>
      <c r="I1506" s="77"/>
    </row>
    <row r="1507" spans="1:9" s="78" customFormat="1" x14ac:dyDescent="0.25">
      <c r="A1507" s="76"/>
      <c r="B1507" s="76"/>
      <c r="C1507" s="76"/>
      <c r="D1507" s="93"/>
      <c r="E1507" s="76"/>
      <c r="F1507" s="76"/>
      <c r="G1507" s="77"/>
      <c r="H1507" s="76"/>
      <c r="I1507" s="77"/>
    </row>
    <row r="1508" spans="1:9" s="78" customFormat="1" x14ac:dyDescent="0.25">
      <c r="A1508" s="76"/>
      <c r="B1508" s="76"/>
      <c r="C1508" s="76"/>
      <c r="D1508" s="93"/>
      <c r="E1508" s="76"/>
      <c r="F1508" s="76"/>
      <c r="G1508" s="77"/>
      <c r="H1508" s="76"/>
      <c r="I1508" s="77"/>
    </row>
    <row r="1509" spans="1:9" s="78" customFormat="1" x14ac:dyDescent="0.25">
      <c r="A1509" s="76"/>
      <c r="B1509" s="76"/>
      <c r="C1509" s="76"/>
      <c r="D1509" s="93"/>
      <c r="E1509" s="76"/>
      <c r="F1509" s="76"/>
      <c r="G1509" s="77"/>
      <c r="H1509" s="76"/>
      <c r="I1509" s="77"/>
    </row>
    <row r="1510" spans="1:9" s="78" customFormat="1" x14ac:dyDescent="0.25">
      <c r="A1510" s="76"/>
      <c r="B1510" s="76"/>
      <c r="C1510" s="76"/>
      <c r="D1510" s="93"/>
      <c r="E1510" s="76"/>
      <c r="F1510" s="76"/>
      <c r="G1510" s="77"/>
      <c r="H1510" s="76"/>
      <c r="I1510" s="77"/>
    </row>
    <row r="1511" spans="1:9" s="78" customFormat="1" x14ac:dyDescent="0.25">
      <c r="A1511" s="76"/>
      <c r="B1511" s="76"/>
      <c r="C1511" s="76"/>
      <c r="D1511" s="93"/>
      <c r="E1511" s="76"/>
      <c r="F1511" s="76"/>
      <c r="G1511" s="77"/>
      <c r="H1511" s="76"/>
      <c r="I1511" s="77"/>
    </row>
    <row r="1512" spans="1:9" s="78" customFormat="1" x14ac:dyDescent="0.25">
      <c r="A1512" s="76"/>
      <c r="B1512" s="76"/>
      <c r="C1512" s="76"/>
      <c r="D1512" s="93"/>
      <c r="E1512" s="76"/>
      <c r="F1512" s="76"/>
      <c r="G1512" s="77"/>
      <c r="H1512" s="76"/>
      <c r="I1512" s="77"/>
    </row>
    <row r="1513" spans="1:9" s="78" customFormat="1" x14ac:dyDescent="0.25">
      <c r="A1513" s="76"/>
      <c r="B1513" s="76"/>
      <c r="C1513" s="76"/>
      <c r="D1513" s="93"/>
      <c r="E1513" s="76"/>
      <c r="F1513" s="76"/>
      <c r="G1513" s="77"/>
      <c r="H1513" s="76"/>
      <c r="I1513" s="77"/>
    </row>
    <row r="1514" spans="1:9" s="78" customFormat="1" x14ac:dyDescent="0.25">
      <c r="A1514" s="76"/>
      <c r="B1514" s="76"/>
      <c r="C1514" s="76"/>
      <c r="D1514" s="93"/>
      <c r="E1514" s="76"/>
      <c r="F1514" s="76"/>
      <c r="G1514" s="77"/>
      <c r="H1514" s="76"/>
      <c r="I1514" s="77"/>
    </row>
    <row r="1515" spans="1:9" s="78" customFormat="1" x14ac:dyDescent="0.25">
      <c r="A1515" s="76"/>
      <c r="B1515" s="76"/>
      <c r="C1515" s="76"/>
      <c r="D1515" s="93"/>
      <c r="E1515" s="76"/>
      <c r="F1515" s="76"/>
      <c r="G1515" s="77"/>
      <c r="H1515" s="76"/>
      <c r="I1515" s="77"/>
    </row>
    <row r="1516" spans="1:9" s="78" customFormat="1" x14ac:dyDescent="0.25">
      <c r="A1516" s="76"/>
      <c r="B1516" s="76"/>
      <c r="C1516" s="76"/>
      <c r="D1516" s="93"/>
      <c r="E1516" s="76"/>
      <c r="F1516" s="76"/>
      <c r="G1516" s="77"/>
      <c r="H1516" s="76"/>
      <c r="I1516" s="77"/>
    </row>
    <row r="1517" spans="1:9" s="78" customFormat="1" x14ac:dyDescent="0.25">
      <c r="A1517" s="76"/>
      <c r="B1517" s="76"/>
      <c r="C1517" s="76"/>
      <c r="D1517" s="93"/>
      <c r="E1517" s="76"/>
      <c r="F1517" s="76"/>
      <c r="G1517" s="77"/>
      <c r="H1517" s="76"/>
      <c r="I1517" s="77"/>
    </row>
    <row r="1518" spans="1:9" s="78" customFormat="1" x14ac:dyDescent="0.25">
      <c r="A1518" s="76"/>
      <c r="B1518" s="76"/>
      <c r="C1518" s="76"/>
      <c r="D1518" s="93"/>
      <c r="E1518" s="76"/>
      <c r="F1518" s="76"/>
      <c r="G1518" s="77"/>
      <c r="H1518" s="76"/>
      <c r="I1518" s="77"/>
    </row>
    <row r="1519" spans="1:9" s="78" customFormat="1" x14ac:dyDescent="0.25">
      <c r="A1519" s="76"/>
      <c r="B1519" s="76"/>
      <c r="C1519" s="76"/>
      <c r="D1519" s="93"/>
      <c r="E1519" s="76"/>
      <c r="F1519" s="76"/>
      <c r="G1519" s="77"/>
      <c r="H1519" s="76"/>
      <c r="I1519" s="77"/>
    </row>
    <row r="1520" spans="1:9" s="78" customFormat="1" x14ac:dyDescent="0.25">
      <c r="A1520" s="76"/>
      <c r="B1520" s="76"/>
      <c r="C1520" s="76"/>
      <c r="D1520" s="93"/>
      <c r="E1520" s="76"/>
      <c r="F1520" s="76"/>
      <c r="G1520" s="77"/>
      <c r="H1520" s="76"/>
      <c r="I1520" s="77"/>
    </row>
    <row r="1521" spans="1:9" s="78" customFormat="1" x14ac:dyDescent="0.25">
      <c r="A1521" s="76"/>
      <c r="B1521" s="76"/>
      <c r="C1521" s="76"/>
      <c r="D1521" s="93"/>
      <c r="E1521" s="76"/>
      <c r="F1521" s="76"/>
      <c r="G1521" s="77"/>
      <c r="H1521" s="76"/>
      <c r="I1521" s="77"/>
    </row>
    <row r="1522" spans="1:9" s="78" customFormat="1" x14ac:dyDescent="0.25">
      <c r="A1522" s="76"/>
      <c r="B1522" s="76"/>
      <c r="C1522" s="76"/>
      <c r="D1522" s="93"/>
      <c r="E1522" s="76"/>
      <c r="F1522" s="76"/>
      <c r="G1522" s="77"/>
      <c r="H1522" s="76"/>
      <c r="I1522" s="77"/>
    </row>
    <row r="1523" spans="1:9" s="78" customFormat="1" x14ac:dyDescent="0.25">
      <c r="A1523" s="76"/>
      <c r="B1523" s="76"/>
      <c r="C1523" s="76"/>
      <c r="D1523" s="93"/>
      <c r="E1523" s="76"/>
      <c r="F1523" s="76"/>
      <c r="G1523" s="77"/>
      <c r="H1523" s="76"/>
      <c r="I1523" s="77"/>
    </row>
    <row r="1524" spans="1:9" s="78" customFormat="1" x14ac:dyDescent="0.25">
      <c r="A1524" s="76"/>
      <c r="B1524" s="76"/>
      <c r="C1524" s="76"/>
      <c r="D1524" s="93"/>
      <c r="E1524" s="76"/>
      <c r="F1524" s="76"/>
      <c r="G1524" s="77"/>
      <c r="H1524" s="76"/>
      <c r="I1524" s="77"/>
    </row>
    <row r="1525" spans="1:9" s="78" customFormat="1" x14ac:dyDescent="0.25">
      <c r="A1525" s="76"/>
      <c r="B1525" s="76"/>
      <c r="C1525" s="76"/>
      <c r="D1525" s="93"/>
      <c r="E1525" s="76"/>
      <c r="F1525" s="76"/>
      <c r="G1525" s="77"/>
      <c r="H1525" s="76"/>
      <c r="I1525" s="77"/>
    </row>
    <row r="1526" spans="1:9" s="78" customFormat="1" x14ac:dyDescent="0.25">
      <c r="A1526" s="76"/>
      <c r="B1526" s="76"/>
      <c r="C1526" s="76"/>
      <c r="D1526" s="93"/>
      <c r="E1526" s="76"/>
      <c r="F1526" s="76"/>
      <c r="G1526" s="77"/>
      <c r="H1526" s="76"/>
      <c r="I1526" s="77"/>
    </row>
    <row r="1527" spans="1:9" s="78" customFormat="1" x14ac:dyDescent="0.25">
      <c r="A1527" s="76"/>
      <c r="B1527" s="76"/>
      <c r="C1527" s="76"/>
      <c r="D1527" s="93"/>
      <c r="E1527" s="76"/>
      <c r="F1527" s="76"/>
      <c r="G1527" s="77"/>
      <c r="H1527" s="76"/>
      <c r="I1527" s="77"/>
    </row>
    <row r="1528" spans="1:9" s="78" customFormat="1" x14ac:dyDescent="0.25">
      <c r="A1528" s="76"/>
      <c r="B1528" s="76"/>
      <c r="C1528" s="76"/>
      <c r="D1528" s="93"/>
      <c r="E1528" s="76"/>
      <c r="F1528" s="76"/>
      <c r="G1528" s="77"/>
      <c r="H1528" s="76"/>
      <c r="I1528" s="77"/>
    </row>
    <row r="1529" spans="1:9" s="78" customFormat="1" x14ac:dyDescent="0.25">
      <c r="A1529" s="76"/>
      <c r="B1529" s="76"/>
      <c r="C1529" s="76"/>
      <c r="D1529" s="93"/>
      <c r="E1529" s="76"/>
      <c r="F1529" s="76"/>
      <c r="G1529" s="77"/>
      <c r="H1529" s="76"/>
      <c r="I1529" s="77"/>
    </row>
    <row r="1530" spans="1:9" s="78" customFormat="1" x14ac:dyDescent="0.25">
      <c r="A1530" s="76"/>
      <c r="B1530" s="76"/>
      <c r="C1530" s="76"/>
      <c r="D1530" s="93"/>
      <c r="E1530" s="76"/>
      <c r="F1530" s="76"/>
      <c r="G1530" s="77"/>
      <c r="H1530" s="76"/>
      <c r="I1530" s="77"/>
    </row>
    <row r="1531" spans="1:9" s="78" customFormat="1" x14ac:dyDescent="0.25">
      <c r="A1531" s="76"/>
      <c r="B1531" s="76"/>
      <c r="C1531" s="76"/>
      <c r="D1531" s="93"/>
      <c r="E1531" s="76"/>
      <c r="F1531" s="76"/>
      <c r="G1531" s="77"/>
      <c r="H1531" s="76"/>
      <c r="I1531" s="77"/>
    </row>
    <row r="1532" spans="1:9" s="78" customFormat="1" x14ac:dyDescent="0.25">
      <c r="A1532" s="76"/>
      <c r="B1532" s="76"/>
      <c r="C1532" s="76"/>
      <c r="D1532" s="93"/>
      <c r="E1532" s="76"/>
      <c r="F1532" s="76"/>
      <c r="G1532" s="77"/>
      <c r="H1532" s="76"/>
      <c r="I1532" s="77"/>
    </row>
    <row r="1533" spans="1:9" s="78" customFormat="1" x14ac:dyDescent="0.25">
      <c r="A1533" s="76"/>
      <c r="B1533" s="76"/>
      <c r="C1533" s="76"/>
      <c r="D1533" s="93"/>
      <c r="E1533" s="76"/>
      <c r="F1533" s="76"/>
      <c r="G1533" s="77"/>
      <c r="H1533" s="76"/>
      <c r="I1533" s="77"/>
    </row>
    <row r="1534" spans="1:9" s="78" customFormat="1" x14ac:dyDescent="0.25">
      <c r="A1534" s="76"/>
      <c r="B1534" s="76"/>
      <c r="C1534" s="76"/>
      <c r="D1534" s="93"/>
      <c r="E1534" s="76"/>
      <c r="F1534" s="76"/>
      <c r="G1534" s="77"/>
      <c r="H1534" s="76"/>
      <c r="I1534" s="77"/>
    </row>
    <row r="1535" spans="1:9" s="78" customFormat="1" x14ac:dyDescent="0.25">
      <c r="A1535" s="76"/>
      <c r="B1535" s="76"/>
      <c r="C1535" s="76"/>
      <c r="D1535" s="93"/>
      <c r="E1535" s="76"/>
      <c r="F1535" s="76"/>
      <c r="G1535" s="77"/>
      <c r="H1535" s="76"/>
      <c r="I1535" s="77"/>
    </row>
    <row r="1536" spans="1:9" s="78" customFormat="1" x14ac:dyDescent="0.25">
      <c r="A1536" s="76"/>
      <c r="B1536" s="76"/>
      <c r="C1536" s="76"/>
      <c r="D1536" s="93"/>
      <c r="E1536" s="76"/>
      <c r="F1536" s="76"/>
      <c r="G1536" s="77"/>
      <c r="H1536" s="76"/>
      <c r="I1536" s="77"/>
    </row>
    <row r="1537" spans="1:9" s="78" customFormat="1" x14ac:dyDescent="0.25">
      <c r="A1537" s="76"/>
      <c r="B1537" s="76"/>
      <c r="C1537" s="76"/>
      <c r="D1537" s="93"/>
      <c r="E1537" s="76"/>
      <c r="F1537" s="76"/>
      <c r="G1537" s="77"/>
      <c r="H1537" s="76"/>
      <c r="I1537" s="77"/>
    </row>
    <row r="1538" spans="1:9" s="78" customFormat="1" x14ac:dyDescent="0.25">
      <c r="A1538" s="76"/>
      <c r="B1538" s="76"/>
      <c r="C1538" s="76"/>
      <c r="D1538" s="93"/>
      <c r="E1538" s="76"/>
      <c r="F1538" s="76"/>
      <c r="G1538" s="77"/>
      <c r="H1538" s="76"/>
      <c r="I1538" s="77"/>
    </row>
    <row r="1539" spans="1:9" s="78" customFormat="1" x14ac:dyDescent="0.25">
      <c r="A1539" s="76"/>
      <c r="B1539" s="76"/>
      <c r="C1539" s="76"/>
      <c r="D1539" s="93"/>
      <c r="E1539" s="76"/>
      <c r="F1539" s="76"/>
      <c r="G1539" s="77"/>
      <c r="H1539" s="76"/>
      <c r="I1539" s="77"/>
    </row>
    <row r="1540" spans="1:9" s="78" customFormat="1" x14ac:dyDescent="0.25">
      <c r="A1540" s="76"/>
      <c r="B1540" s="76"/>
      <c r="C1540" s="76"/>
      <c r="D1540" s="93"/>
      <c r="E1540" s="76"/>
      <c r="F1540" s="76"/>
      <c r="G1540" s="77"/>
      <c r="H1540" s="76"/>
      <c r="I1540" s="77"/>
    </row>
    <row r="1541" spans="1:9" s="78" customFormat="1" x14ac:dyDescent="0.25">
      <c r="A1541" s="76"/>
      <c r="B1541" s="76"/>
      <c r="C1541" s="76"/>
      <c r="D1541" s="93"/>
      <c r="E1541" s="76"/>
      <c r="F1541" s="76"/>
      <c r="G1541" s="77"/>
      <c r="H1541" s="76"/>
      <c r="I1541" s="77"/>
    </row>
    <row r="1542" spans="1:9" s="78" customFormat="1" x14ac:dyDescent="0.25">
      <c r="A1542" s="76"/>
      <c r="B1542" s="76"/>
      <c r="C1542" s="76"/>
      <c r="D1542" s="93"/>
      <c r="E1542" s="76"/>
      <c r="F1542" s="76"/>
      <c r="G1542" s="77"/>
      <c r="H1542" s="76"/>
      <c r="I1542" s="77"/>
    </row>
    <row r="1543" spans="1:9" s="78" customFormat="1" x14ac:dyDescent="0.25">
      <c r="A1543" s="76"/>
      <c r="B1543" s="76"/>
      <c r="C1543" s="76"/>
      <c r="D1543" s="93"/>
      <c r="E1543" s="76"/>
      <c r="F1543" s="76"/>
      <c r="G1543" s="77"/>
      <c r="H1543" s="76"/>
      <c r="I1543" s="77"/>
    </row>
    <row r="1544" spans="1:9" s="78" customFormat="1" x14ac:dyDescent="0.25">
      <c r="A1544" s="76"/>
      <c r="B1544" s="76"/>
      <c r="C1544" s="76"/>
      <c r="D1544" s="93"/>
      <c r="E1544" s="76"/>
      <c r="F1544" s="76"/>
      <c r="G1544" s="77"/>
      <c r="H1544" s="76"/>
      <c r="I1544" s="77"/>
    </row>
    <row r="1545" spans="1:9" s="78" customFormat="1" x14ac:dyDescent="0.25">
      <c r="A1545" s="76"/>
      <c r="B1545" s="76"/>
      <c r="C1545" s="76"/>
      <c r="D1545" s="93"/>
      <c r="E1545" s="76"/>
      <c r="F1545" s="76"/>
      <c r="G1545" s="77"/>
      <c r="H1545" s="76"/>
      <c r="I1545" s="77"/>
    </row>
    <row r="1546" spans="1:9" s="78" customFormat="1" x14ac:dyDescent="0.25">
      <c r="A1546" s="76"/>
      <c r="B1546" s="76"/>
      <c r="C1546" s="76"/>
      <c r="D1546" s="93"/>
      <c r="E1546" s="76"/>
      <c r="F1546" s="76"/>
      <c r="G1546" s="77"/>
      <c r="H1546" s="76"/>
      <c r="I1546" s="77"/>
    </row>
    <row r="1547" spans="1:9" s="78" customFormat="1" x14ac:dyDescent="0.25">
      <c r="A1547" s="76"/>
      <c r="B1547" s="76"/>
      <c r="C1547" s="76"/>
      <c r="D1547" s="93"/>
      <c r="E1547" s="76"/>
      <c r="F1547" s="76"/>
      <c r="G1547" s="77"/>
      <c r="H1547" s="76"/>
      <c r="I1547" s="77"/>
    </row>
    <row r="1548" spans="1:9" s="78" customFormat="1" x14ac:dyDescent="0.25">
      <c r="A1548" s="76"/>
      <c r="B1548" s="76"/>
      <c r="C1548" s="76"/>
      <c r="D1548" s="93"/>
      <c r="E1548" s="76"/>
      <c r="F1548" s="76"/>
      <c r="G1548" s="77"/>
      <c r="H1548" s="76"/>
      <c r="I1548" s="77"/>
    </row>
    <row r="1549" spans="1:9" s="78" customFormat="1" x14ac:dyDescent="0.25">
      <c r="A1549" s="76"/>
      <c r="B1549" s="76"/>
      <c r="C1549" s="76"/>
      <c r="D1549" s="93"/>
      <c r="E1549" s="76"/>
      <c r="F1549" s="76"/>
      <c r="G1549" s="77"/>
      <c r="H1549" s="76"/>
      <c r="I1549" s="77"/>
    </row>
    <row r="1550" spans="1:9" s="78" customFormat="1" x14ac:dyDescent="0.25">
      <c r="A1550" s="76"/>
      <c r="B1550" s="76"/>
      <c r="C1550" s="76"/>
      <c r="D1550" s="93"/>
      <c r="E1550" s="76"/>
      <c r="F1550" s="76"/>
      <c r="G1550" s="77"/>
      <c r="H1550" s="76"/>
      <c r="I1550" s="77"/>
    </row>
    <row r="1551" spans="1:9" s="78" customFormat="1" x14ac:dyDescent="0.25">
      <c r="A1551" s="76"/>
      <c r="B1551" s="76"/>
      <c r="C1551" s="76"/>
      <c r="D1551" s="93"/>
      <c r="E1551" s="76"/>
      <c r="F1551" s="76"/>
      <c r="G1551" s="77"/>
      <c r="H1551" s="76"/>
      <c r="I1551" s="77"/>
    </row>
    <row r="1552" spans="1:9" s="78" customFormat="1" x14ac:dyDescent="0.25">
      <c r="A1552" s="76"/>
      <c r="B1552" s="76"/>
      <c r="C1552" s="76"/>
      <c r="D1552" s="93"/>
      <c r="E1552" s="76"/>
      <c r="F1552" s="76"/>
      <c r="G1552" s="77"/>
      <c r="H1552" s="76"/>
      <c r="I1552" s="77"/>
    </row>
    <row r="1553" spans="1:9" s="78" customFormat="1" x14ac:dyDescent="0.25">
      <c r="A1553" s="76"/>
      <c r="B1553" s="76"/>
      <c r="C1553" s="76"/>
      <c r="D1553" s="93"/>
      <c r="E1553" s="76"/>
      <c r="F1553" s="76"/>
      <c r="G1553" s="77"/>
      <c r="H1553" s="76"/>
      <c r="I1553" s="77"/>
    </row>
    <row r="1554" spans="1:9" s="78" customFormat="1" x14ac:dyDescent="0.25">
      <c r="A1554" s="76"/>
      <c r="B1554" s="76"/>
      <c r="C1554" s="76"/>
      <c r="D1554" s="93"/>
      <c r="E1554" s="76"/>
      <c r="F1554" s="76"/>
      <c r="G1554" s="77"/>
      <c r="H1554" s="76"/>
      <c r="I1554" s="77"/>
    </row>
    <row r="1555" spans="1:9" s="78" customFormat="1" x14ac:dyDescent="0.25">
      <c r="A1555" s="76"/>
      <c r="B1555" s="76"/>
      <c r="C1555" s="76"/>
      <c r="D1555" s="93"/>
      <c r="E1555" s="76"/>
      <c r="F1555" s="76"/>
      <c r="G1555" s="77"/>
      <c r="H1555" s="76"/>
      <c r="I1555" s="77"/>
    </row>
    <row r="1556" spans="1:9" s="78" customFormat="1" x14ac:dyDescent="0.25">
      <c r="A1556" s="76"/>
      <c r="B1556" s="76"/>
      <c r="C1556" s="76"/>
      <c r="D1556" s="93"/>
      <c r="E1556" s="76"/>
      <c r="F1556" s="76"/>
      <c r="G1556" s="77"/>
      <c r="H1556" s="76"/>
      <c r="I1556" s="77"/>
    </row>
    <row r="1557" spans="1:9" s="78" customFormat="1" x14ac:dyDescent="0.25">
      <c r="A1557" s="76"/>
      <c r="B1557" s="76"/>
      <c r="C1557" s="76"/>
      <c r="D1557" s="93"/>
      <c r="E1557" s="76"/>
      <c r="F1557" s="76"/>
      <c r="G1557" s="77"/>
      <c r="H1557" s="76"/>
      <c r="I1557" s="77"/>
    </row>
    <row r="1558" spans="1:9" s="78" customFormat="1" x14ac:dyDescent="0.25">
      <c r="A1558" s="76"/>
      <c r="B1558" s="76"/>
      <c r="C1558" s="76"/>
      <c r="D1558" s="93"/>
      <c r="E1558" s="76"/>
      <c r="F1558" s="76"/>
      <c r="G1558" s="77"/>
      <c r="H1558" s="76"/>
      <c r="I1558" s="77"/>
    </row>
    <row r="1559" spans="1:9" s="78" customFormat="1" x14ac:dyDescent="0.25">
      <c r="A1559" s="76"/>
      <c r="B1559" s="76"/>
      <c r="C1559" s="76"/>
      <c r="D1559" s="93"/>
      <c r="E1559" s="76"/>
      <c r="F1559" s="76"/>
      <c r="G1559" s="77"/>
      <c r="H1559" s="76"/>
      <c r="I1559" s="77"/>
    </row>
    <row r="1560" spans="1:9" s="78" customFormat="1" x14ac:dyDescent="0.25">
      <c r="A1560" s="76"/>
      <c r="B1560" s="76"/>
      <c r="C1560" s="76"/>
      <c r="D1560" s="93"/>
      <c r="E1560" s="76"/>
      <c r="F1560" s="76"/>
      <c r="G1560" s="77"/>
      <c r="H1560" s="76"/>
      <c r="I1560" s="77"/>
    </row>
    <row r="1561" spans="1:9" s="78" customFormat="1" x14ac:dyDescent="0.25">
      <c r="A1561" s="76"/>
      <c r="B1561" s="76"/>
      <c r="C1561" s="76"/>
      <c r="D1561" s="93"/>
      <c r="E1561" s="76"/>
      <c r="F1561" s="76"/>
      <c r="G1561" s="77"/>
      <c r="H1561" s="76"/>
      <c r="I1561" s="77"/>
    </row>
    <row r="1562" spans="1:9" s="78" customFormat="1" x14ac:dyDescent="0.25">
      <c r="A1562" s="76"/>
      <c r="B1562" s="76"/>
      <c r="C1562" s="76"/>
      <c r="D1562" s="93"/>
      <c r="E1562" s="76"/>
      <c r="F1562" s="76"/>
      <c r="G1562" s="77"/>
      <c r="H1562" s="76"/>
      <c r="I1562" s="77"/>
    </row>
    <row r="1563" spans="1:9" s="78" customFormat="1" x14ac:dyDescent="0.25">
      <c r="A1563" s="76"/>
      <c r="B1563" s="76"/>
      <c r="C1563" s="76"/>
      <c r="D1563" s="93"/>
      <c r="E1563" s="76"/>
      <c r="F1563" s="76"/>
      <c r="G1563" s="77"/>
      <c r="H1563" s="76"/>
      <c r="I1563" s="77"/>
    </row>
    <row r="1564" spans="1:9" s="78" customFormat="1" x14ac:dyDescent="0.25">
      <c r="A1564" s="76"/>
      <c r="B1564" s="76"/>
      <c r="C1564" s="76"/>
      <c r="D1564" s="93"/>
      <c r="E1564" s="76"/>
      <c r="F1564" s="76"/>
      <c r="G1564" s="77"/>
      <c r="H1564" s="76"/>
      <c r="I1564" s="77"/>
    </row>
    <row r="1565" spans="1:9" s="78" customFormat="1" x14ac:dyDescent="0.25">
      <c r="A1565" s="76"/>
      <c r="B1565" s="76"/>
      <c r="C1565" s="76"/>
      <c r="D1565" s="93"/>
      <c r="E1565" s="76"/>
      <c r="F1565" s="76"/>
      <c r="G1565" s="77"/>
      <c r="H1565" s="76"/>
      <c r="I1565" s="77"/>
    </row>
    <row r="1566" spans="1:9" s="78" customFormat="1" x14ac:dyDescent="0.25">
      <c r="A1566" s="76"/>
      <c r="B1566" s="76"/>
      <c r="C1566" s="76"/>
      <c r="D1566" s="93"/>
      <c r="E1566" s="76"/>
      <c r="F1566" s="76"/>
      <c r="G1566" s="77"/>
      <c r="H1566" s="76"/>
      <c r="I1566" s="77"/>
    </row>
    <row r="1567" spans="1:9" s="78" customFormat="1" x14ac:dyDescent="0.25">
      <c r="A1567" s="76"/>
      <c r="B1567" s="76"/>
      <c r="C1567" s="76"/>
      <c r="D1567" s="93"/>
      <c r="E1567" s="76"/>
      <c r="F1567" s="76"/>
      <c r="G1567" s="77"/>
      <c r="H1567" s="76"/>
      <c r="I1567" s="77"/>
    </row>
    <row r="1568" spans="1:9" s="78" customFormat="1" x14ac:dyDescent="0.25">
      <c r="A1568" s="76"/>
      <c r="B1568" s="76"/>
      <c r="C1568" s="76"/>
      <c r="D1568" s="93"/>
      <c r="E1568" s="76"/>
      <c r="F1568" s="76"/>
      <c r="G1568" s="77"/>
      <c r="H1568" s="76"/>
      <c r="I1568" s="77"/>
    </row>
    <row r="1569" spans="1:9" s="78" customFormat="1" x14ac:dyDescent="0.25">
      <c r="A1569" s="76"/>
      <c r="B1569" s="76"/>
      <c r="C1569" s="76"/>
      <c r="D1569" s="93"/>
      <c r="E1569" s="76"/>
      <c r="F1569" s="76"/>
      <c r="G1569" s="77"/>
      <c r="H1569" s="76"/>
      <c r="I1569" s="77"/>
    </row>
    <row r="1570" spans="1:9" s="78" customFormat="1" x14ac:dyDescent="0.25">
      <c r="A1570" s="76"/>
      <c r="B1570" s="76"/>
      <c r="C1570" s="76"/>
      <c r="D1570" s="93"/>
      <c r="E1570" s="76"/>
      <c r="F1570" s="76"/>
      <c r="G1570" s="77"/>
      <c r="H1570" s="76"/>
      <c r="I1570" s="77"/>
    </row>
    <row r="1571" spans="1:9" s="78" customFormat="1" x14ac:dyDescent="0.25">
      <c r="A1571" s="76"/>
      <c r="B1571" s="76"/>
      <c r="C1571" s="76"/>
      <c r="D1571" s="93"/>
      <c r="E1571" s="76"/>
      <c r="F1571" s="76"/>
      <c r="G1571" s="77"/>
      <c r="H1571" s="76"/>
      <c r="I1571" s="77"/>
    </row>
    <row r="1572" spans="1:9" s="78" customFormat="1" x14ac:dyDescent="0.25">
      <c r="A1572" s="76"/>
      <c r="B1572" s="76"/>
      <c r="C1572" s="76"/>
      <c r="D1572" s="93"/>
      <c r="E1572" s="76"/>
      <c r="F1572" s="76"/>
      <c r="G1572" s="77"/>
      <c r="H1572" s="76"/>
      <c r="I1572" s="77"/>
    </row>
    <row r="1573" spans="1:9" s="78" customFormat="1" x14ac:dyDescent="0.25">
      <c r="A1573" s="76"/>
      <c r="B1573" s="76"/>
      <c r="C1573" s="76"/>
      <c r="D1573" s="93"/>
      <c r="E1573" s="76"/>
      <c r="F1573" s="76"/>
      <c r="G1573" s="77"/>
      <c r="H1573" s="76"/>
      <c r="I1573" s="77"/>
    </row>
    <row r="1574" spans="1:9" s="78" customFormat="1" x14ac:dyDescent="0.25">
      <c r="A1574" s="76"/>
      <c r="B1574" s="76"/>
      <c r="C1574" s="76"/>
      <c r="D1574" s="93"/>
      <c r="E1574" s="76"/>
      <c r="F1574" s="76"/>
      <c r="G1574" s="77"/>
      <c r="H1574" s="76"/>
      <c r="I1574" s="77"/>
    </row>
    <row r="1575" spans="1:9" s="78" customFormat="1" x14ac:dyDescent="0.25">
      <c r="A1575" s="76"/>
      <c r="B1575" s="76"/>
      <c r="C1575" s="76"/>
      <c r="D1575" s="93"/>
      <c r="E1575" s="76"/>
      <c r="F1575" s="76"/>
      <c r="G1575" s="77"/>
      <c r="H1575" s="76"/>
      <c r="I1575" s="77"/>
    </row>
    <row r="1576" spans="1:9" s="78" customFormat="1" x14ac:dyDescent="0.25">
      <c r="A1576" s="76"/>
      <c r="B1576" s="76"/>
      <c r="C1576" s="76"/>
      <c r="D1576" s="93"/>
      <c r="E1576" s="76"/>
      <c r="F1576" s="76"/>
      <c r="G1576" s="77"/>
      <c r="H1576" s="76"/>
      <c r="I1576" s="77"/>
    </row>
    <row r="1577" spans="1:9" s="78" customFormat="1" x14ac:dyDescent="0.25">
      <c r="A1577" s="76"/>
      <c r="B1577" s="76"/>
      <c r="C1577" s="76"/>
      <c r="D1577" s="93"/>
      <c r="E1577" s="76"/>
      <c r="F1577" s="76"/>
      <c r="G1577" s="77"/>
      <c r="H1577" s="76"/>
      <c r="I1577" s="77"/>
    </row>
    <row r="1578" spans="1:9" s="78" customFormat="1" x14ac:dyDescent="0.25">
      <c r="A1578" s="76"/>
      <c r="B1578" s="76"/>
      <c r="C1578" s="76"/>
      <c r="D1578" s="93"/>
      <c r="E1578" s="76"/>
      <c r="F1578" s="76"/>
      <c r="G1578" s="77"/>
      <c r="H1578" s="76"/>
      <c r="I1578" s="77"/>
    </row>
    <row r="1579" spans="1:9" s="78" customFormat="1" x14ac:dyDescent="0.25">
      <c r="A1579" s="76"/>
      <c r="B1579" s="76"/>
      <c r="C1579" s="76"/>
      <c r="D1579" s="93"/>
      <c r="E1579" s="76"/>
      <c r="F1579" s="76"/>
      <c r="G1579" s="77"/>
      <c r="H1579" s="76"/>
      <c r="I1579" s="77"/>
    </row>
    <row r="1580" spans="1:9" s="78" customFormat="1" x14ac:dyDescent="0.25">
      <c r="A1580" s="76"/>
      <c r="B1580" s="76"/>
      <c r="C1580" s="76"/>
      <c r="D1580" s="93"/>
      <c r="E1580" s="76"/>
      <c r="F1580" s="76"/>
      <c r="G1580" s="77"/>
      <c r="H1580" s="76"/>
      <c r="I1580" s="77"/>
    </row>
    <row r="1581" spans="1:9" s="78" customFormat="1" x14ac:dyDescent="0.25">
      <c r="A1581" s="76"/>
      <c r="B1581" s="76"/>
      <c r="C1581" s="76"/>
      <c r="D1581" s="93"/>
      <c r="E1581" s="76"/>
      <c r="F1581" s="76"/>
      <c r="G1581" s="77"/>
      <c r="H1581" s="76"/>
      <c r="I1581" s="77"/>
    </row>
    <row r="1582" spans="1:9" s="78" customFormat="1" x14ac:dyDescent="0.25">
      <c r="A1582" s="76"/>
      <c r="B1582" s="76"/>
      <c r="C1582" s="76"/>
      <c r="D1582" s="93"/>
      <c r="E1582" s="76"/>
      <c r="F1582" s="76"/>
      <c r="G1582" s="77"/>
      <c r="H1582" s="76"/>
      <c r="I1582" s="77"/>
    </row>
    <row r="1583" spans="1:9" s="78" customFormat="1" x14ac:dyDescent="0.25">
      <c r="A1583" s="76"/>
      <c r="B1583" s="76"/>
      <c r="C1583" s="76"/>
      <c r="D1583" s="93"/>
      <c r="E1583" s="76"/>
      <c r="F1583" s="76"/>
      <c r="G1583" s="77"/>
      <c r="H1583" s="76"/>
      <c r="I1583" s="77"/>
    </row>
    <row r="1584" spans="1:9" s="78" customFormat="1" x14ac:dyDescent="0.25">
      <c r="A1584" s="76"/>
      <c r="B1584" s="76"/>
      <c r="C1584" s="76"/>
      <c r="D1584" s="93"/>
      <c r="E1584" s="76"/>
      <c r="F1584" s="76"/>
      <c r="G1584" s="77"/>
      <c r="H1584" s="76"/>
      <c r="I1584" s="77"/>
    </row>
    <row r="1585" spans="1:9" s="78" customFormat="1" x14ac:dyDescent="0.25">
      <c r="A1585" s="76"/>
      <c r="B1585" s="76"/>
      <c r="C1585" s="76"/>
      <c r="D1585" s="93"/>
      <c r="E1585" s="76"/>
      <c r="F1585" s="76"/>
      <c r="G1585" s="77"/>
      <c r="H1585" s="76"/>
      <c r="I1585" s="77"/>
    </row>
    <row r="1586" spans="1:9" s="78" customFormat="1" x14ac:dyDescent="0.25">
      <c r="A1586" s="76"/>
      <c r="B1586" s="76"/>
      <c r="C1586" s="76"/>
      <c r="D1586" s="93"/>
      <c r="E1586" s="76"/>
      <c r="F1586" s="76"/>
      <c r="G1586" s="77"/>
      <c r="H1586" s="76"/>
      <c r="I1586" s="77"/>
    </row>
    <row r="1587" spans="1:9" s="78" customFormat="1" x14ac:dyDescent="0.25">
      <c r="A1587" s="76"/>
      <c r="B1587" s="76"/>
      <c r="C1587" s="76"/>
      <c r="D1587" s="93"/>
      <c r="E1587" s="76"/>
      <c r="F1587" s="76"/>
      <c r="G1587" s="77"/>
      <c r="H1587" s="76"/>
      <c r="I1587" s="77"/>
    </row>
    <row r="1588" spans="1:9" s="78" customFormat="1" x14ac:dyDescent="0.25">
      <c r="A1588" s="76"/>
      <c r="B1588" s="76"/>
      <c r="C1588" s="76"/>
      <c r="D1588" s="93"/>
      <c r="E1588" s="76"/>
      <c r="F1588" s="76"/>
      <c r="G1588" s="77"/>
      <c r="H1588" s="76"/>
      <c r="I1588" s="77"/>
    </row>
    <row r="1589" spans="1:9" s="78" customFormat="1" x14ac:dyDescent="0.25">
      <c r="A1589" s="76"/>
      <c r="B1589" s="76"/>
      <c r="C1589" s="76"/>
      <c r="D1589" s="93"/>
      <c r="E1589" s="76"/>
      <c r="F1589" s="76"/>
      <c r="G1589" s="77"/>
      <c r="H1589" s="76"/>
      <c r="I1589" s="77"/>
    </row>
    <row r="1590" spans="1:9" s="78" customFormat="1" x14ac:dyDescent="0.25">
      <c r="A1590" s="76"/>
      <c r="B1590" s="76"/>
      <c r="C1590" s="76"/>
      <c r="D1590" s="93"/>
      <c r="E1590" s="76"/>
      <c r="F1590" s="76"/>
      <c r="G1590" s="77"/>
      <c r="H1590" s="76"/>
      <c r="I1590" s="77"/>
    </row>
    <row r="1591" spans="1:9" s="78" customFormat="1" x14ac:dyDescent="0.25">
      <c r="A1591" s="76"/>
      <c r="B1591" s="76"/>
      <c r="C1591" s="76"/>
      <c r="D1591" s="93"/>
      <c r="E1591" s="76"/>
      <c r="F1591" s="76"/>
      <c r="G1591" s="77"/>
      <c r="H1591" s="76"/>
      <c r="I1591" s="77"/>
    </row>
    <row r="1592" spans="1:9" s="78" customFormat="1" x14ac:dyDescent="0.25">
      <c r="A1592" s="76"/>
      <c r="B1592" s="76"/>
      <c r="C1592" s="76"/>
      <c r="D1592" s="93"/>
      <c r="E1592" s="76"/>
      <c r="F1592" s="76"/>
      <c r="G1592" s="77"/>
      <c r="H1592" s="76"/>
      <c r="I1592" s="77"/>
    </row>
    <row r="1593" spans="1:9" s="78" customFormat="1" x14ac:dyDescent="0.25">
      <c r="A1593" s="76"/>
      <c r="B1593" s="76"/>
      <c r="C1593" s="76"/>
      <c r="D1593" s="93"/>
      <c r="E1593" s="76"/>
      <c r="F1593" s="76"/>
      <c r="G1593" s="77"/>
      <c r="H1593" s="76"/>
      <c r="I1593" s="77"/>
    </row>
    <row r="1594" spans="1:9" s="78" customFormat="1" x14ac:dyDescent="0.25">
      <c r="A1594" s="76"/>
      <c r="B1594" s="76"/>
      <c r="C1594" s="76"/>
      <c r="D1594" s="93"/>
      <c r="E1594" s="76"/>
      <c r="F1594" s="76"/>
      <c r="G1594" s="77"/>
      <c r="H1594" s="76"/>
      <c r="I1594" s="77"/>
    </row>
    <row r="1595" spans="1:9" s="78" customFormat="1" x14ac:dyDescent="0.25">
      <c r="A1595" s="76"/>
      <c r="B1595" s="76"/>
      <c r="C1595" s="76"/>
      <c r="D1595" s="93"/>
      <c r="E1595" s="76"/>
      <c r="F1595" s="76"/>
      <c r="G1595" s="77"/>
      <c r="H1595" s="76"/>
      <c r="I1595" s="77"/>
    </row>
    <row r="1596" spans="1:9" s="78" customFormat="1" x14ac:dyDescent="0.25">
      <c r="A1596" s="76"/>
      <c r="B1596" s="76"/>
      <c r="C1596" s="76"/>
      <c r="D1596" s="93"/>
      <c r="E1596" s="76"/>
      <c r="F1596" s="76"/>
      <c r="G1596" s="77"/>
      <c r="H1596" s="76"/>
      <c r="I1596" s="77"/>
    </row>
    <row r="1597" spans="1:9" s="78" customFormat="1" x14ac:dyDescent="0.25">
      <c r="A1597" s="76"/>
      <c r="B1597" s="76"/>
      <c r="C1597" s="76"/>
      <c r="D1597" s="93"/>
      <c r="E1597" s="76"/>
      <c r="F1597" s="76"/>
      <c r="G1597" s="77"/>
      <c r="H1597" s="76"/>
      <c r="I1597" s="77"/>
    </row>
    <row r="1598" spans="1:9" s="78" customFormat="1" x14ac:dyDescent="0.25">
      <c r="A1598" s="76"/>
      <c r="B1598" s="76"/>
      <c r="C1598" s="76"/>
      <c r="D1598" s="93"/>
      <c r="E1598" s="76"/>
      <c r="F1598" s="76"/>
      <c r="G1598" s="77"/>
      <c r="H1598" s="76"/>
      <c r="I1598" s="77"/>
    </row>
    <row r="1599" spans="1:9" s="78" customFormat="1" x14ac:dyDescent="0.25">
      <c r="A1599" s="76"/>
      <c r="B1599" s="76"/>
      <c r="C1599" s="76"/>
      <c r="D1599" s="93"/>
      <c r="E1599" s="76"/>
      <c r="F1599" s="76"/>
      <c r="G1599" s="77"/>
      <c r="H1599" s="76"/>
      <c r="I1599" s="77"/>
    </row>
    <row r="1600" spans="1:9" s="78" customFormat="1" x14ac:dyDescent="0.25">
      <c r="A1600" s="76"/>
      <c r="B1600" s="76"/>
      <c r="C1600" s="76"/>
      <c r="D1600" s="93"/>
      <c r="E1600" s="76"/>
      <c r="F1600" s="76"/>
      <c r="G1600" s="77"/>
      <c r="H1600" s="76"/>
      <c r="I1600" s="77"/>
    </row>
    <row r="1601" spans="1:9" s="78" customFormat="1" x14ac:dyDescent="0.25">
      <c r="A1601" s="76"/>
      <c r="B1601" s="76"/>
      <c r="C1601" s="76"/>
      <c r="D1601" s="93"/>
      <c r="E1601" s="76"/>
      <c r="F1601" s="76"/>
      <c r="G1601" s="77"/>
      <c r="H1601" s="76"/>
      <c r="I1601" s="77"/>
    </row>
    <row r="1602" spans="1:9" s="78" customFormat="1" x14ac:dyDescent="0.25">
      <c r="A1602" s="76"/>
      <c r="B1602" s="76"/>
      <c r="C1602" s="76"/>
      <c r="D1602" s="93"/>
      <c r="E1602" s="76"/>
      <c r="F1602" s="76"/>
      <c r="G1602" s="77"/>
      <c r="H1602" s="76"/>
      <c r="I1602" s="77"/>
    </row>
    <row r="1603" spans="1:9" s="78" customFormat="1" x14ac:dyDescent="0.25">
      <c r="A1603" s="76"/>
      <c r="B1603" s="76"/>
      <c r="C1603" s="76"/>
      <c r="D1603" s="93"/>
      <c r="E1603" s="76"/>
      <c r="F1603" s="76"/>
      <c r="G1603" s="77"/>
      <c r="H1603" s="76"/>
      <c r="I1603" s="77"/>
    </row>
    <row r="1604" spans="1:9" s="78" customFormat="1" x14ac:dyDescent="0.25">
      <c r="A1604" s="76"/>
      <c r="B1604" s="76"/>
      <c r="C1604" s="76"/>
      <c r="D1604" s="93"/>
      <c r="E1604" s="76"/>
      <c r="F1604" s="76"/>
      <c r="G1604" s="77"/>
      <c r="H1604" s="76"/>
      <c r="I1604" s="77"/>
    </row>
    <row r="1605" spans="1:9" s="78" customFormat="1" x14ac:dyDescent="0.25">
      <c r="A1605" s="76"/>
      <c r="B1605" s="76"/>
      <c r="C1605" s="76"/>
      <c r="D1605" s="93"/>
      <c r="E1605" s="76"/>
      <c r="F1605" s="76"/>
      <c r="G1605" s="77"/>
      <c r="H1605" s="76"/>
      <c r="I1605" s="77"/>
    </row>
    <row r="1606" spans="1:9" s="78" customFormat="1" x14ac:dyDescent="0.25">
      <c r="A1606" s="76"/>
      <c r="B1606" s="76"/>
      <c r="C1606" s="76"/>
      <c r="D1606" s="93"/>
      <c r="E1606" s="76"/>
      <c r="F1606" s="76"/>
      <c r="G1606" s="77"/>
      <c r="H1606" s="76"/>
      <c r="I1606" s="77"/>
    </row>
    <row r="1607" spans="1:9" s="78" customFormat="1" x14ac:dyDescent="0.25">
      <c r="A1607" s="76"/>
      <c r="B1607" s="76"/>
      <c r="C1607" s="76"/>
      <c r="D1607" s="93"/>
      <c r="E1607" s="76"/>
      <c r="F1607" s="76"/>
      <c r="G1607" s="77"/>
      <c r="H1607" s="76"/>
      <c r="I1607" s="77"/>
    </row>
    <row r="1608" spans="1:9" s="78" customFormat="1" x14ac:dyDescent="0.25">
      <c r="A1608" s="76"/>
      <c r="B1608" s="76"/>
      <c r="C1608" s="76"/>
      <c r="D1608" s="93"/>
      <c r="E1608" s="76"/>
      <c r="F1608" s="76"/>
      <c r="G1608" s="77"/>
      <c r="H1608" s="76"/>
      <c r="I1608" s="77"/>
    </row>
    <row r="1609" spans="1:9" s="78" customFormat="1" x14ac:dyDescent="0.25">
      <c r="A1609" s="76"/>
      <c r="B1609" s="76"/>
      <c r="C1609" s="76"/>
      <c r="D1609" s="93"/>
      <c r="E1609" s="76"/>
      <c r="F1609" s="76"/>
      <c r="G1609" s="77"/>
      <c r="H1609" s="76"/>
      <c r="I1609" s="77"/>
    </row>
    <row r="1610" spans="1:9" s="78" customFormat="1" x14ac:dyDescent="0.25">
      <c r="A1610" s="76"/>
      <c r="B1610" s="76"/>
      <c r="C1610" s="76"/>
      <c r="D1610" s="93"/>
      <c r="E1610" s="76"/>
      <c r="F1610" s="76"/>
      <c r="G1610" s="77"/>
      <c r="H1610" s="76"/>
      <c r="I1610" s="77"/>
    </row>
    <row r="1611" spans="1:9" s="78" customFormat="1" x14ac:dyDescent="0.25">
      <c r="A1611" s="76"/>
      <c r="B1611" s="76"/>
      <c r="C1611" s="76"/>
      <c r="D1611" s="93"/>
      <c r="E1611" s="76"/>
      <c r="F1611" s="76"/>
      <c r="G1611" s="77"/>
      <c r="H1611" s="76"/>
      <c r="I1611" s="77"/>
    </row>
    <row r="1612" spans="1:9" s="78" customFormat="1" x14ac:dyDescent="0.25">
      <c r="A1612" s="76"/>
      <c r="B1612" s="76"/>
      <c r="C1612" s="76"/>
      <c r="D1612" s="93"/>
      <c r="E1612" s="76"/>
      <c r="F1612" s="76"/>
      <c r="G1612" s="77"/>
      <c r="H1612" s="76"/>
      <c r="I1612" s="77"/>
    </row>
    <row r="1613" spans="1:9" s="78" customFormat="1" x14ac:dyDescent="0.25">
      <c r="A1613" s="76"/>
      <c r="B1613" s="76"/>
      <c r="C1613" s="76"/>
      <c r="D1613" s="93"/>
      <c r="E1613" s="76"/>
      <c r="F1613" s="76"/>
      <c r="G1613" s="77"/>
      <c r="H1613" s="76"/>
      <c r="I1613" s="77"/>
    </row>
    <row r="1614" spans="1:9" s="78" customFormat="1" x14ac:dyDescent="0.25">
      <c r="A1614" s="76"/>
      <c r="B1614" s="76"/>
      <c r="C1614" s="76"/>
      <c r="D1614" s="93"/>
      <c r="E1614" s="76"/>
      <c r="F1614" s="76"/>
      <c r="G1614" s="77"/>
      <c r="H1614" s="76"/>
      <c r="I1614" s="77"/>
    </row>
    <row r="1615" spans="1:9" s="78" customFormat="1" x14ac:dyDescent="0.25">
      <c r="A1615" s="76"/>
      <c r="B1615" s="76"/>
      <c r="C1615" s="76"/>
      <c r="D1615" s="93"/>
      <c r="E1615" s="76"/>
      <c r="F1615" s="76"/>
      <c r="G1615" s="77"/>
      <c r="H1615" s="76"/>
      <c r="I1615" s="77"/>
    </row>
    <row r="1616" spans="1:9" s="78" customFormat="1" x14ac:dyDescent="0.25">
      <c r="A1616" s="76"/>
      <c r="B1616" s="76"/>
      <c r="C1616" s="76"/>
      <c r="D1616" s="93"/>
      <c r="E1616" s="76"/>
      <c r="F1616" s="76"/>
      <c r="G1616" s="77"/>
      <c r="H1616" s="76"/>
      <c r="I1616" s="77"/>
    </row>
    <row r="1617" spans="1:9" s="78" customFormat="1" x14ac:dyDescent="0.25">
      <c r="A1617" s="76"/>
      <c r="B1617" s="76"/>
      <c r="C1617" s="76"/>
      <c r="D1617" s="93"/>
      <c r="E1617" s="76"/>
      <c r="F1617" s="76"/>
      <c r="G1617" s="77"/>
      <c r="H1617" s="76"/>
      <c r="I1617" s="77"/>
    </row>
    <row r="1618" spans="1:9" s="78" customFormat="1" x14ac:dyDescent="0.25">
      <c r="A1618" s="76"/>
      <c r="B1618" s="76"/>
      <c r="C1618" s="76"/>
      <c r="D1618" s="93"/>
      <c r="E1618" s="76"/>
      <c r="F1618" s="76"/>
      <c r="G1618" s="77"/>
      <c r="H1618" s="76"/>
      <c r="I1618" s="77"/>
    </row>
    <row r="1619" spans="1:9" s="78" customFormat="1" x14ac:dyDescent="0.25">
      <c r="A1619" s="76"/>
      <c r="B1619" s="76"/>
      <c r="C1619" s="76"/>
      <c r="D1619" s="93"/>
      <c r="E1619" s="76"/>
      <c r="F1619" s="76"/>
      <c r="G1619" s="77"/>
      <c r="H1619" s="76"/>
      <c r="I1619" s="77"/>
    </row>
    <row r="1620" spans="1:9" s="78" customFormat="1" x14ac:dyDescent="0.25">
      <c r="A1620" s="76"/>
      <c r="B1620" s="76"/>
      <c r="C1620" s="76"/>
      <c r="D1620" s="93"/>
      <c r="E1620" s="76"/>
      <c r="F1620" s="76"/>
      <c r="G1620" s="77"/>
      <c r="H1620" s="76"/>
      <c r="I1620" s="77"/>
    </row>
    <row r="1621" spans="1:9" s="78" customFormat="1" x14ac:dyDescent="0.25">
      <c r="A1621" s="76"/>
      <c r="B1621" s="76"/>
      <c r="C1621" s="76"/>
      <c r="D1621" s="93"/>
      <c r="E1621" s="76"/>
      <c r="F1621" s="76"/>
      <c r="G1621" s="77"/>
      <c r="H1621" s="76"/>
      <c r="I1621" s="77"/>
    </row>
    <row r="1622" spans="1:9" s="78" customFormat="1" x14ac:dyDescent="0.25">
      <c r="A1622" s="76"/>
      <c r="B1622" s="76"/>
      <c r="C1622" s="76"/>
      <c r="D1622" s="93"/>
      <c r="E1622" s="76"/>
      <c r="F1622" s="76"/>
      <c r="G1622" s="77"/>
      <c r="H1622" s="76"/>
      <c r="I1622" s="77"/>
    </row>
    <row r="1623" spans="1:9" s="78" customFormat="1" x14ac:dyDescent="0.25">
      <c r="A1623" s="76"/>
      <c r="B1623" s="76"/>
      <c r="C1623" s="76"/>
      <c r="D1623" s="93"/>
      <c r="E1623" s="76"/>
      <c r="F1623" s="76"/>
      <c r="G1623" s="77"/>
      <c r="H1623" s="76"/>
      <c r="I1623" s="77"/>
    </row>
    <row r="1624" spans="1:9" s="78" customFormat="1" x14ac:dyDescent="0.25">
      <c r="A1624" s="76"/>
      <c r="B1624" s="76"/>
      <c r="C1624" s="76"/>
      <c r="D1624" s="93"/>
      <c r="E1624" s="76"/>
      <c r="F1624" s="76"/>
      <c r="G1624" s="77"/>
      <c r="H1624" s="76"/>
      <c r="I1624" s="77"/>
    </row>
    <row r="1625" spans="1:9" s="78" customFormat="1" x14ac:dyDescent="0.25">
      <c r="A1625" s="76"/>
      <c r="B1625" s="76"/>
      <c r="C1625" s="76"/>
      <c r="D1625" s="93"/>
      <c r="E1625" s="76"/>
      <c r="F1625" s="76"/>
      <c r="G1625" s="77"/>
      <c r="H1625" s="76"/>
      <c r="I1625" s="77"/>
    </row>
    <row r="1626" spans="1:9" s="78" customFormat="1" x14ac:dyDescent="0.25">
      <c r="A1626" s="76"/>
      <c r="B1626" s="76"/>
      <c r="C1626" s="76"/>
      <c r="D1626" s="93"/>
      <c r="E1626" s="76"/>
      <c r="F1626" s="76"/>
      <c r="G1626" s="77"/>
      <c r="H1626" s="76"/>
      <c r="I1626" s="77"/>
    </row>
    <row r="1627" spans="1:9" s="78" customFormat="1" x14ac:dyDescent="0.25">
      <c r="A1627" s="76"/>
      <c r="B1627" s="76"/>
      <c r="C1627" s="76"/>
      <c r="D1627" s="93"/>
      <c r="E1627" s="76"/>
      <c r="F1627" s="76"/>
      <c r="G1627" s="77"/>
      <c r="H1627" s="76"/>
      <c r="I1627" s="77"/>
    </row>
    <row r="1628" spans="1:9" s="78" customFormat="1" x14ac:dyDescent="0.25">
      <c r="A1628" s="76"/>
      <c r="B1628" s="76"/>
      <c r="C1628" s="76"/>
      <c r="D1628" s="93"/>
      <c r="E1628" s="76"/>
      <c r="F1628" s="76"/>
      <c r="G1628" s="77"/>
      <c r="H1628" s="76"/>
      <c r="I1628" s="77"/>
    </row>
    <row r="1629" spans="1:9" s="78" customFormat="1" x14ac:dyDescent="0.25">
      <c r="A1629" s="76"/>
      <c r="B1629" s="76"/>
      <c r="C1629" s="76"/>
      <c r="D1629" s="93"/>
      <c r="E1629" s="76"/>
      <c r="F1629" s="76"/>
      <c r="G1629" s="77"/>
      <c r="H1629" s="76"/>
      <c r="I1629" s="77"/>
    </row>
    <row r="1630" spans="1:9" s="78" customFormat="1" x14ac:dyDescent="0.25">
      <c r="A1630" s="76"/>
      <c r="B1630" s="76"/>
      <c r="C1630" s="76"/>
      <c r="D1630" s="93"/>
      <c r="E1630" s="76"/>
      <c r="F1630" s="76"/>
      <c r="G1630" s="77"/>
      <c r="H1630" s="76"/>
      <c r="I1630" s="77"/>
    </row>
    <row r="1631" spans="1:9" s="78" customFormat="1" x14ac:dyDescent="0.25">
      <c r="A1631" s="76"/>
      <c r="B1631" s="76"/>
      <c r="C1631" s="76"/>
      <c r="D1631" s="93"/>
      <c r="E1631" s="76"/>
      <c r="F1631" s="76"/>
      <c r="G1631" s="77"/>
      <c r="H1631" s="76"/>
      <c r="I1631" s="77"/>
    </row>
    <row r="1632" spans="1:9" s="78" customFormat="1" x14ac:dyDescent="0.25">
      <c r="A1632" s="76"/>
      <c r="B1632" s="76"/>
      <c r="C1632" s="76"/>
      <c r="D1632" s="93"/>
      <c r="E1632" s="76"/>
      <c r="F1632" s="76"/>
      <c r="G1632" s="77"/>
      <c r="H1632" s="76"/>
      <c r="I1632" s="77"/>
    </row>
    <row r="1633" spans="1:9" s="78" customFormat="1" x14ac:dyDescent="0.25">
      <c r="A1633" s="76"/>
      <c r="B1633" s="76"/>
      <c r="C1633" s="76"/>
      <c r="D1633" s="93"/>
      <c r="E1633" s="76"/>
      <c r="F1633" s="76"/>
      <c r="G1633" s="77"/>
      <c r="H1633" s="76"/>
      <c r="I1633" s="77"/>
    </row>
    <row r="1634" spans="1:9" s="78" customFormat="1" x14ac:dyDescent="0.25">
      <c r="A1634" s="76"/>
      <c r="B1634" s="76"/>
      <c r="C1634" s="76"/>
      <c r="D1634" s="93"/>
      <c r="E1634" s="76"/>
      <c r="F1634" s="76"/>
      <c r="G1634" s="77"/>
      <c r="H1634" s="76"/>
      <c r="I1634" s="77"/>
    </row>
    <row r="1635" spans="1:9" s="78" customFormat="1" x14ac:dyDescent="0.25">
      <c r="A1635" s="76"/>
      <c r="B1635" s="76"/>
      <c r="C1635" s="76"/>
      <c r="D1635" s="93"/>
      <c r="E1635" s="76"/>
      <c r="F1635" s="76"/>
      <c r="G1635" s="77"/>
      <c r="H1635" s="76"/>
      <c r="I1635" s="77"/>
    </row>
    <row r="1636" spans="1:9" s="78" customFormat="1" x14ac:dyDescent="0.25">
      <c r="A1636" s="76"/>
      <c r="B1636" s="76"/>
      <c r="C1636" s="76"/>
      <c r="D1636" s="93"/>
      <c r="E1636" s="76"/>
      <c r="F1636" s="76"/>
      <c r="G1636" s="77"/>
      <c r="H1636" s="76"/>
      <c r="I1636" s="77"/>
    </row>
    <row r="1637" spans="1:9" s="78" customFormat="1" x14ac:dyDescent="0.25">
      <c r="A1637" s="76"/>
      <c r="B1637" s="76"/>
      <c r="C1637" s="76"/>
      <c r="D1637" s="93"/>
      <c r="E1637" s="76"/>
      <c r="F1637" s="76"/>
      <c r="G1637" s="77"/>
      <c r="H1637" s="76"/>
      <c r="I1637" s="77"/>
    </row>
    <row r="1638" spans="1:9" s="78" customFormat="1" x14ac:dyDescent="0.25">
      <c r="A1638" s="76"/>
      <c r="B1638" s="76"/>
      <c r="C1638" s="76"/>
      <c r="D1638" s="93"/>
      <c r="E1638" s="76"/>
      <c r="F1638" s="76"/>
      <c r="G1638" s="77"/>
      <c r="H1638" s="76"/>
      <c r="I1638" s="77"/>
    </row>
    <row r="1639" spans="1:9" s="78" customFormat="1" x14ac:dyDescent="0.25">
      <c r="A1639" s="76"/>
      <c r="B1639" s="76"/>
      <c r="C1639" s="76"/>
      <c r="D1639" s="93"/>
      <c r="E1639" s="76"/>
      <c r="F1639" s="76"/>
      <c r="G1639" s="77"/>
      <c r="H1639" s="76"/>
      <c r="I1639" s="77"/>
    </row>
    <row r="1640" spans="1:9" s="78" customFormat="1" x14ac:dyDescent="0.25">
      <c r="A1640" s="76"/>
      <c r="B1640" s="76"/>
      <c r="C1640" s="76"/>
      <c r="D1640" s="93"/>
      <c r="E1640" s="76"/>
      <c r="F1640" s="76"/>
      <c r="G1640" s="77"/>
      <c r="H1640" s="76"/>
      <c r="I1640" s="77"/>
    </row>
    <row r="1641" spans="1:9" s="78" customFormat="1" x14ac:dyDescent="0.25">
      <c r="A1641" s="76"/>
      <c r="B1641" s="76"/>
      <c r="C1641" s="76"/>
      <c r="D1641" s="93"/>
      <c r="E1641" s="76"/>
      <c r="F1641" s="76"/>
      <c r="G1641" s="77"/>
      <c r="H1641" s="76"/>
      <c r="I1641" s="77"/>
    </row>
    <row r="1642" spans="1:9" s="78" customFormat="1" x14ac:dyDescent="0.25">
      <c r="A1642" s="76"/>
      <c r="B1642" s="76"/>
      <c r="C1642" s="76"/>
      <c r="D1642" s="93"/>
      <c r="E1642" s="76"/>
      <c r="F1642" s="76"/>
      <c r="G1642" s="77"/>
      <c r="H1642" s="76"/>
      <c r="I1642" s="77"/>
    </row>
    <row r="1643" spans="1:9" s="78" customFormat="1" x14ac:dyDescent="0.25">
      <c r="A1643" s="76"/>
      <c r="B1643" s="76"/>
      <c r="C1643" s="76"/>
      <c r="D1643" s="93"/>
      <c r="E1643" s="76"/>
      <c r="F1643" s="76"/>
      <c r="G1643" s="77"/>
      <c r="H1643" s="76"/>
      <c r="I1643" s="77"/>
    </row>
    <row r="1644" spans="1:9" s="78" customFormat="1" x14ac:dyDescent="0.25">
      <c r="A1644" s="76"/>
      <c r="B1644" s="76"/>
      <c r="C1644" s="76"/>
      <c r="D1644" s="93"/>
      <c r="E1644" s="76"/>
      <c r="F1644" s="76"/>
      <c r="G1644" s="77"/>
      <c r="H1644" s="76"/>
      <c r="I1644" s="77"/>
    </row>
    <row r="1645" spans="1:9" s="78" customFormat="1" x14ac:dyDescent="0.25">
      <c r="A1645" s="76"/>
      <c r="B1645" s="76"/>
      <c r="C1645" s="76"/>
      <c r="D1645" s="93"/>
      <c r="E1645" s="76"/>
      <c r="F1645" s="76"/>
      <c r="G1645" s="77"/>
      <c r="H1645" s="76"/>
      <c r="I1645" s="77"/>
    </row>
    <row r="1646" spans="1:9" s="78" customFormat="1" x14ac:dyDescent="0.25">
      <c r="A1646" s="76"/>
      <c r="B1646" s="76"/>
      <c r="C1646" s="76"/>
      <c r="D1646" s="93"/>
      <c r="E1646" s="76"/>
      <c r="F1646" s="76"/>
      <c r="G1646" s="77"/>
      <c r="H1646" s="76"/>
      <c r="I1646" s="77"/>
    </row>
    <row r="1647" spans="1:9" s="78" customFormat="1" x14ac:dyDescent="0.25">
      <c r="A1647" s="76"/>
      <c r="B1647" s="76"/>
      <c r="C1647" s="76"/>
      <c r="D1647" s="93"/>
      <c r="E1647" s="76"/>
      <c r="F1647" s="76"/>
      <c r="G1647" s="77"/>
      <c r="H1647" s="76"/>
      <c r="I1647" s="77"/>
    </row>
    <row r="1648" spans="1:9" s="78" customFormat="1" x14ac:dyDescent="0.25">
      <c r="A1648" s="76"/>
      <c r="B1648" s="76"/>
      <c r="C1648" s="76"/>
      <c r="D1648" s="93"/>
      <c r="E1648" s="76"/>
      <c r="F1648" s="76"/>
      <c r="G1648" s="77"/>
      <c r="H1648" s="76"/>
      <c r="I1648" s="77"/>
    </row>
    <row r="1649" spans="1:9" s="78" customFormat="1" x14ac:dyDescent="0.25">
      <c r="A1649" s="76"/>
      <c r="B1649" s="76"/>
      <c r="C1649" s="76"/>
      <c r="D1649" s="93"/>
      <c r="E1649" s="76"/>
      <c r="F1649" s="76"/>
      <c r="G1649" s="77"/>
      <c r="H1649" s="76"/>
      <c r="I1649" s="77"/>
    </row>
    <row r="1650" spans="1:9" s="78" customFormat="1" x14ac:dyDescent="0.25">
      <c r="A1650" s="76"/>
      <c r="B1650" s="76"/>
      <c r="C1650" s="76"/>
      <c r="D1650" s="93"/>
      <c r="E1650" s="76"/>
      <c r="F1650" s="76"/>
      <c r="G1650" s="77"/>
      <c r="H1650" s="76"/>
      <c r="I1650" s="77"/>
    </row>
    <row r="1651" spans="1:9" s="78" customFormat="1" x14ac:dyDescent="0.25">
      <c r="A1651" s="76"/>
      <c r="B1651" s="76"/>
      <c r="C1651" s="76"/>
      <c r="D1651" s="93"/>
      <c r="E1651" s="76"/>
      <c r="F1651" s="76"/>
      <c r="G1651" s="77"/>
      <c r="H1651" s="76"/>
      <c r="I1651" s="77"/>
    </row>
    <row r="1652" spans="1:9" s="78" customFormat="1" x14ac:dyDescent="0.25">
      <c r="A1652" s="76"/>
      <c r="B1652" s="76"/>
      <c r="C1652" s="76"/>
      <c r="D1652" s="93"/>
      <c r="E1652" s="76"/>
      <c r="F1652" s="76"/>
      <c r="G1652" s="77"/>
      <c r="H1652" s="76"/>
      <c r="I1652" s="77"/>
    </row>
    <row r="1653" spans="1:9" s="78" customFormat="1" x14ac:dyDescent="0.25">
      <c r="A1653" s="76"/>
      <c r="B1653" s="76"/>
      <c r="C1653" s="76"/>
      <c r="D1653" s="93"/>
      <c r="E1653" s="76"/>
      <c r="F1653" s="76"/>
      <c r="G1653" s="77"/>
      <c r="H1653" s="76"/>
      <c r="I1653" s="77"/>
    </row>
    <row r="1654" spans="1:9" s="78" customFormat="1" x14ac:dyDescent="0.25">
      <c r="A1654" s="76"/>
      <c r="B1654" s="76"/>
      <c r="C1654" s="76"/>
      <c r="D1654" s="93"/>
      <c r="E1654" s="76"/>
      <c r="F1654" s="76"/>
      <c r="G1654" s="77"/>
      <c r="H1654" s="76"/>
      <c r="I1654" s="77"/>
    </row>
    <row r="1655" spans="1:9" s="78" customFormat="1" x14ac:dyDescent="0.25">
      <c r="A1655" s="76"/>
      <c r="B1655" s="76"/>
      <c r="C1655" s="76"/>
      <c r="D1655" s="93"/>
      <c r="E1655" s="76"/>
      <c r="F1655" s="76"/>
      <c r="G1655" s="77"/>
      <c r="H1655" s="76"/>
      <c r="I1655" s="77"/>
    </row>
    <row r="1656" spans="1:9" s="78" customFormat="1" x14ac:dyDescent="0.25">
      <c r="A1656" s="76"/>
      <c r="B1656" s="76"/>
      <c r="C1656" s="76"/>
      <c r="D1656" s="93"/>
      <c r="E1656" s="76"/>
      <c r="F1656" s="76"/>
      <c r="G1656" s="77"/>
      <c r="H1656" s="76"/>
      <c r="I1656" s="77"/>
    </row>
    <row r="1657" spans="1:9" s="78" customFormat="1" x14ac:dyDescent="0.25">
      <c r="A1657" s="76"/>
      <c r="B1657" s="76"/>
      <c r="C1657" s="76"/>
      <c r="D1657" s="93"/>
      <c r="E1657" s="76"/>
      <c r="F1657" s="76"/>
      <c r="G1657" s="77"/>
      <c r="H1657" s="76"/>
      <c r="I1657" s="77"/>
    </row>
    <row r="1658" spans="1:9" s="78" customFormat="1" x14ac:dyDescent="0.25">
      <c r="A1658" s="76"/>
      <c r="B1658" s="76"/>
      <c r="C1658" s="76"/>
      <c r="D1658" s="93"/>
      <c r="E1658" s="76"/>
      <c r="F1658" s="76"/>
      <c r="G1658" s="77"/>
      <c r="H1658" s="76"/>
      <c r="I1658" s="77"/>
    </row>
    <row r="1659" spans="1:9" s="78" customFormat="1" x14ac:dyDescent="0.25">
      <c r="A1659" s="76"/>
      <c r="B1659" s="76"/>
      <c r="C1659" s="76"/>
      <c r="D1659" s="93"/>
      <c r="E1659" s="76"/>
      <c r="F1659" s="76"/>
      <c r="G1659" s="77"/>
      <c r="H1659" s="76"/>
      <c r="I1659" s="77"/>
    </row>
    <row r="1660" spans="1:9" s="78" customFormat="1" x14ac:dyDescent="0.25">
      <c r="A1660" s="76"/>
      <c r="B1660" s="76"/>
      <c r="C1660" s="76"/>
      <c r="D1660" s="93"/>
      <c r="E1660" s="76"/>
      <c r="F1660" s="76"/>
      <c r="G1660" s="77"/>
      <c r="H1660" s="76"/>
      <c r="I1660" s="77"/>
    </row>
    <row r="1661" spans="1:9" s="78" customFormat="1" x14ac:dyDescent="0.25">
      <c r="A1661" s="76"/>
      <c r="B1661" s="76"/>
      <c r="C1661" s="76"/>
      <c r="D1661" s="93"/>
      <c r="E1661" s="76"/>
      <c r="F1661" s="76"/>
      <c r="G1661" s="77"/>
      <c r="H1661" s="76"/>
      <c r="I1661" s="77"/>
    </row>
    <row r="1662" spans="1:9" s="78" customFormat="1" x14ac:dyDescent="0.25">
      <c r="A1662" s="76"/>
      <c r="B1662" s="76"/>
      <c r="C1662" s="76"/>
      <c r="D1662" s="93"/>
      <c r="E1662" s="76"/>
      <c r="F1662" s="76"/>
      <c r="G1662" s="77"/>
      <c r="H1662" s="76"/>
      <c r="I1662" s="77"/>
    </row>
    <row r="1663" spans="1:9" s="78" customFormat="1" x14ac:dyDescent="0.25">
      <c r="A1663" s="76"/>
      <c r="B1663" s="76"/>
      <c r="C1663" s="76"/>
      <c r="D1663" s="93"/>
      <c r="E1663" s="76"/>
      <c r="F1663" s="76"/>
      <c r="G1663" s="77"/>
      <c r="H1663" s="76"/>
      <c r="I1663" s="77"/>
    </row>
    <row r="1664" spans="1:9" s="78" customFormat="1" x14ac:dyDescent="0.25">
      <c r="A1664" s="76"/>
      <c r="B1664" s="76"/>
      <c r="C1664" s="76"/>
      <c r="D1664" s="93"/>
      <c r="E1664" s="76"/>
      <c r="F1664" s="76"/>
      <c r="G1664" s="77"/>
      <c r="H1664" s="76"/>
      <c r="I1664" s="77"/>
    </row>
    <row r="1665" spans="1:9" s="78" customFormat="1" x14ac:dyDescent="0.25">
      <c r="A1665" s="76"/>
      <c r="B1665" s="76"/>
      <c r="C1665" s="76"/>
      <c r="D1665" s="93"/>
      <c r="E1665" s="76"/>
      <c r="F1665" s="76"/>
      <c r="G1665" s="77"/>
      <c r="H1665" s="76"/>
      <c r="I1665" s="77"/>
    </row>
    <row r="1666" spans="1:9" s="78" customFormat="1" x14ac:dyDescent="0.25">
      <c r="A1666" s="76"/>
      <c r="B1666" s="76"/>
      <c r="C1666" s="76"/>
      <c r="D1666" s="93"/>
      <c r="E1666" s="76"/>
      <c r="F1666" s="76"/>
      <c r="G1666" s="77"/>
      <c r="H1666" s="76"/>
      <c r="I1666" s="77"/>
    </row>
    <row r="1667" spans="1:9" s="78" customFormat="1" x14ac:dyDescent="0.25">
      <c r="A1667" s="76"/>
      <c r="B1667" s="76"/>
      <c r="C1667" s="76"/>
      <c r="D1667" s="93"/>
      <c r="E1667" s="76"/>
      <c r="F1667" s="76"/>
      <c r="G1667" s="77"/>
      <c r="H1667" s="76"/>
      <c r="I1667" s="77"/>
    </row>
    <row r="1668" spans="1:9" s="78" customFormat="1" x14ac:dyDescent="0.25">
      <c r="A1668" s="76"/>
      <c r="B1668" s="76"/>
      <c r="C1668" s="76"/>
      <c r="D1668" s="93"/>
      <c r="E1668" s="76"/>
      <c r="F1668" s="76"/>
      <c r="G1668" s="77"/>
      <c r="H1668" s="76"/>
      <c r="I1668" s="77"/>
    </row>
    <row r="1669" spans="1:9" s="78" customFormat="1" x14ac:dyDescent="0.25">
      <c r="A1669" s="76"/>
      <c r="B1669" s="76"/>
      <c r="C1669" s="76"/>
      <c r="D1669" s="93"/>
      <c r="E1669" s="76"/>
      <c r="F1669" s="76"/>
      <c r="G1669" s="77"/>
      <c r="H1669" s="76"/>
      <c r="I1669" s="77"/>
    </row>
    <row r="1670" spans="1:9" s="78" customFormat="1" x14ac:dyDescent="0.25">
      <c r="A1670" s="76"/>
      <c r="B1670" s="76"/>
      <c r="C1670" s="76"/>
      <c r="D1670" s="93"/>
      <c r="E1670" s="76"/>
      <c r="F1670" s="76"/>
      <c r="G1670" s="77"/>
      <c r="H1670" s="76"/>
      <c r="I1670" s="77"/>
    </row>
    <row r="1671" spans="1:9" s="78" customFormat="1" x14ac:dyDescent="0.25">
      <c r="A1671" s="76"/>
      <c r="B1671" s="76"/>
      <c r="C1671" s="76"/>
      <c r="D1671" s="93"/>
      <c r="E1671" s="76"/>
      <c r="F1671" s="76"/>
      <c r="G1671" s="77"/>
      <c r="H1671" s="76"/>
      <c r="I1671" s="77"/>
    </row>
    <row r="1672" spans="1:9" s="78" customFormat="1" x14ac:dyDescent="0.25">
      <c r="A1672" s="76"/>
      <c r="B1672" s="76"/>
      <c r="C1672" s="76"/>
      <c r="D1672" s="93"/>
      <c r="E1672" s="76"/>
      <c r="F1672" s="76"/>
      <c r="G1672" s="77"/>
      <c r="H1672" s="76"/>
      <c r="I1672" s="77"/>
    </row>
    <row r="1673" spans="1:9" s="78" customFormat="1" x14ac:dyDescent="0.25">
      <c r="A1673" s="76"/>
      <c r="B1673" s="76"/>
      <c r="C1673" s="76"/>
      <c r="D1673" s="93"/>
      <c r="E1673" s="76"/>
      <c r="F1673" s="76"/>
      <c r="G1673" s="77"/>
      <c r="H1673" s="76"/>
      <c r="I1673" s="77"/>
    </row>
    <row r="1674" spans="1:9" s="78" customFormat="1" x14ac:dyDescent="0.25">
      <c r="A1674" s="76"/>
      <c r="B1674" s="76"/>
      <c r="C1674" s="76"/>
      <c r="D1674" s="93"/>
      <c r="E1674" s="76"/>
      <c r="F1674" s="76"/>
      <c r="G1674" s="77"/>
      <c r="H1674" s="76"/>
      <c r="I1674" s="77"/>
    </row>
    <row r="1675" spans="1:9" s="78" customFormat="1" x14ac:dyDescent="0.25">
      <c r="A1675" s="76"/>
      <c r="B1675" s="76"/>
      <c r="C1675" s="76"/>
      <c r="D1675" s="93"/>
      <c r="E1675" s="76"/>
      <c r="F1675" s="76"/>
      <c r="G1675" s="77"/>
      <c r="H1675" s="76"/>
      <c r="I1675" s="77"/>
    </row>
    <row r="1676" spans="1:9" s="78" customFormat="1" x14ac:dyDescent="0.25">
      <c r="A1676" s="76"/>
      <c r="B1676" s="76"/>
      <c r="C1676" s="76"/>
      <c r="D1676" s="93"/>
      <c r="E1676" s="76"/>
      <c r="F1676" s="76"/>
      <c r="G1676" s="77"/>
      <c r="H1676" s="76"/>
      <c r="I1676" s="77"/>
    </row>
    <row r="1677" spans="1:9" s="78" customFormat="1" x14ac:dyDescent="0.25">
      <c r="A1677" s="76"/>
      <c r="B1677" s="76"/>
      <c r="C1677" s="76"/>
      <c r="D1677" s="93"/>
      <c r="E1677" s="76"/>
      <c r="F1677" s="76"/>
      <c r="G1677" s="77"/>
      <c r="H1677" s="76"/>
      <c r="I1677" s="77"/>
    </row>
    <row r="1678" spans="1:9" s="78" customFormat="1" x14ac:dyDescent="0.25">
      <c r="A1678" s="76"/>
      <c r="B1678" s="76"/>
      <c r="C1678" s="76"/>
      <c r="D1678" s="93"/>
      <c r="E1678" s="76"/>
      <c r="F1678" s="76"/>
      <c r="G1678" s="77"/>
      <c r="H1678" s="76"/>
      <c r="I1678" s="77"/>
    </row>
    <row r="1679" spans="1:9" s="78" customFormat="1" x14ac:dyDescent="0.25">
      <c r="A1679" s="76"/>
      <c r="B1679" s="76"/>
      <c r="C1679" s="76"/>
      <c r="D1679" s="93"/>
      <c r="E1679" s="76"/>
      <c r="F1679" s="76"/>
      <c r="G1679" s="77"/>
      <c r="H1679" s="76"/>
      <c r="I1679" s="77"/>
    </row>
    <row r="1680" spans="1:9" s="78" customFormat="1" x14ac:dyDescent="0.25">
      <c r="A1680" s="76"/>
      <c r="B1680" s="76"/>
      <c r="C1680" s="76"/>
      <c r="D1680" s="93"/>
      <c r="E1680" s="76"/>
      <c r="F1680" s="76"/>
      <c r="G1680" s="77"/>
      <c r="H1680" s="76"/>
      <c r="I1680" s="77"/>
    </row>
    <row r="1681" spans="1:9" s="78" customFormat="1" x14ac:dyDescent="0.25">
      <c r="A1681" s="76"/>
      <c r="B1681" s="76"/>
      <c r="C1681" s="76"/>
      <c r="D1681" s="93"/>
      <c r="E1681" s="76"/>
      <c r="F1681" s="76"/>
      <c r="G1681" s="77"/>
      <c r="H1681" s="76"/>
      <c r="I1681" s="77"/>
    </row>
    <row r="1682" spans="1:9" s="78" customFormat="1" x14ac:dyDescent="0.25">
      <c r="A1682" s="76"/>
      <c r="B1682" s="76"/>
      <c r="C1682" s="76"/>
      <c r="D1682" s="93"/>
      <c r="E1682" s="76"/>
      <c r="F1682" s="76"/>
      <c r="G1682" s="77"/>
      <c r="H1682" s="76"/>
      <c r="I1682" s="77"/>
    </row>
    <row r="1683" spans="1:9" s="78" customFormat="1" x14ac:dyDescent="0.25">
      <c r="A1683" s="76"/>
      <c r="B1683" s="76"/>
      <c r="C1683" s="76"/>
      <c r="D1683" s="93"/>
      <c r="E1683" s="76"/>
      <c r="F1683" s="76"/>
      <c r="G1683" s="77"/>
      <c r="H1683" s="76"/>
      <c r="I1683" s="77"/>
    </row>
    <row r="1684" spans="1:9" s="78" customFormat="1" x14ac:dyDescent="0.25">
      <c r="A1684" s="76"/>
      <c r="B1684" s="76"/>
      <c r="C1684" s="76"/>
      <c r="D1684" s="93"/>
      <c r="E1684" s="76"/>
      <c r="F1684" s="76"/>
      <c r="G1684" s="77"/>
      <c r="H1684" s="76"/>
      <c r="I1684" s="77"/>
    </row>
    <row r="1685" spans="1:9" s="78" customFormat="1" x14ac:dyDescent="0.25">
      <c r="A1685" s="76"/>
      <c r="B1685" s="76"/>
      <c r="C1685" s="76"/>
      <c r="D1685" s="93"/>
      <c r="E1685" s="76"/>
      <c r="F1685" s="76"/>
      <c r="G1685" s="77"/>
      <c r="H1685" s="76"/>
      <c r="I1685" s="77"/>
    </row>
    <row r="1686" spans="1:9" s="78" customFormat="1" x14ac:dyDescent="0.25">
      <c r="A1686" s="76"/>
      <c r="B1686" s="76"/>
      <c r="C1686" s="76"/>
      <c r="D1686" s="93"/>
      <c r="E1686" s="76"/>
      <c r="F1686" s="76"/>
      <c r="G1686" s="77"/>
      <c r="H1686" s="76"/>
      <c r="I1686" s="77"/>
    </row>
    <row r="1687" spans="1:9" s="78" customFormat="1" x14ac:dyDescent="0.25">
      <c r="A1687" s="76"/>
      <c r="B1687" s="76"/>
      <c r="C1687" s="76"/>
      <c r="D1687" s="93"/>
      <c r="E1687" s="76"/>
      <c r="F1687" s="76"/>
      <c r="G1687" s="77"/>
      <c r="H1687" s="76"/>
      <c r="I1687" s="77"/>
    </row>
    <row r="1688" spans="1:9" s="78" customFormat="1" x14ac:dyDescent="0.25">
      <c r="A1688" s="76"/>
      <c r="B1688" s="76"/>
      <c r="C1688" s="76"/>
      <c r="D1688" s="93"/>
      <c r="E1688" s="76"/>
      <c r="F1688" s="76"/>
      <c r="G1688" s="77"/>
      <c r="H1688" s="76"/>
      <c r="I1688" s="77"/>
    </row>
    <row r="1689" spans="1:9" s="78" customFormat="1" x14ac:dyDescent="0.25">
      <c r="A1689" s="76"/>
      <c r="B1689" s="76"/>
      <c r="C1689" s="76"/>
      <c r="D1689" s="93"/>
      <c r="E1689" s="76"/>
      <c r="F1689" s="76"/>
      <c r="G1689" s="77"/>
      <c r="H1689" s="76"/>
      <c r="I1689" s="77"/>
    </row>
    <row r="1690" spans="1:9" s="78" customFormat="1" x14ac:dyDescent="0.25">
      <c r="A1690" s="76"/>
      <c r="B1690" s="76"/>
      <c r="C1690" s="76"/>
      <c r="D1690" s="93"/>
      <c r="E1690" s="76"/>
      <c r="F1690" s="76"/>
      <c r="G1690" s="77"/>
      <c r="H1690" s="76"/>
      <c r="I1690" s="77"/>
    </row>
    <row r="1691" spans="1:9" s="78" customFormat="1" x14ac:dyDescent="0.25">
      <c r="A1691" s="76"/>
      <c r="B1691" s="76"/>
      <c r="C1691" s="76"/>
      <c r="D1691" s="93"/>
      <c r="E1691" s="76"/>
      <c r="F1691" s="76"/>
      <c r="G1691" s="77"/>
      <c r="H1691" s="76"/>
      <c r="I1691" s="77"/>
    </row>
    <row r="1692" spans="1:9" s="78" customFormat="1" x14ac:dyDescent="0.25">
      <c r="A1692" s="76"/>
      <c r="B1692" s="76"/>
      <c r="C1692" s="76"/>
      <c r="D1692" s="93"/>
      <c r="E1692" s="76"/>
      <c r="F1692" s="76"/>
      <c r="G1692" s="77"/>
      <c r="H1692" s="76"/>
      <c r="I1692" s="77"/>
    </row>
    <row r="1693" spans="1:9" s="78" customFormat="1" x14ac:dyDescent="0.25">
      <c r="A1693" s="76"/>
      <c r="B1693" s="76"/>
      <c r="C1693" s="76"/>
      <c r="D1693" s="93"/>
      <c r="E1693" s="76"/>
      <c r="F1693" s="76"/>
      <c r="G1693" s="77"/>
      <c r="H1693" s="76"/>
      <c r="I1693" s="77"/>
    </row>
    <row r="1694" spans="1:9" s="78" customFormat="1" x14ac:dyDescent="0.25">
      <c r="A1694" s="76"/>
      <c r="B1694" s="76"/>
      <c r="C1694" s="76"/>
      <c r="D1694" s="93"/>
      <c r="E1694" s="76"/>
      <c r="F1694" s="76"/>
      <c r="G1694" s="77"/>
      <c r="H1694" s="76"/>
      <c r="I1694" s="77"/>
    </row>
    <row r="1695" spans="1:9" s="78" customFormat="1" x14ac:dyDescent="0.25">
      <c r="A1695" s="76"/>
      <c r="B1695" s="76"/>
      <c r="C1695" s="76"/>
      <c r="D1695" s="93"/>
      <c r="E1695" s="76"/>
      <c r="F1695" s="76"/>
      <c r="G1695" s="77"/>
      <c r="H1695" s="76"/>
      <c r="I1695" s="77"/>
    </row>
    <row r="1696" spans="1:9" s="78" customFormat="1" x14ac:dyDescent="0.25">
      <c r="A1696" s="76"/>
      <c r="B1696" s="76"/>
      <c r="C1696" s="76"/>
      <c r="D1696" s="93"/>
      <c r="E1696" s="76"/>
      <c r="F1696" s="76"/>
      <c r="G1696" s="77"/>
      <c r="H1696" s="76"/>
      <c r="I1696" s="77"/>
    </row>
    <row r="1697" spans="1:9" s="78" customFormat="1" x14ac:dyDescent="0.25">
      <c r="A1697" s="76"/>
      <c r="B1697" s="76"/>
      <c r="C1697" s="76"/>
      <c r="D1697" s="93"/>
      <c r="E1697" s="76"/>
      <c r="F1697" s="76"/>
      <c r="G1697" s="77"/>
      <c r="H1697" s="76"/>
      <c r="I1697" s="77"/>
    </row>
    <row r="1698" spans="1:9" s="78" customFormat="1" x14ac:dyDescent="0.25">
      <c r="A1698" s="76"/>
      <c r="B1698" s="76"/>
      <c r="C1698" s="76"/>
      <c r="D1698" s="93"/>
      <c r="E1698" s="76"/>
      <c r="F1698" s="76"/>
      <c r="G1698" s="77"/>
      <c r="H1698" s="76"/>
      <c r="I1698" s="77"/>
    </row>
    <row r="1699" spans="1:9" s="78" customFormat="1" x14ac:dyDescent="0.25">
      <c r="A1699" s="76"/>
      <c r="B1699" s="76"/>
      <c r="C1699" s="76"/>
      <c r="D1699" s="93"/>
      <c r="E1699" s="76"/>
      <c r="F1699" s="76"/>
      <c r="G1699" s="77"/>
      <c r="H1699" s="76"/>
      <c r="I1699" s="77"/>
    </row>
    <row r="1700" spans="1:9" s="78" customFormat="1" x14ac:dyDescent="0.25">
      <c r="A1700" s="76"/>
      <c r="B1700" s="76"/>
      <c r="C1700" s="76"/>
      <c r="D1700" s="93"/>
      <c r="E1700" s="76"/>
      <c r="F1700" s="76"/>
      <c r="G1700" s="77"/>
      <c r="H1700" s="76"/>
      <c r="I1700" s="77"/>
    </row>
    <row r="1701" spans="1:9" s="78" customFormat="1" x14ac:dyDescent="0.25">
      <c r="A1701" s="76"/>
      <c r="B1701" s="76"/>
      <c r="C1701" s="76"/>
      <c r="D1701" s="93"/>
      <c r="E1701" s="76"/>
      <c r="F1701" s="76"/>
      <c r="G1701" s="77"/>
      <c r="H1701" s="76"/>
      <c r="I1701" s="77"/>
    </row>
    <row r="1702" spans="1:9" s="78" customFormat="1" x14ac:dyDescent="0.25">
      <c r="A1702" s="76"/>
      <c r="B1702" s="76"/>
      <c r="C1702" s="76"/>
      <c r="D1702" s="93"/>
      <c r="E1702" s="76"/>
      <c r="F1702" s="76"/>
      <c r="G1702" s="77"/>
      <c r="H1702" s="76"/>
      <c r="I1702" s="77"/>
    </row>
    <row r="1703" spans="1:9" s="78" customFormat="1" x14ac:dyDescent="0.25">
      <c r="A1703" s="76"/>
      <c r="B1703" s="76"/>
      <c r="C1703" s="76"/>
      <c r="D1703" s="93"/>
      <c r="E1703" s="76"/>
      <c r="F1703" s="76"/>
      <c r="G1703" s="77"/>
      <c r="H1703" s="76"/>
      <c r="I1703" s="77"/>
    </row>
    <row r="1704" spans="1:9" s="78" customFormat="1" x14ac:dyDescent="0.25">
      <c r="A1704" s="76"/>
      <c r="B1704" s="76"/>
      <c r="C1704" s="76"/>
      <c r="D1704" s="93"/>
      <c r="E1704" s="76"/>
      <c r="F1704" s="76"/>
      <c r="G1704" s="77"/>
      <c r="H1704" s="76"/>
      <c r="I1704" s="77"/>
    </row>
    <row r="1705" spans="1:9" s="78" customFormat="1" x14ac:dyDescent="0.25">
      <c r="A1705" s="76"/>
      <c r="B1705" s="76"/>
      <c r="C1705" s="76"/>
      <c r="D1705" s="93"/>
      <c r="E1705" s="76"/>
      <c r="F1705" s="76"/>
      <c r="G1705" s="77"/>
      <c r="H1705" s="76"/>
      <c r="I1705" s="77"/>
    </row>
    <row r="1706" spans="1:9" s="78" customFormat="1" x14ac:dyDescent="0.25">
      <c r="A1706" s="76"/>
      <c r="B1706" s="76"/>
      <c r="C1706" s="76"/>
      <c r="D1706" s="93"/>
      <c r="E1706" s="76"/>
      <c r="F1706" s="76"/>
      <c r="G1706" s="77"/>
      <c r="H1706" s="76"/>
      <c r="I1706" s="77"/>
    </row>
    <row r="1707" spans="1:9" s="78" customFormat="1" x14ac:dyDescent="0.25">
      <c r="A1707" s="76"/>
      <c r="B1707" s="76"/>
      <c r="C1707" s="76"/>
      <c r="D1707" s="93"/>
      <c r="E1707" s="76"/>
      <c r="F1707" s="76"/>
      <c r="G1707" s="77"/>
      <c r="H1707" s="76"/>
      <c r="I1707" s="77"/>
    </row>
    <row r="1708" spans="1:9" s="78" customFormat="1" x14ac:dyDescent="0.25">
      <c r="A1708" s="76"/>
      <c r="B1708" s="76"/>
      <c r="C1708" s="76"/>
      <c r="D1708" s="93"/>
      <c r="E1708" s="76"/>
      <c r="F1708" s="76"/>
      <c r="G1708" s="77"/>
      <c r="H1708" s="76"/>
      <c r="I1708" s="77"/>
    </row>
    <row r="1709" spans="1:9" s="78" customFormat="1" x14ac:dyDescent="0.25">
      <c r="A1709" s="76"/>
      <c r="B1709" s="76"/>
      <c r="C1709" s="76"/>
      <c r="D1709" s="93"/>
      <c r="E1709" s="76"/>
      <c r="F1709" s="76"/>
      <c r="G1709" s="77"/>
      <c r="H1709" s="76"/>
      <c r="I1709" s="77"/>
    </row>
    <row r="1710" spans="1:9" s="78" customFormat="1" x14ac:dyDescent="0.25">
      <c r="A1710" s="76"/>
      <c r="B1710" s="76"/>
      <c r="C1710" s="76"/>
      <c r="D1710" s="93"/>
      <c r="E1710" s="76"/>
      <c r="F1710" s="76"/>
      <c r="G1710" s="77"/>
      <c r="H1710" s="76"/>
      <c r="I1710" s="77"/>
    </row>
    <row r="1711" spans="1:9" s="78" customFormat="1" x14ac:dyDescent="0.25">
      <c r="A1711" s="76"/>
      <c r="B1711" s="76"/>
      <c r="C1711" s="76"/>
      <c r="D1711" s="93"/>
      <c r="E1711" s="76"/>
      <c r="F1711" s="76"/>
      <c r="G1711" s="77"/>
      <c r="H1711" s="76"/>
      <c r="I1711" s="77"/>
    </row>
    <row r="1712" spans="1:9" s="78" customFormat="1" x14ac:dyDescent="0.25">
      <c r="A1712" s="76"/>
      <c r="B1712" s="76"/>
      <c r="C1712" s="76"/>
      <c r="D1712" s="93"/>
      <c r="E1712" s="76"/>
      <c r="F1712" s="76"/>
      <c r="G1712" s="77"/>
      <c r="H1712" s="76"/>
      <c r="I1712" s="77"/>
    </row>
    <row r="1713" spans="1:9" s="78" customFormat="1" x14ac:dyDescent="0.25">
      <c r="A1713" s="76"/>
      <c r="B1713" s="76"/>
      <c r="C1713" s="76"/>
      <c r="D1713" s="93"/>
      <c r="E1713" s="76"/>
      <c r="F1713" s="76"/>
      <c r="G1713" s="77"/>
      <c r="H1713" s="76"/>
      <c r="I1713" s="77"/>
    </row>
    <row r="1714" spans="1:9" s="78" customFormat="1" x14ac:dyDescent="0.25">
      <c r="A1714" s="76"/>
      <c r="B1714" s="76"/>
      <c r="C1714" s="76"/>
      <c r="D1714" s="93"/>
      <c r="E1714" s="76"/>
      <c r="F1714" s="76"/>
      <c r="G1714" s="77"/>
      <c r="H1714" s="76"/>
      <c r="I1714" s="77"/>
    </row>
    <row r="1715" spans="1:9" s="78" customFormat="1" x14ac:dyDescent="0.25">
      <c r="A1715" s="76"/>
      <c r="B1715" s="76"/>
      <c r="C1715" s="76"/>
      <c r="D1715" s="93"/>
      <c r="E1715" s="76"/>
      <c r="F1715" s="76"/>
      <c r="G1715" s="77"/>
      <c r="H1715" s="76"/>
      <c r="I1715" s="77"/>
    </row>
    <row r="1716" spans="1:9" s="78" customFormat="1" x14ac:dyDescent="0.25">
      <c r="A1716" s="76"/>
      <c r="B1716" s="76"/>
      <c r="C1716" s="76"/>
      <c r="D1716" s="93"/>
      <c r="E1716" s="76"/>
      <c r="F1716" s="76"/>
      <c r="G1716" s="77"/>
      <c r="H1716" s="76"/>
      <c r="I1716" s="77"/>
    </row>
    <row r="1717" spans="1:9" s="78" customFormat="1" x14ac:dyDescent="0.25">
      <c r="A1717" s="76"/>
      <c r="B1717" s="76"/>
      <c r="C1717" s="76"/>
      <c r="D1717" s="93"/>
      <c r="E1717" s="76"/>
      <c r="F1717" s="76"/>
      <c r="G1717" s="77"/>
      <c r="H1717" s="76"/>
      <c r="I1717" s="77"/>
    </row>
    <row r="1718" spans="1:9" s="78" customFormat="1" x14ac:dyDescent="0.25">
      <c r="A1718" s="76"/>
      <c r="B1718" s="76"/>
      <c r="C1718" s="76"/>
      <c r="D1718" s="93"/>
      <c r="E1718" s="76"/>
      <c r="F1718" s="76"/>
      <c r="G1718" s="77"/>
      <c r="H1718" s="76"/>
      <c r="I1718" s="77"/>
    </row>
    <row r="1719" spans="1:9" s="78" customFormat="1" x14ac:dyDescent="0.25">
      <c r="A1719" s="76"/>
      <c r="B1719" s="76"/>
      <c r="C1719" s="76"/>
      <c r="D1719" s="93"/>
      <c r="E1719" s="76"/>
      <c r="F1719" s="76"/>
      <c r="G1719" s="77"/>
      <c r="H1719" s="76"/>
      <c r="I1719" s="77"/>
    </row>
    <row r="1720" spans="1:9" s="78" customFormat="1" x14ac:dyDescent="0.25">
      <c r="A1720" s="76"/>
      <c r="B1720" s="76"/>
      <c r="C1720" s="76"/>
      <c r="D1720" s="93"/>
      <c r="E1720" s="76"/>
      <c r="F1720" s="76"/>
      <c r="G1720" s="77"/>
      <c r="H1720" s="76"/>
      <c r="I1720" s="77"/>
    </row>
    <row r="1721" spans="1:9" s="78" customFormat="1" x14ac:dyDescent="0.25">
      <c r="A1721" s="76"/>
      <c r="B1721" s="76"/>
      <c r="C1721" s="76"/>
      <c r="D1721" s="93"/>
      <c r="E1721" s="76"/>
      <c r="F1721" s="76"/>
      <c r="G1721" s="77"/>
      <c r="H1721" s="76"/>
      <c r="I1721" s="77"/>
    </row>
    <row r="1722" spans="1:9" s="78" customFormat="1" x14ac:dyDescent="0.25">
      <c r="A1722" s="76"/>
      <c r="B1722" s="76"/>
      <c r="C1722" s="76"/>
      <c r="D1722" s="93"/>
      <c r="E1722" s="76"/>
      <c r="F1722" s="76"/>
      <c r="G1722" s="77"/>
      <c r="H1722" s="76"/>
      <c r="I1722" s="77"/>
    </row>
    <row r="1723" spans="1:9" s="78" customFormat="1" x14ac:dyDescent="0.25">
      <c r="A1723" s="76"/>
      <c r="B1723" s="76"/>
      <c r="C1723" s="76"/>
      <c r="D1723" s="93"/>
      <c r="E1723" s="76"/>
      <c r="F1723" s="76"/>
      <c r="G1723" s="77"/>
      <c r="H1723" s="76"/>
      <c r="I1723" s="77"/>
    </row>
    <row r="1724" spans="1:9" s="78" customFormat="1" x14ac:dyDescent="0.25">
      <c r="A1724" s="76"/>
      <c r="B1724" s="76"/>
      <c r="C1724" s="76"/>
      <c r="D1724" s="93"/>
      <c r="E1724" s="76"/>
      <c r="F1724" s="76"/>
      <c r="G1724" s="77"/>
      <c r="H1724" s="76"/>
      <c r="I1724" s="77"/>
    </row>
    <row r="1725" spans="1:9" s="78" customFormat="1" x14ac:dyDescent="0.25">
      <c r="A1725" s="76"/>
      <c r="B1725" s="76"/>
      <c r="C1725" s="76"/>
      <c r="D1725" s="93"/>
      <c r="E1725" s="76"/>
      <c r="F1725" s="76"/>
      <c r="G1725" s="77"/>
      <c r="H1725" s="76"/>
      <c r="I1725" s="77"/>
    </row>
    <row r="1726" spans="1:9" s="78" customFormat="1" x14ac:dyDescent="0.25">
      <c r="A1726" s="76"/>
      <c r="B1726" s="76"/>
      <c r="C1726" s="76"/>
      <c r="D1726" s="93"/>
      <c r="E1726" s="76"/>
      <c r="F1726" s="76"/>
      <c r="G1726" s="77"/>
      <c r="H1726" s="76"/>
      <c r="I1726" s="77"/>
    </row>
    <row r="1727" spans="1:9" s="78" customFormat="1" x14ac:dyDescent="0.25">
      <c r="A1727" s="76"/>
      <c r="B1727" s="76"/>
      <c r="C1727" s="76"/>
      <c r="D1727" s="93"/>
      <c r="E1727" s="76"/>
      <c r="F1727" s="76"/>
      <c r="G1727" s="77"/>
      <c r="H1727" s="76"/>
      <c r="I1727" s="77"/>
    </row>
    <row r="1728" spans="1:9" s="78" customFormat="1" x14ac:dyDescent="0.25">
      <c r="A1728" s="76"/>
      <c r="B1728" s="76"/>
      <c r="C1728" s="76"/>
      <c r="D1728" s="93"/>
      <c r="E1728" s="76"/>
      <c r="F1728" s="76"/>
      <c r="G1728" s="77"/>
      <c r="H1728" s="76"/>
      <c r="I1728" s="77"/>
    </row>
    <row r="1729" spans="1:9" s="78" customFormat="1" x14ac:dyDescent="0.25">
      <c r="A1729" s="76"/>
      <c r="B1729" s="76"/>
      <c r="C1729" s="76"/>
      <c r="D1729" s="93"/>
      <c r="E1729" s="76"/>
      <c r="F1729" s="76"/>
      <c r="G1729" s="77"/>
      <c r="H1729" s="76"/>
      <c r="I1729" s="77"/>
    </row>
    <row r="1730" spans="1:9" s="78" customFormat="1" x14ac:dyDescent="0.25">
      <c r="A1730" s="76"/>
      <c r="B1730" s="76"/>
      <c r="C1730" s="76"/>
      <c r="D1730" s="93"/>
      <c r="E1730" s="76"/>
      <c r="F1730" s="76"/>
      <c r="G1730" s="77"/>
      <c r="H1730" s="76"/>
      <c r="I1730" s="77"/>
    </row>
    <row r="1731" spans="1:9" s="78" customFormat="1" x14ac:dyDescent="0.25">
      <c r="A1731" s="76"/>
      <c r="B1731" s="76"/>
      <c r="C1731" s="76"/>
      <c r="D1731" s="93"/>
      <c r="E1731" s="76"/>
      <c r="F1731" s="76"/>
      <c r="G1731" s="77"/>
      <c r="H1731" s="76"/>
      <c r="I1731" s="77"/>
    </row>
    <row r="1732" spans="1:9" s="78" customFormat="1" x14ac:dyDescent="0.25">
      <c r="A1732" s="76"/>
      <c r="B1732" s="76"/>
      <c r="C1732" s="76"/>
      <c r="D1732" s="93"/>
      <c r="E1732" s="76"/>
      <c r="F1732" s="76"/>
      <c r="G1732" s="77"/>
      <c r="H1732" s="76"/>
      <c r="I1732" s="77"/>
    </row>
    <row r="1733" spans="1:9" s="78" customFormat="1" x14ac:dyDescent="0.25">
      <c r="A1733" s="76"/>
      <c r="B1733" s="76"/>
      <c r="C1733" s="76"/>
      <c r="D1733" s="93"/>
      <c r="E1733" s="76"/>
      <c r="F1733" s="76"/>
      <c r="G1733" s="77"/>
      <c r="H1733" s="76"/>
      <c r="I1733" s="77"/>
    </row>
    <row r="1734" spans="1:9" s="78" customFormat="1" x14ac:dyDescent="0.25">
      <c r="A1734" s="76"/>
      <c r="B1734" s="76"/>
      <c r="C1734" s="76"/>
      <c r="D1734" s="93"/>
      <c r="E1734" s="76"/>
      <c r="F1734" s="76"/>
      <c r="G1734" s="77"/>
      <c r="H1734" s="76"/>
      <c r="I1734" s="77"/>
    </row>
    <row r="1735" spans="1:9" s="78" customFormat="1" x14ac:dyDescent="0.25">
      <c r="A1735" s="76"/>
      <c r="B1735" s="76"/>
      <c r="C1735" s="76"/>
      <c r="D1735" s="93"/>
      <c r="E1735" s="76"/>
      <c r="F1735" s="76"/>
      <c r="G1735" s="77"/>
      <c r="H1735" s="76"/>
      <c r="I1735" s="77"/>
    </row>
    <row r="1736" spans="1:9" s="78" customFormat="1" x14ac:dyDescent="0.25">
      <c r="A1736" s="76"/>
      <c r="B1736" s="76"/>
      <c r="C1736" s="76"/>
      <c r="D1736" s="93"/>
      <c r="E1736" s="76"/>
      <c r="F1736" s="76"/>
      <c r="G1736" s="77"/>
      <c r="H1736" s="76"/>
      <c r="I1736" s="77"/>
    </row>
    <row r="1737" spans="1:9" s="78" customFormat="1" x14ac:dyDescent="0.25">
      <c r="A1737" s="76"/>
      <c r="B1737" s="76"/>
      <c r="C1737" s="76"/>
      <c r="D1737" s="93"/>
      <c r="E1737" s="76"/>
      <c r="F1737" s="76"/>
      <c r="G1737" s="77"/>
      <c r="H1737" s="76"/>
      <c r="I1737" s="77"/>
    </row>
    <row r="1738" spans="1:9" s="78" customFormat="1" x14ac:dyDescent="0.25">
      <c r="A1738" s="76"/>
      <c r="B1738" s="76"/>
      <c r="C1738" s="76"/>
      <c r="D1738" s="93"/>
      <c r="E1738" s="76"/>
      <c r="F1738" s="76"/>
      <c r="G1738" s="77"/>
      <c r="H1738" s="76"/>
      <c r="I1738" s="77"/>
    </row>
    <row r="1739" spans="1:9" s="78" customFormat="1" x14ac:dyDescent="0.25">
      <c r="A1739" s="76"/>
      <c r="B1739" s="76"/>
      <c r="C1739" s="76"/>
      <c r="D1739" s="93"/>
      <c r="E1739" s="76"/>
      <c r="F1739" s="76"/>
      <c r="G1739" s="77"/>
      <c r="H1739" s="76"/>
      <c r="I1739" s="77"/>
    </row>
    <row r="1740" spans="1:9" s="78" customFormat="1" x14ac:dyDescent="0.25">
      <c r="A1740" s="76"/>
      <c r="B1740" s="76"/>
      <c r="C1740" s="76"/>
      <c r="D1740" s="93"/>
      <c r="E1740" s="76"/>
      <c r="F1740" s="76"/>
      <c r="G1740" s="77"/>
      <c r="H1740" s="76"/>
      <c r="I1740" s="77"/>
    </row>
    <row r="1741" spans="1:9" s="78" customFormat="1" x14ac:dyDescent="0.25">
      <c r="A1741" s="76"/>
      <c r="B1741" s="76"/>
      <c r="C1741" s="76"/>
      <c r="D1741" s="93"/>
      <c r="E1741" s="76"/>
      <c r="F1741" s="76"/>
      <c r="G1741" s="77"/>
      <c r="H1741" s="76"/>
      <c r="I1741" s="77"/>
    </row>
    <row r="1742" spans="1:9" s="78" customFormat="1" x14ac:dyDescent="0.25">
      <c r="A1742" s="76"/>
      <c r="B1742" s="76"/>
      <c r="C1742" s="76"/>
      <c r="D1742" s="93"/>
      <c r="E1742" s="76"/>
      <c r="F1742" s="76"/>
      <c r="G1742" s="77"/>
      <c r="H1742" s="76"/>
      <c r="I1742" s="77"/>
    </row>
    <row r="1743" spans="1:9" s="78" customFormat="1" x14ac:dyDescent="0.25">
      <c r="A1743" s="76"/>
      <c r="B1743" s="76"/>
      <c r="C1743" s="76"/>
      <c r="D1743" s="93"/>
      <c r="E1743" s="76"/>
      <c r="F1743" s="76"/>
      <c r="G1743" s="77"/>
      <c r="H1743" s="76"/>
      <c r="I1743" s="77"/>
    </row>
    <row r="1744" spans="1:9" s="78" customFormat="1" x14ac:dyDescent="0.25">
      <c r="A1744" s="76"/>
      <c r="B1744" s="76"/>
      <c r="C1744" s="76"/>
      <c r="D1744" s="93"/>
      <c r="E1744" s="76"/>
      <c r="F1744" s="76"/>
      <c r="G1744" s="77"/>
      <c r="H1744" s="76"/>
      <c r="I1744" s="77"/>
    </row>
    <row r="1745" spans="1:9" s="78" customFormat="1" x14ac:dyDescent="0.25">
      <c r="A1745" s="76"/>
      <c r="B1745" s="76"/>
      <c r="C1745" s="76"/>
      <c r="D1745" s="93"/>
      <c r="E1745" s="76"/>
      <c r="F1745" s="76"/>
      <c r="G1745" s="77"/>
      <c r="H1745" s="76"/>
      <c r="I1745" s="77"/>
    </row>
    <row r="1746" spans="1:9" s="78" customFormat="1" x14ac:dyDescent="0.25">
      <c r="A1746" s="76"/>
      <c r="B1746" s="76"/>
      <c r="C1746" s="76"/>
      <c r="D1746" s="93"/>
      <c r="E1746" s="76"/>
      <c r="F1746" s="76"/>
      <c r="G1746" s="77"/>
      <c r="H1746" s="76"/>
      <c r="I1746" s="77"/>
    </row>
    <row r="1747" spans="1:9" s="78" customFormat="1" x14ac:dyDescent="0.25">
      <c r="A1747" s="76"/>
      <c r="B1747" s="76"/>
      <c r="C1747" s="76"/>
      <c r="D1747" s="93"/>
      <c r="E1747" s="76"/>
      <c r="F1747" s="76"/>
      <c r="G1747" s="77"/>
      <c r="H1747" s="76"/>
      <c r="I1747" s="77"/>
    </row>
    <row r="1748" spans="1:9" s="78" customFormat="1" x14ac:dyDescent="0.25">
      <c r="A1748" s="76"/>
      <c r="B1748" s="76"/>
      <c r="C1748" s="76"/>
      <c r="D1748" s="93"/>
      <c r="E1748" s="76"/>
      <c r="F1748" s="76"/>
      <c r="G1748" s="77"/>
      <c r="H1748" s="76"/>
      <c r="I1748" s="77"/>
    </row>
    <row r="1749" spans="1:9" s="78" customFormat="1" x14ac:dyDescent="0.25">
      <c r="A1749" s="76"/>
      <c r="B1749" s="76"/>
      <c r="C1749" s="76"/>
      <c r="D1749" s="93"/>
      <c r="E1749" s="76"/>
      <c r="F1749" s="76"/>
      <c r="G1749" s="77"/>
      <c r="H1749" s="76"/>
      <c r="I1749" s="77"/>
    </row>
    <row r="1750" spans="1:9" s="78" customFormat="1" x14ac:dyDescent="0.25">
      <c r="A1750" s="76"/>
      <c r="B1750" s="76"/>
      <c r="C1750" s="76"/>
      <c r="D1750" s="93"/>
      <c r="E1750" s="76"/>
      <c r="F1750" s="76"/>
      <c r="G1750" s="77"/>
      <c r="H1750" s="76"/>
      <c r="I1750" s="77"/>
    </row>
    <row r="1751" spans="1:9" s="78" customFormat="1" x14ac:dyDescent="0.25">
      <c r="A1751" s="76"/>
      <c r="B1751" s="76"/>
      <c r="C1751" s="76"/>
      <c r="D1751" s="93"/>
      <c r="E1751" s="76"/>
      <c r="F1751" s="76"/>
      <c r="G1751" s="77"/>
      <c r="H1751" s="76"/>
      <c r="I1751" s="77"/>
    </row>
    <row r="1752" spans="1:9" s="78" customFormat="1" x14ac:dyDescent="0.25">
      <c r="A1752" s="76"/>
      <c r="B1752" s="76"/>
      <c r="C1752" s="76"/>
      <c r="D1752" s="93"/>
      <c r="E1752" s="76"/>
      <c r="F1752" s="76"/>
      <c r="G1752" s="77"/>
      <c r="H1752" s="76"/>
      <c r="I1752" s="77"/>
    </row>
    <row r="1753" spans="1:9" s="78" customFormat="1" x14ac:dyDescent="0.25">
      <c r="A1753" s="76"/>
      <c r="B1753" s="76"/>
      <c r="C1753" s="76"/>
      <c r="D1753" s="93"/>
      <c r="E1753" s="76"/>
      <c r="F1753" s="76"/>
      <c r="G1753" s="77"/>
      <c r="H1753" s="76"/>
      <c r="I1753" s="77"/>
    </row>
    <row r="1754" spans="1:9" s="78" customFormat="1" x14ac:dyDescent="0.25">
      <c r="A1754" s="76"/>
      <c r="B1754" s="76"/>
      <c r="C1754" s="76"/>
      <c r="D1754" s="93"/>
      <c r="E1754" s="76"/>
      <c r="F1754" s="76"/>
      <c r="G1754" s="77"/>
      <c r="H1754" s="76"/>
      <c r="I1754" s="77"/>
    </row>
    <row r="1755" spans="1:9" s="78" customFormat="1" x14ac:dyDescent="0.25">
      <c r="A1755" s="76"/>
      <c r="B1755" s="76"/>
      <c r="C1755" s="76"/>
      <c r="D1755" s="93"/>
      <c r="E1755" s="76"/>
      <c r="F1755" s="76"/>
      <c r="G1755" s="77"/>
      <c r="H1755" s="76"/>
      <c r="I1755" s="77"/>
    </row>
    <row r="1756" spans="1:9" s="78" customFormat="1" x14ac:dyDescent="0.25">
      <c r="A1756" s="76"/>
      <c r="B1756" s="76"/>
      <c r="C1756" s="76"/>
      <c r="D1756" s="93"/>
      <c r="E1756" s="76"/>
      <c r="F1756" s="76"/>
      <c r="G1756" s="77"/>
      <c r="H1756" s="76"/>
      <c r="I1756" s="77"/>
    </row>
    <row r="1757" spans="1:9" s="78" customFormat="1" x14ac:dyDescent="0.25">
      <c r="A1757" s="76"/>
      <c r="B1757" s="76"/>
      <c r="C1757" s="76"/>
      <c r="D1757" s="93"/>
      <c r="E1757" s="76"/>
      <c r="F1757" s="76"/>
      <c r="G1757" s="77"/>
      <c r="H1757" s="76"/>
      <c r="I1757" s="77"/>
    </row>
    <row r="1758" spans="1:9" s="78" customFormat="1" x14ac:dyDescent="0.25">
      <c r="A1758" s="76"/>
      <c r="B1758" s="76"/>
      <c r="C1758" s="76"/>
      <c r="D1758" s="93"/>
      <c r="E1758" s="76"/>
      <c r="F1758" s="76"/>
      <c r="G1758" s="77"/>
      <c r="H1758" s="76"/>
      <c r="I1758" s="77"/>
    </row>
    <row r="1759" spans="1:9" s="78" customFormat="1" x14ac:dyDescent="0.25">
      <c r="A1759" s="76"/>
      <c r="B1759" s="76"/>
      <c r="C1759" s="76"/>
      <c r="D1759" s="93"/>
      <c r="E1759" s="76"/>
      <c r="F1759" s="76"/>
      <c r="G1759" s="77"/>
      <c r="H1759" s="76"/>
      <c r="I1759" s="77"/>
    </row>
    <row r="1760" spans="1:9" s="78" customFormat="1" x14ac:dyDescent="0.25">
      <c r="A1760" s="76"/>
      <c r="B1760" s="76"/>
      <c r="C1760" s="76"/>
      <c r="D1760" s="93"/>
      <c r="E1760" s="76"/>
      <c r="F1760" s="76"/>
      <c r="G1760" s="77"/>
      <c r="H1760" s="76"/>
      <c r="I1760" s="77"/>
    </row>
    <row r="1761" spans="1:9" s="78" customFormat="1" x14ac:dyDescent="0.25">
      <c r="A1761" s="76"/>
      <c r="B1761" s="76"/>
      <c r="C1761" s="76"/>
      <c r="D1761" s="93"/>
      <c r="E1761" s="76"/>
      <c r="F1761" s="76"/>
      <c r="G1761" s="77"/>
      <c r="H1761" s="76"/>
      <c r="I1761" s="77"/>
    </row>
    <row r="1762" spans="1:9" x14ac:dyDescent="0.25">
      <c r="A1762" s="76"/>
      <c r="B1762" s="76"/>
      <c r="C1762" s="76"/>
      <c r="D1762" s="93"/>
      <c r="E1762" s="76"/>
      <c r="F1762" s="76"/>
      <c r="G1762" s="77"/>
      <c r="H1762" s="76"/>
      <c r="I1762" s="77"/>
    </row>
    <row r="1763" spans="1:9" x14ac:dyDescent="0.25">
      <c r="A1763" s="76"/>
      <c r="B1763" s="76"/>
      <c r="C1763" s="76"/>
      <c r="D1763" s="93"/>
      <c r="E1763" s="76"/>
      <c r="F1763" s="76"/>
      <c r="G1763" s="77"/>
      <c r="H1763" s="76"/>
      <c r="I1763" s="77"/>
    </row>
    <row r="1764" spans="1:9" x14ac:dyDescent="0.25">
      <c r="A1764" s="76"/>
      <c r="B1764" s="76"/>
      <c r="C1764" s="76"/>
      <c r="D1764" s="93"/>
      <c r="E1764" s="76"/>
      <c r="F1764" s="76"/>
      <c r="G1764" s="77"/>
      <c r="H1764" s="76"/>
      <c r="I1764" s="77"/>
    </row>
    <row r="1765" spans="1:9" x14ac:dyDescent="0.25">
      <c r="A1765" s="76"/>
      <c r="B1765" s="76"/>
      <c r="C1765" s="76"/>
      <c r="D1765" s="93"/>
      <c r="E1765" s="76"/>
      <c r="F1765" s="76"/>
      <c r="G1765" s="77"/>
      <c r="H1765" s="76"/>
      <c r="I1765" s="77"/>
    </row>
    <row r="1766" spans="1:9" x14ac:dyDescent="0.25">
      <c r="A1766" s="76"/>
      <c r="B1766" s="76"/>
      <c r="C1766" s="76"/>
      <c r="D1766" s="93"/>
      <c r="E1766" s="76"/>
      <c r="F1766" s="76"/>
      <c r="G1766" s="77"/>
      <c r="H1766" s="76"/>
      <c r="I1766" s="77"/>
    </row>
    <row r="1767" spans="1:9" x14ac:dyDescent="0.25">
      <c r="A1767" s="76"/>
      <c r="B1767" s="76"/>
      <c r="C1767" s="76"/>
      <c r="D1767" s="93"/>
      <c r="E1767" s="76"/>
      <c r="F1767" s="76"/>
      <c r="G1767" s="77"/>
      <c r="H1767" s="76"/>
      <c r="I1767" s="77"/>
    </row>
    <row r="1768" spans="1:9" x14ac:dyDescent="0.25">
      <c r="A1768" s="76"/>
      <c r="B1768" s="76"/>
      <c r="C1768" s="76"/>
      <c r="D1768" s="93"/>
      <c r="E1768" s="76"/>
      <c r="F1768" s="76"/>
      <c r="G1768" s="77"/>
      <c r="H1768" s="76"/>
      <c r="I1768" s="77"/>
    </row>
    <row r="1769" spans="1:9" x14ac:dyDescent="0.25">
      <c r="A1769" s="76"/>
      <c r="B1769" s="76"/>
      <c r="C1769" s="76"/>
      <c r="D1769" s="93"/>
      <c r="E1769" s="76"/>
      <c r="F1769" s="76"/>
      <c r="G1769" s="77"/>
      <c r="H1769" s="76"/>
      <c r="I1769" s="77"/>
    </row>
    <row r="1770" spans="1:9" x14ac:dyDescent="0.25">
      <c r="A1770" s="76"/>
      <c r="B1770" s="76"/>
      <c r="C1770" s="76"/>
      <c r="D1770" s="93"/>
      <c r="E1770" s="76"/>
      <c r="F1770" s="76"/>
      <c r="G1770" s="77"/>
      <c r="H1770" s="76"/>
      <c r="I1770" s="77"/>
    </row>
    <row r="1771" spans="1:9" x14ac:dyDescent="0.25">
      <c r="A1771" s="76"/>
      <c r="B1771" s="76"/>
      <c r="C1771" s="76"/>
      <c r="D1771" s="93"/>
      <c r="E1771" s="76"/>
      <c r="F1771" s="76"/>
      <c r="G1771" s="77"/>
      <c r="H1771" s="76"/>
      <c r="I1771" s="77"/>
    </row>
    <row r="1772" spans="1:9" x14ac:dyDescent="0.25">
      <c r="A1772" s="76"/>
      <c r="B1772" s="76"/>
      <c r="C1772" s="76"/>
      <c r="D1772" s="93"/>
      <c r="E1772" s="76"/>
      <c r="F1772" s="76"/>
      <c r="G1772" s="77"/>
      <c r="H1772" s="76"/>
      <c r="I1772" s="77"/>
    </row>
    <row r="1773" spans="1:9" x14ac:dyDescent="0.25">
      <c r="A1773" s="76"/>
      <c r="B1773" s="76"/>
      <c r="C1773" s="76"/>
      <c r="D1773" s="93"/>
      <c r="E1773" s="76"/>
      <c r="F1773" s="76"/>
      <c r="G1773" s="77"/>
      <c r="H1773" s="76"/>
      <c r="I1773" s="77"/>
    </row>
    <row r="1774" spans="1:9" x14ac:dyDescent="0.25">
      <c r="A1774" s="76"/>
      <c r="B1774" s="76"/>
      <c r="C1774" s="76"/>
      <c r="D1774" s="93"/>
      <c r="E1774" s="76"/>
      <c r="F1774" s="76"/>
      <c r="G1774" s="77"/>
      <c r="H1774" s="76"/>
      <c r="I1774" s="77"/>
    </row>
    <row r="1775" spans="1:9" x14ac:dyDescent="0.25">
      <c r="A1775" s="76"/>
      <c r="B1775" s="76"/>
      <c r="C1775" s="76"/>
      <c r="D1775" s="93"/>
      <c r="E1775" s="76"/>
      <c r="F1775" s="76"/>
      <c r="G1775" s="77"/>
      <c r="H1775" s="76"/>
      <c r="I1775" s="77"/>
    </row>
    <row r="1776" spans="1:9" x14ac:dyDescent="0.25">
      <c r="A1776" s="76"/>
      <c r="B1776" s="76"/>
      <c r="C1776" s="76"/>
      <c r="D1776" s="93"/>
      <c r="E1776" s="76"/>
      <c r="F1776" s="76"/>
      <c r="G1776" s="77"/>
      <c r="H1776" s="76"/>
      <c r="I1776" s="77"/>
    </row>
    <row r="1777" spans="1:9" x14ac:dyDescent="0.25">
      <c r="A1777" s="76"/>
      <c r="B1777" s="76"/>
      <c r="C1777" s="76"/>
      <c r="D1777" s="93"/>
      <c r="E1777" s="76"/>
      <c r="F1777" s="76"/>
      <c r="G1777" s="77"/>
      <c r="H1777" s="76"/>
      <c r="I1777" s="77"/>
    </row>
    <row r="1778" spans="1:9" x14ac:dyDescent="0.25">
      <c r="A1778" s="76"/>
      <c r="B1778" s="76"/>
      <c r="C1778" s="76"/>
      <c r="D1778" s="93"/>
      <c r="E1778" s="76"/>
      <c r="F1778" s="76"/>
      <c r="G1778" s="77"/>
      <c r="H1778" s="76"/>
      <c r="I1778" s="77"/>
    </row>
    <row r="1779" spans="1:9" x14ac:dyDescent="0.25">
      <c r="A1779" s="76"/>
      <c r="B1779" s="76"/>
      <c r="C1779" s="76"/>
      <c r="D1779" s="93"/>
      <c r="E1779" s="76"/>
      <c r="F1779" s="76"/>
      <c r="G1779" s="77"/>
      <c r="H1779" s="76"/>
      <c r="I1779" s="77"/>
    </row>
    <row r="1780" spans="1:9" x14ac:dyDescent="0.25">
      <c r="A1780" s="76"/>
      <c r="B1780" s="76"/>
      <c r="C1780" s="76"/>
      <c r="D1780" s="93"/>
      <c r="E1780" s="76"/>
      <c r="F1780" s="76"/>
      <c r="G1780" s="77"/>
      <c r="H1780" s="76"/>
      <c r="I1780" s="77"/>
    </row>
    <row r="1781" spans="1:9" x14ac:dyDescent="0.25">
      <c r="A1781" s="76"/>
      <c r="B1781" s="76"/>
      <c r="C1781" s="76"/>
      <c r="D1781" s="93"/>
      <c r="E1781" s="76"/>
      <c r="F1781" s="76"/>
      <c r="G1781" s="77"/>
      <c r="H1781" s="76"/>
      <c r="I1781" s="77"/>
    </row>
    <row r="1782" spans="1:9" x14ac:dyDescent="0.25">
      <c r="A1782" s="76"/>
      <c r="B1782" s="76"/>
      <c r="C1782" s="76"/>
      <c r="D1782" s="93"/>
      <c r="E1782" s="76"/>
      <c r="F1782" s="76"/>
      <c r="G1782" s="77"/>
      <c r="H1782" s="76"/>
      <c r="I1782" s="77"/>
    </row>
    <row r="1783" spans="1:9" x14ac:dyDescent="0.25">
      <c r="A1783" s="76"/>
      <c r="B1783" s="76"/>
      <c r="C1783" s="76"/>
      <c r="D1783" s="93"/>
      <c r="E1783" s="76"/>
      <c r="F1783" s="76"/>
      <c r="G1783" s="77"/>
      <c r="H1783" s="76"/>
      <c r="I1783" s="77"/>
    </row>
    <row r="1784" spans="1:9" x14ac:dyDescent="0.25">
      <c r="A1784" s="76"/>
      <c r="B1784" s="76"/>
      <c r="C1784" s="76"/>
      <c r="D1784" s="93"/>
      <c r="E1784" s="76"/>
      <c r="F1784" s="76"/>
      <c r="G1784" s="77"/>
      <c r="H1784" s="76"/>
      <c r="I1784" s="77"/>
    </row>
    <row r="1785" spans="1:9" x14ac:dyDescent="0.25">
      <c r="A1785" s="76"/>
      <c r="B1785" s="76"/>
      <c r="C1785" s="76"/>
      <c r="D1785" s="93"/>
      <c r="E1785" s="76"/>
      <c r="F1785" s="76"/>
      <c r="G1785" s="77"/>
      <c r="H1785" s="76"/>
      <c r="I1785" s="77"/>
    </row>
    <row r="1786" spans="1:9" x14ac:dyDescent="0.25">
      <c r="A1786" s="76"/>
      <c r="B1786" s="76"/>
      <c r="C1786" s="76"/>
      <c r="D1786" s="93"/>
      <c r="E1786" s="76"/>
      <c r="F1786" s="76"/>
      <c r="G1786" s="77"/>
      <c r="H1786" s="76"/>
      <c r="I1786" s="77"/>
    </row>
    <row r="1787" spans="1:9" x14ac:dyDescent="0.25">
      <c r="A1787" s="76"/>
      <c r="B1787" s="76"/>
      <c r="C1787" s="76"/>
      <c r="D1787" s="93"/>
      <c r="E1787" s="76"/>
      <c r="F1787" s="76"/>
      <c r="G1787" s="77"/>
      <c r="H1787" s="76"/>
      <c r="I1787" s="77"/>
    </row>
    <row r="1788" spans="1:9" x14ac:dyDescent="0.25">
      <c r="A1788" s="76"/>
      <c r="B1788" s="76"/>
      <c r="C1788" s="76"/>
      <c r="D1788" s="93"/>
      <c r="E1788" s="76"/>
      <c r="F1788" s="76"/>
      <c r="G1788" s="77"/>
      <c r="H1788" s="76"/>
      <c r="I1788" s="77"/>
    </row>
    <row r="1789" spans="1:9" x14ac:dyDescent="0.25">
      <c r="A1789" s="76"/>
      <c r="B1789" s="76"/>
      <c r="C1789" s="76"/>
      <c r="D1789" s="93"/>
      <c r="E1789" s="76"/>
      <c r="F1789" s="76"/>
      <c r="G1789" s="77"/>
      <c r="H1789" s="76"/>
      <c r="I1789" s="77"/>
    </row>
    <row r="1790" spans="1:9" x14ac:dyDescent="0.25">
      <c r="A1790" s="76"/>
      <c r="B1790" s="76"/>
      <c r="C1790" s="76"/>
      <c r="D1790" s="93"/>
      <c r="E1790" s="76"/>
      <c r="F1790" s="76"/>
      <c r="G1790" s="77"/>
      <c r="H1790" s="76"/>
      <c r="I1790" s="77"/>
    </row>
    <row r="1791" spans="1:9" x14ac:dyDescent="0.25">
      <c r="A1791" s="76"/>
      <c r="B1791" s="76"/>
      <c r="C1791" s="76"/>
      <c r="D1791" s="93"/>
      <c r="E1791" s="76"/>
      <c r="F1791" s="76"/>
      <c r="G1791" s="77"/>
      <c r="H1791" s="76"/>
      <c r="I1791" s="77"/>
    </row>
    <row r="1792" spans="1:9" x14ac:dyDescent="0.25">
      <c r="A1792" s="76"/>
      <c r="B1792" s="76"/>
      <c r="C1792" s="76"/>
      <c r="D1792" s="93"/>
      <c r="E1792" s="76"/>
      <c r="F1792" s="76"/>
      <c r="G1792" s="77"/>
      <c r="H1792" s="76"/>
      <c r="I1792" s="77"/>
    </row>
    <row r="1793" spans="1:9" x14ac:dyDescent="0.25">
      <c r="A1793" s="76"/>
      <c r="B1793" s="76"/>
      <c r="C1793" s="76"/>
      <c r="D1793" s="93"/>
      <c r="E1793" s="76"/>
      <c r="F1793" s="76"/>
      <c r="G1793" s="77"/>
      <c r="H1793" s="76"/>
      <c r="I1793" s="77"/>
    </row>
    <row r="1794" spans="1:9" x14ac:dyDescent="0.25">
      <c r="A1794" s="76"/>
      <c r="B1794" s="76"/>
      <c r="C1794" s="76"/>
      <c r="D1794" s="93"/>
      <c r="E1794" s="76"/>
      <c r="F1794" s="76"/>
      <c r="G1794" s="77"/>
      <c r="H1794" s="76"/>
      <c r="I1794" s="77"/>
    </row>
    <row r="1795" spans="1:9" x14ac:dyDescent="0.25">
      <c r="A1795" s="76"/>
      <c r="B1795" s="76"/>
      <c r="C1795" s="76"/>
      <c r="D1795" s="93"/>
      <c r="E1795" s="76"/>
      <c r="F1795" s="76"/>
      <c r="G1795" s="77"/>
      <c r="H1795" s="76"/>
      <c r="I1795" s="77"/>
    </row>
    <row r="1796" spans="1:9" x14ac:dyDescent="0.25">
      <c r="A1796" s="76"/>
      <c r="B1796" s="76"/>
      <c r="C1796" s="76"/>
      <c r="D1796" s="93"/>
      <c r="E1796" s="76"/>
      <c r="F1796" s="76"/>
      <c r="G1796" s="77"/>
      <c r="H1796" s="76"/>
      <c r="I1796" s="77"/>
    </row>
    <row r="1797" spans="1:9" x14ac:dyDescent="0.25">
      <c r="A1797" s="76"/>
      <c r="B1797" s="76"/>
      <c r="C1797" s="76"/>
      <c r="D1797" s="93"/>
      <c r="E1797" s="76"/>
      <c r="F1797" s="76"/>
      <c r="G1797" s="77"/>
      <c r="H1797" s="76"/>
      <c r="I1797" s="77"/>
    </row>
    <row r="1798" spans="1:9" x14ac:dyDescent="0.25">
      <c r="A1798" s="76"/>
      <c r="B1798" s="76"/>
      <c r="C1798" s="76"/>
      <c r="D1798" s="93"/>
      <c r="E1798" s="76"/>
      <c r="F1798" s="76"/>
      <c r="G1798" s="77"/>
      <c r="H1798" s="76"/>
      <c r="I1798" s="77"/>
    </row>
    <row r="1799" spans="1:9" x14ac:dyDescent="0.25">
      <c r="A1799" s="76"/>
      <c r="B1799" s="76"/>
      <c r="C1799" s="76"/>
      <c r="D1799" s="93"/>
      <c r="E1799" s="76"/>
      <c r="F1799" s="76"/>
      <c r="G1799" s="77"/>
      <c r="H1799" s="76"/>
      <c r="I1799" s="77"/>
    </row>
    <row r="1800" spans="1:9" x14ac:dyDescent="0.25">
      <c r="A1800" s="76"/>
      <c r="B1800" s="76"/>
      <c r="C1800" s="76"/>
      <c r="D1800" s="93"/>
      <c r="E1800" s="76"/>
      <c r="F1800" s="76"/>
      <c r="G1800" s="77"/>
      <c r="H1800" s="76"/>
      <c r="I1800" s="77"/>
    </row>
    <row r="1801" spans="1:9" x14ac:dyDescent="0.25">
      <c r="A1801" s="76"/>
      <c r="B1801" s="76"/>
      <c r="C1801" s="76"/>
      <c r="D1801" s="93"/>
      <c r="E1801" s="76"/>
      <c r="F1801" s="76"/>
      <c r="G1801" s="77"/>
      <c r="H1801" s="76"/>
      <c r="I1801" s="77"/>
    </row>
    <row r="1802" spans="1:9" x14ac:dyDescent="0.25">
      <c r="A1802" s="76"/>
      <c r="B1802" s="76"/>
      <c r="C1802" s="76"/>
      <c r="D1802" s="93"/>
      <c r="E1802" s="76"/>
      <c r="F1802" s="76"/>
      <c r="G1802" s="77"/>
      <c r="H1802" s="76"/>
      <c r="I1802" s="77"/>
    </row>
    <row r="1803" spans="1:9" x14ac:dyDescent="0.25">
      <c r="A1803" s="76"/>
      <c r="B1803" s="76"/>
      <c r="C1803" s="76"/>
      <c r="D1803" s="93"/>
      <c r="E1803" s="76"/>
      <c r="F1803" s="76"/>
      <c r="G1803" s="77"/>
      <c r="H1803" s="76"/>
      <c r="I1803" s="77"/>
    </row>
    <row r="1804" spans="1:9" x14ac:dyDescent="0.25">
      <c r="A1804" s="94"/>
      <c r="B1804" s="94"/>
      <c r="C1804" s="94"/>
      <c r="D1804" s="93"/>
      <c r="E1804" s="94"/>
      <c r="F1804" s="94"/>
      <c r="G1804" s="94"/>
      <c r="H1804" s="94"/>
      <c r="I1804" s="94"/>
    </row>
    <row r="1805" spans="1:9" x14ac:dyDescent="0.25">
      <c r="A1805" s="94"/>
      <c r="B1805" s="94"/>
      <c r="C1805" s="94"/>
      <c r="D1805" s="93"/>
      <c r="E1805" s="94"/>
      <c r="F1805" s="94"/>
      <c r="G1805" s="94"/>
      <c r="H1805" s="94"/>
      <c r="I1805" s="94"/>
    </row>
    <row r="1806" spans="1:9" x14ac:dyDescent="0.25">
      <c r="A1806" s="94"/>
      <c r="B1806" s="94"/>
      <c r="C1806" s="94"/>
      <c r="D1806" s="93"/>
      <c r="E1806" s="94"/>
      <c r="F1806" s="94"/>
      <c r="G1806" s="94"/>
      <c r="H1806" s="94"/>
      <c r="I1806" s="94"/>
    </row>
    <row r="1807" spans="1:9" x14ac:dyDescent="0.25">
      <c r="A1807" s="94"/>
      <c r="B1807" s="94"/>
      <c r="C1807" s="94"/>
      <c r="D1807" s="93"/>
      <c r="E1807" s="94"/>
      <c r="F1807" s="94"/>
      <c r="G1807" s="94"/>
      <c r="H1807" s="94"/>
      <c r="I1807" s="94"/>
    </row>
    <row r="1808" spans="1:9" x14ac:dyDescent="0.25">
      <c r="A1808" s="94"/>
      <c r="B1808" s="94"/>
      <c r="C1808" s="94"/>
      <c r="D1808" s="93"/>
      <c r="E1808" s="94"/>
      <c r="F1808" s="94"/>
      <c r="G1808" s="94"/>
      <c r="H1808" s="94"/>
      <c r="I1808" s="94"/>
    </row>
    <row r="1809" spans="1:9" x14ac:dyDescent="0.25">
      <c r="A1809" s="94"/>
      <c r="B1809" s="94"/>
      <c r="C1809" s="94"/>
      <c r="D1809" s="93"/>
      <c r="E1809" s="94"/>
      <c r="F1809" s="94"/>
      <c r="G1809" s="94"/>
      <c r="H1809" s="94"/>
      <c r="I1809" s="94"/>
    </row>
    <row r="1810" spans="1:9" x14ac:dyDescent="0.25">
      <c r="A1810" s="94"/>
      <c r="B1810" s="94"/>
      <c r="C1810" s="94"/>
      <c r="D1810" s="93"/>
      <c r="E1810" s="94"/>
      <c r="F1810" s="94"/>
      <c r="G1810" s="94"/>
      <c r="H1810" s="94"/>
      <c r="I1810" s="94"/>
    </row>
    <row r="1811" spans="1:9" x14ac:dyDescent="0.25">
      <c r="A1811" s="94"/>
      <c r="B1811" s="94"/>
      <c r="C1811" s="94"/>
      <c r="D1811" s="93"/>
      <c r="E1811" s="94"/>
      <c r="F1811" s="94"/>
      <c r="G1811" s="94"/>
      <c r="H1811" s="94"/>
      <c r="I1811" s="94"/>
    </row>
    <row r="1812" spans="1:9" x14ac:dyDescent="0.25">
      <c r="A1812" s="94"/>
      <c r="B1812" s="94"/>
      <c r="C1812" s="94"/>
      <c r="D1812" s="93"/>
      <c r="E1812" s="94"/>
      <c r="F1812" s="94"/>
      <c r="G1812" s="94"/>
      <c r="H1812" s="94"/>
      <c r="I1812" s="94"/>
    </row>
    <row r="1813" spans="1:9" x14ac:dyDescent="0.25">
      <c r="A1813" s="94"/>
      <c r="B1813" s="94"/>
      <c r="C1813" s="94"/>
      <c r="D1813" s="93"/>
      <c r="E1813" s="94"/>
      <c r="F1813" s="94"/>
      <c r="G1813" s="94"/>
      <c r="H1813" s="94"/>
      <c r="I1813" s="94"/>
    </row>
    <row r="1814" spans="1:9" x14ac:dyDescent="0.25">
      <c r="A1814" s="94"/>
      <c r="B1814" s="94"/>
      <c r="C1814" s="94"/>
      <c r="D1814" s="93"/>
      <c r="E1814" s="94"/>
      <c r="F1814" s="94"/>
      <c r="G1814" s="94"/>
      <c r="H1814" s="94"/>
      <c r="I1814" s="94"/>
    </row>
    <row r="1815" spans="1:9" x14ac:dyDescent="0.25">
      <c r="A1815" s="94"/>
      <c r="B1815" s="94"/>
      <c r="C1815" s="94"/>
      <c r="D1815" s="93"/>
      <c r="E1815" s="94"/>
      <c r="F1815" s="94"/>
      <c r="G1815" s="94"/>
      <c r="H1815" s="94"/>
      <c r="I1815" s="94"/>
    </row>
    <row r="1816" spans="1:9" x14ac:dyDescent="0.25">
      <c r="A1816" s="94"/>
      <c r="B1816" s="94"/>
      <c r="C1816" s="94"/>
      <c r="D1816" s="93"/>
      <c r="E1816" s="94"/>
      <c r="F1816" s="94"/>
      <c r="G1816" s="94"/>
      <c r="H1816" s="94"/>
      <c r="I1816" s="94"/>
    </row>
    <row r="1817" spans="1:9" x14ac:dyDescent="0.25">
      <c r="A1817" s="94"/>
      <c r="B1817" s="94"/>
      <c r="C1817" s="94"/>
      <c r="D1817" s="93"/>
      <c r="E1817" s="94"/>
      <c r="F1817" s="94"/>
      <c r="G1817" s="94"/>
      <c r="H1817" s="94"/>
      <c r="I1817" s="94"/>
    </row>
    <row r="1818" spans="1:9" x14ac:dyDescent="0.25">
      <c r="A1818" s="94"/>
      <c r="B1818" s="94"/>
      <c r="C1818" s="94"/>
      <c r="D1818" s="93"/>
      <c r="E1818" s="94"/>
      <c r="F1818" s="94"/>
      <c r="G1818" s="94"/>
      <c r="H1818" s="94"/>
      <c r="I1818" s="94"/>
    </row>
    <row r="1819" spans="1:9" x14ac:dyDescent="0.25">
      <c r="A1819" s="94"/>
      <c r="B1819" s="94"/>
      <c r="C1819" s="94"/>
      <c r="D1819" s="93"/>
      <c r="E1819" s="94"/>
      <c r="F1819" s="94"/>
      <c r="G1819" s="94"/>
      <c r="H1819" s="94"/>
      <c r="I1819" s="94"/>
    </row>
    <row r="1820" spans="1:9" x14ac:dyDescent="0.25">
      <c r="A1820" s="94"/>
      <c r="B1820" s="94"/>
      <c r="C1820" s="94"/>
      <c r="D1820" s="93"/>
      <c r="E1820" s="94"/>
      <c r="F1820" s="94"/>
      <c r="G1820" s="94"/>
      <c r="H1820" s="94"/>
      <c r="I1820" s="94"/>
    </row>
    <row r="1821" spans="1:9" x14ac:dyDescent="0.25">
      <c r="A1821" s="94"/>
      <c r="B1821" s="94"/>
      <c r="C1821" s="94"/>
      <c r="D1821" s="93"/>
      <c r="E1821" s="94"/>
      <c r="F1821" s="94"/>
      <c r="G1821" s="94"/>
      <c r="H1821" s="94"/>
      <c r="I1821" s="94"/>
    </row>
    <row r="1822" spans="1:9" x14ac:dyDescent="0.25">
      <c r="A1822" s="94"/>
      <c r="B1822" s="94"/>
      <c r="C1822" s="94"/>
      <c r="D1822" s="93"/>
      <c r="E1822" s="94"/>
      <c r="F1822" s="94"/>
      <c r="G1822" s="94"/>
      <c r="H1822" s="94"/>
      <c r="I1822" s="94"/>
    </row>
    <row r="1823" spans="1:9" x14ac:dyDescent="0.25">
      <c r="A1823" s="94"/>
      <c r="B1823" s="94"/>
      <c r="C1823" s="94"/>
      <c r="D1823" s="93"/>
      <c r="E1823" s="94"/>
      <c r="F1823" s="94"/>
      <c r="G1823" s="94"/>
      <c r="H1823" s="94"/>
      <c r="I1823" s="94"/>
    </row>
    <row r="1824" spans="1:9" x14ac:dyDescent="0.25">
      <c r="A1824" s="94"/>
      <c r="B1824" s="94"/>
      <c r="C1824" s="94"/>
      <c r="D1824" s="93"/>
      <c r="E1824" s="94"/>
      <c r="F1824" s="94"/>
      <c r="G1824" s="94"/>
      <c r="H1824" s="94"/>
      <c r="I1824" s="94"/>
    </row>
    <row r="1825" spans="1:9" x14ac:dyDescent="0.25">
      <c r="A1825" s="94"/>
      <c r="B1825" s="94"/>
      <c r="C1825" s="94"/>
      <c r="D1825" s="93"/>
      <c r="E1825" s="94"/>
      <c r="F1825" s="94"/>
      <c r="G1825" s="94"/>
      <c r="H1825" s="94"/>
      <c r="I1825" s="94"/>
    </row>
    <row r="1826" spans="1:9" x14ac:dyDescent="0.25">
      <c r="A1826" s="94"/>
      <c r="B1826" s="94"/>
      <c r="C1826" s="94"/>
      <c r="D1826" s="93"/>
      <c r="E1826" s="94"/>
      <c r="F1826" s="94"/>
      <c r="G1826" s="94"/>
      <c r="H1826" s="94"/>
      <c r="I1826" s="94"/>
    </row>
    <row r="1827" spans="1:9" x14ac:dyDescent="0.25">
      <c r="A1827" s="94"/>
      <c r="B1827" s="94"/>
      <c r="C1827" s="94"/>
      <c r="D1827" s="93"/>
      <c r="E1827" s="94"/>
      <c r="F1827" s="94"/>
      <c r="G1827" s="94"/>
      <c r="H1827" s="94"/>
      <c r="I1827" s="94"/>
    </row>
    <row r="1828" spans="1:9" x14ac:dyDescent="0.25">
      <c r="A1828" s="94"/>
      <c r="B1828" s="94"/>
      <c r="C1828" s="94"/>
      <c r="D1828" s="93"/>
      <c r="E1828" s="94"/>
      <c r="F1828" s="94"/>
      <c r="G1828" s="94"/>
      <c r="H1828" s="94"/>
      <c r="I1828" s="94"/>
    </row>
    <row r="1829" spans="1:9" x14ac:dyDescent="0.25">
      <c r="A1829" s="94"/>
      <c r="B1829" s="94"/>
      <c r="C1829" s="94"/>
      <c r="D1829" s="93"/>
      <c r="E1829" s="94"/>
      <c r="F1829" s="94"/>
      <c r="G1829" s="94"/>
      <c r="H1829" s="94"/>
      <c r="I1829" s="94"/>
    </row>
    <row r="1830" spans="1:9" x14ac:dyDescent="0.25">
      <c r="A1830" s="94"/>
      <c r="B1830" s="94"/>
      <c r="C1830" s="94"/>
      <c r="D1830" s="93"/>
      <c r="E1830" s="94"/>
      <c r="F1830" s="94"/>
      <c r="G1830" s="94"/>
      <c r="H1830" s="94"/>
      <c r="I1830" s="94"/>
    </row>
    <row r="1831" spans="1:9" x14ac:dyDescent="0.25">
      <c r="A1831" s="94"/>
      <c r="B1831" s="94"/>
      <c r="C1831" s="94"/>
      <c r="D1831" s="93"/>
      <c r="E1831" s="94"/>
      <c r="F1831" s="94"/>
      <c r="G1831" s="94"/>
      <c r="H1831" s="94"/>
      <c r="I1831" s="94"/>
    </row>
    <row r="1832" spans="1:9" x14ac:dyDescent="0.25">
      <c r="A1832" s="94"/>
      <c r="B1832" s="94"/>
      <c r="C1832" s="94"/>
      <c r="D1832" s="93"/>
      <c r="E1832" s="94"/>
      <c r="F1832" s="94"/>
      <c r="G1832" s="94"/>
      <c r="H1832" s="94"/>
      <c r="I1832" s="94"/>
    </row>
    <row r="1833" spans="1:9" x14ac:dyDescent="0.25">
      <c r="A1833" s="94"/>
      <c r="B1833" s="94"/>
      <c r="C1833" s="94"/>
      <c r="D1833" s="93"/>
      <c r="E1833" s="94"/>
      <c r="F1833" s="94"/>
      <c r="G1833" s="94"/>
      <c r="H1833" s="94"/>
      <c r="I1833" s="94"/>
    </row>
    <row r="1834" spans="1:9" x14ac:dyDescent="0.25">
      <c r="A1834" s="94"/>
      <c r="B1834" s="94"/>
      <c r="C1834" s="94"/>
      <c r="D1834" s="93"/>
      <c r="E1834" s="94"/>
      <c r="F1834" s="94"/>
      <c r="G1834" s="94"/>
      <c r="H1834" s="94"/>
      <c r="I1834" s="94"/>
    </row>
    <row r="1835" spans="1:9" x14ac:dyDescent="0.25">
      <c r="A1835" s="94"/>
      <c r="B1835" s="94"/>
      <c r="C1835" s="94"/>
      <c r="D1835" s="93"/>
      <c r="E1835" s="94"/>
      <c r="F1835" s="94"/>
      <c r="G1835" s="94"/>
      <c r="H1835" s="94"/>
      <c r="I1835" s="94"/>
    </row>
    <row r="1836" spans="1:9" x14ac:dyDescent="0.25">
      <c r="A1836" s="94"/>
      <c r="B1836" s="94"/>
      <c r="C1836" s="94"/>
      <c r="D1836" s="93"/>
      <c r="E1836" s="94"/>
      <c r="F1836" s="94"/>
      <c r="G1836" s="94"/>
      <c r="H1836" s="94"/>
      <c r="I1836" s="94"/>
    </row>
    <row r="1837" spans="1:9" x14ac:dyDescent="0.25">
      <c r="A1837" s="94"/>
      <c r="B1837" s="94"/>
      <c r="C1837" s="94"/>
      <c r="D1837" s="93"/>
      <c r="E1837" s="94"/>
      <c r="F1837" s="94"/>
      <c r="G1837" s="94"/>
      <c r="H1837" s="94"/>
      <c r="I1837" s="94"/>
    </row>
    <row r="1838" spans="1:9" x14ac:dyDescent="0.25">
      <c r="A1838" s="94"/>
      <c r="B1838" s="94"/>
      <c r="C1838" s="94"/>
      <c r="D1838" s="93"/>
      <c r="E1838" s="94"/>
      <c r="F1838" s="94"/>
      <c r="G1838" s="94"/>
      <c r="H1838" s="94"/>
      <c r="I1838" s="94"/>
    </row>
    <row r="1839" spans="1:9" x14ac:dyDescent="0.25">
      <c r="A1839" s="94"/>
      <c r="B1839" s="94"/>
      <c r="C1839" s="94"/>
      <c r="D1839" s="93"/>
      <c r="E1839" s="94"/>
      <c r="F1839" s="94"/>
      <c r="G1839" s="94"/>
      <c r="H1839" s="94"/>
      <c r="I1839" s="94"/>
    </row>
    <row r="1840" spans="1:9" x14ac:dyDescent="0.25">
      <c r="A1840" s="94"/>
      <c r="B1840" s="94"/>
      <c r="C1840" s="94"/>
      <c r="D1840" s="93"/>
      <c r="E1840" s="94"/>
      <c r="F1840" s="94"/>
      <c r="G1840" s="94"/>
      <c r="H1840" s="94"/>
      <c r="I1840" s="94"/>
    </row>
    <row r="1841" spans="1:9" x14ac:dyDescent="0.25">
      <c r="A1841" s="94"/>
      <c r="B1841" s="94"/>
      <c r="C1841" s="94"/>
      <c r="D1841" s="93"/>
      <c r="E1841" s="94"/>
      <c r="F1841" s="94"/>
      <c r="G1841" s="94"/>
      <c r="H1841" s="94"/>
      <c r="I1841" s="94"/>
    </row>
    <row r="1842" spans="1:9" x14ac:dyDescent="0.25">
      <c r="A1842" s="94"/>
      <c r="B1842" s="94"/>
      <c r="C1842" s="94"/>
      <c r="D1842" s="93"/>
      <c r="E1842" s="94"/>
      <c r="F1842" s="94"/>
      <c r="G1842" s="94"/>
      <c r="H1842" s="94"/>
      <c r="I1842" s="94"/>
    </row>
    <row r="1843" spans="1:9" x14ac:dyDescent="0.25">
      <c r="A1843" s="94"/>
      <c r="B1843" s="94"/>
      <c r="C1843" s="94"/>
      <c r="D1843" s="93"/>
      <c r="E1843" s="94"/>
      <c r="F1843" s="94"/>
      <c r="G1843" s="94"/>
      <c r="H1843" s="94"/>
      <c r="I1843" s="94"/>
    </row>
    <row r="1844" spans="1:9" x14ac:dyDescent="0.25">
      <c r="A1844" s="94"/>
      <c r="B1844" s="94"/>
      <c r="C1844" s="94"/>
      <c r="D1844" s="93"/>
      <c r="E1844" s="94"/>
      <c r="F1844" s="94"/>
      <c r="G1844" s="94"/>
      <c r="H1844" s="94"/>
      <c r="I1844" s="94"/>
    </row>
    <row r="1845" spans="1:9" x14ac:dyDescent="0.25">
      <c r="A1845" s="94"/>
      <c r="B1845" s="94"/>
      <c r="C1845" s="94"/>
      <c r="D1845" s="93"/>
      <c r="E1845" s="94"/>
      <c r="F1845" s="94"/>
      <c r="G1845" s="94"/>
      <c r="H1845" s="94"/>
      <c r="I1845" s="94"/>
    </row>
    <row r="1846" spans="1:9" x14ac:dyDescent="0.25">
      <c r="A1846" s="94"/>
      <c r="B1846" s="94"/>
      <c r="C1846" s="94"/>
      <c r="D1846" s="93"/>
      <c r="E1846" s="94"/>
      <c r="F1846" s="94"/>
      <c r="G1846" s="94"/>
      <c r="H1846" s="94"/>
      <c r="I1846" s="94"/>
    </row>
    <row r="1847" spans="1:9" x14ac:dyDescent="0.25">
      <c r="A1847" s="94"/>
      <c r="B1847" s="94"/>
      <c r="C1847" s="94"/>
      <c r="D1847" s="93"/>
      <c r="E1847" s="94"/>
      <c r="F1847" s="94"/>
      <c r="G1847" s="94"/>
      <c r="H1847" s="94"/>
      <c r="I1847" s="94"/>
    </row>
    <row r="1848" spans="1:9" x14ac:dyDescent="0.25">
      <c r="A1848" s="94"/>
      <c r="B1848" s="94"/>
      <c r="C1848" s="94"/>
      <c r="D1848" s="93"/>
      <c r="E1848" s="94"/>
      <c r="F1848" s="94"/>
      <c r="G1848" s="94"/>
      <c r="H1848" s="94"/>
      <c r="I1848" s="94"/>
    </row>
    <row r="1849" spans="1:9" x14ac:dyDescent="0.25">
      <c r="A1849" s="94"/>
      <c r="B1849" s="94"/>
      <c r="C1849" s="94"/>
      <c r="D1849" s="93"/>
      <c r="E1849" s="94"/>
      <c r="F1849" s="94"/>
      <c r="G1849" s="94"/>
      <c r="H1849" s="94"/>
      <c r="I1849" s="94"/>
    </row>
    <row r="1850" spans="1:9" x14ac:dyDescent="0.25">
      <c r="A1850" s="94"/>
      <c r="B1850" s="94"/>
      <c r="C1850" s="94"/>
      <c r="D1850" s="93"/>
      <c r="E1850" s="94"/>
      <c r="F1850" s="94"/>
      <c r="G1850" s="94"/>
      <c r="H1850" s="94"/>
      <c r="I1850" s="94"/>
    </row>
    <row r="1851" spans="1:9" x14ac:dyDescent="0.25">
      <c r="A1851" s="94"/>
      <c r="B1851" s="94"/>
      <c r="C1851" s="94"/>
      <c r="D1851" s="93"/>
      <c r="E1851" s="94"/>
      <c r="F1851" s="94"/>
      <c r="G1851" s="94"/>
      <c r="H1851" s="94"/>
      <c r="I1851" s="94"/>
    </row>
    <row r="1852" spans="1:9" x14ac:dyDescent="0.25">
      <c r="A1852" s="94"/>
      <c r="B1852" s="94"/>
      <c r="C1852" s="94"/>
      <c r="D1852" s="93"/>
      <c r="E1852" s="94"/>
      <c r="F1852" s="94"/>
      <c r="G1852" s="94"/>
      <c r="H1852" s="94"/>
      <c r="I1852" s="94"/>
    </row>
    <row r="1853" spans="1:9" x14ac:dyDescent="0.25">
      <c r="A1853" s="94"/>
      <c r="B1853" s="94"/>
      <c r="C1853" s="94"/>
      <c r="D1853" s="93"/>
      <c r="E1853" s="94"/>
      <c r="F1853" s="94"/>
      <c r="G1853" s="94"/>
      <c r="H1853" s="94"/>
      <c r="I1853" s="94"/>
    </row>
    <row r="1854" spans="1:9" x14ac:dyDescent="0.25">
      <c r="A1854" s="94"/>
      <c r="B1854" s="94"/>
      <c r="C1854" s="94"/>
      <c r="D1854" s="93"/>
      <c r="E1854" s="94"/>
      <c r="F1854" s="94"/>
      <c r="G1854" s="94"/>
      <c r="H1854" s="94"/>
      <c r="I1854" s="94"/>
    </row>
    <row r="1855" spans="1:9" x14ac:dyDescent="0.25">
      <c r="A1855" s="94"/>
      <c r="B1855" s="94"/>
      <c r="C1855" s="94"/>
      <c r="D1855" s="93"/>
      <c r="E1855" s="94"/>
      <c r="F1855" s="94"/>
      <c r="G1855" s="94"/>
      <c r="H1855" s="94"/>
      <c r="I1855" s="94"/>
    </row>
    <row r="1856" spans="1:9" x14ac:dyDescent="0.25">
      <c r="A1856" s="94"/>
      <c r="B1856" s="94"/>
      <c r="C1856" s="94"/>
      <c r="D1856" s="93"/>
      <c r="E1856" s="94"/>
      <c r="F1856" s="94"/>
      <c r="G1856" s="94"/>
      <c r="H1856" s="94"/>
      <c r="I1856" s="94"/>
    </row>
    <row r="1857" spans="1:9" x14ac:dyDescent="0.25">
      <c r="A1857" s="94"/>
      <c r="B1857" s="94"/>
      <c r="C1857" s="94"/>
      <c r="D1857" s="93"/>
      <c r="E1857" s="94"/>
      <c r="F1857" s="94"/>
      <c r="G1857" s="94"/>
      <c r="H1857" s="94"/>
      <c r="I1857" s="94"/>
    </row>
    <row r="1858" spans="1:9" x14ac:dyDescent="0.25">
      <c r="A1858" s="94"/>
      <c r="B1858" s="94"/>
      <c r="C1858" s="94"/>
      <c r="D1858" s="93"/>
      <c r="E1858" s="94"/>
      <c r="F1858" s="94"/>
      <c r="G1858" s="94"/>
      <c r="H1858" s="94"/>
      <c r="I1858" s="94"/>
    </row>
    <row r="1859" spans="1:9" x14ac:dyDescent="0.25">
      <c r="A1859" s="94"/>
      <c r="B1859" s="94"/>
      <c r="C1859" s="94"/>
      <c r="D1859" s="93"/>
      <c r="E1859" s="94"/>
      <c r="F1859" s="94"/>
      <c r="G1859" s="94"/>
      <c r="H1859" s="94"/>
      <c r="I1859" s="94"/>
    </row>
    <row r="1860" spans="1:9" x14ac:dyDescent="0.25">
      <c r="A1860" s="94"/>
      <c r="B1860" s="94"/>
      <c r="C1860" s="94"/>
      <c r="D1860" s="93"/>
      <c r="E1860" s="94"/>
      <c r="F1860" s="94"/>
      <c r="G1860" s="94"/>
      <c r="H1860" s="94"/>
      <c r="I1860" s="94"/>
    </row>
    <row r="1861" spans="1:9" x14ac:dyDescent="0.25">
      <c r="A1861" s="94"/>
      <c r="B1861" s="94"/>
      <c r="C1861" s="94"/>
      <c r="D1861" s="93"/>
      <c r="E1861" s="94"/>
      <c r="F1861" s="94"/>
      <c r="G1861" s="94"/>
      <c r="H1861" s="94"/>
      <c r="I1861" s="94"/>
    </row>
    <row r="1862" spans="1:9" x14ac:dyDescent="0.25">
      <c r="A1862" s="94"/>
      <c r="B1862" s="94"/>
      <c r="C1862" s="94"/>
      <c r="D1862" s="93"/>
      <c r="E1862" s="94"/>
      <c r="F1862" s="94"/>
      <c r="G1862" s="94"/>
      <c r="H1862" s="94"/>
      <c r="I1862" s="94"/>
    </row>
    <row r="1863" spans="1:9" x14ac:dyDescent="0.25">
      <c r="A1863" s="94"/>
      <c r="B1863" s="94"/>
      <c r="C1863" s="94"/>
      <c r="D1863" s="93"/>
      <c r="E1863" s="94"/>
      <c r="F1863" s="94"/>
      <c r="G1863" s="94"/>
      <c r="H1863" s="94"/>
      <c r="I1863" s="94"/>
    </row>
    <row r="1864" spans="1:9" x14ac:dyDescent="0.25">
      <c r="A1864" s="94"/>
      <c r="B1864" s="94"/>
      <c r="C1864" s="94"/>
      <c r="D1864" s="93"/>
      <c r="E1864" s="94"/>
      <c r="F1864" s="94"/>
      <c r="G1864" s="94"/>
      <c r="H1864" s="94"/>
      <c r="I1864" s="94"/>
    </row>
    <row r="1865" spans="1:9" x14ac:dyDescent="0.25">
      <c r="A1865" s="94"/>
      <c r="B1865" s="94"/>
      <c r="C1865" s="94"/>
      <c r="D1865" s="93"/>
      <c r="E1865" s="94"/>
      <c r="F1865" s="94"/>
      <c r="G1865" s="94"/>
      <c r="H1865" s="94"/>
      <c r="I1865" s="94"/>
    </row>
    <row r="1866" spans="1:9" x14ac:dyDescent="0.25">
      <c r="A1866" s="94"/>
      <c r="B1866" s="94"/>
      <c r="C1866" s="94"/>
      <c r="D1866" s="93"/>
      <c r="E1866" s="94"/>
      <c r="F1866" s="94"/>
      <c r="G1866" s="94"/>
      <c r="H1866" s="94"/>
      <c r="I1866" s="94"/>
    </row>
    <row r="1867" spans="1:9" x14ac:dyDescent="0.25">
      <c r="A1867" s="94"/>
      <c r="B1867" s="94"/>
      <c r="C1867" s="94"/>
      <c r="D1867" s="93"/>
      <c r="E1867" s="94"/>
      <c r="F1867" s="94"/>
      <c r="G1867" s="94"/>
      <c r="H1867" s="94"/>
      <c r="I1867" s="94"/>
    </row>
    <row r="1868" spans="1:9" x14ac:dyDescent="0.25">
      <c r="A1868" s="94"/>
      <c r="B1868" s="94"/>
      <c r="C1868" s="94"/>
      <c r="D1868" s="93"/>
      <c r="E1868" s="94"/>
      <c r="F1868" s="94"/>
      <c r="G1868" s="94"/>
      <c r="H1868" s="94"/>
      <c r="I1868" s="94"/>
    </row>
    <row r="1869" spans="1:9" x14ac:dyDescent="0.25">
      <c r="A1869" s="94"/>
      <c r="B1869" s="94"/>
      <c r="C1869" s="94"/>
      <c r="D1869" s="93"/>
      <c r="E1869" s="94"/>
      <c r="F1869" s="94"/>
      <c r="G1869" s="94"/>
      <c r="H1869" s="94"/>
      <c r="I1869" s="94"/>
    </row>
    <row r="1870" spans="1:9" x14ac:dyDescent="0.25">
      <c r="A1870" s="94"/>
      <c r="B1870" s="94"/>
      <c r="C1870" s="94"/>
      <c r="D1870" s="93"/>
      <c r="E1870" s="94"/>
      <c r="F1870" s="94"/>
      <c r="G1870" s="94"/>
      <c r="H1870" s="94"/>
      <c r="I1870" s="94"/>
    </row>
    <row r="1871" spans="1:9" x14ac:dyDescent="0.25">
      <c r="A1871" s="94"/>
      <c r="B1871" s="94"/>
      <c r="C1871" s="94"/>
      <c r="D1871" s="93"/>
      <c r="E1871" s="94"/>
      <c r="F1871" s="94"/>
      <c r="G1871" s="94"/>
      <c r="H1871" s="94"/>
      <c r="I1871" s="94"/>
    </row>
    <row r="1872" spans="1:9" x14ac:dyDescent="0.25">
      <c r="A1872" s="94"/>
      <c r="B1872" s="94"/>
      <c r="C1872" s="94"/>
      <c r="D1872" s="93"/>
      <c r="E1872" s="94"/>
      <c r="F1872" s="94"/>
      <c r="G1872" s="94"/>
      <c r="H1872" s="94"/>
      <c r="I1872" s="94"/>
    </row>
    <row r="1873" spans="1:9" x14ac:dyDescent="0.25">
      <c r="A1873" s="94"/>
      <c r="B1873" s="94"/>
      <c r="C1873" s="94"/>
      <c r="D1873" s="93"/>
      <c r="E1873" s="94"/>
      <c r="F1873" s="94"/>
      <c r="G1873" s="94"/>
      <c r="H1873" s="94"/>
      <c r="I1873" s="94"/>
    </row>
    <row r="1874" spans="1:9" x14ac:dyDescent="0.25">
      <c r="A1874" s="94"/>
      <c r="B1874" s="94"/>
      <c r="C1874" s="94"/>
      <c r="D1874" s="93"/>
      <c r="E1874" s="94"/>
      <c r="F1874" s="94"/>
      <c r="G1874" s="94"/>
      <c r="H1874" s="94"/>
      <c r="I1874" s="94"/>
    </row>
    <row r="1875" spans="1:9" x14ac:dyDescent="0.25">
      <c r="A1875" s="94"/>
      <c r="B1875" s="94"/>
      <c r="C1875" s="94"/>
      <c r="D1875" s="93"/>
      <c r="E1875" s="94"/>
      <c r="F1875" s="94"/>
      <c r="G1875" s="94"/>
      <c r="H1875" s="94"/>
      <c r="I1875" s="94"/>
    </row>
    <row r="1876" spans="1:9" x14ac:dyDescent="0.25">
      <c r="A1876" s="94"/>
      <c r="B1876" s="94"/>
      <c r="C1876" s="94"/>
      <c r="D1876" s="93"/>
      <c r="E1876" s="94"/>
      <c r="F1876" s="94"/>
      <c r="G1876" s="94"/>
      <c r="H1876" s="94"/>
      <c r="I1876" s="94"/>
    </row>
    <row r="1877" spans="1:9" x14ac:dyDescent="0.25">
      <c r="A1877" s="94"/>
      <c r="B1877" s="94"/>
      <c r="C1877" s="94"/>
      <c r="D1877" s="93"/>
      <c r="E1877" s="94"/>
      <c r="F1877" s="94"/>
      <c r="G1877" s="94"/>
      <c r="H1877" s="94"/>
      <c r="I1877" s="94"/>
    </row>
    <row r="1878" spans="1:9" x14ac:dyDescent="0.25">
      <c r="A1878" s="94"/>
      <c r="B1878" s="94"/>
      <c r="C1878" s="94"/>
      <c r="D1878" s="93"/>
      <c r="E1878" s="94"/>
      <c r="F1878" s="94"/>
      <c r="G1878" s="94"/>
      <c r="H1878" s="94"/>
      <c r="I1878" s="94"/>
    </row>
    <row r="1879" spans="1:9" x14ac:dyDescent="0.25">
      <c r="A1879" s="94"/>
      <c r="B1879" s="94"/>
      <c r="C1879" s="94"/>
      <c r="D1879" s="93"/>
      <c r="E1879" s="94"/>
      <c r="F1879" s="94"/>
      <c r="G1879" s="94"/>
      <c r="H1879" s="94"/>
      <c r="I1879" s="94"/>
    </row>
    <row r="1880" spans="1:9" x14ac:dyDescent="0.25">
      <c r="A1880" s="94"/>
      <c r="B1880" s="94"/>
      <c r="C1880" s="94"/>
      <c r="D1880" s="93"/>
      <c r="E1880" s="94"/>
      <c r="F1880" s="94"/>
      <c r="G1880" s="94"/>
      <c r="H1880" s="94"/>
      <c r="I1880" s="94"/>
    </row>
    <row r="1881" spans="1:9" x14ac:dyDescent="0.25">
      <c r="A1881" s="94"/>
      <c r="B1881" s="94"/>
      <c r="C1881" s="94"/>
      <c r="D1881" s="93"/>
      <c r="E1881" s="94"/>
      <c r="F1881" s="94"/>
      <c r="G1881" s="94"/>
      <c r="H1881" s="94"/>
      <c r="I1881" s="94"/>
    </row>
    <row r="1882" spans="1:9" x14ac:dyDescent="0.25">
      <c r="A1882" s="94"/>
      <c r="B1882" s="94"/>
      <c r="C1882" s="94"/>
      <c r="D1882" s="93"/>
      <c r="E1882" s="94"/>
      <c r="F1882" s="94"/>
      <c r="G1882" s="94"/>
      <c r="H1882" s="94"/>
      <c r="I1882" s="94"/>
    </row>
    <row r="1883" spans="1:9" x14ac:dyDescent="0.25">
      <c r="A1883" s="94"/>
      <c r="B1883" s="94"/>
      <c r="C1883" s="94"/>
      <c r="D1883" s="93"/>
      <c r="E1883" s="94"/>
      <c r="F1883" s="94"/>
      <c r="G1883" s="94"/>
      <c r="H1883" s="94"/>
      <c r="I1883" s="94"/>
    </row>
    <row r="1884" spans="1:9" x14ac:dyDescent="0.25">
      <c r="A1884" s="94"/>
      <c r="B1884" s="94"/>
      <c r="C1884" s="94"/>
      <c r="D1884" s="93"/>
      <c r="E1884" s="94"/>
      <c r="F1884" s="94"/>
      <c r="G1884" s="94"/>
      <c r="H1884" s="94"/>
      <c r="I1884" s="94"/>
    </row>
    <row r="1885" spans="1:9" x14ac:dyDescent="0.25">
      <c r="A1885" s="94"/>
      <c r="B1885" s="94"/>
      <c r="C1885" s="94"/>
      <c r="D1885" s="93"/>
      <c r="E1885" s="94"/>
      <c r="F1885" s="94"/>
      <c r="G1885" s="94"/>
      <c r="H1885" s="94"/>
      <c r="I1885" s="94"/>
    </row>
    <row r="1886" spans="1:9" x14ac:dyDescent="0.25">
      <c r="A1886" s="94"/>
      <c r="B1886" s="94"/>
      <c r="C1886" s="94"/>
      <c r="D1886" s="93"/>
      <c r="E1886" s="94"/>
      <c r="F1886" s="94"/>
      <c r="G1886" s="94"/>
      <c r="H1886" s="94"/>
      <c r="I1886" s="94"/>
    </row>
    <row r="1887" spans="1:9" x14ac:dyDescent="0.25">
      <c r="A1887" s="94"/>
      <c r="B1887" s="94"/>
      <c r="C1887" s="94"/>
      <c r="D1887" s="93"/>
      <c r="E1887" s="94"/>
      <c r="F1887" s="94"/>
      <c r="G1887" s="94"/>
      <c r="H1887" s="94"/>
      <c r="I1887" s="94"/>
    </row>
    <row r="1888" spans="1:9" x14ac:dyDescent="0.25">
      <c r="A1888" s="94"/>
      <c r="B1888" s="94"/>
      <c r="C1888" s="94"/>
      <c r="D1888" s="93"/>
      <c r="E1888" s="94"/>
      <c r="F1888" s="94"/>
      <c r="G1888" s="94"/>
      <c r="H1888" s="94"/>
      <c r="I1888" s="94"/>
    </row>
    <row r="1889" spans="1:9" x14ac:dyDescent="0.25">
      <c r="A1889" s="94"/>
      <c r="B1889" s="94"/>
      <c r="C1889" s="94"/>
      <c r="D1889" s="93"/>
      <c r="E1889" s="94"/>
      <c r="F1889" s="94"/>
      <c r="G1889" s="94"/>
      <c r="H1889" s="94"/>
      <c r="I1889" s="94"/>
    </row>
    <row r="1890" spans="1:9" x14ac:dyDescent="0.25">
      <c r="A1890" s="94"/>
      <c r="B1890" s="94"/>
      <c r="C1890" s="94"/>
      <c r="D1890" s="93"/>
      <c r="E1890" s="94"/>
      <c r="F1890" s="94"/>
      <c r="G1890" s="94"/>
      <c r="H1890" s="94"/>
      <c r="I1890" s="94"/>
    </row>
    <row r="1891" spans="1:9" x14ac:dyDescent="0.25">
      <c r="A1891" s="94"/>
      <c r="B1891" s="94"/>
      <c r="C1891" s="94"/>
      <c r="D1891" s="93"/>
      <c r="E1891" s="94"/>
      <c r="F1891" s="94"/>
      <c r="G1891" s="94"/>
      <c r="H1891" s="94"/>
      <c r="I1891" s="94"/>
    </row>
    <row r="1892" spans="1:9" x14ac:dyDescent="0.25">
      <c r="A1892" s="94"/>
      <c r="B1892" s="94"/>
      <c r="C1892" s="94"/>
      <c r="D1892" s="93"/>
      <c r="E1892" s="94"/>
      <c r="F1892" s="94"/>
      <c r="G1892" s="94"/>
      <c r="H1892" s="94"/>
      <c r="I1892" s="94"/>
    </row>
    <row r="1893" spans="1:9" x14ac:dyDescent="0.25">
      <c r="A1893" s="94"/>
      <c r="B1893" s="94"/>
      <c r="C1893" s="94"/>
      <c r="D1893" s="93"/>
      <c r="E1893" s="94"/>
      <c r="F1893" s="94"/>
      <c r="G1893" s="94"/>
      <c r="H1893" s="94"/>
      <c r="I1893" s="94"/>
    </row>
    <row r="1894" spans="1:9" x14ac:dyDescent="0.25">
      <c r="A1894" s="94"/>
      <c r="B1894" s="94"/>
      <c r="C1894" s="94"/>
      <c r="D1894" s="93"/>
      <c r="E1894" s="94"/>
      <c r="F1894" s="94"/>
      <c r="G1894" s="94"/>
      <c r="H1894" s="94"/>
      <c r="I1894" s="94"/>
    </row>
    <row r="1895" spans="1:9" x14ac:dyDescent="0.25">
      <c r="A1895" s="94"/>
      <c r="B1895" s="94"/>
      <c r="C1895" s="94"/>
      <c r="D1895" s="93"/>
      <c r="E1895" s="94"/>
      <c r="F1895" s="94"/>
      <c r="G1895" s="94"/>
      <c r="H1895" s="94"/>
      <c r="I1895" s="94"/>
    </row>
    <row r="1896" spans="1:9" x14ac:dyDescent="0.25">
      <c r="A1896" s="94"/>
      <c r="B1896" s="94"/>
      <c r="C1896" s="94"/>
      <c r="D1896" s="93"/>
      <c r="E1896" s="94"/>
      <c r="F1896" s="94"/>
      <c r="G1896" s="94"/>
      <c r="H1896" s="94"/>
      <c r="I1896" s="94"/>
    </row>
    <row r="1897" spans="1:9" x14ac:dyDescent="0.25">
      <c r="A1897" s="94"/>
      <c r="B1897" s="94"/>
      <c r="C1897" s="94"/>
      <c r="D1897" s="93"/>
      <c r="E1897" s="94"/>
      <c r="F1897" s="94"/>
      <c r="G1897" s="94"/>
      <c r="H1897" s="94"/>
      <c r="I1897" s="94"/>
    </row>
    <row r="1898" spans="1:9" x14ac:dyDescent="0.25">
      <c r="A1898" s="94"/>
      <c r="B1898" s="94"/>
      <c r="C1898" s="94"/>
      <c r="D1898" s="93"/>
      <c r="E1898" s="94"/>
      <c r="F1898" s="94"/>
      <c r="G1898" s="94"/>
      <c r="H1898" s="94"/>
      <c r="I1898" s="94"/>
    </row>
    <row r="1899" spans="1:9" x14ac:dyDescent="0.25">
      <c r="A1899" s="94"/>
      <c r="B1899" s="94"/>
      <c r="C1899" s="94"/>
      <c r="D1899" s="93"/>
      <c r="E1899" s="94"/>
      <c r="F1899" s="94"/>
      <c r="G1899" s="94"/>
      <c r="H1899" s="94"/>
      <c r="I1899" s="94"/>
    </row>
    <row r="1900" spans="1:9" x14ac:dyDescent="0.25">
      <c r="A1900" s="94"/>
      <c r="B1900" s="94"/>
      <c r="C1900" s="94"/>
      <c r="D1900" s="93"/>
      <c r="E1900" s="94"/>
      <c r="F1900" s="94"/>
      <c r="G1900" s="94"/>
      <c r="H1900" s="94"/>
      <c r="I1900" s="94"/>
    </row>
    <row r="1901" spans="1:9" x14ac:dyDescent="0.25">
      <c r="A1901" s="94"/>
      <c r="B1901" s="94"/>
      <c r="C1901" s="94"/>
      <c r="D1901" s="93"/>
      <c r="E1901" s="94"/>
      <c r="F1901" s="94"/>
      <c r="G1901" s="94"/>
      <c r="H1901" s="94"/>
      <c r="I1901" s="94"/>
    </row>
    <row r="1902" spans="1:9" x14ac:dyDescent="0.25">
      <c r="A1902" s="94"/>
      <c r="B1902" s="94"/>
      <c r="C1902" s="94"/>
      <c r="D1902" s="93"/>
      <c r="E1902" s="94"/>
      <c r="F1902" s="94"/>
      <c r="G1902" s="94"/>
      <c r="H1902" s="94"/>
      <c r="I1902" s="94"/>
    </row>
    <row r="1903" spans="1:9" x14ac:dyDescent="0.25">
      <c r="A1903" s="94"/>
      <c r="B1903" s="94"/>
      <c r="C1903" s="94"/>
      <c r="D1903" s="93"/>
      <c r="E1903" s="94"/>
      <c r="F1903" s="94"/>
      <c r="G1903" s="94"/>
      <c r="H1903" s="94"/>
      <c r="I1903" s="94"/>
    </row>
    <row r="1904" spans="1:9" x14ac:dyDescent="0.25">
      <c r="A1904" s="94"/>
      <c r="B1904" s="94"/>
      <c r="C1904" s="94"/>
      <c r="D1904" s="93"/>
      <c r="E1904" s="94"/>
      <c r="F1904" s="94"/>
      <c r="G1904" s="94"/>
      <c r="H1904" s="94"/>
      <c r="I1904" s="94"/>
    </row>
    <row r="1905" spans="1:9" x14ac:dyDescent="0.25">
      <c r="A1905" s="94"/>
      <c r="B1905" s="94"/>
      <c r="C1905" s="94"/>
      <c r="D1905" s="93"/>
      <c r="E1905" s="94"/>
      <c r="F1905" s="94"/>
      <c r="G1905" s="94"/>
      <c r="H1905" s="94"/>
      <c r="I1905" s="94"/>
    </row>
    <row r="1906" spans="1:9" x14ac:dyDescent="0.25">
      <c r="A1906" s="94"/>
      <c r="B1906" s="94"/>
      <c r="C1906" s="94"/>
      <c r="D1906" s="93"/>
      <c r="E1906" s="94"/>
      <c r="F1906" s="94"/>
      <c r="G1906" s="94"/>
      <c r="H1906" s="94"/>
      <c r="I1906" s="94"/>
    </row>
    <row r="1907" spans="1:9" x14ac:dyDescent="0.25">
      <c r="A1907" s="94"/>
      <c r="B1907" s="94"/>
      <c r="C1907" s="94"/>
      <c r="D1907" s="93"/>
      <c r="E1907" s="94"/>
      <c r="F1907" s="94"/>
      <c r="G1907" s="94"/>
      <c r="H1907" s="94"/>
      <c r="I1907" s="94"/>
    </row>
    <row r="1908" spans="1:9" x14ac:dyDescent="0.25">
      <c r="A1908" s="94"/>
      <c r="B1908" s="94"/>
      <c r="C1908" s="94"/>
      <c r="D1908" s="93"/>
      <c r="E1908" s="94"/>
      <c r="F1908" s="94"/>
      <c r="G1908" s="94"/>
      <c r="H1908" s="94"/>
      <c r="I1908" s="94"/>
    </row>
    <row r="1909" spans="1:9" x14ac:dyDescent="0.25">
      <c r="A1909" s="94"/>
      <c r="B1909" s="94"/>
      <c r="C1909" s="94"/>
      <c r="D1909" s="93"/>
      <c r="E1909" s="94"/>
      <c r="F1909" s="94"/>
      <c r="G1909" s="94"/>
      <c r="H1909" s="94"/>
      <c r="I1909" s="94"/>
    </row>
    <row r="1910" spans="1:9" x14ac:dyDescent="0.25">
      <c r="A1910" s="94"/>
      <c r="B1910" s="94"/>
      <c r="C1910" s="94"/>
      <c r="D1910" s="93"/>
      <c r="E1910" s="94"/>
      <c r="F1910" s="94"/>
      <c r="G1910" s="94"/>
      <c r="H1910" s="94"/>
      <c r="I1910" s="94"/>
    </row>
    <row r="1911" spans="1:9" x14ac:dyDescent="0.25">
      <c r="A1911" s="94"/>
      <c r="B1911" s="94"/>
      <c r="C1911" s="94"/>
      <c r="D1911" s="93"/>
      <c r="E1911" s="94"/>
      <c r="F1911" s="94"/>
      <c r="G1911" s="94"/>
      <c r="H1911" s="94"/>
      <c r="I1911" s="94"/>
    </row>
    <row r="1912" spans="1:9" x14ac:dyDescent="0.25">
      <c r="A1912" s="94"/>
      <c r="B1912" s="94"/>
      <c r="C1912" s="94"/>
      <c r="D1912" s="93"/>
      <c r="E1912" s="94"/>
      <c r="F1912" s="94"/>
      <c r="G1912" s="94"/>
      <c r="H1912" s="94"/>
      <c r="I1912" s="94"/>
    </row>
    <row r="1913" spans="1:9" x14ac:dyDescent="0.25">
      <c r="A1913" s="94"/>
      <c r="B1913" s="94"/>
      <c r="C1913" s="94"/>
      <c r="D1913" s="93"/>
      <c r="E1913" s="94"/>
      <c r="F1913" s="94"/>
      <c r="G1913" s="94"/>
      <c r="H1913" s="94"/>
      <c r="I1913" s="94"/>
    </row>
    <row r="1914" spans="1:9" x14ac:dyDescent="0.25">
      <c r="A1914" s="94"/>
      <c r="B1914" s="94"/>
      <c r="C1914" s="94"/>
      <c r="D1914" s="93"/>
      <c r="E1914" s="94"/>
      <c r="F1914" s="94"/>
      <c r="G1914" s="94"/>
      <c r="H1914" s="94"/>
      <c r="I1914" s="94"/>
    </row>
    <row r="1915" spans="1:9" x14ac:dyDescent="0.25">
      <c r="A1915" s="94"/>
      <c r="B1915" s="94"/>
      <c r="C1915" s="94"/>
      <c r="D1915" s="93"/>
      <c r="E1915" s="94"/>
      <c r="F1915" s="94"/>
      <c r="G1915" s="94"/>
      <c r="H1915" s="94"/>
      <c r="I1915" s="94"/>
    </row>
    <row r="1916" spans="1:9" x14ac:dyDescent="0.25">
      <c r="A1916" s="94"/>
      <c r="B1916" s="94"/>
      <c r="C1916" s="94"/>
      <c r="D1916" s="93"/>
      <c r="E1916" s="94"/>
      <c r="F1916" s="94"/>
      <c r="G1916" s="94"/>
      <c r="H1916" s="94"/>
      <c r="I1916" s="94"/>
    </row>
    <row r="1917" spans="1:9" x14ac:dyDescent="0.25">
      <c r="A1917" s="94"/>
      <c r="B1917" s="94"/>
      <c r="C1917" s="94"/>
      <c r="D1917" s="93"/>
      <c r="E1917" s="94"/>
      <c r="F1917" s="94"/>
      <c r="G1917" s="94"/>
      <c r="H1917" s="94"/>
      <c r="I1917" s="94"/>
    </row>
    <row r="1918" spans="1:9" x14ac:dyDescent="0.25">
      <c r="A1918" s="94"/>
      <c r="B1918" s="94"/>
      <c r="C1918" s="94"/>
      <c r="D1918" s="93"/>
      <c r="E1918" s="94"/>
      <c r="F1918" s="94"/>
      <c r="G1918" s="94"/>
      <c r="H1918" s="94"/>
      <c r="I1918" s="94"/>
    </row>
    <row r="1919" spans="1:9" x14ac:dyDescent="0.25">
      <c r="A1919" s="94"/>
      <c r="B1919" s="94"/>
      <c r="C1919" s="94"/>
      <c r="D1919" s="93"/>
      <c r="E1919" s="94"/>
      <c r="F1919" s="94"/>
      <c r="G1919" s="94"/>
      <c r="H1919" s="94"/>
      <c r="I1919" s="94"/>
    </row>
    <row r="1920" spans="1:9" x14ac:dyDescent="0.25">
      <c r="A1920" s="94"/>
      <c r="B1920" s="94"/>
      <c r="C1920" s="94"/>
      <c r="D1920" s="93"/>
      <c r="E1920" s="94"/>
      <c r="F1920" s="94"/>
      <c r="G1920" s="94"/>
      <c r="H1920" s="94"/>
      <c r="I1920" s="94"/>
    </row>
    <row r="1921" spans="1:9" x14ac:dyDescent="0.25">
      <c r="A1921" s="94"/>
      <c r="B1921" s="94"/>
      <c r="C1921" s="94"/>
      <c r="D1921" s="93"/>
      <c r="E1921" s="94"/>
      <c r="F1921" s="94"/>
      <c r="G1921" s="94"/>
      <c r="H1921" s="94"/>
      <c r="I1921" s="94"/>
    </row>
    <row r="1922" spans="1:9" x14ac:dyDescent="0.25">
      <c r="A1922" s="94"/>
      <c r="B1922" s="94"/>
      <c r="C1922" s="94"/>
      <c r="D1922" s="93"/>
      <c r="E1922" s="94"/>
      <c r="F1922" s="94"/>
      <c r="G1922" s="94"/>
      <c r="H1922" s="94"/>
      <c r="I1922" s="94"/>
    </row>
    <row r="1923" spans="1:9" x14ac:dyDescent="0.25">
      <c r="A1923" s="94"/>
      <c r="B1923" s="94"/>
      <c r="C1923" s="94"/>
      <c r="D1923" s="93"/>
      <c r="E1923" s="94"/>
      <c r="F1923" s="94"/>
      <c r="G1923" s="94"/>
      <c r="H1923" s="94"/>
      <c r="I1923" s="94"/>
    </row>
    <row r="1924" spans="1:9" x14ac:dyDescent="0.25">
      <c r="A1924" s="94"/>
      <c r="B1924" s="94"/>
      <c r="C1924" s="94"/>
      <c r="D1924" s="93"/>
      <c r="E1924" s="94"/>
      <c r="F1924" s="94"/>
      <c r="G1924" s="94"/>
      <c r="H1924" s="94"/>
      <c r="I1924" s="94"/>
    </row>
    <row r="1925" spans="1:9" x14ac:dyDescent="0.25">
      <c r="A1925" s="94"/>
      <c r="B1925" s="94"/>
      <c r="C1925" s="94"/>
      <c r="D1925" s="93"/>
      <c r="E1925" s="94"/>
      <c r="F1925" s="94"/>
      <c r="G1925" s="94"/>
      <c r="H1925" s="94"/>
      <c r="I1925" s="94"/>
    </row>
    <row r="1926" spans="1:9" x14ac:dyDescent="0.25">
      <c r="A1926" s="94"/>
      <c r="B1926" s="94"/>
      <c r="C1926" s="94"/>
      <c r="D1926" s="93"/>
      <c r="E1926" s="94"/>
      <c r="F1926" s="94"/>
      <c r="G1926" s="94"/>
      <c r="H1926" s="94"/>
      <c r="I1926" s="94"/>
    </row>
    <row r="1927" spans="1:9" x14ac:dyDescent="0.25">
      <c r="A1927" s="94"/>
      <c r="B1927" s="94"/>
      <c r="C1927" s="94"/>
      <c r="D1927" s="93"/>
      <c r="E1927" s="94"/>
      <c r="F1927" s="94"/>
      <c r="G1927" s="94"/>
      <c r="H1927" s="94"/>
      <c r="I1927" s="94"/>
    </row>
    <row r="1928" spans="1:9" x14ac:dyDescent="0.25">
      <c r="A1928" s="94"/>
      <c r="B1928" s="94"/>
      <c r="C1928" s="94"/>
      <c r="D1928" s="93"/>
      <c r="E1928" s="94"/>
      <c r="F1928" s="94"/>
      <c r="G1928" s="94"/>
      <c r="H1928" s="94"/>
      <c r="I1928" s="94"/>
    </row>
    <row r="1929" spans="1:9" x14ac:dyDescent="0.25">
      <c r="A1929" s="94"/>
      <c r="B1929" s="94"/>
      <c r="C1929" s="94"/>
      <c r="D1929" s="93"/>
      <c r="E1929" s="94"/>
      <c r="F1929" s="94"/>
      <c r="G1929" s="94"/>
      <c r="H1929" s="94"/>
      <c r="I1929" s="94"/>
    </row>
    <row r="1930" spans="1:9" x14ac:dyDescent="0.25">
      <c r="A1930" s="94"/>
      <c r="B1930" s="94"/>
      <c r="C1930" s="94"/>
      <c r="D1930" s="93"/>
      <c r="E1930" s="94"/>
      <c r="F1930" s="94"/>
      <c r="G1930" s="94"/>
      <c r="H1930" s="94"/>
      <c r="I1930" s="94"/>
    </row>
    <row r="1931" spans="1:9" x14ac:dyDescent="0.25">
      <c r="A1931" s="94"/>
      <c r="B1931" s="94"/>
      <c r="C1931" s="94"/>
      <c r="D1931" s="93"/>
      <c r="E1931" s="94"/>
      <c r="F1931" s="94"/>
      <c r="G1931" s="94"/>
      <c r="H1931" s="94"/>
      <c r="I1931" s="94"/>
    </row>
    <row r="1932" spans="1:9" x14ac:dyDescent="0.25">
      <c r="A1932" s="94"/>
      <c r="B1932" s="94"/>
      <c r="C1932" s="94"/>
      <c r="D1932" s="93"/>
      <c r="E1932" s="94"/>
      <c r="F1932" s="94"/>
      <c r="G1932" s="94"/>
      <c r="H1932" s="94"/>
      <c r="I1932" s="94"/>
    </row>
    <row r="1933" spans="1:9" x14ac:dyDescent="0.25">
      <c r="A1933" s="94"/>
      <c r="B1933" s="94"/>
      <c r="C1933" s="94"/>
      <c r="D1933" s="93"/>
      <c r="E1933" s="94"/>
      <c r="F1933" s="94"/>
      <c r="G1933" s="94"/>
      <c r="H1933" s="94"/>
      <c r="I1933" s="94"/>
    </row>
    <row r="1934" spans="1:9" x14ac:dyDescent="0.25">
      <c r="A1934" s="94"/>
      <c r="B1934" s="94"/>
      <c r="C1934" s="94"/>
      <c r="D1934" s="93"/>
      <c r="E1934" s="94"/>
      <c r="F1934" s="94"/>
      <c r="G1934" s="94"/>
      <c r="H1934" s="94"/>
      <c r="I1934" s="94"/>
    </row>
    <row r="1935" spans="1:9" x14ac:dyDescent="0.25">
      <c r="A1935" s="94"/>
      <c r="B1935" s="94"/>
      <c r="C1935" s="94"/>
      <c r="D1935" s="93"/>
      <c r="E1935" s="94"/>
      <c r="F1935" s="94"/>
      <c r="G1935" s="94"/>
      <c r="H1935" s="94"/>
      <c r="I1935" s="94"/>
    </row>
    <row r="1936" spans="1:9" x14ac:dyDescent="0.25">
      <c r="A1936" s="94"/>
      <c r="B1936" s="94"/>
      <c r="C1936" s="94"/>
      <c r="D1936" s="93"/>
      <c r="E1936" s="94"/>
      <c r="F1936" s="94"/>
      <c r="G1936" s="94"/>
      <c r="H1936" s="94"/>
      <c r="I1936" s="94"/>
    </row>
    <row r="1937" spans="1:9" x14ac:dyDescent="0.25">
      <c r="A1937" s="94"/>
      <c r="B1937" s="94"/>
      <c r="C1937" s="94"/>
      <c r="D1937" s="93"/>
      <c r="E1937" s="94"/>
      <c r="F1937" s="94"/>
      <c r="G1937" s="94"/>
      <c r="H1937" s="94"/>
      <c r="I1937" s="94"/>
    </row>
    <row r="1938" spans="1:9" x14ac:dyDescent="0.25">
      <c r="A1938" s="94"/>
      <c r="B1938" s="94"/>
      <c r="C1938" s="94"/>
      <c r="D1938" s="93"/>
      <c r="E1938" s="94"/>
      <c r="F1938" s="94"/>
      <c r="G1938" s="94"/>
      <c r="H1938" s="94"/>
      <c r="I1938" s="94"/>
    </row>
    <row r="1939" spans="1:9" x14ac:dyDescent="0.25">
      <c r="A1939" s="94"/>
      <c r="B1939" s="94"/>
      <c r="C1939" s="94"/>
      <c r="D1939" s="93"/>
      <c r="E1939" s="94"/>
      <c r="F1939" s="94"/>
      <c r="G1939" s="94"/>
      <c r="H1939" s="94"/>
      <c r="I1939" s="94"/>
    </row>
    <row r="1940" spans="1:9" x14ac:dyDescent="0.25">
      <c r="A1940" s="94"/>
      <c r="B1940" s="94"/>
      <c r="C1940" s="94"/>
      <c r="D1940" s="93"/>
      <c r="E1940" s="94"/>
      <c r="F1940" s="94"/>
      <c r="G1940" s="94"/>
      <c r="H1940" s="94"/>
      <c r="I1940" s="94"/>
    </row>
    <row r="1941" spans="1:9" x14ac:dyDescent="0.25">
      <c r="A1941" s="94"/>
      <c r="B1941" s="94"/>
      <c r="C1941" s="94"/>
      <c r="D1941" s="93"/>
      <c r="E1941" s="94"/>
      <c r="F1941" s="94"/>
      <c r="G1941" s="94"/>
      <c r="H1941" s="94"/>
      <c r="I1941" s="94"/>
    </row>
    <row r="1942" spans="1:9" x14ac:dyDescent="0.25">
      <c r="A1942" s="94"/>
      <c r="B1942" s="94"/>
      <c r="C1942" s="94"/>
      <c r="D1942" s="93"/>
      <c r="E1942" s="94"/>
      <c r="F1942" s="94"/>
      <c r="G1942" s="94"/>
      <c r="H1942" s="94"/>
      <c r="I1942" s="94"/>
    </row>
    <row r="1943" spans="1:9" x14ac:dyDescent="0.25">
      <c r="A1943" s="94"/>
      <c r="B1943" s="94"/>
      <c r="C1943" s="94"/>
      <c r="D1943" s="93"/>
      <c r="E1943" s="94"/>
      <c r="F1943" s="94"/>
      <c r="G1943" s="94"/>
      <c r="H1943" s="94"/>
      <c r="I1943" s="94"/>
    </row>
    <row r="1944" spans="1:9" x14ac:dyDescent="0.25">
      <c r="A1944" s="94"/>
      <c r="B1944" s="94"/>
      <c r="C1944" s="94"/>
      <c r="D1944" s="93"/>
      <c r="E1944" s="94"/>
      <c r="F1944" s="94"/>
      <c r="G1944" s="94"/>
      <c r="H1944" s="94"/>
      <c r="I1944" s="94"/>
    </row>
    <row r="1945" spans="1:9" x14ac:dyDescent="0.25">
      <c r="A1945" s="94"/>
      <c r="B1945" s="94"/>
      <c r="C1945" s="94"/>
      <c r="D1945" s="93"/>
      <c r="E1945" s="94"/>
      <c r="F1945" s="94"/>
      <c r="G1945" s="94"/>
      <c r="H1945" s="94"/>
      <c r="I1945" s="94"/>
    </row>
    <row r="1946" spans="1:9" x14ac:dyDescent="0.25">
      <c r="A1946" s="94"/>
      <c r="B1946" s="94"/>
      <c r="C1946" s="94"/>
      <c r="D1946" s="93"/>
      <c r="E1946" s="94"/>
      <c r="F1946" s="94"/>
      <c r="G1946" s="94"/>
      <c r="H1946" s="94"/>
      <c r="I1946" s="94"/>
    </row>
    <row r="1947" spans="1:9" x14ac:dyDescent="0.25">
      <c r="A1947" s="94"/>
      <c r="B1947" s="94"/>
      <c r="C1947" s="94"/>
      <c r="D1947" s="93"/>
      <c r="E1947" s="94"/>
      <c r="F1947" s="94"/>
      <c r="G1947" s="94"/>
      <c r="H1947" s="94"/>
      <c r="I1947" s="94"/>
    </row>
    <row r="1948" spans="1:9" x14ac:dyDescent="0.25">
      <c r="A1948" s="94"/>
      <c r="B1948" s="94"/>
      <c r="C1948" s="94"/>
      <c r="D1948" s="93"/>
      <c r="E1948" s="94"/>
      <c r="F1948" s="94"/>
      <c r="G1948" s="94"/>
      <c r="H1948" s="94"/>
      <c r="I1948" s="94"/>
    </row>
    <row r="1949" spans="1:9" x14ac:dyDescent="0.25">
      <c r="A1949" s="94"/>
      <c r="B1949" s="94"/>
      <c r="C1949" s="94"/>
      <c r="D1949" s="93"/>
      <c r="E1949" s="94"/>
      <c r="F1949" s="94"/>
      <c r="G1949" s="94"/>
      <c r="H1949" s="94"/>
      <c r="I1949" s="94"/>
    </row>
    <row r="1950" spans="1:9" x14ac:dyDescent="0.25">
      <c r="A1950" s="94"/>
      <c r="B1950" s="94"/>
      <c r="C1950" s="94"/>
      <c r="D1950" s="93"/>
      <c r="E1950" s="94"/>
      <c r="F1950" s="94"/>
      <c r="G1950" s="94"/>
      <c r="H1950" s="94"/>
      <c r="I1950" s="94"/>
    </row>
    <row r="1951" spans="1:9" x14ac:dyDescent="0.25">
      <c r="A1951" s="94"/>
      <c r="B1951" s="94"/>
      <c r="C1951" s="94"/>
      <c r="D1951" s="93"/>
      <c r="E1951" s="94"/>
      <c r="F1951" s="94"/>
      <c r="G1951" s="94"/>
      <c r="H1951" s="94"/>
      <c r="I1951" s="94"/>
    </row>
    <row r="1952" spans="1:9" x14ac:dyDescent="0.25">
      <c r="A1952" s="94"/>
      <c r="B1952" s="94"/>
      <c r="C1952" s="94"/>
      <c r="D1952" s="93"/>
      <c r="E1952" s="94"/>
      <c r="F1952" s="94"/>
      <c r="G1952" s="94"/>
      <c r="H1952" s="94"/>
      <c r="I1952" s="94"/>
    </row>
    <row r="1953" spans="1:9" x14ac:dyDescent="0.25">
      <c r="A1953" s="94"/>
      <c r="B1953" s="94"/>
      <c r="C1953" s="94"/>
      <c r="D1953" s="93"/>
      <c r="E1953" s="94"/>
      <c r="F1953" s="94"/>
      <c r="G1953" s="94"/>
      <c r="H1953" s="94"/>
      <c r="I1953" s="94"/>
    </row>
    <row r="1954" spans="1:9" x14ac:dyDescent="0.25">
      <c r="A1954" s="94"/>
      <c r="B1954" s="94"/>
      <c r="C1954" s="94"/>
      <c r="D1954" s="93"/>
      <c r="E1954" s="94"/>
      <c r="F1954" s="94"/>
      <c r="G1954" s="94"/>
      <c r="H1954" s="94"/>
      <c r="I1954" s="94"/>
    </row>
    <row r="1955" spans="1:9" x14ac:dyDescent="0.25">
      <c r="A1955" s="94"/>
      <c r="B1955" s="94"/>
      <c r="C1955" s="94"/>
      <c r="D1955" s="93"/>
      <c r="E1955" s="94"/>
      <c r="F1955" s="94"/>
      <c r="G1955" s="94"/>
      <c r="H1955" s="94"/>
      <c r="I1955" s="94"/>
    </row>
    <row r="1956" spans="1:9" x14ac:dyDescent="0.25">
      <c r="A1956" s="94"/>
      <c r="B1956" s="94"/>
      <c r="C1956" s="94"/>
      <c r="D1956" s="93"/>
      <c r="E1956" s="94"/>
      <c r="F1956" s="94"/>
      <c r="G1956" s="94"/>
      <c r="H1956" s="94"/>
      <c r="I1956" s="94"/>
    </row>
    <row r="1957" spans="1:9" x14ac:dyDescent="0.25">
      <c r="A1957" s="94"/>
      <c r="B1957" s="94"/>
      <c r="C1957" s="94"/>
      <c r="D1957" s="93"/>
      <c r="E1957" s="94"/>
      <c r="F1957" s="94"/>
      <c r="G1957" s="94"/>
      <c r="H1957" s="94"/>
      <c r="I1957" s="94"/>
    </row>
    <row r="1958" spans="1:9" x14ac:dyDescent="0.25">
      <c r="A1958" s="94"/>
      <c r="B1958" s="94"/>
      <c r="C1958" s="94"/>
      <c r="D1958" s="93"/>
      <c r="E1958" s="94"/>
      <c r="F1958" s="94"/>
      <c r="G1958" s="94"/>
      <c r="H1958" s="94"/>
      <c r="I1958" s="94"/>
    </row>
    <row r="1959" spans="1:9" x14ac:dyDescent="0.25">
      <c r="A1959" s="94"/>
      <c r="B1959" s="94"/>
      <c r="C1959" s="94"/>
      <c r="D1959" s="93"/>
      <c r="E1959" s="94"/>
      <c r="F1959" s="94"/>
      <c r="G1959" s="94"/>
      <c r="H1959" s="94"/>
      <c r="I1959" s="94"/>
    </row>
    <row r="1960" spans="1:9" x14ac:dyDescent="0.25">
      <c r="A1960" s="94"/>
      <c r="B1960" s="94"/>
      <c r="C1960" s="94"/>
      <c r="D1960" s="93"/>
      <c r="E1960" s="94"/>
      <c r="F1960" s="94"/>
      <c r="G1960" s="94"/>
      <c r="H1960" s="94"/>
      <c r="I1960" s="94"/>
    </row>
    <row r="1961" spans="1:9" x14ac:dyDescent="0.25">
      <c r="A1961" s="94"/>
      <c r="B1961" s="94"/>
      <c r="C1961" s="94"/>
      <c r="D1961" s="93"/>
      <c r="E1961" s="94"/>
      <c r="F1961" s="94"/>
      <c r="G1961" s="94"/>
      <c r="H1961" s="94"/>
      <c r="I1961" s="94"/>
    </row>
    <row r="1962" spans="1:9" x14ac:dyDescent="0.25">
      <c r="A1962" s="94"/>
      <c r="B1962" s="94"/>
      <c r="C1962" s="94"/>
      <c r="D1962" s="93"/>
      <c r="E1962" s="94"/>
      <c r="F1962" s="94"/>
      <c r="G1962" s="94"/>
      <c r="H1962" s="94"/>
      <c r="I1962" s="94"/>
    </row>
    <row r="1963" spans="1:9" x14ac:dyDescent="0.25">
      <c r="A1963" s="94"/>
      <c r="B1963" s="94"/>
      <c r="C1963" s="94"/>
      <c r="D1963" s="93"/>
      <c r="E1963" s="94"/>
      <c r="F1963" s="94"/>
      <c r="G1963" s="94"/>
      <c r="H1963" s="94"/>
      <c r="I1963" s="94"/>
    </row>
    <row r="1964" spans="1:9" x14ac:dyDescent="0.25">
      <c r="A1964" s="94"/>
      <c r="B1964" s="94"/>
      <c r="C1964" s="94"/>
      <c r="D1964" s="93"/>
      <c r="E1964" s="94"/>
      <c r="F1964" s="94"/>
      <c r="G1964" s="94"/>
      <c r="H1964" s="94"/>
      <c r="I1964" s="94"/>
    </row>
    <row r="1965" spans="1:9" x14ac:dyDescent="0.25">
      <c r="A1965" s="94"/>
      <c r="B1965" s="94"/>
      <c r="C1965" s="94"/>
      <c r="D1965" s="93"/>
      <c r="E1965" s="94"/>
      <c r="F1965" s="94"/>
      <c r="G1965" s="94"/>
      <c r="H1965" s="94"/>
      <c r="I1965" s="94"/>
    </row>
    <row r="1966" spans="1:9" x14ac:dyDescent="0.25">
      <c r="A1966" s="94"/>
      <c r="B1966" s="94"/>
      <c r="C1966" s="94"/>
      <c r="D1966" s="93"/>
      <c r="E1966" s="94"/>
      <c r="F1966" s="94"/>
      <c r="G1966" s="94"/>
      <c r="H1966" s="94"/>
      <c r="I1966" s="94"/>
    </row>
    <row r="1967" spans="1:9" x14ac:dyDescent="0.25">
      <c r="A1967" s="94"/>
      <c r="B1967" s="94"/>
      <c r="C1967" s="94"/>
      <c r="D1967" s="93"/>
      <c r="E1967" s="94"/>
      <c r="F1967" s="94"/>
      <c r="G1967" s="94"/>
      <c r="H1967" s="94"/>
      <c r="I1967" s="94"/>
    </row>
    <row r="1968" spans="1:9" x14ac:dyDescent="0.25">
      <c r="A1968" s="94"/>
      <c r="B1968" s="94"/>
      <c r="C1968" s="94"/>
      <c r="D1968" s="93"/>
      <c r="E1968" s="94"/>
      <c r="F1968" s="94"/>
      <c r="G1968" s="94"/>
      <c r="H1968" s="94"/>
      <c r="I1968" s="94"/>
    </row>
    <row r="1969" spans="1:9" x14ac:dyDescent="0.25">
      <c r="A1969" s="94"/>
      <c r="B1969" s="94"/>
      <c r="C1969" s="94"/>
      <c r="D1969" s="93"/>
      <c r="E1969" s="94"/>
      <c r="F1969" s="94"/>
      <c r="G1969" s="94"/>
      <c r="H1969" s="94"/>
      <c r="I1969" s="94"/>
    </row>
    <row r="1970" spans="1:9" x14ac:dyDescent="0.25">
      <c r="A1970" s="94"/>
      <c r="B1970" s="94"/>
      <c r="C1970" s="94"/>
      <c r="D1970" s="93"/>
      <c r="E1970" s="94"/>
      <c r="F1970" s="94"/>
      <c r="G1970" s="94"/>
      <c r="H1970" s="94"/>
      <c r="I1970" s="94"/>
    </row>
    <row r="1971" spans="1:9" x14ac:dyDescent="0.25">
      <c r="A1971" s="94"/>
      <c r="B1971" s="94"/>
      <c r="C1971" s="94"/>
      <c r="D1971" s="93"/>
      <c r="E1971" s="94"/>
      <c r="F1971" s="94"/>
      <c r="G1971" s="94"/>
      <c r="H1971" s="94"/>
      <c r="I1971" s="94"/>
    </row>
    <row r="1972" spans="1:9" x14ac:dyDescent="0.25">
      <c r="A1972" s="94"/>
      <c r="B1972" s="94"/>
      <c r="C1972" s="94"/>
      <c r="D1972" s="93"/>
      <c r="E1972" s="94"/>
      <c r="F1972" s="94"/>
      <c r="G1972" s="94"/>
      <c r="H1972" s="94"/>
      <c r="I1972" s="94"/>
    </row>
    <row r="1973" spans="1:9" x14ac:dyDescent="0.25">
      <c r="A1973" s="94"/>
      <c r="B1973" s="94"/>
      <c r="C1973" s="94"/>
      <c r="D1973" s="93"/>
      <c r="E1973" s="94"/>
      <c r="F1973" s="94"/>
      <c r="G1973" s="94"/>
      <c r="H1973" s="94"/>
      <c r="I1973" s="94"/>
    </row>
    <row r="1974" spans="1:9" x14ac:dyDescent="0.25">
      <c r="A1974" s="94"/>
      <c r="B1974" s="94"/>
      <c r="C1974" s="94"/>
      <c r="D1974" s="93"/>
      <c r="E1974" s="94"/>
      <c r="F1974" s="94"/>
      <c r="G1974" s="94"/>
      <c r="H1974" s="94"/>
      <c r="I1974" s="94"/>
    </row>
    <row r="1975" spans="1:9" x14ac:dyDescent="0.25">
      <c r="A1975" s="94"/>
      <c r="B1975" s="94"/>
      <c r="C1975" s="94"/>
      <c r="D1975" s="93"/>
      <c r="E1975" s="94"/>
      <c r="F1975" s="94"/>
      <c r="G1975" s="94"/>
      <c r="H1975" s="94"/>
      <c r="I1975" s="94"/>
    </row>
    <row r="1976" spans="1:9" x14ac:dyDescent="0.25">
      <c r="A1976" s="94"/>
      <c r="B1976" s="94"/>
      <c r="C1976" s="94"/>
      <c r="D1976" s="93"/>
      <c r="E1976" s="94"/>
      <c r="F1976" s="94"/>
      <c r="G1976" s="94"/>
      <c r="H1976" s="94"/>
      <c r="I1976" s="94"/>
    </row>
    <row r="1977" spans="1:9" x14ac:dyDescent="0.25">
      <c r="A1977" s="94"/>
      <c r="B1977" s="94"/>
      <c r="C1977" s="94"/>
      <c r="D1977" s="93"/>
      <c r="E1977" s="94"/>
      <c r="F1977" s="94"/>
      <c r="G1977" s="94"/>
      <c r="H1977" s="94"/>
      <c r="I1977" s="94"/>
    </row>
    <row r="1978" spans="1:9" x14ac:dyDescent="0.25">
      <c r="A1978" s="94"/>
      <c r="B1978" s="94"/>
      <c r="C1978" s="94"/>
      <c r="D1978" s="93"/>
      <c r="E1978" s="94"/>
      <c r="F1978" s="94"/>
      <c r="G1978" s="94"/>
      <c r="H1978" s="94"/>
      <c r="I1978" s="94"/>
    </row>
    <row r="1979" spans="1:9" x14ac:dyDescent="0.25">
      <c r="A1979" s="94"/>
      <c r="B1979" s="94"/>
      <c r="C1979" s="94"/>
      <c r="D1979" s="93"/>
      <c r="E1979" s="94"/>
      <c r="F1979" s="94"/>
      <c r="G1979" s="94"/>
      <c r="H1979" s="94"/>
      <c r="I1979" s="94"/>
    </row>
    <row r="1980" spans="1:9" x14ac:dyDescent="0.25">
      <c r="A1980" s="94"/>
      <c r="B1980" s="94"/>
      <c r="C1980" s="94"/>
      <c r="D1980" s="93"/>
      <c r="E1980" s="94"/>
      <c r="F1980" s="94"/>
      <c r="G1980" s="94"/>
      <c r="H1980" s="94"/>
      <c r="I1980" s="94"/>
    </row>
    <row r="1981" spans="1:9" x14ac:dyDescent="0.25">
      <c r="A1981" s="94"/>
      <c r="B1981" s="94"/>
      <c r="C1981" s="94"/>
      <c r="D1981" s="93"/>
      <c r="E1981" s="94"/>
      <c r="F1981" s="94"/>
      <c r="G1981" s="94"/>
      <c r="H1981" s="94"/>
      <c r="I1981" s="94"/>
    </row>
    <row r="1982" spans="1:9" x14ac:dyDescent="0.25">
      <c r="A1982" s="94"/>
      <c r="B1982" s="94"/>
      <c r="C1982" s="94"/>
      <c r="D1982" s="93"/>
      <c r="E1982" s="94"/>
      <c r="F1982" s="94"/>
      <c r="G1982" s="94"/>
      <c r="H1982" s="94"/>
      <c r="I1982" s="94"/>
    </row>
    <row r="1983" spans="1:9" x14ac:dyDescent="0.25">
      <c r="A1983" s="94"/>
      <c r="B1983" s="94"/>
      <c r="C1983" s="94"/>
      <c r="D1983" s="93"/>
      <c r="E1983" s="94"/>
      <c r="F1983" s="94"/>
      <c r="G1983" s="94"/>
      <c r="H1983" s="94"/>
      <c r="I1983" s="94"/>
    </row>
    <row r="1984" spans="1:9" x14ac:dyDescent="0.25">
      <c r="A1984" s="94"/>
      <c r="B1984" s="94"/>
      <c r="C1984" s="94"/>
      <c r="D1984" s="93"/>
      <c r="E1984" s="94"/>
      <c r="F1984" s="94"/>
      <c r="G1984" s="94"/>
      <c r="H1984" s="94"/>
      <c r="I1984" s="94"/>
    </row>
    <row r="1985" spans="1:9" x14ac:dyDescent="0.25">
      <c r="A1985" s="94"/>
      <c r="B1985" s="94"/>
      <c r="C1985" s="94"/>
      <c r="D1985" s="93"/>
      <c r="E1985" s="94"/>
      <c r="F1985" s="94"/>
      <c r="G1985" s="94"/>
      <c r="H1985" s="94"/>
      <c r="I1985" s="94"/>
    </row>
    <row r="1986" spans="1:9" x14ac:dyDescent="0.25">
      <c r="A1986" s="94"/>
      <c r="B1986" s="94"/>
      <c r="C1986" s="94"/>
      <c r="D1986" s="93"/>
      <c r="E1986" s="94"/>
      <c r="F1986" s="94"/>
      <c r="G1986" s="94"/>
      <c r="H1986" s="94"/>
      <c r="I1986" s="94"/>
    </row>
    <row r="1987" spans="1:9" x14ac:dyDescent="0.25">
      <c r="A1987" s="94"/>
      <c r="B1987" s="94"/>
      <c r="C1987" s="94"/>
      <c r="D1987" s="93"/>
      <c r="E1987" s="94"/>
      <c r="F1987" s="94"/>
      <c r="G1987" s="94"/>
      <c r="H1987" s="94"/>
      <c r="I1987" s="94"/>
    </row>
    <row r="1988" spans="1:9" x14ac:dyDescent="0.25">
      <c r="A1988" s="94"/>
      <c r="B1988" s="94"/>
      <c r="C1988" s="94"/>
      <c r="D1988" s="93"/>
      <c r="E1988" s="94"/>
      <c r="F1988" s="94"/>
      <c r="G1988" s="94"/>
      <c r="H1988" s="94"/>
      <c r="I1988" s="94"/>
    </row>
    <row r="1989" spans="1:9" x14ac:dyDescent="0.25">
      <c r="A1989" s="94"/>
      <c r="B1989" s="94"/>
      <c r="C1989" s="94"/>
      <c r="D1989" s="93"/>
      <c r="E1989" s="94"/>
      <c r="F1989" s="94"/>
      <c r="G1989" s="94"/>
      <c r="H1989" s="94"/>
      <c r="I1989" s="94"/>
    </row>
    <row r="1990" spans="1:9" x14ac:dyDescent="0.25">
      <c r="A1990" s="94"/>
      <c r="B1990" s="94"/>
      <c r="C1990" s="94"/>
      <c r="D1990" s="93"/>
      <c r="E1990" s="94"/>
      <c r="F1990" s="94"/>
      <c r="G1990" s="94"/>
      <c r="H1990" s="94"/>
      <c r="I1990" s="94"/>
    </row>
    <row r="1991" spans="1:9" x14ac:dyDescent="0.25">
      <c r="A1991" s="94"/>
      <c r="B1991" s="94"/>
      <c r="C1991" s="94"/>
      <c r="D1991" s="93"/>
      <c r="E1991" s="94"/>
      <c r="F1991" s="94"/>
      <c r="G1991" s="94"/>
      <c r="H1991" s="94"/>
      <c r="I1991" s="94"/>
    </row>
    <row r="1992" spans="1:9" x14ac:dyDescent="0.25">
      <c r="A1992" s="94"/>
      <c r="B1992" s="94"/>
      <c r="C1992" s="94"/>
      <c r="D1992" s="93"/>
      <c r="E1992" s="94"/>
      <c r="F1992" s="94"/>
      <c r="G1992" s="94"/>
      <c r="H1992" s="94"/>
      <c r="I1992" s="94"/>
    </row>
    <row r="1993" spans="1:9" x14ac:dyDescent="0.25">
      <c r="A1993" s="94"/>
      <c r="B1993" s="94"/>
      <c r="C1993" s="94"/>
      <c r="D1993" s="93"/>
      <c r="E1993" s="94"/>
      <c r="F1993" s="94"/>
      <c r="G1993" s="94"/>
      <c r="H1993" s="94"/>
      <c r="I1993" s="94"/>
    </row>
    <row r="1994" spans="1:9" x14ac:dyDescent="0.25">
      <c r="A1994" s="94"/>
      <c r="B1994" s="94"/>
      <c r="C1994" s="94"/>
      <c r="D1994" s="93"/>
      <c r="E1994" s="94"/>
      <c r="F1994" s="94"/>
      <c r="G1994" s="94"/>
      <c r="H1994" s="94"/>
      <c r="I1994" s="94"/>
    </row>
    <row r="1995" spans="1:9" x14ac:dyDescent="0.25">
      <c r="A1995" s="94"/>
      <c r="B1995" s="94"/>
      <c r="C1995" s="94"/>
      <c r="D1995" s="93"/>
      <c r="E1995" s="94"/>
      <c r="F1995" s="94"/>
      <c r="G1995" s="94"/>
      <c r="H1995" s="94"/>
      <c r="I1995" s="94"/>
    </row>
    <row r="1996" spans="1:9" x14ac:dyDescent="0.25">
      <c r="A1996" s="94"/>
      <c r="B1996" s="94"/>
      <c r="C1996" s="94"/>
      <c r="D1996" s="93"/>
      <c r="E1996" s="94"/>
      <c r="F1996" s="94"/>
      <c r="G1996" s="94"/>
      <c r="H1996" s="94"/>
      <c r="I1996" s="94"/>
    </row>
    <row r="1997" spans="1:9" x14ac:dyDescent="0.25">
      <c r="A1997" s="94"/>
      <c r="B1997" s="94"/>
      <c r="C1997" s="94"/>
      <c r="D1997" s="93"/>
      <c r="E1997" s="94"/>
      <c r="F1997" s="94"/>
      <c r="G1997" s="94"/>
      <c r="H1997" s="94"/>
      <c r="I1997" s="94"/>
    </row>
    <row r="1998" spans="1:9" x14ac:dyDescent="0.25">
      <c r="A1998" s="94"/>
      <c r="B1998" s="94"/>
      <c r="C1998" s="94"/>
      <c r="D1998" s="93"/>
      <c r="E1998" s="94"/>
      <c r="F1998" s="94"/>
      <c r="G1998" s="94"/>
      <c r="H1998" s="94"/>
      <c r="I1998" s="94"/>
    </row>
    <row r="1999" spans="1:9" x14ac:dyDescent="0.25">
      <c r="A1999" s="94"/>
      <c r="B1999" s="94"/>
      <c r="C1999" s="94"/>
      <c r="D1999" s="93"/>
      <c r="E1999" s="94"/>
      <c r="F1999" s="94"/>
      <c r="G1999" s="94"/>
      <c r="H1999" s="94"/>
      <c r="I1999" s="94"/>
    </row>
    <row r="2000" spans="1:9" x14ac:dyDescent="0.25">
      <c r="A2000" s="94"/>
      <c r="B2000" s="94"/>
      <c r="C2000" s="94"/>
      <c r="D2000" s="93"/>
      <c r="E2000" s="94"/>
      <c r="F2000" s="94"/>
      <c r="G2000" s="94"/>
      <c r="H2000" s="94"/>
      <c r="I2000" s="94"/>
    </row>
    <row r="2001" spans="1:9" x14ac:dyDescent="0.25">
      <c r="A2001" s="94"/>
      <c r="B2001" s="94"/>
      <c r="C2001" s="94"/>
      <c r="D2001" s="93"/>
      <c r="E2001" s="94"/>
      <c r="F2001" s="94"/>
      <c r="G2001" s="94"/>
      <c r="H2001" s="94"/>
      <c r="I2001" s="94"/>
    </row>
    <row r="2002" spans="1:9" x14ac:dyDescent="0.25">
      <c r="A2002" s="94"/>
      <c r="B2002" s="94"/>
      <c r="C2002" s="94"/>
      <c r="D2002" s="93"/>
      <c r="E2002" s="94"/>
      <c r="F2002" s="94"/>
      <c r="G2002" s="94"/>
      <c r="H2002" s="94"/>
      <c r="I2002" s="94"/>
    </row>
    <row r="2003" spans="1:9" x14ac:dyDescent="0.25">
      <c r="A2003" s="94"/>
      <c r="B2003" s="94"/>
      <c r="C2003" s="94"/>
      <c r="D2003" s="93"/>
      <c r="E2003" s="94"/>
      <c r="F2003" s="94"/>
      <c r="G2003" s="94"/>
      <c r="H2003" s="94"/>
      <c r="I2003" s="94"/>
    </row>
    <row r="2004" spans="1:9" x14ac:dyDescent="0.25">
      <c r="A2004" s="94"/>
      <c r="B2004" s="94"/>
      <c r="C2004" s="94"/>
      <c r="D2004" s="93"/>
      <c r="E2004" s="94"/>
      <c r="F2004" s="94"/>
      <c r="G2004" s="94"/>
      <c r="H2004" s="94"/>
      <c r="I2004" s="94"/>
    </row>
    <row r="2005" spans="1:9" x14ac:dyDescent="0.25">
      <c r="A2005" s="94"/>
      <c r="B2005" s="94"/>
      <c r="C2005" s="94"/>
      <c r="D2005" s="93"/>
      <c r="E2005" s="94"/>
      <c r="F2005" s="94"/>
      <c r="G2005" s="94"/>
      <c r="H2005" s="94"/>
      <c r="I2005" s="94"/>
    </row>
    <row r="2006" spans="1:9" x14ac:dyDescent="0.25">
      <c r="A2006" s="94"/>
      <c r="B2006" s="94"/>
      <c r="C2006" s="94"/>
      <c r="D2006" s="93"/>
      <c r="E2006" s="94"/>
      <c r="F2006" s="94"/>
      <c r="G2006" s="94"/>
      <c r="H2006" s="94"/>
      <c r="I2006" s="94"/>
    </row>
    <row r="2007" spans="1:9" x14ac:dyDescent="0.25">
      <c r="A2007" s="94"/>
      <c r="B2007" s="94"/>
      <c r="C2007" s="94"/>
      <c r="D2007" s="93"/>
      <c r="E2007" s="94"/>
      <c r="F2007" s="94"/>
      <c r="G2007" s="94"/>
      <c r="H2007" s="94"/>
      <c r="I2007" s="94"/>
    </row>
    <row r="2008" spans="1:9" x14ac:dyDescent="0.25">
      <c r="A2008" s="94"/>
      <c r="B2008" s="94"/>
      <c r="C2008" s="94"/>
      <c r="D2008" s="93"/>
      <c r="E2008" s="94"/>
      <c r="F2008" s="94"/>
      <c r="G2008" s="94"/>
      <c r="H2008" s="94"/>
      <c r="I2008" s="94"/>
    </row>
    <row r="2009" spans="1:9" x14ac:dyDescent="0.25">
      <c r="A2009" s="94"/>
      <c r="B2009" s="94"/>
      <c r="C2009" s="94"/>
      <c r="D2009" s="93"/>
      <c r="E2009" s="94"/>
      <c r="F2009" s="94"/>
      <c r="G2009" s="94"/>
      <c r="H2009" s="94"/>
      <c r="I2009" s="94"/>
    </row>
    <row r="2010" spans="1:9" x14ac:dyDescent="0.25">
      <c r="A2010" s="94"/>
      <c r="B2010" s="94"/>
      <c r="C2010" s="94"/>
      <c r="D2010" s="93"/>
      <c r="E2010" s="94"/>
      <c r="F2010" s="94"/>
      <c r="G2010" s="94"/>
      <c r="H2010" s="94"/>
      <c r="I2010" s="94"/>
    </row>
    <row r="2011" spans="1:9" x14ac:dyDescent="0.25">
      <c r="A2011" s="94"/>
      <c r="B2011" s="94"/>
      <c r="C2011" s="94"/>
      <c r="D2011" s="93"/>
      <c r="E2011" s="94"/>
      <c r="F2011" s="94"/>
      <c r="G2011" s="94"/>
      <c r="H2011" s="94"/>
      <c r="I2011" s="94"/>
    </row>
    <row r="2012" spans="1:9" x14ac:dyDescent="0.25">
      <c r="A2012" s="94"/>
      <c r="B2012" s="94"/>
      <c r="C2012" s="94"/>
      <c r="D2012" s="93"/>
      <c r="E2012" s="94"/>
      <c r="F2012" s="94"/>
      <c r="G2012" s="94"/>
      <c r="H2012" s="94"/>
      <c r="I2012" s="94"/>
    </row>
    <row r="2013" spans="1:9" x14ac:dyDescent="0.25">
      <c r="A2013" s="94"/>
      <c r="B2013" s="94"/>
      <c r="C2013" s="94"/>
      <c r="D2013" s="93"/>
      <c r="E2013" s="94"/>
      <c r="F2013" s="94"/>
      <c r="G2013" s="94"/>
      <c r="H2013" s="94"/>
      <c r="I2013" s="94"/>
    </row>
    <row r="2014" spans="1:9" x14ac:dyDescent="0.25">
      <c r="A2014" s="94"/>
      <c r="B2014" s="94"/>
      <c r="C2014" s="94"/>
      <c r="D2014" s="93"/>
      <c r="E2014" s="94"/>
      <c r="F2014" s="94"/>
      <c r="G2014" s="94"/>
      <c r="H2014" s="94"/>
      <c r="I2014" s="94"/>
    </row>
    <row r="2015" spans="1:9" x14ac:dyDescent="0.25">
      <c r="A2015" s="94"/>
      <c r="B2015" s="94"/>
      <c r="C2015" s="94"/>
      <c r="D2015" s="93"/>
      <c r="E2015" s="94"/>
      <c r="F2015" s="94"/>
      <c r="G2015" s="94"/>
      <c r="H2015" s="94"/>
      <c r="I2015" s="94"/>
    </row>
    <row r="2016" spans="1:9" x14ac:dyDescent="0.25">
      <c r="A2016" s="94"/>
      <c r="B2016" s="94"/>
      <c r="C2016" s="94"/>
      <c r="D2016" s="93"/>
      <c r="E2016" s="94"/>
      <c r="F2016" s="94"/>
      <c r="G2016" s="94"/>
      <c r="H2016" s="94"/>
      <c r="I2016" s="94"/>
    </row>
    <row r="2017" spans="1:9" x14ac:dyDescent="0.25">
      <c r="A2017" s="94"/>
      <c r="B2017" s="94"/>
      <c r="C2017" s="94"/>
      <c r="D2017" s="93"/>
      <c r="E2017" s="94"/>
      <c r="F2017" s="94"/>
      <c r="G2017" s="94"/>
      <c r="H2017" s="94"/>
      <c r="I2017" s="94"/>
    </row>
    <row r="2018" spans="1:9" x14ac:dyDescent="0.25">
      <c r="A2018" s="94"/>
      <c r="B2018" s="94"/>
      <c r="C2018" s="94"/>
      <c r="D2018" s="93"/>
      <c r="E2018" s="94"/>
      <c r="F2018" s="94"/>
      <c r="G2018" s="94"/>
      <c r="H2018" s="94"/>
      <c r="I2018" s="94"/>
    </row>
    <row r="2019" spans="1:9" x14ac:dyDescent="0.25">
      <c r="A2019" s="94"/>
      <c r="B2019" s="94"/>
      <c r="C2019" s="94"/>
      <c r="D2019" s="93"/>
      <c r="E2019" s="94"/>
      <c r="F2019" s="94"/>
      <c r="G2019" s="94"/>
      <c r="H2019" s="94"/>
      <c r="I2019" s="94"/>
    </row>
    <row r="2020" spans="1:9" x14ac:dyDescent="0.25">
      <c r="A2020" s="94"/>
      <c r="B2020" s="94"/>
      <c r="C2020" s="94"/>
      <c r="D2020" s="93"/>
      <c r="E2020" s="94"/>
      <c r="F2020" s="94"/>
      <c r="G2020" s="94"/>
      <c r="H2020" s="94"/>
      <c r="I2020" s="94"/>
    </row>
    <row r="2021" spans="1:9" x14ac:dyDescent="0.25">
      <c r="A2021" s="94"/>
      <c r="B2021" s="94"/>
      <c r="C2021" s="94"/>
      <c r="D2021" s="93"/>
      <c r="E2021" s="94"/>
      <c r="F2021" s="94"/>
      <c r="G2021" s="94"/>
      <c r="H2021" s="94"/>
      <c r="I2021" s="94"/>
    </row>
    <row r="2022" spans="1:9" x14ac:dyDescent="0.25">
      <c r="A2022" s="94"/>
      <c r="B2022" s="94"/>
      <c r="C2022" s="94"/>
      <c r="D2022" s="93"/>
      <c r="E2022" s="94"/>
      <c r="F2022" s="94"/>
      <c r="G2022" s="94"/>
      <c r="H2022" s="94"/>
      <c r="I2022" s="94"/>
    </row>
    <row r="2023" spans="1:9" x14ac:dyDescent="0.25">
      <c r="A2023" s="94"/>
      <c r="B2023" s="94"/>
      <c r="C2023" s="94"/>
      <c r="D2023" s="93"/>
      <c r="E2023" s="94"/>
      <c r="F2023" s="94"/>
      <c r="G2023" s="94"/>
      <c r="H2023" s="94"/>
      <c r="I2023" s="94"/>
    </row>
    <row r="2024" spans="1:9" x14ac:dyDescent="0.25">
      <c r="A2024" s="94"/>
      <c r="B2024" s="94"/>
      <c r="C2024" s="94"/>
      <c r="D2024" s="93"/>
      <c r="E2024" s="94"/>
      <c r="F2024" s="94"/>
      <c r="G2024" s="94"/>
      <c r="H2024" s="94"/>
      <c r="I2024" s="94"/>
    </row>
    <row r="2025" spans="1:9" x14ac:dyDescent="0.25">
      <c r="A2025" s="94"/>
      <c r="B2025" s="94"/>
      <c r="C2025" s="94"/>
      <c r="D2025" s="93"/>
      <c r="E2025" s="94"/>
      <c r="F2025" s="94"/>
      <c r="G2025" s="94"/>
      <c r="H2025" s="94"/>
      <c r="I2025" s="94"/>
    </row>
    <row r="2026" spans="1:9" x14ac:dyDescent="0.25">
      <c r="A2026" s="94"/>
      <c r="B2026" s="94"/>
      <c r="C2026" s="94"/>
      <c r="D2026" s="93"/>
      <c r="E2026" s="94"/>
      <c r="F2026" s="94"/>
      <c r="G2026" s="94"/>
      <c r="H2026" s="94"/>
      <c r="I2026" s="94"/>
    </row>
    <row r="2027" spans="1:9" x14ac:dyDescent="0.25">
      <c r="A2027" s="94"/>
      <c r="B2027" s="94"/>
      <c r="C2027" s="94"/>
      <c r="D2027" s="93"/>
      <c r="E2027" s="94"/>
      <c r="F2027" s="94"/>
      <c r="G2027" s="94"/>
      <c r="H2027" s="94"/>
      <c r="I2027" s="94"/>
    </row>
    <row r="2028" spans="1:9" x14ac:dyDescent="0.25">
      <c r="A2028" s="94"/>
      <c r="B2028" s="94"/>
      <c r="C2028" s="94"/>
      <c r="D2028" s="93"/>
      <c r="E2028" s="94"/>
      <c r="F2028" s="94"/>
      <c r="G2028" s="94"/>
      <c r="H2028" s="94"/>
      <c r="I2028" s="94"/>
    </row>
    <row r="2029" spans="1:9" x14ac:dyDescent="0.25">
      <c r="A2029" s="94"/>
      <c r="B2029" s="94"/>
      <c r="C2029" s="94"/>
      <c r="D2029" s="93"/>
      <c r="E2029" s="94"/>
      <c r="F2029" s="94"/>
      <c r="G2029" s="94"/>
      <c r="H2029" s="94"/>
      <c r="I2029" s="94"/>
    </row>
    <row r="2030" spans="1:9" x14ac:dyDescent="0.25">
      <c r="A2030" s="94"/>
      <c r="B2030" s="94"/>
      <c r="C2030" s="94"/>
      <c r="D2030" s="93"/>
      <c r="E2030" s="94"/>
      <c r="F2030" s="94"/>
      <c r="G2030" s="94"/>
      <c r="H2030" s="94"/>
      <c r="I2030" s="94"/>
    </row>
    <row r="2031" spans="1:9" x14ac:dyDescent="0.25">
      <c r="A2031" s="94"/>
      <c r="B2031" s="94"/>
      <c r="C2031" s="94"/>
      <c r="D2031" s="93"/>
      <c r="E2031" s="94"/>
      <c r="F2031" s="94"/>
      <c r="G2031" s="94"/>
      <c r="H2031" s="94"/>
      <c r="I2031" s="94"/>
    </row>
    <row r="2032" spans="1:9" x14ac:dyDescent="0.25">
      <c r="A2032" s="94"/>
      <c r="B2032" s="94"/>
      <c r="C2032" s="94"/>
      <c r="D2032" s="93"/>
      <c r="E2032" s="94"/>
      <c r="F2032" s="94"/>
      <c r="G2032" s="94"/>
      <c r="H2032" s="94"/>
      <c r="I2032" s="94"/>
    </row>
    <row r="2033" spans="1:9" x14ac:dyDescent="0.25">
      <c r="A2033" s="94"/>
      <c r="B2033" s="94"/>
      <c r="C2033" s="94"/>
      <c r="D2033" s="93"/>
      <c r="E2033" s="94"/>
      <c r="F2033" s="94"/>
      <c r="G2033" s="94"/>
      <c r="H2033" s="94"/>
      <c r="I2033" s="94"/>
    </row>
    <row r="2034" spans="1:9" x14ac:dyDescent="0.25">
      <c r="A2034" s="94"/>
      <c r="B2034" s="94"/>
      <c r="C2034" s="94"/>
      <c r="D2034" s="93"/>
      <c r="E2034" s="94"/>
      <c r="F2034" s="94"/>
      <c r="G2034" s="94"/>
      <c r="H2034" s="94"/>
      <c r="I2034" s="94"/>
    </row>
    <row r="2035" spans="1:9" x14ac:dyDescent="0.25">
      <c r="A2035" s="94"/>
      <c r="B2035" s="94"/>
      <c r="C2035" s="94"/>
      <c r="D2035" s="93"/>
      <c r="E2035" s="94"/>
      <c r="F2035" s="94"/>
      <c r="G2035" s="94"/>
      <c r="H2035" s="94"/>
      <c r="I2035" s="94"/>
    </row>
    <row r="2036" spans="1:9" x14ac:dyDescent="0.25">
      <c r="A2036" s="94"/>
      <c r="B2036" s="94"/>
      <c r="C2036" s="94"/>
      <c r="D2036" s="93"/>
      <c r="E2036" s="94"/>
      <c r="F2036" s="94"/>
      <c r="G2036" s="94"/>
      <c r="H2036" s="94"/>
      <c r="I2036" s="94"/>
    </row>
    <row r="2037" spans="1:9" x14ac:dyDescent="0.25">
      <c r="A2037" s="94"/>
      <c r="B2037" s="94"/>
      <c r="C2037" s="94"/>
      <c r="D2037" s="93"/>
      <c r="E2037" s="94"/>
      <c r="F2037" s="94"/>
      <c r="G2037" s="94"/>
      <c r="H2037" s="94"/>
      <c r="I2037" s="94"/>
    </row>
    <row r="2038" spans="1:9" x14ac:dyDescent="0.25">
      <c r="A2038" s="94"/>
      <c r="B2038" s="94"/>
      <c r="C2038" s="94"/>
      <c r="D2038" s="93"/>
      <c r="E2038" s="94"/>
      <c r="F2038" s="94"/>
      <c r="G2038" s="94"/>
      <c r="H2038" s="94"/>
      <c r="I2038" s="94"/>
    </row>
    <row r="2039" spans="1:9" x14ac:dyDescent="0.25">
      <c r="A2039" s="94"/>
      <c r="B2039" s="94"/>
      <c r="C2039" s="94"/>
      <c r="D2039" s="93"/>
      <c r="E2039" s="94"/>
      <c r="F2039" s="94"/>
      <c r="G2039" s="94"/>
      <c r="H2039" s="94"/>
      <c r="I2039" s="94"/>
    </row>
    <row r="2040" spans="1:9" x14ac:dyDescent="0.25">
      <c r="A2040" s="94"/>
      <c r="B2040" s="94"/>
      <c r="C2040" s="94"/>
      <c r="D2040" s="93"/>
      <c r="E2040" s="94"/>
      <c r="F2040" s="94"/>
      <c r="G2040" s="94"/>
      <c r="H2040" s="94"/>
      <c r="I2040" s="94"/>
    </row>
    <row r="2041" spans="1:9" x14ac:dyDescent="0.25">
      <c r="A2041" s="94"/>
      <c r="B2041" s="94"/>
      <c r="C2041" s="94"/>
      <c r="D2041" s="93"/>
      <c r="E2041" s="94"/>
      <c r="F2041" s="94"/>
      <c r="G2041" s="94"/>
      <c r="H2041" s="94"/>
      <c r="I2041" s="94"/>
    </row>
    <row r="2042" spans="1:9" x14ac:dyDescent="0.25">
      <c r="A2042" s="94"/>
      <c r="B2042" s="94"/>
      <c r="C2042" s="94"/>
      <c r="D2042" s="93"/>
      <c r="E2042" s="94"/>
      <c r="F2042" s="94"/>
      <c r="G2042" s="94"/>
      <c r="H2042" s="94"/>
      <c r="I2042" s="94"/>
    </row>
    <row r="2043" spans="1:9" x14ac:dyDescent="0.25">
      <c r="A2043" s="94"/>
      <c r="B2043" s="94"/>
      <c r="C2043" s="94"/>
      <c r="D2043" s="93"/>
      <c r="E2043" s="94"/>
      <c r="F2043" s="94"/>
      <c r="G2043" s="94"/>
      <c r="H2043" s="94"/>
      <c r="I2043" s="94"/>
    </row>
    <row r="2044" spans="1:9" x14ac:dyDescent="0.25">
      <c r="A2044" s="94"/>
      <c r="B2044" s="94"/>
      <c r="C2044" s="94"/>
      <c r="D2044" s="93"/>
      <c r="E2044" s="94"/>
      <c r="F2044" s="94"/>
      <c r="G2044" s="94"/>
      <c r="H2044" s="94"/>
      <c r="I2044" s="94"/>
    </row>
    <row r="2045" spans="1:9" x14ac:dyDescent="0.25">
      <c r="A2045" s="94"/>
      <c r="B2045" s="94"/>
      <c r="C2045" s="94"/>
      <c r="D2045" s="93"/>
      <c r="E2045" s="94"/>
      <c r="F2045" s="94"/>
      <c r="G2045" s="94"/>
      <c r="H2045" s="94"/>
      <c r="I2045" s="94"/>
    </row>
    <row r="2046" spans="1:9" x14ac:dyDescent="0.25">
      <c r="A2046" s="94"/>
      <c r="B2046" s="94"/>
      <c r="C2046" s="94"/>
      <c r="D2046" s="93"/>
      <c r="E2046" s="94"/>
      <c r="F2046" s="94"/>
      <c r="G2046" s="94"/>
      <c r="H2046" s="94"/>
      <c r="I2046" s="94"/>
    </row>
    <row r="2047" spans="1:9" x14ac:dyDescent="0.25">
      <c r="A2047" s="94"/>
      <c r="B2047" s="94"/>
      <c r="C2047" s="94"/>
      <c r="D2047" s="93"/>
      <c r="E2047" s="94"/>
      <c r="F2047" s="94"/>
      <c r="G2047" s="94"/>
      <c r="H2047" s="94"/>
      <c r="I2047" s="94"/>
    </row>
    <row r="2048" spans="1:9" x14ac:dyDescent="0.25">
      <c r="A2048" s="94"/>
      <c r="B2048" s="94"/>
      <c r="C2048" s="94"/>
      <c r="D2048" s="93"/>
      <c r="E2048" s="94"/>
      <c r="F2048" s="94"/>
      <c r="G2048" s="94"/>
      <c r="H2048" s="94"/>
      <c r="I2048" s="94"/>
    </row>
    <row r="2049" spans="1:9" x14ac:dyDescent="0.25">
      <c r="A2049" s="94"/>
      <c r="B2049" s="94"/>
      <c r="C2049" s="94"/>
      <c r="D2049" s="93"/>
      <c r="E2049" s="94"/>
      <c r="F2049" s="94"/>
      <c r="G2049" s="94"/>
      <c r="H2049" s="94"/>
      <c r="I2049" s="94"/>
    </row>
    <row r="2050" spans="1:9" x14ac:dyDescent="0.25">
      <c r="A2050" s="94"/>
      <c r="B2050" s="94"/>
      <c r="C2050" s="94"/>
      <c r="D2050" s="93"/>
      <c r="E2050" s="94"/>
      <c r="F2050" s="94"/>
      <c r="G2050" s="94"/>
      <c r="H2050" s="94"/>
      <c r="I2050" s="94"/>
    </row>
    <row r="2051" spans="1:9" x14ac:dyDescent="0.25">
      <c r="A2051" s="94"/>
      <c r="B2051" s="94"/>
      <c r="C2051" s="94"/>
      <c r="D2051" s="93"/>
      <c r="E2051" s="94"/>
      <c r="F2051" s="94"/>
      <c r="G2051" s="94"/>
      <c r="H2051" s="94"/>
      <c r="I2051" s="94"/>
    </row>
    <row r="2052" spans="1:9" x14ac:dyDescent="0.25">
      <c r="A2052" s="94"/>
      <c r="B2052" s="94"/>
      <c r="C2052" s="94"/>
      <c r="D2052" s="93"/>
      <c r="E2052" s="94"/>
      <c r="F2052" s="94"/>
      <c r="G2052" s="94"/>
      <c r="H2052" s="94"/>
      <c r="I2052" s="94"/>
    </row>
    <row r="2053" spans="1:9" x14ac:dyDescent="0.25">
      <c r="A2053" s="94"/>
      <c r="B2053" s="94"/>
      <c r="C2053" s="94"/>
      <c r="D2053" s="93"/>
      <c r="E2053" s="94"/>
      <c r="F2053" s="94"/>
      <c r="G2053" s="94"/>
      <c r="H2053" s="94"/>
      <c r="I2053" s="94"/>
    </row>
    <row r="2054" spans="1:9" x14ac:dyDescent="0.25">
      <c r="A2054" s="94"/>
      <c r="B2054" s="94"/>
      <c r="C2054" s="94"/>
      <c r="D2054" s="93"/>
      <c r="E2054" s="94"/>
      <c r="F2054" s="94"/>
      <c r="G2054" s="94"/>
      <c r="H2054" s="94"/>
      <c r="I2054" s="94"/>
    </row>
    <row r="2055" spans="1:9" x14ac:dyDescent="0.25">
      <c r="A2055" s="94"/>
      <c r="B2055" s="94"/>
      <c r="C2055" s="94"/>
      <c r="D2055" s="93"/>
      <c r="E2055" s="94"/>
      <c r="F2055" s="94"/>
      <c r="G2055" s="94"/>
      <c r="H2055" s="94"/>
      <c r="I2055" s="94"/>
    </row>
    <row r="2056" spans="1:9" x14ac:dyDescent="0.25">
      <c r="A2056" s="94"/>
      <c r="B2056" s="94"/>
      <c r="C2056" s="94"/>
      <c r="D2056" s="93"/>
      <c r="E2056" s="94"/>
      <c r="F2056" s="94"/>
      <c r="G2056" s="94"/>
      <c r="H2056" s="94"/>
      <c r="I2056" s="94"/>
    </row>
    <row r="2057" spans="1:9" x14ac:dyDescent="0.25">
      <c r="A2057" s="94"/>
      <c r="B2057" s="94"/>
      <c r="C2057" s="94"/>
      <c r="D2057" s="93"/>
      <c r="E2057" s="94"/>
      <c r="F2057" s="94"/>
      <c r="G2057" s="94"/>
      <c r="H2057" s="94"/>
      <c r="I2057" s="94"/>
    </row>
    <row r="2058" spans="1:9" x14ac:dyDescent="0.25">
      <c r="A2058" s="94"/>
      <c r="B2058" s="94"/>
      <c r="C2058" s="94"/>
      <c r="D2058" s="93"/>
      <c r="E2058" s="94"/>
      <c r="F2058" s="94"/>
      <c r="G2058" s="94"/>
      <c r="H2058" s="94"/>
      <c r="I2058" s="94"/>
    </row>
    <row r="2059" spans="1:9" x14ac:dyDescent="0.25">
      <c r="A2059" s="94"/>
      <c r="B2059" s="94"/>
      <c r="C2059" s="94"/>
      <c r="D2059" s="93"/>
      <c r="E2059" s="94"/>
      <c r="F2059" s="94"/>
      <c r="G2059" s="94"/>
      <c r="H2059" s="94"/>
      <c r="I2059" s="94"/>
    </row>
    <row r="2060" spans="1:9" x14ac:dyDescent="0.25">
      <c r="A2060" s="94"/>
      <c r="B2060" s="94"/>
      <c r="C2060" s="94"/>
      <c r="D2060" s="93"/>
      <c r="E2060" s="94"/>
      <c r="F2060" s="94"/>
      <c r="G2060" s="94"/>
      <c r="H2060" s="94"/>
      <c r="I2060" s="94"/>
    </row>
    <row r="2061" spans="1:9" x14ac:dyDescent="0.25">
      <c r="A2061" s="94"/>
      <c r="B2061" s="94"/>
      <c r="C2061" s="94"/>
      <c r="D2061" s="93"/>
      <c r="E2061" s="94"/>
      <c r="F2061" s="94"/>
      <c r="G2061" s="94"/>
      <c r="H2061" s="94"/>
      <c r="I2061" s="94"/>
    </row>
    <row r="2062" spans="1:9" x14ac:dyDescent="0.25">
      <c r="A2062" s="94"/>
      <c r="B2062" s="94"/>
      <c r="C2062" s="94"/>
      <c r="D2062" s="93"/>
      <c r="E2062" s="94"/>
      <c r="F2062" s="94"/>
      <c r="G2062" s="94"/>
      <c r="H2062" s="94"/>
      <c r="I2062" s="94"/>
    </row>
    <row r="2063" spans="1:9" x14ac:dyDescent="0.25">
      <c r="A2063" s="94"/>
      <c r="B2063" s="94"/>
      <c r="C2063" s="94"/>
      <c r="D2063" s="93"/>
      <c r="E2063" s="94"/>
      <c r="F2063" s="94"/>
      <c r="G2063" s="94"/>
      <c r="H2063" s="94"/>
      <c r="I2063" s="94"/>
    </row>
    <row r="2064" spans="1:9" x14ac:dyDescent="0.25">
      <c r="A2064" s="94"/>
      <c r="B2064" s="94"/>
      <c r="C2064" s="94"/>
      <c r="D2064" s="93"/>
      <c r="E2064" s="94"/>
      <c r="F2064" s="94"/>
      <c r="G2064" s="94"/>
      <c r="H2064" s="94"/>
      <c r="I2064" s="94"/>
    </row>
    <row r="2065" spans="1:9" x14ac:dyDescent="0.25">
      <c r="A2065" s="94"/>
      <c r="B2065" s="94"/>
      <c r="C2065" s="94"/>
      <c r="D2065" s="93"/>
      <c r="E2065" s="94"/>
      <c r="F2065" s="94"/>
      <c r="G2065" s="94"/>
      <c r="H2065" s="94"/>
      <c r="I2065" s="94"/>
    </row>
    <row r="2066" spans="1:9" x14ac:dyDescent="0.25">
      <c r="A2066" s="94"/>
      <c r="B2066" s="94"/>
      <c r="C2066" s="94"/>
      <c r="D2066" s="93"/>
      <c r="E2066" s="94"/>
      <c r="F2066" s="94"/>
      <c r="G2066" s="94"/>
      <c r="H2066" s="94"/>
      <c r="I2066" s="94"/>
    </row>
    <row r="2067" spans="1:9" x14ac:dyDescent="0.25">
      <c r="A2067" s="94"/>
      <c r="B2067" s="94"/>
      <c r="C2067" s="94"/>
      <c r="D2067" s="93"/>
      <c r="E2067" s="94"/>
      <c r="F2067" s="94"/>
      <c r="G2067" s="94"/>
      <c r="H2067" s="94"/>
      <c r="I2067" s="94"/>
    </row>
    <row r="2068" spans="1:9" x14ac:dyDescent="0.25">
      <c r="A2068" s="94"/>
      <c r="B2068" s="94"/>
      <c r="C2068" s="94"/>
      <c r="D2068" s="93"/>
      <c r="E2068" s="94"/>
      <c r="F2068" s="94"/>
      <c r="G2068" s="94"/>
      <c r="H2068" s="94"/>
      <c r="I2068" s="94"/>
    </row>
    <row r="2069" spans="1:9" x14ac:dyDescent="0.25">
      <c r="A2069" s="94"/>
      <c r="B2069" s="94"/>
      <c r="C2069" s="94"/>
      <c r="D2069" s="93"/>
      <c r="E2069" s="94"/>
      <c r="F2069" s="94"/>
      <c r="G2069" s="94"/>
      <c r="H2069" s="94"/>
      <c r="I2069" s="94"/>
    </row>
    <row r="2070" spans="1:9" x14ac:dyDescent="0.25">
      <c r="A2070" s="94"/>
      <c r="B2070" s="94"/>
      <c r="C2070" s="94"/>
      <c r="D2070" s="93"/>
      <c r="E2070" s="94"/>
      <c r="F2070" s="94"/>
      <c r="G2070" s="94"/>
      <c r="H2070" s="94"/>
      <c r="I2070" s="94"/>
    </row>
    <row r="2071" spans="1:9" x14ac:dyDescent="0.25">
      <c r="A2071" s="94"/>
      <c r="B2071" s="94"/>
      <c r="C2071" s="94"/>
      <c r="D2071" s="93"/>
      <c r="E2071" s="94"/>
      <c r="F2071" s="94"/>
      <c r="G2071" s="94"/>
      <c r="H2071" s="94"/>
      <c r="I2071" s="94"/>
    </row>
    <row r="2072" spans="1:9" x14ac:dyDescent="0.25">
      <c r="A2072" s="94"/>
      <c r="B2072" s="94"/>
      <c r="C2072" s="94"/>
      <c r="D2072" s="93"/>
      <c r="E2072" s="94"/>
      <c r="F2072" s="94"/>
      <c r="G2072" s="94"/>
      <c r="H2072" s="94"/>
      <c r="I2072" s="94"/>
    </row>
    <row r="2073" spans="1:9" x14ac:dyDescent="0.25">
      <c r="A2073" s="94"/>
      <c r="B2073" s="94"/>
      <c r="C2073" s="94"/>
      <c r="D2073" s="93"/>
      <c r="E2073" s="94"/>
      <c r="F2073" s="94"/>
      <c r="G2073" s="94"/>
      <c r="H2073" s="94"/>
      <c r="I2073" s="94"/>
    </row>
    <row r="2074" spans="1:9" x14ac:dyDescent="0.25">
      <c r="A2074" s="94"/>
      <c r="B2074" s="94"/>
      <c r="C2074" s="94"/>
      <c r="D2074" s="93"/>
      <c r="E2074" s="94"/>
      <c r="F2074" s="94"/>
      <c r="G2074" s="94"/>
      <c r="H2074" s="94"/>
      <c r="I2074" s="94"/>
    </row>
    <row r="2075" spans="1:9" x14ac:dyDescent="0.25">
      <c r="A2075" s="94"/>
      <c r="B2075" s="94"/>
      <c r="C2075" s="94"/>
      <c r="D2075" s="93"/>
      <c r="E2075" s="94"/>
      <c r="F2075" s="94"/>
      <c r="G2075" s="94"/>
      <c r="H2075" s="94"/>
      <c r="I2075" s="94"/>
    </row>
    <row r="2076" spans="1:9" x14ac:dyDescent="0.25">
      <c r="A2076" s="94"/>
      <c r="B2076" s="94"/>
      <c r="C2076" s="94"/>
      <c r="D2076" s="93"/>
      <c r="E2076" s="94"/>
      <c r="F2076" s="94"/>
      <c r="G2076" s="94"/>
      <c r="H2076" s="94"/>
      <c r="I2076" s="94"/>
    </row>
    <row r="2077" spans="1:9" x14ac:dyDescent="0.25">
      <c r="A2077" s="94"/>
      <c r="B2077" s="94"/>
      <c r="C2077" s="94"/>
      <c r="D2077" s="93"/>
      <c r="E2077" s="94"/>
      <c r="F2077" s="94"/>
      <c r="G2077" s="94"/>
      <c r="H2077" s="94"/>
      <c r="I2077" s="94"/>
    </row>
    <row r="2078" spans="1:9" x14ac:dyDescent="0.25">
      <c r="A2078" s="94"/>
      <c r="B2078" s="94"/>
      <c r="C2078" s="94"/>
      <c r="D2078" s="93"/>
      <c r="E2078" s="94"/>
      <c r="F2078" s="94"/>
      <c r="G2078" s="94"/>
      <c r="H2078" s="94"/>
      <c r="I2078" s="94"/>
    </row>
    <row r="2079" spans="1:9" x14ac:dyDescent="0.25">
      <c r="A2079" s="94"/>
      <c r="B2079" s="94"/>
      <c r="C2079" s="94"/>
      <c r="D2079" s="93"/>
      <c r="E2079" s="94"/>
      <c r="F2079" s="94"/>
      <c r="G2079" s="94"/>
      <c r="H2079" s="94"/>
      <c r="I2079" s="94"/>
    </row>
    <row r="2080" spans="1:9" x14ac:dyDescent="0.25">
      <c r="A2080" s="94"/>
      <c r="B2080" s="94"/>
      <c r="C2080" s="94"/>
      <c r="D2080" s="93"/>
      <c r="E2080" s="94"/>
      <c r="F2080" s="94"/>
      <c r="G2080" s="94"/>
      <c r="H2080" s="94"/>
      <c r="I2080" s="94"/>
    </row>
    <row r="2081" spans="1:9" x14ac:dyDescent="0.25">
      <c r="A2081" s="94"/>
      <c r="B2081" s="94"/>
      <c r="C2081" s="94"/>
      <c r="D2081" s="93"/>
      <c r="E2081" s="94"/>
      <c r="F2081" s="94"/>
      <c r="G2081" s="94"/>
      <c r="H2081" s="94"/>
      <c r="I2081" s="94"/>
    </row>
    <row r="2082" spans="1:9" x14ac:dyDescent="0.25">
      <c r="A2082" s="94"/>
      <c r="B2082" s="94"/>
      <c r="C2082" s="94"/>
      <c r="D2082" s="93"/>
      <c r="E2082" s="94"/>
      <c r="F2082" s="94"/>
      <c r="G2082" s="94"/>
      <c r="H2082" s="94"/>
      <c r="I2082" s="94"/>
    </row>
    <row r="2083" spans="1:9" x14ac:dyDescent="0.25">
      <c r="A2083" s="94"/>
      <c r="B2083" s="94"/>
      <c r="C2083" s="94"/>
      <c r="D2083" s="93"/>
      <c r="E2083" s="94"/>
      <c r="F2083" s="94"/>
      <c r="G2083" s="94"/>
      <c r="H2083" s="94"/>
      <c r="I2083" s="94"/>
    </row>
    <row r="2084" spans="1:9" x14ac:dyDescent="0.25">
      <c r="A2084" s="94"/>
      <c r="B2084" s="94"/>
      <c r="C2084" s="94"/>
      <c r="D2084" s="93"/>
      <c r="E2084" s="94"/>
      <c r="F2084" s="94"/>
      <c r="G2084" s="94"/>
      <c r="H2084" s="94"/>
      <c r="I2084" s="94"/>
    </row>
    <row r="2085" spans="1:9" x14ac:dyDescent="0.25">
      <c r="A2085" s="94"/>
      <c r="B2085" s="94"/>
      <c r="C2085" s="94"/>
      <c r="D2085" s="93"/>
      <c r="E2085" s="94"/>
      <c r="F2085" s="94"/>
      <c r="G2085" s="94"/>
      <c r="H2085" s="94"/>
      <c r="I2085" s="94"/>
    </row>
    <row r="2086" spans="1:9" x14ac:dyDescent="0.25">
      <c r="A2086" s="94"/>
      <c r="B2086" s="94"/>
      <c r="C2086" s="94"/>
      <c r="D2086" s="93"/>
      <c r="E2086" s="94"/>
      <c r="F2086" s="94"/>
      <c r="G2086" s="94"/>
      <c r="H2086" s="94"/>
      <c r="I2086" s="94"/>
    </row>
    <row r="2087" spans="1:9" x14ac:dyDescent="0.25">
      <c r="A2087" s="94"/>
      <c r="B2087" s="94"/>
      <c r="C2087" s="94"/>
      <c r="D2087" s="93"/>
      <c r="E2087" s="94"/>
      <c r="F2087" s="94"/>
      <c r="G2087" s="94"/>
      <c r="H2087" s="94"/>
      <c r="I2087" s="94"/>
    </row>
    <row r="2088" spans="1:9" x14ac:dyDescent="0.25">
      <c r="A2088" s="94"/>
      <c r="B2088" s="94"/>
      <c r="C2088" s="94"/>
      <c r="D2088" s="93"/>
      <c r="E2088" s="94"/>
      <c r="F2088" s="94"/>
      <c r="G2088" s="94"/>
      <c r="H2088" s="94"/>
      <c r="I2088" s="94"/>
    </row>
    <row r="2089" spans="1:9" x14ac:dyDescent="0.25">
      <c r="A2089" s="94"/>
      <c r="B2089" s="94"/>
      <c r="C2089" s="94"/>
      <c r="D2089" s="93"/>
      <c r="E2089" s="94"/>
      <c r="F2089" s="94"/>
      <c r="G2089" s="94"/>
      <c r="H2089" s="94"/>
      <c r="I2089" s="94"/>
    </row>
    <row r="2090" spans="1:9" x14ac:dyDescent="0.25">
      <c r="A2090" s="94"/>
      <c r="B2090" s="94"/>
      <c r="C2090" s="94"/>
      <c r="D2090" s="93"/>
      <c r="E2090" s="94"/>
      <c r="F2090" s="94"/>
      <c r="G2090" s="94"/>
      <c r="H2090" s="94"/>
      <c r="I2090" s="94"/>
    </row>
    <row r="2091" spans="1:9" x14ac:dyDescent="0.25">
      <c r="A2091" s="94"/>
      <c r="B2091" s="94"/>
      <c r="C2091" s="94"/>
      <c r="D2091" s="93"/>
      <c r="E2091" s="94"/>
      <c r="F2091" s="94"/>
      <c r="G2091" s="94"/>
      <c r="H2091" s="94"/>
      <c r="I2091" s="94"/>
    </row>
    <row r="2092" spans="1:9" x14ac:dyDescent="0.25">
      <c r="A2092" s="94"/>
      <c r="B2092" s="94"/>
      <c r="C2092" s="94"/>
      <c r="D2092" s="93"/>
      <c r="E2092" s="94"/>
      <c r="F2092" s="94"/>
      <c r="G2092" s="94"/>
      <c r="H2092" s="94"/>
      <c r="I2092" s="94"/>
    </row>
    <row r="2093" spans="1:9" x14ac:dyDescent="0.25">
      <c r="A2093" s="94"/>
      <c r="B2093" s="94"/>
      <c r="C2093" s="94"/>
      <c r="D2093" s="93"/>
      <c r="E2093" s="94"/>
      <c r="F2093" s="94"/>
      <c r="G2093" s="94"/>
      <c r="H2093" s="94"/>
      <c r="I2093" s="94"/>
    </row>
    <row r="2094" spans="1:9" x14ac:dyDescent="0.25">
      <c r="A2094" s="94"/>
      <c r="B2094" s="94"/>
      <c r="C2094" s="94"/>
      <c r="D2094" s="93"/>
      <c r="E2094" s="94"/>
      <c r="F2094" s="94"/>
      <c r="G2094" s="94"/>
      <c r="H2094" s="94"/>
      <c r="I2094" s="94"/>
    </row>
    <row r="2095" spans="1:9" x14ac:dyDescent="0.25">
      <c r="A2095" s="94"/>
      <c r="B2095" s="94"/>
      <c r="C2095" s="94"/>
      <c r="D2095" s="93"/>
      <c r="E2095" s="94"/>
      <c r="F2095" s="94"/>
      <c r="G2095" s="94"/>
      <c r="H2095" s="94"/>
      <c r="I2095" s="94"/>
    </row>
    <row r="2096" spans="1:9" x14ac:dyDescent="0.25">
      <c r="A2096" s="94"/>
      <c r="B2096" s="94"/>
      <c r="C2096" s="94"/>
      <c r="D2096" s="93"/>
      <c r="E2096" s="94"/>
      <c r="F2096" s="94"/>
      <c r="G2096" s="94"/>
      <c r="H2096" s="94"/>
      <c r="I2096" s="94"/>
    </row>
    <row r="2097" spans="1:9" x14ac:dyDescent="0.25">
      <c r="A2097" s="94"/>
      <c r="B2097" s="94"/>
      <c r="C2097" s="94"/>
      <c r="D2097" s="93"/>
      <c r="E2097" s="94"/>
      <c r="F2097" s="94"/>
      <c r="G2097" s="94"/>
      <c r="H2097" s="94"/>
      <c r="I2097" s="94"/>
    </row>
    <row r="2098" spans="1:9" x14ac:dyDescent="0.25">
      <c r="A2098" s="94"/>
      <c r="B2098" s="94"/>
      <c r="C2098" s="94"/>
      <c r="D2098" s="93"/>
      <c r="E2098" s="94"/>
      <c r="F2098" s="94"/>
      <c r="G2098" s="94"/>
      <c r="H2098" s="94"/>
      <c r="I2098" s="94"/>
    </row>
    <row r="2099" spans="1:9" x14ac:dyDescent="0.25">
      <c r="A2099" s="94"/>
      <c r="B2099" s="94"/>
      <c r="C2099" s="94"/>
      <c r="D2099" s="93"/>
      <c r="E2099" s="94"/>
      <c r="F2099" s="94"/>
      <c r="G2099" s="94"/>
      <c r="H2099" s="94"/>
      <c r="I2099" s="94"/>
    </row>
    <row r="2100" spans="1:9" x14ac:dyDescent="0.25">
      <c r="A2100" s="94"/>
      <c r="B2100" s="94"/>
      <c r="C2100" s="94"/>
      <c r="D2100" s="93"/>
      <c r="E2100" s="94"/>
      <c r="F2100" s="94"/>
      <c r="G2100" s="94"/>
      <c r="H2100" s="94"/>
      <c r="I2100" s="94"/>
    </row>
    <row r="2101" spans="1:9" x14ac:dyDescent="0.25">
      <c r="A2101" s="94"/>
      <c r="B2101" s="94"/>
      <c r="C2101" s="94"/>
      <c r="D2101" s="93"/>
      <c r="E2101" s="94"/>
      <c r="F2101" s="94"/>
      <c r="G2101" s="94"/>
      <c r="H2101" s="94"/>
      <c r="I2101" s="94"/>
    </row>
    <row r="2102" spans="1:9" x14ac:dyDescent="0.25">
      <c r="A2102" s="94"/>
      <c r="B2102" s="94"/>
      <c r="C2102" s="94"/>
      <c r="D2102" s="93"/>
      <c r="E2102" s="94"/>
      <c r="F2102" s="94"/>
      <c r="G2102" s="94"/>
      <c r="H2102" s="94"/>
      <c r="I2102" s="94"/>
    </row>
    <row r="2103" spans="1:9" x14ac:dyDescent="0.25">
      <c r="A2103" s="94"/>
      <c r="B2103" s="94"/>
      <c r="C2103" s="94"/>
      <c r="D2103" s="93"/>
      <c r="E2103" s="94"/>
      <c r="F2103" s="94"/>
      <c r="G2103" s="94"/>
      <c r="H2103" s="94"/>
      <c r="I2103" s="94"/>
    </row>
    <row r="2104" spans="1:9" x14ac:dyDescent="0.25">
      <c r="A2104" s="94"/>
      <c r="B2104" s="94"/>
      <c r="C2104" s="94"/>
      <c r="D2104" s="93"/>
      <c r="E2104" s="94"/>
      <c r="F2104" s="94"/>
      <c r="G2104" s="94"/>
      <c r="H2104" s="94"/>
      <c r="I2104" s="94"/>
    </row>
    <row r="2105" spans="1:9" x14ac:dyDescent="0.25">
      <c r="A2105" s="94"/>
      <c r="B2105" s="94"/>
      <c r="C2105" s="94"/>
      <c r="D2105" s="93"/>
      <c r="E2105" s="94"/>
      <c r="F2105" s="94"/>
      <c r="G2105" s="94"/>
      <c r="H2105" s="94"/>
      <c r="I2105" s="94"/>
    </row>
    <row r="2106" spans="1:9" x14ac:dyDescent="0.25">
      <c r="A2106" s="94"/>
      <c r="B2106" s="94"/>
      <c r="C2106" s="94"/>
      <c r="D2106" s="93"/>
      <c r="E2106" s="94"/>
      <c r="F2106" s="94"/>
      <c r="G2106" s="94"/>
      <c r="H2106" s="94"/>
      <c r="I2106" s="94"/>
    </row>
    <row r="2107" spans="1:9" x14ac:dyDescent="0.25">
      <c r="A2107" s="94"/>
      <c r="B2107" s="94"/>
      <c r="C2107" s="94"/>
      <c r="D2107" s="93"/>
      <c r="E2107" s="94"/>
      <c r="F2107" s="94"/>
      <c r="G2107" s="94"/>
      <c r="H2107" s="94"/>
      <c r="I2107" s="94"/>
    </row>
    <row r="2108" spans="1:9" x14ac:dyDescent="0.25">
      <c r="A2108" s="94"/>
      <c r="B2108" s="94"/>
      <c r="C2108" s="94"/>
      <c r="D2108" s="93"/>
      <c r="E2108" s="94"/>
      <c r="F2108" s="94"/>
      <c r="G2108" s="94"/>
      <c r="H2108" s="94"/>
      <c r="I2108" s="94"/>
    </row>
    <row r="2109" spans="1:9" x14ac:dyDescent="0.25">
      <c r="A2109" s="94"/>
      <c r="B2109" s="94"/>
      <c r="C2109" s="94"/>
      <c r="D2109" s="93"/>
      <c r="E2109" s="94"/>
      <c r="F2109" s="94"/>
      <c r="G2109" s="94"/>
      <c r="H2109" s="94"/>
      <c r="I2109" s="94"/>
    </row>
    <row r="2110" spans="1:9" x14ac:dyDescent="0.25">
      <c r="A2110" s="94"/>
      <c r="B2110" s="94"/>
      <c r="C2110" s="94"/>
      <c r="D2110" s="93"/>
      <c r="E2110" s="94"/>
      <c r="F2110" s="94"/>
      <c r="G2110" s="94"/>
      <c r="H2110" s="94"/>
      <c r="I2110" s="94"/>
    </row>
    <row r="2111" spans="1:9" x14ac:dyDescent="0.25">
      <c r="A2111" s="94"/>
      <c r="B2111" s="94"/>
      <c r="C2111" s="94"/>
      <c r="D2111" s="93"/>
      <c r="E2111" s="94"/>
      <c r="F2111" s="94"/>
      <c r="G2111" s="94"/>
      <c r="H2111" s="94"/>
      <c r="I2111" s="94"/>
    </row>
    <row r="2112" spans="1:9" x14ac:dyDescent="0.25">
      <c r="A2112" s="94"/>
      <c r="B2112" s="94"/>
      <c r="C2112" s="94"/>
      <c r="D2112" s="93"/>
      <c r="E2112" s="94"/>
      <c r="F2112" s="94"/>
      <c r="G2112" s="94"/>
      <c r="H2112" s="94"/>
      <c r="I2112" s="94"/>
    </row>
    <row r="2113" spans="1:9" x14ac:dyDescent="0.25">
      <c r="A2113" s="94"/>
      <c r="B2113" s="94"/>
      <c r="C2113" s="94"/>
      <c r="D2113" s="93"/>
      <c r="E2113" s="94"/>
      <c r="F2113" s="94"/>
      <c r="G2113" s="94"/>
      <c r="H2113" s="94"/>
      <c r="I2113" s="94"/>
    </row>
    <row r="2114" spans="1:9" x14ac:dyDescent="0.25">
      <c r="A2114" s="94"/>
      <c r="B2114" s="94"/>
      <c r="C2114" s="94"/>
      <c r="D2114" s="93"/>
      <c r="E2114" s="94"/>
      <c r="F2114" s="94"/>
      <c r="G2114" s="94"/>
      <c r="H2114" s="94"/>
      <c r="I2114" s="94"/>
    </row>
    <row r="2115" spans="1:9" x14ac:dyDescent="0.25">
      <c r="A2115" s="94"/>
      <c r="B2115" s="94"/>
      <c r="C2115" s="94"/>
      <c r="D2115" s="93"/>
      <c r="E2115" s="94"/>
      <c r="F2115" s="94"/>
      <c r="G2115" s="94"/>
      <c r="H2115" s="94"/>
      <c r="I2115" s="94"/>
    </row>
    <row r="2116" spans="1:9" x14ac:dyDescent="0.25">
      <c r="A2116" s="94"/>
      <c r="B2116" s="94"/>
      <c r="C2116" s="94"/>
      <c r="D2116" s="93"/>
      <c r="E2116" s="94"/>
      <c r="F2116" s="94"/>
      <c r="G2116" s="94"/>
      <c r="H2116" s="94"/>
      <c r="I2116" s="94"/>
    </row>
    <row r="2117" spans="1:9" x14ac:dyDescent="0.25">
      <c r="A2117" s="94"/>
      <c r="B2117" s="94"/>
      <c r="C2117" s="94"/>
      <c r="D2117" s="93"/>
      <c r="E2117" s="94"/>
      <c r="F2117" s="94"/>
      <c r="G2117" s="94"/>
      <c r="H2117" s="94"/>
      <c r="I2117" s="94"/>
    </row>
    <row r="2118" spans="1:9" x14ac:dyDescent="0.25">
      <c r="A2118" s="94"/>
      <c r="B2118" s="94"/>
      <c r="C2118" s="94"/>
      <c r="D2118" s="93"/>
      <c r="E2118" s="94"/>
      <c r="F2118" s="94"/>
      <c r="G2118" s="94"/>
      <c r="H2118" s="94"/>
      <c r="I2118" s="94"/>
    </row>
    <row r="2119" spans="1:9" x14ac:dyDescent="0.25">
      <c r="A2119" s="94"/>
      <c r="B2119" s="94"/>
      <c r="C2119" s="94"/>
      <c r="D2119" s="93"/>
      <c r="E2119" s="94"/>
      <c r="F2119" s="94"/>
      <c r="G2119" s="94"/>
      <c r="H2119" s="94"/>
      <c r="I2119" s="94"/>
    </row>
    <row r="2120" spans="1:9" x14ac:dyDescent="0.25">
      <c r="A2120" s="94"/>
      <c r="B2120" s="94"/>
      <c r="C2120" s="94"/>
      <c r="D2120" s="93"/>
      <c r="E2120" s="94"/>
      <c r="F2120" s="94"/>
      <c r="G2120" s="94"/>
      <c r="H2120" s="94"/>
      <c r="I2120" s="94"/>
    </row>
    <row r="2121" spans="1:9" x14ac:dyDescent="0.25">
      <c r="A2121" s="94"/>
      <c r="B2121" s="94"/>
      <c r="C2121" s="94"/>
      <c r="D2121" s="93"/>
      <c r="E2121" s="94"/>
      <c r="F2121" s="94"/>
      <c r="G2121" s="94"/>
      <c r="H2121" s="94"/>
      <c r="I2121" s="94"/>
    </row>
    <row r="2122" spans="1:9" x14ac:dyDescent="0.25">
      <c r="A2122" s="94"/>
      <c r="B2122" s="94"/>
      <c r="C2122" s="94"/>
      <c r="D2122" s="93"/>
      <c r="E2122" s="94"/>
      <c r="F2122" s="94"/>
      <c r="G2122" s="94"/>
      <c r="H2122" s="94"/>
      <c r="I2122" s="94"/>
    </row>
    <row r="2123" spans="1:9" x14ac:dyDescent="0.25">
      <c r="A2123" s="94"/>
      <c r="B2123" s="94"/>
      <c r="C2123" s="94"/>
      <c r="D2123" s="93"/>
      <c r="E2123" s="94"/>
      <c r="F2123" s="94"/>
      <c r="G2123" s="94"/>
      <c r="H2123" s="94"/>
      <c r="I2123" s="94"/>
    </row>
    <row r="2124" spans="1:9" x14ac:dyDescent="0.25">
      <c r="A2124" s="94"/>
      <c r="B2124" s="94"/>
      <c r="C2124" s="94"/>
      <c r="D2124" s="93"/>
      <c r="E2124" s="94"/>
      <c r="F2124" s="94"/>
      <c r="G2124" s="94"/>
      <c r="H2124" s="94"/>
      <c r="I2124" s="94"/>
    </row>
    <row r="2125" spans="1:9" x14ac:dyDescent="0.25">
      <c r="A2125" s="94"/>
      <c r="B2125" s="94"/>
      <c r="C2125" s="94"/>
      <c r="D2125" s="93"/>
      <c r="E2125" s="94"/>
      <c r="F2125" s="94"/>
      <c r="G2125" s="94"/>
      <c r="H2125" s="94"/>
      <c r="I2125" s="94"/>
    </row>
    <row r="2126" spans="1:9" x14ac:dyDescent="0.25">
      <c r="A2126" s="94"/>
      <c r="B2126" s="94"/>
      <c r="C2126" s="94"/>
      <c r="D2126" s="93"/>
      <c r="E2126" s="94"/>
      <c r="F2126" s="94"/>
      <c r="G2126" s="94"/>
      <c r="H2126" s="94"/>
      <c r="I2126" s="94"/>
    </row>
    <row r="2127" spans="1:9" x14ac:dyDescent="0.25">
      <c r="A2127" s="94"/>
      <c r="B2127" s="94"/>
      <c r="C2127" s="94"/>
      <c r="D2127" s="93"/>
      <c r="E2127" s="94"/>
      <c r="F2127" s="94"/>
      <c r="G2127" s="94"/>
      <c r="H2127" s="94"/>
      <c r="I2127" s="94"/>
    </row>
    <row r="2128" spans="1:9" x14ac:dyDescent="0.25">
      <c r="A2128" s="94"/>
      <c r="B2128" s="94"/>
      <c r="C2128" s="94"/>
      <c r="D2128" s="93"/>
      <c r="E2128" s="94"/>
      <c r="F2128" s="94"/>
      <c r="G2128" s="94"/>
      <c r="H2128" s="94"/>
      <c r="I2128" s="94"/>
    </row>
    <row r="2129" spans="1:9" x14ac:dyDescent="0.25">
      <c r="A2129" s="94"/>
      <c r="B2129" s="94"/>
      <c r="C2129" s="94"/>
      <c r="D2129" s="93"/>
      <c r="E2129" s="94"/>
      <c r="F2129" s="94"/>
      <c r="G2129" s="94"/>
      <c r="H2129" s="94"/>
      <c r="I2129" s="94"/>
    </row>
    <row r="2130" spans="1:9" x14ac:dyDescent="0.25">
      <c r="A2130" s="94"/>
      <c r="B2130" s="94"/>
      <c r="C2130" s="94"/>
      <c r="D2130" s="93"/>
      <c r="E2130" s="94"/>
      <c r="F2130" s="94"/>
      <c r="G2130" s="94"/>
      <c r="H2130" s="94"/>
      <c r="I2130" s="94"/>
    </row>
    <row r="2131" spans="1:9" x14ac:dyDescent="0.25">
      <c r="A2131" s="94"/>
      <c r="B2131" s="94"/>
      <c r="C2131" s="94"/>
      <c r="D2131" s="93"/>
      <c r="E2131" s="94"/>
      <c r="F2131" s="94"/>
      <c r="G2131" s="94"/>
      <c r="H2131" s="94"/>
      <c r="I2131" s="94"/>
    </row>
    <row r="2132" spans="1:9" x14ac:dyDescent="0.25">
      <c r="A2132" s="94"/>
      <c r="B2132" s="94"/>
      <c r="C2132" s="94"/>
      <c r="D2132" s="93"/>
      <c r="E2132" s="94"/>
      <c r="F2132" s="94"/>
      <c r="G2132" s="94"/>
      <c r="H2132" s="94"/>
      <c r="I2132" s="94"/>
    </row>
    <row r="2133" spans="1:9" x14ac:dyDescent="0.25">
      <c r="A2133" s="94"/>
      <c r="B2133" s="94"/>
      <c r="C2133" s="94"/>
      <c r="D2133" s="93"/>
      <c r="E2133" s="94"/>
      <c r="F2133" s="94"/>
      <c r="G2133" s="94"/>
      <c r="H2133" s="94"/>
      <c r="I2133" s="94"/>
    </row>
    <row r="2134" spans="1:9" x14ac:dyDescent="0.25">
      <c r="A2134" s="94"/>
      <c r="B2134" s="94"/>
      <c r="C2134" s="94"/>
      <c r="D2134" s="93"/>
      <c r="E2134" s="94"/>
      <c r="F2134" s="94"/>
      <c r="G2134" s="94"/>
      <c r="H2134" s="94"/>
      <c r="I2134" s="94"/>
    </row>
    <row r="2135" spans="1:9" x14ac:dyDescent="0.25">
      <c r="A2135" s="94"/>
      <c r="B2135" s="94"/>
      <c r="C2135" s="94"/>
      <c r="D2135" s="93"/>
      <c r="E2135" s="94"/>
      <c r="F2135" s="94"/>
      <c r="G2135" s="94"/>
      <c r="H2135" s="94"/>
      <c r="I2135" s="94"/>
    </row>
    <row r="2136" spans="1:9" x14ac:dyDescent="0.25">
      <c r="A2136" s="94"/>
      <c r="B2136" s="94"/>
      <c r="C2136" s="94"/>
      <c r="D2136" s="93"/>
      <c r="E2136" s="94"/>
      <c r="F2136" s="94"/>
      <c r="G2136" s="94"/>
      <c r="H2136" s="94"/>
      <c r="I2136" s="94"/>
    </row>
    <row r="2137" spans="1:9" x14ac:dyDescent="0.25">
      <c r="A2137" s="94"/>
      <c r="B2137" s="94"/>
      <c r="C2137" s="94"/>
      <c r="D2137" s="93"/>
      <c r="E2137" s="94"/>
      <c r="F2137" s="94"/>
      <c r="G2137" s="94"/>
      <c r="H2137" s="94"/>
      <c r="I2137" s="94"/>
    </row>
    <row r="2138" spans="1:9" x14ac:dyDescent="0.25">
      <c r="A2138" s="94"/>
      <c r="B2138" s="94"/>
      <c r="C2138" s="94"/>
      <c r="D2138" s="93"/>
      <c r="E2138" s="94"/>
      <c r="F2138" s="94"/>
      <c r="G2138" s="94"/>
      <c r="H2138" s="94"/>
      <c r="I2138" s="94"/>
    </row>
    <row r="2139" spans="1:9" x14ac:dyDescent="0.25">
      <c r="A2139" s="94"/>
      <c r="B2139" s="94"/>
      <c r="C2139" s="94"/>
      <c r="D2139" s="93"/>
      <c r="E2139" s="94"/>
      <c r="F2139" s="94"/>
      <c r="G2139" s="94"/>
      <c r="H2139" s="94"/>
      <c r="I2139" s="94"/>
    </row>
    <row r="2140" spans="1:9" x14ac:dyDescent="0.25">
      <c r="A2140" s="94"/>
      <c r="B2140" s="94"/>
      <c r="C2140" s="94"/>
      <c r="D2140" s="93"/>
      <c r="E2140" s="94"/>
      <c r="F2140" s="94"/>
      <c r="G2140" s="94"/>
      <c r="H2140" s="94"/>
      <c r="I2140" s="94"/>
    </row>
    <row r="2141" spans="1:9" x14ac:dyDescent="0.25">
      <c r="A2141" s="94"/>
      <c r="B2141" s="94"/>
      <c r="C2141" s="94"/>
      <c r="D2141" s="93"/>
      <c r="E2141" s="94"/>
      <c r="F2141" s="94"/>
      <c r="G2141" s="94"/>
      <c r="H2141" s="94"/>
      <c r="I2141" s="94"/>
    </row>
    <row r="2142" spans="1:9" x14ac:dyDescent="0.25">
      <c r="A2142" s="94"/>
      <c r="B2142" s="94"/>
      <c r="C2142" s="94"/>
      <c r="D2142" s="93"/>
      <c r="E2142" s="94"/>
      <c r="F2142" s="94"/>
      <c r="G2142" s="94"/>
      <c r="H2142" s="94"/>
      <c r="I2142" s="94"/>
    </row>
    <row r="2143" spans="1:9" x14ac:dyDescent="0.25">
      <c r="A2143" s="94"/>
      <c r="B2143" s="94"/>
      <c r="C2143" s="94"/>
      <c r="D2143" s="93"/>
      <c r="E2143" s="94"/>
      <c r="F2143" s="94"/>
      <c r="G2143" s="94"/>
      <c r="H2143" s="94"/>
      <c r="I2143" s="94"/>
    </row>
    <row r="2144" spans="1:9" x14ac:dyDescent="0.25">
      <c r="A2144" s="94"/>
      <c r="B2144" s="94"/>
      <c r="C2144" s="94"/>
      <c r="D2144" s="93"/>
      <c r="E2144" s="94"/>
      <c r="F2144" s="94"/>
      <c r="G2144" s="94"/>
      <c r="H2144" s="94"/>
      <c r="I2144" s="94"/>
    </row>
    <row r="2145" spans="1:9" x14ac:dyDescent="0.25">
      <c r="A2145" s="94"/>
      <c r="B2145" s="94"/>
      <c r="C2145" s="94"/>
      <c r="D2145" s="93"/>
      <c r="E2145" s="94"/>
      <c r="F2145" s="94"/>
      <c r="G2145" s="94"/>
      <c r="H2145" s="94"/>
      <c r="I2145" s="94"/>
    </row>
    <row r="2146" spans="1:9" x14ac:dyDescent="0.25">
      <c r="A2146" s="94"/>
      <c r="B2146" s="94"/>
      <c r="C2146" s="94"/>
      <c r="D2146" s="93"/>
      <c r="E2146" s="94"/>
      <c r="F2146" s="94"/>
      <c r="G2146" s="94"/>
      <c r="H2146" s="94"/>
      <c r="I2146" s="94"/>
    </row>
    <row r="2147" spans="1:9" x14ac:dyDescent="0.25">
      <c r="A2147" s="94"/>
      <c r="B2147" s="94"/>
      <c r="C2147" s="94"/>
      <c r="D2147" s="93"/>
      <c r="E2147" s="94"/>
      <c r="F2147" s="94"/>
      <c r="G2147" s="94"/>
      <c r="H2147" s="94"/>
      <c r="I2147" s="94"/>
    </row>
    <row r="2148" spans="1:9" x14ac:dyDescent="0.25">
      <c r="A2148" s="94"/>
      <c r="B2148" s="94"/>
      <c r="C2148" s="94"/>
      <c r="D2148" s="93"/>
      <c r="E2148" s="94"/>
      <c r="F2148" s="94"/>
      <c r="G2148" s="94"/>
      <c r="H2148" s="94"/>
      <c r="I2148" s="94"/>
    </row>
    <row r="2149" spans="1:9" x14ac:dyDescent="0.25">
      <c r="A2149" s="94"/>
      <c r="B2149" s="94"/>
      <c r="C2149" s="94"/>
      <c r="D2149" s="93"/>
      <c r="E2149" s="94"/>
      <c r="F2149" s="94"/>
      <c r="G2149" s="94"/>
      <c r="H2149" s="94"/>
      <c r="I2149" s="94"/>
    </row>
    <row r="2150" spans="1:9" x14ac:dyDescent="0.25">
      <c r="A2150" s="94"/>
      <c r="B2150" s="94"/>
      <c r="C2150" s="94"/>
      <c r="D2150" s="93"/>
      <c r="E2150" s="94"/>
      <c r="F2150" s="94"/>
      <c r="G2150" s="94"/>
      <c r="H2150" s="94"/>
      <c r="I2150" s="94"/>
    </row>
    <row r="2151" spans="1:9" x14ac:dyDescent="0.25">
      <c r="A2151" s="94"/>
      <c r="B2151" s="94"/>
      <c r="C2151" s="94"/>
      <c r="D2151" s="93"/>
      <c r="E2151" s="94"/>
      <c r="F2151" s="94"/>
      <c r="G2151" s="94"/>
      <c r="H2151" s="94"/>
      <c r="I2151" s="94"/>
    </row>
    <row r="2152" spans="1:9" x14ac:dyDescent="0.25">
      <c r="A2152" s="94"/>
      <c r="B2152" s="94"/>
      <c r="C2152" s="94"/>
      <c r="D2152" s="93"/>
      <c r="E2152" s="94"/>
      <c r="F2152" s="94"/>
      <c r="G2152" s="94"/>
      <c r="H2152" s="94"/>
      <c r="I2152" s="94"/>
    </row>
    <row r="2153" spans="1:9" x14ac:dyDescent="0.25">
      <c r="A2153" s="94"/>
      <c r="B2153" s="94"/>
      <c r="C2153" s="94"/>
      <c r="D2153" s="93"/>
      <c r="E2153" s="94"/>
      <c r="F2153" s="94"/>
      <c r="G2153" s="94"/>
      <c r="H2153" s="94"/>
      <c r="I2153" s="94"/>
    </row>
    <row r="2154" spans="1:9" x14ac:dyDescent="0.25">
      <c r="A2154" s="94"/>
      <c r="B2154" s="94"/>
      <c r="C2154" s="94"/>
      <c r="D2154" s="93"/>
      <c r="E2154" s="94"/>
      <c r="F2154" s="94"/>
      <c r="G2154" s="94"/>
      <c r="H2154" s="94"/>
      <c r="I2154" s="94"/>
    </row>
    <row r="2155" spans="1:9" x14ac:dyDescent="0.25">
      <c r="A2155" s="94"/>
      <c r="B2155" s="94"/>
      <c r="C2155" s="94"/>
      <c r="D2155" s="93"/>
      <c r="E2155" s="94"/>
      <c r="F2155" s="94"/>
      <c r="G2155" s="94"/>
      <c r="H2155" s="94"/>
      <c r="I2155" s="94"/>
    </row>
    <row r="2156" spans="1:9" x14ac:dyDescent="0.25">
      <c r="A2156" s="94"/>
      <c r="B2156" s="94"/>
      <c r="C2156" s="94"/>
      <c r="D2156" s="93"/>
      <c r="E2156" s="94"/>
      <c r="F2156" s="94"/>
      <c r="G2156" s="94"/>
      <c r="H2156" s="94"/>
      <c r="I2156" s="94"/>
    </row>
    <row r="2157" spans="1:9" x14ac:dyDescent="0.25">
      <c r="A2157" s="94"/>
      <c r="B2157" s="94"/>
      <c r="C2157" s="94"/>
      <c r="D2157" s="93"/>
      <c r="E2157" s="94"/>
      <c r="F2157" s="94"/>
      <c r="G2157" s="94"/>
      <c r="H2157" s="94"/>
      <c r="I2157" s="94"/>
    </row>
    <row r="2158" spans="1:9" x14ac:dyDescent="0.25">
      <c r="A2158" s="94"/>
      <c r="B2158" s="94"/>
      <c r="C2158" s="94"/>
      <c r="D2158" s="93"/>
      <c r="E2158" s="94"/>
      <c r="F2158" s="94"/>
      <c r="G2158" s="94"/>
      <c r="H2158" s="94"/>
      <c r="I2158" s="94"/>
    </row>
    <row r="2159" spans="1:9" x14ac:dyDescent="0.25">
      <c r="A2159" s="94"/>
      <c r="B2159" s="94"/>
      <c r="C2159" s="94"/>
      <c r="D2159" s="93"/>
      <c r="E2159" s="94"/>
      <c r="F2159" s="94"/>
      <c r="G2159" s="94"/>
      <c r="H2159" s="94"/>
      <c r="I2159" s="94"/>
    </row>
    <row r="2160" spans="1:9" x14ac:dyDescent="0.25">
      <c r="A2160" s="94"/>
      <c r="B2160" s="94"/>
      <c r="C2160" s="94"/>
      <c r="D2160" s="93"/>
      <c r="E2160" s="94"/>
      <c r="F2160" s="94"/>
      <c r="G2160" s="94"/>
      <c r="H2160" s="94"/>
      <c r="I2160" s="94"/>
    </row>
    <row r="2161" spans="1:9" x14ac:dyDescent="0.25">
      <c r="A2161" s="94"/>
      <c r="B2161" s="94"/>
      <c r="C2161" s="94"/>
      <c r="D2161" s="93"/>
      <c r="E2161" s="94"/>
      <c r="F2161" s="94"/>
      <c r="G2161" s="94"/>
      <c r="H2161" s="94"/>
      <c r="I2161" s="94"/>
    </row>
    <row r="2162" spans="1:9" x14ac:dyDescent="0.25">
      <c r="A2162" s="94"/>
      <c r="B2162" s="94"/>
      <c r="C2162" s="94"/>
      <c r="D2162" s="93"/>
      <c r="E2162" s="94"/>
      <c r="F2162" s="94"/>
      <c r="G2162" s="94"/>
      <c r="H2162" s="94"/>
      <c r="I2162" s="94"/>
    </row>
    <row r="2163" spans="1:9" x14ac:dyDescent="0.25">
      <c r="A2163" s="94"/>
      <c r="B2163" s="94"/>
      <c r="C2163" s="94"/>
      <c r="D2163" s="93"/>
      <c r="E2163" s="94"/>
      <c r="F2163" s="94"/>
      <c r="G2163" s="94"/>
      <c r="H2163" s="94"/>
      <c r="I2163" s="94"/>
    </row>
    <row r="2164" spans="1:9" x14ac:dyDescent="0.25">
      <c r="A2164" s="94"/>
      <c r="B2164" s="94"/>
      <c r="C2164" s="94"/>
      <c r="D2164" s="93"/>
      <c r="E2164" s="94"/>
      <c r="F2164" s="94"/>
      <c r="G2164" s="94"/>
      <c r="H2164" s="94"/>
      <c r="I2164" s="94"/>
    </row>
    <row r="2165" spans="1:9" x14ac:dyDescent="0.25">
      <c r="A2165" s="94"/>
      <c r="B2165" s="94"/>
      <c r="C2165" s="94"/>
      <c r="D2165" s="93"/>
      <c r="E2165" s="94"/>
      <c r="F2165" s="94"/>
      <c r="G2165" s="94"/>
      <c r="H2165" s="94"/>
      <c r="I2165" s="94"/>
    </row>
    <row r="2166" spans="1:9" x14ac:dyDescent="0.25">
      <c r="A2166" s="94"/>
      <c r="B2166" s="94"/>
      <c r="C2166" s="94"/>
      <c r="D2166" s="93"/>
      <c r="E2166" s="94"/>
      <c r="F2166" s="94"/>
      <c r="G2166" s="94"/>
      <c r="H2166" s="94"/>
      <c r="I2166" s="94"/>
    </row>
    <row r="2167" spans="1:9" x14ac:dyDescent="0.25">
      <c r="A2167" s="94"/>
      <c r="B2167" s="94"/>
      <c r="C2167" s="94"/>
      <c r="D2167" s="93"/>
      <c r="E2167" s="94"/>
      <c r="F2167" s="94"/>
      <c r="G2167" s="94"/>
      <c r="H2167" s="94"/>
      <c r="I2167" s="94"/>
    </row>
    <row r="2168" spans="1:9" x14ac:dyDescent="0.25">
      <c r="A2168" s="94"/>
      <c r="B2168" s="94"/>
      <c r="C2168" s="94"/>
      <c r="D2168" s="93"/>
      <c r="E2168" s="94"/>
      <c r="F2168" s="94"/>
      <c r="G2168" s="94"/>
      <c r="H2168" s="94"/>
      <c r="I2168" s="94"/>
    </row>
    <row r="2169" spans="1:9" x14ac:dyDescent="0.25">
      <c r="A2169" s="94"/>
      <c r="B2169" s="94"/>
      <c r="C2169" s="94"/>
      <c r="D2169" s="93"/>
      <c r="E2169" s="94"/>
      <c r="F2169" s="94"/>
      <c r="G2169" s="94"/>
      <c r="H2169" s="94"/>
      <c r="I2169" s="94"/>
    </row>
    <row r="2170" spans="1:9" x14ac:dyDescent="0.25">
      <c r="A2170" s="94"/>
      <c r="B2170" s="94"/>
      <c r="C2170" s="94"/>
      <c r="D2170" s="93"/>
      <c r="E2170" s="94"/>
      <c r="F2170" s="94"/>
      <c r="G2170" s="94"/>
      <c r="H2170" s="94"/>
      <c r="I2170" s="94"/>
    </row>
    <row r="2171" spans="1:9" x14ac:dyDescent="0.25">
      <c r="A2171" s="94"/>
      <c r="B2171" s="94"/>
      <c r="C2171" s="94"/>
      <c r="D2171" s="93"/>
      <c r="E2171" s="94"/>
      <c r="F2171" s="94"/>
      <c r="G2171" s="94"/>
      <c r="H2171" s="94"/>
      <c r="I2171" s="94"/>
    </row>
    <row r="2172" spans="1:9" x14ac:dyDescent="0.25">
      <c r="A2172" s="94"/>
      <c r="B2172" s="94"/>
      <c r="C2172" s="94"/>
      <c r="D2172" s="93"/>
      <c r="E2172" s="94"/>
      <c r="F2172" s="94"/>
      <c r="G2172" s="94"/>
      <c r="H2172" s="94"/>
      <c r="I2172" s="94"/>
    </row>
    <row r="2173" spans="1:9" x14ac:dyDescent="0.25">
      <c r="A2173" s="94"/>
      <c r="B2173" s="94"/>
      <c r="C2173" s="94"/>
      <c r="D2173" s="93"/>
      <c r="E2173" s="94"/>
      <c r="F2173" s="94"/>
      <c r="G2173" s="94"/>
      <c r="H2173" s="94"/>
      <c r="I2173" s="94"/>
    </row>
    <row r="2174" spans="1:9" x14ac:dyDescent="0.25">
      <c r="A2174" s="94"/>
      <c r="B2174" s="94"/>
      <c r="C2174" s="94"/>
      <c r="D2174" s="93"/>
      <c r="E2174" s="94"/>
      <c r="F2174" s="94"/>
      <c r="G2174" s="94"/>
      <c r="H2174" s="94"/>
      <c r="I2174" s="94"/>
    </row>
    <row r="2175" spans="1:9" x14ac:dyDescent="0.25">
      <c r="A2175" s="94"/>
      <c r="B2175" s="94"/>
      <c r="C2175" s="94"/>
      <c r="D2175" s="93"/>
      <c r="E2175" s="94"/>
      <c r="F2175" s="94"/>
      <c r="G2175" s="94"/>
      <c r="H2175" s="94"/>
      <c r="I2175" s="94"/>
    </row>
    <row r="2176" spans="1:9" x14ac:dyDescent="0.25">
      <c r="A2176" s="94"/>
      <c r="B2176" s="94"/>
      <c r="C2176" s="94"/>
      <c r="D2176" s="93"/>
      <c r="E2176" s="94"/>
      <c r="F2176" s="94"/>
      <c r="G2176" s="94"/>
      <c r="H2176" s="94"/>
      <c r="I2176" s="94"/>
    </row>
    <row r="2177" spans="1:9" x14ac:dyDescent="0.25">
      <c r="A2177" s="94"/>
      <c r="B2177" s="94"/>
      <c r="C2177" s="94"/>
      <c r="D2177" s="93"/>
      <c r="E2177" s="94"/>
      <c r="F2177" s="94"/>
      <c r="G2177" s="94"/>
      <c r="H2177" s="94"/>
      <c r="I2177" s="94"/>
    </row>
    <row r="2178" spans="1:9" x14ac:dyDescent="0.25">
      <c r="A2178" s="94"/>
      <c r="B2178" s="94"/>
      <c r="C2178" s="94"/>
      <c r="D2178" s="93"/>
      <c r="E2178" s="94"/>
      <c r="F2178" s="94"/>
      <c r="G2178" s="94"/>
      <c r="H2178" s="94"/>
      <c r="I2178" s="94"/>
    </row>
    <row r="2179" spans="1:9" x14ac:dyDescent="0.25">
      <c r="A2179" s="94"/>
      <c r="B2179" s="94"/>
      <c r="C2179" s="94"/>
      <c r="D2179" s="93"/>
      <c r="E2179" s="94"/>
      <c r="F2179" s="94"/>
      <c r="G2179" s="94"/>
      <c r="H2179" s="94"/>
      <c r="I2179" s="94"/>
    </row>
    <row r="2180" spans="1:9" x14ac:dyDescent="0.25">
      <c r="A2180" s="94"/>
      <c r="B2180" s="94"/>
      <c r="C2180" s="94"/>
      <c r="D2180" s="93"/>
      <c r="E2180" s="94"/>
      <c r="F2180" s="94"/>
      <c r="G2180" s="94"/>
      <c r="H2180" s="94"/>
      <c r="I2180" s="94"/>
    </row>
    <row r="2181" spans="1:9" x14ac:dyDescent="0.25">
      <c r="A2181" s="94"/>
      <c r="B2181" s="94"/>
      <c r="C2181" s="94"/>
      <c r="D2181" s="93"/>
      <c r="E2181" s="94"/>
      <c r="F2181" s="94"/>
      <c r="G2181" s="94"/>
      <c r="H2181" s="94"/>
      <c r="I2181" s="94"/>
    </row>
    <row r="2182" spans="1:9" x14ac:dyDescent="0.25">
      <c r="A2182" s="94"/>
      <c r="B2182" s="94"/>
      <c r="C2182" s="94"/>
      <c r="D2182" s="93"/>
      <c r="E2182" s="94"/>
      <c r="F2182" s="94"/>
      <c r="G2182" s="94"/>
      <c r="H2182" s="94"/>
      <c r="I2182" s="94"/>
    </row>
    <row r="2183" spans="1:9" x14ac:dyDescent="0.25">
      <c r="A2183" s="94"/>
      <c r="B2183" s="94"/>
      <c r="C2183" s="94"/>
      <c r="D2183" s="93"/>
      <c r="E2183" s="94"/>
      <c r="F2183" s="94"/>
      <c r="G2183" s="94"/>
      <c r="H2183" s="94"/>
      <c r="I2183" s="94"/>
    </row>
    <row r="2184" spans="1:9" x14ac:dyDescent="0.25">
      <c r="A2184" s="94"/>
      <c r="B2184" s="94"/>
      <c r="C2184" s="94"/>
      <c r="D2184" s="93"/>
      <c r="E2184" s="94"/>
      <c r="F2184" s="94"/>
      <c r="G2184" s="94"/>
      <c r="H2184" s="94"/>
      <c r="I2184" s="94"/>
    </row>
    <row r="2185" spans="1:9" x14ac:dyDescent="0.25">
      <c r="A2185" s="94"/>
      <c r="B2185" s="94"/>
      <c r="C2185" s="94"/>
      <c r="D2185" s="93"/>
      <c r="E2185" s="94"/>
      <c r="F2185" s="94"/>
      <c r="G2185" s="94"/>
      <c r="H2185" s="94"/>
      <c r="I2185" s="94"/>
    </row>
    <row r="2186" spans="1:9" x14ac:dyDescent="0.25">
      <c r="A2186" s="94"/>
      <c r="B2186" s="94"/>
      <c r="C2186" s="94"/>
      <c r="D2186" s="93"/>
      <c r="E2186" s="94"/>
      <c r="F2186" s="94"/>
      <c r="G2186" s="94"/>
      <c r="H2186" s="94"/>
      <c r="I2186" s="94"/>
    </row>
    <row r="2187" spans="1:9" x14ac:dyDescent="0.25">
      <c r="A2187" s="94"/>
      <c r="B2187" s="94"/>
      <c r="C2187" s="94"/>
      <c r="D2187" s="93"/>
      <c r="E2187" s="94"/>
      <c r="F2187" s="94"/>
      <c r="G2187" s="94"/>
      <c r="H2187" s="94"/>
      <c r="I2187" s="94"/>
    </row>
    <row r="2188" spans="1:9" x14ac:dyDescent="0.25">
      <c r="A2188" s="94"/>
      <c r="B2188" s="94"/>
      <c r="C2188" s="94"/>
      <c r="D2188" s="93"/>
      <c r="E2188" s="94"/>
      <c r="F2188" s="94"/>
      <c r="G2188" s="94"/>
      <c r="H2188" s="94"/>
      <c r="I2188" s="94"/>
    </row>
    <row r="2189" spans="1:9" x14ac:dyDescent="0.25">
      <c r="A2189" s="94"/>
      <c r="B2189" s="94"/>
      <c r="C2189" s="94"/>
      <c r="D2189" s="93"/>
      <c r="E2189" s="94"/>
      <c r="F2189" s="94"/>
      <c r="G2189" s="94"/>
      <c r="H2189" s="94"/>
      <c r="I2189" s="94"/>
    </row>
    <row r="2190" spans="1:9" x14ac:dyDescent="0.25">
      <c r="A2190" s="94"/>
      <c r="B2190" s="94"/>
      <c r="C2190" s="94"/>
      <c r="D2190" s="93"/>
      <c r="E2190" s="94"/>
      <c r="F2190" s="94"/>
      <c r="G2190" s="94"/>
      <c r="H2190" s="94"/>
      <c r="I2190" s="94"/>
    </row>
    <row r="2191" spans="1:9" x14ac:dyDescent="0.25">
      <c r="A2191" s="94"/>
      <c r="B2191" s="94"/>
      <c r="C2191" s="94"/>
      <c r="D2191" s="93"/>
      <c r="E2191" s="94"/>
      <c r="F2191" s="94"/>
      <c r="G2191" s="94"/>
      <c r="H2191" s="94"/>
      <c r="I2191" s="94"/>
    </row>
    <row r="2192" spans="1:9" x14ac:dyDescent="0.25">
      <c r="A2192" s="94"/>
      <c r="B2192" s="94"/>
      <c r="C2192" s="94"/>
      <c r="D2192" s="93"/>
      <c r="E2192" s="94"/>
      <c r="F2192" s="94"/>
      <c r="G2192" s="94"/>
      <c r="H2192" s="94"/>
      <c r="I2192" s="94"/>
    </row>
    <row r="2193" spans="1:9" x14ac:dyDescent="0.25">
      <c r="A2193" s="94"/>
      <c r="B2193" s="94"/>
      <c r="C2193" s="94"/>
      <c r="D2193" s="93"/>
      <c r="E2193" s="94"/>
      <c r="F2193" s="94"/>
      <c r="G2193" s="94"/>
      <c r="H2193" s="94"/>
      <c r="I2193" s="94"/>
    </row>
    <row r="2194" spans="1:9" x14ac:dyDescent="0.25">
      <c r="A2194" s="94"/>
      <c r="B2194" s="94"/>
      <c r="C2194" s="94"/>
      <c r="D2194" s="93"/>
      <c r="E2194" s="94"/>
      <c r="F2194" s="94"/>
      <c r="G2194" s="94"/>
      <c r="H2194" s="94"/>
      <c r="I2194" s="94"/>
    </row>
    <row r="2195" spans="1:9" x14ac:dyDescent="0.25">
      <c r="A2195" s="94"/>
      <c r="B2195" s="94"/>
      <c r="C2195" s="94"/>
      <c r="D2195" s="93"/>
      <c r="E2195" s="94"/>
      <c r="F2195" s="94"/>
      <c r="G2195" s="94"/>
      <c r="H2195" s="94"/>
      <c r="I2195" s="94"/>
    </row>
    <row r="2196" spans="1:9" x14ac:dyDescent="0.25">
      <c r="A2196" s="94"/>
      <c r="B2196" s="94"/>
      <c r="C2196" s="94"/>
      <c r="D2196" s="93"/>
      <c r="E2196" s="94"/>
      <c r="F2196" s="94"/>
      <c r="G2196" s="94"/>
      <c r="H2196" s="94"/>
      <c r="I2196" s="94"/>
    </row>
    <row r="2197" spans="1:9" x14ac:dyDescent="0.25">
      <c r="A2197" s="94"/>
      <c r="B2197" s="94"/>
      <c r="C2197" s="94"/>
      <c r="D2197" s="93"/>
      <c r="E2197" s="94"/>
      <c r="F2197" s="94"/>
      <c r="G2197" s="94"/>
      <c r="H2197" s="94"/>
      <c r="I2197" s="94"/>
    </row>
    <row r="2198" spans="1:9" x14ac:dyDescent="0.25">
      <c r="A2198" s="94"/>
      <c r="B2198" s="94"/>
      <c r="C2198" s="94"/>
      <c r="D2198" s="93"/>
      <c r="E2198" s="94"/>
      <c r="F2198" s="94"/>
      <c r="G2198" s="94"/>
      <c r="H2198" s="94"/>
      <c r="I2198" s="94"/>
    </row>
    <row r="2199" spans="1:9" x14ac:dyDescent="0.25">
      <c r="A2199" s="94"/>
      <c r="B2199" s="94"/>
      <c r="C2199" s="94"/>
      <c r="D2199" s="93"/>
      <c r="E2199" s="94"/>
      <c r="F2199" s="94"/>
      <c r="G2199" s="94"/>
      <c r="H2199" s="94"/>
      <c r="I2199" s="94"/>
    </row>
    <row r="2200" spans="1:9" x14ac:dyDescent="0.25">
      <c r="A2200" s="94"/>
      <c r="B2200" s="94"/>
      <c r="C2200" s="94"/>
      <c r="D2200" s="93"/>
      <c r="E2200" s="94"/>
      <c r="F2200" s="94"/>
      <c r="G2200" s="94"/>
      <c r="H2200" s="94"/>
      <c r="I2200" s="94"/>
    </row>
    <row r="2201" spans="1:9" x14ac:dyDescent="0.25">
      <c r="A2201" s="94"/>
      <c r="B2201" s="94"/>
      <c r="C2201" s="94"/>
      <c r="D2201" s="93"/>
      <c r="E2201" s="94"/>
      <c r="F2201" s="94"/>
      <c r="G2201" s="94"/>
      <c r="H2201" s="94"/>
      <c r="I2201" s="94"/>
    </row>
    <row r="2202" spans="1:9" x14ac:dyDescent="0.25">
      <c r="A2202" s="94"/>
      <c r="B2202" s="94"/>
      <c r="C2202" s="94"/>
      <c r="D2202" s="93"/>
      <c r="E2202" s="94"/>
      <c r="F2202" s="94"/>
      <c r="G2202" s="94"/>
      <c r="H2202" s="94"/>
      <c r="I2202" s="94"/>
    </row>
    <row r="2203" spans="1:9" x14ac:dyDescent="0.25">
      <c r="A2203" s="94"/>
      <c r="B2203" s="94"/>
      <c r="C2203" s="94"/>
      <c r="D2203" s="93"/>
      <c r="E2203" s="94"/>
      <c r="F2203" s="94"/>
      <c r="G2203" s="94"/>
      <c r="H2203" s="94"/>
      <c r="I2203" s="94"/>
    </row>
    <row r="2204" spans="1:9" x14ac:dyDescent="0.25">
      <c r="A2204" s="94"/>
      <c r="B2204" s="94"/>
      <c r="C2204" s="94"/>
      <c r="D2204" s="93"/>
      <c r="E2204" s="94"/>
      <c r="F2204" s="94"/>
      <c r="G2204" s="94"/>
      <c r="H2204" s="94"/>
      <c r="I2204" s="94"/>
    </row>
    <row r="2205" spans="1:9" x14ac:dyDescent="0.25">
      <c r="A2205" s="94"/>
      <c r="B2205" s="94"/>
      <c r="C2205" s="94"/>
      <c r="D2205" s="93"/>
      <c r="E2205" s="94"/>
      <c r="F2205" s="94"/>
      <c r="G2205" s="94"/>
      <c r="H2205" s="94"/>
      <c r="I2205" s="94"/>
    </row>
    <row r="2206" spans="1:9" x14ac:dyDescent="0.25">
      <c r="A2206" s="94"/>
      <c r="B2206" s="94"/>
      <c r="C2206" s="94"/>
      <c r="D2206" s="93"/>
      <c r="E2206" s="94"/>
      <c r="F2206" s="94"/>
      <c r="G2206" s="94"/>
      <c r="H2206" s="94"/>
      <c r="I2206" s="94"/>
    </row>
    <row r="2207" spans="1:9" x14ac:dyDescent="0.25">
      <c r="A2207" s="94"/>
      <c r="B2207" s="94"/>
      <c r="C2207" s="94"/>
      <c r="D2207" s="93"/>
      <c r="E2207" s="94"/>
      <c r="F2207" s="94"/>
      <c r="G2207" s="94"/>
      <c r="H2207" s="94"/>
      <c r="I2207" s="94"/>
    </row>
    <row r="2208" spans="1:9" x14ac:dyDescent="0.25">
      <c r="A2208" s="94"/>
      <c r="B2208" s="94"/>
      <c r="C2208" s="94"/>
      <c r="D2208" s="93"/>
      <c r="E2208" s="94"/>
      <c r="F2208" s="94"/>
      <c r="G2208" s="94"/>
      <c r="H2208" s="94"/>
      <c r="I2208" s="94"/>
    </row>
    <row r="2209" spans="1:9" x14ac:dyDescent="0.25">
      <c r="A2209" s="94"/>
      <c r="B2209" s="94"/>
      <c r="C2209" s="94"/>
      <c r="D2209" s="93"/>
      <c r="E2209" s="94"/>
      <c r="F2209" s="94"/>
      <c r="G2209" s="94"/>
      <c r="H2209" s="94"/>
      <c r="I2209" s="94"/>
    </row>
    <row r="2210" spans="1:9" x14ac:dyDescent="0.25">
      <c r="A2210" s="94"/>
      <c r="B2210" s="94"/>
      <c r="C2210" s="94"/>
      <c r="D2210" s="93"/>
      <c r="E2210" s="94"/>
      <c r="F2210" s="94"/>
      <c r="G2210" s="94"/>
      <c r="H2210" s="94"/>
      <c r="I2210" s="94"/>
    </row>
    <row r="2211" spans="1:9" x14ac:dyDescent="0.25">
      <c r="A2211" s="94"/>
      <c r="B2211" s="94"/>
      <c r="C2211" s="94"/>
      <c r="D2211" s="93"/>
      <c r="E2211" s="94"/>
      <c r="F2211" s="94"/>
      <c r="G2211" s="94"/>
      <c r="H2211" s="94"/>
      <c r="I2211" s="94"/>
    </row>
    <row r="2212" spans="1:9" x14ac:dyDescent="0.25">
      <c r="A2212" s="94"/>
      <c r="B2212" s="94"/>
      <c r="C2212" s="94"/>
      <c r="D2212" s="93"/>
      <c r="E2212" s="94"/>
      <c r="F2212" s="94"/>
      <c r="G2212" s="94"/>
      <c r="H2212" s="94"/>
      <c r="I2212" s="94"/>
    </row>
    <row r="2213" spans="1:9" x14ac:dyDescent="0.25">
      <c r="A2213" s="94"/>
      <c r="B2213" s="94"/>
      <c r="C2213" s="94"/>
      <c r="D2213" s="93"/>
      <c r="E2213" s="94"/>
      <c r="F2213" s="94"/>
      <c r="G2213" s="94"/>
      <c r="H2213" s="94"/>
      <c r="I2213" s="94"/>
    </row>
    <row r="2214" spans="1:9" x14ac:dyDescent="0.25">
      <c r="A2214" s="94"/>
      <c r="B2214" s="94"/>
      <c r="C2214" s="94"/>
      <c r="D2214" s="93"/>
      <c r="E2214" s="94"/>
      <c r="F2214" s="94"/>
      <c r="G2214" s="94"/>
      <c r="H2214" s="94"/>
      <c r="I2214" s="94"/>
    </row>
    <row r="2215" spans="1:9" x14ac:dyDescent="0.25">
      <c r="A2215" s="94"/>
      <c r="B2215" s="94"/>
      <c r="C2215" s="94"/>
      <c r="D2215" s="93"/>
      <c r="E2215" s="94"/>
      <c r="F2215" s="94"/>
      <c r="G2215" s="94"/>
      <c r="H2215" s="94"/>
      <c r="I2215" s="94"/>
    </row>
    <row r="2216" spans="1:9" x14ac:dyDescent="0.25">
      <c r="A2216" s="94"/>
      <c r="B2216" s="94"/>
      <c r="C2216" s="94"/>
      <c r="D2216" s="93"/>
      <c r="E2216" s="94"/>
      <c r="F2216" s="94"/>
      <c r="G2216" s="94"/>
      <c r="H2216" s="94"/>
      <c r="I2216" s="94"/>
    </row>
    <row r="2217" spans="1:9" x14ac:dyDescent="0.25">
      <c r="A2217" s="94"/>
      <c r="B2217" s="94"/>
      <c r="C2217" s="94"/>
      <c r="D2217" s="93"/>
      <c r="E2217" s="94"/>
      <c r="F2217" s="94"/>
      <c r="G2217" s="94"/>
      <c r="H2217" s="94"/>
      <c r="I2217" s="94"/>
    </row>
    <row r="2218" spans="1:9" x14ac:dyDescent="0.25">
      <c r="A2218" s="94"/>
      <c r="B2218" s="94"/>
      <c r="C2218" s="94"/>
      <c r="D2218" s="93"/>
      <c r="E2218" s="94"/>
      <c r="F2218" s="94"/>
      <c r="G2218" s="94"/>
      <c r="H2218" s="94"/>
      <c r="I2218" s="94"/>
    </row>
    <row r="2219" spans="1:9" x14ac:dyDescent="0.25">
      <c r="A2219" s="94"/>
      <c r="B2219" s="94"/>
      <c r="C2219" s="94"/>
      <c r="D2219" s="93"/>
      <c r="E2219" s="94"/>
      <c r="F2219" s="94"/>
      <c r="G2219" s="94"/>
      <c r="H2219" s="94"/>
      <c r="I2219" s="94"/>
    </row>
    <row r="2220" spans="1:9" x14ac:dyDescent="0.25">
      <c r="A2220" s="94"/>
      <c r="B2220" s="94"/>
      <c r="C2220" s="94"/>
      <c r="D2220" s="93"/>
      <c r="E2220" s="94"/>
      <c r="F2220" s="94"/>
      <c r="G2220" s="94"/>
      <c r="H2220" s="94"/>
      <c r="I2220" s="94"/>
    </row>
    <row r="2221" spans="1:9" x14ac:dyDescent="0.25">
      <c r="A2221" s="94"/>
      <c r="B2221" s="94"/>
      <c r="C2221" s="94"/>
      <c r="D2221" s="93"/>
      <c r="E2221" s="94"/>
      <c r="F2221" s="94"/>
      <c r="G2221" s="94"/>
      <c r="H2221" s="94"/>
      <c r="I2221" s="94"/>
    </row>
    <row r="2222" spans="1:9" x14ac:dyDescent="0.25">
      <c r="A2222" s="94"/>
      <c r="B2222" s="94"/>
      <c r="C2222" s="94"/>
      <c r="D2222" s="93"/>
      <c r="E2222" s="94"/>
      <c r="F2222" s="94"/>
      <c r="G2222" s="94"/>
      <c r="H2222" s="94"/>
      <c r="I2222" s="94"/>
    </row>
    <row r="2223" spans="1:9" x14ac:dyDescent="0.25">
      <c r="A2223" s="94"/>
      <c r="B2223" s="94"/>
      <c r="C2223" s="94"/>
      <c r="D2223" s="93"/>
      <c r="E2223" s="94"/>
      <c r="F2223" s="94"/>
      <c r="G2223" s="94"/>
      <c r="H2223" s="94"/>
      <c r="I2223" s="94"/>
    </row>
    <row r="2224" spans="1:9" x14ac:dyDescent="0.25">
      <c r="A2224" s="94"/>
      <c r="B2224" s="94"/>
      <c r="C2224" s="94"/>
      <c r="D2224" s="93"/>
      <c r="E2224" s="94"/>
      <c r="F2224" s="94"/>
      <c r="G2224" s="94"/>
      <c r="H2224" s="94"/>
      <c r="I2224" s="94"/>
    </row>
    <row r="2225" spans="1:9" x14ac:dyDescent="0.25">
      <c r="A2225" s="94"/>
      <c r="B2225" s="94"/>
      <c r="C2225" s="94"/>
      <c r="D2225" s="93"/>
      <c r="E2225" s="94"/>
      <c r="F2225" s="94"/>
      <c r="G2225" s="94"/>
      <c r="H2225" s="94"/>
      <c r="I2225" s="94"/>
    </row>
    <row r="2226" spans="1:9" x14ac:dyDescent="0.25">
      <c r="A2226" s="94"/>
      <c r="B2226" s="94"/>
      <c r="C2226" s="94"/>
      <c r="D2226" s="93"/>
      <c r="E2226" s="94"/>
      <c r="F2226" s="94"/>
      <c r="G2226" s="94"/>
      <c r="H2226" s="94"/>
      <c r="I2226" s="94"/>
    </row>
    <row r="2227" spans="1:9" x14ac:dyDescent="0.25">
      <c r="A2227" s="94"/>
      <c r="B2227" s="94"/>
      <c r="C2227" s="94"/>
      <c r="D2227" s="93"/>
      <c r="E2227" s="94"/>
      <c r="F2227" s="94"/>
      <c r="G2227" s="94"/>
      <c r="H2227" s="94"/>
      <c r="I2227" s="94"/>
    </row>
    <row r="2228" spans="1:9" x14ac:dyDescent="0.25">
      <c r="A2228" s="94"/>
      <c r="B2228" s="94"/>
      <c r="C2228" s="94"/>
      <c r="D2228" s="93"/>
      <c r="E2228" s="94"/>
      <c r="F2228" s="94"/>
      <c r="G2228" s="94"/>
      <c r="H2228" s="94"/>
      <c r="I2228" s="94"/>
    </row>
    <row r="2229" spans="1:9" x14ac:dyDescent="0.25">
      <c r="A2229" s="94"/>
      <c r="B2229" s="94"/>
      <c r="C2229" s="94"/>
      <c r="D2229" s="93"/>
      <c r="E2229" s="94"/>
      <c r="F2229" s="94"/>
      <c r="G2229" s="94"/>
      <c r="H2229" s="94"/>
      <c r="I2229" s="94"/>
    </row>
    <row r="2230" spans="1:9" x14ac:dyDescent="0.25">
      <c r="A2230" s="94"/>
      <c r="B2230" s="94"/>
      <c r="C2230" s="94"/>
      <c r="D2230" s="93"/>
      <c r="E2230" s="94"/>
      <c r="F2230" s="94"/>
      <c r="G2230" s="94"/>
      <c r="H2230" s="94"/>
      <c r="I2230" s="94"/>
    </row>
    <row r="2231" spans="1:9" x14ac:dyDescent="0.25">
      <c r="A2231" s="94"/>
      <c r="B2231" s="94"/>
      <c r="C2231" s="94"/>
      <c r="D2231" s="93"/>
      <c r="E2231" s="94"/>
      <c r="F2231" s="94"/>
      <c r="G2231" s="94"/>
      <c r="H2231" s="94"/>
      <c r="I2231" s="94"/>
    </row>
    <row r="2232" spans="1:9" x14ac:dyDescent="0.25">
      <c r="A2232" s="94"/>
      <c r="B2232" s="94"/>
      <c r="C2232" s="94"/>
      <c r="D2232" s="93"/>
      <c r="E2232" s="94"/>
      <c r="F2232" s="94"/>
      <c r="G2232" s="94"/>
      <c r="H2232" s="94"/>
      <c r="I2232" s="94"/>
    </row>
    <row r="2233" spans="1:9" x14ac:dyDescent="0.25">
      <c r="A2233" s="94"/>
      <c r="B2233" s="94"/>
      <c r="C2233" s="94"/>
      <c r="D2233" s="93"/>
      <c r="E2233" s="94"/>
      <c r="F2233" s="94"/>
      <c r="G2233" s="94"/>
      <c r="H2233" s="94"/>
      <c r="I2233" s="94"/>
    </row>
    <row r="2234" spans="1:9" x14ac:dyDescent="0.25">
      <c r="A2234" s="94"/>
      <c r="B2234" s="94"/>
      <c r="C2234" s="94"/>
      <c r="D2234" s="93"/>
      <c r="E2234" s="94"/>
      <c r="F2234" s="94"/>
      <c r="G2234" s="94"/>
      <c r="H2234" s="94"/>
      <c r="I2234" s="94"/>
    </row>
    <row r="2235" spans="1:9" x14ac:dyDescent="0.25">
      <c r="A2235" s="94"/>
      <c r="B2235" s="94"/>
      <c r="C2235" s="94"/>
      <c r="D2235" s="93"/>
      <c r="E2235" s="94"/>
      <c r="F2235" s="94"/>
      <c r="G2235" s="94"/>
      <c r="H2235" s="94"/>
      <c r="I2235" s="94"/>
    </row>
    <row r="2236" spans="1:9" x14ac:dyDescent="0.25">
      <c r="A2236" s="94"/>
      <c r="B2236" s="94"/>
      <c r="C2236" s="94"/>
      <c r="D2236" s="93"/>
      <c r="E2236" s="94"/>
      <c r="F2236" s="94"/>
      <c r="G2236" s="94"/>
      <c r="H2236" s="94"/>
      <c r="I2236" s="94"/>
    </row>
    <row r="2237" spans="1:9" x14ac:dyDescent="0.25">
      <c r="A2237" s="94"/>
      <c r="B2237" s="94"/>
      <c r="C2237" s="94"/>
      <c r="D2237" s="93"/>
      <c r="E2237" s="94"/>
      <c r="F2237" s="94"/>
      <c r="G2237" s="94"/>
      <c r="H2237" s="94"/>
      <c r="I2237" s="94"/>
    </row>
    <row r="2238" spans="1:9" x14ac:dyDescent="0.25">
      <c r="A2238" s="94"/>
      <c r="B2238" s="94"/>
      <c r="C2238" s="94"/>
      <c r="D2238" s="93"/>
      <c r="E2238" s="94"/>
      <c r="F2238" s="94"/>
      <c r="G2238" s="94"/>
      <c r="H2238" s="94"/>
      <c r="I2238" s="94"/>
    </row>
    <row r="2239" spans="1:9" x14ac:dyDescent="0.25">
      <c r="A2239" s="94"/>
      <c r="B2239" s="94"/>
      <c r="C2239" s="94"/>
      <c r="D2239" s="93"/>
      <c r="E2239" s="94"/>
      <c r="F2239" s="94"/>
      <c r="G2239" s="94"/>
      <c r="H2239" s="94"/>
      <c r="I2239" s="94"/>
    </row>
    <row r="2240" spans="1:9" x14ac:dyDescent="0.25">
      <c r="A2240" s="94"/>
      <c r="B2240" s="94"/>
      <c r="C2240" s="94"/>
      <c r="D2240" s="93"/>
      <c r="E2240" s="94"/>
      <c r="F2240" s="94"/>
      <c r="G2240" s="94"/>
      <c r="H2240" s="94"/>
      <c r="I2240" s="94"/>
    </row>
    <row r="2241" spans="1:9" x14ac:dyDescent="0.25">
      <c r="A2241" s="94"/>
      <c r="B2241" s="94"/>
      <c r="C2241" s="94"/>
      <c r="D2241" s="93"/>
      <c r="E2241" s="94"/>
      <c r="F2241" s="94"/>
      <c r="G2241" s="94"/>
      <c r="H2241" s="94"/>
      <c r="I2241" s="94"/>
    </row>
    <row r="2242" spans="1:9" x14ac:dyDescent="0.25">
      <c r="A2242" s="94"/>
      <c r="B2242" s="94"/>
      <c r="C2242" s="94"/>
      <c r="D2242" s="93"/>
      <c r="E2242" s="94"/>
      <c r="F2242" s="94"/>
      <c r="G2242" s="94"/>
      <c r="H2242" s="94"/>
      <c r="I2242" s="94"/>
    </row>
    <row r="2243" spans="1:9" x14ac:dyDescent="0.25">
      <c r="A2243" s="94"/>
      <c r="B2243" s="94"/>
      <c r="C2243" s="94"/>
      <c r="D2243" s="93"/>
      <c r="E2243" s="94"/>
      <c r="F2243" s="94"/>
      <c r="G2243" s="94"/>
      <c r="H2243" s="94"/>
      <c r="I2243" s="94"/>
    </row>
    <row r="2244" spans="1:9" x14ac:dyDescent="0.25">
      <c r="A2244" s="94"/>
      <c r="B2244" s="94"/>
      <c r="C2244" s="94"/>
      <c r="D2244" s="93"/>
      <c r="E2244" s="94"/>
      <c r="F2244" s="94"/>
      <c r="G2244" s="94"/>
      <c r="H2244" s="94"/>
      <c r="I2244" s="94"/>
    </row>
    <row r="2245" spans="1:9" x14ac:dyDescent="0.25">
      <c r="A2245" s="94"/>
      <c r="B2245" s="94"/>
      <c r="C2245" s="94"/>
      <c r="D2245" s="93"/>
      <c r="E2245" s="94"/>
      <c r="F2245" s="94"/>
      <c r="G2245" s="94"/>
      <c r="H2245" s="94"/>
      <c r="I2245" s="94"/>
    </row>
    <row r="2246" spans="1:9" x14ac:dyDescent="0.25">
      <c r="A2246" s="94"/>
      <c r="B2246" s="94"/>
      <c r="C2246" s="94"/>
      <c r="D2246" s="93"/>
      <c r="E2246" s="94"/>
      <c r="F2246" s="94"/>
      <c r="G2246" s="94"/>
      <c r="H2246" s="94"/>
      <c r="I2246" s="94"/>
    </row>
    <row r="2247" spans="1:9" x14ac:dyDescent="0.25">
      <c r="A2247" s="94"/>
      <c r="B2247" s="94"/>
      <c r="C2247" s="94"/>
      <c r="D2247" s="93"/>
      <c r="E2247" s="94"/>
      <c r="F2247" s="94"/>
      <c r="G2247" s="94"/>
      <c r="H2247" s="94"/>
      <c r="I2247" s="94"/>
    </row>
    <row r="2248" spans="1:9" x14ac:dyDescent="0.25">
      <c r="A2248" s="94"/>
      <c r="B2248" s="94"/>
      <c r="C2248" s="94"/>
      <c r="D2248" s="93"/>
      <c r="E2248" s="94"/>
      <c r="F2248" s="94"/>
      <c r="G2248" s="94"/>
      <c r="H2248" s="94"/>
      <c r="I2248" s="94"/>
    </row>
    <row r="2249" spans="1:9" x14ac:dyDescent="0.25">
      <c r="A2249" s="94"/>
      <c r="B2249" s="94"/>
      <c r="C2249" s="94"/>
      <c r="D2249" s="93"/>
      <c r="E2249" s="94"/>
      <c r="F2249" s="94"/>
      <c r="G2249" s="94"/>
      <c r="H2249" s="94"/>
      <c r="I2249" s="94"/>
    </row>
    <row r="2250" spans="1:9" x14ac:dyDescent="0.25">
      <c r="A2250" s="94"/>
      <c r="B2250" s="94"/>
      <c r="C2250" s="94"/>
      <c r="D2250" s="93"/>
      <c r="E2250" s="94"/>
      <c r="F2250" s="94"/>
      <c r="G2250" s="94"/>
      <c r="H2250" s="94"/>
      <c r="I2250" s="94"/>
    </row>
    <row r="2251" spans="1:9" x14ac:dyDescent="0.25">
      <c r="A2251" s="94"/>
      <c r="B2251" s="94"/>
      <c r="C2251" s="94"/>
      <c r="D2251" s="93"/>
      <c r="E2251" s="94"/>
      <c r="F2251" s="94"/>
      <c r="G2251" s="94"/>
      <c r="H2251" s="94"/>
      <c r="I2251" s="94"/>
    </row>
    <row r="2252" spans="1:9" x14ac:dyDescent="0.25">
      <c r="A2252" s="94"/>
      <c r="B2252" s="94"/>
      <c r="C2252" s="94"/>
      <c r="D2252" s="93"/>
      <c r="E2252" s="94"/>
      <c r="F2252" s="94"/>
      <c r="G2252" s="94"/>
      <c r="H2252" s="94"/>
      <c r="I2252" s="94"/>
    </row>
    <row r="2253" spans="1:9" x14ac:dyDescent="0.25">
      <c r="A2253" s="94"/>
      <c r="B2253" s="94"/>
      <c r="C2253" s="94"/>
      <c r="D2253" s="93"/>
      <c r="E2253" s="94"/>
      <c r="F2253" s="94"/>
      <c r="G2253" s="94"/>
      <c r="H2253" s="94"/>
      <c r="I2253" s="94"/>
    </row>
    <row r="2254" spans="1:9" x14ac:dyDescent="0.25">
      <c r="A2254" s="94"/>
      <c r="B2254" s="94"/>
      <c r="C2254" s="94"/>
      <c r="D2254" s="93"/>
      <c r="E2254" s="94"/>
      <c r="F2254" s="94"/>
      <c r="G2254" s="94"/>
      <c r="H2254" s="94"/>
      <c r="I2254" s="94"/>
    </row>
    <row r="2255" spans="1:9" x14ac:dyDescent="0.25">
      <c r="A2255" s="94"/>
      <c r="B2255" s="94"/>
      <c r="C2255" s="94"/>
      <c r="D2255" s="93"/>
      <c r="E2255" s="94"/>
      <c r="F2255" s="94"/>
      <c r="G2255" s="94"/>
      <c r="H2255" s="94"/>
      <c r="I2255" s="94"/>
    </row>
    <row r="2256" spans="1:9" x14ac:dyDescent="0.25">
      <c r="A2256" s="94"/>
      <c r="B2256" s="94"/>
      <c r="C2256" s="94"/>
      <c r="D2256" s="93"/>
      <c r="E2256" s="94"/>
      <c r="F2256" s="94"/>
      <c r="G2256" s="94"/>
      <c r="H2256" s="94"/>
      <c r="I2256" s="94"/>
    </row>
    <row r="2257" spans="1:9" x14ac:dyDescent="0.25">
      <c r="A2257" s="94"/>
      <c r="B2257" s="94"/>
      <c r="C2257" s="94"/>
      <c r="D2257" s="93"/>
      <c r="E2257" s="94"/>
      <c r="F2257" s="94"/>
      <c r="G2257" s="94"/>
      <c r="H2257" s="94"/>
      <c r="I2257" s="94"/>
    </row>
    <row r="2258" spans="1:9" x14ac:dyDescent="0.25">
      <c r="A2258" s="94"/>
      <c r="B2258" s="94"/>
      <c r="C2258" s="94"/>
      <c r="D2258" s="93"/>
      <c r="E2258" s="94"/>
      <c r="F2258" s="94"/>
      <c r="G2258" s="94"/>
      <c r="H2258" s="94"/>
      <c r="I2258" s="94"/>
    </row>
    <row r="2259" spans="1:9" x14ac:dyDescent="0.25">
      <c r="A2259" s="94"/>
      <c r="B2259" s="94"/>
      <c r="C2259" s="94"/>
      <c r="D2259" s="93"/>
      <c r="E2259" s="94"/>
      <c r="F2259" s="94"/>
      <c r="G2259" s="94"/>
      <c r="H2259" s="94"/>
      <c r="I2259" s="94"/>
    </row>
    <row r="2260" spans="1:9" x14ac:dyDescent="0.25">
      <c r="A2260" s="94"/>
      <c r="B2260" s="94"/>
      <c r="C2260" s="94"/>
      <c r="D2260" s="93"/>
      <c r="E2260" s="94"/>
      <c r="F2260" s="94"/>
      <c r="G2260" s="94"/>
      <c r="H2260" s="94"/>
      <c r="I2260" s="94"/>
    </row>
    <row r="2261" spans="1:9" x14ac:dyDescent="0.25">
      <c r="A2261" s="94"/>
      <c r="B2261" s="94"/>
      <c r="C2261" s="94"/>
      <c r="D2261" s="93"/>
      <c r="E2261" s="94"/>
      <c r="F2261" s="94"/>
      <c r="G2261" s="94"/>
      <c r="H2261" s="94"/>
      <c r="I2261" s="94"/>
    </row>
    <row r="2262" spans="1:9" x14ac:dyDescent="0.25">
      <c r="A2262" s="94"/>
      <c r="B2262" s="94"/>
      <c r="C2262" s="94"/>
      <c r="D2262" s="93"/>
      <c r="E2262" s="94"/>
      <c r="F2262" s="94"/>
      <c r="G2262" s="94"/>
      <c r="H2262" s="94"/>
      <c r="I2262" s="94"/>
    </row>
    <row r="2263" spans="1:9" x14ac:dyDescent="0.25">
      <c r="A2263" s="94"/>
      <c r="B2263" s="94"/>
      <c r="C2263" s="94"/>
      <c r="D2263" s="93"/>
      <c r="E2263" s="94"/>
      <c r="F2263" s="94"/>
      <c r="G2263" s="94"/>
      <c r="H2263" s="94"/>
      <c r="I2263" s="94"/>
    </row>
    <row r="2264" spans="1:9" x14ac:dyDescent="0.25">
      <c r="A2264" s="94"/>
      <c r="B2264" s="94"/>
      <c r="C2264" s="94"/>
      <c r="D2264" s="93"/>
      <c r="E2264" s="94"/>
      <c r="F2264" s="94"/>
      <c r="G2264" s="94"/>
      <c r="H2264" s="94"/>
      <c r="I2264" s="94"/>
    </row>
    <row r="2265" spans="1:9" x14ac:dyDescent="0.25">
      <c r="A2265" s="94"/>
      <c r="B2265" s="94"/>
      <c r="C2265" s="94"/>
      <c r="D2265" s="93"/>
      <c r="E2265" s="94"/>
      <c r="F2265" s="94"/>
      <c r="G2265" s="94"/>
      <c r="H2265" s="94"/>
      <c r="I2265" s="94"/>
    </row>
    <row r="2266" spans="1:9" x14ac:dyDescent="0.25">
      <c r="A2266" s="94"/>
      <c r="B2266" s="94"/>
      <c r="C2266" s="94"/>
      <c r="D2266" s="93"/>
      <c r="E2266" s="94"/>
      <c r="F2266" s="94"/>
      <c r="G2266" s="94"/>
      <c r="H2266" s="94"/>
      <c r="I2266" s="94"/>
    </row>
    <row r="2267" spans="1:9" x14ac:dyDescent="0.25">
      <c r="A2267" s="94"/>
      <c r="B2267" s="94"/>
      <c r="C2267" s="94"/>
      <c r="D2267" s="93"/>
      <c r="E2267" s="94"/>
      <c r="F2267" s="94"/>
      <c r="G2267" s="94"/>
      <c r="H2267" s="94"/>
      <c r="I2267" s="94"/>
    </row>
    <row r="2268" spans="1:9" x14ac:dyDescent="0.25">
      <c r="A2268" s="94"/>
      <c r="B2268" s="94"/>
      <c r="C2268" s="94"/>
      <c r="D2268" s="93"/>
      <c r="E2268" s="94"/>
      <c r="F2268" s="94"/>
      <c r="G2268" s="94"/>
      <c r="H2268" s="94"/>
      <c r="I2268" s="94"/>
    </row>
    <row r="2269" spans="1:9" x14ac:dyDescent="0.25">
      <c r="A2269" s="94"/>
      <c r="B2269" s="94"/>
      <c r="C2269" s="94"/>
      <c r="D2269" s="93"/>
      <c r="E2269" s="94"/>
      <c r="F2269" s="94"/>
      <c r="G2269" s="94"/>
      <c r="H2269" s="94"/>
      <c r="I2269" s="94"/>
    </row>
    <row r="2270" spans="1:9" x14ac:dyDescent="0.25">
      <c r="A2270" s="94"/>
      <c r="B2270" s="94"/>
      <c r="C2270" s="94"/>
      <c r="D2270" s="93"/>
      <c r="E2270" s="94"/>
      <c r="F2270" s="94"/>
      <c r="G2270" s="94"/>
      <c r="H2270" s="94"/>
      <c r="I2270" s="94"/>
    </row>
    <row r="2271" spans="1:9" x14ac:dyDescent="0.25">
      <c r="A2271" s="94"/>
      <c r="B2271" s="94"/>
      <c r="C2271" s="94"/>
      <c r="D2271" s="93"/>
      <c r="E2271" s="94"/>
      <c r="F2271" s="94"/>
      <c r="G2271" s="94"/>
      <c r="H2271" s="94"/>
      <c r="I2271" s="94"/>
    </row>
    <row r="2272" spans="1:9" x14ac:dyDescent="0.25">
      <c r="A2272" s="94"/>
      <c r="B2272" s="94"/>
      <c r="C2272" s="94"/>
      <c r="D2272" s="93"/>
      <c r="E2272" s="94"/>
      <c r="F2272" s="94"/>
      <c r="G2272" s="94"/>
      <c r="H2272" s="94"/>
      <c r="I2272" s="94"/>
    </row>
    <row r="2273" spans="1:9" x14ac:dyDescent="0.25">
      <c r="A2273" s="94"/>
      <c r="B2273" s="94"/>
      <c r="C2273" s="94"/>
      <c r="D2273" s="93"/>
      <c r="E2273" s="94"/>
      <c r="F2273" s="94"/>
      <c r="G2273" s="94"/>
      <c r="H2273" s="94"/>
      <c r="I2273" s="94"/>
    </row>
    <row r="2274" spans="1:9" x14ac:dyDescent="0.25">
      <c r="A2274" s="94"/>
      <c r="B2274" s="94"/>
      <c r="C2274" s="94"/>
      <c r="D2274" s="93"/>
      <c r="E2274" s="94"/>
      <c r="F2274" s="94"/>
      <c r="G2274" s="94"/>
      <c r="H2274" s="94"/>
      <c r="I2274" s="94"/>
    </row>
    <row r="2275" spans="1:9" x14ac:dyDescent="0.25">
      <c r="A2275" s="94"/>
      <c r="B2275" s="94"/>
      <c r="C2275" s="94"/>
      <c r="D2275" s="93"/>
      <c r="E2275" s="94"/>
      <c r="F2275" s="94"/>
      <c r="G2275" s="94"/>
      <c r="H2275" s="94"/>
      <c r="I2275" s="94"/>
    </row>
    <row r="2276" spans="1:9" x14ac:dyDescent="0.25">
      <c r="A2276" s="94"/>
      <c r="B2276" s="94"/>
      <c r="C2276" s="94"/>
      <c r="D2276" s="93"/>
      <c r="E2276" s="94"/>
      <c r="F2276" s="94"/>
      <c r="G2276" s="94"/>
      <c r="H2276" s="94"/>
      <c r="I2276" s="94"/>
    </row>
    <row r="2277" spans="1:9" x14ac:dyDescent="0.25">
      <c r="A2277" s="94"/>
      <c r="B2277" s="94"/>
      <c r="C2277" s="94"/>
      <c r="D2277" s="93"/>
      <c r="E2277" s="94"/>
      <c r="F2277" s="94"/>
      <c r="G2277" s="94"/>
      <c r="H2277" s="94"/>
      <c r="I2277" s="94"/>
    </row>
    <row r="2278" spans="1:9" x14ac:dyDescent="0.25">
      <c r="A2278" s="94"/>
      <c r="B2278" s="94"/>
      <c r="C2278" s="94"/>
      <c r="D2278" s="93"/>
      <c r="E2278" s="94"/>
      <c r="F2278" s="94"/>
      <c r="G2278" s="94"/>
      <c r="H2278" s="94"/>
      <c r="I2278" s="94"/>
    </row>
    <row r="2279" spans="1:9" x14ac:dyDescent="0.25">
      <c r="A2279" s="94"/>
      <c r="B2279" s="94"/>
      <c r="C2279" s="94"/>
      <c r="D2279" s="93"/>
      <c r="E2279" s="94"/>
      <c r="F2279" s="94"/>
      <c r="G2279" s="94"/>
      <c r="H2279" s="94"/>
      <c r="I2279" s="94"/>
    </row>
    <row r="2280" spans="1:9" x14ac:dyDescent="0.25">
      <c r="A2280" s="94"/>
      <c r="B2280" s="94"/>
      <c r="C2280" s="94"/>
      <c r="D2280" s="93"/>
      <c r="E2280" s="94"/>
      <c r="F2280" s="94"/>
      <c r="G2280" s="94"/>
      <c r="H2280" s="94"/>
      <c r="I2280" s="94"/>
    </row>
    <row r="2281" spans="1:9" x14ac:dyDescent="0.25">
      <c r="A2281" s="94"/>
      <c r="B2281" s="94"/>
      <c r="C2281" s="94"/>
      <c r="D2281" s="93"/>
      <c r="E2281" s="94"/>
      <c r="F2281" s="94"/>
      <c r="G2281" s="94"/>
      <c r="H2281" s="94"/>
      <c r="I2281" s="94"/>
    </row>
    <row r="2282" spans="1:9" x14ac:dyDescent="0.25">
      <c r="A2282" s="94"/>
      <c r="B2282" s="94"/>
      <c r="C2282" s="94"/>
      <c r="D2282" s="93"/>
      <c r="E2282" s="94"/>
      <c r="F2282" s="94"/>
      <c r="G2282" s="94"/>
      <c r="H2282" s="94"/>
      <c r="I2282" s="94"/>
    </row>
    <row r="2283" spans="1:9" x14ac:dyDescent="0.25">
      <c r="A2283" s="94"/>
      <c r="B2283" s="94"/>
      <c r="C2283" s="94"/>
      <c r="D2283" s="93"/>
      <c r="E2283" s="94"/>
      <c r="F2283" s="94"/>
      <c r="G2283" s="94"/>
      <c r="H2283" s="94"/>
      <c r="I2283" s="94"/>
    </row>
    <row r="2284" spans="1:9" x14ac:dyDescent="0.25">
      <c r="A2284" s="94"/>
      <c r="B2284" s="94"/>
      <c r="C2284" s="94"/>
      <c r="D2284" s="93"/>
      <c r="E2284" s="94"/>
      <c r="F2284" s="94"/>
      <c r="G2284" s="94"/>
      <c r="H2284" s="94"/>
      <c r="I2284" s="94"/>
    </row>
    <row r="2285" spans="1:9" x14ac:dyDescent="0.25">
      <c r="A2285" s="94"/>
      <c r="B2285" s="94"/>
      <c r="C2285" s="94"/>
      <c r="D2285" s="93"/>
      <c r="E2285" s="94"/>
      <c r="F2285" s="94"/>
      <c r="G2285" s="94"/>
      <c r="H2285" s="94"/>
      <c r="I2285" s="94"/>
    </row>
    <row r="2286" spans="1:9" x14ac:dyDescent="0.25">
      <c r="A2286" s="94"/>
      <c r="B2286" s="94"/>
      <c r="C2286" s="94"/>
      <c r="D2286" s="93"/>
      <c r="E2286" s="94"/>
      <c r="F2286" s="94"/>
      <c r="G2286" s="94"/>
      <c r="H2286" s="94"/>
      <c r="I2286" s="94"/>
    </row>
    <row r="2287" spans="1:9" x14ac:dyDescent="0.25">
      <c r="A2287" s="94"/>
      <c r="B2287" s="94"/>
      <c r="C2287" s="94"/>
      <c r="D2287" s="93"/>
      <c r="E2287" s="94"/>
      <c r="F2287" s="94"/>
      <c r="G2287" s="94"/>
      <c r="H2287" s="94"/>
      <c r="I2287" s="94"/>
    </row>
    <row r="2288" spans="1:9" x14ac:dyDescent="0.25">
      <c r="A2288" s="94"/>
      <c r="B2288" s="94"/>
      <c r="C2288" s="94"/>
      <c r="D2288" s="93"/>
      <c r="E2288" s="94"/>
      <c r="F2288" s="94"/>
      <c r="G2288" s="94"/>
      <c r="H2288" s="94"/>
      <c r="I2288" s="94"/>
    </row>
    <row r="2289" spans="1:9" x14ac:dyDescent="0.25">
      <c r="A2289" s="94"/>
      <c r="B2289" s="94"/>
      <c r="C2289" s="94"/>
      <c r="D2289" s="93"/>
      <c r="E2289" s="94"/>
      <c r="F2289" s="94"/>
      <c r="G2289" s="94"/>
      <c r="H2289" s="94"/>
      <c r="I2289" s="94"/>
    </row>
    <row r="2290" spans="1:9" x14ac:dyDescent="0.25">
      <c r="A2290" s="94"/>
      <c r="B2290" s="94"/>
      <c r="C2290" s="94"/>
      <c r="D2290" s="93"/>
      <c r="E2290" s="94"/>
      <c r="F2290" s="94"/>
      <c r="G2290" s="94"/>
      <c r="H2290" s="94"/>
      <c r="I2290" s="94"/>
    </row>
    <row r="2291" spans="1:9" x14ac:dyDescent="0.25">
      <c r="A2291" s="94"/>
      <c r="B2291" s="94"/>
      <c r="C2291" s="94"/>
      <c r="D2291" s="93"/>
      <c r="E2291" s="94"/>
      <c r="F2291" s="94"/>
      <c r="G2291" s="94"/>
      <c r="H2291" s="94"/>
      <c r="I2291" s="94"/>
    </row>
    <row r="2292" spans="1:9" x14ac:dyDescent="0.25">
      <c r="A2292" s="94"/>
      <c r="B2292" s="94"/>
      <c r="C2292" s="94"/>
      <c r="D2292" s="93"/>
      <c r="E2292" s="94"/>
      <c r="F2292" s="94"/>
      <c r="G2292" s="94"/>
      <c r="H2292" s="94"/>
      <c r="I2292" s="94"/>
    </row>
    <row r="2293" spans="1:9" x14ac:dyDescent="0.25">
      <c r="A2293" s="94"/>
      <c r="B2293" s="94"/>
      <c r="C2293" s="94"/>
      <c r="D2293" s="93"/>
      <c r="E2293" s="94"/>
      <c r="F2293" s="94"/>
      <c r="G2293" s="94"/>
      <c r="H2293" s="94"/>
      <c r="I2293" s="94"/>
    </row>
    <row r="2294" spans="1:9" x14ac:dyDescent="0.25">
      <c r="A2294" s="94"/>
      <c r="B2294" s="94"/>
      <c r="C2294" s="94"/>
      <c r="D2294" s="93"/>
      <c r="E2294" s="94"/>
      <c r="F2294" s="94"/>
      <c r="G2294" s="94"/>
      <c r="H2294" s="94"/>
      <c r="I2294" s="94"/>
    </row>
    <row r="2295" spans="1:9" x14ac:dyDescent="0.25">
      <c r="A2295" s="94"/>
      <c r="B2295" s="94"/>
      <c r="C2295" s="94"/>
      <c r="D2295" s="93"/>
      <c r="E2295" s="94"/>
      <c r="F2295" s="94"/>
      <c r="G2295" s="94"/>
      <c r="H2295" s="94"/>
      <c r="I2295" s="94"/>
    </row>
    <row r="2296" spans="1:9" x14ac:dyDescent="0.25">
      <c r="A2296" s="94"/>
      <c r="B2296" s="94"/>
      <c r="C2296" s="94"/>
      <c r="D2296" s="93"/>
      <c r="E2296" s="94"/>
      <c r="F2296" s="94"/>
      <c r="G2296" s="94"/>
      <c r="H2296" s="94"/>
      <c r="I2296" s="94"/>
    </row>
    <row r="2297" spans="1:9" x14ac:dyDescent="0.25">
      <c r="A2297" s="94"/>
      <c r="B2297" s="94"/>
      <c r="C2297" s="94"/>
      <c r="D2297" s="93"/>
      <c r="E2297" s="94"/>
      <c r="F2297" s="94"/>
      <c r="G2297" s="94"/>
      <c r="H2297" s="94"/>
      <c r="I2297" s="94"/>
    </row>
    <row r="2298" spans="1:9" x14ac:dyDescent="0.25">
      <c r="A2298" s="94"/>
      <c r="B2298" s="94"/>
      <c r="C2298" s="94"/>
      <c r="D2298" s="93"/>
      <c r="E2298" s="94"/>
      <c r="F2298" s="94"/>
      <c r="G2298" s="94"/>
      <c r="H2298" s="94"/>
      <c r="I2298" s="94"/>
    </row>
    <row r="2299" spans="1:9" x14ac:dyDescent="0.25">
      <c r="A2299" s="94"/>
      <c r="B2299" s="94"/>
      <c r="C2299" s="94"/>
      <c r="D2299" s="93"/>
      <c r="E2299" s="94"/>
      <c r="F2299" s="94"/>
      <c r="G2299" s="94"/>
      <c r="H2299" s="94"/>
      <c r="I2299" s="94"/>
    </row>
    <row r="2300" spans="1:9" x14ac:dyDescent="0.25">
      <c r="A2300" s="94"/>
      <c r="B2300" s="94"/>
      <c r="C2300" s="94"/>
      <c r="D2300" s="93"/>
      <c r="E2300" s="94"/>
      <c r="F2300" s="94"/>
      <c r="G2300" s="94"/>
      <c r="H2300" s="94"/>
      <c r="I2300" s="94"/>
    </row>
    <row r="2301" spans="1:9" x14ac:dyDescent="0.25">
      <c r="A2301" s="94"/>
      <c r="B2301" s="94"/>
      <c r="C2301" s="94"/>
      <c r="D2301" s="93"/>
      <c r="E2301" s="94"/>
      <c r="F2301" s="94"/>
      <c r="G2301" s="94"/>
      <c r="H2301" s="94"/>
      <c r="I2301" s="94"/>
    </row>
    <row r="2302" spans="1:9" x14ac:dyDescent="0.25">
      <c r="A2302" s="94"/>
      <c r="B2302" s="94"/>
      <c r="C2302" s="94"/>
      <c r="D2302" s="93"/>
      <c r="E2302" s="94"/>
      <c r="F2302" s="94"/>
      <c r="G2302" s="94"/>
      <c r="H2302" s="94"/>
      <c r="I2302" s="94"/>
    </row>
    <row r="2303" spans="1:9" x14ac:dyDescent="0.25">
      <c r="A2303" s="94"/>
      <c r="B2303" s="94"/>
      <c r="C2303" s="94"/>
      <c r="D2303" s="93"/>
      <c r="E2303" s="94"/>
      <c r="F2303" s="94"/>
      <c r="G2303" s="94"/>
      <c r="H2303" s="94"/>
      <c r="I2303" s="94"/>
    </row>
    <row r="2304" spans="1:9" x14ac:dyDescent="0.25">
      <c r="A2304" s="94"/>
      <c r="B2304" s="94"/>
      <c r="C2304" s="94"/>
      <c r="D2304" s="93"/>
      <c r="E2304" s="94"/>
      <c r="F2304" s="94"/>
      <c r="G2304" s="94"/>
      <c r="H2304" s="94"/>
      <c r="I2304" s="94"/>
    </row>
    <row r="2305" spans="1:9" x14ac:dyDescent="0.25">
      <c r="A2305" s="94"/>
      <c r="B2305" s="94"/>
      <c r="C2305" s="94"/>
      <c r="D2305" s="93"/>
      <c r="E2305" s="94"/>
      <c r="F2305" s="94"/>
      <c r="G2305" s="94"/>
      <c r="H2305" s="94"/>
      <c r="I2305" s="94"/>
    </row>
    <row r="2306" spans="1:9" x14ac:dyDescent="0.25">
      <c r="A2306" s="94"/>
      <c r="B2306" s="94"/>
      <c r="C2306" s="94"/>
      <c r="D2306" s="93"/>
      <c r="E2306" s="94"/>
      <c r="F2306" s="94"/>
      <c r="G2306" s="94"/>
      <c r="H2306" s="94"/>
      <c r="I2306" s="94"/>
    </row>
    <row r="2307" spans="1:9" x14ac:dyDescent="0.25">
      <c r="A2307" s="94"/>
      <c r="B2307" s="94"/>
      <c r="C2307" s="94"/>
      <c r="D2307" s="93"/>
      <c r="E2307" s="94"/>
      <c r="F2307" s="94"/>
      <c r="G2307" s="94"/>
      <c r="H2307" s="94"/>
      <c r="I2307" s="94"/>
    </row>
    <row r="2308" spans="1:9" x14ac:dyDescent="0.25">
      <c r="A2308" s="94"/>
      <c r="B2308" s="94"/>
      <c r="C2308" s="94"/>
      <c r="D2308" s="93"/>
      <c r="E2308" s="94"/>
      <c r="F2308" s="94"/>
      <c r="G2308" s="94"/>
      <c r="H2308" s="94"/>
      <c r="I2308" s="94"/>
    </row>
    <row r="2309" spans="1:9" x14ac:dyDescent="0.25">
      <c r="A2309" s="94"/>
      <c r="B2309" s="94"/>
      <c r="C2309" s="94"/>
      <c r="D2309" s="93"/>
      <c r="E2309" s="94"/>
      <c r="F2309" s="94"/>
      <c r="G2309" s="94"/>
      <c r="H2309" s="94"/>
      <c r="I2309" s="94"/>
    </row>
    <row r="2310" spans="1:9" x14ac:dyDescent="0.25">
      <c r="A2310" s="94"/>
      <c r="B2310" s="94"/>
      <c r="C2310" s="94"/>
      <c r="D2310" s="93"/>
      <c r="E2310" s="94"/>
      <c r="F2310" s="94"/>
      <c r="G2310" s="94"/>
      <c r="H2310" s="94"/>
      <c r="I2310" s="94"/>
    </row>
    <row r="2311" spans="1:9" x14ac:dyDescent="0.25">
      <c r="A2311" s="94"/>
      <c r="B2311" s="94"/>
      <c r="C2311" s="94"/>
      <c r="D2311" s="93"/>
      <c r="E2311" s="94"/>
      <c r="F2311" s="94"/>
      <c r="G2311" s="94"/>
      <c r="H2311" s="94"/>
      <c r="I2311" s="94"/>
    </row>
    <row r="2312" spans="1:9" x14ac:dyDescent="0.25">
      <c r="A2312" s="94"/>
      <c r="B2312" s="94"/>
      <c r="C2312" s="94"/>
      <c r="D2312" s="93"/>
      <c r="E2312" s="94"/>
      <c r="F2312" s="94"/>
      <c r="G2312" s="94"/>
      <c r="H2312" s="94"/>
      <c r="I2312" s="94"/>
    </row>
    <row r="2313" spans="1:9" x14ac:dyDescent="0.25">
      <c r="A2313" s="94"/>
      <c r="B2313" s="94"/>
      <c r="C2313" s="94"/>
      <c r="D2313" s="93"/>
      <c r="E2313" s="94"/>
      <c r="F2313" s="94"/>
      <c r="G2313" s="94"/>
      <c r="H2313" s="94"/>
      <c r="I2313" s="94"/>
    </row>
    <row r="2314" spans="1:9" x14ac:dyDescent="0.25">
      <c r="A2314" s="94"/>
      <c r="B2314" s="94"/>
      <c r="C2314" s="94"/>
      <c r="D2314" s="93"/>
      <c r="E2314" s="94"/>
      <c r="F2314" s="94"/>
      <c r="G2314" s="94"/>
      <c r="H2314" s="94"/>
      <c r="I2314" s="94"/>
    </row>
    <row r="2315" spans="1:9" x14ac:dyDescent="0.25">
      <c r="A2315" s="94"/>
      <c r="B2315" s="94"/>
      <c r="C2315" s="94"/>
      <c r="D2315" s="93"/>
      <c r="E2315" s="94"/>
      <c r="F2315" s="94"/>
      <c r="G2315" s="94"/>
      <c r="H2315" s="94"/>
      <c r="I2315" s="94"/>
    </row>
    <row r="2316" spans="1:9" x14ac:dyDescent="0.25">
      <c r="A2316" s="94"/>
      <c r="B2316" s="94"/>
      <c r="C2316" s="94"/>
      <c r="D2316" s="93"/>
      <c r="E2316" s="94"/>
      <c r="F2316" s="94"/>
      <c r="G2316" s="94"/>
      <c r="H2316" s="94"/>
      <c r="I2316" s="94"/>
    </row>
    <row r="2317" spans="1:9" x14ac:dyDescent="0.25">
      <c r="A2317" s="94"/>
      <c r="B2317" s="94"/>
      <c r="C2317" s="94"/>
      <c r="D2317" s="93"/>
      <c r="E2317" s="94"/>
      <c r="F2317" s="94"/>
      <c r="G2317" s="94"/>
      <c r="H2317" s="94"/>
      <c r="I2317" s="94"/>
    </row>
    <row r="2318" spans="1:9" x14ac:dyDescent="0.25">
      <c r="A2318" s="94"/>
      <c r="B2318" s="94"/>
      <c r="C2318" s="94"/>
      <c r="D2318" s="93"/>
      <c r="E2318" s="94"/>
      <c r="F2318" s="94"/>
      <c r="G2318" s="94"/>
      <c r="H2318" s="94"/>
      <c r="I2318" s="94"/>
    </row>
    <row r="2319" spans="1:9" x14ac:dyDescent="0.25">
      <c r="A2319" s="94"/>
      <c r="B2319" s="94"/>
      <c r="C2319" s="94"/>
      <c r="D2319" s="93"/>
      <c r="E2319" s="94"/>
      <c r="F2319" s="94"/>
      <c r="G2319" s="94"/>
      <c r="H2319" s="94"/>
      <c r="I2319" s="94"/>
    </row>
    <row r="2320" spans="1:9" x14ac:dyDescent="0.25">
      <c r="A2320" s="94"/>
      <c r="B2320" s="94"/>
      <c r="C2320" s="94"/>
      <c r="D2320" s="93"/>
      <c r="E2320" s="94"/>
      <c r="F2320" s="94"/>
      <c r="G2320" s="94"/>
      <c r="H2320" s="94"/>
      <c r="I2320" s="94"/>
    </row>
    <row r="2321" spans="1:9" x14ac:dyDescent="0.25">
      <c r="A2321" s="94"/>
      <c r="B2321" s="94"/>
      <c r="C2321" s="94"/>
      <c r="D2321" s="93"/>
      <c r="E2321" s="94"/>
      <c r="F2321" s="94"/>
      <c r="G2321" s="94"/>
      <c r="H2321" s="94"/>
      <c r="I2321" s="94"/>
    </row>
    <row r="2322" spans="1:9" x14ac:dyDescent="0.25">
      <c r="A2322" s="94"/>
      <c r="B2322" s="94"/>
      <c r="C2322" s="94"/>
      <c r="D2322" s="93"/>
      <c r="E2322" s="94"/>
      <c r="F2322" s="94"/>
      <c r="G2322" s="94"/>
      <c r="H2322" s="94"/>
      <c r="I2322" s="94"/>
    </row>
    <row r="2323" spans="1:9" x14ac:dyDescent="0.25">
      <c r="A2323" s="94"/>
      <c r="B2323" s="94"/>
      <c r="C2323" s="94"/>
      <c r="D2323" s="93"/>
      <c r="E2323" s="94"/>
      <c r="F2323" s="94"/>
      <c r="G2323" s="94"/>
      <c r="H2323" s="94"/>
      <c r="I2323" s="94"/>
    </row>
    <row r="2324" spans="1:9" x14ac:dyDescent="0.25">
      <c r="A2324" s="94"/>
      <c r="B2324" s="94"/>
      <c r="C2324" s="94"/>
      <c r="D2324" s="93"/>
      <c r="E2324" s="94"/>
      <c r="F2324" s="94"/>
      <c r="G2324" s="94"/>
      <c r="H2324" s="94"/>
      <c r="I2324" s="94"/>
    </row>
    <row r="2325" spans="1:9" x14ac:dyDescent="0.25">
      <c r="A2325" s="94"/>
      <c r="B2325" s="94"/>
      <c r="C2325" s="94"/>
      <c r="D2325" s="93"/>
      <c r="E2325" s="94"/>
      <c r="F2325" s="94"/>
      <c r="G2325" s="94"/>
      <c r="H2325" s="94"/>
      <c r="I2325" s="94"/>
    </row>
    <row r="2326" spans="1:9" x14ac:dyDescent="0.25">
      <c r="A2326" s="94"/>
      <c r="B2326" s="94"/>
      <c r="C2326" s="94"/>
      <c r="D2326" s="93"/>
      <c r="E2326" s="94"/>
      <c r="F2326" s="94"/>
      <c r="G2326" s="94"/>
      <c r="H2326" s="94"/>
      <c r="I2326" s="94"/>
    </row>
    <row r="2327" spans="1:9" x14ac:dyDescent="0.25">
      <c r="A2327" s="94"/>
      <c r="B2327" s="94"/>
      <c r="C2327" s="94"/>
      <c r="D2327" s="93"/>
      <c r="E2327" s="94"/>
      <c r="F2327" s="94"/>
      <c r="G2327" s="94"/>
      <c r="H2327" s="94"/>
      <c r="I2327" s="94"/>
    </row>
    <row r="2328" spans="1:9" x14ac:dyDescent="0.25">
      <c r="A2328" s="94"/>
      <c r="B2328" s="94"/>
      <c r="C2328" s="94"/>
      <c r="D2328" s="93"/>
      <c r="E2328" s="94"/>
      <c r="F2328" s="94"/>
      <c r="G2328" s="94"/>
      <c r="H2328" s="94"/>
      <c r="I2328" s="94"/>
    </row>
    <row r="2329" spans="1:9" x14ac:dyDescent="0.25">
      <c r="A2329" s="94"/>
      <c r="B2329" s="94"/>
      <c r="C2329" s="94"/>
      <c r="D2329" s="93"/>
      <c r="E2329" s="94"/>
      <c r="F2329" s="94"/>
      <c r="G2329" s="94"/>
      <c r="H2329" s="94"/>
      <c r="I2329" s="94"/>
    </row>
    <row r="2330" spans="1:9" x14ac:dyDescent="0.25">
      <c r="A2330" s="94"/>
      <c r="B2330" s="94"/>
      <c r="C2330" s="94"/>
      <c r="D2330" s="93"/>
      <c r="E2330" s="94"/>
      <c r="F2330" s="94"/>
      <c r="G2330" s="94"/>
      <c r="H2330" s="94"/>
      <c r="I2330" s="94"/>
    </row>
    <row r="2331" spans="1:9" x14ac:dyDescent="0.25">
      <c r="A2331" s="94"/>
      <c r="B2331" s="94"/>
      <c r="C2331" s="94"/>
      <c r="D2331" s="93"/>
      <c r="E2331" s="94"/>
      <c r="F2331" s="94"/>
      <c r="G2331" s="94"/>
      <c r="H2331" s="94"/>
      <c r="I2331" s="94"/>
    </row>
    <row r="2332" spans="1:9" x14ac:dyDescent="0.25">
      <c r="A2332" s="94"/>
      <c r="B2332" s="94"/>
      <c r="C2332" s="94"/>
      <c r="D2332" s="93"/>
      <c r="E2332" s="94"/>
      <c r="F2332" s="94"/>
      <c r="G2332" s="94"/>
      <c r="H2332" s="94"/>
      <c r="I2332" s="94"/>
    </row>
    <row r="2333" spans="1:9" x14ac:dyDescent="0.25">
      <c r="A2333" s="94"/>
      <c r="B2333" s="94"/>
      <c r="C2333" s="94"/>
      <c r="D2333" s="93"/>
      <c r="E2333" s="94"/>
      <c r="F2333" s="94"/>
      <c r="G2333" s="94"/>
      <c r="H2333" s="94"/>
      <c r="I2333" s="94"/>
    </row>
    <row r="2334" spans="1:9" x14ac:dyDescent="0.25">
      <c r="A2334" s="94"/>
      <c r="B2334" s="94"/>
      <c r="C2334" s="94"/>
      <c r="D2334" s="93"/>
      <c r="E2334" s="94"/>
      <c r="F2334" s="94"/>
      <c r="G2334" s="94"/>
      <c r="H2334" s="94"/>
      <c r="I2334" s="94"/>
    </row>
    <row r="2335" spans="1:9" x14ac:dyDescent="0.25">
      <c r="A2335" s="94"/>
      <c r="B2335" s="94"/>
      <c r="C2335" s="94"/>
      <c r="D2335" s="93"/>
      <c r="E2335" s="94"/>
      <c r="F2335" s="94"/>
      <c r="G2335" s="94"/>
      <c r="H2335" s="94"/>
      <c r="I2335" s="94"/>
    </row>
    <row r="2336" spans="1:9" x14ac:dyDescent="0.25">
      <c r="A2336" s="94"/>
      <c r="B2336" s="94"/>
      <c r="C2336" s="94"/>
      <c r="D2336" s="93"/>
      <c r="E2336" s="94"/>
      <c r="F2336" s="94"/>
      <c r="G2336" s="94"/>
      <c r="H2336" s="94"/>
      <c r="I2336" s="94"/>
    </row>
    <row r="2337" spans="1:9" x14ac:dyDescent="0.25">
      <c r="A2337" s="94"/>
      <c r="B2337" s="94"/>
      <c r="C2337" s="94"/>
      <c r="D2337" s="93"/>
      <c r="E2337" s="94"/>
      <c r="F2337" s="94"/>
      <c r="G2337" s="94"/>
      <c r="H2337" s="94"/>
      <c r="I2337" s="94"/>
    </row>
    <row r="2338" spans="1:9" x14ac:dyDescent="0.25">
      <c r="A2338" s="94"/>
      <c r="B2338" s="94"/>
      <c r="C2338" s="94"/>
      <c r="D2338" s="93"/>
      <c r="E2338" s="94"/>
      <c r="F2338" s="94"/>
      <c r="G2338" s="94"/>
      <c r="H2338" s="94"/>
      <c r="I2338" s="94"/>
    </row>
    <row r="2339" spans="1:9" x14ac:dyDescent="0.25">
      <c r="A2339" s="94"/>
      <c r="B2339" s="94"/>
      <c r="C2339" s="94"/>
      <c r="D2339" s="93"/>
      <c r="E2339" s="94"/>
      <c r="F2339" s="94"/>
      <c r="G2339" s="94"/>
      <c r="H2339" s="94"/>
      <c r="I2339" s="94"/>
    </row>
    <row r="2340" spans="1:9" x14ac:dyDescent="0.25">
      <c r="A2340" s="94"/>
      <c r="B2340" s="94"/>
      <c r="C2340" s="94"/>
      <c r="D2340" s="93"/>
      <c r="E2340" s="94"/>
      <c r="F2340" s="94"/>
      <c r="G2340" s="94"/>
      <c r="H2340" s="94"/>
      <c r="I2340" s="94"/>
    </row>
    <row r="2341" spans="1:9" x14ac:dyDescent="0.25">
      <c r="A2341" s="94"/>
      <c r="B2341" s="94"/>
      <c r="C2341" s="94"/>
      <c r="D2341" s="93"/>
      <c r="E2341" s="94"/>
      <c r="F2341" s="94"/>
      <c r="G2341" s="94"/>
      <c r="H2341" s="94"/>
      <c r="I2341" s="94"/>
    </row>
    <row r="2342" spans="1:9" x14ac:dyDescent="0.25">
      <c r="A2342" s="94"/>
      <c r="B2342" s="94"/>
      <c r="C2342" s="94"/>
      <c r="D2342" s="93"/>
      <c r="E2342" s="94"/>
      <c r="F2342" s="94"/>
      <c r="G2342" s="94"/>
      <c r="H2342" s="94"/>
      <c r="I2342" s="94"/>
    </row>
    <row r="2343" spans="1:9" x14ac:dyDescent="0.25">
      <c r="A2343" s="94"/>
      <c r="B2343" s="94"/>
      <c r="C2343" s="94"/>
      <c r="D2343" s="93"/>
      <c r="E2343" s="94"/>
      <c r="F2343" s="94"/>
      <c r="G2343" s="94"/>
      <c r="H2343" s="94"/>
      <c r="I2343" s="94"/>
    </row>
    <row r="2344" spans="1:9" x14ac:dyDescent="0.25">
      <c r="A2344" s="94"/>
      <c r="B2344" s="94"/>
      <c r="C2344" s="94"/>
      <c r="D2344" s="93"/>
      <c r="E2344" s="94"/>
      <c r="F2344" s="94"/>
      <c r="G2344" s="94"/>
      <c r="H2344" s="94"/>
      <c r="I2344" s="94"/>
    </row>
    <row r="2345" spans="1:9" x14ac:dyDescent="0.25">
      <c r="A2345" s="94"/>
      <c r="B2345" s="94"/>
      <c r="C2345" s="94"/>
      <c r="D2345" s="93"/>
      <c r="E2345" s="94"/>
      <c r="F2345" s="94"/>
      <c r="G2345" s="94"/>
      <c r="H2345" s="94"/>
      <c r="I2345" s="94"/>
    </row>
    <row r="2346" spans="1:9" x14ac:dyDescent="0.25">
      <c r="A2346" s="94"/>
      <c r="B2346" s="94"/>
      <c r="C2346" s="94"/>
      <c r="D2346" s="93"/>
      <c r="E2346" s="94"/>
      <c r="F2346" s="94"/>
      <c r="G2346" s="94"/>
      <c r="H2346" s="94"/>
      <c r="I2346" s="94"/>
    </row>
    <row r="2347" spans="1:9" x14ac:dyDescent="0.25">
      <c r="A2347" s="94"/>
      <c r="B2347" s="94"/>
      <c r="C2347" s="94"/>
      <c r="D2347" s="93"/>
      <c r="E2347" s="94"/>
      <c r="F2347" s="94"/>
      <c r="G2347" s="94"/>
      <c r="H2347" s="94"/>
      <c r="I2347" s="94"/>
    </row>
    <row r="2348" spans="1:9" x14ac:dyDescent="0.25">
      <c r="A2348" s="94"/>
      <c r="B2348" s="94"/>
      <c r="C2348" s="94"/>
      <c r="D2348" s="93"/>
      <c r="E2348" s="94"/>
      <c r="F2348" s="94"/>
      <c r="G2348" s="94"/>
      <c r="H2348" s="94"/>
      <c r="I2348" s="94"/>
    </row>
    <row r="2349" spans="1:9" x14ac:dyDescent="0.25">
      <c r="A2349" s="94"/>
      <c r="B2349" s="94"/>
      <c r="C2349" s="94"/>
      <c r="D2349" s="93"/>
      <c r="E2349" s="94"/>
      <c r="F2349" s="94"/>
      <c r="G2349" s="94"/>
      <c r="H2349" s="94"/>
      <c r="I2349" s="94"/>
    </row>
    <row r="2350" spans="1:9" x14ac:dyDescent="0.25">
      <c r="A2350" s="94"/>
      <c r="B2350" s="94"/>
      <c r="C2350" s="94"/>
      <c r="D2350" s="93"/>
      <c r="E2350" s="94"/>
      <c r="F2350" s="94"/>
      <c r="G2350" s="94"/>
      <c r="H2350" s="94"/>
      <c r="I2350" s="94"/>
    </row>
    <row r="2351" spans="1:9" x14ac:dyDescent="0.25">
      <c r="A2351" s="94"/>
      <c r="B2351" s="94"/>
      <c r="C2351" s="94"/>
      <c r="D2351" s="93"/>
      <c r="E2351" s="94"/>
      <c r="F2351" s="94"/>
      <c r="G2351" s="94"/>
      <c r="H2351" s="94"/>
      <c r="I2351" s="94"/>
    </row>
    <row r="2352" spans="1:9" x14ac:dyDescent="0.25">
      <c r="A2352" s="94"/>
      <c r="B2352" s="94"/>
      <c r="C2352" s="94"/>
      <c r="D2352" s="93"/>
      <c r="E2352" s="94"/>
      <c r="F2352" s="94"/>
      <c r="G2352" s="94"/>
      <c r="H2352" s="94"/>
      <c r="I2352" s="94"/>
    </row>
    <row r="2353" spans="1:9" x14ac:dyDescent="0.25">
      <c r="A2353" s="94"/>
      <c r="B2353" s="94"/>
      <c r="C2353" s="94"/>
      <c r="D2353" s="93"/>
      <c r="E2353" s="94"/>
      <c r="F2353" s="94"/>
      <c r="G2353" s="94"/>
      <c r="H2353" s="94"/>
      <c r="I2353" s="94"/>
    </row>
    <row r="2354" spans="1:9" x14ac:dyDescent="0.25">
      <c r="A2354" s="94"/>
      <c r="B2354" s="94"/>
      <c r="C2354" s="94"/>
      <c r="D2354" s="93"/>
      <c r="E2354" s="94"/>
      <c r="F2354" s="94"/>
      <c r="G2354" s="94"/>
      <c r="H2354" s="94"/>
      <c r="I2354" s="94"/>
    </row>
    <row r="2355" spans="1:9" x14ac:dyDescent="0.25">
      <c r="A2355" s="94"/>
      <c r="B2355" s="94"/>
      <c r="C2355" s="94"/>
      <c r="D2355" s="93"/>
      <c r="E2355" s="94"/>
      <c r="F2355" s="94"/>
      <c r="G2355" s="94"/>
      <c r="H2355" s="94"/>
      <c r="I2355" s="94"/>
    </row>
    <row r="2356" spans="1:9" x14ac:dyDescent="0.25">
      <c r="A2356" s="94"/>
      <c r="B2356" s="94"/>
      <c r="C2356" s="94"/>
      <c r="D2356" s="93"/>
      <c r="E2356" s="94"/>
      <c r="F2356" s="94"/>
      <c r="G2356" s="94"/>
      <c r="H2356" s="94"/>
      <c r="I2356" s="94"/>
    </row>
    <row r="2357" spans="1:9" x14ac:dyDescent="0.25">
      <c r="A2357" s="94"/>
      <c r="B2357" s="94"/>
      <c r="C2357" s="94"/>
      <c r="D2357" s="93"/>
      <c r="E2357" s="94"/>
      <c r="F2357" s="94"/>
      <c r="G2357" s="94"/>
      <c r="H2357" s="94"/>
      <c r="I2357" s="94"/>
    </row>
    <row r="2358" spans="1:9" x14ac:dyDescent="0.25">
      <c r="A2358" s="94"/>
      <c r="B2358" s="94"/>
      <c r="C2358" s="94"/>
      <c r="D2358" s="93"/>
      <c r="E2358" s="94"/>
      <c r="F2358" s="94"/>
      <c r="G2358" s="94"/>
      <c r="H2358" s="94"/>
      <c r="I2358" s="94"/>
    </row>
    <row r="2359" spans="1:9" x14ac:dyDescent="0.25">
      <c r="A2359" s="94"/>
      <c r="B2359" s="94"/>
      <c r="C2359" s="94"/>
      <c r="D2359" s="93"/>
      <c r="E2359" s="94"/>
      <c r="F2359" s="94"/>
      <c r="G2359" s="94"/>
      <c r="H2359" s="94"/>
      <c r="I2359" s="94"/>
    </row>
    <row r="2360" spans="1:9" x14ac:dyDescent="0.25">
      <c r="A2360" s="94"/>
      <c r="B2360" s="94"/>
      <c r="C2360" s="94"/>
      <c r="D2360" s="93"/>
      <c r="E2360" s="94"/>
      <c r="F2360" s="94"/>
      <c r="G2360" s="94"/>
      <c r="H2360" s="94"/>
      <c r="I2360" s="94"/>
    </row>
    <row r="2361" spans="1:9" x14ac:dyDescent="0.25">
      <c r="A2361" s="94"/>
      <c r="B2361" s="94"/>
      <c r="C2361" s="94"/>
      <c r="D2361" s="93"/>
      <c r="E2361" s="94"/>
      <c r="F2361" s="94"/>
      <c r="G2361" s="94"/>
      <c r="H2361" s="94"/>
      <c r="I2361" s="94"/>
    </row>
    <row r="2362" spans="1:9" x14ac:dyDescent="0.25">
      <c r="A2362" s="94"/>
      <c r="B2362" s="94"/>
      <c r="C2362" s="94"/>
      <c r="D2362" s="93"/>
      <c r="E2362" s="94"/>
      <c r="F2362" s="94"/>
      <c r="G2362" s="94"/>
      <c r="H2362" s="94"/>
      <c r="I2362" s="94"/>
    </row>
    <row r="2363" spans="1:9" x14ac:dyDescent="0.25">
      <c r="A2363" s="94"/>
      <c r="B2363" s="94"/>
      <c r="C2363" s="94"/>
      <c r="D2363" s="93"/>
      <c r="E2363" s="94"/>
      <c r="F2363" s="94"/>
      <c r="G2363" s="94"/>
      <c r="H2363" s="94"/>
      <c r="I2363" s="94"/>
    </row>
    <row r="2364" spans="1:9" x14ac:dyDescent="0.25">
      <c r="A2364" s="94"/>
      <c r="B2364" s="94"/>
      <c r="C2364" s="94"/>
      <c r="D2364" s="93"/>
      <c r="E2364" s="94"/>
      <c r="F2364" s="94"/>
      <c r="G2364" s="94"/>
      <c r="H2364" s="94"/>
      <c r="I2364" s="94"/>
    </row>
    <row r="2365" spans="1:9" x14ac:dyDescent="0.25">
      <c r="A2365" s="94"/>
      <c r="B2365" s="94"/>
      <c r="C2365" s="94"/>
      <c r="D2365" s="93"/>
      <c r="E2365" s="94"/>
      <c r="F2365" s="94"/>
      <c r="G2365" s="94"/>
      <c r="H2365" s="94"/>
      <c r="I2365" s="94"/>
    </row>
    <row r="2366" spans="1:9" x14ac:dyDescent="0.25">
      <c r="A2366" s="94"/>
      <c r="B2366" s="94"/>
      <c r="C2366" s="94"/>
      <c r="D2366" s="93"/>
      <c r="E2366" s="94"/>
      <c r="F2366" s="94"/>
      <c r="G2366" s="94"/>
      <c r="H2366" s="94"/>
      <c r="I2366" s="94"/>
    </row>
    <row r="2367" spans="1:9" x14ac:dyDescent="0.25">
      <c r="A2367" s="94"/>
      <c r="B2367" s="94"/>
      <c r="C2367" s="94"/>
      <c r="D2367" s="93"/>
      <c r="E2367" s="94"/>
      <c r="F2367" s="94"/>
      <c r="G2367" s="94"/>
      <c r="H2367" s="94"/>
      <c r="I2367" s="94"/>
    </row>
    <row r="2368" spans="1:9" x14ac:dyDescent="0.25">
      <c r="A2368" s="94"/>
      <c r="B2368" s="94"/>
      <c r="C2368" s="94"/>
      <c r="D2368" s="93"/>
      <c r="E2368" s="94"/>
      <c r="F2368" s="94"/>
      <c r="G2368" s="94"/>
      <c r="H2368" s="94"/>
      <c r="I2368" s="94"/>
    </row>
    <row r="2369" spans="1:9" x14ac:dyDescent="0.25">
      <c r="A2369" s="94"/>
      <c r="B2369" s="94"/>
      <c r="C2369" s="94"/>
      <c r="D2369" s="93"/>
      <c r="E2369" s="94"/>
      <c r="F2369" s="94"/>
      <c r="G2369" s="94"/>
      <c r="H2369" s="94"/>
      <c r="I2369" s="94"/>
    </row>
    <row r="2370" spans="1:9" x14ac:dyDescent="0.25">
      <c r="A2370" s="94"/>
      <c r="B2370" s="94"/>
      <c r="C2370" s="94"/>
      <c r="D2370" s="93"/>
      <c r="E2370" s="94"/>
      <c r="F2370" s="94"/>
      <c r="G2370" s="94"/>
      <c r="H2370" s="94"/>
      <c r="I2370" s="94"/>
    </row>
    <row r="2371" spans="1:9" x14ac:dyDescent="0.25">
      <c r="A2371" s="94"/>
      <c r="B2371" s="94"/>
      <c r="C2371" s="94"/>
      <c r="D2371" s="93"/>
      <c r="E2371" s="94"/>
      <c r="F2371" s="94"/>
      <c r="G2371" s="94"/>
      <c r="H2371" s="94"/>
      <c r="I2371" s="94"/>
    </row>
    <row r="2372" spans="1:9" x14ac:dyDescent="0.25">
      <c r="A2372" s="94"/>
      <c r="B2372" s="94"/>
      <c r="C2372" s="94"/>
      <c r="D2372" s="93"/>
      <c r="E2372" s="94"/>
      <c r="F2372" s="94"/>
      <c r="G2372" s="94"/>
      <c r="H2372" s="94"/>
      <c r="I2372" s="94"/>
    </row>
    <row r="2373" spans="1:9" x14ac:dyDescent="0.25">
      <c r="A2373" s="94"/>
      <c r="B2373" s="94"/>
      <c r="C2373" s="94"/>
      <c r="D2373" s="93"/>
      <c r="E2373" s="94"/>
      <c r="F2373" s="94"/>
      <c r="G2373" s="94"/>
      <c r="H2373" s="94"/>
      <c r="I2373" s="94"/>
    </row>
    <row r="2374" spans="1:9" x14ac:dyDescent="0.25">
      <c r="A2374" s="94"/>
      <c r="B2374" s="94"/>
      <c r="C2374" s="94"/>
      <c r="D2374" s="93"/>
      <c r="E2374" s="94"/>
      <c r="F2374" s="94"/>
      <c r="G2374" s="94"/>
      <c r="H2374" s="94"/>
      <c r="I2374" s="94"/>
    </row>
    <row r="2375" spans="1:9" x14ac:dyDescent="0.25">
      <c r="A2375" s="94"/>
      <c r="B2375" s="94"/>
      <c r="C2375" s="94"/>
      <c r="D2375" s="93"/>
      <c r="E2375" s="94"/>
      <c r="F2375" s="94"/>
      <c r="G2375" s="94"/>
      <c r="H2375" s="94"/>
      <c r="I2375" s="94"/>
    </row>
    <row r="2376" spans="1:9" x14ac:dyDescent="0.25">
      <c r="A2376" s="94"/>
      <c r="B2376" s="94"/>
      <c r="C2376" s="94"/>
      <c r="D2376" s="93"/>
      <c r="E2376" s="94"/>
      <c r="F2376" s="94"/>
      <c r="G2376" s="94"/>
      <c r="H2376" s="94"/>
      <c r="I2376" s="94"/>
    </row>
    <row r="2377" spans="1:9" x14ac:dyDescent="0.25">
      <c r="A2377" s="94"/>
      <c r="B2377" s="94"/>
      <c r="C2377" s="94"/>
      <c r="D2377" s="93"/>
      <c r="E2377" s="94"/>
      <c r="F2377" s="94"/>
      <c r="G2377" s="94"/>
      <c r="H2377" s="94"/>
      <c r="I2377" s="94"/>
    </row>
    <row r="2378" spans="1:9" x14ac:dyDescent="0.25">
      <c r="A2378" s="94"/>
      <c r="B2378" s="94"/>
      <c r="C2378" s="94"/>
      <c r="D2378" s="93"/>
      <c r="E2378" s="94"/>
      <c r="F2378" s="94"/>
      <c r="G2378" s="94"/>
      <c r="H2378" s="94"/>
      <c r="I2378" s="94"/>
    </row>
    <row r="2379" spans="1:9" x14ac:dyDescent="0.25">
      <c r="A2379" s="94"/>
      <c r="B2379" s="94"/>
      <c r="C2379" s="94"/>
      <c r="D2379" s="93"/>
      <c r="E2379" s="94"/>
      <c r="F2379" s="94"/>
      <c r="G2379" s="94"/>
      <c r="H2379" s="94"/>
      <c r="I2379" s="94"/>
    </row>
    <row r="2380" spans="1:9" x14ac:dyDescent="0.25">
      <c r="A2380" s="94"/>
      <c r="B2380" s="94"/>
      <c r="C2380" s="94"/>
      <c r="D2380" s="93"/>
      <c r="E2380" s="94"/>
      <c r="F2380" s="94"/>
      <c r="G2380" s="94"/>
      <c r="H2380" s="94"/>
      <c r="I2380" s="94"/>
    </row>
    <row r="2381" spans="1:9" x14ac:dyDescent="0.25">
      <c r="A2381" s="94"/>
      <c r="B2381" s="94"/>
      <c r="C2381" s="94"/>
      <c r="D2381" s="93"/>
      <c r="E2381" s="94"/>
      <c r="F2381" s="94"/>
      <c r="G2381" s="94"/>
      <c r="H2381" s="94"/>
      <c r="I2381" s="94"/>
    </row>
    <row r="2382" spans="1:9" x14ac:dyDescent="0.25">
      <c r="A2382" s="94"/>
      <c r="B2382" s="94"/>
      <c r="C2382" s="94"/>
      <c r="D2382" s="93"/>
      <c r="E2382" s="94"/>
      <c r="F2382" s="94"/>
      <c r="G2382" s="94"/>
      <c r="H2382" s="94"/>
      <c r="I2382" s="94"/>
    </row>
    <row r="2383" spans="1:9" x14ac:dyDescent="0.25">
      <c r="A2383" s="94"/>
      <c r="B2383" s="94"/>
      <c r="C2383" s="94"/>
      <c r="D2383" s="93"/>
      <c r="E2383" s="94"/>
      <c r="F2383" s="94"/>
      <c r="G2383" s="94"/>
      <c r="H2383" s="94"/>
      <c r="I2383" s="94"/>
    </row>
    <row r="2384" spans="1:9" x14ac:dyDescent="0.25">
      <c r="A2384" s="94"/>
      <c r="B2384" s="94"/>
      <c r="C2384" s="94"/>
      <c r="D2384" s="93"/>
      <c r="E2384" s="94"/>
      <c r="F2384" s="94"/>
      <c r="G2384" s="94"/>
      <c r="H2384" s="94"/>
      <c r="I2384" s="94"/>
    </row>
    <row r="2385" spans="1:9" x14ac:dyDescent="0.25">
      <c r="A2385" s="94"/>
      <c r="B2385" s="94"/>
      <c r="C2385" s="94"/>
      <c r="D2385" s="93"/>
      <c r="E2385" s="94"/>
      <c r="F2385" s="94"/>
      <c r="G2385" s="94"/>
      <c r="H2385" s="94"/>
      <c r="I2385" s="94"/>
    </row>
    <row r="2386" spans="1:9" x14ac:dyDescent="0.25">
      <c r="A2386" s="94"/>
      <c r="B2386" s="94"/>
      <c r="C2386" s="94"/>
      <c r="D2386" s="93"/>
      <c r="E2386" s="94"/>
      <c r="F2386" s="94"/>
      <c r="G2386" s="94"/>
      <c r="H2386" s="94"/>
      <c r="I2386" s="94"/>
    </row>
    <row r="2387" spans="1:9" x14ac:dyDescent="0.25">
      <c r="A2387" s="94"/>
      <c r="B2387" s="94"/>
      <c r="C2387" s="94"/>
      <c r="D2387" s="93"/>
      <c r="E2387" s="94"/>
      <c r="F2387" s="94"/>
      <c r="G2387" s="94"/>
      <c r="H2387" s="94"/>
      <c r="I2387" s="94"/>
    </row>
    <row r="2388" spans="1:9" x14ac:dyDescent="0.25">
      <c r="A2388" s="94"/>
      <c r="B2388" s="94"/>
      <c r="C2388" s="94"/>
      <c r="D2388" s="93"/>
      <c r="E2388" s="94"/>
      <c r="F2388" s="94"/>
      <c r="G2388" s="94"/>
      <c r="H2388" s="94"/>
      <c r="I2388" s="94"/>
    </row>
    <row r="2389" spans="1:9" x14ac:dyDescent="0.25">
      <c r="A2389" s="94"/>
      <c r="B2389" s="94"/>
      <c r="C2389" s="94"/>
      <c r="D2389" s="93"/>
      <c r="E2389" s="94"/>
      <c r="F2389" s="94"/>
      <c r="G2389" s="94"/>
      <c r="H2389" s="94"/>
      <c r="I2389" s="94"/>
    </row>
    <row r="2390" spans="1:9" x14ac:dyDescent="0.25">
      <c r="A2390" s="94"/>
      <c r="B2390" s="94"/>
      <c r="C2390" s="94"/>
      <c r="D2390" s="93"/>
      <c r="E2390" s="94"/>
      <c r="F2390" s="94"/>
      <c r="G2390" s="94"/>
      <c r="H2390" s="94"/>
      <c r="I2390" s="94"/>
    </row>
    <row r="2391" spans="1:9" x14ac:dyDescent="0.25">
      <c r="A2391" s="94"/>
      <c r="B2391" s="94"/>
      <c r="C2391" s="94"/>
      <c r="D2391" s="93"/>
      <c r="E2391" s="94"/>
      <c r="F2391" s="94"/>
      <c r="G2391" s="94"/>
      <c r="H2391" s="94"/>
      <c r="I2391" s="94"/>
    </row>
    <row r="2392" spans="1:9" x14ac:dyDescent="0.25">
      <c r="A2392" s="94"/>
      <c r="B2392" s="94"/>
      <c r="C2392" s="94"/>
      <c r="D2392" s="93"/>
      <c r="E2392" s="94"/>
      <c r="F2392" s="94"/>
      <c r="G2392" s="94"/>
      <c r="H2392" s="94"/>
      <c r="I2392" s="94"/>
    </row>
    <row r="2393" spans="1:9" x14ac:dyDescent="0.25">
      <c r="A2393" s="94"/>
      <c r="B2393" s="94"/>
      <c r="C2393" s="94"/>
      <c r="D2393" s="93"/>
      <c r="E2393" s="94"/>
      <c r="F2393" s="94"/>
      <c r="G2393" s="94"/>
      <c r="H2393" s="94"/>
      <c r="I2393" s="94"/>
    </row>
    <row r="2394" spans="1:9" x14ac:dyDescent="0.25">
      <c r="A2394" s="94"/>
      <c r="B2394" s="94"/>
      <c r="C2394" s="94"/>
      <c r="D2394" s="93"/>
      <c r="E2394" s="94"/>
      <c r="F2394" s="94"/>
      <c r="G2394" s="94"/>
      <c r="H2394" s="94"/>
      <c r="I2394" s="94"/>
    </row>
    <row r="2395" spans="1:9" x14ac:dyDescent="0.25">
      <c r="A2395" s="94"/>
      <c r="B2395" s="94"/>
      <c r="C2395" s="94"/>
      <c r="D2395" s="93"/>
      <c r="E2395" s="94"/>
      <c r="F2395" s="94"/>
      <c r="G2395" s="94"/>
      <c r="H2395" s="94"/>
      <c r="I2395" s="94"/>
    </row>
    <row r="2396" spans="1:9" x14ac:dyDescent="0.25">
      <c r="A2396" s="94"/>
      <c r="B2396" s="94"/>
      <c r="C2396" s="94"/>
      <c r="D2396" s="93"/>
      <c r="E2396" s="94"/>
      <c r="F2396" s="94"/>
      <c r="G2396" s="94"/>
      <c r="H2396" s="94"/>
      <c r="I2396" s="94"/>
    </row>
    <row r="2397" spans="1:9" x14ac:dyDescent="0.25">
      <c r="A2397" s="94"/>
      <c r="B2397" s="94"/>
      <c r="C2397" s="94"/>
      <c r="D2397" s="93"/>
      <c r="E2397" s="94"/>
      <c r="F2397" s="94"/>
      <c r="G2397" s="94"/>
      <c r="H2397" s="94"/>
      <c r="I2397" s="94"/>
    </row>
    <row r="2398" spans="1:9" x14ac:dyDescent="0.25">
      <c r="A2398" s="94"/>
      <c r="B2398" s="94"/>
      <c r="C2398" s="94"/>
      <c r="D2398" s="93"/>
      <c r="E2398" s="94"/>
      <c r="F2398" s="94"/>
      <c r="G2398" s="94"/>
      <c r="H2398" s="94"/>
      <c r="I2398" s="94"/>
    </row>
    <row r="2399" spans="1:9" x14ac:dyDescent="0.25">
      <c r="A2399" s="94"/>
      <c r="B2399" s="94"/>
      <c r="C2399" s="94"/>
      <c r="D2399" s="93"/>
      <c r="E2399" s="94"/>
      <c r="F2399" s="94"/>
      <c r="G2399" s="94"/>
      <c r="H2399" s="94"/>
      <c r="I2399" s="94"/>
    </row>
    <row r="2400" spans="1:9" x14ac:dyDescent="0.25">
      <c r="A2400" s="94"/>
      <c r="B2400" s="94"/>
      <c r="C2400" s="94"/>
      <c r="D2400" s="93"/>
      <c r="E2400" s="94"/>
      <c r="F2400" s="94"/>
      <c r="G2400" s="94"/>
      <c r="H2400" s="94"/>
      <c r="I2400" s="94"/>
    </row>
    <row r="2401" spans="1:9" x14ac:dyDescent="0.25">
      <c r="A2401" s="94"/>
      <c r="B2401" s="94"/>
      <c r="C2401" s="94"/>
      <c r="D2401" s="93"/>
      <c r="E2401" s="94"/>
      <c r="F2401" s="94"/>
      <c r="G2401" s="94"/>
      <c r="H2401" s="94"/>
      <c r="I2401" s="94"/>
    </row>
    <row r="2402" spans="1:9" x14ac:dyDescent="0.25">
      <c r="A2402" s="94"/>
      <c r="B2402" s="94"/>
      <c r="C2402" s="94"/>
      <c r="D2402" s="93"/>
      <c r="E2402" s="94"/>
      <c r="F2402" s="94"/>
      <c r="G2402" s="94"/>
      <c r="H2402" s="94"/>
      <c r="I2402" s="94"/>
    </row>
    <row r="2403" spans="1:9" x14ac:dyDescent="0.25">
      <c r="A2403" s="94"/>
      <c r="B2403" s="94"/>
      <c r="C2403" s="94"/>
      <c r="D2403" s="93"/>
      <c r="E2403" s="94"/>
      <c r="F2403" s="94"/>
      <c r="G2403" s="94"/>
      <c r="H2403" s="94"/>
      <c r="I2403" s="94"/>
    </row>
    <row r="2404" spans="1:9" x14ac:dyDescent="0.25">
      <c r="A2404" s="94"/>
      <c r="B2404" s="94"/>
      <c r="C2404" s="94"/>
      <c r="D2404" s="93"/>
      <c r="E2404" s="94"/>
      <c r="F2404" s="94"/>
      <c r="G2404" s="94"/>
      <c r="H2404" s="94"/>
      <c r="I2404" s="94"/>
    </row>
    <row r="2405" spans="1:9" x14ac:dyDescent="0.25">
      <c r="A2405" s="94"/>
      <c r="B2405" s="94"/>
      <c r="C2405" s="94"/>
      <c r="D2405" s="93"/>
      <c r="E2405" s="94"/>
      <c r="F2405" s="94"/>
      <c r="G2405" s="94"/>
      <c r="H2405" s="94"/>
      <c r="I2405" s="94"/>
    </row>
    <row r="2406" spans="1:9" x14ac:dyDescent="0.25">
      <c r="A2406" s="94"/>
      <c r="B2406" s="94"/>
      <c r="C2406" s="94"/>
      <c r="D2406" s="93"/>
      <c r="E2406" s="94"/>
      <c r="F2406" s="94"/>
      <c r="G2406" s="94"/>
      <c r="H2406" s="94"/>
      <c r="I2406" s="94"/>
    </row>
    <row r="2407" spans="1:9" x14ac:dyDescent="0.25">
      <c r="A2407" s="94"/>
      <c r="B2407" s="94"/>
      <c r="C2407" s="94"/>
      <c r="D2407" s="93"/>
      <c r="E2407" s="94"/>
      <c r="F2407" s="94"/>
      <c r="G2407" s="94"/>
      <c r="H2407" s="94"/>
      <c r="I2407" s="94"/>
    </row>
    <row r="2408" spans="1:9" x14ac:dyDescent="0.25">
      <c r="A2408" s="94"/>
      <c r="B2408" s="94"/>
      <c r="C2408" s="94"/>
      <c r="D2408" s="93"/>
      <c r="E2408" s="94"/>
      <c r="F2408" s="94"/>
      <c r="G2408" s="94"/>
      <c r="H2408" s="94"/>
      <c r="I2408" s="94"/>
    </row>
    <row r="2409" spans="1:9" x14ac:dyDescent="0.25">
      <c r="A2409" s="94"/>
      <c r="B2409" s="94"/>
      <c r="C2409" s="94"/>
      <c r="D2409" s="93"/>
      <c r="E2409" s="94"/>
      <c r="F2409" s="94"/>
      <c r="G2409" s="94"/>
      <c r="H2409" s="94"/>
      <c r="I2409" s="94"/>
    </row>
    <row r="2410" spans="1:9" x14ac:dyDescent="0.25">
      <c r="A2410" s="94"/>
      <c r="B2410" s="94"/>
      <c r="C2410" s="94"/>
      <c r="D2410" s="93"/>
      <c r="E2410" s="94"/>
      <c r="F2410" s="94"/>
      <c r="G2410" s="94"/>
      <c r="H2410" s="94"/>
      <c r="I2410" s="94"/>
    </row>
    <row r="2411" spans="1:9" x14ac:dyDescent="0.25">
      <c r="A2411" s="94"/>
      <c r="B2411" s="94"/>
      <c r="C2411" s="94"/>
      <c r="D2411" s="93"/>
      <c r="E2411" s="94"/>
      <c r="F2411" s="94"/>
      <c r="G2411" s="94"/>
      <c r="H2411" s="94"/>
      <c r="I2411" s="94"/>
    </row>
    <row r="2412" spans="1:9" x14ac:dyDescent="0.25">
      <c r="A2412" s="94"/>
      <c r="B2412" s="94"/>
      <c r="C2412" s="94"/>
      <c r="D2412" s="93"/>
      <c r="E2412" s="94"/>
      <c r="F2412" s="94"/>
      <c r="G2412" s="94"/>
      <c r="H2412" s="94"/>
      <c r="I2412" s="94"/>
    </row>
    <row r="2413" spans="1:9" x14ac:dyDescent="0.25">
      <c r="A2413" s="94"/>
      <c r="B2413" s="94"/>
      <c r="C2413" s="94"/>
      <c r="D2413" s="93"/>
      <c r="E2413" s="94"/>
      <c r="F2413" s="94"/>
      <c r="G2413" s="94"/>
      <c r="H2413" s="94"/>
      <c r="I2413" s="94"/>
    </row>
    <row r="2414" spans="1:9" x14ac:dyDescent="0.25">
      <c r="A2414" s="94"/>
      <c r="B2414" s="94"/>
      <c r="C2414" s="94"/>
      <c r="D2414" s="93"/>
      <c r="E2414" s="94"/>
      <c r="F2414" s="94"/>
      <c r="G2414" s="94"/>
      <c r="H2414" s="94"/>
      <c r="I2414" s="94"/>
    </row>
    <row r="2415" spans="1:9" x14ac:dyDescent="0.25">
      <c r="A2415" s="94"/>
      <c r="B2415" s="94"/>
      <c r="C2415" s="94"/>
      <c r="D2415" s="93"/>
      <c r="E2415" s="94"/>
      <c r="F2415" s="94"/>
      <c r="G2415" s="94"/>
      <c r="H2415" s="94"/>
      <c r="I2415" s="94"/>
    </row>
    <row r="2416" spans="1:9" x14ac:dyDescent="0.25">
      <c r="A2416" s="94"/>
      <c r="B2416" s="94"/>
      <c r="C2416" s="94"/>
      <c r="D2416" s="93"/>
      <c r="E2416" s="94"/>
      <c r="F2416" s="94"/>
      <c r="G2416" s="94"/>
      <c r="H2416" s="94"/>
      <c r="I2416" s="94"/>
    </row>
    <row r="2417" spans="1:9" x14ac:dyDescent="0.25">
      <c r="A2417" s="94"/>
      <c r="B2417" s="94"/>
      <c r="C2417" s="94"/>
      <c r="D2417" s="93"/>
      <c r="E2417" s="94"/>
      <c r="F2417" s="94"/>
      <c r="G2417" s="94"/>
      <c r="H2417" s="94"/>
      <c r="I2417" s="94"/>
    </row>
    <row r="2418" spans="1:9" x14ac:dyDescent="0.25">
      <c r="A2418" s="94"/>
      <c r="B2418" s="94"/>
      <c r="C2418" s="94"/>
      <c r="D2418" s="93"/>
      <c r="E2418" s="94"/>
      <c r="F2418" s="94"/>
      <c r="G2418" s="94"/>
      <c r="H2418" s="94"/>
      <c r="I2418" s="94"/>
    </row>
    <row r="2419" spans="1:9" x14ac:dyDescent="0.25">
      <c r="A2419" s="94"/>
      <c r="B2419" s="94"/>
      <c r="C2419" s="94"/>
      <c r="D2419" s="93"/>
      <c r="E2419" s="94"/>
      <c r="F2419" s="94"/>
      <c r="G2419" s="94"/>
      <c r="H2419" s="94"/>
      <c r="I2419" s="94"/>
    </row>
    <row r="2420" spans="1:9" x14ac:dyDescent="0.25">
      <c r="A2420" s="94"/>
      <c r="B2420" s="94"/>
      <c r="C2420" s="94"/>
      <c r="D2420" s="93"/>
      <c r="E2420" s="94"/>
      <c r="F2420" s="94"/>
      <c r="G2420" s="94"/>
      <c r="H2420" s="94"/>
      <c r="I2420" s="94"/>
    </row>
    <row r="2421" spans="1:9" x14ac:dyDescent="0.25">
      <c r="A2421" s="94"/>
      <c r="B2421" s="94"/>
      <c r="C2421" s="94"/>
      <c r="D2421" s="93"/>
      <c r="E2421" s="94"/>
      <c r="F2421" s="94"/>
      <c r="G2421" s="94"/>
      <c r="H2421" s="94"/>
      <c r="I2421" s="94"/>
    </row>
    <row r="2422" spans="1:9" x14ac:dyDescent="0.25">
      <c r="A2422" s="94"/>
      <c r="B2422" s="94"/>
      <c r="C2422" s="94"/>
      <c r="D2422" s="93"/>
      <c r="E2422" s="94"/>
      <c r="F2422" s="94"/>
      <c r="G2422" s="94"/>
      <c r="H2422" s="94"/>
      <c r="I2422" s="94"/>
    </row>
    <row r="2423" spans="1:9" x14ac:dyDescent="0.25">
      <c r="A2423" s="94"/>
      <c r="B2423" s="94"/>
      <c r="C2423" s="94"/>
      <c r="D2423" s="93"/>
      <c r="E2423" s="94"/>
      <c r="F2423" s="94"/>
      <c r="G2423" s="94"/>
      <c r="H2423" s="94"/>
      <c r="I2423" s="94"/>
    </row>
    <row r="2424" spans="1:9" x14ac:dyDescent="0.25">
      <c r="A2424" s="94"/>
      <c r="B2424" s="94"/>
      <c r="C2424" s="94"/>
      <c r="D2424" s="93"/>
      <c r="E2424" s="94"/>
      <c r="F2424" s="94"/>
      <c r="G2424" s="94"/>
      <c r="H2424" s="94"/>
      <c r="I2424" s="94"/>
    </row>
    <row r="2425" spans="1:9" x14ac:dyDescent="0.25">
      <c r="A2425" s="94"/>
      <c r="B2425" s="94"/>
      <c r="C2425" s="94"/>
      <c r="D2425" s="93"/>
      <c r="E2425" s="94"/>
      <c r="F2425" s="94"/>
      <c r="G2425" s="94"/>
      <c r="H2425" s="94"/>
      <c r="I2425" s="94"/>
    </row>
    <row r="2426" spans="1:9" x14ac:dyDescent="0.25">
      <c r="A2426" s="94"/>
      <c r="B2426" s="94"/>
      <c r="C2426" s="94"/>
      <c r="D2426" s="93"/>
      <c r="E2426" s="94"/>
      <c r="F2426" s="94"/>
      <c r="G2426" s="94"/>
      <c r="H2426" s="94"/>
      <c r="I2426" s="94"/>
    </row>
    <row r="2427" spans="1:9" x14ac:dyDescent="0.25">
      <c r="A2427" s="94"/>
      <c r="B2427" s="94"/>
      <c r="C2427" s="94"/>
      <c r="D2427" s="93"/>
      <c r="E2427" s="94"/>
      <c r="F2427" s="94"/>
      <c r="G2427" s="94"/>
      <c r="H2427" s="94"/>
      <c r="I2427" s="94"/>
    </row>
    <row r="2428" spans="1:9" x14ac:dyDescent="0.25">
      <c r="A2428" s="94"/>
      <c r="B2428" s="94"/>
      <c r="C2428" s="94"/>
      <c r="D2428" s="93"/>
      <c r="E2428" s="94"/>
      <c r="F2428" s="94"/>
      <c r="G2428" s="94"/>
      <c r="H2428" s="94"/>
      <c r="I2428" s="94"/>
    </row>
    <row r="2429" spans="1:9" x14ac:dyDescent="0.25">
      <c r="A2429" s="94"/>
      <c r="B2429" s="94"/>
      <c r="C2429" s="94"/>
      <c r="D2429" s="93"/>
      <c r="E2429" s="94"/>
      <c r="F2429" s="94"/>
      <c r="G2429" s="94"/>
      <c r="H2429" s="94"/>
      <c r="I2429" s="94"/>
    </row>
    <row r="2430" spans="1:9" x14ac:dyDescent="0.25">
      <c r="A2430" s="94"/>
      <c r="B2430" s="94"/>
      <c r="C2430" s="94"/>
      <c r="D2430" s="93"/>
      <c r="E2430" s="94"/>
      <c r="F2430" s="94"/>
      <c r="G2430" s="94"/>
      <c r="H2430" s="94"/>
      <c r="I2430" s="94"/>
    </row>
    <row r="2431" spans="1:9" x14ac:dyDescent="0.25">
      <c r="A2431" s="94"/>
      <c r="B2431" s="94"/>
      <c r="C2431" s="94"/>
      <c r="D2431" s="93"/>
      <c r="E2431" s="94"/>
      <c r="F2431" s="94"/>
      <c r="G2431" s="94"/>
      <c r="H2431" s="94"/>
      <c r="I2431" s="94"/>
    </row>
    <row r="2432" spans="1:9" x14ac:dyDescent="0.25">
      <c r="A2432" s="94"/>
      <c r="B2432" s="94"/>
      <c r="C2432" s="94"/>
      <c r="D2432" s="93"/>
      <c r="E2432" s="94"/>
      <c r="F2432" s="94"/>
      <c r="G2432" s="94"/>
      <c r="H2432" s="94"/>
      <c r="I2432" s="94"/>
    </row>
    <row r="2433" spans="1:9" x14ac:dyDescent="0.25">
      <c r="A2433" s="94"/>
      <c r="B2433" s="94"/>
      <c r="C2433" s="94"/>
      <c r="D2433" s="93"/>
      <c r="E2433" s="94"/>
      <c r="F2433" s="94"/>
      <c r="G2433" s="94"/>
      <c r="H2433" s="94"/>
      <c r="I2433" s="94"/>
    </row>
    <row r="2434" spans="1:9" x14ac:dyDescent="0.25">
      <c r="A2434" s="94"/>
      <c r="B2434" s="94"/>
      <c r="C2434" s="94"/>
      <c r="D2434" s="93"/>
      <c r="E2434" s="94"/>
      <c r="F2434" s="94"/>
      <c r="G2434" s="94"/>
      <c r="H2434" s="94"/>
      <c r="I2434" s="94"/>
    </row>
    <row r="2435" spans="1:9" x14ac:dyDescent="0.25">
      <c r="A2435" s="94"/>
      <c r="B2435" s="94"/>
      <c r="C2435" s="94"/>
      <c r="D2435" s="93"/>
      <c r="E2435" s="94"/>
      <c r="F2435" s="94"/>
      <c r="G2435" s="94"/>
      <c r="H2435" s="94"/>
      <c r="I2435" s="94"/>
    </row>
    <row r="2436" spans="1:9" x14ac:dyDescent="0.25">
      <c r="A2436" s="94"/>
      <c r="B2436" s="94"/>
      <c r="C2436" s="94"/>
      <c r="D2436" s="93"/>
      <c r="E2436" s="94"/>
      <c r="F2436" s="94"/>
      <c r="G2436" s="94"/>
      <c r="H2436" s="94"/>
      <c r="I2436" s="94"/>
    </row>
    <row r="2437" spans="1:9" x14ac:dyDescent="0.25">
      <c r="A2437" s="94"/>
      <c r="B2437" s="94"/>
      <c r="C2437" s="94"/>
      <c r="D2437" s="93"/>
      <c r="E2437" s="94"/>
      <c r="F2437" s="94"/>
      <c r="G2437" s="94"/>
      <c r="H2437" s="94"/>
      <c r="I2437" s="94"/>
    </row>
    <row r="2438" spans="1:9" x14ac:dyDescent="0.25">
      <c r="A2438" s="94"/>
      <c r="B2438" s="94"/>
      <c r="C2438" s="94"/>
      <c r="D2438" s="93"/>
      <c r="E2438" s="94"/>
      <c r="F2438" s="94"/>
      <c r="G2438" s="94"/>
      <c r="H2438" s="94"/>
      <c r="I2438" s="94"/>
    </row>
    <row r="2439" spans="1:9" x14ac:dyDescent="0.25">
      <c r="A2439" s="94"/>
      <c r="B2439" s="94"/>
      <c r="C2439" s="94"/>
      <c r="D2439" s="93"/>
      <c r="E2439" s="94"/>
      <c r="F2439" s="94"/>
      <c r="G2439" s="94"/>
      <c r="H2439" s="94"/>
      <c r="I2439" s="94"/>
    </row>
    <row r="2440" spans="1:9" x14ac:dyDescent="0.25">
      <c r="A2440" s="94"/>
      <c r="B2440" s="94"/>
      <c r="C2440" s="94"/>
      <c r="D2440" s="93"/>
      <c r="E2440" s="94"/>
      <c r="F2440" s="94"/>
      <c r="G2440" s="94"/>
      <c r="H2440" s="94"/>
      <c r="I2440" s="94"/>
    </row>
    <row r="2441" spans="1:9" x14ac:dyDescent="0.25">
      <c r="A2441" s="94"/>
      <c r="B2441" s="94"/>
      <c r="C2441" s="94"/>
      <c r="D2441" s="93"/>
      <c r="E2441" s="94"/>
      <c r="F2441" s="94"/>
      <c r="G2441" s="94"/>
      <c r="H2441" s="94"/>
      <c r="I2441" s="94"/>
    </row>
    <row r="2442" spans="1:9" x14ac:dyDescent="0.25">
      <c r="A2442" s="94"/>
      <c r="B2442" s="94"/>
      <c r="C2442" s="94"/>
      <c r="D2442" s="93"/>
      <c r="E2442" s="94"/>
      <c r="F2442" s="94"/>
      <c r="G2442" s="94"/>
      <c r="H2442" s="94"/>
      <c r="I2442" s="94"/>
    </row>
    <row r="2443" spans="1:9" x14ac:dyDescent="0.25">
      <c r="A2443" s="94"/>
      <c r="B2443" s="94"/>
      <c r="C2443" s="94"/>
      <c r="D2443" s="93"/>
      <c r="E2443" s="94"/>
      <c r="F2443" s="94"/>
      <c r="G2443" s="94"/>
      <c r="H2443" s="94"/>
      <c r="I2443" s="94"/>
    </row>
    <row r="2444" spans="1:9" x14ac:dyDescent="0.25">
      <c r="A2444" s="94"/>
      <c r="B2444" s="94"/>
      <c r="C2444" s="94"/>
      <c r="D2444" s="93"/>
      <c r="E2444" s="94"/>
      <c r="F2444" s="94"/>
      <c r="G2444" s="94"/>
      <c r="H2444" s="94"/>
      <c r="I2444" s="94"/>
    </row>
    <row r="2445" spans="1:9" x14ac:dyDescent="0.25">
      <c r="A2445" s="94"/>
      <c r="B2445" s="94"/>
      <c r="C2445" s="94"/>
      <c r="D2445" s="93"/>
      <c r="E2445" s="94"/>
      <c r="F2445" s="94"/>
      <c r="G2445" s="94"/>
      <c r="H2445" s="94"/>
      <c r="I2445" s="94"/>
    </row>
    <row r="2446" spans="1:9" x14ac:dyDescent="0.25">
      <c r="A2446" s="94"/>
      <c r="B2446" s="94"/>
      <c r="C2446" s="94"/>
      <c r="D2446" s="93"/>
      <c r="E2446" s="94"/>
      <c r="F2446" s="94"/>
      <c r="G2446" s="94"/>
      <c r="H2446" s="94"/>
      <c r="I2446" s="94"/>
    </row>
    <row r="2447" spans="1:9" x14ac:dyDescent="0.25">
      <c r="A2447" s="94"/>
      <c r="B2447" s="94"/>
      <c r="C2447" s="94"/>
      <c r="D2447" s="93"/>
      <c r="E2447" s="94"/>
      <c r="F2447" s="94"/>
      <c r="G2447" s="94"/>
      <c r="H2447" s="94"/>
      <c r="I2447" s="94"/>
    </row>
    <row r="2448" spans="1:9" x14ac:dyDescent="0.25">
      <c r="A2448" s="94"/>
      <c r="B2448" s="94"/>
      <c r="C2448" s="94"/>
      <c r="D2448" s="93"/>
      <c r="E2448" s="94"/>
      <c r="F2448" s="94"/>
      <c r="G2448" s="94"/>
      <c r="H2448" s="94"/>
      <c r="I2448" s="94"/>
    </row>
    <row r="2449" spans="1:9" x14ac:dyDescent="0.25">
      <c r="A2449" s="94"/>
      <c r="B2449" s="94"/>
      <c r="C2449" s="94"/>
      <c r="D2449" s="93"/>
      <c r="E2449" s="94"/>
      <c r="F2449" s="94"/>
      <c r="G2449" s="94"/>
      <c r="H2449" s="94"/>
      <c r="I2449" s="94"/>
    </row>
    <row r="2450" spans="1:9" x14ac:dyDescent="0.25">
      <c r="A2450" s="94"/>
      <c r="B2450" s="94"/>
      <c r="C2450" s="94"/>
      <c r="D2450" s="93"/>
      <c r="E2450" s="94"/>
      <c r="F2450" s="94"/>
      <c r="G2450" s="94"/>
      <c r="H2450" s="94"/>
      <c r="I2450" s="94"/>
    </row>
    <row r="2451" spans="1:9" x14ac:dyDescent="0.25">
      <c r="A2451" s="94"/>
      <c r="B2451" s="94"/>
      <c r="C2451" s="94"/>
      <c r="D2451" s="93"/>
      <c r="E2451" s="94"/>
      <c r="F2451" s="94"/>
      <c r="G2451" s="94"/>
      <c r="H2451" s="94"/>
      <c r="I2451" s="94"/>
    </row>
    <row r="2452" spans="1:9" x14ac:dyDescent="0.25">
      <c r="A2452" s="94"/>
      <c r="B2452" s="94"/>
      <c r="C2452" s="94"/>
      <c r="D2452" s="93"/>
      <c r="E2452" s="94"/>
      <c r="F2452" s="94"/>
      <c r="G2452" s="94"/>
      <c r="H2452" s="94"/>
      <c r="I2452" s="94"/>
    </row>
    <row r="2453" spans="1:9" x14ac:dyDescent="0.25">
      <c r="A2453" s="94"/>
      <c r="B2453" s="94"/>
      <c r="C2453" s="94"/>
      <c r="D2453" s="93"/>
      <c r="E2453" s="94"/>
      <c r="F2453" s="94"/>
      <c r="G2453" s="94"/>
      <c r="H2453" s="94"/>
      <c r="I2453" s="94"/>
    </row>
    <row r="2454" spans="1:9" x14ac:dyDescent="0.25">
      <c r="A2454" s="94"/>
      <c r="B2454" s="94"/>
      <c r="C2454" s="94"/>
      <c r="D2454" s="93"/>
      <c r="E2454" s="94"/>
      <c r="F2454" s="94"/>
      <c r="G2454" s="94"/>
      <c r="H2454" s="94"/>
      <c r="I2454" s="94"/>
    </row>
    <row r="2455" spans="1:9" x14ac:dyDescent="0.25">
      <c r="A2455" s="94"/>
      <c r="B2455" s="94"/>
      <c r="C2455" s="94"/>
      <c r="D2455" s="93"/>
      <c r="E2455" s="94"/>
      <c r="F2455" s="94"/>
      <c r="G2455" s="94"/>
      <c r="H2455" s="94"/>
      <c r="I2455" s="94"/>
    </row>
    <row r="2456" spans="1:9" x14ac:dyDescent="0.25">
      <c r="A2456" s="94"/>
      <c r="B2456" s="94"/>
      <c r="C2456" s="94"/>
      <c r="D2456" s="93"/>
      <c r="E2456" s="94"/>
      <c r="F2456" s="94"/>
      <c r="G2456" s="94"/>
      <c r="H2456" s="94"/>
      <c r="I2456" s="94"/>
    </row>
    <row r="2457" spans="1:9" x14ac:dyDescent="0.25">
      <c r="A2457" s="94"/>
      <c r="B2457" s="94"/>
      <c r="C2457" s="94"/>
      <c r="D2457" s="93"/>
      <c r="E2457" s="94"/>
      <c r="F2457" s="94"/>
      <c r="G2457" s="94"/>
      <c r="H2457" s="94"/>
      <c r="I2457" s="94"/>
    </row>
    <row r="2458" spans="1:9" x14ac:dyDescent="0.25">
      <c r="A2458" s="94"/>
      <c r="B2458" s="94"/>
      <c r="C2458" s="94"/>
      <c r="D2458" s="93"/>
      <c r="E2458" s="94"/>
      <c r="F2458" s="94"/>
      <c r="G2458" s="94"/>
      <c r="H2458" s="94"/>
      <c r="I2458" s="94"/>
    </row>
    <row r="2459" spans="1:9" x14ac:dyDescent="0.25">
      <c r="A2459" s="94"/>
      <c r="B2459" s="94"/>
      <c r="C2459" s="94"/>
      <c r="D2459" s="93"/>
      <c r="E2459" s="94"/>
      <c r="F2459" s="94"/>
      <c r="G2459" s="94"/>
      <c r="H2459" s="94"/>
      <c r="I2459" s="94"/>
    </row>
    <row r="2460" spans="1:9" x14ac:dyDescent="0.25">
      <c r="A2460" s="94"/>
      <c r="B2460" s="94"/>
      <c r="C2460" s="94"/>
      <c r="D2460" s="93"/>
      <c r="E2460" s="94"/>
      <c r="F2460" s="94"/>
      <c r="G2460" s="94"/>
      <c r="H2460" s="94"/>
      <c r="I2460" s="94"/>
    </row>
    <row r="2461" spans="1:9" x14ac:dyDescent="0.25">
      <c r="A2461" s="94"/>
      <c r="B2461" s="94"/>
      <c r="C2461" s="94"/>
      <c r="D2461" s="93"/>
      <c r="E2461" s="94"/>
      <c r="F2461" s="94"/>
      <c r="G2461" s="94"/>
      <c r="H2461" s="94"/>
      <c r="I2461" s="94"/>
    </row>
    <row r="2462" spans="1:9" x14ac:dyDescent="0.25">
      <c r="A2462" s="94"/>
      <c r="B2462" s="94"/>
      <c r="C2462" s="94"/>
      <c r="D2462" s="93"/>
      <c r="E2462" s="94"/>
      <c r="F2462" s="94"/>
      <c r="G2462" s="94"/>
      <c r="H2462" s="94"/>
      <c r="I2462" s="94"/>
    </row>
    <row r="2463" spans="1:9" x14ac:dyDescent="0.25">
      <c r="A2463" s="94"/>
      <c r="B2463" s="94"/>
      <c r="C2463" s="94"/>
      <c r="D2463" s="93"/>
      <c r="E2463" s="94"/>
      <c r="F2463" s="94"/>
      <c r="G2463" s="94"/>
      <c r="H2463" s="94"/>
      <c r="I2463" s="94"/>
    </row>
    <row r="2464" spans="1:9" x14ac:dyDescent="0.25">
      <c r="A2464" s="94"/>
      <c r="B2464" s="94"/>
      <c r="C2464" s="94"/>
      <c r="D2464" s="93"/>
      <c r="E2464" s="94"/>
      <c r="F2464" s="94"/>
      <c r="G2464" s="94"/>
      <c r="H2464" s="94"/>
      <c r="I2464" s="94"/>
    </row>
    <row r="2465" spans="1:9" x14ac:dyDescent="0.25">
      <c r="A2465" s="94"/>
      <c r="B2465" s="94"/>
      <c r="C2465" s="94"/>
      <c r="D2465" s="93"/>
      <c r="E2465" s="94"/>
      <c r="F2465" s="94"/>
      <c r="G2465" s="94"/>
      <c r="H2465" s="94"/>
      <c r="I2465" s="94"/>
    </row>
    <row r="2466" spans="1:9" x14ac:dyDescent="0.25">
      <c r="A2466" s="94"/>
      <c r="B2466" s="94"/>
      <c r="C2466" s="94"/>
      <c r="D2466" s="93"/>
      <c r="E2466" s="94"/>
      <c r="F2466" s="94"/>
      <c r="G2466" s="94"/>
      <c r="H2466" s="94"/>
      <c r="I2466" s="94"/>
    </row>
    <row r="2467" spans="1:9" x14ac:dyDescent="0.25">
      <c r="A2467" s="94"/>
      <c r="B2467" s="94"/>
      <c r="C2467" s="94"/>
      <c r="D2467" s="93"/>
      <c r="E2467" s="94"/>
      <c r="F2467" s="94"/>
      <c r="G2467" s="94"/>
      <c r="H2467" s="94"/>
      <c r="I2467" s="94"/>
    </row>
    <row r="2468" spans="1:9" x14ac:dyDescent="0.25">
      <c r="A2468" s="94"/>
      <c r="B2468" s="94"/>
      <c r="C2468" s="94"/>
      <c r="D2468" s="93"/>
      <c r="E2468" s="94"/>
      <c r="F2468" s="94"/>
      <c r="G2468" s="94"/>
      <c r="H2468" s="94"/>
      <c r="I2468" s="94"/>
    </row>
    <row r="2469" spans="1:9" x14ac:dyDescent="0.25">
      <c r="A2469" s="94"/>
      <c r="B2469" s="94"/>
      <c r="C2469" s="94"/>
      <c r="D2469" s="93"/>
      <c r="E2469" s="94"/>
      <c r="F2469" s="94"/>
      <c r="G2469" s="94"/>
      <c r="H2469" s="94"/>
      <c r="I2469" s="94"/>
    </row>
    <row r="2470" spans="1:9" x14ac:dyDescent="0.25">
      <c r="A2470" s="94"/>
      <c r="B2470" s="94"/>
      <c r="C2470" s="94"/>
      <c r="D2470" s="93"/>
      <c r="E2470" s="94"/>
      <c r="F2470" s="94"/>
      <c r="G2470" s="94"/>
      <c r="H2470" s="94"/>
      <c r="I2470" s="94"/>
    </row>
    <row r="2471" spans="1:9" x14ac:dyDescent="0.25">
      <c r="A2471" s="94"/>
      <c r="B2471" s="94"/>
      <c r="C2471" s="94"/>
      <c r="D2471" s="93"/>
      <c r="E2471" s="94"/>
      <c r="F2471" s="94"/>
      <c r="G2471" s="94"/>
      <c r="H2471" s="94"/>
      <c r="I2471" s="94"/>
    </row>
    <row r="2472" spans="1:9" x14ac:dyDescent="0.25">
      <c r="A2472" s="94"/>
      <c r="B2472" s="94"/>
      <c r="C2472" s="94"/>
      <c r="D2472" s="93"/>
      <c r="E2472" s="94"/>
      <c r="F2472" s="94"/>
      <c r="G2472" s="94"/>
      <c r="H2472" s="94"/>
      <c r="I2472" s="94"/>
    </row>
    <row r="2473" spans="1:9" x14ac:dyDescent="0.25">
      <c r="A2473" s="94"/>
      <c r="B2473" s="94"/>
      <c r="C2473" s="94"/>
      <c r="D2473" s="93"/>
      <c r="E2473" s="94"/>
      <c r="F2473" s="94"/>
      <c r="G2473" s="94"/>
      <c r="H2473" s="94"/>
      <c r="I2473" s="94"/>
    </row>
    <row r="2474" spans="1:9" x14ac:dyDescent="0.25">
      <c r="A2474" s="94"/>
      <c r="B2474" s="94"/>
      <c r="C2474" s="94"/>
      <c r="D2474" s="93"/>
      <c r="E2474" s="94"/>
      <c r="F2474" s="94"/>
      <c r="G2474" s="94"/>
      <c r="H2474" s="94"/>
      <c r="I2474" s="94"/>
    </row>
    <row r="2475" spans="1:9" x14ac:dyDescent="0.25">
      <c r="A2475" s="94"/>
      <c r="B2475" s="94"/>
      <c r="C2475" s="94"/>
      <c r="D2475" s="93"/>
      <c r="E2475" s="94"/>
      <c r="F2475" s="94"/>
      <c r="G2475" s="94"/>
      <c r="H2475" s="94"/>
      <c r="I2475" s="94"/>
    </row>
    <row r="2476" spans="1:9" x14ac:dyDescent="0.25">
      <c r="A2476" s="94"/>
      <c r="B2476" s="94"/>
      <c r="C2476" s="94"/>
      <c r="D2476" s="93"/>
      <c r="E2476" s="94"/>
      <c r="F2476" s="94"/>
      <c r="G2476" s="94"/>
      <c r="H2476" s="94"/>
      <c r="I2476" s="94"/>
    </row>
    <row r="2477" spans="1:9" x14ac:dyDescent="0.25">
      <c r="A2477" s="94"/>
      <c r="B2477" s="94"/>
      <c r="C2477" s="94"/>
      <c r="D2477" s="93"/>
      <c r="E2477" s="94"/>
      <c r="F2477" s="94"/>
      <c r="G2477" s="94"/>
      <c r="H2477" s="94"/>
      <c r="I2477" s="94"/>
    </row>
    <row r="2478" spans="1:9" x14ac:dyDescent="0.25">
      <c r="A2478" s="94"/>
      <c r="B2478" s="94"/>
      <c r="C2478" s="94"/>
      <c r="D2478" s="93"/>
      <c r="E2478" s="94"/>
      <c r="F2478" s="94"/>
      <c r="G2478" s="94"/>
      <c r="H2478" s="94"/>
      <c r="I2478" s="94"/>
    </row>
    <row r="2479" spans="1:9" x14ac:dyDescent="0.25">
      <c r="A2479" s="94"/>
      <c r="B2479" s="94"/>
      <c r="C2479" s="94"/>
      <c r="D2479" s="93"/>
      <c r="E2479" s="94"/>
      <c r="F2479" s="94"/>
      <c r="G2479" s="94"/>
      <c r="H2479" s="94"/>
      <c r="I2479" s="94"/>
    </row>
    <row r="2480" spans="1:9" x14ac:dyDescent="0.25">
      <c r="A2480" s="94"/>
      <c r="B2480" s="94"/>
      <c r="C2480" s="94"/>
      <c r="D2480" s="93"/>
      <c r="E2480" s="94"/>
      <c r="F2480" s="94"/>
      <c r="G2480" s="94"/>
      <c r="H2480" s="94"/>
      <c r="I2480" s="94"/>
    </row>
    <row r="2481" spans="1:9" x14ac:dyDescent="0.25">
      <c r="A2481" s="94"/>
      <c r="B2481" s="94"/>
      <c r="C2481" s="94"/>
      <c r="D2481" s="93"/>
      <c r="E2481" s="94"/>
      <c r="F2481" s="94"/>
      <c r="G2481" s="94"/>
      <c r="H2481" s="94"/>
      <c r="I2481" s="94"/>
    </row>
    <row r="2482" spans="1:9" x14ac:dyDescent="0.25">
      <c r="A2482" s="94"/>
      <c r="B2482" s="94"/>
      <c r="C2482" s="94"/>
      <c r="D2482" s="93"/>
      <c r="E2482" s="94"/>
      <c r="F2482" s="94"/>
      <c r="G2482" s="94"/>
      <c r="H2482" s="94"/>
      <c r="I2482" s="94"/>
    </row>
    <row r="2483" spans="1:9" x14ac:dyDescent="0.25">
      <c r="A2483" s="94"/>
      <c r="B2483" s="94"/>
      <c r="C2483" s="94"/>
      <c r="D2483" s="93"/>
      <c r="E2483" s="94"/>
      <c r="F2483" s="94"/>
      <c r="G2483" s="94"/>
      <c r="H2483" s="94"/>
      <c r="I2483" s="94"/>
    </row>
    <row r="2484" spans="1:9" x14ac:dyDescent="0.25">
      <c r="A2484" s="94"/>
      <c r="B2484" s="94"/>
      <c r="C2484" s="94"/>
      <c r="D2484" s="93"/>
      <c r="E2484" s="94"/>
      <c r="F2484" s="94"/>
      <c r="G2484" s="94"/>
      <c r="H2484" s="94"/>
      <c r="I2484" s="94"/>
    </row>
    <row r="2485" spans="1:9" x14ac:dyDescent="0.25">
      <c r="A2485" s="94"/>
      <c r="B2485" s="94"/>
      <c r="C2485" s="94"/>
      <c r="D2485" s="93"/>
      <c r="E2485" s="94"/>
      <c r="F2485" s="94"/>
      <c r="G2485" s="94"/>
      <c r="H2485" s="94"/>
      <c r="I2485" s="94"/>
    </row>
    <row r="2486" spans="1:9" x14ac:dyDescent="0.25">
      <c r="A2486" s="94"/>
      <c r="B2486" s="94"/>
      <c r="C2486" s="94"/>
      <c r="D2486" s="93"/>
      <c r="E2486" s="94"/>
      <c r="F2486" s="94"/>
      <c r="G2486" s="94"/>
      <c r="H2486" s="94"/>
      <c r="I2486" s="94"/>
    </row>
    <row r="2487" spans="1:9" x14ac:dyDescent="0.25">
      <c r="A2487" s="94"/>
      <c r="B2487" s="94"/>
      <c r="C2487" s="94"/>
      <c r="D2487" s="93"/>
      <c r="E2487" s="94"/>
      <c r="F2487" s="94"/>
      <c r="G2487" s="94"/>
      <c r="H2487" s="94"/>
      <c r="I2487" s="94"/>
    </row>
    <row r="2488" spans="1:9" x14ac:dyDescent="0.25">
      <c r="A2488" s="94"/>
      <c r="B2488" s="94"/>
      <c r="C2488" s="94"/>
      <c r="D2488" s="93"/>
      <c r="E2488" s="94"/>
      <c r="F2488" s="94"/>
      <c r="G2488" s="94"/>
      <c r="H2488" s="94"/>
      <c r="I2488" s="94"/>
    </row>
    <row r="2489" spans="1:9" x14ac:dyDescent="0.25">
      <c r="A2489" s="94"/>
      <c r="B2489" s="94"/>
      <c r="C2489" s="94"/>
      <c r="D2489" s="93"/>
      <c r="E2489" s="94"/>
      <c r="F2489" s="94"/>
      <c r="G2489" s="94"/>
      <c r="H2489" s="94"/>
      <c r="I2489" s="94"/>
    </row>
    <row r="2490" spans="1:9" x14ac:dyDescent="0.25">
      <c r="A2490" s="94"/>
      <c r="B2490" s="94"/>
      <c r="C2490" s="94"/>
      <c r="D2490" s="93"/>
      <c r="E2490" s="94"/>
      <c r="F2490" s="94"/>
      <c r="G2490" s="94"/>
      <c r="H2490" s="94"/>
      <c r="I2490" s="94"/>
    </row>
    <row r="2491" spans="1:9" x14ac:dyDescent="0.25">
      <c r="A2491" s="94"/>
      <c r="B2491" s="94"/>
      <c r="C2491" s="94"/>
      <c r="D2491" s="93"/>
      <c r="E2491" s="94"/>
      <c r="F2491" s="94"/>
      <c r="G2491" s="94"/>
      <c r="H2491" s="94"/>
      <c r="I2491" s="94"/>
    </row>
    <row r="2492" spans="1:9" x14ac:dyDescent="0.25">
      <c r="A2492" s="94"/>
      <c r="B2492" s="94"/>
      <c r="C2492" s="94"/>
      <c r="D2492" s="93"/>
      <c r="E2492" s="94"/>
      <c r="F2492" s="94"/>
      <c r="G2492" s="94"/>
      <c r="H2492" s="94"/>
      <c r="I2492" s="94"/>
    </row>
    <row r="2493" spans="1:9" x14ac:dyDescent="0.25">
      <c r="A2493" s="94"/>
      <c r="B2493" s="94"/>
      <c r="C2493" s="94"/>
      <c r="D2493" s="93"/>
      <c r="E2493" s="94"/>
      <c r="F2493" s="94"/>
      <c r="G2493" s="94"/>
      <c r="H2493" s="94"/>
      <c r="I2493" s="94"/>
    </row>
    <row r="2494" spans="1:9" x14ac:dyDescent="0.25">
      <c r="A2494" s="94"/>
      <c r="B2494" s="94"/>
      <c r="C2494" s="94"/>
      <c r="D2494" s="93"/>
      <c r="E2494" s="94"/>
      <c r="F2494" s="94"/>
      <c r="G2494" s="94"/>
      <c r="H2494" s="94"/>
      <c r="I2494" s="94"/>
    </row>
    <row r="2495" spans="1:9" x14ac:dyDescent="0.25">
      <c r="A2495" s="94"/>
      <c r="B2495" s="94"/>
      <c r="C2495" s="94"/>
      <c r="D2495" s="93"/>
      <c r="E2495" s="94"/>
      <c r="F2495" s="94"/>
      <c r="G2495" s="94"/>
      <c r="H2495" s="94"/>
      <c r="I2495" s="94"/>
    </row>
    <row r="2496" spans="1:9" x14ac:dyDescent="0.25">
      <c r="A2496" s="94"/>
      <c r="B2496" s="94"/>
      <c r="C2496" s="94"/>
      <c r="D2496" s="93"/>
      <c r="E2496" s="94"/>
      <c r="F2496" s="94"/>
      <c r="G2496" s="94"/>
      <c r="H2496" s="94"/>
      <c r="I2496" s="94"/>
    </row>
    <row r="2497" spans="1:9" x14ac:dyDescent="0.25">
      <c r="A2497" s="94"/>
      <c r="B2497" s="94"/>
      <c r="C2497" s="94"/>
      <c r="D2497" s="93"/>
      <c r="E2497" s="94"/>
      <c r="F2497" s="94"/>
      <c r="G2497" s="94"/>
      <c r="H2497" s="94"/>
      <c r="I2497" s="94"/>
    </row>
    <row r="2498" spans="1:9" x14ac:dyDescent="0.25">
      <c r="A2498" s="94"/>
      <c r="B2498" s="94"/>
      <c r="C2498" s="94"/>
      <c r="D2498" s="93"/>
      <c r="E2498" s="94"/>
      <c r="F2498" s="94"/>
      <c r="G2498" s="94"/>
      <c r="H2498" s="94"/>
      <c r="I2498" s="94"/>
    </row>
    <row r="2499" spans="1:9" x14ac:dyDescent="0.25">
      <c r="A2499" s="94"/>
      <c r="B2499" s="94"/>
      <c r="C2499" s="94"/>
      <c r="D2499" s="93"/>
      <c r="E2499" s="94"/>
      <c r="F2499" s="94"/>
      <c r="G2499" s="94"/>
      <c r="H2499" s="94"/>
      <c r="I2499" s="94"/>
    </row>
    <row r="2500" spans="1:9" x14ac:dyDescent="0.25">
      <c r="A2500" s="94"/>
      <c r="B2500" s="94"/>
      <c r="C2500" s="94"/>
      <c r="D2500" s="93"/>
      <c r="E2500" s="94"/>
      <c r="F2500" s="94"/>
      <c r="G2500" s="94"/>
      <c r="H2500" s="94"/>
      <c r="I2500" s="94"/>
    </row>
    <row r="2501" spans="1:9" x14ac:dyDescent="0.25">
      <c r="A2501" s="94"/>
      <c r="B2501" s="94"/>
      <c r="C2501" s="94"/>
      <c r="D2501" s="93"/>
      <c r="E2501" s="94"/>
      <c r="F2501" s="94"/>
      <c r="G2501" s="94"/>
      <c r="H2501" s="94"/>
      <c r="I2501" s="94"/>
    </row>
    <row r="2502" spans="1:9" x14ac:dyDescent="0.25">
      <c r="A2502" s="94"/>
      <c r="B2502" s="94"/>
      <c r="C2502" s="94"/>
      <c r="D2502" s="93"/>
      <c r="E2502" s="94"/>
      <c r="F2502" s="94"/>
      <c r="G2502" s="94"/>
      <c r="H2502" s="94"/>
      <c r="I2502" s="94"/>
    </row>
    <row r="2503" spans="1:9" x14ac:dyDescent="0.25">
      <c r="A2503" s="94"/>
      <c r="B2503" s="94"/>
      <c r="C2503" s="94"/>
      <c r="D2503" s="93"/>
      <c r="E2503" s="94"/>
      <c r="F2503" s="94"/>
      <c r="G2503" s="94"/>
      <c r="H2503" s="94"/>
      <c r="I2503" s="94"/>
    </row>
    <row r="2504" spans="1:9" x14ac:dyDescent="0.25">
      <c r="A2504" s="94"/>
      <c r="B2504" s="94"/>
      <c r="C2504" s="94"/>
      <c r="D2504" s="93"/>
      <c r="E2504" s="94"/>
      <c r="F2504" s="94"/>
      <c r="G2504" s="94"/>
      <c r="H2504" s="94"/>
      <c r="I2504" s="94"/>
    </row>
    <row r="2505" spans="1:9" x14ac:dyDescent="0.25">
      <c r="A2505" s="94"/>
      <c r="B2505" s="94"/>
      <c r="C2505" s="94"/>
      <c r="D2505" s="93"/>
      <c r="E2505" s="94"/>
      <c r="F2505" s="94"/>
      <c r="G2505" s="94"/>
      <c r="H2505" s="94"/>
      <c r="I2505" s="94"/>
    </row>
    <row r="2506" spans="1:9" x14ac:dyDescent="0.25">
      <c r="A2506" s="94"/>
      <c r="B2506" s="94"/>
      <c r="C2506" s="94"/>
      <c r="D2506" s="93"/>
      <c r="E2506" s="94"/>
      <c r="F2506" s="94"/>
      <c r="G2506" s="94"/>
      <c r="H2506" s="94"/>
      <c r="I2506" s="94"/>
    </row>
    <row r="2507" spans="1:9" x14ac:dyDescent="0.25">
      <c r="A2507" s="94"/>
      <c r="B2507" s="94"/>
      <c r="C2507" s="94"/>
      <c r="D2507" s="93"/>
      <c r="E2507" s="94"/>
      <c r="F2507" s="94"/>
      <c r="G2507" s="94"/>
      <c r="H2507" s="94"/>
      <c r="I2507" s="94"/>
    </row>
    <row r="2508" spans="1:9" x14ac:dyDescent="0.25">
      <c r="A2508" s="94"/>
      <c r="B2508" s="94"/>
      <c r="C2508" s="94"/>
      <c r="D2508" s="93"/>
      <c r="E2508" s="94"/>
      <c r="F2508" s="94"/>
      <c r="G2508" s="94"/>
      <c r="H2508" s="94"/>
      <c r="I2508" s="94"/>
    </row>
    <row r="2509" spans="1:9" x14ac:dyDescent="0.25">
      <c r="A2509" s="94"/>
      <c r="B2509" s="94"/>
      <c r="C2509" s="94"/>
      <c r="D2509" s="93"/>
      <c r="E2509" s="94"/>
      <c r="F2509" s="94"/>
      <c r="G2509" s="94"/>
      <c r="H2509" s="94"/>
      <c r="I2509" s="94"/>
    </row>
    <row r="2510" spans="1:9" x14ac:dyDescent="0.25">
      <c r="A2510" s="94"/>
      <c r="B2510" s="94"/>
      <c r="C2510" s="94"/>
      <c r="D2510" s="93"/>
      <c r="E2510" s="94"/>
      <c r="F2510" s="94"/>
      <c r="G2510" s="94"/>
      <c r="H2510" s="94"/>
      <c r="I2510" s="94"/>
    </row>
    <row r="2511" spans="1:9" x14ac:dyDescent="0.25">
      <c r="A2511" s="94"/>
      <c r="B2511" s="94"/>
      <c r="C2511" s="94"/>
      <c r="D2511" s="93"/>
      <c r="E2511" s="94"/>
      <c r="F2511" s="94"/>
      <c r="G2511" s="94"/>
      <c r="H2511" s="94"/>
      <c r="I2511" s="94"/>
    </row>
    <row r="2512" spans="1:9" x14ac:dyDescent="0.25">
      <c r="A2512" s="94"/>
      <c r="B2512" s="94"/>
      <c r="C2512" s="94"/>
      <c r="D2512" s="93"/>
      <c r="E2512" s="94"/>
      <c r="F2512" s="94"/>
      <c r="G2512" s="94"/>
      <c r="H2512" s="94"/>
      <c r="I2512" s="94"/>
    </row>
    <row r="2513" spans="1:9" x14ac:dyDescent="0.25">
      <c r="A2513" s="94"/>
      <c r="B2513" s="94"/>
      <c r="C2513" s="94"/>
      <c r="D2513" s="93"/>
      <c r="E2513" s="94"/>
      <c r="F2513" s="94"/>
      <c r="G2513" s="94"/>
      <c r="H2513" s="94"/>
      <c r="I2513" s="94"/>
    </row>
    <row r="2514" spans="1:9" x14ac:dyDescent="0.25">
      <c r="A2514" s="94"/>
      <c r="B2514" s="94"/>
      <c r="C2514" s="94"/>
      <c r="D2514" s="93"/>
      <c r="E2514" s="94"/>
      <c r="F2514" s="94"/>
      <c r="G2514" s="94"/>
      <c r="H2514" s="94"/>
      <c r="I2514" s="94"/>
    </row>
    <row r="2515" spans="1:9" x14ac:dyDescent="0.25">
      <c r="A2515" s="94"/>
      <c r="B2515" s="94"/>
      <c r="C2515" s="94"/>
      <c r="D2515" s="93"/>
      <c r="E2515" s="94"/>
      <c r="F2515" s="94"/>
      <c r="G2515" s="94"/>
      <c r="H2515" s="94"/>
      <c r="I2515" s="94"/>
    </row>
    <row r="2516" spans="1:9" x14ac:dyDescent="0.25">
      <c r="A2516" s="94"/>
      <c r="B2516" s="94"/>
      <c r="C2516" s="94"/>
      <c r="D2516" s="93"/>
      <c r="E2516" s="94"/>
      <c r="F2516" s="94"/>
      <c r="G2516" s="94"/>
      <c r="H2516" s="94"/>
      <c r="I2516" s="94"/>
    </row>
    <row r="2517" spans="1:9" x14ac:dyDescent="0.25">
      <c r="A2517" s="94"/>
      <c r="B2517" s="94"/>
      <c r="C2517" s="94"/>
      <c r="D2517" s="93"/>
      <c r="E2517" s="94"/>
      <c r="F2517" s="94"/>
      <c r="G2517" s="94"/>
      <c r="H2517" s="94"/>
      <c r="I2517" s="94"/>
    </row>
    <row r="2518" spans="1:9" x14ac:dyDescent="0.25">
      <c r="A2518" s="94"/>
      <c r="B2518" s="94"/>
      <c r="C2518" s="94"/>
      <c r="D2518" s="93"/>
      <c r="E2518" s="94"/>
      <c r="F2518" s="94"/>
      <c r="G2518" s="94"/>
      <c r="H2518" s="94"/>
      <c r="I2518" s="94"/>
    </row>
    <row r="2519" spans="1:9" x14ac:dyDescent="0.25">
      <c r="A2519" s="94"/>
      <c r="B2519" s="94"/>
      <c r="C2519" s="94"/>
      <c r="D2519" s="93"/>
      <c r="E2519" s="94"/>
      <c r="F2519" s="94"/>
      <c r="G2519" s="94"/>
      <c r="H2519" s="94"/>
      <c r="I2519" s="94"/>
    </row>
    <row r="2520" spans="1:9" x14ac:dyDescent="0.25">
      <c r="A2520" s="94"/>
      <c r="B2520" s="94"/>
      <c r="C2520" s="94"/>
      <c r="D2520" s="93"/>
      <c r="E2520" s="94"/>
      <c r="F2520" s="94"/>
      <c r="G2520" s="94"/>
      <c r="H2520" s="94"/>
      <c r="I2520" s="94"/>
    </row>
    <row r="2521" spans="1:9" x14ac:dyDescent="0.25">
      <c r="A2521" s="94"/>
      <c r="B2521" s="94"/>
      <c r="C2521" s="94"/>
      <c r="D2521" s="93"/>
      <c r="E2521" s="94"/>
      <c r="F2521" s="94"/>
      <c r="G2521" s="94"/>
      <c r="H2521" s="94"/>
      <c r="I2521" s="94"/>
    </row>
    <row r="2522" spans="1:9" x14ac:dyDescent="0.25">
      <c r="A2522" s="94"/>
      <c r="B2522" s="94"/>
      <c r="C2522" s="94"/>
      <c r="D2522" s="93"/>
      <c r="E2522" s="94"/>
      <c r="F2522" s="94"/>
      <c r="G2522" s="94"/>
      <c r="H2522" s="94"/>
      <c r="I2522" s="94"/>
    </row>
    <row r="2523" spans="1:9" x14ac:dyDescent="0.25">
      <c r="A2523" s="94"/>
      <c r="B2523" s="94"/>
      <c r="C2523" s="94"/>
      <c r="D2523" s="93"/>
      <c r="E2523" s="94"/>
      <c r="F2523" s="94"/>
      <c r="G2523" s="94"/>
      <c r="H2523" s="94"/>
      <c r="I2523" s="94"/>
    </row>
    <row r="2524" spans="1:9" x14ac:dyDescent="0.25">
      <c r="A2524" s="94"/>
      <c r="B2524" s="94"/>
      <c r="C2524" s="94"/>
      <c r="D2524" s="93"/>
      <c r="E2524" s="94"/>
      <c r="F2524" s="94"/>
      <c r="G2524" s="94"/>
      <c r="H2524" s="94"/>
      <c r="I2524" s="94"/>
    </row>
    <row r="2525" spans="1:9" x14ac:dyDescent="0.25">
      <c r="A2525" s="94"/>
      <c r="B2525" s="94"/>
      <c r="C2525" s="94"/>
      <c r="D2525" s="93"/>
      <c r="E2525" s="94"/>
      <c r="F2525" s="94"/>
      <c r="G2525" s="94"/>
      <c r="H2525" s="94"/>
      <c r="I2525" s="94"/>
    </row>
    <row r="2526" spans="1:9" x14ac:dyDescent="0.25">
      <c r="A2526" s="94"/>
      <c r="B2526" s="94"/>
      <c r="C2526" s="94"/>
      <c r="D2526" s="93"/>
      <c r="E2526" s="94"/>
      <c r="F2526" s="94"/>
      <c r="G2526" s="94"/>
      <c r="H2526" s="94"/>
      <c r="I2526" s="94"/>
    </row>
    <row r="2527" spans="1:9" x14ac:dyDescent="0.25">
      <c r="A2527" s="94"/>
      <c r="B2527" s="94"/>
      <c r="C2527" s="94"/>
      <c r="D2527" s="93"/>
      <c r="E2527" s="94"/>
      <c r="F2527" s="94"/>
      <c r="G2527" s="94"/>
      <c r="H2527" s="94"/>
      <c r="I2527" s="94"/>
    </row>
    <row r="2528" spans="1:9" x14ac:dyDescent="0.25">
      <c r="A2528" s="94"/>
      <c r="B2528" s="94"/>
      <c r="C2528" s="94"/>
      <c r="D2528" s="93"/>
      <c r="E2528" s="94"/>
      <c r="F2528" s="94"/>
      <c r="G2528" s="94"/>
      <c r="H2528" s="94"/>
      <c r="I2528" s="94"/>
    </row>
    <row r="2529" spans="1:9" x14ac:dyDescent="0.25">
      <c r="A2529" s="94"/>
      <c r="B2529" s="94"/>
      <c r="C2529" s="94"/>
      <c r="D2529" s="93"/>
      <c r="E2529" s="94"/>
      <c r="F2529" s="94"/>
      <c r="G2529" s="94"/>
      <c r="H2529" s="94"/>
      <c r="I2529" s="94"/>
    </row>
    <row r="2530" spans="1:9" x14ac:dyDescent="0.25">
      <c r="A2530" s="94"/>
      <c r="B2530" s="94"/>
      <c r="C2530" s="94"/>
      <c r="D2530" s="93"/>
      <c r="E2530" s="94"/>
      <c r="F2530" s="94"/>
      <c r="G2530" s="94"/>
      <c r="H2530" s="94"/>
      <c r="I2530" s="94"/>
    </row>
    <row r="2531" spans="1:9" x14ac:dyDescent="0.25">
      <c r="A2531" s="94"/>
      <c r="B2531" s="94"/>
      <c r="C2531" s="94"/>
      <c r="D2531" s="93"/>
      <c r="E2531" s="94"/>
      <c r="F2531" s="94"/>
      <c r="G2531" s="94"/>
      <c r="H2531" s="94"/>
      <c r="I2531" s="94"/>
    </row>
    <row r="2532" spans="1:9" x14ac:dyDescent="0.25">
      <c r="A2532" s="94"/>
      <c r="B2532" s="94"/>
      <c r="C2532" s="94"/>
      <c r="D2532" s="93"/>
      <c r="E2532" s="94"/>
      <c r="F2532" s="94"/>
      <c r="G2532" s="94"/>
      <c r="H2532" s="94"/>
      <c r="I2532" s="94"/>
    </row>
    <row r="2533" spans="1:9" x14ac:dyDescent="0.25">
      <c r="A2533" s="94"/>
      <c r="B2533" s="94"/>
      <c r="C2533" s="94"/>
      <c r="D2533" s="93"/>
      <c r="E2533" s="94"/>
      <c r="F2533" s="94"/>
      <c r="G2533" s="94"/>
      <c r="H2533" s="94"/>
      <c r="I2533" s="94"/>
    </row>
    <row r="2534" spans="1:9" x14ac:dyDescent="0.25">
      <c r="A2534" s="94"/>
      <c r="B2534" s="94"/>
      <c r="C2534" s="94"/>
      <c r="D2534" s="93"/>
      <c r="E2534" s="94"/>
      <c r="F2534" s="94"/>
      <c r="G2534" s="94"/>
      <c r="H2534" s="94"/>
      <c r="I2534" s="94"/>
    </row>
    <row r="2535" spans="1:9" x14ac:dyDescent="0.25">
      <c r="A2535" s="94"/>
      <c r="B2535" s="94"/>
      <c r="C2535" s="94"/>
      <c r="D2535" s="93"/>
      <c r="E2535" s="94"/>
      <c r="F2535" s="94"/>
      <c r="G2535" s="94"/>
      <c r="H2535" s="94"/>
      <c r="I2535" s="94"/>
    </row>
    <row r="2536" spans="1:9" x14ac:dyDescent="0.25">
      <c r="A2536" s="94"/>
      <c r="B2536" s="94"/>
      <c r="C2536" s="94"/>
      <c r="D2536" s="93"/>
      <c r="E2536" s="94"/>
      <c r="F2536" s="94"/>
      <c r="G2536" s="94"/>
      <c r="H2536" s="94"/>
      <c r="I2536" s="94"/>
    </row>
    <row r="2537" spans="1:9" x14ac:dyDescent="0.25">
      <c r="A2537" s="94"/>
      <c r="B2537" s="94"/>
      <c r="C2537" s="94"/>
      <c r="D2537" s="93"/>
      <c r="E2537" s="94"/>
      <c r="F2537" s="94"/>
      <c r="G2537" s="94"/>
      <c r="H2537" s="94"/>
      <c r="I2537" s="94"/>
    </row>
    <row r="2538" spans="1:9" x14ac:dyDescent="0.25">
      <c r="A2538" s="94"/>
      <c r="B2538" s="94"/>
      <c r="C2538" s="94"/>
      <c r="D2538" s="93"/>
      <c r="E2538" s="94"/>
      <c r="F2538" s="94"/>
      <c r="G2538" s="94"/>
      <c r="H2538" s="94"/>
      <c r="I2538" s="94"/>
    </row>
    <row r="2539" spans="1:9" x14ac:dyDescent="0.25">
      <c r="A2539" s="94"/>
      <c r="B2539" s="94"/>
      <c r="C2539" s="94"/>
      <c r="D2539" s="93"/>
      <c r="E2539" s="94"/>
      <c r="F2539" s="94"/>
      <c r="G2539" s="94"/>
      <c r="H2539" s="94"/>
      <c r="I2539" s="94"/>
    </row>
    <row r="2540" spans="1:9" x14ac:dyDescent="0.25">
      <c r="A2540" s="94"/>
      <c r="B2540" s="94"/>
      <c r="C2540" s="94"/>
      <c r="D2540" s="93"/>
      <c r="E2540" s="94"/>
      <c r="F2540" s="94"/>
      <c r="G2540" s="94"/>
      <c r="H2540" s="94"/>
      <c r="I2540" s="94"/>
    </row>
    <row r="2541" spans="1:9" x14ac:dyDescent="0.25">
      <c r="A2541" s="94"/>
      <c r="B2541" s="94"/>
      <c r="C2541" s="94"/>
      <c r="D2541" s="93"/>
      <c r="E2541" s="94"/>
      <c r="F2541" s="94"/>
      <c r="G2541" s="94"/>
      <c r="H2541" s="94"/>
      <c r="I2541" s="94"/>
    </row>
    <row r="2542" spans="1:9" x14ac:dyDescent="0.25">
      <c r="A2542" s="94"/>
      <c r="B2542" s="94"/>
      <c r="C2542" s="94"/>
      <c r="D2542" s="93"/>
      <c r="E2542" s="94"/>
      <c r="F2542" s="94"/>
      <c r="G2542" s="94"/>
      <c r="H2542" s="94"/>
      <c r="I2542" s="94"/>
    </row>
    <row r="2543" spans="1:9" x14ac:dyDescent="0.25">
      <c r="A2543" s="94"/>
      <c r="B2543" s="94"/>
      <c r="C2543" s="94"/>
      <c r="D2543" s="93"/>
      <c r="E2543" s="94"/>
      <c r="F2543" s="94"/>
      <c r="G2543" s="94"/>
      <c r="H2543" s="94"/>
      <c r="I2543" s="94"/>
    </row>
    <row r="2544" spans="1:9" x14ac:dyDescent="0.25">
      <c r="A2544" s="94"/>
      <c r="B2544" s="94"/>
      <c r="C2544" s="94"/>
      <c r="D2544" s="93"/>
      <c r="E2544" s="94"/>
      <c r="F2544" s="94"/>
      <c r="G2544" s="94"/>
      <c r="H2544" s="94"/>
      <c r="I2544" s="94"/>
    </row>
    <row r="2545" spans="1:9" x14ac:dyDescent="0.25">
      <c r="A2545" s="94"/>
      <c r="B2545" s="94"/>
      <c r="C2545" s="94"/>
      <c r="D2545" s="93"/>
      <c r="E2545" s="94"/>
      <c r="F2545" s="94"/>
      <c r="G2545" s="94"/>
      <c r="H2545" s="94"/>
      <c r="I2545" s="94"/>
    </row>
    <row r="2546" spans="1:9" x14ac:dyDescent="0.25">
      <c r="A2546" s="94"/>
      <c r="B2546" s="94"/>
      <c r="C2546" s="94"/>
      <c r="D2546" s="93"/>
      <c r="E2546" s="94"/>
      <c r="F2546" s="94"/>
      <c r="G2546" s="94"/>
      <c r="H2546" s="94"/>
      <c r="I2546" s="94"/>
    </row>
    <row r="2547" spans="1:9" x14ac:dyDescent="0.25">
      <c r="A2547" s="94"/>
      <c r="B2547" s="94"/>
      <c r="C2547" s="94"/>
      <c r="D2547" s="93"/>
      <c r="E2547" s="94"/>
      <c r="F2547" s="94"/>
      <c r="G2547" s="94"/>
      <c r="H2547" s="94"/>
      <c r="I2547" s="94"/>
    </row>
    <row r="2548" spans="1:9" x14ac:dyDescent="0.25">
      <c r="A2548" s="94"/>
      <c r="B2548" s="94"/>
      <c r="C2548" s="94"/>
      <c r="D2548" s="93"/>
      <c r="E2548" s="94"/>
      <c r="F2548" s="94"/>
      <c r="G2548" s="94"/>
      <c r="H2548" s="94"/>
      <c r="I2548" s="94"/>
    </row>
    <row r="2549" spans="1:9" x14ac:dyDescent="0.25">
      <c r="A2549" s="94"/>
      <c r="B2549" s="94"/>
      <c r="C2549" s="94"/>
      <c r="D2549" s="93"/>
      <c r="E2549" s="94"/>
      <c r="F2549" s="94"/>
      <c r="G2549" s="94"/>
      <c r="H2549" s="94"/>
      <c r="I2549" s="94"/>
    </row>
    <row r="2550" spans="1:9" x14ac:dyDescent="0.25">
      <c r="A2550" s="94"/>
      <c r="B2550" s="94"/>
      <c r="C2550" s="94"/>
      <c r="D2550" s="93"/>
      <c r="E2550" s="94"/>
      <c r="F2550" s="94"/>
      <c r="G2550" s="94"/>
      <c r="H2550" s="94"/>
      <c r="I2550" s="94"/>
    </row>
    <row r="2551" spans="1:9" x14ac:dyDescent="0.25">
      <c r="A2551" s="94"/>
      <c r="B2551" s="94"/>
      <c r="C2551" s="94"/>
      <c r="D2551" s="93"/>
      <c r="E2551" s="94"/>
      <c r="F2551" s="94"/>
      <c r="G2551" s="94"/>
      <c r="H2551" s="94"/>
      <c r="I2551" s="94"/>
    </row>
    <row r="2552" spans="1:9" x14ac:dyDescent="0.25">
      <c r="A2552" s="94"/>
      <c r="B2552" s="94"/>
      <c r="C2552" s="94"/>
      <c r="D2552" s="93"/>
      <c r="E2552" s="94"/>
      <c r="F2552" s="94"/>
      <c r="G2552" s="94"/>
      <c r="H2552" s="94"/>
      <c r="I2552" s="94"/>
    </row>
    <row r="2553" spans="1:9" x14ac:dyDescent="0.25">
      <c r="A2553" s="94"/>
      <c r="B2553" s="94"/>
      <c r="C2553" s="94"/>
      <c r="D2553" s="93"/>
      <c r="E2553" s="94"/>
      <c r="F2553" s="94"/>
      <c r="G2553" s="94"/>
      <c r="H2553" s="94"/>
      <c r="I2553" s="94"/>
    </row>
    <row r="2554" spans="1:9" x14ac:dyDescent="0.25">
      <c r="A2554" s="94"/>
      <c r="B2554" s="94"/>
      <c r="C2554" s="94"/>
      <c r="D2554" s="93"/>
      <c r="E2554" s="94"/>
      <c r="F2554" s="94"/>
      <c r="G2554" s="94"/>
      <c r="H2554" s="94"/>
      <c r="I2554" s="94"/>
    </row>
    <row r="2555" spans="1:9" x14ac:dyDescent="0.25">
      <c r="A2555" s="94"/>
      <c r="B2555" s="94"/>
      <c r="C2555" s="94"/>
      <c r="D2555" s="93"/>
      <c r="E2555" s="94"/>
      <c r="F2555" s="94"/>
      <c r="G2555" s="94"/>
      <c r="H2555" s="94"/>
      <c r="I2555" s="94"/>
    </row>
    <row r="2556" spans="1:9" x14ac:dyDescent="0.25">
      <c r="A2556" s="94"/>
      <c r="B2556" s="94"/>
      <c r="C2556" s="94"/>
      <c r="D2556" s="93"/>
      <c r="E2556" s="94"/>
      <c r="F2556" s="94"/>
      <c r="G2556" s="94"/>
      <c r="H2556" s="94"/>
      <c r="I2556" s="94"/>
    </row>
    <row r="2557" spans="1:9" x14ac:dyDescent="0.25">
      <c r="A2557" s="94"/>
      <c r="B2557" s="94"/>
      <c r="C2557" s="94"/>
      <c r="D2557" s="93"/>
      <c r="E2557" s="94"/>
      <c r="F2557" s="94"/>
      <c r="G2557" s="94"/>
      <c r="H2557" s="94"/>
      <c r="I2557" s="94"/>
    </row>
    <row r="2558" spans="1:9" x14ac:dyDescent="0.25">
      <c r="A2558" s="94"/>
      <c r="B2558" s="94"/>
      <c r="C2558" s="94"/>
      <c r="D2558" s="93"/>
      <c r="E2558" s="94"/>
      <c r="F2558" s="94"/>
      <c r="G2558" s="94"/>
      <c r="H2558" s="94"/>
      <c r="I2558" s="94"/>
    </row>
    <row r="2559" spans="1:9" x14ac:dyDescent="0.25">
      <c r="A2559" s="94"/>
      <c r="B2559" s="94"/>
      <c r="C2559" s="94"/>
      <c r="D2559" s="93"/>
      <c r="E2559" s="94"/>
      <c r="F2559" s="94"/>
      <c r="G2559" s="94"/>
      <c r="H2559" s="94"/>
      <c r="I2559" s="94"/>
    </row>
    <row r="2560" spans="1:9" x14ac:dyDescent="0.25">
      <c r="A2560" s="94"/>
      <c r="B2560" s="94"/>
      <c r="C2560" s="94"/>
      <c r="D2560" s="93"/>
      <c r="E2560" s="94"/>
      <c r="F2560" s="94"/>
      <c r="G2560" s="94"/>
      <c r="H2560" s="94"/>
      <c r="I2560" s="94"/>
    </row>
    <row r="2561" spans="1:9" x14ac:dyDescent="0.25">
      <c r="A2561" s="94"/>
      <c r="B2561" s="94"/>
      <c r="C2561" s="94"/>
      <c r="D2561" s="93"/>
      <c r="E2561" s="94"/>
      <c r="F2561" s="94"/>
      <c r="G2561" s="94"/>
      <c r="H2561" s="94"/>
      <c r="I2561" s="94"/>
    </row>
    <row r="2562" spans="1:9" x14ac:dyDescent="0.25">
      <c r="A2562" s="94"/>
      <c r="B2562" s="94"/>
      <c r="C2562" s="94"/>
      <c r="D2562" s="93"/>
      <c r="E2562" s="94"/>
      <c r="F2562" s="94"/>
      <c r="G2562" s="94"/>
      <c r="H2562" s="94"/>
      <c r="I2562" s="94"/>
    </row>
    <row r="2563" spans="1:9" x14ac:dyDescent="0.25">
      <c r="A2563" s="94"/>
      <c r="B2563" s="94"/>
      <c r="C2563" s="94"/>
      <c r="D2563" s="93"/>
      <c r="E2563" s="94"/>
      <c r="F2563" s="94"/>
      <c r="G2563" s="94"/>
      <c r="H2563" s="94"/>
      <c r="I2563" s="94"/>
    </row>
    <row r="2564" spans="1:9" x14ac:dyDescent="0.25">
      <c r="A2564" s="94"/>
      <c r="B2564" s="94"/>
      <c r="C2564" s="94"/>
      <c r="D2564" s="93"/>
      <c r="E2564" s="94"/>
      <c r="F2564" s="94"/>
      <c r="G2564" s="94"/>
      <c r="H2564" s="94"/>
      <c r="I2564" s="94"/>
    </row>
    <row r="2565" spans="1:9" x14ac:dyDescent="0.25">
      <c r="A2565" s="94"/>
      <c r="B2565" s="94"/>
      <c r="C2565" s="94"/>
      <c r="D2565" s="93"/>
      <c r="E2565" s="94"/>
      <c r="F2565" s="94"/>
      <c r="G2565" s="94"/>
      <c r="H2565" s="94"/>
      <c r="I2565" s="94"/>
    </row>
    <row r="2566" spans="1:9" x14ac:dyDescent="0.25">
      <c r="A2566" s="94"/>
      <c r="B2566" s="94"/>
      <c r="C2566" s="94"/>
      <c r="D2566" s="93"/>
      <c r="E2566" s="94"/>
      <c r="F2566" s="94"/>
      <c r="G2566" s="94"/>
      <c r="H2566" s="94"/>
      <c r="I2566" s="94"/>
    </row>
    <row r="2567" spans="1:9" x14ac:dyDescent="0.25">
      <c r="A2567" s="94"/>
      <c r="B2567" s="94"/>
      <c r="C2567" s="94"/>
      <c r="D2567" s="93"/>
      <c r="E2567" s="94"/>
      <c r="F2567" s="94"/>
      <c r="G2567" s="94"/>
      <c r="H2567" s="94"/>
      <c r="I2567" s="94"/>
    </row>
    <row r="2568" spans="1:9" x14ac:dyDescent="0.25">
      <c r="A2568" s="94"/>
      <c r="B2568" s="94"/>
      <c r="C2568" s="94"/>
      <c r="D2568" s="93"/>
      <c r="E2568" s="94"/>
      <c r="F2568" s="94"/>
      <c r="G2568" s="94"/>
      <c r="H2568" s="94"/>
      <c r="I2568" s="94"/>
    </row>
    <row r="2569" spans="1:9" x14ac:dyDescent="0.25">
      <c r="A2569" s="94"/>
      <c r="B2569" s="94"/>
      <c r="C2569" s="94"/>
      <c r="D2569" s="93"/>
      <c r="E2569" s="94"/>
      <c r="F2569" s="94"/>
      <c r="G2569" s="94"/>
      <c r="H2569" s="94"/>
      <c r="I2569" s="94"/>
    </row>
    <row r="2570" spans="1:9" x14ac:dyDescent="0.25">
      <c r="A2570" s="94"/>
      <c r="B2570" s="94"/>
      <c r="C2570" s="94"/>
      <c r="D2570" s="93"/>
      <c r="E2570" s="94"/>
      <c r="F2570" s="94"/>
      <c r="G2570" s="94"/>
      <c r="H2570" s="94"/>
      <c r="I2570" s="94"/>
    </row>
    <row r="2571" spans="1:9" x14ac:dyDescent="0.25">
      <c r="A2571" s="94"/>
      <c r="B2571" s="94"/>
      <c r="C2571" s="94"/>
      <c r="D2571" s="93"/>
      <c r="E2571" s="94"/>
      <c r="F2571" s="94"/>
      <c r="G2571" s="94"/>
      <c r="H2571" s="94"/>
      <c r="I2571" s="94"/>
    </row>
    <row r="2572" spans="1:9" x14ac:dyDescent="0.25">
      <c r="A2572" s="94"/>
      <c r="B2572" s="94"/>
      <c r="C2572" s="94"/>
      <c r="D2572" s="93"/>
      <c r="E2572" s="94"/>
      <c r="F2572" s="94"/>
      <c r="G2572" s="94"/>
      <c r="H2572" s="94"/>
      <c r="I2572" s="94"/>
    </row>
    <row r="2573" spans="1:9" x14ac:dyDescent="0.25">
      <c r="A2573" s="94"/>
      <c r="B2573" s="94"/>
      <c r="C2573" s="94"/>
      <c r="D2573" s="93"/>
      <c r="E2573" s="94"/>
      <c r="F2573" s="94"/>
      <c r="G2573" s="94"/>
      <c r="H2573" s="94"/>
      <c r="I2573" s="94"/>
    </row>
    <row r="2574" spans="1:9" x14ac:dyDescent="0.25">
      <c r="A2574" s="94"/>
      <c r="B2574" s="94"/>
      <c r="C2574" s="94"/>
      <c r="D2574" s="93"/>
      <c r="E2574" s="94"/>
      <c r="F2574" s="94"/>
      <c r="G2574" s="94"/>
      <c r="H2574" s="94"/>
      <c r="I2574" s="94"/>
    </row>
    <row r="2575" spans="1:9" x14ac:dyDescent="0.25">
      <c r="A2575" s="94"/>
      <c r="B2575" s="94"/>
      <c r="C2575" s="94"/>
      <c r="D2575" s="93"/>
      <c r="E2575" s="94"/>
      <c r="F2575" s="94"/>
      <c r="G2575" s="94"/>
      <c r="H2575" s="94"/>
      <c r="I2575" s="94"/>
    </row>
    <row r="2576" spans="1:9" x14ac:dyDescent="0.25">
      <c r="A2576" s="94"/>
      <c r="B2576" s="94"/>
      <c r="C2576" s="94"/>
      <c r="D2576" s="93"/>
      <c r="E2576" s="94"/>
      <c r="F2576" s="94"/>
      <c r="G2576" s="94"/>
      <c r="H2576" s="94"/>
      <c r="I2576" s="94"/>
    </row>
    <row r="2577" spans="1:9" x14ac:dyDescent="0.25">
      <c r="A2577" s="94"/>
      <c r="B2577" s="94"/>
      <c r="C2577" s="94"/>
      <c r="D2577" s="93"/>
      <c r="E2577" s="94"/>
      <c r="F2577" s="94"/>
      <c r="G2577" s="94"/>
      <c r="H2577" s="94"/>
      <c r="I2577" s="94"/>
    </row>
    <row r="2578" spans="1:9" x14ac:dyDescent="0.25">
      <c r="A2578" s="94"/>
      <c r="B2578" s="94"/>
      <c r="C2578" s="94"/>
      <c r="D2578" s="93"/>
      <c r="E2578" s="94"/>
      <c r="F2578" s="94"/>
      <c r="G2578" s="94"/>
      <c r="H2578" s="94"/>
      <c r="I2578" s="94"/>
    </row>
    <row r="2579" spans="1:9" x14ac:dyDescent="0.25">
      <c r="A2579" s="94"/>
      <c r="B2579" s="94"/>
      <c r="C2579" s="94"/>
      <c r="D2579" s="93"/>
      <c r="E2579" s="94"/>
      <c r="F2579" s="94"/>
      <c r="G2579" s="94"/>
      <c r="H2579" s="94"/>
      <c r="I2579" s="94"/>
    </row>
    <row r="2580" spans="1:9" x14ac:dyDescent="0.25">
      <c r="A2580" s="94"/>
      <c r="B2580" s="94"/>
      <c r="C2580" s="94"/>
      <c r="D2580" s="93"/>
      <c r="E2580" s="94"/>
      <c r="F2580" s="94"/>
      <c r="G2580" s="94"/>
      <c r="H2580" s="94"/>
      <c r="I2580" s="94"/>
    </row>
    <row r="2581" spans="1:9" x14ac:dyDescent="0.25">
      <c r="A2581" s="94"/>
      <c r="B2581" s="94"/>
      <c r="C2581" s="94"/>
      <c r="D2581" s="93"/>
      <c r="E2581" s="94"/>
      <c r="F2581" s="94"/>
      <c r="G2581" s="94"/>
      <c r="H2581" s="94"/>
      <c r="I2581" s="94"/>
    </row>
    <row r="2582" spans="1:9" x14ac:dyDescent="0.25">
      <c r="A2582" s="94"/>
      <c r="B2582" s="94"/>
      <c r="C2582" s="94"/>
      <c r="D2582" s="93"/>
      <c r="E2582" s="94"/>
      <c r="F2582" s="94"/>
      <c r="G2582" s="94"/>
      <c r="H2582" s="94"/>
      <c r="I2582" s="94"/>
    </row>
    <row r="2583" spans="1:9" x14ac:dyDescent="0.25">
      <c r="A2583" s="94"/>
      <c r="B2583" s="94"/>
      <c r="C2583" s="94"/>
      <c r="D2583" s="93"/>
      <c r="E2583" s="94"/>
      <c r="F2583" s="94"/>
      <c r="G2583" s="94"/>
      <c r="H2583" s="94"/>
      <c r="I2583" s="94"/>
    </row>
    <row r="2584" spans="1:9" x14ac:dyDescent="0.25">
      <c r="A2584" s="94"/>
      <c r="B2584" s="94"/>
      <c r="C2584" s="94"/>
      <c r="D2584" s="93"/>
      <c r="E2584" s="94"/>
      <c r="F2584" s="94"/>
      <c r="G2584" s="94"/>
      <c r="H2584" s="94"/>
      <c r="I2584" s="94"/>
    </row>
    <row r="2585" spans="1:9" x14ac:dyDescent="0.25">
      <c r="A2585" s="94"/>
      <c r="B2585" s="94"/>
      <c r="C2585" s="94"/>
      <c r="D2585" s="93"/>
      <c r="E2585" s="94"/>
      <c r="F2585" s="94"/>
      <c r="G2585" s="94"/>
      <c r="H2585" s="94"/>
      <c r="I2585" s="94"/>
    </row>
    <row r="2586" spans="1:9" x14ac:dyDescent="0.25">
      <c r="A2586" s="94"/>
      <c r="B2586" s="94"/>
      <c r="C2586" s="94"/>
      <c r="D2586" s="93"/>
      <c r="E2586" s="94"/>
      <c r="F2586" s="94"/>
      <c r="G2586" s="94"/>
      <c r="H2586" s="94"/>
      <c r="I2586" s="94"/>
    </row>
    <row r="2587" spans="1:9" x14ac:dyDescent="0.25">
      <c r="A2587" s="94"/>
      <c r="B2587" s="94"/>
      <c r="C2587" s="94"/>
      <c r="D2587" s="93"/>
      <c r="E2587" s="94"/>
      <c r="F2587" s="94"/>
      <c r="G2587" s="94"/>
      <c r="H2587" s="94"/>
      <c r="I2587" s="94"/>
    </row>
    <row r="2588" spans="1:9" x14ac:dyDescent="0.25">
      <c r="A2588" s="94"/>
      <c r="B2588" s="94"/>
      <c r="C2588" s="94"/>
      <c r="D2588" s="93"/>
      <c r="E2588" s="94"/>
      <c r="F2588" s="94"/>
      <c r="G2588" s="94"/>
      <c r="H2588" s="94"/>
      <c r="I2588" s="94"/>
    </row>
    <row r="2589" spans="1:9" x14ac:dyDescent="0.25">
      <c r="A2589" s="94"/>
      <c r="B2589" s="94"/>
      <c r="C2589" s="94"/>
      <c r="D2589" s="93"/>
      <c r="E2589" s="94"/>
      <c r="F2589" s="94"/>
      <c r="G2589" s="94"/>
      <c r="H2589" s="94"/>
      <c r="I2589" s="94"/>
    </row>
    <row r="2590" spans="1:9" x14ac:dyDescent="0.25">
      <c r="A2590" s="94"/>
      <c r="B2590" s="94"/>
      <c r="C2590" s="94"/>
      <c r="D2590" s="93"/>
      <c r="E2590" s="94"/>
      <c r="F2590" s="94"/>
      <c r="G2590" s="94"/>
      <c r="H2590" s="94"/>
      <c r="I2590" s="94"/>
    </row>
    <row r="2591" spans="1:9" x14ac:dyDescent="0.25">
      <c r="A2591" s="94"/>
      <c r="B2591" s="94"/>
      <c r="C2591" s="94"/>
      <c r="D2591" s="93"/>
      <c r="E2591" s="94"/>
      <c r="F2591" s="94"/>
      <c r="G2591" s="94"/>
      <c r="H2591" s="94"/>
      <c r="I2591" s="94"/>
    </row>
    <row r="2592" spans="1:9" x14ac:dyDescent="0.25">
      <c r="A2592" s="94"/>
      <c r="B2592" s="94"/>
      <c r="C2592" s="94"/>
      <c r="D2592" s="93"/>
      <c r="E2592" s="94"/>
      <c r="F2592" s="94"/>
      <c r="G2592" s="94"/>
      <c r="H2592" s="94"/>
      <c r="I2592" s="94"/>
    </row>
    <row r="2593" spans="1:9" x14ac:dyDescent="0.25">
      <c r="A2593" s="94"/>
      <c r="B2593" s="94"/>
      <c r="C2593" s="94"/>
      <c r="D2593" s="93"/>
      <c r="E2593" s="94"/>
      <c r="F2593" s="94"/>
      <c r="G2593" s="94"/>
      <c r="H2593" s="94"/>
      <c r="I2593" s="94"/>
    </row>
    <row r="2594" spans="1:9" x14ac:dyDescent="0.25">
      <c r="A2594" s="94"/>
      <c r="B2594" s="94"/>
      <c r="C2594" s="94"/>
      <c r="D2594" s="93"/>
      <c r="E2594" s="94"/>
      <c r="F2594" s="94"/>
      <c r="G2594" s="94"/>
      <c r="H2594" s="94"/>
      <c r="I2594" s="94"/>
    </row>
    <row r="2595" spans="1:9" x14ac:dyDescent="0.25">
      <c r="A2595" s="94"/>
      <c r="B2595" s="94"/>
      <c r="C2595" s="94"/>
      <c r="D2595" s="93"/>
      <c r="E2595" s="94"/>
      <c r="F2595" s="94"/>
      <c r="G2595" s="94"/>
      <c r="H2595" s="94"/>
      <c r="I2595" s="94"/>
    </row>
    <row r="2596" spans="1:9" x14ac:dyDescent="0.25">
      <c r="A2596" s="94"/>
      <c r="B2596" s="94"/>
      <c r="C2596" s="94"/>
      <c r="D2596" s="93"/>
      <c r="E2596" s="94"/>
      <c r="F2596" s="94"/>
      <c r="G2596" s="94"/>
      <c r="H2596" s="94"/>
      <c r="I2596" s="94"/>
    </row>
    <row r="2597" spans="1:9" x14ac:dyDescent="0.25">
      <c r="A2597" s="94"/>
      <c r="B2597" s="94"/>
      <c r="C2597" s="94"/>
      <c r="D2597" s="93"/>
      <c r="E2597" s="94"/>
      <c r="F2597" s="94"/>
      <c r="G2597" s="94"/>
      <c r="H2597" s="94"/>
      <c r="I2597" s="94"/>
    </row>
    <row r="2598" spans="1:9" x14ac:dyDescent="0.25">
      <c r="A2598" s="94"/>
      <c r="B2598" s="94"/>
      <c r="C2598" s="94"/>
      <c r="D2598" s="93"/>
      <c r="E2598" s="94"/>
      <c r="F2598" s="94"/>
      <c r="G2598" s="94"/>
      <c r="H2598" s="94"/>
      <c r="I2598" s="94"/>
    </row>
    <row r="2599" spans="1:9" x14ac:dyDescent="0.25">
      <c r="A2599" s="94"/>
      <c r="B2599" s="94"/>
      <c r="C2599" s="94"/>
      <c r="D2599" s="93"/>
      <c r="E2599" s="94"/>
      <c r="F2599" s="94"/>
      <c r="G2599" s="94"/>
      <c r="H2599" s="94"/>
      <c r="I2599" s="94"/>
    </row>
    <row r="2600" spans="1:9" x14ac:dyDescent="0.25">
      <c r="A2600" s="94"/>
      <c r="B2600" s="94"/>
      <c r="C2600" s="94"/>
      <c r="D2600" s="93"/>
      <c r="E2600" s="94"/>
      <c r="F2600" s="94"/>
      <c r="G2600" s="94"/>
      <c r="H2600" s="94"/>
      <c r="I2600" s="94"/>
    </row>
    <row r="2601" spans="1:9" x14ac:dyDescent="0.25">
      <c r="A2601" s="94"/>
      <c r="B2601" s="94"/>
      <c r="C2601" s="94"/>
      <c r="D2601" s="93"/>
      <c r="E2601" s="94"/>
      <c r="F2601" s="94"/>
      <c r="G2601" s="94"/>
      <c r="H2601" s="94"/>
      <c r="I2601" s="94"/>
    </row>
    <row r="2602" spans="1:9" x14ac:dyDescent="0.25">
      <c r="A2602" s="94"/>
      <c r="B2602" s="94"/>
      <c r="C2602" s="94"/>
      <c r="D2602" s="93"/>
      <c r="E2602" s="94"/>
      <c r="F2602" s="94"/>
      <c r="G2602" s="94"/>
      <c r="H2602" s="94"/>
      <c r="I2602" s="94"/>
    </row>
    <row r="2603" spans="1:9" x14ac:dyDescent="0.25">
      <c r="A2603" s="94"/>
      <c r="B2603" s="94"/>
      <c r="C2603" s="94"/>
      <c r="D2603" s="93"/>
      <c r="E2603" s="94"/>
      <c r="F2603" s="94"/>
      <c r="G2603" s="94"/>
      <c r="H2603" s="94"/>
      <c r="I2603" s="94"/>
    </row>
    <row r="2604" spans="1:9" x14ac:dyDescent="0.25">
      <c r="A2604" s="94"/>
      <c r="B2604" s="94"/>
      <c r="C2604" s="94"/>
      <c r="D2604" s="93"/>
      <c r="E2604" s="94"/>
      <c r="F2604" s="94"/>
      <c r="G2604" s="94"/>
      <c r="H2604" s="94"/>
      <c r="I2604" s="94"/>
    </row>
    <row r="2605" spans="1:9" x14ac:dyDescent="0.25">
      <c r="A2605" s="94"/>
      <c r="B2605" s="94"/>
      <c r="C2605" s="94"/>
      <c r="D2605" s="93"/>
      <c r="E2605" s="94"/>
      <c r="F2605" s="94"/>
      <c r="G2605" s="94"/>
      <c r="H2605" s="94"/>
      <c r="I2605" s="94"/>
    </row>
    <row r="2606" spans="1:9" x14ac:dyDescent="0.25">
      <c r="A2606" s="94"/>
      <c r="B2606" s="94"/>
      <c r="C2606" s="94"/>
      <c r="D2606" s="93"/>
      <c r="E2606" s="94"/>
      <c r="F2606" s="94"/>
      <c r="G2606" s="94"/>
      <c r="H2606" s="94"/>
      <c r="I2606" s="94"/>
    </row>
    <row r="2607" spans="1:9" x14ac:dyDescent="0.25">
      <c r="A2607" s="94"/>
      <c r="B2607" s="94"/>
      <c r="C2607" s="94"/>
      <c r="D2607" s="93"/>
      <c r="E2607" s="94"/>
      <c r="F2607" s="94"/>
      <c r="G2607" s="94"/>
      <c r="H2607" s="94"/>
      <c r="I2607" s="94"/>
    </row>
    <row r="2608" spans="1:9" x14ac:dyDescent="0.25">
      <c r="A2608" s="94"/>
      <c r="B2608" s="94"/>
      <c r="C2608" s="94"/>
      <c r="D2608" s="93"/>
      <c r="E2608" s="94"/>
      <c r="F2608" s="94"/>
      <c r="G2608" s="94"/>
      <c r="H2608" s="94"/>
      <c r="I2608" s="94"/>
    </row>
    <row r="2609" spans="1:9" x14ac:dyDescent="0.25">
      <c r="A2609" s="94"/>
      <c r="B2609" s="94"/>
      <c r="C2609" s="94"/>
      <c r="D2609" s="93"/>
      <c r="E2609" s="94"/>
      <c r="F2609" s="94"/>
      <c r="G2609" s="94"/>
      <c r="H2609" s="94"/>
      <c r="I2609" s="94"/>
    </row>
    <row r="2610" spans="1:9" x14ac:dyDescent="0.25">
      <c r="A2610" s="94"/>
      <c r="B2610" s="94"/>
      <c r="C2610" s="94"/>
      <c r="D2610" s="93"/>
      <c r="E2610" s="94"/>
      <c r="F2610" s="94"/>
      <c r="G2610" s="94"/>
      <c r="H2610" s="94"/>
      <c r="I2610" s="94"/>
    </row>
    <row r="2611" spans="1:9" x14ac:dyDescent="0.25">
      <c r="A2611" s="94"/>
      <c r="B2611" s="94"/>
      <c r="C2611" s="94"/>
      <c r="D2611" s="93"/>
      <c r="E2611" s="94"/>
      <c r="F2611" s="94"/>
      <c r="G2611" s="94"/>
      <c r="H2611" s="94"/>
      <c r="I2611" s="94"/>
    </row>
    <row r="2612" spans="1:9" x14ac:dyDescent="0.25">
      <c r="A2612" s="94"/>
      <c r="B2612" s="94"/>
      <c r="C2612" s="94"/>
      <c r="D2612" s="93"/>
      <c r="E2612" s="94"/>
      <c r="F2612" s="94"/>
      <c r="G2612" s="94"/>
      <c r="H2612" s="94"/>
      <c r="I2612" s="94"/>
    </row>
    <row r="2613" spans="1:9" x14ac:dyDescent="0.25">
      <c r="A2613" s="94"/>
      <c r="B2613" s="94"/>
      <c r="C2613" s="94"/>
      <c r="D2613" s="93"/>
      <c r="E2613" s="94"/>
      <c r="F2613" s="94"/>
      <c r="G2613" s="94"/>
      <c r="H2613" s="94"/>
      <c r="I2613" s="94"/>
    </row>
    <row r="2614" spans="1:9" x14ac:dyDescent="0.25">
      <c r="A2614" s="94"/>
      <c r="B2614" s="94"/>
      <c r="C2614" s="94"/>
      <c r="D2614" s="93"/>
      <c r="E2614" s="94"/>
      <c r="F2614" s="94"/>
      <c r="G2614" s="94"/>
      <c r="H2614" s="94"/>
      <c r="I2614" s="94"/>
    </row>
    <row r="2615" spans="1:9" x14ac:dyDescent="0.25">
      <c r="A2615" s="94"/>
      <c r="B2615" s="94"/>
      <c r="C2615" s="94"/>
      <c r="D2615" s="93"/>
      <c r="E2615" s="94"/>
      <c r="F2615" s="94"/>
      <c r="G2615" s="94"/>
      <c r="H2615" s="94"/>
      <c r="I2615" s="94"/>
    </row>
    <row r="2616" spans="1:9" x14ac:dyDescent="0.25">
      <c r="A2616" s="94"/>
      <c r="B2616" s="94"/>
      <c r="C2616" s="94"/>
      <c r="D2616" s="93"/>
      <c r="E2616" s="94"/>
      <c r="F2616" s="94"/>
      <c r="G2616" s="94"/>
      <c r="H2616" s="94"/>
      <c r="I2616" s="94"/>
    </row>
    <row r="2617" spans="1:9" x14ac:dyDescent="0.25">
      <c r="A2617" s="94"/>
      <c r="B2617" s="94"/>
      <c r="C2617" s="94"/>
      <c r="D2617" s="93"/>
      <c r="E2617" s="94"/>
      <c r="F2617" s="94"/>
      <c r="G2617" s="94"/>
      <c r="H2617" s="94"/>
      <c r="I2617" s="94"/>
    </row>
    <row r="2618" spans="1:9" x14ac:dyDescent="0.25">
      <c r="A2618" s="94"/>
      <c r="B2618" s="94"/>
      <c r="C2618" s="94"/>
      <c r="D2618" s="93"/>
      <c r="E2618" s="94"/>
      <c r="F2618" s="94"/>
      <c r="G2618" s="94"/>
      <c r="H2618" s="94"/>
      <c r="I2618" s="94"/>
    </row>
    <row r="2619" spans="1:9" x14ac:dyDescent="0.25">
      <c r="A2619" s="94"/>
      <c r="B2619" s="94"/>
      <c r="C2619" s="94"/>
      <c r="D2619" s="93"/>
      <c r="E2619" s="94"/>
      <c r="F2619" s="94"/>
      <c r="G2619" s="94"/>
      <c r="H2619" s="94"/>
      <c r="I2619" s="94"/>
    </row>
    <row r="2620" spans="1:9" x14ac:dyDescent="0.25">
      <c r="A2620" s="94"/>
      <c r="B2620" s="94"/>
      <c r="C2620" s="94"/>
      <c r="D2620" s="93"/>
      <c r="E2620" s="94"/>
      <c r="F2620" s="94"/>
      <c r="G2620" s="94"/>
      <c r="H2620" s="94"/>
      <c r="I2620" s="94"/>
    </row>
    <row r="2621" spans="1:9" x14ac:dyDescent="0.25">
      <c r="A2621" s="94"/>
      <c r="B2621" s="94"/>
      <c r="C2621" s="94"/>
      <c r="D2621" s="93"/>
      <c r="E2621" s="94"/>
      <c r="F2621" s="94"/>
      <c r="G2621" s="94"/>
      <c r="H2621" s="94"/>
      <c r="I2621" s="94"/>
    </row>
    <row r="2622" spans="1:9" x14ac:dyDescent="0.25">
      <c r="A2622" s="94"/>
      <c r="B2622" s="94"/>
      <c r="C2622" s="94"/>
      <c r="D2622" s="93"/>
      <c r="E2622" s="94"/>
      <c r="F2622" s="94"/>
      <c r="G2622" s="94"/>
      <c r="H2622" s="94"/>
      <c r="I2622" s="94"/>
    </row>
    <row r="2623" spans="1:9" x14ac:dyDescent="0.25">
      <c r="A2623" s="94"/>
      <c r="B2623" s="94"/>
      <c r="C2623" s="94"/>
      <c r="D2623" s="93"/>
      <c r="E2623" s="94"/>
      <c r="F2623" s="94"/>
      <c r="G2623" s="94"/>
      <c r="H2623" s="94"/>
      <c r="I2623" s="94"/>
    </row>
    <row r="2624" spans="1:9" x14ac:dyDescent="0.25">
      <c r="A2624" s="94"/>
      <c r="B2624" s="94"/>
      <c r="C2624" s="94"/>
      <c r="D2624" s="93"/>
      <c r="E2624" s="94"/>
      <c r="F2624" s="94"/>
      <c r="G2624" s="94"/>
      <c r="H2624" s="94"/>
      <c r="I2624" s="94"/>
    </row>
    <row r="2625" spans="1:9" x14ac:dyDescent="0.25">
      <c r="A2625" s="94"/>
      <c r="B2625" s="94"/>
      <c r="C2625" s="94"/>
      <c r="D2625" s="93"/>
      <c r="E2625" s="94"/>
      <c r="F2625" s="94"/>
      <c r="G2625" s="94"/>
      <c r="H2625" s="94"/>
      <c r="I2625" s="94"/>
    </row>
    <row r="2626" spans="1:9" x14ac:dyDescent="0.25">
      <c r="A2626" s="94"/>
      <c r="B2626" s="94"/>
      <c r="C2626" s="94"/>
      <c r="D2626" s="93"/>
      <c r="E2626" s="94"/>
      <c r="F2626" s="94"/>
      <c r="G2626" s="94"/>
      <c r="H2626" s="94"/>
      <c r="I2626" s="94"/>
    </row>
    <row r="2627" spans="1:9" x14ac:dyDescent="0.25">
      <c r="A2627" s="94"/>
      <c r="B2627" s="94"/>
      <c r="C2627" s="94"/>
      <c r="D2627" s="93"/>
      <c r="E2627" s="94"/>
      <c r="F2627" s="94"/>
      <c r="G2627" s="94"/>
      <c r="H2627" s="94"/>
      <c r="I2627" s="94"/>
    </row>
    <row r="2628" spans="1:9" x14ac:dyDescent="0.25">
      <c r="A2628" s="94"/>
      <c r="B2628" s="94"/>
      <c r="C2628" s="94"/>
      <c r="D2628" s="93"/>
      <c r="E2628" s="94"/>
      <c r="F2628" s="94"/>
      <c r="G2628" s="94"/>
      <c r="H2628" s="94"/>
      <c r="I2628" s="94"/>
    </row>
    <row r="2629" spans="1:9" x14ac:dyDescent="0.25">
      <c r="A2629" s="94"/>
      <c r="B2629" s="94"/>
      <c r="C2629" s="94"/>
      <c r="D2629" s="93"/>
      <c r="E2629" s="94"/>
      <c r="F2629" s="94"/>
      <c r="G2629" s="94"/>
      <c r="H2629" s="94"/>
      <c r="I2629" s="94"/>
    </row>
    <row r="2630" spans="1:9" x14ac:dyDescent="0.25">
      <c r="A2630" s="94"/>
      <c r="B2630" s="94"/>
      <c r="C2630" s="94"/>
      <c r="D2630" s="93"/>
      <c r="E2630" s="94"/>
      <c r="F2630" s="94"/>
      <c r="G2630" s="94"/>
      <c r="H2630" s="94"/>
      <c r="I2630" s="94"/>
    </row>
    <row r="2631" spans="1:9" x14ac:dyDescent="0.25">
      <c r="A2631" s="94"/>
      <c r="B2631" s="94"/>
      <c r="C2631" s="94"/>
      <c r="D2631" s="93"/>
      <c r="E2631" s="94"/>
      <c r="F2631" s="94"/>
      <c r="G2631" s="94"/>
      <c r="H2631" s="94"/>
      <c r="I2631" s="94"/>
    </row>
    <row r="2632" spans="1:9" x14ac:dyDescent="0.25">
      <c r="A2632" s="94"/>
      <c r="B2632" s="94"/>
      <c r="C2632" s="94"/>
      <c r="D2632" s="93"/>
      <c r="E2632" s="94"/>
      <c r="F2632" s="94"/>
      <c r="G2632" s="94"/>
      <c r="H2632" s="94"/>
      <c r="I2632" s="94"/>
    </row>
    <row r="2633" spans="1:9" x14ac:dyDescent="0.25">
      <c r="A2633" s="94"/>
      <c r="B2633" s="94"/>
      <c r="C2633" s="94"/>
      <c r="D2633" s="93"/>
      <c r="E2633" s="94"/>
      <c r="F2633" s="94"/>
      <c r="G2633" s="94"/>
      <c r="H2633" s="94"/>
      <c r="I2633" s="94"/>
    </row>
    <row r="2634" spans="1:9" x14ac:dyDescent="0.25">
      <c r="A2634" s="94"/>
      <c r="B2634" s="94"/>
      <c r="C2634" s="94"/>
      <c r="D2634" s="93"/>
      <c r="E2634" s="94"/>
      <c r="F2634" s="94"/>
      <c r="G2634" s="94"/>
      <c r="H2634" s="94"/>
      <c r="I2634" s="94"/>
    </row>
    <row r="2635" spans="1:9" x14ac:dyDescent="0.25">
      <c r="A2635" s="94"/>
      <c r="B2635" s="94"/>
      <c r="C2635" s="94"/>
      <c r="D2635" s="93"/>
      <c r="E2635" s="94"/>
      <c r="F2635" s="94"/>
      <c r="G2635" s="94"/>
      <c r="H2635" s="94"/>
      <c r="I2635" s="94"/>
    </row>
    <row r="2636" spans="1:9" x14ac:dyDescent="0.25">
      <c r="A2636" s="94"/>
      <c r="B2636" s="94"/>
      <c r="C2636" s="94"/>
      <c r="D2636" s="93"/>
      <c r="E2636" s="94"/>
      <c r="F2636" s="94"/>
      <c r="G2636" s="94"/>
      <c r="H2636" s="94"/>
      <c r="I2636" s="94"/>
    </row>
    <row r="2637" spans="1:9" x14ac:dyDescent="0.25">
      <c r="A2637" s="94"/>
      <c r="B2637" s="94"/>
      <c r="C2637" s="94"/>
      <c r="D2637" s="93"/>
      <c r="E2637" s="94"/>
      <c r="F2637" s="94"/>
      <c r="G2637" s="94"/>
      <c r="H2637" s="94"/>
      <c r="I2637" s="94"/>
    </row>
    <row r="2638" spans="1:9" x14ac:dyDescent="0.25">
      <c r="A2638" s="94"/>
      <c r="B2638" s="94"/>
      <c r="C2638" s="94"/>
      <c r="D2638" s="93"/>
      <c r="E2638" s="94"/>
      <c r="F2638" s="94"/>
      <c r="G2638" s="94"/>
      <c r="H2638" s="94"/>
      <c r="I2638" s="94"/>
    </row>
    <row r="2639" spans="1:9" x14ac:dyDescent="0.25">
      <c r="A2639" s="94"/>
      <c r="B2639" s="94"/>
      <c r="C2639" s="94"/>
      <c r="D2639" s="93"/>
      <c r="E2639" s="94"/>
      <c r="F2639" s="94"/>
      <c r="G2639" s="94"/>
      <c r="H2639" s="94"/>
      <c r="I2639" s="94"/>
    </row>
    <row r="2640" spans="1:9" x14ac:dyDescent="0.25">
      <c r="A2640" s="94"/>
      <c r="B2640" s="94"/>
      <c r="C2640" s="94"/>
      <c r="D2640" s="93"/>
      <c r="E2640" s="94"/>
      <c r="F2640" s="94"/>
      <c r="G2640" s="94"/>
      <c r="H2640" s="94"/>
      <c r="I2640" s="94"/>
    </row>
    <row r="2641" spans="1:9" x14ac:dyDescent="0.25">
      <c r="A2641" s="94"/>
      <c r="B2641" s="94"/>
      <c r="C2641" s="94"/>
      <c r="D2641" s="93"/>
      <c r="E2641" s="94"/>
      <c r="F2641" s="94"/>
      <c r="G2641" s="94"/>
      <c r="H2641" s="94"/>
      <c r="I2641" s="94"/>
    </row>
    <row r="2642" spans="1:9" x14ac:dyDescent="0.25">
      <c r="A2642" s="94"/>
      <c r="B2642" s="94"/>
      <c r="C2642" s="94"/>
      <c r="D2642" s="93"/>
      <c r="E2642" s="94"/>
      <c r="F2642" s="94"/>
      <c r="G2642" s="94"/>
      <c r="H2642" s="94"/>
      <c r="I2642" s="94"/>
    </row>
    <row r="2643" spans="1:9" x14ac:dyDescent="0.25">
      <c r="A2643" s="94"/>
      <c r="B2643" s="94"/>
      <c r="C2643" s="94"/>
      <c r="D2643" s="93"/>
      <c r="E2643" s="94"/>
      <c r="F2643" s="94"/>
      <c r="G2643" s="94"/>
      <c r="H2643" s="94"/>
      <c r="I2643" s="94"/>
    </row>
    <row r="2644" spans="1:9" x14ac:dyDescent="0.25">
      <c r="A2644" s="94"/>
      <c r="B2644" s="94"/>
      <c r="C2644" s="94"/>
      <c r="D2644" s="93"/>
      <c r="E2644" s="94"/>
      <c r="F2644" s="94"/>
      <c r="G2644" s="94"/>
      <c r="H2644" s="94"/>
      <c r="I2644" s="94"/>
    </row>
    <row r="2645" spans="1:9" x14ac:dyDescent="0.25">
      <c r="A2645" s="94"/>
      <c r="B2645" s="94"/>
      <c r="C2645" s="94"/>
      <c r="D2645" s="93"/>
      <c r="E2645" s="94"/>
      <c r="F2645" s="94"/>
      <c r="G2645" s="94"/>
      <c r="H2645" s="94"/>
      <c r="I2645" s="94"/>
    </row>
    <row r="2646" spans="1:9" x14ac:dyDescent="0.25">
      <c r="A2646" s="94"/>
      <c r="B2646" s="94"/>
      <c r="C2646" s="94"/>
      <c r="D2646" s="93"/>
      <c r="E2646" s="94"/>
      <c r="F2646" s="94"/>
      <c r="G2646" s="94"/>
      <c r="H2646" s="94"/>
      <c r="I2646" s="94"/>
    </row>
    <row r="2647" spans="1:9" x14ac:dyDescent="0.25">
      <c r="A2647" s="94"/>
      <c r="B2647" s="94"/>
      <c r="C2647" s="94"/>
      <c r="D2647" s="93"/>
      <c r="E2647" s="94"/>
      <c r="F2647" s="94"/>
      <c r="G2647" s="94"/>
      <c r="H2647" s="94"/>
      <c r="I2647" s="94"/>
    </row>
    <row r="2648" spans="1:9" x14ac:dyDescent="0.25">
      <c r="A2648" s="94"/>
      <c r="B2648" s="94"/>
      <c r="C2648" s="94"/>
      <c r="D2648" s="93"/>
      <c r="E2648" s="94"/>
      <c r="F2648" s="94"/>
      <c r="G2648" s="94"/>
      <c r="H2648" s="94"/>
      <c r="I2648" s="94"/>
    </row>
    <row r="2649" spans="1:9" x14ac:dyDescent="0.25">
      <c r="A2649" s="94"/>
      <c r="B2649" s="94"/>
      <c r="C2649" s="94"/>
      <c r="D2649" s="93"/>
      <c r="E2649" s="94"/>
      <c r="F2649" s="94"/>
      <c r="G2649" s="94"/>
      <c r="H2649" s="94"/>
      <c r="I2649" s="94"/>
    </row>
    <row r="2650" spans="1:9" x14ac:dyDescent="0.25">
      <c r="A2650" s="94"/>
      <c r="B2650" s="94"/>
      <c r="C2650" s="94"/>
      <c r="D2650" s="93"/>
      <c r="E2650" s="94"/>
      <c r="F2650" s="94"/>
      <c r="G2650" s="94"/>
      <c r="H2650" s="94"/>
      <c r="I2650" s="94"/>
    </row>
    <row r="2651" spans="1:9" x14ac:dyDescent="0.25">
      <c r="A2651" s="94"/>
      <c r="B2651" s="94"/>
      <c r="C2651" s="94"/>
      <c r="D2651" s="93"/>
      <c r="E2651" s="94"/>
      <c r="F2651" s="94"/>
      <c r="G2651" s="94"/>
      <c r="H2651" s="94"/>
      <c r="I2651" s="94"/>
    </row>
    <row r="2652" spans="1:9" x14ac:dyDescent="0.25">
      <c r="A2652" s="94"/>
      <c r="B2652" s="94"/>
      <c r="C2652" s="94"/>
      <c r="D2652" s="93"/>
      <c r="E2652" s="94"/>
      <c r="F2652" s="94"/>
      <c r="G2652" s="94"/>
      <c r="H2652" s="94"/>
      <c r="I2652" s="94"/>
    </row>
    <row r="2653" spans="1:9" x14ac:dyDescent="0.25">
      <c r="A2653" s="94"/>
      <c r="B2653" s="94"/>
      <c r="C2653" s="94"/>
      <c r="D2653" s="93"/>
      <c r="E2653" s="94"/>
      <c r="F2653" s="94"/>
      <c r="G2653" s="94"/>
      <c r="H2653" s="94"/>
      <c r="I2653" s="94"/>
    </row>
    <row r="2654" spans="1:9" x14ac:dyDescent="0.25">
      <c r="A2654" s="94"/>
      <c r="B2654" s="94"/>
      <c r="C2654" s="94"/>
      <c r="D2654" s="93"/>
      <c r="E2654" s="94"/>
      <c r="F2654" s="94"/>
      <c r="G2654" s="94"/>
      <c r="H2654" s="94"/>
      <c r="I2654" s="94"/>
    </row>
    <row r="2655" spans="1:9" x14ac:dyDescent="0.25">
      <c r="A2655" s="94"/>
      <c r="B2655" s="94"/>
      <c r="C2655" s="94"/>
      <c r="D2655" s="93"/>
      <c r="E2655" s="94"/>
      <c r="F2655" s="94"/>
      <c r="G2655" s="94"/>
      <c r="H2655" s="94"/>
      <c r="I2655" s="94"/>
    </row>
    <row r="2656" spans="1:9" x14ac:dyDescent="0.25">
      <c r="A2656" s="94"/>
      <c r="B2656" s="94"/>
      <c r="C2656" s="94"/>
      <c r="D2656" s="93"/>
      <c r="E2656" s="94"/>
      <c r="F2656" s="94"/>
      <c r="G2656" s="94"/>
      <c r="H2656" s="94"/>
      <c r="I2656" s="94"/>
    </row>
    <row r="2657" spans="1:9" x14ac:dyDescent="0.25">
      <c r="A2657" s="94"/>
      <c r="B2657" s="94"/>
      <c r="C2657" s="94"/>
      <c r="D2657" s="93"/>
      <c r="E2657" s="94"/>
      <c r="F2657" s="94"/>
      <c r="G2657" s="94"/>
      <c r="H2657" s="94"/>
      <c r="I2657" s="94"/>
    </row>
    <row r="2658" spans="1:9" x14ac:dyDescent="0.25">
      <c r="A2658" s="94"/>
      <c r="B2658" s="94"/>
      <c r="C2658" s="94"/>
      <c r="D2658" s="93"/>
      <c r="E2658" s="94"/>
      <c r="F2658" s="94"/>
      <c r="G2658" s="94"/>
      <c r="H2658" s="94"/>
      <c r="I2658" s="94"/>
    </row>
    <row r="2659" spans="1:9" x14ac:dyDescent="0.25">
      <c r="A2659" s="94"/>
      <c r="B2659" s="94"/>
      <c r="C2659" s="94"/>
      <c r="D2659" s="93"/>
      <c r="E2659" s="94"/>
      <c r="F2659" s="94"/>
      <c r="G2659" s="94"/>
      <c r="H2659" s="94"/>
      <c r="I2659" s="94"/>
    </row>
    <row r="2660" spans="1:9" x14ac:dyDescent="0.25">
      <c r="A2660" s="94"/>
      <c r="B2660" s="94"/>
      <c r="C2660" s="94"/>
      <c r="D2660" s="93"/>
      <c r="E2660" s="94"/>
      <c r="F2660" s="94"/>
      <c r="G2660" s="94"/>
      <c r="H2660" s="94"/>
      <c r="I2660" s="94"/>
    </row>
    <row r="2661" spans="1:9" x14ac:dyDescent="0.25">
      <c r="A2661" s="94"/>
      <c r="B2661" s="94"/>
      <c r="C2661" s="94"/>
      <c r="D2661" s="93"/>
      <c r="E2661" s="94"/>
      <c r="F2661" s="94"/>
      <c r="G2661" s="94"/>
      <c r="H2661" s="94"/>
      <c r="I2661" s="94"/>
    </row>
    <row r="2662" spans="1:9" x14ac:dyDescent="0.25">
      <c r="A2662" s="94"/>
      <c r="B2662" s="94"/>
      <c r="C2662" s="94"/>
      <c r="D2662" s="93"/>
      <c r="E2662" s="94"/>
      <c r="F2662" s="94"/>
      <c r="G2662" s="94"/>
      <c r="H2662" s="94"/>
      <c r="I2662" s="94"/>
    </row>
    <row r="2663" spans="1:9" x14ac:dyDescent="0.25">
      <c r="A2663" s="94"/>
      <c r="B2663" s="94"/>
      <c r="C2663" s="94"/>
      <c r="D2663" s="93"/>
      <c r="E2663" s="94"/>
      <c r="F2663" s="94"/>
      <c r="G2663" s="94"/>
      <c r="H2663" s="94"/>
      <c r="I2663" s="94"/>
    </row>
    <row r="2664" spans="1:9" x14ac:dyDescent="0.25">
      <c r="A2664" s="94"/>
      <c r="B2664" s="94"/>
      <c r="C2664" s="94"/>
      <c r="D2664" s="93"/>
      <c r="E2664" s="94"/>
      <c r="F2664" s="94"/>
      <c r="G2664" s="94"/>
      <c r="H2664" s="94"/>
      <c r="I2664" s="94"/>
    </row>
    <row r="2665" spans="1:9" x14ac:dyDescent="0.25">
      <c r="A2665" s="94"/>
      <c r="B2665" s="94"/>
      <c r="C2665" s="94"/>
      <c r="D2665" s="93"/>
      <c r="E2665" s="94"/>
      <c r="F2665" s="94"/>
      <c r="G2665" s="94"/>
      <c r="H2665" s="94"/>
      <c r="I2665" s="94"/>
    </row>
    <row r="2666" spans="1:9" x14ac:dyDescent="0.25">
      <c r="A2666" s="94"/>
      <c r="B2666" s="94"/>
      <c r="C2666" s="94"/>
      <c r="D2666" s="93"/>
      <c r="E2666" s="94"/>
      <c r="F2666" s="94"/>
      <c r="G2666" s="94"/>
      <c r="H2666" s="94"/>
      <c r="I2666" s="94"/>
    </row>
    <row r="2667" spans="1:9" x14ac:dyDescent="0.25">
      <c r="A2667" s="94"/>
      <c r="B2667" s="94"/>
      <c r="C2667" s="94"/>
      <c r="D2667" s="93"/>
      <c r="E2667" s="94"/>
      <c r="F2667" s="94"/>
      <c r="G2667" s="94"/>
      <c r="H2667" s="94"/>
      <c r="I2667" s="94"/>
    </row>
    <row r="2668" spans="1:9" x14ac:dyDescent="0.25">
      <c r="A2668" s="94"/>
      <c r="B2668" s="94"/>
      <c r="C2668" s="94"/>
      <c r="D2668" s="93"/>
      <c r="E2668" s="94"/>
      <c r="F2668" s="94"/>
      <c r="G2668" s="94"/>
      <c r="H2668" s="94"/>
      <c r="I2668" s="94"/>
    </row>
    <row r="2669" spans="1:9" x14ac:dyDescent="0.25">
      <c r="A2669" s="94"/>
      <c r="B2669" s="94"/>
      <c r="C2669" s="94"/>
      <c r="D2669" s="93"/>
      <c r="E2669" s="94"/>
      <c r="F2669" s="94"/>
      <c r="G2669" s="94"/>
      <c r="H2669" s="94"/>
      <c r="I2669" s="94"/>
    </row>
    <row r="2670" spans="1:9" x14ac:dyDescent="0.25">
      <c r="A2670" s="94"/>
      <c r="B2670" s="94"/>
      <c r="C2670" s="94"/>
      <c r="D2670" s="93"/>
      <c r="E2670" s="94"/>
      <c r="F2670" s="94"/>
      <c r="G2670" s="94"/>
      <c r="H2670" s="94"/>
      <c r="I2670" s="94"/>
    </row>
    <row r="2671" spans="1:9" x14ac:dyDescent="0.25">
      <c r="A2671" s="94"/>
      <c r="B2671" s="94"/>
      <c r="C2671" s="94"/>
      <c r="D2671" s="93"/>
      <c r="E2671" s="94"/>
      <c r="F2671" s="94"/>
      <c r="G2671" s="94"/>
      <c r="H2671" s="94"/>
      <c r="I2671" s="94"/>
    </row>
    <row r="2672" spans="1:9" x14ac:dyDescent="0.25">
      <c r="A2672" s="94"/>
      <c r="B2672" s="94"/>
      <c r="C2672" s="94"/>
      <c r="D2672" s="93"/>
      <c r="E2672" s="94"/>
      <c r="F2672" s="94"/>
      <c r="G2672" s="94"/>
      <c r="H2672" s="94"/>
      <c r="I2672" s="94"/>
    </row>
    <row r="2673" spans="1:9" x14ac:dyDescent="0.25">
      <c r="A2673" s="94"/>
      <c r="B2673" s="94"/>
      <c r="C2673" s="94"/>
      <c r="D2673" s="93"/>
      <c r="E2673" s="94"/>
      <c r="F2673" s="94"/>
      <c r="G2673" s="94"/>
      <c r="H2673" s="94"/>
      <c r="I2673" s="94"/>
    </row>
    <row r="2674" spans="1:9" x14ac:dyDescent="0.25">
      <c r="A2674" s="94"/>
      <c r="B2674" s="94"/>
      <c r="C2674" s="94"/>
      <c r="D2674" s="93"/>
      <c r="E2674" s="94"/>
      <c r="F2674" s="94"/>
      <c r="G2674" s="94"/>
      <c r="H2674" s="94"/>
      <c r="I2674" s="94"/>
    </row>
    <row r="2675" spans="1:9" x14ac:dyDescent="0.25">
      <c r="A2675" s="94"/>
      <c r="B2675" s="94"/>
      <c r="C2675" s="94"/>
      <c r="D2675" s="93"/>
      <c r="E2675" s="94"/>
      <c r="F2675" s="94"/>
      <c r="G2675" s="94"/>
      <c r="H2675" s="94"/>
      <c r="I2675" s="94"/>
    </row>
    <row r="2676" spans="1:9" x14ac:dyDescent="0.25">
      <c r="A2676" s="94"/>
      <c r="B2676" s="94"/>
      <c r="C2676" s="94"/>
      <c r="D2676" s="93"/>
      <c r="E2676" s="94"/>
      <c r="F2676" s="94"/>
      <c r="G2676" s="94"/>
      <c r="H2676" s="94"/>
      <c r="I2676" s="94"/>
    </row>
    <row r="2677" spans="1:9" x14ac:dyDescent="0.25">
      <c r="A2677" s="94"/>
      <c r="B2677" s="94"/>
      <c r="C2677" s="94"/>
      <c r="D2677" s="93"/>
      <c r="E2677" s="94"/>
      <c r="F2677" s="94"/>
      <c r="G2677" s="94"/>
      <c r="H2677" s="94"/>
      <c r="I2677" s="94"/>
    </row>
    <row r="2678" spans="1:9" x14ac:dyDescent="0.25">
      <c r="A2678" s="94"/>
      <c r="B2678" s="94"/>
      <c r="C2678" s="94"/>
      <c r="D2678" s="93"/>
      <c r="E2678" s="94"/>
      <c r="F2678" s="94"/>
      <c r="G2678" s="94"/>
      <c r="H2678" s="94"/>
      <c r="I2678" s="94"/>
    </row>
    <row r="2679" spans="1:9" x14ac:dyDescent="0.25">
      <c r="A2679" s="94"/>
      <c r="B2679" s="94"/>
      <c r="C2679" s="94"/>
      <c r="D2679" s="93"/>
      <c r="E2679" s="94"/>
      <c r="F2679" s="94"/>
      <c r="G2679" s="94"/>
      <c r="H2679" s="94"/>
      <c r="I2679" s="94"/>
    </row>
    <row r="2680" spans="1:9" x14ac:dyDescent="0.25">
      <c r="A2680" s="94"/>
      <c r="B2680" s="94"/>
      <c r="C2680" s="94"/>
      <c r="D2680" s="93"/>
      <c r="E2680" s="94"/>
      <c r="F2680" s="94"/>
      <c r="G2680" s="94"/>
      <c r="H2680" s="94"/>
      <c r="I2680" s="94"/>
    </row>
    <row r="2681" spans="1:9" x14ac:dyDescent="0.25">
      <c r="A2681" s="94"/>
      <c r="B2681" s="94"/>
      <c r="C2681" s="94"/>
      <c r="D2681" s="93"/>
      <c r="E2681" s="94"/>
      <c r="F2681" s="94"/>
      <c r="G2681" s="94"/>
      <c r="H2681" s="94"/>
      <c r="I2681" s="94"/>
    </row>
    <row r="2682" spans="1:9" x14ac:dyDescent="0.25">
      <c r="A2682" s="94"/>
      <c r="B2682" s="94"/>
      <c r="C2682" s="94"/>
      <c r="D2682" s="93"/>
      <c r="E2682" s="94"/>
      <c r="F2682" s="94"/>
      <c r="G2682" s="94"/>
      <c r="H2682" s="94"/>
      <c r="I2682" s="94"/>
    </row>
    <row r="2683" spans="1:9" x14ac:dyDescent="0.25">
      <c r="A2683" s="94"/>
      <c r="B2683" s="94"/>
      <c r="C2683" s="94"/>
      <c r="D2683" s="93"/>
      <c r="E2683" s="94"/>
      <c r="F2683" s="94"/>
      <c r="G2683" s="94"/>
      <c r="H2683" s="94"/>
      <c r="I2683" s="94"/>
    </row>
    <row r="2684" spans="1:9" x14ac:dyDescent="0.25">
      <c r="A2684" s="94"/>
      <c r="B2684" s="94"/>
      <c r="C2684" s="94"/>
      <c r="D2684" s="93"/>
      <c r="E2684" s="94"/>
      <c r="F2684" s="94"/>
      <c r="G2684" s="94"/>
      <c r="H2684" s="94"/>
      <c r="I2684" s="94"/>
    </row>
    <row r="2685" spans="1:9" x14ac:dyDescent="0.25">
      <c r="A2685" s="94"/>
      <c r="B2685" s="94"/>
      <c r="C2685" s="94"/>
      <c r="D2685" s="93"/>
      <c r="E2685" s="94"/>
      <c r="F2685" s="94"/>
      <c r="G2685" s="94"/>
      <c r="H2685" s="94"/>
      <c r="I2685" s="94"/>
    </row>
    <row r="2686" spans="1:9" x14ac:dyDescent="0.25">
      <c r="A2686" s="94"/>
      <c r="B2686" s="94"/>
      <c r="C2686" s="94"/>
      <c r="D2686" s="93"/>
      <c r="E2686" s="94"/>
      <c r="F2686" s="94"/>
      <c r="G2686" s="94"/>
      <c r="H2686" s="94"/>
      <c r="I2686" s="94"/>
    </row>
    <row r="2687" spans="1:9" x14ac:dyDescent="0.25">
      <c r="A2687" s="94"/>
      <c r="B2687" s="94"/>
      <c r="C2687" s="94"/>
      <c r="D2687" s="93"/>
      <c r="E2687" s="94"/>
      <c r="F2687" s="94"/>
      <c r="G2687" s="94"/>
      <c r="H2687" s="94"/>
      <c r="I2687" s="94"/>
    </row>
    <row r="2688" spans="1:9" x14ac:dyDescent="0.25">
      <c r="A2688" s="94"/>
      <c r="B2688" s="94"/>
      <c r="C2688" s="94"/>
      <c r="D2688" s="93"/>
      <c r="E2688" s="94"/>
      <c r="F2688" s="94"/>
      <c r="G2688" s="94"/>
      <c r="H2688" s="94"/>
      <c r="I2688" s="94"/>
    </row>
    <row r="2689" spans="1:9" x14ac:dyDescent="0.25">
      <c r="A2689" s="94"/>
      <c r="B2689" s="94"/>
      <c r="C2689" s="94"/>
      <c r="D2689" s="93"/>
      <c r="E2689" s="94"/>
      <c r="F2689" s="94"/>
      <c r="G2689" s="94"/>
      <c r="H2689" s="94"/>
      <c r="I2689" s="94"/>
    </row>
    <row r="2690" spans="1:9" x14ac:dyDescent="0.25">
      <c r="A2690" s="94"/>
      <c r="B2690" s="94"/>
      <c r="C2690" s="94"/>
      <c r="D2690" s="93"/>
      <c r="E2690" s="94"/>
      <c r="F2690" s="94"/>
      <c r="G2690" s="94"/>
      <c r="H2690" s="94"/>
      <c r="I2690" s="94"/>
    </row>
    <row r="2691" spans="1:9" x14ac:dyDescent="0.25">
      <c r="A2691" s="94"/>
      <c r="B2691" s="94"/>
      <c r="C2691" s="94"/>
      <c r="D2691" s="93"/>
      <c r="E2691" s="94"/>
      <c r="F2691" s="94"/>
      <c r="G2691" s="94"/>
      <c r="H2691" s="94"/>
      <c r="I2691" s="94"/>
    </row>
    <row r="2692" spans="1:9" x14ac:dyDescent="0.25">
      <c r="A2692" s="94"/>
      <c r="B2692" s="94"/>
      <c r="C2692" s="94"/>
      <c r="D2692" s="93"/>
      <c r="E2692" s="94"/>
      <c r="F2692" s="94"/>
      <c r="G2692" s="94"/>
      <c r="H2692" s="94"/>
      <c r="I2692" s="94"/>
    </row>
    <row r="2693" spans="1:9" x14ac:dyDescent="0.25">
      <c r="A2693" s="94"/>
      <c r="B2693" s="94"/>
      <c r="C2693" s="94"/>
      <c r="D2693" s="93"/>
      <c r="E2693" s="94"/>
      <c r="F2693" s="94"/>
      <c r="G2693" s="94"/>
      <c r="H2693" s="94"/>
      <c r="I2693" s="94"/>
    </row>
    <row r="2694" spans="1:9" x14ac:dyDescent="0.25">
      <c r="A2694" s="94"/>
      <c r="B2694" s="94"/>
      <c r="C2694" s="94"/>
      <c r="D2694" s="93"/>
      <c r="E2694" s="94"/>
      <c r="F2694" s="94"/>
      <c r="G2694" s="94"/>
      <c r="H2694" s="94"/>
      <c r="I2694" s="94"/>
    </row>
    <row r="2695" spans="1:9" x14ac:dyDescent="0.25">
      <c r="A2695" s="94"/>
      <c r="B2695" s="94"/>
      <c r="C2695" s="94"/>
      <c r="D2695" s="93"/>
      <c r="E2695" s="94"/>
      <c r="F2695" s="94"/>
      <c r="G2695" s="94"/>
      <c r="H2695" s="94"/>
      <c r="I2695" s="94"/>
    </row>
    <row r="2696" spans="1:9" x14ac:dyDescent="0.25">
      <c r="A2696" s="94"/>
      <c r="B2696" s="94"/>
      <c r="C2696" s="94"/>
      <c r="D2696" s="93"/>
      <c r="E2696" s="94"/>
      <c r="F2696" s="94"/>
      <c r="G2696" s="94"/>
      <c r="H2696" s="94"/>
      <c r="I2696" s="94"/>
    </row>
    <row r="2697" spans="1:9" x14ac:dyDescent="0.25">
      <c r="A2697" s="94"/>
      <c r="B2697" s="94"/>
      <c r="C2697" s="94"/>
      <c r="D2697" s="93"/>
      <c r="E2697" s="94"/>
      <c r="F2697" s="94"/>
      <c r="G2697" s="94"/>
      <c r="H2697" s="94"/>
      <c r="I2697" s="94"/>
    </row>
    <row r="2698" spans="1:9" x14ac:dyDescent="0.25">
      <c r="A2698" s="94"/>
      <c r="B2698" s="94"/>
      <c r="C2698" s="94"/>
      <c r="D2698" s="93"/>
      <c r="E2698" s="94"/>
      <c r="F2698" s="94"/>
      <c r="G2698" s="94"/>
      <c r="H2698" s="94"/>
      <c r="I2698" s="94"/>
    </row>
    <row r="2699" spans="1:9" x14ac:dyDescent="0.25">
      <c r="A2699" s="94"/>
      <c r="B2699" s="94"/>
      <c r="C2699" s="94"/>
      <c r="D2699" s="93"/>
      <c r="E2699" s="94"/>
      <c r="F2699" s="94"/>
      <c r="G2699" s="94"/>
      <c r="H2699" s="94"/>
      <c r="I2699" s="94"/>
    </row>
    <row r="2700" spans="1:9" x14ac:dyDescent="0.25">
      <c r="A2700" s="94"/>
      <c r="B2700" s="94"/>
      <c r="C2700" s="94"/>
      <c r="D2700" s="93"/>
      <c r="E2700" s="94"/>
      <c r="F2700" s="94"/>
      <c r="G2700" s="94"/>
      <c r="H2700" s="94"/>
      <c r="I2700" s="94"/>
    </row>
    <row r="2701" spans="1:9" x14ac:dyDescent="0.25">
      <c r="A2701" s="94"/>
      <c r="B2701" s="94"/>
      <c r="C2701" s="94"/>
      <c r="D2701" s="93"/>
      <c r="E2701" s="94"/>
      <c r="F2701" s="94"/>
      <c r="G2701" s="94"/>
      <c r="H2701" s="94"/>
      <c r="I2701" s="94"/>
    </row>
    <row r="2702" spans="1:9" x14ac:dyDescent="0.25">
      <c r="A2702" s="94"/>
      <c r="B2702" s="94"/>
      <c r="C2702" s="94"/>
      <c r="D2702" s="93"/>
      <c r="E2702" s="94"/>
      <c r="F2702" s="94"/>
      <c r="G2702" s="94"/>
      <c r="H2702" s="94"/>
      <c r="I2702" s="94"/>
    </row>
    <row r="2703" spans="1:9" x14ac:dyDescent="0.25">
      <c r="A2703" s="94"/>
      <c r="B2703" s="94"/>
      <c r="C2703" s="94"/>
      <c r="D2703" s="93"/>
      <c r="E2703" s="94"/>
      <c r="F2703" s="94"/>
      <c r="G2703" s="94"/>
      <c r="H2703" s="94"/>
      <c r="I2703" s="94"/>
    </row>
    <row r="2704" spans="1:9" x14ac:dyDescent="0.25">
      <c r="A2704" s="94"/>
      <c r="B2704" s="94"/>
      <c r="C2704" s="94"/>
      <c r="D2704" s="93"/>
      <c r="E2704" s="94"/>
      <c r="F2704" s="94"/>
      <c r="G2704" s="94"/>
      <c r="H2704" s="94"/>
      <c r="I2704" s="94"/>
    </row>
    <row r="2705" spans="1:9" x14ac:dyDescent="0.25">
      <c r="A2705" s="94"/>
      <c r="B2705" s="94"/>
      <c r="C2705" s="94"/>
      <c r="D2705" s="93"/>
      <c r="E2705" s="94"/>
      <c r="F2705" s="94"/>
      <c r="G2705" s="94"/>
      <c r="H2705" s="94"/>
      <c r="I2705" s="94"/>
    </row>
    <row r="2706" spans="1:9" x14ac:dyDescent="0.25">
      <c r="A2706" s="94"/>
      <c r="B2706" s="94"/>
      <c r="C2706" s="94"/>
      <c r="D2706" s="93"/>
      <c r="E2706" s="94"/>
      <c r="F2706" s="94"/>
      <c r="G2706" s="94"/>
      <c r="H2706" s="94"/>
      <c r="I2706" s="94"/>
    </row>
    <row r="2707" spans="1:9" x14ac:dyDescent="0.25">
      <c r="A2707" s="94"/>
      <c r="B2707" s="94"/>
      <c r="C2707" s="94"/>
      <c r="D2707" s="93"/>
      <c r="E2707" s="94"/>
      <c r="F2707" s="94"/>
      <c r="G2707" s="94"/>
      <c r="H2707" s="94"/>
      <c r="I2707" s="94"/>
    </row>
    <row r="2708" spans="1:9" x14ac:dyDescent="0.25">
      <c r="A2708" s="94"/>
      <c r="B2708" s="94"/>
      <c r="C2708" s="94"/>
      <c r="D2708" s="93"/>
      <c r="E2708" s="94"/>
      <c r="F2708" s="94"/>
      <c r="G2708" s="94"/>
      <c r="H2708" s="94"/>
      <c r="I2708" s="94"/>
    </row>
    <row r="2709" spans="1:9" x14ac:dyDescent="0.25">
      <c r="A2709" s="94"/>
      <c r="B2709" s="94"/>
      <c r="C2709" s="94"/>
      <c r="D2709" s="93"/>
      <c r="E2709" s="94"/>
      <c r="F2709" s="94"/>
      <c r="G2709" s="94"/>
      <c r="H2709" s="94"/>
      <c r="I2709" s="94"/>
    </row>
    <row r="2710" spans="1:9" x14ac:dyDescent="0.25">
      <c r="A2710" s="94"/>
      <c r="B2710" s="94"/>
      <c r="C2710" s="94"/>
      <c r="D2710" s="93"/>
      <c r="E2710" s="94"/>
      <c r="F2710" s="94"/>
      <c r="G2710" s="94"/>
      <c r="H2710" s="94"/>
      <c r="I2710" s="94"/>
    </row>
    <row r="2711" spans="1:9" x14ac:dyDescent="0.25">
      <c r="A2711" s="94"/>
      <c r="B2711" s="94"/>
      <c r="C2711" s="94"/>
      <c r="D2711" s="93"/>
      <c r="E2711" s="94"/>
      <c r="F2711" s="94"/>
      <c r="G2711" s="94"/>
      <c r="H2711" s="94"/>
      <c r="I2711" s="94"/>
    </row>
    <row r="2712" spans="1:9" x14ac:dyDescent="0.25">
      <c r="A2712" s="94"/>
      <c r="B2712" s="94"/>
      <c r="C2712" s="94"/>
      <c r="D2712" s="93"/>
      <c r="E2712" s="94"/>
      <c r="F2712" s="94"/>
      <c r="G2712" s="94"/>
      <c r="H2712" s="94"/>
      <c r="I2712" s="94"/>
    </row>
    <row r="2713" spans="1:9" x14ac:dyDescent="0.25">
      <c r="A2713" s="94"/>
      <c r="B2713" s="94"/>
      <c r="C2713" s="94"/>
      <c r="D2713" s="93"/>
      <c r="E2713" s="94"/>
      <c r="F2713" s="94"/>
      <c r="G2713" s="94"/>
      <c r="H2713" s="94"/>
      <c r="I2713" s="94"/>
    </row>
    <row r="2714" spans="1:9" x14ac:dyDescent="0.25">
      <c r="A2714" s="94"/>
      <c r="B2714" s="94"/>
      <c r="C2714" s="94"/>
      <c r="D2714" s="93"/>
      <c r="E2714" s="94"/>
      <c r="F2714" s="94"/>
      <c r="G2714" s="94"/>
      <c r="H2714" s="94"/>
      <c r="I2714" s="94"/>
    </row>
    <row r="2715" spans="1:9" x14ac:dyDescent="0.25">
      <c r="A2715" s="94"/>
      <c r="B2715" s="94"/>
      <c r="C2715" s="94"/>
      <c r="D2715" s="93"/>
      <c r="E2715" s="94"/>
      <c r="F2715" s="94"/>
      <c r="G2715" s="94"/>
      <c r="H2715" s="94"/>
      <c r="I2715" s="94"/>
    </row>
    <row r="2716" spans="1:9" x14ac:dyDescent="0.25">
      <c r="A2716" s="94"/>
      <c r="B2716" s="94"/>
      <c r="C2716" s="94"/>
      <c r="D2716" s="93"/>
      <c r="E2716" s="94"/>
      <c r="F2716" s="94"/>
      <c r="G2716" s="94"/>
      <c r="H2716" s="94"/>
      <c r="I2716" s="94"/>
    </row>
    <row r="2717" spans="1:9" x14ac:dyDescent="0.25">
      <c r="A2717" s="94"/>
      <c r="B2717" s="94"/>
      <c r="C2717" s="94"/>
      <c r="D2717" s="93"/>
      <c r="E2717" s="94"/>
      <c r="F2717" s="94"/>
      <c r="G2717" s="94"/>
      <c r="H2717" s="94"/>
      <c r="I2717" s="94"/>
    </row>
    <row r="2718" spans="1:9" x14ac:dyDescent="0.25">
      <c r="A2718" s="94"/>
      <c r="B2718" s="94"/>
      <c r="C2718" s="94"/>
      <c r="D2718" s="93"/>
      <c r="E2718" s="94"/>
      <c r="F2718" s="94"/>
      <c r="G2718" s="94"/>
      <c r="H2718" s="94"/>
      <c r="I2718" s="94"/>
    </row>
    <row r="2719" spans="1:9" x14ac:dyDescent="0.25">
      <c r="A2719" s="94"/>
      <c r="B2719" s="94"/>
      <c r="C2719" s="94"/>
      <c r="D2719" s="93"/>
      <c r="E2719" s="94"/>
      <c r="F2719" s="94"/>
      <c r="G2719" s="94"/>
      <c r="H2719" s="94"/>
      <c r="I2719" s="94"/>
    </row>
    <row r="2720" spans="1:9" x14ac:dyDescent="0.25">
      <c r="A2720" s="94"/>
      <c r="B2720" s="94"/>
      <c r="C2720" s="94"/>
      <c r="D2720" s="93"/>
      <c r="E2720" s="94"/>
      <c r="F2720" s="94"/>
      <c r="G2720" s="94"/>
      <c r="H2720" s="94"/>
      <c r="I2720" s="94"/>
    </row>
    <row r="2721" spans="1:9" x14ac:dyDescent="0.25">
      <c r="A2721" s="94"/>
      <c r="B2721" s="94"/>
      <c r="C2721" s="94"/>
      <c r="D2721" s="93"/>
      <c r="E2721" s="94"/>
      <c r="F2721" s="94"/>
      <c r="G2721" s="94"/>
      <c r="H2721" s="94"/>
      <c r="I2721" s="94"/>
    </row>
    <row r="2722" spans="1:9" x14ac:dyDescent="0.25">
      <c r="A2722" s="94"/>
      <c r="B2722" s="94"/>
      <c r="C2722" s="94"/>
      <c r="D2722" s="93"/>
      <c r="E2722" s="94"/>
      <c r="F2722" s="94"/>
      <c r="G2722" s="94"/>
      <c r="H2722" s="94"/>
      <c r="I2722" s="94"/>
    </row>
    <row r="2723" spans="1:9" x14ac:dyDescent="0.25">
      <c r="A2723" s="94"/>
      <c r="B2723" s="94"/>
      <c r="C2723" s="94"/>
      <c r="D2723" s="93"/>
      <c r="E2723" s="94"/>
      <c r="F2723" s="94"/>
      <c r="G2723" s="94"/>
      <c r="H2723" s="94"/>
      <c r="I2723" s="94"/>
    </row>
    <row r="2724" spans="1:9" x14ac:dyDescent="0.25">
      <c r="A2724" s="94"/>
      <c r="B2724" s="94"/>
      <c r="C2724" s="94"/>
      <c r="D2724" s="93"/>
      <c r="E2724" s="94"/>
      <c r="F2724" s="94"/>
      <c r="G2724" s="94"/>
      <c r="H2724" s="94"/>
      <c r="I2724" s="94"/>
    </row>
    <row r="2725" spans="1:9" x14ac:dyDescent="0.25">
      <c r="A2725" s="94"/>
      <c r="B2725" s="94"/>
      <c r="C2725" s="94"/>
      <c r="D2725" s="93"/>
      <c r="E2725" s="94"/>
      <c r="F2725" s="94"/>
      <c r="G2725" s="94"/>
      <c r="H2725" s="94"/>
      <c r="I2725" s="94"/>
    </row>
    <row r="2726" spans="1:9" x14ac:dyDescent="0.25">
      <c r="A2726" s="94"/>
      <c r="B2726" s="94"/>
      <c r="C2726" s="94"/>
      <c r="D2726" s="93"/>
      <c r="E2726" s="94"/>
      <c r="F2726" s="94"/>
      <c r="G2726" s="94"/>
      <c r="H2726" s="94"/>
      <c r="I2726" s="94"/>
    </row>
    <row r="2727" spans="1:9" x14ac:dyDescent="0.25">
      <c r="A2727" s="94"/>
      <c r="B2727" s="94"/>
      <c r="C2727" s="94"/>
      <c r="D2727" s="93"/>
      <c r="E2727" s="94"/>
      <c r="F2727" s="94"/>
      <c r="G2727" s="94"/>
      <c r="H2727" s="94"/>
      <c r="I2727" s="94"/>
    </row>
    <row r="2728" spans="1:9" x14ac:dyDescent="0.25">
      <c r="A2728" s="94"/>
      <c r="B2728" s="94"/>
      <c r="C2728" s="94"/>
      <c r="D2728" s="93"/>
      <c r="E2728" s="94"/>
      <c r="F2728" s="94"/>
      <c r="G2728" s="94"/>
      <c r="H2728" s="94"/>
      <c r="I2728" s="94"/>
    </row>
    <row r="2729" spans="1:9" x14ac:dyDescent="0.25">
      <c r="A2729" s="94"/>
      <c r="B2729" s="94"/>
      <c r="C2729" s="94"/>
      <c r="D2729" s="93"/>
      <c r="E2729" s="94"/>
      <c r="F2729" s="94"/>
      <c r="G2729" s="94"/>
      <c r="H2729" s="94"/>
      <c r="I2729" s="94"/>
    </row>
    <row r="2730" spans="1:9" x14ac:dyDescent="0.25">
      <c r="A2730" s="94"/>
      <c r="B2730" s="94"/>
      <c r="C2730" s="94"/>
      <c r="D2730" s="93"/>
      <c r="E2730" s="94"/>
      <c r="F2730" s="94"/>
      <c r="G2730" s="94"/>
      <c r="H2730" s="94"/>
      <c r="I2730" s="94"/>
    </row>
    <row r="2731" spans="1:9" x14ac:dyDescent="0.25">
      <c r="A2731" s="94"/>
      <c r="B2731" s="94"/>
      <c r="C2731" s="94"/>
      <c r="D2731" s="93"/>
      <c r="E2731" s="94"/>
      <c r="F2731" s="94"/>
      <c r="G2731" s="94"/>
      <c r="H2731" s="94"/>
      <c r="I2731" s="94"/>
    </row>
    <row r="2732" spans="1:9" x14ac:dyDescent="0.25">
      <c r="A2732" s="94"/>
      <c r="B2732" s="94"/>
      <c r="C2732" s="94"/>
      <c r="D2732" s="93"/>
      <c r="E2732" s="94"/>
      <c r="F2732" s="94"/>
      <c r="G2732" s="94"/>
      <c r="H2732" s="94"/>
      <c r="I2732" s="94"/>
    </row>
    <row r="2733" spans="1:9" x14ac:dyDescent="0.25">
      <c r="A2733" s="94"/>
      <c r="B2733" s="94"/>
      <c r="C2733" s="94"/>
      <c r="D2733" s="93"/>
      <c r="E2733" s="94"/>
      <c r="F2733" s="94"/>
      <c r="G2733" s="94"/>
      <c r="H2733" s="94"/>
      <c r="I2733" s="94"/>
    </row>
    <row r="2734" spans="1:9" x14ac:dyDescent="0.25">
      <c r="A2734" s="94"/>
      <c r="B2734" s="94"/>
      <c r="C2734" s="94"/>
      <c r="D2734" s="93"/>
      <c r="E2734" s="94"/>
      <c r="F2734" s="94"/>
      <c r="G2734" s="94"/>
      <c r="H2734" s="94"/>
      <c r="I2734" s="94"/>
    </row>
    <row r="2735" spans="1:9" x14ac:dyDescent="0.25">
      <c r="A2735" s="94"/>
      <c r="B2735" s="94"/>
      <c r="C2735" s="94"/>
      <c r="D2735" s="93"/>
      <c r="E2735" s="94"/>
      <c r="F2735" s="94"/>
      <c r="G2735" s="94"/>
      <c r="H2735" s="94"/>
      <c r="I2735" s="94"/>
    </row>
    <row r="2736" spans="1:9" x14ac:dyDescent="0.25">
      <c r="A2736" s="94"/>
      <c r="B2736" s="94"/>
      <c r="C2736" s="94"/>
      <c r="D2736" s="93"/>
      <c r="E2736" s="94"/>
      <c r="F2736" s="94"/>
      <c r="G2736" s="94"/>
      <c r="H2736" s="94"/>
      <c r="I2736" s="94"/>
    </row>
    <row r="2737" spans="1:9" x14ac:dyDescent="0.25">
      <c r="A2737" s="94"/>
      <c r="B2737" s="94"/>
      <c r="C2737" s="94"/>
      <c r="D2737" s="93"/>
      <c r="E2737" s="94"/>
      <c r="F2737" s="94"/>
      <c r="G2737" s="94"/>
      <c r="H2737" s="94"/>
      <c r="I2737" s="94"/>
    </row>
    <row r="2738" spans="1:9" x14ac:dyDescent="0.25">
      <c r="A2738" s="94"/>
      <c r="B2738" s="94"/>
      <c r="C2738" s="94"/>
      <c r="D2738" s="93"/>
      <c r="E2738" s="94"/>
      <c r="F2738" s="94"/>
      <c r="G2738" s="94"/>
      <c r="H2738" s="94"/>
      <c r="I2738" s="94"/>
    </row>
    <row r="2739" spans="1:9" x14ac:dyDescent="0.25">
      <c r="A2739" s="94"/>
      <c r="B2739" s="94"/>
      <c r="C2739" s="94"/>
      <c r="D2739" s="93"/>
      <c r="E2739" s="94"/>
      <c r="F2739" s="94"/>
      <c r="G2739" s="94"/>
      <c r="H2739" s="94"/>
      <c r="I2739" s="94"/>
    </row>
    <row r="2740" spans="1:9" x14ac:dyDescent="0.25">
      <c r="A2740" s="94"/>
      <c r="B2740" s="94"/>
      <c r="C2740" s="94"/>
      <c r="D2740" s="93"/>
      <c r="E2740" s="94"/>
      <c r="F2740" s="94"/>
      <c r="G2740" s="94"/>
      <c r="H2740" s="94"/>
      <c r="I2740" s="94"/>
    </row>
    <row r="2741" spans="1:9" x14ac:dyDescent="0.25">
      <c r="A2741" s="94"/>
      <c r="B2741" s="94"/>
      <c r="C2741" s="94"/>
      <c r="D2741" s="93"/>
      <c r="E2741" s="94"/>
      <c r="F2741" s="94"/>
      <c r="G2741" s="94"/>
      <c r="H2741" s="94"/>
      <c r="I2741" s="94"/>
    </row>
    <row r="2742" spans="1:9" x14ac:dyDescent="0.25">
      <c r="A2742" s="94"/>
      <c r="B2742" s="94"/>
      <c r="C2742" s="94"/>
      <c r="D2742" s="93"/>
      <c r="E2742" s="94"/>
      <c r="F2742" s="94"/>
      <c r="G2742" s="94"/>
      <c r="H2742" s="94"/>
      <c r="I2742" s="94"/>
    </row>
    <row r="2743" spans="1:9" x14ac:dyDescent="0.25">
      <c r="A2743" s="94"/>
      <c r="B2743" s="94"/>
      <c r="C2743" s="94"/>
      <c r="D2743" s="93"/>
      <c r="E2743" s="94"/>
      <c r="F2743" s="94"/>
      <c r="G2743" s="94"/>
      <c r="H2743" s="94"/>
      <c r="I2743" s="94"/>
    </row>
    <row r="2744" spans="1:9" x14ac:dyDescent="0.25">
      <c r="A2744" s="94"/>
      <c r="B2744" s="94"/>
      <c r="C2744" s="94"/>
      <c r="D2744" s="93"/>
      <c r="E2744" s="94"/>
      <c r="F2744" s="94"/>
      <c r="G2744" s="94"/>
      <c r="H2744" s="94"/>
      <c r="I2744" s="94"/>
    </row>
    <row r="2745" spans="1:9" x14ac:dyDescent="0.25">
      <c r="A2745" s="94"/>
      <c r="B2745" s="94"/>
      <c r="C2745" s="94"/>
      <c r="D2745" s="93"/>
      <c r="E2745" s="94"/>
      <c r="F2745" s="94"/>
      <c r="G2745" s="94"/>
      <c r="H2745" s="94"/>
      <c r="I2745" s="94"/>
    </row>
    <row r="2746" spans="1:9" x14ac:dyDescent="0.25">
      <c r="A2746" s="94"/>
      <c r="B2746" s="94"/>
      <c r="C2746" s="94"/>
      <c r="D2746" s="93"/>
      <c r="E2746" s="94"/>
      <c r="F2746" s="94"/>
      <c r="G2746" s="94"/>
      <c r="H2746" s="94"/>
      <c r="I2746" s="94"/>
    </row>
    <row r="2747" spans="1:9" x14ac:dyDescent="0.25">
      <c r="A2747" s="94"/>
      <c r="B2747" s="94"/>
      <c r="C2747" s="94"/>
      <c r="D2747" s="93"/>
      <c r="E2747" s="94"/>
      <c r="F2747" s="94"/>
      <c r="G2747" s="94"/>
      <c r="H2747" s="94"/>
      <c r="I2747" s="94"/>
    </row>
    <row r="2748" spans="1:9" x14ac:dyDescent="0.25">
      <c r="A2748" s="94"/>
      <c r="B2748" s="94"/>
      <c r="C2748" s="94"/>
      <c r="D2748" s="93"/>
      <c r="E2748" s="94"/>
      <c r="F2748" s="94"/>
      <c r="G2748" s="94"/>
      <c r="H2748" s="94"/>
      <c r="I2748" s="94"/>
    </row>
    <row r="2749" spans="1:9" x14ac:dyDescent="0.25">
      <c r="A2749" s="94"/>
      <c r="B2749" s="94"/>
      <c r="C2749" s="94"/>
      <c r="D2749" s="93"/>
      <c r="E2749" s="94"/>
      <c r="F2749" s="94"/>
      <c r="G2749" s="94"/>
      <c r="H2749" s="94"/>
      <c r="I2749" s="94"/>
    </row>
    <row r="2750" spans="1:9" x14ac:dyDescent="0.25">
      <c r="A2750" s="94"/>
      <c r="B2750" s="94"/>
      <c r="C2750" s="94"/>
      <c r="D2750" s="93"/>
      <c r="E2750" s="94"/>
      <c r="F2750" s="94"/>
      <c r="G2750" s="94"/>
      <c r="H2750" s="94"/>
      <c r="I2750" s="94"/>
    </row>
    <row r="2751" spans="1:9" x14ac:dyDescent="0.25">
      <c r="A2751" s="94"/>
      <c r="B2751" s="94"/>
      <c r="C2751" s="94"/>
      <c r="D2751" s="93"/>
      <c r="E2751" s="94"/>
      <c r="F2751" s="94"/>
      <c r="G2751" s="94"/>
      <c r="H2751" s="94"/>
      <c r="I2751" s="94"/>
    </row>
    <row r="2752" spans="1:9" x14ac:dyDescent="0.25">
      <c r="A2752" s="94"/>
      <c r="B2752" s="94"/>
      <c r="C2752" s="94"/>
      <c r="D2752" s="93"/>
      <c r="E2752" s="94"/>
      <c r="F2752" s="94"/>
      <c r="G2752" s="94"/>
      <c r="H2752" s="94"/>
      <c r="I2752" s="94"/>
    </row>
    <row r="2753" spans="1:9" x14ac:dyDescent="0.25">
      <c r="A2753" s="94"/>
      <c r="B2753" s="94"/>
      <c r="C2753" s="94"/>
      <c r="D2753" s="93"/>
      <c r="E2753" s="94"/>
      <c r="F2753" s="94"/>
      <c r="G2753" s="94"/>
      <c r="H2753" s="94"/>
      <c r="I2753" s="94"/>
    </row>
    <row r="2754" spans="1:9" x14ac:dyDescent="0.25">
      <c r="A2754" s="94"/>
      <c r="B2754" s="94"/>
      <c r="C2754" s="94"/>
      <c r="D2754" s="93"/>
      <c r="E2754" s="94"/>
      <c r="F2754" s="94"/>
      <c r="G2754" s="94"/>
      <c r="H2754" s="94"/>
      <c r="I2754" s="94"/>
    </row>
    <row r="2755" spans="1:9" x14ac:dyDescent="0.25">
      <c r="A2755" s="94"/>
      <c r="B2755" s="94"/>
      <c r="C2755" s="94"/>
      <c r="D2755" s="93"/>
      <c r="E2755" s="94"/>
      <c r="F2755" s="94"/>
      <c r="G2755" s="94"/>
      <c r="H2755" s="94"/>
      <c r="I2755" s="94"/>
    </row>
    <row r="2756" spans="1:9" x14ac:dyDescent="0.25">
      <c r="A2756" s="94"/>
      <c r="B2756" s="94"/>
      <c r="C2756" s="94"/>
      <c r="D2756" s="93"/>
      <c r="E2756" s="94"/>
      <c r="F2756" s="94"/>
      <c r="G2756" s="94"/>
      <c r="H2756" s="94"/>
      <c r="I2756" s="94"/>
    </row>
    <row r="2757" spans="1:9" x14ac:dyDescent="0.25">
      <c r="A2757" s="94"/>
      <c r="B2757" s="94"/>
      <c r="C2757" s="94"/>
      <c r="D2757" s="93"/>
      <c r="E2757" s="94"/>
      <c r="F2757" s="94"/>
      <c r="G2757" s="94"/>
      <c r="H2757" s="94"/>
      <c r="I2757" s="94"/>
    </row>
    <row r="2758" spans="1:9" x14ac:dyDescent="0.25">
      <c r="A2758" s="94"/>
      <c r="B2758" s="94"/>
      <c r="C2758" s="94"/>
      <c r="D2758" s="93"/>
      <c r="E2758" s="94"/>
      <c r="F2758" s="94"/>
      <c r="G2758" s="94"/>
      <c r="H2758" s="94"/>
      <c r="I2758" s="94"/>
    </row>
    <row r="2759" spans="1:9" x14ac:dyDescent="0.25">
      <c r="A2759" s="94"/>
      <c r="B2759" s="94"/>
      <c r="C2759" s="94"/>
      <c r="D2759" s="93"/>
      <c r="E2759" s="94"/>
      <c r="F2759" s="94"/>
      <c r="G2759" s="94"/>
      <c r="H2759" s="94"/>
      <c r="I2759" s="94"/>
    </row>
    <row r="2760" spans="1:9" x14ac:dyDescent="0.25">
      <c r="A2760" s="94"/>
      <c r="B2760" s="94"/>
      <c r="C2760" s="94"/>
      <c r="D2760" s="93"/>
      <c r="E2760" s="94"/>
      <c r="F2760" s="94"/>
      <c r="G2760" s="94"/>
      <c r="H2760" s="94"/>
      <c r="I2760" s="94"/>
    </row>
    <row r="2761" spans="1:9" x14ac:dyDescent="0.25">
      <c r="A2761" s="94"/>
      <c r="B2761" s="94"/>
      <c r="C2761" s="94"/>
      <c r="D2761" s="93"/>
      <c r="E2761" s="94"/>
      <c r="F2761" s="94"/>
      <c r="G2761" s="94"/>
      <c r="H2761" s="94"/>
      <c r="I2761" s="94"/>
    </row>
    <row r="2762" spans="1:9" x14ac:dyDescent="0.25">
      <c r="A2762" s="94"/>
      <c r="B2762" s="94"/>
      <c r="C2762" s="94"/>
      <c r="D2762" s="93"/>
      <c r="E2762" s="94"/>
      <c r="F2762" s="94"/>
      <c r="G2762" s="94"/>
      <c r="H2762" s="94"/>
      <c r="I2762" s="94"/>
    </row>
    <row r="2763" spans="1:9" x14ac:dyDescent="0.25">
      <c r="A2763" s="94"/>
      <c r="B2763" s="94"/>
      <c r="C2763" s="94"/>
      <c r="D2763" s="93"/>
      <c r="E2763" s="94"/>
      <c r="F2763" s="94"/>
      <c r="G2763" s="94"/>
      <c r="H2763" s="94"/>
      <c r="I2763" s="94"/>
    </row>
    <row r="2764" spans="1:9" x14ac:dyDescent="0.25">
      <c r="A2764" s="94"/>
      <c r="B2764" s="94"/>
      <c r="C2764" s="94"/>
      <c r="D2764" s="93"/>
      <c r="E2764" s="94"/>
      <c r="F2764" s="94"/>
      <c r="G2764" s="94"/>
      <c r="H2764" s="94"/>
      <c r="I2764" s="94"/>
    </row>
    <row r="2765" spans="1:9" x14ac:dyDescent="0.25">
      <c r="A2765" s="94"/>
      <c r="B2765" s="94"/>
      <c r="C2765" s="94"/>
      <c r="D2765" s="93"/>
      <c r="E2765" s="94"/>
      <c r="F2765" s="94"/>
      <c r="G2765" s="94"/>
      <c r="H2765" s="94"/>
      <c r="I2765" s="94"/>
    </row>
    <row r="2766" spans="1:9" x14ac:dyDescent="0.25">
      <c r="A2766" s="94"/>
      <c r="B2766" s="94"/>
      <c r="C2766" s="94"/>
      <c r="D2766" s="93"/>
      <c r="E2766" s="94"/>
      <c r="F2766" s="94"/>
      <c r="G2766" s="94"/>
      <c r="H2766" s="94"/>
      <c r="I2766" s="94"/>
    </row>
    <row r="2767" spans="1:9" x14ac:dyDescent="0.25">
      <c r="A2767" s="94"/>
      <c r="B2767" s="94"/>
      <c r="C2767" s="94"/>
      <c r="D2767" s="93"/>
      <c r="E2767" s="94"/>
      <c r="F2767" s="94"/>
      <c r="G2767" s="94"/>
      <c r="H2767" s="94"/>
      <c r="I2767" s="94"/>
    </row>
    <row r="2768" spans="1:9" x14ac:dyDescent="0.25">
      <c r="A2768" s="94"/>
      <c r="B2768" s="94"/>
      <c r="C2768" s="94"/>
      <c r="D2768" s="93"/>
      <c r="E2768" s="94"/>
      <c r="F2768" s="94"/>
      <c r="G2768" s="94"/>
      <c r="H2768" s="94"/>
      <c r="I2768" s="94"/>
    </row>
    <row r="2769" spans="1:9" x14ac:dyDescent="0.25">
      <c r="A2769" s="94"/>
      <c r="B2769" s="94"/>
      <c r="C2769" s="94"/>
      <c r="D2769" s="93"/>
      <c r="E2769" s="94"/>
      <c r="F2769" s="94"/>
      <c r="G2769" s="94"/>
      <c r="H2769" s="94"/>
      <c r="I2769" s="94"/>
    </row>
    <row r="2770" spans="1:9" x14ac:dyDescent="0.25">
      <c r="A2770" s="94"/>
      <c r="B2770" s="94"/>
      <c r="C2770" s="94"/>
      <c r="D2770" s="93"/>
      <c r="E2770" s="94"/>
      <c r="F2770" s="94"/>
      <c r="G2770" s="94"/>
      <c r="H2770" s="94"/>
      <c r="I2770" s="94"/>
    </row>
    <row r="2771" spans="1:9" x14ac:dyDescent="0.25">
      <c r="A2771" s="94"/>
      <c r="B2771" s="94"/>
      <c r="C2771" s="94"/>
      <c r="D2771" s="93"/>
      <c r="E2771" s="94"/>
      <c r="F2771" s="94"/>
      <c r="G2771" s="94"/>
      <c r="H2771" s="94"/>
      <c r="I2771" s="94"/>
    </row>
    <row r="2772" spans="1:9" x14ac:dyDescent="0.25">
      <c r="A2772" s="94"/>
      <c r="B2772" s="94"/>
      <c r="C2772" s="94"/>
      <c r="D2772" s="93"/>
      <c r="E2772" s="94"/>
      <c r="F2772" s="94"/>
      <c r="G2772" s="94"/>
      <c r="H2772" s="94"/>
      <c r="I2772" s="94"/>
    </row>
    <row r="2773" spans="1:9" x14ac:dyDescent="0.25">
      <c r="A2773" s="94"/>
      <c r="B2773" s="94"/>
      <c r="C2773" s="94"/>
      <c r="D2773" s="93"/>
      <c r="E2773" s="94"/>
      <c r="F2773" s="94"/>
      <c r="G2773" s="94"/>
      <c r="H2773" s="94"/>
      <c r="I2773" s="94"/>
    </row>
    <row r="2774" spans="1:9" x14ac:dyDescent="0.25">
      <c r="A2774" s="94"/>
      <c r="B2774" s="94"/>
      <c r="C2774" s="94"/>
      <c r="D2774" s="93"/>
      <c r="E2774" s="94"/>
      <c r="F2774" s="94"/>
      <c r="G2774" s="94"/>
      <c r="H2774" s="94"/>
      <c r="I2774" s="94"/>
    </row>
    <row r="2775" spans="1:9" x14ac:dyDescent="0.25">
      <c r="A2775" s="94"/>
      <c r="B2775" s="94"/>
      <c r="C2775" s="94"/>
      <c r="D2775" s="93"/>
      <c r="E2775" s="94"/>
      <c r="F2775" s="94"/>
      <c r="G2775" s="94"/>
      <c r="H2775" s="94"/>
      <c r="I2775" s="94"/>
    </row>
    <row r="2776" spans="1:9" x14ac:dyDescent="0.25">
      <c r="A2776" s="94"/>
      <c r="B2776" s="94"/>
      <c r="C2776" s="94"/>
      <c r="D2776" s="93"/>
      <c r="E2776" s="94"/>
      <c r="F2776" s="94"/>
      <c r="G2776" s="94"/>
      <c r="H2776" s="94"/>
      <c r="I2776" s="94"/>
    </row>
    <row r="2777" spans="1:9" x14ac:dyDescent="0.25">
      <c r="A2777" s="94"/>
      <c r="B2777" s="94"/>
      <c r="C2777" s="94"/>
      <c r="D2777" s="93"/>
      <c r="E2777" s="94"/>
      <c r="F2777" s="94"/>
      <c r="G2777" s="94"/>
      <c r="H2777" s="94"/>
      <c r="I2777" s="94"/>
    </row>
    <row r="2778" spans="1:9" x14ac:dyDescent="0.25">
      <c r="A2778" s="94"/>
      <c r="B2778" s="94"/>
      <c r="C2778" s="94"/>
      <c r="D2778" s="93"/>
      <c r="E2778" s="94"/>
      <c r="F2778" s="94"/>
      <c r="G2778" s="94"/>
      <c r="H2778" s="94"/>
      <c r="I2778" s="94"/>
    </row>
    <row r="2779" spans="1:9" x14ac:dyDescent="0.25">
      <c r="A2779" s="94"/>
      <c r="B2779" s="94"/>
      <c r="C2779" s="94"/>
      <c r="D2779" s="93"/>
      <c r="E2779" s="94"/>
      <c r="F2779" s="94"/>
      <c r="G2779" s="94"/>
      <c r="H2779" s="94"/>
      <c r="I2779" s="94"/>
    </row>
    <row r="2780" spans="1:9" x14ac:dyDescent="0.25">
      <c r="A2780" s="94"/>
      <c r="B2780" s="94"/>
      <c r="C2780" s="94"/>
      <c r="D2780" s="93"/>
      <c r="E2780" s="94"/>
      <c r="F2780" s="94"/>
      <c r="G2780" s="94"/>
      <c r="H2780" s="94"/>
      <c r="I2780" s="94"/>
    </row>
    <row r="2781" spans="1:9" x14ac:dyDescent="0.25">
      <c r="A2781" s="94"/>
      <c r="B2781" s="94"/>
      <c r="C2781" s="94"/>
      <c r="D2781" s="93"/>
      <c r="E2781" s="94"/>
      <c r="F2781" s="94"/>
      <c r="G2781" s="94"/>
      <c r="H2781" s="94"/>
      <c r="I2781" s="94"/>
    </row>
    <row r="2782" spans="1:9" x14ac:dyDescent="0.25">
      <c r="A2782" s="94"/>
      <c r="B2782" s="94"/>
      <c r="C2782" s="94"/>
      <c r="D2782" s="93"/>
      <c r="E2782" s="94"/>
      <c r="F2782" s="94"/>
      <c r="G2782" s="94"/>
      <c r="H2782" s="94"/>
      <c r="I2782" s="94"/>
    </row>
    <row r="2783" spans="1:9" x14ac:dyDescent="0.25">
      <c r="A2783" s="94"/>
      <c r="B2783" s="94"/>
      <c r="C2783" s="94"/>
      <c r="D2783" s="93"/>
      <c r="E2783" s="94"/>
      <c r="F2783" s="94"/>
      <c r="G2783" s="94"/>
      <c r="H2783" s="94"/>
      <c r="I2783" s="94"/>
    </row>
    <row r="2784" spans="1:9" x14ac:dyDescent="0.25">
      <c r="A2784" s="94"/>
      <c r="B2784" s="94"/>
      <c r="C2784" s="94"/>
      <c r="D2784" s="93"/>
      <c r="E2784" s="94"/>
      <c r="F2784" s="94"/>
      <c r="G2784" s="94"/>
      <c r="H2784" s="94"/>
      <c r="I2784" s="94"/>
    </row>
    <row r="2785" spans="1:9" x14ac:dyDescent="0.25">
      <c r="A2785" s="94"/>
      <c r="B2785" s="94"/>
      <c r="C2785" s="94"/>
      <c r="D2785" s="93"/>
      <c r="E2785" s="94"/>
      <c r="F2785" s="94"/>
      <c r="G2785" s="94"/>
      <c r="H2785" s="94"/>
      <c r="I2785" s="94"/>
    </row>
    <row r="2786" spans="1:9" x14ac:dyDescent="0.25">
      <c r="A2786" s="94"/>
      <c r="B2786" s="94"/>
      <c r="C2786" s="94"/>
      <c r="D2786" s="93"/>
      <c r="E2786" s="94"/>
      <c r="F2786" s="94"/>
      <c r="G2786" s="94"/>
      <c r="H2786" s="94"/>
      <c r="I2786" s="94"/>
    </row>
  </sheetData>
  <sheetProtection selectLockedCells="1"/>
  <conditionalFormatting sqref="D3:D20">
    <cfRule type="expression" dxfId="38" priority="5">
      <formula>#REF!=1</formula>
    </cfRule>
  </conditionalFormatting>
  <conditionalFormatting sqref="D3:D20">
    <cfRule type="expression" dxfId="37" priority="6">
      <formula>AND(#REF!=1,#REF!=0)</formula>
    </cfRule>
  </conditionalFormatting>
  <conditionalFormatting sqref="D3:D20">
    <cfRule type="expression" dxfId="36" priority="4">
      <formula>#REF!=1</formula>
    </cfRule>
  </conditionalFormatting>
  <conditionalFormatting sqref="D21:D1183">
    <cfRule type="expression" dxfId="35" priority="2">
      <formula>#REF!=1</formula>
    </cfRule>
  </conditionalFormatting>
  <conditionalFormatting sqref="D21:D1183">
    <cfRule type="expression" dxfId="34" priority="3">
      <formula>AND(#REF!=1,#REF!=0)</formula>
    </cfRule>
  </conditionalFormatting>
  <conditionalFormatting sqref="D21:D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5" width="13.42578125" style="88" customWidth="1"/>
    <col min="6" max="6" width="23.140625" style="88" bestFit="1" customWidth="1"/>
    <col min="7" max="7" width="35.140625" style="88" bestFit="1" customWidth="1"/>
    <col min="8" max="8" width="21.28515625" style="88" bestFit="1" customWidth="1"/>
    <col min="9" max="9" width="30" style="88" bestFit="1" customWidth="1"/>
    <col min="10" max="10" width="24.140625" style="88" bestFit="1" customWidth="1"/>
    <col min="11" max="11" width="17.7109375" style="88" bestFit="1" customWidth="1"/>
    <col min="12" max="12" width="21.85546875" style="137" bestFit="1" customWidth="1"/>
    <col min="13" max="16384" width="8.85546875" style="29" hidden="1"/>
  </cols>
  <sheetData>
    <row r="1" spans="1:12" s="8" customFormat="1" x14ac:dyDescent="0.2">
      <c r="A1" s="30" t="s">
        <v>157</v>
      </c>
      <c r="B1" s="30" t="s">
        <v>91</v>
      </c>
      <c r="C1" s="30" t="s">
        <v>92</v>
      </c>
      <c r="D1" s="30" t="s">
        <v>218</v>
      </c>
      <c r="E1" s="86" t="s">
        <v>92</v>
      </c>
      <c r="F1" s="30" t="s">
        <v>89</v>
      </c>
      <c r="G1" s="30" t="s">
        <v>105</v>
      </c>
      <c r="H1" s="30" t="s">
        <v>17</v>
      </c>
      <c r="I1" s="30" t="s">
        <v>16</v>
      </c>
      <c r="J1" s="30" t="s">
        <v>385</v>
      </c>
      <c r="K1" s="30" t="s">
        <v>386</v>
      </c>
      <c r="L1" s="30" t="s">
        <v>387</v>
      </c>
    </row>
    <row r="2" spans="1:12" s="8" customFormat="1" ht="12.75" x14ac:dyDescent="0.2">
      <c r="A2" s="32" t="s">
        <v>53</v>
      </c>
      <c r="B2" s="32" t="s">
        <v>54</v>
      </c>
      <c r="C2" s="32" t="s">
        <v>231</v>
      </c>
      <c r="D2" s="32" t="s">
        <v>217</v>
      </c>
      <c r="E2" s="87" t="s">
        <v>388</v>
      </c>
      <c r="F2" s="32" t="s">
        <v>389</v>
      </c>
      <c r="G2" s="32" t="s">
        <v>390</v>
      </c>
      <c r="H2" s="32" t="s">
        <v>391</v>
      </c>
      <c r="I2" s="32" t="s">
        <v>392</v>
      </c>
      <c r="J2" s="32" t="s">
        <v>393</v>
      </c>
      <c r="K2" s="32" t="s">
        <v>394</v>
      </c>
      <c r="L2" s="32" t="s">
        <v>395</v>
      </c>
    </row>
    <row r="3" spans="1:12" s="8" customFormat="1" x14ac:dyDescent="0.25">
      <c r="A3" s="89">
        <v>0</v>
      </c>
      <c r="B3" s="89">
        <v>0</v>
      </c>
      <c r="C3" s="89"/>
      <c r="D3" s="89"/>
      <c r="E3" s="135">
        <v>0</v>
      </c>
      <c r="F3" s="135">
        <v>805.52856298225197</v>
      </c>
      <c r="G3" s="135">
        <v>25</v>
      </c>
      <c r="H3" s="135">
        <v>0</v>
      </c>
      <c r="I3" s="135">
        <v>-6.7199315199413396</v>
      </c>
      <c r="J3" s="135">
        <v>0.11781681376636199</v>
      </c>
      <c r="K3" s="135">
        <v>0.33224302209842799</v>
      </c>
      <c r="L3" s="135">
        <v>4.2177530563269602E-2</v>
      </c>
    </row>
    <row r="4" spans="1:12" s="8" customFormat="1" x14ac:dyDescent="0.25">
      <c r="A4" s="89">
        <v>1</v>
      </c>
      <c r="B4" s="89">
        <v>0</v>
      </c>
      <c r="C4" s="89"/>
      <c r="D4" s="89"/>
      <c r="E4" s="135">
        <v>0</v>
      </c>
      <c r="F4" s="135">
        <v>805.52856298225197</v>
      </c>
      <c r="G4" s="135">
        <v>25</v>
      </c>
      <c r="H4" s="135">
        <v>0</v>
      </c>
      <c r="I4" s="135">
        <v>-6.7199315199413396</v>
      </c>
      <c r="J4" s="135">
        <v>0.11781681376636199</v>
      </c>
      <c r="K4" s="135">
        <v>0.33224302209842799</v>
      </c>
      <c r="L4" s="135">
        <v>4.2177530563269602E-2</v>
      </c>
    </row>
    <row r="5" spans="1:12" s="8" customFormat="1" x14ac:dyDescent="0.25">
      <c r="A5" s="89">
        <v>2</v>
      </c>
      <c r="B5" s="89">
        <v>0</v>
      </c>
      <c r="C5" s="89"/>
      <c r="D5" s="89"/>
      <c r="E5" s="135">
        <v>0</v>
      </c>
      <c r="F5" s="135">
        <v>805.31000844367099</v>
      </c>
      <c r="G5" s="135">
        <v>25.089024531792202</v>
      </c>
      <c r="H5" s="135">
        <v>0</v>
      </c>
      <c r="I5" s="135">
        <v>-6.7199315199413396</v>
      </c>
      <c r="J5" s="135">
        <v>0.117757509307908</v>
      </c>
      <c r="K5" s="135">
        <v>0.33207578372327001</v>
      </c>
      <c r="L5" s="135">
        <v>4.2166087074389402E-2</v>
      </c>
    </row>
    <row r="6" spans="1:12" s="8" customFormat="1" x14ac:dyDescent="0.25">
      <c r="A6" s="89">
        <v>3</v>
      </c>
      <c r="B6" s="89">
        <v>0</v>
      </c>
      <c r="C6" s="89"/>
      <c r="D6" s="89"/>
      <c r="E6" s="135">
        <v>0</v>
      </c>
      <c r="F6" s="135">
        <v>805.091453905089</v>
      </c>
      <c r="G6" s="135">
        <v>25.178049063584499</v>
      </c>
      <c r="H6" s="135">
        <v>0</v>
      </c>
      <c r="I6" s="135">
        <v>-6.7199315199413396</v>
      </c>
      <c r="J6" s="135">
        <v>0.11769825239635399</v>
      </c>
      <c r="K6" s="135">
        <v>0.33190867943021002</v>
      </c>
      <c r="L6" s="135">
        <v>4.2154660492158998E-2</v>
      </c>
    </row>
    <row r="7" spans="1:12" s="8" customFormat="1" x14ac:dyDescent="0.25">
      <c r="A7" s="89">
        <v>4</v>
      </c>
      <c r="B7" s="89">
        <v>0</v>
      </c>
      <c r="C7" s="89"/>
      <c r="D7" s="89"/>
      <c r="E7" s="135">
        <v>0</v>
      </c>
      <c r="F7" s="135">
        <v>804.84947620999901</v>
      </c>
      <c r="G7" s="135">
        <v>25.276614625980901</v>
      </c>
      <c r="H7" s="135">
        <v>0</v>
      </c>
      <c r="I7" s="135">
        <v>-6.7199315199413396</v>
      </c>
      <c r="J7" s="135">
        <v>0.11763270014124801</v>
      </c>
      <c r="K7" s="135">
        <v>0.33172382228931901</v>
      </c>
      <c r="L7" s="135">
        <v>4.2142008358649903E-2</v>
      </c>
    </row>
    <row r="8" spans="1:12" s="8" customFormat="1" x14ac:dyDescent="0.25">
      <c r="A8" s="89">
        <v>5</v>
      </c>
      <c r="B8" s="89">
        <v>0</v>
      </c>
      <c r="C8" s="89"/>
      <c r="D8" s="89"/>
      <c r="E8" s="135">
        <v>0</v>
      </c>
      <c r="F8" s="135">
        <v>804.607498514908</v>
      </c>
      <c r="G8" s="135">
        <v>25.3751801883772</v>
      </c>
      <c r="H8" s="135">
        <v>0</v>
      </c>
      <c r="I8" s="135">
        <v>-6.7199315199413396</v>
      </c>
      <c r="J8" s="135">
        <v>0.117567206035676</v>
      </c>
      <c r="K8" s="135">
        <v>0.33153912912992001</v>
      </c>
      <c r="L8" s="135">
        <v>4.2129338436162699E-2</v>
      </c>
    </row>
    <row r="9" spans="1:12" s="8" customFormat="1" x14ac:dyDescent="0.25">
      <c r="A9" s="89">
        <v>6</v>
      </c>
      <c r="B9" s="89">
        <v>0</v>
      </c>
      <c r="C9" s="89"/>
      <c r="D9" s="89"/>
      <c r="E9" s="135">
        <v>0</v>
      </c>
      <c r="F9" s="135">
        <v>804.36552081981802</v>
      </c>
      <c r="G9" s="135">
        <v>25.473745750773599</v>
      </c>
      <c r="H9" s="135">
        <v>0</v>
      </c>
      <c r="I9" s="135">
        <v>-6.7199315199413396</v>
      </c>
      <c r="J9" s="135">
        <v>0.11750177000887201</v>
      </c>
      <c r="K9" s="135">
        <v>0.33135459975245202</v>
      </c>
      <c r="L9" s="135">
        <v>4.21166866801971E-2</v>
      </c>
    </row>
    <row r="10" spans="1:12" s="8" customFormat="1" x14ac:dyDescent="0.25">
      <c r="A10" s="89">
        <v>7</v>
      </c>
      <c r="B10" s="89">
        <v>0</v>
      </c>
      <c r="C10" s="89"/>
      <c r="D10" s="89"/>
      <c r="E10" s="135">
        <v>0</v>
      </c>
      <c r="F10" s="135">
        <v>804.10073898131202</v>
      </c>
      <c r="G10" s="135">
        <v>25.581600199155499</v>
      </c>
      <c r="H10" s="135">
        <v>0</v>
      </c>
      <c r="I10" s="135">
        <v>-6.7199315199413396</v>
      </c>
      <c r="J10" s="135">
        <v>0.11743023370941499</v>
      </c>
      <c r="K10" s="135">
        <v>0.33115286762643897</v>
      </c>
      <c r="L10" s="135">
        <v>4.2102841738383398E-2</v>
      </c>
    </row>
    <row r="11" spans="1:12" s="8" customFormat="1" x14ac:dyDescent="0.25">
      <c r="A11" s="89">
        <v>8</v>
      </c>
      <c r="B11" s="89">
        <v>0</v>
      </c>
      <c r="C11" s="89"/>
      <c r="D11" s="89"/>
      <c r="E11" s="135">
        <v>0</v>
      </c>
      <c r="F11" s="135">
        <v>803.83595714280705</v>
      </c>
      <c r="G11" s="135">
        <v>25.6894546475373</v>
      </c>
      <c r="H11" s="135">
        <v>0</v>
      </c>
      <c r="I11" s="135">
        <v>-6.7199315199413396</v>
      </c>
      <c r="J11" s="135">
        <v>0.117358766774281</v>
      </c>
      <c r="K11" s="135">
        <v>0.33095133110758201</v>
      </c>
      <c r="L11" s="135">
        <v>4.2088977793739199E-2</v>
      </c>
    </row>
    <row r="12" spans="1:12" s="8" customFormat="1" x14ac:dyDescent="0.25">
      <c r="A12" s="89">
        <v>9</v>
      </c>
      <c r="B12" s="89">
        <v>0</v>
      </c>
      <c r="C12" s="89"/>
      <c r="D12" s="89"/>
      <c r="E12" s="135">
        <v>0</v>
      </c>
      <c r="F12" s="135">
        <v>803.57117530430105</v>
      </c>
      <c r="G12" s="135">
        <v>25.7973090959192</v>
      </c>
      <c r="H12" s="135">
        <v>0</v>
      </c>
      <c r="I12" s="135">
        <v>-6.7199315199413396</v>
      </c>
      <c r="J12" s="135">
        <v>0.117287369111196</v>
      </c>
      <c r="K12" s="135">
        <v>0.330749989935675</v>
      </c>
      <c r="L12" s="135">
        <v>4.2075113849094903E-2</v>
      </c>
    </row>
    <row r="13" spans="1:12" s="8" customFormat="1" x14ac:dyDescent="0.25">
      <c r="A13" s="89">
        <v>10</v>
      </c>
      <c r="B13" s="89">
        <v>0</v>
      </c>
      <c r="C13" s="89"/>
      <c r="D13" s="89"/>
      <c r="E13" s="135">
        <v>0</v>
      </c>
      <c r="F13" s="135">
        <v>803.30639346579505</v>
      </c>
      <c r="G13" s="135">
        <v>25.905163544301001</v>
      </c>
      <c r="H13" s="135">
        <v>0</v>
      </c>
      <c r="I13" s="135">
        <v>-6.7199315199413396</v>
      </c>
      <c r="J13" s="135">
        <v>0.117216040628044</v>
      </c>
      <c r="K13" s="135">
        <v>0.33054884385094802</v>
      </c>
      <c r="L13" s="135">
        <v>4.2061249904450697E-2</v>
      </c>
    </row>
    <row r="14" spans="1:12" s="8" customFormat="1" x14ac:dyDescent="0.25">
      <c r="A14" s="89">
        <v>11</v>
      </c>
      <c r="B14" s="89">
        <v>0</v>
      </c>
      <c r="C14" s="89"/>
      <c r="D14" s="89"/>
      <c r="E14" s="135">
        <v>1</v>
      </c>
      <c r="F14" s="135">
        <v>803.04161162728894</v>
      </c>
      <c r="G14" s="135">
        <v>26.013017992682901</v>
      </c>
      <c r="H14" s="135">
        <v>0</v>
      </c>
      <c r="I14" s="135">
        <v>-6.7199315199413396</v>
      </c>
      <c r="J14" s="135">
        <v>0.117144781232858</v>
      </c>
      <c r="K14" s="135">
        <v>0.330347892594055</v>
      </c>
      <c r="L14" s="135">
        <v>4.2047388225404603E-2</v>
      </c>
    </row>
    <row r="15" spans="1:12" s="8" customFormat="1" x14ac:dyDescent="0.25">
      <c r="A15" s="89">
        <v>12</v>
      </c>
      <c r="B15" s="89">
        <v>2</v>
      </c>
      <c r="C15" s="89"/>
      <c r="D15" s="89"/>
      <c r="E15" s="135">
        <v>1</v>
      </c>
      <c r="F15" s="135">
        <v>802.77417616940897</v>
      </c>
      <c r="G15" s="135">
        <v>26.121953348484201</v>
      </c>
      <c r="H15" s="135">
        <v>0</v>
      </c>
      <c r="I15" s="135">
        <v>-6.7199315199413396</v>
      </c>
      <c r="J15" s="135">
        <v>0.11707287771904</v>
      </c>
      <c r="K15" s="135">
        <v>0.330145124924767</v>
      </c>
      <c r="L15" s="135">
        <v>2.3255118136209001</v>
      </c>
    </row>
    <row r="16" spans="1:12" s="8" customFormat="1" x14ac:dyDescent="0.25">
      <c r="A16" s="89">
        <v>13</v>
      </c>
      <c r="B16" s="89">
        <v>7</v>
      </c>
      <c r="C16" s="89"/>
      <c r="D16" s="89"/>
      <c r="E16" s="135">
        <v>1</v>
      </c>
      <c r="F16" s="135">
        <v>833.72158218565505</v>
      </c>
      <c r="G16" s="135">
        <v>26.2254053294232</v>
      </c>
      <c r="H16" s="135">
        <v>0</v>
      </c>
      <c r="I16" s="135">
        <v>-6.7199315199413396</v>
      </c>
      <c r="J16" s="135">
        <v>0.48108811216369701</v>
      </c>
      <c r="K16" s="135">
        <v>1.3566668726745901</v>
      </c>
      <c r="L16" s="135">
        <v>4.4587721047796203</v>
      </c>
    </row>
    <row r="17" spans="1:12" s="8" customFormat="1" x14ac:dyDescent="0.25">
      <c r="A17" s="89">
        <v>14</v>
      </c>
      <c r="B17" s="89">
        <v>10</v>
      </c>
      <c r="C17" s="89"/>
      <c r="D17" s="89"/>
      <c r="E17" s="135">
        <v>1</v>
      </c>
      <c r="F17" s="135">
        <v>1191.0308316937901</v>
      </c>
      <c r="G17" s="135">
        <v>26.415818209139101</v>
      </c>
      <c r="H17" s="135">
        <v>0</v>
      </c>
      <c r="I17" s="135">
        <v>-6.7199315199413396</v>
      </c>
      <c r="J17" s="135">
        <v>0.514074715395614</v>
      </c>
      <c r="K17" s="135">
        <v>1.4496889838332501</v>
      </c>
      <c r="L17" s="135">
        <v>3.7575421813364001</v>
      </c>
    </row>
    <row r="18" spans="1:12" s="8" customFormat="1" x14ac:dyDescent="0.25">
      <c r="A18" s="89">
        <v>15</v>
      </c>
      <c r="B18" s="89">
        <v>12</v>
      </c>
      <c r="C18" s="89"/>
      <c r="D18" s="89"/>
      <c r="E18" s="135">
        <v>1</v>
      </c>
      <c r="F18" s="135">
        <v>1429.23699803255</v>
      </c>
      <c r="G18" s="135">
        <v>26.606216346442402</v>
      </c>
      <c r="H18" s="135">
        <v>0</v>
      </c>
      <c r="I18" s="135">
        <v>-6.7199315199413396</v>
      </c>
      <c r="J18" s="135">
        <v>0.67706148272547895</v>
      </c>
      <c r="K18" s="135">
        <v>1.90931112441424</v>
      </c>
      <c r="L18" s="135">
        <v>5.5552615261664604</v>
      </c>
    </row>
    <row r="19" spans="1:12" s="8" customFormat="1" x14ac:dyDescent="0.25">
      <c r="A19" s="89">
        <v>16</v>
      </c>
      <c r="B19" s="89">
        <v>15</v>
      </c>
      <c r="C19" s="89"/>
      <c r="D19" s="89"/>
      <c r="E19" s="135">
        <v>2</v>
      </c>
      <c r="F19" s="135">
        <v>924.17713628958199</v>
      </c>
      <c r="G19" s="135">
        <v>26.7533199916477</v>
      </c>
      <c r="H19" s="135">
        <v>0</v>
      </c>
      <c r="I19" s="135">
        <v>-6.7199315199413396</v>
      </c>
      <c r="J19" s="135">
        <v>0.47805852056793202</v>
      </c>
      <c r="K19" s="135">
        <v>1.3481234344731701</v>
      </c>
      <c r="L19" s="135">
        <v>4.1329668230223602</v>
      </c>
    </row>
    <row r="20" spans="1:12" s="8" customFormat="1" x14ac:dyDescent="0.25">
      <c r="A20" s="89">
        <v>17</v>
      </c>
      <c r="B20" s="89">
        <v>15</v>
      </c>
      <c r="C20" s="89"/>
      <c r="D20" s="89"/>
      <c r="E20" s="135">
        <v>2</v>
      </c>
      <c r="F20" s="135">
        <v>924.17713628958199</v>
      </c>
      <c r="G20" s="135">
        <v>26.904318241522699</v>
      </c>
      <c r="H20" s="135">
        <v>0</v>
      </c>
      <c r="I20" s="135">
        <v>-6.7199315199413396</v>
      </c>
      <c r="J20" s="135">
        <v>0.28004330297386199</v>
      </c>
      <c r="K20" s="135">
        <v>0.78972118090861498</v>
      </c>
      <c r="L20" s="135">
        <v>0.89916834029299098</v>
      </c>
    </row>
    <row r="21" spans="1:12" customFormat="1" x14ac:dyDescent="0.25">
      <c r="A21" s="89">
        <v>18</v>
      </c>
      <c r="B21" s="89">
        <v>15</v>
      </c>
      <c r="C21" s="89"/>
      <c r="D21" s="89"/>
      <c r="E21" s="135">
        <v>2</v>
      </c>
      <c r="F21" s="135">
        <v>924.17713628958199</v>
      </c>
      <c r="G21" s="135">
        <v>27.060597980891998</v>
      </c>
      <c r="H21" s="135">
        <v>0</v>
      </c>
      <c r="I21" s="135">
        <v>-6.7199315199413396</v>
      </c>
      <c r="J21" s="135">
        <v>0.238002667665388</v>
      </c>
      <c r="K21" s="135">
        <v>0.671166729474168</v>
      </c>
      <c r="L21" s="135">
        <v>0.204394923913787</v>
      </c>
    </row>
    <row r="22" spans="1:12" customFormat="1" x14ac:dyDescent="0.25">
      <c r="A22" s="89">
        <v>19</v>
      </c>
      <c r="B22" s="89">
        <v>14</v>
      </c>
      <c r="C22" s="89"/>
      <c r="D22" s="89"/>
      <c r="E22" s="135">
        <v>2</v>
      </c>
      <c r="F22" s="135">
        <v>862.56532720360997</v>
      </c>
      <c r="G22" s="135">
        <v>27.180301081507</v>
      </c>
      <c r="H22" s="135">
        <v>0</v>
      </c>
      <c r="I22" s="135">
        <v>-6.7199315199413396</v>
      </c>
      <c r="J22" s="135">
        <v>0.19134523132679701</v>
      </c>
      <c r="K22" s="135">
        <v>0.53959291452413005</v>
      </c>
      <c r="L22" s="135">
        <v>-0.32277802220584401</v>
      </c>
    </row>
    <row r="23" spans="1:12" customFormat="1" x14ac:dyDescent="0.25">
      <c r="A23" s="89">
        <v>20</v>
      </c>
      <c r="B23" s="89">
        <v>14</v>
      </c>
      <c r="C23" s="89"/>
      <c r="D23" s="89"/>
      <c r="E23" s="135">
        <v>2</v>
      </c>
      <c r="F23" s="135">
        <v>862.56532720360997</v>
      </c>
      <c r="G23" s="135">
        <v>27.298635399594001</v>
      </c>
      <c r="H23" s="135">
        <v>0</v>
      </c>
      <c r="I23" s="135">
        <v>-6.7199315199413396</v>
      </c>
      <c r="J23" s="135">
        <v>0.35995460436800802</v>
      </c>
      <c r="K23" s="135">
        <v>1.0150707844691</v>
      </c>
      <c r="L23" s="135">
        <v>2.44460663113209</v>
      </c>
    </row>
    <row r="24" spans="1:12" customFormat="1" x14ac:dyDescent="0.25">
      <c r="A24" s="89">
        <v>21</v>
      </c>
      <c r="B24" s="89">
        <v>15</v>
      </c>
      <c r="C24" s="89"/>
      <c r="D24" s="89"/>
      <c r="E24" s="135">
        <v>2</v>
      </c>
      <c r="F24" s="135">
        <v>924.17713628958199</v>
      </c>
      <c r="G24" s="135">
        <v>27.452104322846601</v>
      </c>
      <c r="H24" s="135">
        <v>0</v>
      </c>
      <c r="I24" s="135">
        <v>-6.7199315199413396</v>
      </c>
      <c r="J24" s="135">
        <v>0.36945085833636199</v>
      </c>
      <c r="K24" s="135">
        <v>1.0418501890056799</v>
      </c>
      <c r="L24" s="135">
        <v>2.38295673559508</v>
      </c>
    </row>
    <row r="25" spans="1:12" customFormat="1" x14ac:dyDescent="0.25">
      <c r="A25" s="89">
        <v>22</v>
      </c>
      <c r="B25" s="89">
        <v>15</v>
      </c>
      <c r="C25" s="89"/>
      <c r="D25" s="89"/>
      <c r="E25" s="135">
        <v>2</v>
      </c>
      <c r="F25" s="135">
        <v>924.17713628958199</v>
      </c>
      <c r="G25" s="135">
        <v>27.6031025727215</v>
      </c>
      <c r="H25" s="135">
        <v>0</v>
      </c>
      <c r="I25" s="135">
        <v>-6.7199315199413396</v>
      </c>
      <c r="J25" s="135">
        <v>0.247632175185208</v>
      </c>
      <c r="K25" s="135">
        <v>0.69832190858170295</v>
      </c>
      <c r="L25" s="135">
        <v>0.37625191267297597</v>
      </c>
    </row>
    <row r="26" spans="1:12" customFormat="1" x14ac:dyDescent="0.25">
      <c r="A26" s="89">
        <v>23</v>
      </c>
      <c r="B26" s="89">
        <v>15</v>
      </c>
      <c r="C26" s="89"/>
      <c r="D26" s="89"/>
      <c r="E26" s="135">
        <v>2</v>
      </c>
      <c r="F26" s="135">
        <v>924.17713628958199</v>
      </c>
      <c r="G26" s="135">
        <v>27.7584843922406</v>
      </c>
      <c r="H26" s="135">
        <v>0</v>
      </c>
      <c r="I26" s="135">
        <v>-6.7199315199413396</v>
      </c>
      <c r="J26" s="135">
        <v>0.38254572965487899</v>
      </c>
      <c r="K26" s="135">
        <v>1.07877768247433</v>
      </c>
      <c r="L26" s="135">
        <v>2.6036529626798099</v>
      </c>
    </row>
    <row r="27" spans="1:12" customFormat="1" x14ac:dyDescent="0.25">
      <c r="A27" s="89">
        <v>24</v>
      </c>
      <c r="B27" s="89">
        <v>15</v>
      </c>
      <c r="C27" s="89"/>
      <c r="D27" s="89"/>
      <c r="E27" s="135">
        <v>2</v>
      </c>
      <c r="F27" s="135">
        <v>924.17713628958199</v>
      </c>
      <c r="G27" s="135">
        <v>27.914195513215098</v>
      </c>
      <c r="H27" s="135">
        <v>0</v>
      </c>
      <c r="I27" s="135">
        <v>-6.7199315199413396</v>
      </c>
      <c r="J27" s="135">
        <v>0</v>
      </c>
      <c r="K27" s="135">
        <v>0</v>
      </c>
      <c r="L27" s="135">
        <v>-3.0144505564133599</v>
      </c>
    </row>
    <row r="28" spans="1:12" customFormat="1" x14ac:dyDescent="0.25">
      <c r="A28" s="89">
        <v>25</v>
      </c>
      <c r="B28" s="89">
        <v>10</v>
      </c>
      <c r="C28" s="89"/>
      <c r="D28" s="89"/>
      <c r="E28" s="135">
        <v>1</v>
      </c>
      <c r="F28" s="135">
        <v>1191.0308316937901</v>
      </c>
      <c r="G28" s="135">
        <v>28.0973300361754</v>
      </c>
      <c r="H28" s="135">
        <v>0</v>
      </c>
      <c r="I28" s="135">
        <v>-6.7199315199413396</v>
      </c>
      <c r="J28" s="135">
        <v>0</v>
      </c>
      <c r="K28" s="135">
        <v>0</v>
      </c>
      <c r="L28" s="135">
        <v>-3.9739998097079501</v>
      </c>
    </row>
    <row r="29" spans="1:12" customFormat="1" x14ac:dyDescent="0.25">
      <c r="A29" s="89">
        <v>26</v>
      </c>
      <c r="B29" s="89">
        <v>7</v>
      </c>
      <c r="C29" s="89"/>
      <c r="D29" s="89"/>
      <c r="E29" s="135">
        <v>1</v>
      </c>
      <c r="F29" s="135">
        <v>833.72158218565505</v>
      </c>
      <c r="G29" s="135">
        <v>28.207350946855101</v>
      </c>
      <c r="H29" s="135">
        <v>0</v>
      </c>
      <c r="I29" s="135">
        <v>-6.7199315199413396</v>
      </c>
      <c r="J29" s="135">
        <v>0.138763770815546</v>
      </c>
      <c r="K29" s="135">
        <v>0.39131337115393799</v>
      </c>
      <c r="L29" s="135">
        <v>-1.06024103372684</v>
      </c>
    </row>
    <row r="30" spans="1:12" customFormat="1" x14ac:dyDescent="0.25">
      <c r="A30" s="89">
        <v>27</v>
      </c>
      <c r="B30" s="89">
        <v>4</v>
      </c>
      <c r="C30" s="89"/>
      <c r="D30" s="89"/>
      <c r="E30" s="135">
        <v>1</v>
      </c>
      <c r="F30" s="135">
        <v>800</v>
      </c>
      <c r="G30" s="135">
        <v>28.317371857534699</v>
      </c>
      <c r="H30" s="135">
        <v>0</v>
      </c>
      <c r="I30" s="135">
        <v>-6.7199315199413396</v>
      </c>
      <c r="J30" s="135">
        <v>0.11563861459522599</v>
      </c>
      <c r="K30" s="135">
        <v>0.32610050769648702</v>
      </c>
      <c r="L30" s="135">
        <v>-1.4150272845738301</v>
      </c>
    </row>
    <row r="31" spans="1:12" customFormat="1" x14ac:dyDescent="0.25">
      <c r="A31" s="89">
        <v>28</v>
      </c>
      <c r="B31" s="89">
        <v>0</v>
      </c>
      <c r="C31" s="89"/>
      <c r="D31" s="89"/>
      <c r="E31" s="135">
        <v>0</v>
      </c>
      <c r="F31" s="135">
        <v>800</v>
      </c>
      <c r="G31" s="135">
        <v>28.421027036912299</v>
      </c>
      <c r="H31" s="135">
        <v>0</v>
      </c>
      <c r="I31" s="135">
        <v>-6.7199315199413396</v>
      </c>
      <c r="J31" s="135">
        <v>0.11557158015647701</v>
      </c>
      <c r="K31" s="135">
        <v>0.32591147080266403</v>
      </c>
      <c r="L31" s="135">
        <v>4.1887902047863898E-2</v>
      </c>
    </row>
    <row r="32" spans="1:12" customFormat="1" x14ac:dyDescent="0.25">
      <c r="A32" s="89">
        <v>29</v>
      </c>
      <c r="B32" s="89">
        <v>0</v>
      </c>
      <c r="C32" s="89"/>
      <c r="D32" s="89"/>
      <c r="E32" s="135">
        <v>0</v>
      </c>
      <c r="F32" s="135">
        <v>800</v>
      </c>
      <c r="G32" s="135">
        <v>28.514388080289699</v>
      </c>
      <c r="H32" s="135">
        <v>0</v>
      </c>
      <c r="I32" s="135">
        <v>-6.7199315199413396</v>
      </c>
      <c r="J32" s="135">
        <v>0.115511251191037</v>
      </c>
      <c r="K32" s="135">
        <v>0.32574134332122001</v>
      </c>
      <c r="L32" s="135">
        <v>4.1887902047863898E-2</v>
      </c>
    </row>
    <row r="33" spans="1:12" customFormat="1" x14ac:dyDescent="0.25">
      <c r="A33" s="89">
        <v>30</v>
      </c>
      <c r="B33" s="89">
        <v>0</v>
      </c>
      <c r="C33" s="89"/>
      <c r="D33" s="89"/>
      <c r="E33" s="135">
        <v>0</v>
      </c>
      <c r="F33" s="135">
        <v>800</v>
      </c>
      <c r="G33" s="135">
        <v>28.607749123666999</v>
      </c>
      <c r="H33" s="135">
        <v>0</v>
      </c>
      <c r="I33" s="135">
        <v>-6.7199315199413396</v>
      </c>
      <c r="J33" s="135">
        <v>0.11545096576114899</v>
      </c>
      <c r="K33" s="135">
        <v>0.32557133860988702</v>
      </c>
      <c r="L33" s="135">
        <v>4.1887902047863898E-2</v>
      </c>
    </row>
    <row r="34" spans="1:12" customFormat="1" x14ac:dyDescent="0.25">
      <c r="A34" s="89">
        <v>31</v>
      </c>
      <c r="B34" s="89">
        <v>0</v>
      </c>
      <c r="C34" s="89"/>
      <c r="D34" s="89"/>
      <c r="E34" s="135">
        <v>0</v>
      </c>
      <c r="F34" s="135">
        <v>800</v>
      </c>
      <c r="G34" s="135">
        <v>28.690443989426399</v>
      </c>
      <c r="H34" s="135">
        <v>0</v>
      </c>
      <c r="I34" s="135">
        <v>-6.7199315199413396</v>
      </c>
      <c r="J34" s="135">
        <v>0.11539760178446801</v>
      </c>
      <c r="K34" s="135">
        <v>0.32542085237352603</v>
      </c>
      <c r="L34" s="135">
        <v>4.1887902047863898E-2</v>
      </c>
    </row>
    <row r="35" spans="1:12" customFormat="1" x14ac:dyDescent="0.25">
      <c r="A35" s="89">
        <v>32</v>
      </c>
      <c r="B35" s="89">
        <v>0</v>
      </c>
      <c r="C35" s="89"/>
      <c r="D35" s="89"/>
      <c r="E35" s="135">
        <v>0</v>
      </c>
      <c r="F35" s="135">
        <v>800</v>
      </c>
      <c r="G35" s="135">
        <v>28.773138855185799</v>
      </c>
      <c r="H35" s="135">
        <v>0</v>
      </c>
      <c r="I35" s="135">
        <v>-6.7199315199413396</v>
      </c>
      <c r="J35" s="135">
        <v>0.11534426696047299</v>
      </c>
      <c r="K35" s="135">
        <v>0.32527044834764302</v>
      </c>
      <c r="L35" s="135">
        <v>4.1887902047863898E-2</v>
      </c>
    </row>
    <row r="36" spans="1:12" customFormat="1" x14ac:dyDescent="0.25">
      <c r="A36" s="89">
        <v>33</v>
      </c>
      <c r="B36" s="89">
        <v>0</v>
      </c>
      <c r="C36" s="89"/>
      <c r="D36" s="89"/>
      <c r="E36" s="135">
        <v>0</v>
      </c>
      <c r="F36" s="135">
        <v>800</v>
      </c>
      <c r="G36" s="135">
        <v>28.843135129275201</v>
      </c>
      <c r="H36" s="135">
        <v>0</v>
      </c>
      <c r="I36" s="135">
        <v>-6.7199315199413396</v>
      </c>
      <c r="J36" s="135">
        <v>0.11529914232029</v>
      </c>
      <c r="K36" s="135">
        <v>0.32514319701274402</v>
      </c>
      <c r="L36" s="135">
        <v>4.1887902047863898E-2</v>
      </c>
    </row>
    <row r="37" spans="1:12" customFormat="1" x14ac:dyDescent="0.25">
      <c r="A37" s="89">
        <v>34</v>
      </c>
      <c r="B37" s="89">
        <v>0</v>
      </c>
      <c r="C37" s="89"/>
      <c r="D37" s="89"/>
      <c r="E37" s="135">
        <v>0</v>
      </c>
      <c r="F37" s="135">
        <v>800</v>
      </c>
      <c r="G37" s="135">
        <v>28.913131403364499</v>
      </c>
      <c r="H37" s="135">
        <v>0</v>
      </c>
      <c r="I37" s="135">
        <v>-6.7199315199413396</v>
      </c>
      <c r="J37" s="135">
        <v>0.115254033116099</v>
      </c>
      <c r="K37" s="135">
        <v>0.32501598920729002</v>
      </c>
      <c r="L37" s="135">
        <v>4.1887902047863898E-2</v>
      </c>
    </row>
    <row r="38" spans="1:12" customFormat="1" x14ac:dyDescent="0.25">
      <c r="A38" s="89">
        <v>35</v>
      </c>
      <c r="B38" s="89">
        <v>0</v>
      </c>
      <c r="C38" s="89"/>
      <c r="D38" s="89"/>
      <c r="E38" s="135">
        <v>0</v>
      </c>
      <c r="F38" s="135">
        <v>800</v>
      </c>
      <c r="G38" s="135">
        <v>28.974480839195898</v>
      </c>
      <c r="H38" s="135">
        <v>0</v>
      </c>
      <c r="I38" s="135">
        <v>-6.7199315199413396</v>
      </c>
      <c r="J38" s="135">
        <v>0.11521450624992401</v>
      </c>
      <c r="K38" s="135">
        <v>0.32490452357643301</v>
      </c>
      <c r="L38" s="135">
        <v>4.1887902047863898E-2</v>
      </c>
    </row>
    <row r="39" spans="1:12" customFormat="1" x14ac:dyDescent="0.25">
      <c r="A39" s="89">
        <v>36</v>
      </c>
      <c r="B39" s="89">
        <v>0</v>
      </c>
      <c r="C39" s="89"/>
      <c r="D39" s="89"/>
      <c r="E39" s="135">
        <v>0</v>
      </c>
      <c r="F39" s="135">
        <v>800</v>
      </c>
      <c r="G39" s="135">
        <v>29.035830275027301</v>
      </c>
      <c r="H39" s="135">
        <v>0</v>
      </c>
      <c r="I39" s="135">
        <v>-6.7199315199413396</v>
      </c>
      <c r="J39" s="135">
        <v>0.115174985475597</v>
      </c>
      <c r="K39" s="135">
        <v>0.32479307512456501</v>
      </c>
      <c r="L39" s="135">
        <v>4.1887902047863898E-2</v>
      </c>
    </row>
    <row r="40" spans="1:12" customFormat="1" x14ac:dyDescent="0.25">
      <c r="A40" s="89">
        <v>37</v>
      </c>
      <c r="B40" s="89">
        <v>0</v>
      </c>
      <c r="C40" s="89"/>
      <c r="D40" s="89"/>
      <c r="E40" s="135">
        <v>0</v>
      </c>
      <c r="F40" s="135">
        <v>800</v>
      </c>
      <c r="G40" s="135">
        <v>29.0971797108587</v>
      </c>
      <c r="H40" s="135">
        <v>0</v>
      </c>
      <c r="I40" s="135">
        <v>-6.7199315199413396</v>
      </c>
      <c r="J40" s="135">
        <v>0.115135467128315</v>
      </c>
      <c r="K40" s="135">
        <v>0.324681633516958</v>
      </c>
      <c r="L40" s="135">
        <v>4.1887902047863898E-2</v>
      </c>
    </row>
    <row r="41" spans="1:12" customFormat="1" x14ac:dyDescent="0.25">
      <c r="A41" s="89">
        <v>38</v>
      </c>
      <c r="B41" s="89">
        <v>0</v>
      </c>
      <c r="C41" s="89"/>
      <c r="D41" s="89"/>
      <c r="E41" s="135">
        <v>0</v>
      </c>
      <c r="F41" s="135">
        <v>800</v>
      </c>
      <c r="G41" s="135">
        <v>29.15852914669</v>
      </c>
      <c r="H41" s="135">
        <v>0</v>
      </c>
      <c r="I41" s="135">
        <v>-6.7199315199413396</v>
      </c>
      <c r="J41" s="135">
        <v>0.115095946757847</v>
      </c>
      <c r="K41" s="135">
        <v>0.32457018620397399</v>
      </c>
      <c r="L41" s="135">
        <v>4.1887902047863898E-2</v>
      </c>
    </row>
    <row r="42" spans="1:12" customFormat="1" x14ac:dyDescent="0.25">
      <c r="A42" s="89">
        <v>39</v>
      </c>
      <c r="B42" s="89">
        <v>0</v>
      </c>
      <c r="C42" s="89"/>
      <c r="D42" s="89"/>
      <c r="E42" s="135">
        <v>0</v>
      </c>
      <c r="F42" s="135">
        <v>800</v>
      </c>
      <c r="G42" s="135">
        <v>29.2198785825214</v>
      </c>
      <c r="H42" s="135">
        <v>0</v>
      </c>
      <c r="I42" s="135">
        <v>-6.7199315199413396</v>
      </c>
      <c r="J42" s="135">
        <v>0.115056418978445</v>
      </c>
      <c r="K42" s="135">
        <v>0.324458717997819</v>
      </c>
      <c r="L42" s="135">
        <v>4.1887902047863898E-2</v>
      </c>
    </row>
    <row r="43" spans="1:12" customFormat="1" x14ac:dyDescent="0.25">
      <c r="A43" s="89">
        <v>40</v>
      </c>
      <c r="B43" s="89">
        <v>0</v>
      </c>
      <c r="C43" s="89"/>
      <c r="D43" s="89"/>
      <c r="E43" s="135">
        <v>0</v>
      </c>
      <c r="F43" s="135">
        <v>800</v>
      </c>
      <c r="G43" s="135">
        <v>29.281228018352799</v>
      </c>
      <c r="H43" s="135">
        <v>0</v>
      </c>
      <c r="I43" s="135">
        <v>-6.7199315199413396</v>
      </c>
      <c r="J43" s="135">
        <v>0.11501687729447301</v>
      </c>
      <c r="K43" s="135">
        <v>0.324347210580823</v>
      </c>
      <c r="L43" s="135">
        <v>4.1887902047863898E-2</v>
      </c>
    </row>
    <row r="44" spans="1:12" customFormat="1" x14ac:dyDescent="0.25">
      <c r="A44" s="89">
        <v>41</v>
      </c>
      <c r="B44" s="89">
        <v>0</v>
      </c>
      <c r="C44" s="89"/>
      <c r="D44" s="89"/>
      <c r="E44" s="135">
        <v>0</v>
      </c>
      <c r="F44" s="135">
        <v>800</v>
      </c>
      <c r="G44" s="135">
        <v>29.342577454184099</v>
      </c>
      <c r="H44" s="135">
        <v>0</v>
      </c>
      <c r="I44" s="135">
        <v>-6.7199315199413396</v>
      </c>
      <c r="J44" s="135">
        <v>0.11497731389877</v>
      </c>
      <c r="K44" s="135">
        <v>0.32423564193681698</v>
      </c>
      <c r="L44" s="135">
        <v>4.1887902047863898E-2</v>
      </c>
    </row>
    <row r="45" spans="1:12" customFormat="1" x14ac:dyDescent="0.25">
      <c r="A45" s="89">
        <v>42</v>
      </c>
      <c r="B45" s="89">
        <v>0</v>
      </c>
      <c r="C45" s="89"/>
      <c r="D45" s="89"/>
      <c r="E45" s="135">
        <v>0</v>
      </c>
      <c r="F45" s="135">
        <v>800</v>
      </c>
      <c r="G45" s="135">
        <v>29.403926890015502</v>
      </c>
      <c r="H45" s="135">
        <v>0</v>
      </c>
      <c r="I45" s="135">
        <v>-6.7199315199413396</v>
      </c>
      <c r="J45" s="135">
        <v>0.114937719440596</v>
      </c>
      <c r="K45" s="135">
        <v>0.324123985696748</v>
      </c>
      <c r="L45" s="135">
        <v>4.1887902047863898E-2</v>
      </c>
    </row>
    <row r="46" spans="1:12" customFormat="1" x14ac:dyDescent="0.25">
      <c r="A46" s="89">
        <v>43</v>
      </c>
      <c r="B46" s="89">
        <v>0</v>
      </c>
      <c r="C46" s="89"/>
      <c r="D46" s="89"/>
      <c r="E46" s="135">
        <v>0</v>
      </c>
      <c r="F46" s="135">
        <v>800</v>
      </c>
      <c r="G46" s="135">
        <v>29.465276325846901</v>
      </c>
      <c r="H46" s="135">
        <v>0</v>
      </c>
      <c r="I46" s="135">
        <v>-6.7199315199413396</v>
      </c>
      <c r="J46" s="135">
        <v>0.114898082759889</v>
      </c>
      <c r="K46" s="135">
        <v>0.32401221038927702</v>
      </c>
      <c r="L46" s="135">
        <v>4.1887902047863898E-2</v>
      </c>
    </row>
    <row r="47" spans="1:12" customFormat="1" x14ac:dyDescent="0.25">
      <c r="A47" s="89">
        <v>44</v>
      </c>
      <c r="B47" s="89">
        <v>0</v>
      </c>
      <c r="C47" s="89"/>
      <c r="D47" s="89"/>
      <c r="E47" s="135">
        <v>0</v>
      </c>
      <c r="F47" s="135">
        <v>800</v>
      </c>
      <c r="G47" s="135">
        <v>29.5266257616783</v>
      </c>
      <c r="H47" s="135">
        <v>0</v>
      </c>
      <c r="I47" s="135">
        <v>-6.7199315199413396</v>
      </c>
      <c r="J47" s="135">
        <v>0.114858390584458</v>
      </c>
      <c r="K47" s="135">
        <v>0.32390027858686998</v>
      </c>
      <c r="L47" s="135">
        <v>4.1887902047863898E-2</v>
      </c>
    </row>
    <row r="48" spans="1:12" customFormat="1" x14ac:dyDescent="0.25">
      <c r="A48" s="89">
        <v>45</v>
      </c>
      <c r="B48" s="89">
        <v>0</v>
      </c>
      <c r="C48" s="89"/>
      <c r="D48" s="89"/>
      <c r="E48" s="135">
        <v>0</v>
      </c>
      <c r="F48" s="135">
        <v>800</v>
      </c>
      <c r="G48" s="135">
        <v>29.5879751975096</v>
      </c>
      <c r="H48" s="135">
        <v>0</v>
      </c>
      <c r="I48" s="135">
        <v>-6.7199315199413396</v>
      </c>
      <c r="J48" s="135">
        <v>0.114818627186716</v>
      </c>
      <c r="K48" s="135">
        <v>0.32378814593778199</v>
      </c>
      <c r="L48" s="135">
        <v>4.1887902047863898E-2</v>
      </c>
    </row>
    <row r="49" spans="1:12" customFormat="1" x14ac:dyDescent="0.25">
      <c r="A49" s="89">
        <v>46</v>
      </c>
      <c r="B49" s="89">
        <v>0</v>
      </c>
      <c r="C49" s="89"/>
      <c r="D49" s="89"/>
      <c r="E49" s="135">
        <v>0</v>
      </c>
      <c r="F49" s="135">
        <v>800</v>
      </c>
      <c r="G49" s="135">
        <v>29.649324633340999</v>
      </c>
      <c r="H49" s="135">
        <v>0</v>
      </c>
      <c r="I49" s="135">
        <v>-6.7199315199413396</v>
      </c>
      <c r="J49" s="135">
        <v>0.114778773996603</v>
      </c>
      <c r="K49" s="135">
        <v>0.32367576007450799</v>
      </c>
      <c r="L49" s="135">
        <v>4.1887902047863898E-2</v>
      </c>
    </row>
    <row r="50" spans="1:12" customFormat="1" x14ac:dyDescent="0.25">
      <c r="A50" s="89">
        <v>47</v>
      </c>
      <c r="B50" s="89">
        <v>0</v>
      </c>
      <c r="C50" s="89"/>
      <c r="D50" s="89"/>
      <c r="E50" s="135">
        <v>0</v>
      </c>
      <c r="F50" s="135">
        <v>800</v>
      </c>
      <c r="G50" s="135">
        <v>29.710674069172399</v>
      </c>
      <c r="H50" s="135">
        <v>0</v>
      </c>
      <c r="I50" s="135">
        <v>-6.7199315199413396</v>
      </c>
      <c r="J50" s="135">
        <v>0.114738809167481</v>
      </c>
      <c r="K50" s="135">
        <v>0.32356305938960001</v>
      </c>
      <c r="L50" s="135">
        <v>4.1887902047863898E-2</v>
      </c>
    </row>
    <row r="51" spans="1:12" customFormat="1" x14ac:dyDescent="0.25">
      <c r="A51" s="89">
        <v>48</v>
      </c>
      <c r="B51" s="89">
        <v>0</v>
      </c>
      <c r="C51" s="89"/>
      <c r="D51" s="89"/>
      <c r="E51" s="135">
        <v>0</v>
      </c>
      <c r="F51" s="135">
        <v>800</v>
      </c>
      <c r="G51" s="135">
        <v>29.772023505003698</v>
      </c>
      <c r="H51" s="135">
        <v>0</v>
      </c>
      <c r="I51" s="135">
        <v>-6.7199315199413396</v>
      </c>
      <c r="J51" s="135">
        <v>0.114698707092016</v>
      </c>
      <c r="K51" s="135">
        <v>0.32344997167046202</v>
      </c>
      <c r="L51" s="135">
        <v>4.1887902047863898E-2</v>
      </c>
    </row>
    <row r="52" spans="1:12" customFormat="1" x14ac:dyDescent="0.25">
      <c r="A52" s="89">
        <v>49</v>
      </c>
      <c r="B52" s="89">
        <v>0</v>
      </c>
      <c r="C52" s="89"/>
      <c r="D52" s="89"/>
      <c r="E52" s="135">
        <v>1</v>
      </c>
      <c r="F52" s="135">
        <v>800</v>
      </c>
      <c r="G52" s="135">
        <v>29.833372940835101</v>
      </c>
      <c r="H52" s="135">
        <v>0</v>
      </c>
      <c r="I52" s="135">
        <v>-6.7199315199413396</v>
      </c>
      <c r="J52" s="135">
        <v>0.114658437865438</v>
      </c>
      <c r="K52" s="135">
        <v>0.32333641258574197</v>
      </c>
      <c r="L52" s="135">
        <v>4.1887902047863898E-2</v>
      </c>
    </row>
    <row r="53" spans="1:12" customFormat="1" x14ac:dyDescent="0.25">
      <c r="A53" s="89">
        <v>50</v>
      </c>
      <c r="B53" s="89">
        <v>2</v>
      </c>
      <c r="C53" s="89"/>
      <c r="D53" s="89"/>
      <c r="E53" s="135">
        <v>1</v>
      </c>
      <c r="F53" s="135">
        <v>800</v>
      </c>
      <c r="G53" s="135">
        <v>29.8958032840859</v>
      </c>
      <c r="H53" s="135">
        <v>0</v>
      </c>
      <c r="I53" s="135">
        <v>-6.7199315199413396</v>
      </c>
      <c r="J53" s="135">
        <v>0.114617251593248</v>
      </c>
      <c r="K53" s="135">
        <v>0.32322026743545301</v>
      </c>
      <c r="L53" s="135">
        <v>1.84498379204921</v>
      </c>
    </row>
    <row r="54" spans="1:12" customFormat="1" x14ac:dyDescent="0.25">
      <c r="A54" s="89">
        <v>51</v>
      </c>
      <c r="B54" s="89">
        <v>5</v>
      </c>
      <c r="C54" s="89"/>
      <c r="D54" s="89"/>
      <c r="E54" s="135">
        <v>1</v>
      </c>
      <c r="F54" s="135">
        <v>800</v>
      </c>
      <c r="G54" s="135">
        <v>29.959623393295001</v>
      </c>
      <c r="H54" s="135">
        <v>0</v>
      </c>
      <c r="I54" s="135">
        <v>-6.7199315199413396</v>
      </c>
      <c r="J54" s="135">
        <v>0.114574887941168</v>
      </c>
      <c r="K54" s="135">
        <v>0.32310080207780201</v>
      </c>
      <c r="L54" s="135">
        <v>2.31192083033645</v>
      </c>
    </row>
    <row r="55" spans="1:12" customFormat="1" x14ac:dyDescent="0.25">
      <c r="A55" s="89">
        <v>52</v>
      </c>
      <c r="B55" s="89">
        <v>7</v>
      </c>
      <c r="C55" s="89"/>
      <c r="D55" s="89"/>
      <c r="E55" s="135">
        <v>1</v>
      </c>
      <c r="F55" s="135">
        <v>833.72158218565505</v>
      </c>
      <c r="G55" s="135">
        <v>30.0259697779004</v>
      </c>
      <c r="H55" s="135">
        <v>0</v>
      </c>
      <c r="I55" s="135">
        <v>-6.7199315199413396</v>
      </c>
      <c r="J55" s="135">
        <v>0.37414604946133201</v>
      </c>
      <c r="K55" s="135">
        <v>1.0550906123274599</v>
      </c>
      <c r="L55" s="135">
        <v>2.8253724158399902</v>
      </c>
    </row>
    <row r="56" spans="1:12" customFormat="1" x14ac:dyDescent="0.25">
      <c r="A56" s="89">
        <v>53</v>
      </c>
      <c r="B56" s="89">
        <v>10</v>
      </c>
      <c r="C56" s="89"/>
      <c r="D56" s="89"/>
      <c r="E56" s="135">
        <v>1</v>
      </c>
      <c r="F56" s="135">
        <v>1191.0308316937901</v>
      </c>
      <c r="G56" s="135">
        <v>30.163971802345401</v>
      </c>
      <c r="H56" s="135">
        <v>0</v>
      </c>
      <c r="I56" s="135">
        <v>-6.7199315199413396</v>
      </c>
      <c r="J56" s="135">
        <v>0.59595412474536402</v>
      </c>
      <c r="K56" s="135">
        <v>1.68058864526818</v>
      </c>
      <c r="L56" s="135">
        <v>5.2341979834883201</v>
      </c>
    </row>
    <row r="57" spans="1:12" customFormat="1" x14ac:dyDescent="0.25">
      <c r="A57" s="89">
        <v>54</v>
      </c>
      <c r="B57" s="89">
        <v>13</v>
      </c>
      <c r="C57" s="89"/>
      <c r="D57" s="89"/>
      <c r="E57" s="135">
        <v>1</v>
      </c>
      <c r="F57" s="135">
        <v>1548.3400812019299</v>
      </c>
      <c r="G57" s="135">
        <v>30.304167249006301</v>
      </c>
      <c r="H57" s="135">
        <v>0</v>
      </c>
      <c r="I57" s="135">
        <v>-6.7199315199413396</v>
      </c>
      <c r="J57" s="135">
        <v>0.73783422350735794</v>
      </c>
      <c r="K57" s="135">
        <v>2.0806900508433399</v>
      </c>
      <c r="L57" s="135">
        <v>6.2170624312262204</v>
      </c>
    </row>
    <row r="58" spans="1:12" customFormat="1" x14ac:dyDescent="0.25">
      <c r="A58" s="89">
        <v>55</v>
      </c>
      <c r="B58" s="89">
        <v>15</v>
      </c>
      <c r="C58" s="89"/>
      <c r="D58" s="89"/>
      <c r="E58" s="135">
        <v>2</v>
      </c>
      <c r="F58" s="135">
        <v>924.17713628958199</v>
      </c>
      <c r="G58" s="135">
        <v>30.4102492565235</v>
      </c>
      <c r="H58" s="135">
        <v>0</v>
      </c>
      <c r="I58" s="135">
        <v>-6.7199315199413396</v>
      </c>
      <c r="J58" s="135">
        <v>0.31208088534128797</v>
      </c>
      <c r="K58" s="135">
        <v>0.88006705639281302</v>
      </c>
      <c r="L58" s="135">
        <v>1.5039369017916899</v>
      </c>
    </row>
    <row r="59" spans="1:12" customFormat="1" x14ac:dyDescent="0.25">
      <c r="A59" s="89">
        <v>56</v>
      </c>
      <c r="B59" s="89">
        <v>14</v>
      </c>
      <c r="C59" s="89"/>
      <c r="D59" s="89"/>
      <c r="E59" s="135">
        <v>2</v>
      </c>
      <c r="F59" s="135">
        <v>862.56532720360997</v>
      </c>
      <c r="G59" s="135">
        <v>30.480060149437001</v>
      </c>
      <c r="H59" s="135">
        <v>0</v>
      </c>
      <c r="I59" s="135">
        <v>-6.7199315199413396</v>
      </c>
      <c r="J59" s="135">
        <v>0.33504701311298601</v>
      </c>
      <c r="K59" s="135">
        <v>0.944831460155245</v>
      </c>
      <c r="L59" s="135">
        <v>2.10384985113935</v>
      </c>
    </row>
    <row r="60" spans="1:12" customFormat="1" x14ac:dyDescent="0.25">
      <c r="A60" s="89">
        <v>57</v>
      </c>
      <c r="B60" s="89">
        <v>17</v>
      </c>
      <c r="C60" s="89"/>
      <c r="D60" s="89"/>
      <c r="E60" s="135">
        <v>2</v>
      </c>
      <c r="F60" s="135">
        <v>1047.4007544615299</v>
      </c>
      <c r="G60" s="135">
        <v>30.595313424137998</v>
      </c>
      <c r="H60" s="135">
        <v>0</v>
      </c>
      <c r="I60" s="135">
        <v>-6.7199315199413396</v>
      </c>
      <c r="J60" s="135">
        <v>0.78295101632084496</v>
      </c>
      <c r="K60" s="135">
        <v>2.2079192561880601</v>
      </c>
      <c r="L60" s="135">
        <v>8.7438390602747198</v>
      </c>
    </row>
    <row r="61" spans="1:12" customFormat="1" x14ac:dyDescent="0.25">
      <c r="A61" s="89">
        <v>58</v>
      </c>
      <c r="B61" s="89">
        <v>20</v>
      </c>
      <c r="C61" s="89"/>
      <c r="D61" s="89"/>
      <c r="E61" s="135">
        <v>2</v>
      </c>
      <c r="F61" s="135">
        <v>1232.2361817194401</v>
      </c>
      <c r="G61" s="135">
        <v>30.7395225643311</v>
      </c>
      <c r="H61" s="135">
        <v>0</v>
      </c>
      <c r="I61" s="135">
        <v>-6.7199315199413396</v>
      </c>
      <c r="J61" s="135">
        <v>0.65916271060874998</v>
      </c>
      <c r="K61" s="135">
        <v>1.85883664670764</v>
      </c>
      <c r="L61" s="135">
        <v>6.1592238311605296</v>
      </c>
    </row>
    <row r="62" spans="1:12" customFormat="1" x14ac:dyDescent="0.25">
      <c r="A62" s="89">
        <v>59</v>
      </c>
      <c r="B62" s="89">
        <v>22</v>
      </c>
      <c r="C62" s="89"/>
      <c r="D62" s="89"/>
      <c r="E62" s="135">
        <v>2</v>
      </c>
      <c r="F62" s="135">
        <v>1355.45979989139</v>
      </c>
      <c r="G62" s="135">
        <v>30.883147368116699</v>
      </c>
      <c r="H62" s="135">
        <v>0</v>
      </c>
      <c r="I62" s="135">
        <v>-6.7199315199413396</v>
      </c>
      <c r="J62" s="135">
        <v>0.93580312934566401</v>
      </c>
      <c r="K62" s="135">
        <v>2.6389617054110102</v>
      </c>
      <c r="L62" s="135">
        <v>10.336591644622301</v>
      </c>
    </row>
    <row r="63" spans="1:12" customFormat="1" x14ac:dyDescent="0.25">
      <c r="A63" s="89">
        <v>60</v>
      </c>
      <c r="B63" s="89">
        <v>27</v>
      </c>
      <c r="C63" s="89"/>
      <c r="D63" s="89"/>
      <c r="E63" s="135">
        <v>2</v>
      </c>
      <c r="F63" s="135">
        <v>1663.51884532125</v>
      </c>
      <c r="G63" s="135">
        <v>31.030743514975299</v>
      </c>
      <c r="H63" s="135">
        <v>0</v>
      </c>
      <c r="I63" s="135">
        <v>-6.7199315199413396</v>
      </c>
      <c r="J63" s="135">
        <v>1.5127839589165799</v>
      </c>
      <c r="K63" s="135">
        <v>4.2660457215315599</v>
      </c>
      <c r="L63" s="135">
        <v>18.856734006678899</v>
      </c>
    </row>
    <row r="64" spans="1:12" customFormat="1" x14ac:dyDescent="0.25">
      <c r="A64" s="89">
        <v>61</v>
      </c>
      <c r="B64" s="89">
        <v>31</v>
      </c>
      <c r="C64" s="89"/>
      <c r="D64" s="89"/>
      <c r="E64" s="135">
        <v>3</v>
      </c>
      <c r="F64" s="135">
        <v>1195.2494746726099</v>
      </c>
      <c r="G64" s="135">
        <v>31.1742483990724</v>
      </c>
      <c r="H64" s="135">
        <v>0</v>
      </c>
      <c r="I64" s="135">
        <v>-6.7199315199413396</v>
      </c>
      <c r="J64" s="135">
        <v>0.76535502324425397</v>
      </c>
      <c r="K64" s="135">
        <v>2.1582986143653899</v>
      </c>
      <c r="L64" s="135">
        <v>8.0575365644904196</v>
      </c>
    </row>
    <row r="65" spans="1:12" customFormat="1" x14ac:dyDescent="0.25">
      <c r="A65" s="89">
        <v>62</v>
      </c>
      <c r="B65" s="89">
        <v>31</v>
      </c>
      <c r="C65" s="89"/>
      <c r="D65" s="89"/>
      <c r="E65" s="135">
        <v>3</v>
      </c>
      <c r="F65" s="135">
        <v>1195.2494746726099</v>
      </c>
      <c r="G65" s="135">
        <v>31.320989376179501</v>
      </c>
      <c r="H65" s="135">
        <v>0</v>
      </c>
      <c r="I65" s="135">
        <v>-6.7199315199413396</v>
      </c>
      <c r="J65" s="135">
        <v>0.47155749373246397</v>
      </c>
      <c r="K65" s="135">
        <v>1.32979056046724</v>
      </c>
      <c r="L65" s="135">
        <v>3.1775037024539201</v>
      </c>
    </row>
    <row r="66" spans="1:12" customFormat="1" x14ac:dyDescent="0.25">
      <c r="A66" s="89">
        <v>63</v>
      </c>
      <c r="B66" s="89">
        <v>32</v>
      </c>
      <c r="C66" s="89"/>
      <c r="D66" s="89"/>
      <c r="E66" s="135">
        <v>3</v>
      </c>
      <c r="F66" s="135">
        <v>1233.80590933947</v>
      </c>
      <c r="G66" s="135">
        <v>31.465198516372599</v>
      </c>
      <c r="H66" s="135">
        <v>0</v>
      </c>
      <c r="I66" s="135">
        <v>-6.7199315199413396</v>
      </c>
      <c r="J66" s="135">
        <v>0.60873357263894301</v>
      </c>
      <c r="K66" s="135">
        <v>1.71662664572991</v>
      </c>
      <c r="L66" s="135">
        <v>5.3482337878655999</v>
      </c>
    </row>
    <row r="67" spans="1:12" customFormat="1" x14ac:dyDescent="0.25">
      <c r="A67" s="89">
        <v>64</v>
      </c>
      <c r="B67" s="89">
        <v>32</v>
      </c>
      <c r="C67" s="89"/>
      <c r="D67" s="89"/>
      <c r="E67" s="135">
        <v>3</v>
      </c>
      <c r="F67" s="135">
        <v>1233.80590933947</v>
      </c>
      <c r="G67" s="135">
        <v>31.6087277082211</v>
      </c>
      <c r="H67" s="135">
        <v>0</v>
      </c>
      <c r="I67" s="135">
        <v>-6.7199315199413396</v>
      </c>
      <c r="J67" s="135">
        <v>0.41555028680061101</v>
      </c>
      <c r="K67" s="135">
        <v>1.1718504236100999</v>
      </c>
      <c r="L67" s="135">
        <v>2.09329212438979</v>
      </c>
    </row>
    <row r="68" spans="1:12" customFormat="1" x14ac:dyDescent="0.25">
      <c r="A68" s="89">
        <v>65</v>
      </c>
      <c r="B68" s="89">
        <v>32</v>
      </c>
      <c r="C68" s="89"/>
      <c r="D68" s="89"/>
      <c r="E68" s="135">
        <v>3</v>
      </c>
      <c r="F68" s="135">
        <v>1233.80590933947</v>
      </c>
      <c r="G68" s="135">
        <v>31.753646666027901</v>
      </c>
      <c r="H68" s="135">
        <v>0</v>
      </c>
      <c r="I68" s="135">
        <v>-6.7199315199413396</v>
      </c>
      <c r="J68" s="135">
        <v>0.45598268129855501</v>
      </c>
      <c r="K68" s="135">
        <v>1.28586964131965</v>
      </c>
      <c r="L68" s="135">
        <v>2.79426945261232</v>
      </c>
    </row>
    <row r="69" spans="1:12" customFormat="1" x14ac:dyDescent="0.25">
      <c r="A69" s="89">
        <v>66</v>
      </c>
      <c r="B69" s="89">
        <v>32</v>
      </c>
      <c r="C69" s="89"/>
      <c r="D69" s="89"/>
      <c r="E69" s="135">
        <v>3</v>
      </c>
      <c r="F69" s="135">
        <v>1233.80590933947</v>
      </c>
      <c r="G69" s="135">
        <v>31.901091899231101</v>
      </c>
      <c r="H69" s="135">
        <v>0</v>
      </c>
      <c r="I69" s="135">
        <v>-6.7199315199413396</v>
      </c>
      <c r="J69" s="135">
        <v>0.48150347627826101</v>
      </c>
      <c r="K69" s="135">
        <v>1.35783819809311</v>
      </c>
      <c r="L69" s="135">
        <v>3.2421841400868301</v>
      </c>
    </row>
    <row r="70" spans="1:12" customFormat="1" x14ac:dyDescent="0.25">
      <c r="A70" s="89">
        <v>67</v>
      </c>
      <c r="B70" s="89">
        <v>32</v>
      </c>
      <c r="C70" s="89"/>
      <c r="D70" s="89"/>
      <c r="E70" s="135">
        <v>3</v>
      </c>
      <c r="F70" s="135">
        <v>1233.80590933947</v>
      </c>
      <c r="G70" s="135">
        <v>32.044702885239502</v>
      </c>
      <c r="H70" s="135">
        <v>0</v>
      </c>
      <c r="I70" s="135">
        <v>-6.7199315199413396</v>
      </c>
      <c r="J70" s="135">
        <v>0.32262684349683302</v>
      </c>
      <c r="K70" s="135">
        <v>0.90980662323825801</v>
      </c>
      <c r="L70" s="135">
        <v>0.54472279631482801</v>
      </c>
    </row>
    <row r="71" spans="1:12" customFormat="1" x14ac:dyDescent="0.25">
      <c r="A71" s="89">
        <v>68</v>
      </c>
      <c r="B71" s="89">
        <v>31</v>
      </c>
      <c r="C71" s="89"/>
      <c r="D71" s="89"/>
      <c r="E71" s="135">
        <v>3</v>
      </c>
      <c r="F71" s="135">
        <v>1195.2494746726099</v>
      </c>
      <c r="G71" s="135">
        <v>32.188693856959603</v>
      </c>
      <c r="H71" s="135">
        <v>0</v>
      </c>
      <c r="I71" s="135">
        <v>-6.7199315199413396</v>
      </c>
      <c r="J71" s="135">
        <v>0.26944645852852001</v>
      </c>
      <c r="K71" s="135">
        <v>0.75983811489556596</v>
      </c>
      <c r="L71" s="135">
        <v>-0.18893125193596999</v>
      </c>
    </row>
    <row r="72" spans="1:12" customFormat="1" x14ac:dyDescent="0.25">
      <c r="A72" s="89">
        <v>69</v>
      </c>
      <c r="B72" s="89">
        <v>31</v>
      </c>
      <c r="C72" s="89"/>
      <c r="D72" s="89"/>
      <c r="E72" s="135">
        <v>3</v>
      </c>
      <c r="F72" s="135">
        <v>1195.2494746726099</v>
      </c>
      <c r="G72" s="135">
        <v>32.3321987410567</v>
      </c>
      <c r="H72" s="135">
        <v>0</v>
      </c>
      <c r="I72" s="135">
        <v>-6.7199315199413396</v>
      </c>
      <c r="J72" s="135">
        <v>0.591864459140092</v>
      </c>
      <c r="K72" s="135">
        <v>1.66905580189353</v>
      </c>
      <c r="L72" s="135">
        <v>5.29665202245811</v>
      </c>
    </row>
    <row r="73" spans="1:12" customFormat="1" x14ac:dyDescent="0.25">
      <c r="A73" s="89">
        <v>70</v>
      </c>
      <c r="B73" s="89">
        <v>32</v>
      </c>
      <c r="C73" s="89"/>
      <c r="D73" s="89"/>
      <c r="E73" s="135">
        <v>3</v>
      </c>
      <c r="F73" s="135">
        <v>1233.80590933947</v>
      </c>
      <c r="G73" s="135">
        <v>32.476407881249699</v>
      </c>
      <c r="H73" s="135">
        <v>0</v>
      </c>
      <c r="I73" s="135">
        <v>-6.7199315199413396</v>
      </c>
      <c r="J73" s="135">
        <v>0.56713618885871098</v>
      </c>
      <c r="K73" s="135">
        <v>1.5993221621275999</v>
      </c>
      <c r="L73" s="135">
        <v>4.7686713483913001</v>
      </c>
    </row>
    <row r="74" spans="1:12" customFormat="1" x14ac:dyDescent="0.25">
      <c r="A74" s="89">
        <v>71</v>
      </c>
      <c r="B74" s="89">
        <v>32</v>
      </c>
      <c r="C74" s="89"/>
      <c r="D74" s="89"/>
      <c r="E74" s="135">
        <v>3</v>
      </c>
      <c r="F74" s="135">
        <v>1233.80590933947</v>
      </c>
      <c r="G74" s="135">
        <v>32.621326839056501</v>
      </c>
      <c r="H74" s="135">
        <v>0</v>
      </c>
      <c r="I74" s="135">
        <v>-6.7199315199413396</v>
      </c>
      <c r="J74" s="135">
        <v>0.41447904267778302</v>
      </c>
      <c r="K74" s="135">
        <v>1.1688295187545401</v>
      </c>
      <c r="L74" s="135">
        <v>2.2094814192948502</v>
      </c>
    </row>
    <row r="75" spans="1:12" customFormat="1" x14ac:dyDescent="0.25">
      <c r="A75" s="89">
        <v>72</v>
      </c>
      <c r="B75" s="89">
        <v>32</v>
      </c>
      <c r="C75" s="89"/>
      <c r="D75" s="89"/>
      <c r="E75" s="135">
        <v>3</v>
      </c>
      <c r="F75" s="135">
        <v>1233.80590933947</v>
      </c>
      <c r="G75" s="135">
        <v>32.768772072259601</v>
      </c>
      <c r="H75" s="135">
        <v>0</v>
      </c>
      <c r="I75" s="135">
        <v>-6.7199315199413396</v>
      </c>
      <c r="J75" s="135">
        <v>0.45295701425885099</v>
      </c>
      <c r="K75" s="135">
        <v>1.27733727035325</v>
      </c>
      <c r="L75" s="135">
        <v>2.8944814687772298</v>
      </c>
    </row>
    <row r="76" spans="1:12" customFormat="1" x14ac:dyDescent="0.25">
      <c r="A76" s="89">
        <v>73</v>
      </c>
      <c r="B76" s="89">
        <v>32</v>
      </c>
      <c r="C76" s="89"/>
      <c r="D76" s="89"/>
      <c r="E76" s="135">
        <v>3</v>
      </c>
      <c r="F76" s="135">
        <v>1233.80590933947</v>
      </c>
      <c r="G76" s="135">
        <v>32.913691030066403</v>
      </c>
      <c r="H76" s="135">
        <v>0</v>
      </c>
      <c r="I76" s="135">
        <v>-6.7199315199413396</v>
      </c>
      <c r="J76" s="135">
        <v>0.44029023598139699</v>
      </c>
      <c r="K76" s="135">
        <v>1.2416169978334199</v>
      </c>
      <c r="L76" s="135">
        <v>2.71049905076024</v>
      </c>
    </row>
    <row r="77" spans="1:12" customFormat="1" x14ac:dyDescent="0.25">
      <c r="A77" s="89">
        <v>74</v>
      </c>
      <c r="B77" s="89">
        <v>32</v>
      </c>
      <c r="C77" s="89"/>
      <c r="D77" s="89"/>
      <c r="E77" s="135">
        <v>3</v>
      </c>
      <c r="F77" s="135">
        <v>1233.80590933947</v>
      </c>
      <c r="G77" s="135">
        <v>33.058609987873197</v>
      </c>
      <c r="H77" s="135">
        <v>0</v>
      </c>
      <c r="I77" s="135">
        <v>-6.7199315199413396</v>
      </c>
      <c r="J77" s="135">
        <v>0.44119414580128302</v>
      </c>
      <c r="K77" s="135">
        <v>1.2441660205124701</v>
      </c>
      <c r="L77" s="135">
        <v>2.75935305839764</v>
      </c>
    </row>
    <row r="78" spans="1:12" customFormat="1" x14ac:dyDescent="0.25">
      <c r="A78" s="89">
        <v>75</v>
      </c>
      <c r="B78" s="89">
        <v>32</v>
      </c>
      <c r="C78" s="89"/>
      <c r="D78" s="89"/>
      <c r="E78" s="135">
        <v>3</v>
      </c>
      <c r="F78" s="135">
        <v>1233.80590933947</v>
      </c>
      <c r="G78" s="135">
        <v>33.203528945679999</v>
      </c>
      <c r="H78" s="135">
        <v>0</v>
      </c>
      <c r="I78" s="135">
        <v>-6.7199315199413396</v>
      </c>
      <c r="J78" s="135">
        <v>0.438339779109509</v>
      </c>
      <c r="K78" s="135">
        <v>1.2361167159562201</v>
      </c>
      <c r="L78" s="135">
        <v>2.74583175382406</v>
      </c>
    </row>
    <row r="79" spans="1:12" customFormat="1" x14ac:dyDescent="0.25">
      <c r="A79" s="89">
        <v>76</v>
      </c>
      <c r="B79" s="89">
        <v>32</v>
      </c>
      <c r="C79" s="89"/>
      <c r="D79" s="89"/>
      <c r="E79" s="135">
        <v>3</v>
      </c>
      <c r="F79" s="135">
        <v>1233.80590933947</v>
      </c>
      <c r="G79" s="135">
        <v>33.348447903486701</v>
      </c>
      <c r="H79" s="135">
        <v>0</v>
      </c>
      <c r="I79" s="135">
        <v>-6.7199315199413396</v>
      </c>
      <c r="J79" s="135">
        <v>0.43639882807366298</v>
      </c>
      <c r="K79" s="135">
        <v>1.2306432405049701</v>
      </c>
      <c r="L79" s="135">
        <v>2.7489749365987302</v>
      </c>
    </row>
    <row r="80" spans="1:12" customFormat="1" x14ac:dyDescent="0.25">
      <c r="A80" s="89">
        <v>77</v>
      </c>
      <c r="B80" s="89">
        <v>32</v>
      </c>
      <c r="C80" s="89"/>
      <c r="D80" s="89"/>
      <c r="E80" s="135">
        <v>3</v>
      </c>
      <c r="F80" s="135">
        <v>1233.80590933947</v>
      </c>
      <c r="G80" s="135">
        <v>33.493366861293502</v>
      </c>
      <c r="H80" s="135">
        <v>0</v>
      </c>
      <c r="I80" s="135">
        <v>-6.7199315199413396</v>
      </c>
      <c r="J80" s="135">
        <v>0.43417152241010298</v>
      </c>
      <c r="K80" s="135">
        <v>1.2243622459580801</v>
      </c>
      <c r="L80" s="135">
        <v>2.7478357991470399</v>
      </c>
    </row>
    <row r="81" spans="1:12" customFormat="1" x14ac:dyDescent="0.25">
      <c r="A81" s="89">
        <v>78</v>
      </c>
      <c r="B81" s="89">
        <v>32</v>
      </c>
      <c r="C81" s="89"/>
      <c r="D81" s="89"/>
      <c r="E81" s="135">
        <v>3</v>
      </c>
      <c r="F81" s="135">
        <v>1233.80590933947</v>
      </c>
      <c r="G81" s="135">
        <v>33.638285819100297</v>
      </c>
      <c r="H81" s="135">
        <v>0</v>
      </c>
      <c r="I81" s="135">
        <v>-6.7199315199413396</v>
      </c>
      <c r="J81" s="135">
        <v>0.431969225959491</v>
      </c>
      <c r="K81" s="135">
        <v>1.2181517773083499</v>
      </c>
      <c r="L81" s="135">
        <v>2.7471618241640199</v>
      </c>
    </row>
    <row r="82" spans="1:12" customFormat="1" x14ac:dyDescent="0.25">
      <c r="A82" s="89">
        <v>79</v>
      </c>
      <c r="B82" s="89">
        <v>32</v>
      </c>
      <c r="C82" s="89"/>
      <c r="D82" s="89"/>
      <c r="E82" s="135">
        <v>3</v>
      </c>
      <c r="F82" s="135">
        <v>1233.80590933947</v>
      </c>
      <c r="G82" s="135">
        <v>33.777624525101103</v>
      </c>
      <c r="H82" s="135">
        <v>0</v>
      </c>
      <c r="I82" s="135">
        <v>-6.7199315199413396</v>
      </c>
      <c r="J82" s="135">
        <v>0.43002052520896999</v>
      </c>
      <c r="K82" s="135">
        <v>1.2126564476875501</v>
      </c>
      <c r="L82" s="135">
        <v>2.7489098915237702</v>
      </c>
    </row>
    <row r="83" spans="1:12" customFormat="1" x14ac:dyDescent="0.25">
      <c r="A83" s="89">
        <v>80</v>
      </c>
      <c r="B83" s="89">
        <v>32</v>
      </c>
      <c r="C83" s="89"/>
      <c r="D83" s="89"/>
      <c r="E83" s="135">
        <v>3</v>
      </c>
      <c r="F83" s="135">
        <v>1233.80590933947</v>
      </c>
      <c r="G83" s="135">
        <v>33.916963231101903</v>
      </c>
      <c r="H83" s="135">
        <v>0</v>
      </c>
      <c r="I83" s="135">
        <v>-6.7199315199413396</v>
      </c>
      <c r="J83" s="135">
        <v>0.42753160490842301</v>
      </c>
      <c r="K83" s="135">
        <v>1.2056377007364001</v>
      </c>
      <c r="L83" s="135">
        <v>2.7405049996225199</v>
      </c>
    </row>
    <row r="84" spans="1:12" customFormat="1" x14ac:dyDescent="0.25">
      <c r="A84" s="89">
        <v>81</v>
      </c>
      <c r="B84" s="89">
        <v>32</v>
      </c>
      <c r="C84" s="89"/>
      <c r="D84" s="89"/>
      <c r="E84" s="135">
        <v>3</v>
      </c>
      <c r="F84" s="135">
        <v>1233.80590933947</v>
      </c>
      <c r="G84" s="135">
        <v>34.056301937102603</v>
      </c>
      <c r="H84" s="135">
        <v>0</v>
      </c>
      <c r="I84" s="135">
        <v>-6.7199315199413396</v>
      </c>
      <c r="J84" s="135">
        <v>0.42736449036074498</v>
      </c>
      <c r="K84" s="135">
        <v>1.2051664382689999</v>
      </c>
      <c r="L84" s="135">
        <v>2.7702902760563202</v>
      </c>
    </row>
    <row r="85" spans="1:12" customFormat="1" x14ac:dyDescent="0.25">
      <c r="A85" s="89">
        <v>82</v>
      </c>
      <c r="B85" s="89">
        <v>32</v>
      </c>
      <c r="C85" s="89"/>
      <c r="D85" s="89"/>
      <c r="E85" s="135">
        <v>3</v>
      </c>
      <c r="F85" s="135">
        <v>1233.80590933947</v>
      </c>
      <c r="G85" s="135">
        <v>34.195640643103403</v>
      </c>
      <c r="H85" s="135">
        <v>0</v>
      </c>
      <c r="I85" s="135">
        <v>-6.7199315199413396</v>
      </c>
      <c r="J85" s="135">
        <v>0.41893459973541403</v>
      </c>
      <c r="K85" s="135">
        <v>1.1813941748051999</v>
      </c>
      <c r="L85" s="135">
        <v>2.6574682315746601</v>
      </c>
    </row>
    <row r="86" spans="1:12" customFormat="1" x14ac:dyDescent="0.25">
      <c r="A86" s="89">
        <v>83</v>
      </c>
      <c r="B86" s="89">
        <v>32</v>
      </c>
      <c r="C86" s="89"/>
      <c r="D86" s="89"/>
      <c r="E86" s="135">
        <v>3</v>
      </c>
      <c r="F86" s="135">
        <v>1233.80590933947</v>
      </c>
      <c r="G86" s="135">
        <v>34.337505624500501</v>
      </c>
      <c r="H86" s="135">
        <v>0</v>
      </c>
      <c r="I86" s="135">
        <v>-6.7199315199413396</v>
      </c>
      <c r="J86" s="135">
        <v>0.44183049453918299</v>
      </c>
      <c r="K86" s="135">
        <v>1.2459605218321801</v>
      </c>
      <c r="L86" s="135">
        <v>3.07688595727255</v>
      </c>
    </row>
    <row r="87" spans="1:12" customFormat="1" x14ac:dyDescent="0.25">
      <c r="A87" s="89">
        <v>84</v>
      </c>
      <c r="B87" s="89">
        <v>32</v>
      </c>
      <c r="C87" s="89"/>
      <c r="D87" s="89"/>
      <c r="E87" s="135">
        <v>3</v>
      </c>
      <c r="F87" s="135">
        <v>1233.80590933947</v>
      </c>
      <c r="G87" s="135">
        <v>34.475454564543099</v>
      </c>
      <c r="H87" s="135">
        <v>0</v>
      </c>
      <c r="I87" s="135">
        <v>-6.7199315199413396</v>
      </c>
      <c r="J87" s="135">
        <v>0.34869187600338197</v>
      </c>
      <c r="K87" s="135">
        <v>0.98330992802328498</v>
      </c>
      <c r="L87" s="135">
        <v>1.5111512213088001</v>
      </c>
    </row>
    <row r="88" spans="1:12" customFormat="1" x14ac:dyDescent="0.25">
      <c r="A88" s="89">
        <v>85</v>
      </c>
      <c r="B88" s="89">
        <v>31</v>
      </c>
      <c r="C88" s="89"/>
      <c r="D88" s="89"/>
      <c r="E88" s="135">
        <v>3</v>
      </c>
      <c r="F88" s="135">
        <v>1195.2494746726099</v>
      </c>
      <c r="G88" s="135">
        <v>34.612758885860799</v>
      </c>
      <c r="H88" s="135">
        <v>0</v>
      </c>
      <c r="I88" s="135">
        <v>-6.7199315199413396</v>
      </c>
      <c r="J88" s="135">
        <v>0</v>
      </c>
      <c r="K88" s="135">
        <v>0</v>
      </c>
      <c r="L88" s="135">
        <v>-2.8129208146973999</v>
      </c>
    </row>
    <row r="89" spans="1:12" customFormat="1" x14ac:dyDescent="0.25">
      <c r="A89" s="89">
        <v>86</v>
      </c>
      <c r="B89" s="89">
        <v>29</v>
      </c>
      <c r="C89" s="89"/>
      <c r="D89" s="89"/>
      <c r="E89" s="135">
        <v>3</v>
      </c>
      <c r="F89" s="135">
        <v>1118.1366053388899</v>
      </c>
      <c r="G89" s="135">
        <v>34.736295372271599</v>
      </c>
      <c r="H89" s="135">
        <v>0</v>
      </c>
      <c r="I89" s="135">
        <v>-6.7199315199413396</v>
      </c>
      <c r="J89" s="135">
        <v>0</v>
      </c>
      <c r="K89" s="135">
        <v>0</v>
      </c>
      <c r="L89" s="135">
        <v>-3.5847032751894501</v>
      </c>
    </row>
    <row r="90" spans="1:12" customFormat="1" x14ac:dyDescent="0.25">
      <c r="A90" s="89">
        <v>87</v>
      </c>
      <c r="B90" s="89">
        <v>27</v>
      </c>
      <c r="C90" s="89"/>
      <c r="D90" s="89"/>
      <c r="E90" s="135">
        <v>2</v>
      </c>
      <c r="F90" s="135">
        <v>1663.51884532125</v>
      </c>
      <c r="G90" s="135">
        <v>34.865178193773701</v>
      </c>
      <c r="H90" s="135">
        <v>0</v>
      </c>
      <c r="I90" s="135">
        <v>-6.7199315199413396</v>
      </c>
      <c r="J90" s="135">
        <v>0</v>
      </c>
      <c r="K90" s="135">
        <v>0</v>
      </c>
      <c r="L90" s="135">
        <v>-4.0466618784892203</v>
      </c>
    </row>
    <row r="91" spans="1:12" customFormat="1" x14ac:dyDescent="0.25">
      <c r="A91" s="89">
        <v>88</v>
      </c>
      <c r="B91" s="89">
        <v>25</v>
      </c>
      <c r="C91" s="89"/>
      <c r="D91" s="89"/>
      <c r="E91" s="135">
        <v>2</v>
      </c>
      <c r="F91" s="135">
        <v>1540.2952271493</v>
      </c>
      <c r="G91" s="135">
        <v>34.987632706711103</v>
      </c>
      <c r="H91" s="135">
        <v>0</v>
      </c>
      <c r="I91" s="135">
        <v>-6.7199315199413396</v>
      </c>
      <c r="J91" s="135">
        <v>0.29728613416616501</v>
      </c>
      <c r="K91" s="135">
        <v>0.83834590739480397</v>
      </c>
      <c r="L91" s="135">
        <v>-0.53553598032361605</v>
      </c>
    </row>
    <row r="92" spans="1:12" customFormat="1" x14ac:dyDescent="0.25">
      <c r="A92" s="89">
        <v>89</v>
      </c>
      <c r="B92" s="89">
        <v>24</v>
      </c>
      <c r="C92" s="89"/>
      <c r="D92" s="89"/>
      <c r="E92" s="135">
        <v>2</v>
      </c>
      <c r="F92" s="135">
        <v>1478.68341806333</v>
      </c>
      <c r="G92" s="135">
        <v>35.092619146612797</v>
      </c>
      <c r="H92" s="135">
        <v>0</v>
      </c>
      <c r="I92" s="135">
        <v>-6.7199315199413396</v>
      </c>
      <c r="J92" s="135">
        <v>0</v>
      </c>
      <c r="K92" s="135">
        <v>0</v>
      </c>
      <c r="L92" s="135">
        <v>-5.0843415555822098</v>
      </c>
    </row>
    <row r="93" spans="1:12" customFormat="1" x14ac:dyDescent="0.25">
      <c r="A93" s="89">
        <v>90</v>
      </c>
      <c r="B93" s="89">
        <v>19</v>
      </c>
      <c r="C93" s="89"/>
      <c r="D93" s="89"/>
      <c r="E93" s="135">
        <v>2</v>
      </c>
      <c r="F93" s="135">
        <v>1170.6243726334701</v>
      </c>
      <c r="G93" s="135">
        <v>35.199524892595797</v>
      </c>
      <c r="H93" s="135">
        <v>0</v>
      </c>
      <c r="I93" s="135">
        <v>-6.7199315199413396</v>
      </c>
      <c r="J93" s="135">
        <v>0</v>
      </c>
      <c r="K93" s="135">
        <v>0</v>
      </c>
      <c r="L93" s="135">
        <v>-3.8984315546464998</v>
      </c>
    </row>
    <row r="94" spans="1:12" customFormat="1" x14ac:dyDescent="0.25">
      <c r="A94" s="89">
        <v>91</v>
      </c>
      <c r="B94" s="89">
        <v>16</v>
      </c>
      <c r="C94" s="89"/>
      <c r="D94" s="89"/>
      <c r="E94" s="135">
        <v>2</v>
      </c>
      <c r="F94" s="135">
        <v>985.78894537555402</v>
      </c>
      <c r="G94" s="135">
        <v>35.287923812166099</v>
      </c>
      <c r="H94" s="135">
        <v>0</v>
      </c>
      <c r="I94" s="135">
        <v>-6.7199315199413396</v>
      </c>
      <c r="J94" s="135">
        <v>0.102809097114402</v>
      </c>
      <c r="K94" s="135">
        <v>0.28992131116562198</v>
      </c>
      <c r="L94" s="135">
        <v>-1.69317128175135</v>
      </c>
    </row>
    <row r="95" spans="1:12" customFormat="1" x14ac:dyDescent="0.25">
      <c r="A95" s="89">
        <v>92</v>
      </c>
      <c r="B95" s="89">
        <v>14</v>
      </c>
      <c r="C95" s="89"/>
      <c r="D95" s="89"/>
      <c r="E95" s="135">
        <v>2</v>
      </c>
      <c r="F95" s="135">
        <v>862.56532720360997</v>
      </c>
      <c r="G95" s="135">
        <v>35.328444733382298</v>
      </c>
      <c r="H95" s="135">
        <v>0</v>
      </c>
      <c r="I95" s="135">
        <v>-6.7199315199413396</v>
      </c>
      <c r="J95" s="135">
        <v>1.0861283704592601E-2</v>
      </c>
      <c r="K95" s="135">
        <v>3.0628783842672199E-2</v>
      </c>
      <c r="L95" s="135">
        <v>-2.8008974910522499</v>
      </c>
    </row>
    <row r="96" spans="1:12" customFormat="1" x14ac:dyDescent="0.25">
      <c r="A96" s="89">
        <v>93</v>
      </c>
      <c r="B96" s="89">
        <v>10</v>
      </c>
      <c r="C96" s="89"/>
      <c r="D96" s="89"/>
      <c r="E96" s="135">
        <v>1</v>
      </c>
      <c r="F96" s="135">
        <v>1191.0308316937901</v>
      </c>
      <c r="G96" s="135">
        <v>35.437920259204297</v>
      </c>
      <c r="H96" s="135">
        <v>0</v>
      </c>
      <c r="I96" s="135">
        <v>-6.7199315199413396</v>
      </c>
      <c r="J96" s="135">
        <v>0.108000043502161</v>
      </c>
      <c r="K96" s="135">
        <v>0.30455976267594997</v>
      </c>
      <c r="L96" s="135">
        <v>-2.37762881542361</v>
      </c>
    </row>
    <row r="97" spans="1:12" customFormat="1" x14ac:dyDescent="0.25">
      <c r="A97" s="89">
        <v>94</v>
      </c>
      <c r="B97" s="89">
        <v>8</v>
      </c>
      <c r="C97" s="89"/>
      <c r="D97" s="89"/>
      <c r="E97" s="135">
        <v>1</v>
      </c>
      <c r="F97" s="135">
        <v>952.82466535503397</v>
      </c>
      <c r="G97" s="135">
        <v>35.516066751692797</v>
      </c>
      <c r="H97" s="135">
        <v>0</v>
      </c>
      <c r="I97" s="135">
        <v>-6.7199315199413396</v>
      </c>
      <c r="J97" s="135">
        <v>0.101004007458923</v>
      </c>
      <c r="K97" s="135">
        <v>0.28483096435413802</v>
      </c>
      <c r="L97" s="135">
        <v>-1.5902962517086101</v>
      </c>
    </row>
    <row r="98" spans="1:12" customFormat="1" x14ac:dyDescent="0.25">
      <c r="A98" s="89">
        <v>95</v>
      </c>
      <c r="B98" s="89">
        <v>4</v>
      </c>
      <c r="C98" s="89"/>
      <c r="D98" s="89"/>
      <c r="E98" s="135">
        <v>1</v>
      </c>
      <c r="F98" s="135">
        <v>800</v>
      </c>
      <c r="G98" s="135">
        <v>35.551703287800898</v>
      </c>
      <c r="H98" s="135">
        <v>0</v>
      </c>
      <c r="I98" s="135">
        <v>-6.7199315199413396</v>
      </c>
      <c r="J98" s="135">
        <v>9.7800986450626307E-2</v>
      </c>
      <c r="K98" s="135">
        <v>0.27579845578747803</v>
      </c>
      <c r="L98" s="135">
        <v>-1.37298533308713</v>
      </c>
    </row>
    <row r="99" spans="1:12" customFormat="1" x14ac:dyDescent="0.25">
      <c r="A99" s="89">
        <v>96</v>
      </c>
      <c r="B99" s="89">
        <v>1</v>
      </c>
      <c r="C99" s="89"/>
      <c r="D99" s="89"/>
      <c r="E99" s="135">
        <v>1</v>
      </c>
      <c r="F99" s="135">
        <v>800</v>
      </c>
      <c r="G99" s="135">
        <v>35.586255582101401</v>
      </c>
      <c r="H99" s="135">
        <v>0</v>
      </c>
      <c r="I99" s="135">
        <v>-6.7199315199413396</v>
      </c>
      <c r="J99" s="135">
        <v>9.7754427677299902E-2</v>
      </c>
      <c r="K99" s="135">
        <v>0.27566716020189402</v>
      </c>
      <c r="L99" s="135">
        <v>-9.9729789860987503E-2</v>
      </c>
    </row>
    <row r="100" spans="1:12" customFormat="1" x14ac:dyDescent="0.25">
      <c r="A100" s="89">
        <v>97</v>
      </c>
      <c r="B100" s="89">
        <v>0</v>
      </c>
      <c r="C100" s="89"/>
      <c r="D100" s="89"/>
      <c r="E100" s="135">
        <v>0</v>
      </c>
      <c r="F100" s="135">
        <v>800</v>
      </c>
      <c r="G100" s="135">
        <v>35.615526386907398</v>
      </c>
      <c r="H100" s="135">
        <v>0</v>
      </c>
      <c r="I100" s="135">
        <v>-6.7199315199413396</v>
      </c>
      <c r="J100" s="135">
        <v>9.7716517266043898E-2</v>
      </c>
      <c r="K100" s="135">
        <v>0.27556025296851899</v>
      </c>
      <c r="L100" s="135">
        <v>4.1887902047863898E-2</v>
      </c>
    </row>
    <row r="101" spans="1:12" customFormat="1" x14ac:dyDescent="0.25">
      <c r="A101" s="89">
        <v>98</v>
      </c>
      <c r="B101" s="89">
        <v>0</v>
      </c>
      <c r="C101" s="89"/>
      <c r="D101" s="89"/>
      <c r="E101" s="135">
        <v>0</v>
      </c>
      <c r="F101" s="135">
        <v>800</v>
      </c>
      <c r="G101" s="135">
        <v>35.644797191713401</v>
      </c>
      <c r="H101" s="135">
        <v>0</v>
      </c>
      <c r="I101" s="135">
        <v>-6.7199315199413396</v>
      </c>
      <c r="J101" s="135">
        <v>9.7679965101061597E-2</v>
      </c>
      <c r="K101" s="135">
        <v>0.27545717598510999</v>
      </c>
      <c r="L101" s="135">
        <v>4.1887902047863898E-2</v>
      </c>
    </row>
    <row r="102" spans="1:12" customFormat="1" x14ac:dyDescent="0.25">
      <c r="A102" s="89">
        <v>99</v>
      </c>
      <c r="B102" s="89">
        <v>0</v>
      </c>
      <c r="C102" s="89"/>
      <c r="D102" s="89"/>
      <c r="E102" s="135">
        <v>0</v>
      </c>
      <c r="F102" s="135">
        <v>800</v>
      </c>
      <c r="G102" s="135">
        <v>35.674067996519497</v>
      </c>
      <c r="H102" s="135">
        <v>0</v>
      </c>
      <c r="I102" s="135">
        <v>-6.7199315199413396</v>
      </c>
      <c r="J102" s="135">
        <v>9.7644727496684403E-2</v>
      </c>
      <c r="K102" s="135">
        <v>0.27535780605822502</v>
      </c>
      <c r="L102" s="135">
        <v>4.1887902047863898E-2</v>
      </c>
    </row>
    <row r="103" spans="1:12" customFormat="1" x14ac:dyDescent="0.25">
      <c r="A103" s="89">
        <v>100</v>
      </c>
      <c r="B103" s="89">
        <v>0</v>
      </c>
      <c r="C103" s="89"/>
      <c r="D103" s="89"/>
      <c r="E103" s="135">
        <v>0</v>
      </c>
      <c r="F103" s="135">
        <v>800</v>
      </c>
      <c r="G103" s="135">
        <v>35.703338801325501</v>
      </c>
      <c r="H103" s="135">
        <v>0</v>
      </c>
      <c r="I103" s="135">
        <v>-6.7199315199413396</v>
      </c>
      <c r="J103" s="135">
        <v>9.7610761125106402E-2</v>
      </c>
      <c r="K103" s="135">
        <v>0.27526202100359598</v>
      </c>
      <c r="L103" s="135">
        <v>4.1887902047863898E-2</v>
      </c>
    </row>
    <row r="104" spans="1:12" customFormat="1" x14ac:dyDescent="0.25">
      <c r="A104" s="89">
        <v>101</v>
      </c>
      <c r="B104" s="89">
        <v>0</v>
      </c>
      <c r="C104" s="89"/>
      <c r="D104" s="89"/>
      <c r="E104" s="135">
        <v>0</v>
      </c>
      <c r="F104" s="135">
        <v>800</v>
      </c>
      <c r="G104" s="135">
        <v>35.732609606131597</v>
      </c>
      <c r="H104" s="135">
        <v>0</v>
      </c>
      <c r="I104" s="135">
        <v>-6.7199315199413396</v>
      </c>
      <c r="J104" s="135">
        <v>9.7578023080330298E-2</v>
      </c>
      <c r="K104" s="135">
        <v>0.27516969982645401</v>
      </c>
      <c r="L104" s="135">
        <v>4.1887902047863898E-2</v>
      </c>
    </row>
    <row r="105" spans="1:12" customFormat="1" x14ac:dyDescent="0.25">
      <c r="A105" s="89">
        <v>102</v>
      </c>
      <c r="B105" s="89">
        <v>0</v>
      </c>
      <c r="C105" s="89"/>
      <c r="D105" s="89"/>
      <c r="E105" s="135">
        <v>0</v>
      </c>
      <c r="F105" s="135">
        <v>800</v>
      </c>
      <c r="G105" s="135">
        <v>35.7618804109376</v>
      </c>
      <c r="H105" s="135">
        <v>0</v>
      </c>
      <c r="I105" s="135">
        <v>-6.7199315199413396</v>
      </c>
      <c r="J105" s="135">
        <v>9.7546470938165403E-2</v>
      </c>
      <c r="K105" s="135">
        <v>0.275080722890723</v>
      </c>
      <c r="L105" s="135">
        <v>4.1887902047863898E-2</v>
      </c>
    </row>
    <row r="106" spans="1:12" customFormat="1" x14ac:dyDescent="0.25">
      <c r="A106" s="89">
        <v>103</v>
      </c>
      <c r="B106" s="89">
        <v>0</v>
      </c>
      <c r="C106" s="89"/>
      <c r="D106" s="89"/>
      <c r="E106" s="135">
        <v>0</v>
      </c>
      <c r="F106" s="135">
        <v>800</v>
      </c>
      <c r="G106" s="135">
        <v>35.791151215743596</v>
      </c>
      <c r="H106" s="135">
        <v>0</v>
      </c>
      <c r="I106" s="135">
        <v>-6.7199315199413396</v>
      </c>
      <c r="J106" s="135">
        <v>9.75160628122788E-2</v>
      </c>
      <c r="K106" s="135">
        <v>0.27499497207708301</v>
      </c>
      <c r="L106" s="135">
        <v>4.1887902047863898E-2</v>
      </c>
    </row>
    <row r="107" spans="1:12" customFormat="1" x14ac:dyDescent="0.25">
      <c r="A107" s="89">
        <v>104</v>
      </c>
      <c r="B107" s="89">
        <v>0</v>
      </c>
      <c r="C107" s="89"/>
      <c r="D107" s="89"/>
      <c r="E107" s="135">
        <v>0</v>
      </c>
      <c r="F107" s="135">
        <v>800</v>
      </c>
      <c r="G107" s="135">
        <v>35.820422020549699</v>
      </c>
      <c r="H107" s="135">
        <v>0</v>
      </c>
      <c r="I107" s="135">
        <v>-6.7199315199413396</v>
      </c>
      <c r="J107" s="135">
        <v>9.7486757406308105E-2</v>
      </c>
      <c r="K107" s="135">
        <v>0.274912330929931</v>
      </c>
      <c r="L107" s="135">
        <v>4.1887902047863898E-2</v>
      </c>
    </row>
    <row r="108" spans="1:12" customFormat="1" x14ac:dyDescent="0.25">
      <c r="A108" s="89">
        <v>105</v>
      </c>
      <c r="B108" s="89">
        <v>0</v>
      </c>
      <c r="C108" s="89"/>
      <c r="D108" s="89"/>
      <c r="E108" s="135">
        <v>0</v>
      </c>
      <c r="F108" s="135">
        <v>800</v>
      </c>
      <c r="G108" s="135">
        <v>35.849692825355703</v>
      </c>
      <c r="H108" s="135">
        <v>0</v>
      </c>
      <c r="I108" s="135">
        <v>-6.7199315199413396</v>
      </c>
      <c r="J108" s="135">
        <v>9.7458514062062906E-2</v>
      </c>
      <c r="K108" s="135">
        <v>0.27483268479330403</v>
      </c>
      <c r="L108" s="135">
        <v>4.1887902047863898E-2</v>
      </c>
    </row>
    <row r="109" spans="1:12" customFormat="1" x14ac:dyDescent="0.25">
      <c r="A109" s="89">
        <v>106</v>
      </c>
      <c r="B109" s="89">
        <v>0</v>
      </c>
      <c r="C109" s="89"/>
      <c r="D109" s="89"/>
      <c r="E109" s="135">
        <v>0</v>
      </c>
      <c r="F109" s="135">
        <v>800</v>
      </c>
      <c r="G109" s="135">
        <v>35.878963630161699</v>
      </c>
      <c r="H109" s="135">
        <v>0</v>
      </c>
      <c r="I109" s="135">
        <v>-6.7199315199413396</v>
      </c>
      <c r="J109" s="135">
        <v>9.7431292803849906E-2</v>
      </c>
      <c r="K109" s="135">
        <v>0.27475592093588103</v>
      </c>
      <c r="L109" s="135">
        <v>4.1887902047863898E-2</v>
      </c>
    </row>
    <row r="110" spans="1:12" customFormat="1" x14ac:dyDescent="0.25">
      <c r="A110" s="89">
        <v>107</v>
      </c>
      <c r="B110" s="89">
        <v>0</v>
      </c>
      <c r="C110" s="89"/>
      <c r="D110" s="89"/>
      <c r="E110" s="135">
        <v>0</v>
      </c>
      <c r="F110" s="135">
        <v>800</v>
      </c>
      <c r="G110" s="135">
        <v>35.908234434967802</v>
      </c>
      <c r="H110" s="135">
        <v>0</v>
      </c>
      <c r="I110" s="135">
        <v>-6.7199315199413396</v>
      </c>
      <c r="J110" s="135">
        <v>9.7405054378974898E-2</v>
      </c>
      <c r="K110" s="135">
        <v>0.27468192866519497</v>
      </c>
      <c r="L110" s="135">
        <v>4.1887902047863898E-2</v>
      </c>
    </row>
    <row r="111" spans="1:12" customFormat="1" x14ac:dyDescent="0.25">
      <c r="A111" s="89">
        <v>108</v>
      </c>
      <c r="B111" s="89">
        <v>0</v>
      </c>
      <c r="C111" s="89"/>
      <c r="D111" s="89"/>
      <c r="E111" s="135">
        <v>0</v>
      </c>
      <c r="F111" s="135">
        <v>800</v>
      </c>
      <c r="G111" s="135">
        <v>35.933812408130997</v>
      </c>
      <c r="H111" s="135">
        <v>0</v>
      </c>
      <c r="I111" s="135">
        <v>-6.7199315199413396</v>
      </c>
      <c r="J111" s="135">
        <v>9.7382900671214301E-2</v>
      </c>
      <c r="K111" s="135">
        <v>0.27461945528315601</v>
      </c>
      <c r="L111" s="135">
        <v>4.1887902047863898E-2</v>
      </c>
    </row>
    <row r="112" spans="1:12" customFormat="1" x14ac:dyDescent="0.25">
      <c r="A112" s="89">
        <v>109</v>
      </c>
      <c r="B112" s="89">
        <v>0</v>
      </c>
      <c r="C112" s="89"/>
      <c r="D112" s="89"/>
      <c r="E112" s="135">
        <v>0</v>
      </c>
      <c r="F112" s="135">
        <v>800</v>
      </c>
      <c r="G112" s="135">
        <v>35.959390381294199</v>
      </c>
      <c r="H112" s="135">
        <v>0</v>
      </c>
      <c r="I112" s="135">
        <v>-6.7199315199413396</v>
      </c>
      <c r="J112" s="135">
        <v>9.7361442854529204E-2</v>
      </c>
      <c r="K112" s="135">
        <v>0.27455894431163003</v>
      </c>
      <c r="L112" s="135">
        <v>4.1887902047863898E-2</v>
      </c>
    </row>
    <row r="113" spans="1:12" customFormat="1" x14ac:dyDescent="0.25">
      <c r="A113" s="89">
        <v>110</v>
      </c>
      <c r="B113" s="89">
        <v>0</v>
      </c>
      <c r="C113" s="89"/>
      <c r="D113" s="89"/>
      <c r="E113" s="135">
        <v>0</v>
      </c>
      <c r="F113" s="135">
        <v>800</v>
      </c>
      <c r="G113" s="135">
        <v>35.984968354457401</v>
      </c>
      <c r="H113" s="135">
        <v>0</v>
      </c>
      <c r="I113" s="135">
        <v>-6.7199315199413396</v>
      </c>
      <c r="J113" s="135">
        <v>9.7340656216026597E-2</v>
      </c>
      <c r="K113" s="135">
        <v>0.27450032606034103</v>
      </c>
      <c r="L113" s="135">
        <v>4.1887902047863898E-2</v>
      </c>
    </row>
    <row r="114" spans="1:12" customFormat="1" x14ac:dyDescent="0.25">
      <c r="A114" s="89">
        <v>111</v>
      </c>
      <c r="B114" s="89">
        <v>0</v>
      </c>
      <c r="C114" s="89"/>
      <c r="D114" s="89"/>
      <c r="E114" s="135">
        <v>0</v>
      </c>
      <c r="F114" s="135">
        <v>800</v>
      </c>
      <c r="G114" s="135">
        <v>36.009962693075202</v>
      </c>
      <c r="H114" s="135">
        <v>0</v>
      </c>
      <c r="I114" s="135">
        <v>-6.7199315199413396</v>
      </c>
      <c r="J114" s="135">
        <v>9.7320969040771796E-2</v>
      </c>
      <c r="K114" s="135">
        <v>0.274444808291746</v>
      </c>
      <c r="L114" s="135">
        <v>4.1887902047863898E-2</v>
      </c>
    </row>
    <row r="115" spans="1:12" customFormat="1" x14ac:dyDescent="0.25">
      <c r="A115" s="89">
        <v>112</v>
      </c>
      <c r="B115" s="89">
        <v>0</v>
      </c>
      <c r="C115" s="89"/>
      <c r="D115" s="89"/>
      <c r="E115" s="135">
        <v>0</v>
      </c>
      <c r="F115" s="135">
        <v>800</v>
      </c>
      <c r="G115" s="135">
        <v>36.034957031692997</v>
      </c>
      <c r="H115" s="135">
        <v>0</v>
      </c>
      <c r="I115" s="135">
        <v>-6.7199315199413396</v>
      </c>
      <c r="J115" s="135">
        <v>9.7301877494999106E-2</v>
      </c>
      <c r="K115" s="135">
        <v>0.27439097019630598</v>
      </c>
      <c r="L115" s="135">
        <v>4.1887902047863898E-2</v>
      </c>
    </row>
    <row r="116" spans="1:12" customFormat="1" x14ac:dyDescent="0.25">
      <c r="A116" s="89">
        <v>113</v>
      </c>
      <c r="B116" s="89">
        <v>0</v>
      </c>
      <c r="C116" s="89"/>
      <c r="D116" s="89"/>
      <c r="E116" s="135">
        <v>0</v>
      </c>
      <c r="F116" s="135">
        <v>800</v>
      </c>
      <c r="G116" s="135">
        <v>36.059951370310799</v>
      </c>
      <c r="H116" s="135">
        <v>0</v>
      </c>
      <c r="I116" s="135">
        <v>-6.7199315199413396</v>
      </c>
      <c r="J116" s="135">
        <v>9.7283359909208902E-2</v>
      </c>
      <c r="K116" s="135">
        <v>0.27433875066610303</v>
      </c>
      <c r="L116" s="135">
        <v>4.1887902047863898E-2</v>
      </c>
    </row>
    <row r="117" spans="1:12" customFormat="1" x14ac:dyDescent="0.25">
      <c r="A117" s="89">
        <v>114</v>
      </c>
      <c r="B117" s="89">
        <v>0</v>
      </c>
      <c r="C117" s="89"/>
      <c r="D117" s="89"/>
      <c r="E117" s="135">
        <v>0</v>
      </c>
      <c r="F117" s="135">
        <v>800</v>
      </c>
      <c r="G117" s="135">
        <v>36.084945708928601</v>
      </c>
      <c r="H117" s="135">
        <v>0</v>
      </c>
      <c r="I117" s="135">
        <v>-6.7199315199413396</v>
      </c>
      <c r="J117" s="135">
        <v>9.7265395090028406E-2</v>
      </c>
      <c r="K117" s="135">
        <v>0.27428808993589598</v>
      </c>
      <c r="L117" s="135">
        <v>4.1887902047863898E-2</v>
      </c>
    </row>
    <row r="118" spans="1:12" customFormat="1" x14ac:dyDescent="0.25">
      <c r="A118" s="89">
        <v>115</v>
      </c>
      <c r="B118" s="89">
        <v>0</v>
      </c>
      <c r="C118" s="89"/>
      <c r="D118" s="89"/>
      <c r="E118" s="135">
        <v>0</v>
      </c>
      <c r="F118" s="135">
        <v>800</v>
      </c>
      <c r="G118" s="135">
        <v>36.109940047546303</v>
      </c>
      <c r="H118" s="135">
        <v>0</v>
      </c>
      <c r="I118" s="135">
        <v>-6.7199315199413396</v>
      </c>
      <c r="J118" s="135">
        <v>9.7247962327099299E-2</v>
      </c>
      <c r="K118" s="135">
        <v>0.27423892960254598</v>
      </c>
      <c r="L118" s="135">
        <v>4.1887902047863898E-2</v>
      </c>
    </row>
    <row r="119" spans="1:12" customFormat="1" x14ac:dyDescent="0.25">
      <c r="A119" s="89">
        <v>116</v>
      </c>
      <c r="B119" s="89">
        <v>0</v>
      </c>
      <c r="C119" s="89"/>
      <c r="D119" s="89"/>
      <c r="E119" s="135">
        <v>0</v>
      </c>
      <c r="F119" s="135">
        <v>800</v>
      </c>
      <c r="G119" s="135">
        <v>36.134934386164097</v>
      </c>
      <c r="H119" s="135">
        <v>0</v>
      </c>
      <c r="I119" s="135">
        <v>-6.7199315199413396</v>
      </c>
      <c r="J119" s="135">
        <v>9.7231041398779E-2</v>
      </c>
      <c r="K119" s="135">
        <v>0.27419121264108498</v>
      </c>
      <c r="L119" s="135">
        <v>4.1887902047863898E-2</v>
      </c>
    </row>
    <row r="120" spans="1:12" customFormat="1" x14ac:dyDescent="0.25">
      <c r="A120" s="89">
        <v>117</v>
      </c>
      <c r="B120" s="89">
        <v>0</v>
      </c>
      <c r="C120" s="89"/>
      <c r="D120" s="89"/>
      <c r="E120" s="135">
        <v>0</v>
      </c>
      <c r="F120" s="135">
        <v>800</v>
      </c>
      <c r="G120" s="135">
        <v>36.159928724781899</v>
      </c>
      <c r="H120" s="135">
        <v>0</v>
      </c>
      <c r="I120" s="135">
        <v>-6.7199315199413396</v>
      </c>
      <c r="J120" s="135">
        <v>9.7214612576696294E-2</v>
      </c>
      <c r="K120" s="135">
        <v>0.27414488341757498</v>
      </c>
      <c r="L120" s="135">
        <v>4.1887902047863898E-2</v>
      </c>
    </row>
    <row r="121" spans="1:12" customFormat="1" x14ac:dyDescent="0.25">
      <c r="A121" s="89">
        <v>118</v>
      </c>
      <c r="B121" s="89">
        <v>0</v>
      </c>
      <c r="C121" s="89"/>
      <c r="D121" s="89"/>
      <c r="E121" s="135">
        <v>1</v>
      </c>
      <c r="F121" s="135">
        <v>800</v>
      </c>
      <c r="G121" s="135">
        <v>36.184923063399701</v>
      </c>
      <c r="H121" s="135">
        <v>0</v>
      </c>
      <c r="I121" s="135">
        <v>-6.7199315199413396</v>
      </c>
      <c r="J121" s="135">
        <v>9.7198656629205404E-2</v>
      </c>
      <c r="K121" s="135">
        <v>0.27409988769883697</v>
      </c>
      <c r="L121" s="135">
        <v>4.1887902047863898E-2</v>
      </c>
    </row>
    <row r="122" spans="1:12" customFormat="1" x14ac:dyDescent="0.25">
      <c r="A122" s="89">
        <v>119</v>
      </c>
      <c r="B122" s="89">
        <v>3</v>
      </c>
      <c r="C122" s="89"/>
      <c r="D122" s="89"/>
      <c r="E122" s="135">
        <v>1</v>
      </c>
      <c r="F122" s="135">
        <v>800</v>
      </c>
      <c r="G122" s="135">
        <v>36.211856583985899</v>
      </c>
      <c r="H122" s="135">
        <v>0</v>
      </c>
      <c r="I122" s="135">
        <v>-6.7199315199413396</v>
      </c>
      <c r="J122" s="135">
        <v>9.7181970571517395E-2</v>
      </c>
      <c r="K122" s="135">
        <v>0.27405283307177702</v>
      </c>
      <c r="L122" s="135">
        <v>2.0849408085163099</v>
      </c>
    </row>
    <row r="123" spans="1:12" customFormat="1" x14ac:dyDescent="0.25">
      <c r="A123" s="89">
        <v>120</v>
      </c>
      <c r="B123" s="89">
        <v>6</v>
      </c>
      <c r="C123" s="89"/>
      <c r="D123" s="89"/>
      <c r="E123" s="135">
        <v>1</v>
      </c>
      <c r="F123" s="135">
        <v>800</v>
      </c>
      <c r="G123" s="135">
        <v>36.231916963751402</v>
      </c>
      <c r="H123" s="135">
        <v>0</v>
      </c>
      <c r="I123" s="135">
        <v>-6.7199315199413396</v>
      </c>
      <c r="J123" s="135">
        <v>9.7169871701671004E-2</v>
      </c>
      <c r="K123" s="135">
        <v>0.27401871429913999</v>
      </c>
      <c r="L123" s="135">
        <v>4.1948936546085598</v>
      </c>
    </row>
    <row r="124" spans="1:12" customFormat="1" x14ac:dyDescent="0.25">
      <c r="A124" s="89">
        <v>121</v>
      </c>
      <c r="B124" s="89">
        <v>11</v>
      </c>
      <c r="C124" s="89"/>
      <c r="D124" s="89"/>
      <c r="E124" s="135">
        <v>1</v>
      </c>
      <c r="F124" s="135">
        <v>1310.13391486317</v>
      </c>
      <c r="G124" s="135">
        <v>36.3398381715105</v>
      </c>
      <c r="H124" s="135">
        <v>0</v>
      </c>
      <c r="I124" s="135">
        <v>-6.7199315199413396</v>
      </c>
      <c r="J124" s="135">
        <v>0.63926196252476897</v>
      </c>
      <c r="K124" s="135">
        <v>1.80271660344664</v>
      </c>
      <c r="L124" s="135">
        <v>6.36176775746255</v>
      </c>
    </row>
    <row r="125" spans="1:12" customFormat="1" x14ac:dyDescent="0.25">
      <c r="A125" s="89">
        <v>122</v>
      </c>
      <c r="B125" s="89">
        <v>13</v>
      </c>
      <c r="C125" s="89"/>
      <c r="D125" s="89"/>
      <c r="E125" s="135">
        <v>1</v>
      </c>
      <c r="F125" s="135">
        <v>1548.3400812019299</v>
      </c>
      <c r="G125" s="135">
        <v>36.443147029548498</v>
      </c>
      <c r="H125" s="135">
        <v>0</v>
      </c>
      <c r="I125" s="135">
        <v>-6.7199315199413396</v>
      </c>
      <c r="J125" s="135">
        <v>0.60200115872243298</v>
      </c>
      <c r="K125" s="135">
        <v>1.69764126092673</v>
      </c>
      <c r="L125" s="135">
        <v>4.8997295760213904</v>
      </c>
    </row>
    <row r="126" spans="1:12" customFormat="1" x14ac:dyDescent="0.25">
      <c r="A126" s="89">
        <v>123</v>
      </c>
      <c r="B126" s="89">
        <v>15</v>
      </c>
      <c r="C126" s="89"/>
      <c r="D126" s="89"/>
      <c r="E126" s="135">
        <v>2</v>
      </c>
      <c r="F126" s="135">
        <v>924.17713628958199</v>
      </c>
      <c r="G126" s="135">
        <v>36.512873939852199</v>
      </c>
      <c r="H126" s="135">
        <v>0</v>
      </c>
      <c r="I126" s="135">
        <v>-6.7199315199413396</v>
      </c>
      <c r="J126" s="135">
        <v>0.31610604685913202</v>
      </c>
      <c r="K126" s="135">
        <v>0.89141799845592895</v>
      </c>
      <c r="L126" s="135">
        <v>2.1356794561540502</v>
      </c>
    </row>
    <row r="127" spans="1:12" customFormat="1" x14ac:dyDescent="0.25">
      <c r="A127" s="89">
        <v>124</v>
      </c>
      <c r="B127" s="89">
        <v>14</v>
      </c>
      <c r="C127" s="89"/>
      <c r="D127" s="89"/>
      <c r="E127" s="135">
        <v>2</v>
      </c>
      <c r="F127" s="135">
        <v>862.56532720360997</v>
      </c>
      <c r="G127" s="135">
        <v>36.544939969593898</v>
      </c>
      <c r="H127" s="135">
        <v>0</v>
      </c>
      <c r="I127" s="135">
        <v>-6.7199315199413396</v>
      </c>
      <c r="J127" s="135">
        <v>0.244378020793898</v>
      </c>
      <c r="K127" s="135">
        <v>0.68914520404539004</v>
      </c>
      <c r="L127" s="135">
        <v>1.1431178038338199</v>
      </c>
    </row>
    <row r="128" spans="1:12" customFormat="1" x14ac:dyDescent="0.25">
      <c r="A128" s="89">
        <v>125</v>
      </c>
      <c r="B128" s="89">
        <v>16</v>
      </c>
      <c r="C128" s="89"/>
      <c r="D128" s="89"/>
      <c r="E128" s="135">
        <v>2</v>
      </c>
      <c r="F128" s="135">
        <v>985.78894537555402</v>
      </c>
      <c r="G128" s="135">
        <v>36.617529675724697</v>
      </c>
      <c r="H128" s="135">
        <v>0</v>
      </c>
      <c r="I128" s="135">
        <v>-6.7199315199413396</v>
      </c>
      <c r="J128" s="135">
        <v>0.60283385204566897</v>
      </c>
      <c r="K128" s="135">
        <v>1.6999894533226101</v>
      </c>
      <c r="L128" s="135">
        <v>6.6386725702882696</v>
      </c>
    </row>
    <row r="129" spans="1:12" customFormat="1" x14ac:dyDescent="0.25">
      <c r="A129" s="89">
        <v>126</v>
      </c>
      <c r="B129" s="89">
        <v>19</v>
      </c>
      <c r="C129" s="89"/>
      <c r="D129" s="89"/>
      <c r="E129" s="135">
        <v>2</v>
      </c>
      <c r="F129" s="135">
        <v>1170.6243726334701</v>
      </c>
      <c r="G129" s="135">
        <v>36.709821893637901</v>
      </c>
      <c r="H129" s="135">
        <v>0</v>
      </c>
      <c r="I129" s="135">
        <v>-6.7199315199413396</v>
      </c>
      <c r="J129" s="135">
        <v>0.73072038496595304</v>
      </c>
      <c r="K129" s="135">
        <v>2.06062904986937</v>
      </c>
      <c r="L129" s="135">
        <v>8.2788245010361603</v>
      </c>
    </row>
    <row r="130" spans="1:12" customFormat="1" x14ac:dyDescent="0.25">
      <c r="A130" s="89">
        <v>127</v>
      </c>
      <c r="B130" s="89">
        <v>22</v>
      </c>
      <c r="C130" s="89"/>
      <c r="D130" s="89"/>
      <c r="E130" s="135">
        <v>2</v>
      </c>
      <c r="F130" s="135">
        <v>1355.45979989139</v>
      </c>
      <c r="G130" s="135">
        <v>36.8139990689846</v>
      </c>
      <c r="H130" s="135">
        <v>0</v>
      </c>
      <c r="I130" s="135">
        <v>-6.7199315199413396</v>
      </c>
      <c r="J130" s="135">
        <v>0.75288983557658495</v>
      </c>
      <c r="K130" s="135">
        <v>2.1231468266931901</v>
      </c>
      <c r="L130" s="135">
        <v>8.1486562193265808</v>
      </c>
    </row>
    <row r="131" spans="1:12" customFormat="1" x14ac:dyDescent="0.25">
      <c r="A131" s="89">
        <v>128</v>
      </c>
      <c r="B131" s="89">
        <v>24</v>
      </c>
      <c r="C131" s="89"/>
      <c r="D131" s="89"/>
      <c r="E131" s="135">
        <v>2</v>
      </c>
      <c r="F131" s="135">
        <v>1478.68341806333</v>
      </c>
      <c r="G131" s="135">
        <v>36.9118835526845</v>
      </c>
      <c r="H131" s="135">
        <v>0</v>
      </c>
      <c r="I131" s="135">
        <v>-6.7199315199413396</v>
      </c>
      <c r="J131" s="135">
        <v>0.72610105310249995</v>
      </c>
      <c r="K131" s="135">
        <v>2.0476025494122099</v>
      </c>
      <c r="L131" s="135">
        <v>7.3039798070238904</v>
      </c>
    </row>
    <row r="132" spans="1:12" customFormat="1" x14ac:dyDescent="0.25">
      <c r="A132" s="89">
        <v>129</v>
      </c>
      <c r="B132" s="89">
        <v>26</v>
      </c>
      <c r="C132" s="89"/>
      <c r="D132" s="89"/>
      <c r="E132" s="135">
        <v>2</v>
      </c>
      <c r="F132" s="135">
        <v>1601.90703623527</v>
      </c>
      <c r="G132" s="135">
        <v>37.014006303940803</v>
      </c>
      <c r="H132" s="135">
        <v>0</v>
      </c>
      <c r="I132" s="135">
        <v>-6.7199315199413396</v>
      </c>
      <c r="J132" s="135">
        <v>0.81604897264876197</v>
      </c>
      <c r="K132" s="135">
        <v>2.3012553827062701</v>
      </c>
      <c r="L132" s="135">
        <v>8.4172423025712693</v>
      </c>
    </row>
    <row r="133" spans="1:12" customFormat="1" x14ac:dyDescent="0.25">
      <c r="A133" s="89">
        <v>130</v>
      </c>
      <c r="B133" s="89">
        <v>28</v>
      </c>
      <c r="C133" s="89"/>
      <c r="D133" s="89"/>
      <c r="E133" s="135">
        <v>2</v>
      </c>
      <c r="F133" s="135">
        <v>1725.1306544072199</v>
      </c>
      <c r="G133" s="135">
        <v>37.113945472245298</v>
      </c>
      <c r="H133" s="135">
        <v>0</v>
      </c>
      <c r="I133" s="135">
        <v>-6.7199315199413396</v>
      </c>
      <c r="J133" s="135">
        <v>0.89451107922546003</v>
      </c>
      <c r="K133" s="135">
        <v>2.5225182617122002</v>
      </c>
      <c r="L133" s="135">
        <v>9.3092815622160998</v>
      </c>
    </row>
    <row r="134" spans="1:12" customFormat="1" x14ac:dyDescent="0.25">
      <c r="A134" s="89">
        <v>131</v>
      </c>
      <c r="B134" s="89">
        <v>30</v>
      </c>
      <c r="C134" s="89"/>
      <c r="D134" s="89"/>
      <c r="E134" s="135">
        <v>3</v>
      </c>
      <c r="F134" s="135">
        <v>1156.6930400057499</v>
      </c>
      <c r="G134" s="135">
        <v>37.206237690158602</v>
      </c>
      <c r="H134" s="135">
        <v>0</v>
      </c>
      <c r="I134" s="135">
        <v>-6.7199315199413396</v>
      </c>
      <c r="J134" s="135">
        <v>0.74381997591770499</v>
      </c>
      <c r="K134" s="135">
        <v>2.09756985268801</v>
      </c>
      <c r="L134" s="135">
        <v>8.5335749964630399</v>
      </c>
    </row>
    <row r="135" spans="1:12" customFormat="1" x14ac:dyDescent="0.25">
      <c r="A135" s="89">
        <v>132</v>
      </c>
      <c r="B135" s="89">
        <v>32</v>
      </c>
      <c r="C135" s="89"/>
      <c r="D135" s="89"/>
      <c r="E135" s="135">
        <v>3</v>
      </c>
      <c r="F135" s="135">
        <v>1233.80590933947</v>
      </c>
      <c r="G135" s="135">
        <v>37.309977319991901</v>
      </c>
      <c r="H135" s="135">
        <v>0</v>
      </c>
      <c r="I135" s="135">
        <v>-6.7199315199413396</v>
      </c>
      <c r="J135" s="135">
        <v>0.96430236654524404</v>
      </c>
      <c r="K135" s="135">
        <v>2.7193294593163699</v>
      </c>
      <c r="L135" s="135">
        <v>11.9488860949977</v>
      </c>
    </row>
    <row r="136" spans="1:12" customFormat="1" x14ac:dyDescent="0.25">
      <c r="A136" s="89">
        <v>133</v>
      </c>
      <c r="B136" s="89">
        <v>35</v>
      </c>
      <c r="C136" s="89"/>
      <c r="D136" s="89"/>
      <c r="E136" s="135">
        <v>3</v>
      </c>
      <c r="F136" s="135">
        <v>1349.47521334004</v>
      </c>
      <c r="G136" s="135">
        <v>37.414354035491499</v>
      </c>
      <c r="H136" s="135">
        <v>0</v>
      </c>
      <c r="I136" s="135">
        <v>-6.7199315199413396</v>
      </c>
      <c r="J136" s="135">
        <v>1.00659777397395</v>
      </c>
      <c r="K136" s="135">
        <v>2.8386023672806302</v>
      </c>
      <c r="L136" s="135">
        <v>12.3899504045764</v>
      </c>
    </row>
    <row r="137" spans="1:12" customFormat="1" x14ac:dyDescent="0.25">
      <c r="A137" s="89">
        <v>134</v>
      </c>
      <c r="B137" s="89">
        <v>36</v>
      </c>
      <c r="C137" s="89"/>
      <c r="D137" s="89"/>
      <c r="E137" s="135">
        <v>3</v>
      </c>
      <c r="F137" s="135">
        <v>1388.0316480069</v>
      </c>
      <c r="G137" s="135">
        <v>37.518160121032402</v>
      </c>
      <c r="H137" s="135">
        <v>0</v>
      </c>
      <c r="I137" s="135">
        <v>-6.7199315199413396</v>
      </c>
      <c r="J137" s="135">
        <v>0.33859397652583301</v>
      </c>
      <c r="K137" s="135">
        <v>0.954833885156261</v>
      </c>
      <c r="L137" s="135">
        <v>0.943952423774715</v>
      </c>
    </row>
    <row r="138" spans="1:12" customFormat="1" x14ac:dyDescent="0.25">
      <c r="A138" s="89">
        <v>135</v>
      </c>
      <c r="B138" s="89">
        <v>35</v>
      </c>
      <c r="C138" s="89"/>
      <c r="D138" s="89"/>
      <c r="E138" s="135">
        <v>3</v>
      </c>
      <c r="F138" s="135">
        <v>1349.47521334004</v>
      </c>
      <c r="G138" s="135">
        <v>37.623047113992698</v>
      </c>
      <c r="H138" s="135">
        <v>0</v>
      </c>
      <c r="I138" s="135">
        <v>-6.7199315199413396</v>
      </c>
      <c r="J138" s="135">
        <v>0.38624448721770799</v>
      </c>
      <c r="K138" s="135">
        <v>1.0892081664723099</v>
      </c>
      <c r="L138" s="135">
        <v>1.9207959336411999</v>
      </c>
    </row>
    <row r="139" spans="1:12" customFormat="1" x14ac:dyDescent="0.25">
      <c r="A139" s="89">
        <v>136</v>
      </c>
      <c r="B139" s="89">
        <v>36</v>
      </c>
      <c r="C139" s="89"/>
      <c r="D139" s="89"/>
      <c r="E139" s="135">
        <v>3</v>
      </c>
      <c r="F139" s="135">
        <v>1388.0316480069</v>
      </c>
      <c r="G139" s="135">
        <v>37.726871019577899</v>
      </c>
      <c r="H139" s="135">
        <v>0</v>
      </c>
      <c r="I139" s="135">
        <v>-6.7199315199413396</v>
      </c>
      <c r="J139" s="135">
        <v>0.88741637368328696</v>
      </c>
      <c r="K139" s="135">
        <v>2.50251121573229</v>
      </c>
      <c r="L139" s="135">
        <v>10.323066201789899</v>
      </c>
    </row>
    <row r="140" spans="1:12" customFormat="1" x14ac:dyDescent="0.25">
      <c r="A140" s="89">
        <v>137</v>
      </c>
      <c r="B140" s="89">
        <v>38</v>
      </c>
      <c r="C140" s="89"/>
      <c r="D140" s="89"/>
      <c r="E140" s="135">
        <v>3</v>
      </c>
      <c r="F140" s="135">
        <v>1465.14451734062</v>
      </c>
      <c r="G140" s="135">
        <v>37.830692976186299</v>
      </c>
      <c r="H140" s="135">
        <v>0</v>
      </c>
      <c r="I140" s="135">
        <v>-6.7199315199413396</v>
      </c>
      <c r="J140" s="135">
        <v>0.98814384580597603</v>
      </c>
      <c r="K140" s="135">
        <v>2.7865623513600299</v>
      </c>
      <c r="L140" s="135">
        <v>11.7937972330891</v>
      </c>
    </row>
    <row r="141" spans="1:12" customFormat="1" x14ac:dyDescent="0.25">
      <c r="A141" s="89">
        <v>138</v>
      </c>
      <c r="B141" s="89">
        <v>40</v>
      </c>
      <c r="C141" s="89"/>
      <c r="D141" s="89"/>
      <c r="E141" s="135">
        <v>3</v>
      </c>
      <c r="F141" s="135">
        <v>1542.2573866743301</v>
      </c>
      <c r="G141" s="135">
        <v>37.930342948815699</v>
      </c>
      <c r="H141" s="135">
        <v>0</v>
      </c>
      <c r="I141" s="135">
        <v>-6.7199315199413396</v>
      </c>
      <c r="J141" s="135">
        <v>1.06621377312536</v>
      </c>
      <c r="K141" s="135">
        <v>3.00671928616761</v>
      </c>
      <c r="L141" s="135">
        <v>12.8830039730297</v>
      </c>
    </row>
    <row r="142" spans="1:12" customFormat="1" x14ac:dyDescent="0.25">
      <c r="A142" s="89">
        <v>139</v>
      </c>
      <c r="B142" s="89">
        <v>42</v>
      </c>
      <c r="C142" s="89"/>
      <c r="D142" s="89"/>
      <c r="E142" s="135">
        <v>3</v>
      </c>
      <c r="F142" s="135">
        <v>1619.3702560080501</v>
      </c>
      <c r="G142" s="135">
        <v>38.033374059916902</v>
      </c>
      <c r="H142" s="135">
        <v>0</v>
      </c>
      <c r="I142" s="135">
        <v>-6.7199315199413396</v>
      </c>
      <c r="J142" s="135">
        <v>0.98665626197334699</v>
      </c>
      <c r="K142" s="135">
        <v>2.7823673699106299</v>
      </c>
      <c r="L142" s="135">
        <v>11.2960910111986</v>
      </c>
    </row>
    <row r="143" spans="1:12" customFormat="1" x14ac:dyDescent="0.25">
      <c r="A143" s="89">
        <v>140</v>
      </c>
      <c r="B143" s="89">
        <v>43</v>
      </c>
      <c r="C143" s="89"/>
      <c r="D143" s="89"/>
      <c r="E143" s="135">
        <v>3</v>
      </c>
      <c r="F143" s="135">
        <v>1657.9266906749101</v>
      </c>
      <c r="G143" s="135">
        <v>38.135496811173198</v>
      </c>
      <c r="H143" s="135">
        <v>0</v>
      </c>
      <c r="I143" s="135">
        <v>-6.7199315199413396</v>
      </c>
      <c r="J143" s="135">
        <v>0.74751839709002599</v>
      </c>
      <c r="K143" s="135">
        <v>2.1079993880658798</v>
      </c>
      <c r="L143" s="135">
        <v>7.0401591378409503</v>
      </c>
    </row>
    <row r="144" spans="1:12" customFormat="1" x14ac:dyDescent="0.25">
      <c r="A144" s="89">
        <v>141</v>
      </c>
      <c r="B144" s="89">
        <v>44</v>
      </c>
      <c r="C144" s="89"/>
      <c r="D144" s="89"/>
      <c r="E144" s="135">
        <v>3</v>
      </c>
      <c r="F144" s="135">
        <v>1696.4831253417699</v>
      </c>
      <c r="G144" s="135">
        <v>38.243292059831397</v>
      </c>
      <c r="H144" s="135">
        <v>0</v>
      </c>
      <c r="I144" s="135">
        <v>-6.7199315199413396</v>
      </c>
      <c r="J144" s="135">
        <v>1.1862611325222401</v>
      </c>
      <c r="K144" s="135">
        <v>3.34525243950895</v>
      </c>
      <c r="L144" s="135">
        <v>14.4325351211669</v>
      </c>
    </row>
    <row r="145" spans="1:12" customFormat="1" x14ac:dyDescent="0.25">
      <c r="A145" s="89">
        <v>142</v>
      </c>
      <c r="B145" s="89">
        <v>47</v>
      </c>
      <c r="C145" s="89"/>
      <c r="D145" s="89"/>
      <c r="E145" s="135">
        <v>4</v>
      </c>
      <c r="F145" s="135">
        <v>1335.67469134732</v>
      </c>
      <c r="G145" s="135">
        <v>38.3543773890054</v>
      </c>
      <c r="H145" s="135">
        <v>0</v>
      </c>
      <c r="I145" s="135">
        <v>-6.7199315199413396</v>
      </c>
      <c r="J145" s="135">
        <v>1.47776893002878</v>
      </c>
      <c r="K145" s="135">
        <v>4.1673034567847198</v>
      </c>
      <c r="L145" s="135">
        <v>19.990287102558799</v>
      </c>
    </row>
    <row r="146" spans="1:12" customFormat="1" x14ac:dyDescent="0.25">
      <c r="A146" s="89">
        <v>143</v>
      </c>
      <c r="B146" s="89">
        <v>49</v>
      </c>
      <c r="C146" s="89"/>
      <c r="D146" s="89"/>
      <c r="E146" s="135">
        <v>4</v>
      </c>
      <c r="F146" s="135">
        <v>1392.5119122557201</v>
      </c>
      <c r="G146" s="135">
        <v>38.458554564352099</v>
      </c>
      <c r="H146" s="135">
        <v>0</v>
      </c>
      <c r="I146" s="135">
        <v>-6.7199315199413396</v>
      </c>
      <c r="J146" s="135">
        <v>0.75423533842525303</v>
      </c>
      <c r="K146" s="135">
        <v>2.1269411402414198</v>
      </c>
      <c r="L146" s="135">
        <v>8.0840813860301406</v>
      </c>
    </row>
    <row r="147" spans="1:12" customFormat="1" x14ac:dyDescent="0.25">
      <c r="A147" s="89">
        <v>144</v>
      </c>
      <c r="B147" s="89">
        <v>49</v>
      </c>
      <c r="C147" s="89"/>
      <c r="D147" s="89"/>
      <c r="E147" s="135">
        <v>4</v>
      </c>
      <c r="F147" s="135">
        <v>1392.5119122557201</v>
      </c>
      <c r="G147" s="135">
        <v>38.562731739698698</v>
      </c>
      <c r="H147" s="135">
        <v>0</v>
      </c>
      <c r="I147" s="135">
        <v>-6.7199315199413396</v>
      </c>
      <c r="J147" s="135">
        <v>0.690017803789156</v>
      </c>
      <c r="K147" s="135">
        <v>1.9458479066260701</v>
      </c>
      <c r="L147" s="135">
        <v>6.9978702198956499</v>
      </c>
    </row>
    <row r="148" spans="1:12" customFormat="1" x14ac:dyDescent="0.25">
      <c r="A148" s="89">
        <v>145</v>
      </c>
      <c r="B148" s="89">
        <v>50</v>
      </c>
      <c r="C148" s="89"/>
      <c r="D148" s="89"/>
      <c r="E148" s="135">
        <v>4</v>
      </c>
      <c r="F148" s="135">
        <v>1420.9305227099201</v>
      </c>
      <c r="G148" s="135">
        <v>38.666823966251101</v>
      </c>
      <c r="H148" s="135">
        <v>0</v>
      </c>
      <c r="I148" s="135">
        <v>-6.7199315199413396</v>
      </c>
      <c r="J148" s="135">
        <v>0.793778413751274</v>
      </c>
      <c r="K148" s="135">
        <v>2.2384524808505502</v>
      </c>
      <c r="L148" s="135">
        <v>8.6682271704593497</v>
      </c>
    </row>
    <row r="149" spans="1:12" customFormat="1" x14ac:dyDescent="0.25">
      <c r="A149" s="89">
        <v>146</v>
      </c>
      <c r="B149" s="89">
        <v>50</v>
      </c>
      <c r="C149" s="89"/>
      <c r="D149" s="89"/>
      <c r="E149" s="135">
        <v>4</v>
      </c>
      <c r="F149" s="135">
        <v>1420.9305227099201</v>
      </c>
      <c r="G149" s="135">
        <v>38.770916192803497</v>
      </c>
      <c r="H149" s="135">
        <v>0</v>
      </c>
      <c r="I149" s="135">
        <v>-6.7199315199413396</v>
      </c>
      <c r="J149" s="135">
        <v>0.51922225037988201</v>
      </c>
      <c r="K149" s="135">
        <v>1.46420501533043</v>
      </c>
      <c r="L149" s="135">
        <v>3.9778859961542201</v>
      </c>
    </row>
    <row r="150" spans="1:12" customFormat="1" x14ac:dyDescent="0.25">
      <c r="A150" s="89">
        <v>147</v>
      </c>
      <c r="B150" s="89">
        <v>50</v>
      </c>
      <c r="C150" s="89"/>
      <c r="D150" s="89"/>
      <c r="E150" s="135">
        <v>4</v>
      </c>
      <c r="F150" s="135">
        <v>1420.9305227099201</v>
      </c>
      <c r="G150" s="135">
        <v>38.877090067611597</v>
      </c>
      <c r="H150" s="135">
        <v>0</v>
      </c>
      <c r="I150" s="135">
        <v>-6.7199315199413396</v>
      </c>
      <c r="J150" s="135">
        <v>0.59092729148962897</v>
      </c>
      <c r="K150" s="135">
        <v>1.6664129922431199</v>
      </c>
      <c r="L150" s="135">
        <v>5.2149343913533297</v>
      </c>
    </row>
    <row r="151" spans="1:12" customFormat="1" x14ac:dyDescent="0.25">
      <c r="A151" s="89">
        <v>148</v>
      </c>
      <c r="B151" s="89">
        <v>50</v>
      </c>
      <c r="C151" s="89"/>
      <c r="D151" s="89"/>
      <c r="E151" s="135">
        <v>4</v>
      </c>
      <c r="F151" s="135">
        <v>1420.9305227099201</v>
      </c>
      <c r="G151" s="135">
        <v>38.983890732155203</v>
      </c>
      <c r="H151" s="135">
        <v>0</v>
      </c>
      <c r="I151" s="135">
        <v>-6.7199315199413396</v>
      </c>
      <c r="J151" s="135">
        <v>0.57558951072550102</v>
      </c>
      <c r="K151" s="135">
        <v>1.6231605016142101</v>
      </c>
      <c r="L151" s="135">
        <v>4.9527723731041897</v>
      </c>
    </row>
    <row r="152" spans="1:12" customFormat="1" x14ac:dyDescent="0.25">
      <c r="A152" s="89">
        <v>149</v>
      </c>
      <c r="B152" s="89">
        <v>50</v>
      </c>
      <c r="C152" s="89"/>
      <c r="D152" s="89"/>
      <c r="E152" s="135">
        <v>4</v>
      </c>
      <c r="F152" s="135">
        <v>1420.9305227099201</v>
      </c>
      <c r="G152" s="135">
        <v>39.090691396698801</v>
      </c>
      <c r="H152" s="135">
        <v>0</v>
      </c>
      <c r="I152" s="135">
        <v>-6.7199315199413396</v>
      </c>
      <c r="J152" s="135">
        <v>0.56433654404792</v>
      </c>
      <c r="K152" s="135">
        <v>1.59142717309332</v>
      </c>
      <c r="L152" s="135">
        <v>4.7606231608615097</v>
      </c>
    </row>
    <row r="153" spans="1:12" customFormat="1" x14ac:dyDescent="0.25">
      <c r="A153" s="89">
        <v>150</v>
      </c>
      <c r="B153" s="89">
        <v>50</v>
      </c>
      <c r="C153" s="89"/>
      <c r="D153" s="89"/>
      <c r="E153" s="135">
        <v>4</v>
      </c>
      <c r="F153" s="135">
        <v>1420.9305227099201</v>
      </c>
      <c r="G153" s="135">
        <v>39.1974920612424</v>
      </c>
      <c r="H153" s="135">
        <v>0</v>
      </c>
      <c r="I153" s="135">
        <v>-6.7199315199413396</v>
      </c>
      <c r="J153" s="135">
        <v>0.62404096656104002</v>
      </c>
      <c r="K153" s="135">
        <v>1.7597934455655799</v>
      </c>
      <c r="L153" s="135">
        <v>5.7876234962723299</v>
      </c>
    </row>
    <row r="154" spans="1:12" customFormat="1" x14ac:dyDescent="0.25">
      <c r="A154" s="89">
        <v>151</v>
      </c>
      <c r="B154" s="89">
        <v>50</v>
      </c>
      <c r="C154" s="89"/>
      <c r="D154" s="89"/>
      <c r="E154" s="135">
        <v>4</v>
      </c>
      <c r="F154" s="135">
        <v>1420.9305227099201</v>
      </c>
      <c r="G154" s="135">
        <v>39.308060168418301</v>
      </c>
      <c r="H154" s="135">
        <v>0</v>
      </c>
      <c r="I154" s="135">
        <v>-6.7199315199413396</v>
      </c>
      <c r="J154" s="135">
        <v>0.39733053394454698</v>
      </c>
      <c r="K154" s="135">
        <v>1.12047078128851</v>
      </c>
      <c r="L154" s="135">
        <v>1.8686686702280499</v>
      </c>
    </row>
    <row r="155" spans="1:12" customFormat="1" x14ac:dyDescent="0.25">
      <c r="A155" s="89">
        <v>152</v>
      </c>
      <c r="B155" s="89">
        <v>49</v>
      </c>
      <c r="C155" s="89"/>
      <c r="D155" s="89"/>
      <c r="E155" s="135">
        <v>4</v>
      </c>
      <c r="F155" s="135">
        <v>1392.5119122557201</v>
      </c>
      <c r="G155" s="135">
        <v>39.419879260355899</v>
      </c>
      <c r="H155" s="135">
        <v>0</v>
      </c>
      <c r="I155" s="135">
        <v>-6.7199315199413396</v>
      </c>
      <c r="J155" s="135">
        <v>0.31955102796479201</v>
      </c>
      <c r="K155" s="135">
        <v>0.90113283369062103</v>
      </c>
      <c r="L155" s="135">
        <v>0.61996886962500397</v>
      </c>
    </row>
    <row r="156" spans="1:12" customFormat="1" x14ac:dyDescent="0.25">
      <c r="A156" s="89">
        <v>153</v>
      </c>
      <c r="B156" s="89">
        <v>49</v>
      </c>
      <c r="C156" s="89"/>
      <c r="D156" s="89"/>
      <c r="E156" s="135">
        <v>4</v>
      </c>
      <c r="F156" s="135">
        <v>1392.5119122557201</v>
      </c>
      <c r="G156" s="135">
        <v>39.529469228950802</v>
      </c>
      <c r="H156" s="135">
        <v>0</v>
      </c>
      <c r="I156" s="135">
        <v>-6.7199315199413396</v>
      </c>
      <c r="J156" s="135">
        <v>0.85371125186965102</v>
      </c>
      <c r="K156" s="135">
        <v>2.4074628845682402</v>
      </c>
      <c r="L156" s="135">
        <v>9.7720998573803897</v>
      </c>
    </row>
    <row r="157" spans="1:12" customFormat="1" x14ac:dyDescent="0.25">
      <c r="A157" s="89">
        <v>154</v>
      </c>
      <c r="B157" s="89">
        <v>50</v>
      </c>
      <c r="C157" s="89"/>
      <c r="D157" s="89"/>
      <c r="E157" s="135">
        <v>4</v>
      </c>
      <c r="F157" s="135">
        <v>1420.9305227099201</v>
      </c>
      <c r="G157" s="135">
        <v>39.6393275185129</v>
      </c>
      <c r="H157" s="135">
        <v>0</v>
      </c>
      <c r="I157" s="135">
        <v>-6.7199315199413396</v>
      </c>
      <c r="J157" s="135">
        <v>0.589073277393377</v>
      </c>
      <c r="K157" s="135">
        <v>1.6611846786717299</v>
      </c>
      <c r="L157" s="135">
        <v>5.1938724767491999</v>
      </c>
    </row>
    <row r="158" spans="1:12" customFormat="1" x14ac:dyDescent="0.25">
      <c r="A158" s="89">
        <v>155</v>
      </c>
      <c r="B158" s="89">
        <v>49</v>
      </c>
      <c r="C158" s="89"/>
      <c r="D158" s="89"/>
      <c r="E158" s="135">
        <v>4</v>
      </c>
      <c r="F158" s="135">
        <v>1392.5119122557201</v>
      </c>
      <c r="G158" s="135">
        <v>39.750004902564498</v>
      </c>
      <c r="H158" s="135">
        <v>0</v>
      </c>
      <c r="I158" s="135">
        <v>-6.7199315199413396</v>
      </c>
      <c r="J158" s="135">
        <v>0.24129125276989699</v>
      </c>
      <c r="K158" s="135">
        <v>0.68044052850693404</v>
      </c>
      <c r="L158" s="135">
        <v>-0.75040099598698196</v>
      </c>
    </row>
    <row r="159" spans="1:12" customFormat="1" x14ac:dyDescent="0.25">
      <c r="A159" s="89">
        <v>156</v>
      </c>
      <c r="B159" s="89">
        <v>48</v>
      </c>
      <c r="C159" s="89"/>
      <c r="D159" s="89"/>
      <c r="E159" s="135">
        <v>4</v>
      </c>
      <c r="F159" s="135">
        <v>1364.0933018015201</v>
      </c>
      <c r="G159" s="135">
        <v>39.860717595905697</v>
      </c>
      <c r="H159" s="135">
        <v>0</v>
      </c>
      <c r="I159" s="135">
        <v>-6.7199315199413396</v>
      </c>
      <c r="J159" s="135">
        <v>0</v>
      </c>
      <c r="K159" s="135">
        <v>0</v>
      </c>
      <c r="L159" s="135">
        <v>-2.8458703549817499</v>
      </c>
    </row>
    <row r="160" spans="1:12" customFormat="1" x14ac:dyDescent="0.25">
      <c r="A160" s="89">
        <v>157</v>
      </c>
      <c r="B160" s="89">
        <v>46</v>
      </c>
      <c r="C160" s="89"/>
      <c r="D160" s="89"/>
      <c r="E160" s="135">
        <v>4</v>
      </c>
      <c r="F160" s="135">
        <v>1307.25608089313</v>
      </c>
      <c r="G160" s="135">
        <v>39.972260012081897</v>
      </c>
      <c r="H160" s="135">
        <v>0</v>
      </c>
      <c r="I160" s="135">
        <v>-6.7199315199413396</v>
      </c>
      <c r="J160" s="135">
        <v>0</v>
      </c>
      <c r="K160" s="135">
        <v>0</v>
      </c>
      <c r="L160" s="135">
        <v>-3.4546527046324602</v>
      </c>
    </row>
    <row r="161" spans="1:12" customFormat="1" x14ac:dyDescent="0.25">
      <c r="A161" s="89">
        <v>158</v>
      </c>
      <c r="B161" s="89">
        <v>45</v>
      </c>
      <c r="C161" s="89"/>
      <c r="D161" s="89"/>
      <c r="E161" s="135">
        <v>4</v>
      </c>
      <c r="F161" s="135">
        <v>1278.83747043893</v>
      </c>
      <c r="G161" s="135">
        <v>40.084908826854402</v>
      </c>
      <c r="H161" s="135">
        <v>0</v>
      </c>
      <c r="I161" s="135">
        <v>-6.7199315199413396</v>
      </c>
      <c r="J161" s="135">
        <v>0.30331725588285702</v>
      </c>
      <c r="K161" s="135">
        <v>0.85535365053213797</v>
      </c>
      <c r="L161" s="135">
        <v>0.77535705704410696</v>
      </c>
    </row>
    <row r="162" spans="1:12" customFormat="1" x14ac:dyDescent="0.25">
      <c r="A162" s="89">
        <v>159</v>
      </c>
      <c r="B162" s="89">
        <v>44</v>
      </c>
      <c r="C162" s="89"/>
      <c r="D162" s="89"/>
      <c r="E162" s="135">
        <v>4</v>
      </c>
      <c r="F162" s="135">
        <v>1250.41885998473</v>
      </c>
      <c r="G162" s="135">
        <v>40.1971766204638</v>
      </c>
      <c r="H162" s="135">
        <v>0</v>
      </c>
      <c r="I162" s="135">
        <v>-6.7199315199413396</v>
      </c>
      <c r="J162" s="135">
        <v>0.13281868456556201</v>
      </c>
      <c r="K162" s="135">
        <v>0.37454824774593598</v>
      </c>
      <c r="L162" s="135">
        <v>-2.08816675466394</v>
      </c>
    </row>
    <row r="163" spans="1:12" customFormat="1" x14ac:dyDescent="0.25">
      <c r="A163" s="89">
        <v>160</v>
      </c>
      <c r="B163" s="89">
        <v>42</v>
      </c>
      <c r="C163" s="89"/>
      <c r="D163" s="89"/>
      <c r="E163" s="135">
        <v>4</v>
      </c>
      <c r="F163" s="135">
        <v>1193.58163907633</v>
      </c>
      <c r="G163" s="135">
        <v>40.306824066392103</v>
      </c>
      <c r="H163" s="135">
        <v>0</v>
      </c>
      <c r="I163" s="135">
        <v>-6.7199315199413396</v>
      </c>
      <c r="J163" s="135">
        <v>0</v>
      </c>
      <c r="K163" s="135">
        <v>0</v>
      </c>
      <c r="L163" s="135">
        <v>-3.9834734450598601</v>
      </c>
    </row>
    <row r="164" spans="1:12" customFormat="1" x14ac:dyDescent="0.25">
      <c r="A164" s="89">
        <v>161</v>
      </c>
      <c r="B164" s="89">
        <v>39</v>
      </c>
      <c r="C164" s="89"/>
      <c r="D164" s="89"/>
      <c r="E164" s="135">
        <v>3</v>
      </c>
      <c r="F164" s="135">
        <v>1503.7009520074801</v>
      </c>
      <c r="G164" s="135">
        <v>40.4121859615543</v>
      </c>
      <c r="H164" s="135">
        <v>0</v>
      </c>
      <c r="I164" s="135">
        <v>-6.7199315199413396</v>
      </c>
      <c r="J164" s="135">
        <v>0</v>
      </c>
      <c r="K164" s="135">
        <v>0</v>
      </c>
      <c r="L164" s="135">
        <v>-5.1852378008576698</v>
      </c>
    </row>
    <row r="165" spans="1:12" customFormat="1" x14ac:dyDescent="0.25">
      <c r="A165" s="89">
        <v>162</v>
      </c>
      <c r="B165" s="89">
        <v>37</v>
      </c>
      <c r="C165" s="89"/>
      <c r="D165" s="89"/>
      <c r="E165" s="135">
        <v>3</v>
      </c>
      <c r="F165" s="135">
        <v>1426.58808267376</v>
      </c>
      <c r="G165" s="135">
        <v>40.522813706101303</v>
      </c>
      <c r="H165" s="135">
        <v>0</v>
      </c>
      <c r="I165" s="135">
        <v>-6.7199315199413396</v>
      </c>
      <c r="J165" s="135">
        <v>0</v>
      </c>
      <c r="K165" s="135">
        <v>0</v>
      </c>
      <c r="L165" s="135">
        <v>-4.7234238392101604</v>
      </c>
    </row>
    <row r="166" spans="1:12" customFormat="1" x14ac:dyDescent="0.25">
      <c r="A166" s="89">
        <v>163</v>
      </c>
      <c r="B166" s="89">
        <v>35</v>
      </c>
      <c r="C166" s="89"/>
      <c r="D166" s="89"/>
      <c r="E166" s="135">
        <v>3</v>
      </c>
      <c r="F166" s="135">
        <v>1349.47521334004</v>
      </c>
      <c r="G166" s="135">
        <v>40.633491090152901</v>
      </c>
      <c r="H166" s="135">
        <v>0</v>
      </c>
      <c r="I166" s="135">
        <v>-6.7199315199413396</v>
      </c>
      <c r="J166" s="135">
        <v>0.210441317329609</v>
      </c>
      <c r="K166" s="135">
        <v>0.59344381339844099</v>
      </c>
      <c r="L166" s="135">
        <v>-1.1099498203042599</v>
      </c>
    </row>
    <row r="167" spans="1:12" customFormat="1" x14ac:dyDescent="0.25">
      <c r="A167" s="89">
        <v>164</v>
      </c>
      <c r="B167" s="89">
        <v>35</v>
      </c>
      <c r="C167" s="89"/>
      <c r="D167" s="89"/>
      <c r="E167" s="135">
        <v>3</v>
      </c>
      <c r="F167" s="135">
        <v>1349.47521334004</v>
      </c>
      <c r="G167" s="135">
        <v>40.743434328509302</v>
      </c>
      <c r="H167" s="135">
        <v>0</v>
      </c>
      <c r="I167" s="135">
        <v>-6.7199315199413396</v>
      </c>
      <c r="J167" s="135">
        <v>0.56081746560921897</v>
      </c>
      <c r="K167" s="135">
        <v>1.58150338362645</v>
      </c>
      <c r="L167" s="135">
        <v>4.9668216227370401</v>
      </c>
    </row>
    <row r="168" spans="1:12" customFormat="1" x14ac:dyDescent="0.25">
      <c r="A168" s="89">
        <v>165</v>
      </c>
      <c r="B168" s="89">
        <v>35</v>
      </c>
      <c r="C168" s="89"/>
      <c r="D168" s="89"/>
      <c r="E168" s="135">
        <v>3</v>
      </c>
      <c r="F168" s="135">
        <v>1349.47521334004</v>
      </c>
      <c r="G168" s="135">
        <v>40.8552534204469</v>
      </c>
      <c r="H168" s="135">
        <v>0</v>
      </c>
      <c r="I168" s="135">
        <v>-6.7199315199413396</v>
      </c>
      <c r="J168" s="135">
        <v>0.25417732002385501</v>
      </c>
      <c r="K168" s="135">
        <v>0.71677919520953903</v>
      </c>
      <c r="L168" s="135">
        <v>-0.33877425392662502</v>
      </c>
    </row>
    <row r="169" spans="1:12" customFormat="1" x14ac:dyDescent="0.25">
      <c r="A169" s="89">
        <v>166</v>
      </c>
      <c r="B169" s="89">
        <v>34</v>
      </c>
      <c r="C169" s="89"/>
      <c r="D169" s="89"/>
      <c r="E169" s="135">
        <v>3</v>
      </c>
      <c r="F169" s="135">
        <v>1310.91877867318</v>
      </c>
      <c r="G169" s="135">
        <v>40.969262474648197</v>
      </c>
      <c r="H169" s="135">
        <v>0</v>
      </c>
      <c r="I169" s="135">
        <v>-6.7199315199413396</v>
      </c>
      <c r="J169" s="135">
        <v>0.44102238330190002</v>
      </c>
      <c r="K169" s="135">
        <v>1.2436816508367501</v>
      </c>
      <c r="L169" s="135">
        <v>3.0481548598807202</v>
      </c>
    </row>
    <row r="170" spans="1:12" customFormat="1" x14ac:dyDescent="0.25">
      <c r="A170" s="89">
        <v>167</v>
      </c>
      <c r="B170" s="89">
        <v>35</v>
      </c>
      <c r="C170" s="89"/>
      <c r="D170" s="89"/>
      <c r="E170" s="135">
        <v>3</v>
      </c>
      <c r="F170" s="135">
        <v>1349.47521334004</v>
      </c>
      <c r="G170" s="135">
        <v>41.079205713004598</v>
      </c>
      <c r="H170" s="135">
        <v>0</v>
      </c>
      <c r="I170" s="135">
        <v>-6.7199315199413396</v>
      </c>
      <c r="J170" s="135">
        <v>0.62736502398076099</v>
      </c>
      <c r="K170" s="135">
        <v>1.7691672764090001</v>
      </c>
      <c r="L170" s="135">
        <v>6.1046726650138403</v>
      </c>
    </row>
    <row r="171" spans="1:12" customFormat="1" x14ac:dyDescent="0.25">
      <c r="A171" s="89">
        <v>168</v>
      </c>
      <c r="B171" s="89">
        <v>35</v>
      </c>
      <c r="C171" s="89"/>
      <c r="D171" s="89"/>
      <c r="E171" s="135">
        <v>3</v>
      </c>
      <c r="F171" s="135">
        <v>1349.47521334004</v>
      </c>
      <c r="G171" s="135">
        <v>41.189858768974702</v>
      </c>
      <c r="H171" s="135">
        <v>0</v>
      </c>
      <c r="I171" s="135">
        <v>-6.7199315199413396</v>
      </c>
      <c r="J171" s="135">
        <v>0.40577683265352599</v>
      </c>
      <c r="K171" s="135">
        <v>1.1442893154935001</v>
      </c>
      <c r="L171" s="135">
        <v>2.3067278747538902</v>
      </c>
    </row>
    <row r="172" spans="1:12" customFormat="1" x14ac:dyDescent="0.25">
      <c r="A172" s="89">
        <v>169</v>
      </c>
      <c r="B172" s="89">
        <v>35</v>
      </c>
      <c r="C172" s="89"/>
      <c r="D172" s="89"/>
      <c r="E172" s="135">
        <v>3</v>
      </c>
      <c r="F172" s="135">
        <v>1349.47521334004</v>
      </c>
      <c r="G172" s="135">
        <v>41.310550790646197</v>
      </c>
      <c r="H172" s="135">
        <v>0</v>
      </c>
      <c r="I172" s="135">
        <v>-6.7199315199413396</v>
      </c>
      <c r="J172" s="135">
        <v>0.46458558695405799</v>
      </c>
      <c r="K172" s="135">
        <v>1.3101298065918201</v>
      </c>
      <c r="L172" s="135">
        <v>3.3237250312414899</v>
      </c>
    </row>
    <row r="173" spans="1:12" customFormat="1" x14ac:dyDescent="0.25">
      <c r="A173" s="89">
        <v>170</v>
      </c>
      <c r="B173" s="89">
        <v>35</v>
      </c>
      <c r="C173" s="89"/>
      <c r="D173" s="89"/>
      <c r="E173" s="135">
        <v>3</v>
      </c>
      <c r="F173" s="135">
        <v>1349.47521334004</v>
      </c>
      <c r="G173" s="135">
        <v>41.431242812317699</v>
      </c>
      <c r="H173" s="135">
        <v>0</v>
      </c>
      <c r="I173" s="135">
        <v>-6.7199315199413396</v>
      </c>
      <c r="J173" s="135">
        <v>0.44861705270695701</v>
      </c>
      <c r="K173" s="135">
        <v>1.26509859324344</v>
      </c>
      <c r="L173" s="135">
        <v>3.0500977044337798</v>
      </c>
    </row>
    <row r="174" spans="1:12" customFormat="1" x14ac:dyDescent="0.25">
      <c r="A174" s="89">
        <v>171</v>
      </c>
      <c r="B174" s="89">
        <v>35</v>
      </c>
      <c r="C174" s="89"/>
      <c r="D174" s="89"/>
      <c r="E174" s="135">
        <v>3</v>
      </c>
      <c r="F174" s="135">
        <v>1349.47521334004</v>
      </c>
      <c r="G174" s="135">
        <v>41.5519348339893</v>
      </c>
      <c r="H174" s="135">
        <v>0</v>
      </c>
      <c r="I174" s="135">
        <v>-6.7199315199413396</v>
      </c>
      <c r="J174" s="135">
        <v>0.45287103064686202</v>
      </c>
      <c r="K174" s="135">
        <v>1.27709479685405</v>
      </c>
      <c r="L174" s="135">
        <v>3.12503509760736</v>
      </c>
    </row>
    <row r="175" spans="1:12" customFormat="1" x14ac:dyDescent="0.25">
      <c r="A175" s="89">
        <v>172</v>
      </c>
      <c r="B175" s="89">
        <v>35</v>
      </c>
      <c r="C175" s="89"/>
      <c r="D175" s="89"/>
      <c r="E175" s="135">
        <v>3</v>
      </c>
      <c r="F175" s="135">
        <v>1349.47521334004</v>
      </c>
      <c r="G175" s="135">
        <v>41.672626855660802</v>
      </c>
      <c r="H175" s="135">
        <v>0</v>
      </c>
      <c r="I175" s="135">
        <v>-6.7199315199413396</v>
      </c>
      <c r="J175" s="135">
        <v>0.45111326779088201</v>
      </c>
      <c r="K175" s="135">
        <v>1.27213791145939</v>
      </c>
      <c r="L175" s="135">
        <v>3.0963120509887898</v>
      </c>
    </row>
    <row r="176" spans="1:12" customFormat="1" x14ac:dyDescent="0.25">
      <c r="A176" s="89">
        <v>173</v>
      </c>
      <c r="B176" s="89">
        <v>35</v>
      </c>
      <c r="C176" s="89"/>
      <c r="D176" s="89"/>
      <c r="E176" s="135">
        <v>3</v>
      </c>
      <c r="F176" s="135">
        <v>1349.47521334004</v>
      </c>
      <c r="G176" s="135">
        <v>41.793318877332297</v>
      </c>
      <c r="H176" s="135">
        <v>0</v>
      </c>
      <c r="I176" s="135">
        <v>-6.7199315199413396</v>
      </c>
      <c r="J176" s="135">
        <v>0.45318798875612398</v>
      </c>
      <c r="K176" s="135">
        <v>1.2779886176656401</v>
      </c>
      <c r="L176" s="135">
        <v>3.1336651953483199</v>
      </c>
    </row>
    <row r="177" spans="1:12" customFormat="1" x14ac:dyDescent="0.25">
      <c r="A177" s="89">
        <v>174</v>
      </c>
      <c r="B177" s="89">
        <v>35</v>
      </c>
      <c r="C177" s="89"/>
      <c r="D177" s="89"/>
      <c r="E177" s="135">
        <v>3</v>
      </c>
      <c r="F177" s="135">
        <v>1349.47521334004</v>
      </c>
      <c r="G177" s="135">
        <v>41.914010899003799</v>
      </c>
      <c r="H177" s="135">
        <v>0</v>
      </c>
      <c r="I177" s="135">
        <v>-6.7199315199413396</v>
      </c>
      <c r="J177" s="135">
        <v>0.44594697474019501</v>
      </c>
      <c r="K177" s="135">
        <v>1.2575689822774301</v>
      </c>
      <c r="L177" s="135">
        <v>3.0103744730734201</v>
      </c>
    </row>
    <row r="178" spans="1:12" customFormat="1" x14ac:dyDescent="0.25">
      <c r="A178" s="89">
        <v>175</v>
      </c>
      <c r="B178" s="89">
        <v>35</v>
      </c>
      <c r="C178" s="89"/>
      <c r="D178" s="89"/>
      <c r="E178" s="135">
        <v>3</v>
      </c>
      <c r="F178" s="135">
        <v>1349.47521334004</v>
      </c>
      <c r="G178" s="135">
        <v>42.034702920675301</v>
      </c>
      <c r="H178" s="135">
        <v>0</v>
      </c>
      <c r="I178" s="135">
        <v>-6.7199315199413396</v>
      </c>
      <c r="J178" s="135">
        <v>0.47215711496662</v>
      </c>
      <c r="K178" s="135">
        <v>1.3314814903488199</v>
      </c>
      <c r="L178" s="135">
        <v>3.4635838622775599</v>
      </c>
    </row>
    <row r="179" spans="1:12" customFormat="1" x14ac:dyDescent="0.25">
      <c r="A179" s="89">
        <v>176</v>
      </c>
      <c r="B179" s="89">
        <v>35</v>
      </c>
      <c r="C179" s="89"/>
      <c r="D179" s="89"/>
      <c r="E179" s="135">
        <v>3</v>
      </c>
      <c r="F179" s="135">
        <v>1349.47521334004</v>
      </c>
      <c r="G179" s="135">
        <v>42.152868666950503</v>
      </c>
      <c r="H179" s="135">
        <v>0</v>
      </c>
      <c r="I179" s="135">
        <v>-6.7199315199413396</v>
      </c>
      <c r="J179" s="135">
        <v>0.37423454411503299</v>
      </c>
      <c r="K179" s="135">
        <v>1.0553401669559099</v>
      </c>
      <c r="L179" s="135">
        <v>1.77263635861583</v>
      </c>
    </row>
    <row r="180" spans="1:12" customFormat="1" x14ac:dyDescent="0.25">
      <c r="A180" s="89">
        <v>177</v>
      </c>
      <c r="B180" s="89">
        <v>34</v>
      </c>
      <c r="C180" s="89"/>
      <c r="D180" s="89"/>
      <c r="E180" s="135">
        <v>3</v>
      </c>
      <c r="F180" s="135">
        <v>1310.91877867318</v>
      </c>
      <c r="G180" s="135">
        <v>42.271923773431702</v>
      </c>
      <c r="H180" s="135">
        <v>0</v>
      </c>
      <c r="I180" s="135">
        <v>-6.7199315199413396</v>
      </c>
      <c r="J180" s="135">
        <v>0</v>
      </c>
      <c r="K180" s="135">
        <v>0</v>
      </c>
      <c r="L180" s="135">
        <v>-3.05523013989596</v>
      </c>
    </row>
    <row r="181" spans="1:12" customFormat="1" x14ac:dyDescent="0.25">
      <c r="A181" s="89">
        <v>178</v>
      </c>
      <c r="B181" s="89">
        <v>32</v>
      </c>
      <c r="C181" s="89"/>
      <c r="D181" s="89"/>
      <c r="E181" s="135">
        <v>3</v>
      </c>
      <c r="F181" s="135">
        <v>1233.80590933947</v>
      </c>
      <c r="G181" s="135">
        <v>42.390380223724001</v>
      </c>
      <c r="H181" s="135">
        <v>0</v>
      </c>
      <c r="I181" s="135">
        <v>-6.7199315199413396</v>
      </c>
      <c r="J181" s="135">
        <v>0</v>
      </c>
      <c r="K181" s="135">
        <v>0</v>
      </c>
      <c r="L181" s="135">
        <v>-3.8468754313767599</v>
      </c>
    </row>
    <row r="182" spans="1:12" customFormat="1" x14ac:dyDescent="0.25">
      <c r="A182" s="89">
        <v>179</v>
      </c>
      <c r="B182" s="89">
        <v>30</v>
      </c>
      <c r="C182" s="89"/>
      <c r="D182" s="89"/>
      <c r="E182" s="135">
        <v>3</v>
      </c>
      <c r="F182" s="135">
        <v>1156.6930400057499</v>
      </c>
      <c r="G182" s="135">
        <v>42.504232221804997</v>
      </c>
      <c r="H182" s="135">
        <v>0</v>
      </c>
      <c r="I182" s="135">
        <v>-6.7199315199413396</v>
      </c>
      <c r="J182" s="135">
        <v>0</v>
      </c>
      <c r="K182" s="135">
        <v>0</v>
      </c>
      <c r="L182" s="135">
        <v>-3.8470648403918299</v>
      </c>
    </row>
    <row r="183" spans="1:12" customFormat="1" x14ac:dyDescent="0.25">
      <c r="A183" s="89">
        <v>180</v>
      </c>
      <c r="B183" s="89">
        <v>27</v>
      </c>
      <c r="C183" s="89"/>
      <c r="D183" s="89"/>
      <c r="E183" s="135">
        <v>2</v>
      </c>
      <c r="F183" s="135">
        <v>1663.51884532125</v>
      </c>
      <c r="G183" s="135">
        <v>42.620403181360999</v>
      </c>
      <c r="H183" s="135">
        <v>0</v>
      </c>
      <c r="I183" s="135">
        <v>-6.7199315199413396</v>
      </c>
      <c r="J183" s="135">
        <v>0</v>
      </c>
      <c r="K183" s="135">
        <v>0</v>
      </c>
      <c r="L183" s="135">
        <v>-5.8479828455238598</v>
      </c>
    </row>
    <row r="184" spans="1:12" customFormat="1" x14ac:dyDescent="0.25">
      <c r="A184" s="89">
        <v>181</v>
      </c>
      <c r="B184" s="89">
        <v>24</v>
      </c>
      <c r="C184" s="89"/>
      <c r="D184" s="89"/>
      <c r="E184" s="135">
        <v>2</v>
      </c>
      <c r="F184" s="135">
        <v>1478.68341806333</v>
      </c>
      <c r="G184" s="135">
        <v>42.732335873360597</v>
      </c>
      <c r="H184" s="135">
        <v>0</v>
      </c>
      <c r="I184" s="135">
        <v>-6.7199315199413396</v>
      </c>
      <c r="J184" s="135">
        <v>0</v>
      </c>
      <c r="K184" s="135">
        <v>0</v>
      </c>
      <c r="L184" s="135">
        <v>-5.0843415555822098</v>
      </c>
    </row>
    <row r="185" spans="1:12" customFormat="1" x14ac:dyDescent="0.25">
      <c r="A185" s="89">
        <v>182</v>
      </c>
      <c r="B185" s="89">
        <v>20</v>
      </c>
      <c r="C185" s="89"/>
      <c r="D185" s="89"/>
      <c r="E185" s="135">
        <v>2</v>
      </c>
      <c r="F185" s="135">
        <v>1232.2361817194401</v>
      </c>
      <c r="G185" s="135">
        <v>42.850792323652897</v>
      </c>
      <c r="H185" s="135">
        <v>0</v>
      </c>
      <c r="I185" s="135">
        <v>-6.7199315199413396</v>
      </c>
      <c r="J185" s="135">
        <v>0</v>
      </c>
      <c r="K185" s="135">
        <v>0</v>
      </c>
      <c r="L185" s="135">
        <v>-4.1277992614266097</v>
      </c>
    </row>
    <row r="186" spans="1:12" customFormat="1" x14ac:dyDescent="0.25">
      <c r="A186" s="89">
        <v>183</v>
      </c>
      <c r="B186" s="89">
        <v>16</v>
      </c>
      <c r="C186" s="89"/>
      <c r="D186" s="89"/>
      <c r="E186" s="135">
        <v>2</v>
      </c>
      <c r="F186" s="135">
        <v>985.78894537555402</v>
      </c>
      <c r="G186" s="135">
        <v>42.946172804610903</v>
      </c>
      <c r="H186" s="135">
        <v>0</v>
      </c>
      <c r="I186" s="135">
        <v>-6.7199315199413396</v>
      </c>
      <c r="J186" s="135">
        <v>0</v>
      </c>
      <c r="K186" s="135">
        <v>0</v>
      </c>
      <c r="L186" s="135">
        <v>-3.2307944408484102</v>
      </c>
    </row>
    <row r="187" spans="1:12" customFormat="1" x14ac:dyDescent="0.25">
      <c r="A187" s="89">
        <v>184</v>
      </c>
      <c r="B187" s="89">
        <v>14</v>
      </c>
      <c r="C187" s="89"/>
      <c r="D187" s="89"/>
      <c r="E187" s="135">
        <v>2</v>
      </c>
      <c r="F187" s="135">
        <v>862.56532720360997</v>
      </c>
      <c r="G187" s="135">
        <v>42.994746376521299</v>
      </c>
      <c r="H187" s="135">
        <v>0</v>
      </c>
      <c r="I187" s="135">
        <v>-6.7199315199413396</v>
      </c>
      <c r="J187" s="135">
        <v>0.111744751566432</v>
      </c>
      <c r="K187" s="135">
        <v>0.31511982693483198</v>
      </c>
      <c r="L187" s="135">
        <v>-1.0083476737986601</v>
      </c>
    </row>
    <row r="188" spans="1:12" customFormat="1" x14ac:dyDescent="0.25">
      <c r="A188" s="89">
        <v>185</v>
      </c>
      <c r="B188" s="89">
        <v>12</v>
      </c>
      <c r="C188" s="89"/>
      <c r="D188" s="89"/>
      <c r="E188" s="135">
        <v>1</v>
      </c>
      <c r="F188" s="135">
        <v>1429.23699803255</v>
      </c>
      <c r="G188" s="135">
        <v>43.112953728897203</v>
      </c>
      <c r="H188" s="135">
        <v>0</v>
      </c>
      <c r="I188" s="135">
        <v>-6.7199315199413396</v>
      </c>
      <c r="J188" s="135">
        <v>0</v>
      </c>
      <c r="K188" s="135">
        <v>0</v>
      </c>
      <c r="L188" s="135">
        <v>-3.1810462222513798</v>
      </c>
    </row>
    <row r="189" spans="1:12" customFormat="1" x14ac:dyDescent="0.25">
      <c r="A189" s="89">
        <v>186</v>
      </c>
      <c r="B189" s="89">
        <v>8</v>
      </c>
      <c r="C189" s="89"/>
      <c r="D189" s="89"/>
      <c r="E189" s="135">
        <v>1</v>
      </c>
      <c r="F189" s="135">
        <v>952.82466535503397</v>
      </c>
      <c r="G189" s="135">
        <v>43.198807160206499</v>
      </c>
      <c r="H189" s="135">
        <v>0</v>
      </c>
      <c r="I189" s="135">
        <v>-6.7199315199413396</v>
      </c>
      <c r="J189" s="135">
        <v>7.00022114505712E-2</v>
      </c>
      <c r="K189" s="135">
        <v>0.19740600294990601</v>
      </c>
      <c r="L189" s="135">
        <v>-2.0287683591507499</v>
      </c>
    </row>
    <row r="190" spans="1:12" customFormat="1" x14ac:dyDescent="0.25">
      <c r="A190" s="89">
        <v>187</v>
      </c>
      <c r="B190" s="89">
        <v>5</v>
      </c>
      <c r="C190" s="89"/>
      <c r="D190" s="89"/>
      <c r="E190" s="135">
        <v>1</v>
      </c>
      <c r="F190" s="135">
        <v>800</v>
      </c>
      <c r="G190" s="135">
        <v>43.241389948412603</v>
      </c>
      <c r="H190" s="135">
        <v>0</v>
      </c>
      <c r="I190" s="135">
        <v>-6.7199315199413396</v>
      </c>
      <c r="J190" s="135">
        <v>9.5189643895496695E-2</v>
      </c>
      <c r="K190" s="135">
        <v>0.26843447848648799</v>
      </c>
      <c r="L190" s="135">
        <v>-1.5197662932945</v>
      </c>
    </row>
    <row r="191" spans="1:12" customFormat="1" x14ac:dyDescent="0.25">
      <c r="A191" s="89">
        <v>188</v>
      </c>
      <c r="B191" s="89">
        <v>1</v>
      </c>
      <c r="C191" s="89"/>
      <c r="D191" s="89"/>
      <c r="E191" s="135">
        <v>1</v>
      </c>
      <c r="F191" s="135">
        <v>800</v>
      </c>
      <c r="G191" s="135">
        <v>43.282888494810997</v>
      </c>
      <c r="H191" s="135">
        <v>0</v>
      </c>
      <c r="I191" s="135">
        <v>-6.7199315199413396</v>
      </c>
      <c r="J191" s="135">
        <v>9.5178977305501303E-2</v>
      </c>
      <c r="K191" s="135">
        <v>0.268404398738256</v>
      </c>
      <c r="L191" s="135">
        <v>-0.19202266871280901</v>
      </c>
    </row>
    <row r="192" spans="1:12" customFormat="1" x14ac:dyDescent="0.25">
      <c r="A192" s="89">
        <v>189</v>
      </c>
      <c r="B192" s="89">
        <v>0</v>
      </c>
      <c r="C192" s="89"/>
      <c r="D192" s="89"/>
      <c r="E192" s="135">
        <v>0</v>
      </c>
      <c r="F192" s="135">
        <v>800</v>
      </c>
      <c r="G192" s="135">
        <v>43.319105551714998</v>
      </c>
      <c r="H192" s="135">
        <v>0</v>
      </c>
      <c r="I192" s="135">
        <v>-6.7199315199413396</v>
      </c>
      <c r="J192" s="135">
        <v>9.51696703647886E-2</v>
      </c>
      <c r="K192" s="135">
        <v>0.26837815319646902</v>
      </c>
      <c r="L192" s="135">
        <v>4.1887902047863898E-2</v>
      </c>
    </row>
    <row r="193" spans="1:12" customFormat="1" x14ac:dyDescent="0.25">
      <c r="A193" s="89">
        <v>190</v>
      </c>
      <c r="B193" s="89">
        <v>0</v>
      </c>
      <c r="C193" s="89"/>
      <c r="D193" s="89"/>
      <c r="E193" s="135">
        <v>0</v>
      </c>
      <c r="F193" s="135">
        <v>800</v>
      </c>
      <c r="G193" s="135">
        <v>43.355322608618998</v>
      </c>
      <c r="H193" s="135">
        <v>0</v>
      </c>
      <c r="I193" s="135">
        <v>-6.7199315199413396</v>
      </c>
      <c r="J193" s="135">
        <v>9.5160365399525604E-2</v>
      </c>
      <c r="K193" s="135">
        <v>0.26835191322544399</v>
      </c>
      <c r="L193" s="135">
        <v>4.1887902047863898E-2</v>
      </c>
    </row>
    <row r="194" spans="1:12" customFormat="1" x14ac:dyDescent="0.25">
      <c r="A194" s="89">
        <v>191</v>
      </c>
      <c r="B194" s="89">
        <v>0</v>
      </c>
      <c r="C194" s="89"/>
      <c r="D194" s="89"/>
      <c r="E194" s="135">
        <v>0</v>
      </c>
      <c r="F194" s="135">
        <v>800</v>
      </c>
      <c r="G194" s="135">
        <v>43.391539665522998</v>
      </c>
      <c r="H194" s="135">
        <v>0</v>
      </c>
      <c r="I194" s="135">
        <v>-6.7199315199413396</v>
      </c>
      <c r="J194" s="135">
        <v>9.5151062409067094E-2</v>
      </c>
      <c r="K194" s="135">
        <v>0.268325678823361</v>
      </c>
      <c r="L194" s="135">
        <v>4.1887902047863898E-2</v>
      </c>
    </row>
    <row r="195" spans="1:12" customFormat="1" x14ac:dyDescent="0.25">
      <c r="A195" s="89">
        <v>192</v>
      </c>
      <c r="B195" s="89">
        <v>0</v>
      </c>
      <c r="C195" s="89"/>
      <c r="D195" s="89"/>
      <c r="E195" s="135">
        <v>0</v>
      </c>
      <c r="F195" s="135">
        <v>800</v>
      </c>
      <c r="G195" s="135">
        <v>43.427756722426999</v>
      </c>
      <c r="H195" s="135">
        <v>0</v>
      </c>
      <c r="I195" s="135">
        <v>-6.7199315199413396</v>
      </c>
      <c r="J195" s="135">
        <v>9.5141761392767907E-2</v>
      </c>
      <c r="K195" s="135">
        <v>0.268299449988401</v>
      </c>
      <c r="L195" s="135">
        <v>4.1887902047863898E-2</v>
      </c>
    </row>
    <row r="196" spans="1:12" customFormat="1" x14ac:dyDescent="0.25">
      <c r="A196" s="89">
        <v>193</v>
      </c>
      <c r="B196" s="89">
        <v>0</v>
      </c>
      <c r="C196" s="89"/>
      <c r="D196" s="89"/>
      <c r="E196" s="135">
        <v>0</v>
      </c>
      <c r="F196" s="135">
        <v>800</v>
      </c>
      <c r="G196" s="135">
        <v>43.463973779330999</v>
      </c>
      <c r="H196" s="135">
        <v>0</v>
      </c>
      <c r="I196" s="135">
        <v>-6.7199315199413396</v>
      </c>
      <c r="J196" s="135">
        <v>9.5132462349983196E-2</v>
      </c>
      <c r="K196" s="135">
        <v>0.26827322671874498</v>
      </c>
      <c r="L196" s="135">
        <v>4.1887902047863898E-2</v>
      </c>
    </row>
    <row r="197" spans="1:12" customFormat="1" x14ac:dyDescent="0.25">
      <c r="A197" s="89">
        <v>194</v>
      </c>
      <c r="B197" s="89">
        <v>0</v>
      </c>
      <c r="C197" s="89"/>
      <c r="D197" s="89"/>
      <c r="E197" s="135">
        <v>0</v>
      </c>
      <c r="F197" s="135">
        <v>800</v>
      </c>
      <c r="G197" s="135">
        <v>43.500190836234999</v>
      </c>
      <c r="H197" s="135">
        <v>0</v>
      </c>
      <c r="I197" s="135">
        <v>-6.7199315199413396</v>
      </c>
      <c r="J197" s="135">
        <v>9.5123165280068506E-2</v>
      </c>
      <c r="K197" s="135">
        <v>0.26824700901257598</v>
      </c>
      <c r="L197" s="135">
        <v>4.1887902047863898E-2</v>
      </c>
    </row>
    <row r="198" spans="1:12" customFormat="1" x14ac:dyDescent="0.25">
      <c r="A198" s="89">
        <v>195</v>
      </c>
      <c r="B198" s="89">
        <v>0</v>
      </c>
      <c r="C198" s="89"/>
      <c r="D198" s="89"/>
      <c r="E198" s="135">
        <v>0</v>
      </c>
      <c r="F198" s="135">
        <v>800</v>
      </c>
      <c r="G198" s="135">
        <v>43.541378867341898</v>
      </c>
      <c r="H198" s="135">
        <v>0</v>
      </c>
      <c r="I198" s="135">
        <v>-6.7199315199413396</v>
      </c>
      <c r="J198" s="135">
        <v>9.5112594537108699E-2</v>
      </c>
      <c r="K198" s="135">
        <v>0.26821719955266499</v>
      </c>
      <c r="L198" s="135">
        <v>4.1887902047863898E-2</v>
      </c>
    </row>
    <row r="199" spans="1:12" customFormat="1" x14ac:dyDescent="0.25">
      <c r="A199" s="89">
        <v>196</v>
      </c>
      <c r="B199" s="89">
        <v>0</v>
      </c>
      <c r="C199" s="89"/>
      <c r="D199" s="89"/>
      <c r="E199" s="135">
        <v>0</v>
      </c>
      <c r="F199" s="135">
        <v>800</v>
      </c>
      <c r="G199" s="135">
        <v>43.582566898448697</v>
      </c>
      <c r="H199" s="135">
        <v>0</v>
      </c>
      <c r="I199" s="135">
        <v>-6.7199315199413396</v>
      </c>
      <c r="J199" s="135">
        <v>9.5102026343978102E-2</v>
      </c>
      <c r="K199" s="135">
        <v>0.26818739728326402</v>
      </c>
      <c r="L199" s="135">
        <v>4.1887902047863898E-2</v>
      </c>
    </row>
    <row r="200" spans="1:12" customFormat="1" x14ac:dyDescent="0.25">
      <c r="A200" s="89">
        <v>197</v>
      </c>
      <c r="B200" s="89">
        <v>0</v>
      </c>
      <c r="C200" s="89"/>
      <c r="D200" s="89"/>
      <c r="E200" s="135">
        <v>0</v>
      </c>
      <c r="F200" s="135">
        <v>800</v>
      </c>
      <c r="G200" s="135">
        <v>43.623754929555602</v>
      </c>
      <c r="H200" s="135">
        <v>0</v>
      </c>
      <c r="I200" s="135">
        <v>-6.7199315199413396</v>
      </c>
      <c r="J200" s="135">
        <v>9.5091460699730096E-2</v>
      </c>
      <c r="K200" s="135">
        <v>0.26815760220170298</v>
      </c>
      <c r="L200" s="135">
        <v>4.1887902047863898E-2</v>
      </c>
    </row>
    <row r="201" spans="1:12" customFormat="1" x14ac:dyDescent="0.25">
      <c r="A201" s="89">
        <v>198</v>
      </c>
      <c r="B201" s="89">
        <v>0</v>
      </c>
      <c r="C201" s="89"/>
      <c r="D201" s="89"/>
      <c r="E201" s="135">
        <v>0</v>
      </c>
      <c r="F201" s="135">
        <v>800</v>
      </c>
      <c r="G201" s="135">
        <v>43.667493153571499</v>
      </c>
      <c r="H201" s="135">
        <v>0</v>
      </c>
      <c r="I201" s="135">
        <v>-6.7199315199413396</v>
      </c>
      <c r="J201" s="135">
        <v>9.5080243663828307E-2</v>
      </c>
      <c r="K201" s="135">
        <v>0.26812597019785001</v>
      </c>
      <c r="L201" s="135">
        <v>4.1887902047863898E-2</v>
      </c>
    </row>
    <row r="202" spans="1:12" customFormat="1" x14ac:dyDescent="0.25">
      <c r="A202" s="89">
        <v>199</v>
      </c>
      <c r="B202" s="89">
        <v>0</v>
      </c>
      <c r="C202" s="89"/>
      <c r="D202" s="89"/>
      <c r="E202" s="135">
        <v>0</v>
      </c>
      <c r="F202" s="135">
        <v>800</v>
      </c>
      <c r="G202" s="135">
        <v>43.711231377587403</v>
      </c>
      <c r="H202" s="135">
        <v>0</v>
      </c>
      <c r="I202" s="135">
        <v>-6.7199315199413396</v>
      </c>
      <c r="J202" s="135">
        <v>9.5069029500013502E-2</v>
      </c>
      <c r="K202" s="135">
        <v>0.268094346293273</v>
      </c>
      <c r="L202" s="135">
        <v>4.1887902047863898E-2</v>
      </c>
    </row>
    <row r="203" spans="1:12" customFormat="1" x14ac:dyDescent="0.25">
      <c r="A203" s="89">
        <v>200</v>
      </c>
      <c r="B203" s="89">
        <v>0</v>
      </c>
      <c r="C203" s="89"/>
      <c r="D203" s="89"/>
      <c r="E203" s="135">
        <v>0</v>
      </c>
      <c r="F203" s="135">
        <v>800</v>
      </c>
      <c r="G203" s="135">
        <v>43.7549696016033</v>
      </c>
      <c r="H203" s="135">
        <v>0</v>
      </c>
      <c r="I203" s="135">
        <v>-6.7199315199413396</v>
      </c>
      <c r="J203" s="135">
        <v>9.5057818207153796E-2</v>
      </c>
      <c r="K203" s="135">
        <v>0.26806273048478002</v>
      </c>
      <c r="L203" s="135">
        <v>4.1887902047863898E-2</v>
      </c>
    </row>
    <row r="204" spans="1:12" customFormat="1" x14ac:dyDescent="0.25">
      <c r="A204" s="89">
        <v>201</v>
      </c>
      <c r="B204" s="89">
        <v>0</v>
      </c>
      <c r="C204" s="89"/>
      <c r="D204" s="89"/>
      <c r="E204" s="135">
        <v>0</v>
      </c>
      <c r="F204" s="135">
        <v>800</v>
      </c>
      <c r="G204" s="135">
        <v>43.798707825619204</v>
      </c>
      <c r="H204" s="135">
        <v>0</v>
      </c>
      <c r="I204" s="135">
        <v>-6.7199315199413396</v>
      </c>
      <c r="J204" s="135">
        <v>9.5046609784117803E-2</v>
      </c>
      <c r="K204" s="135">
        <v>0.26803112276918001</v>
      </c>
      <c r="L204" s="135">
        <v>4.1887902047863898E-2</v>
      </c>
    </row>
    <row r="205" spans="1:12" customFormat="1" x14ac:dyDescent="0.25">
      <c r="A205" s="89">
        <v>202</v>
      </c>
      <c r="B205" s="89">
        <v>0</v>
      </c>
      <c r="C205" s="89"/>
      <c r="D205" s="89"/>
      <c r="E205" s="135">
        <v>0</v>
      </c>
      <c r="F205" s="135">
        <v>800</v>
      </c>
      <c r="G205" s="135">
        <v>43.8424460496351</v>
      </c>
      <c r="H205" s="135">
        <v>0</v>
      </c>
      <c r="I205" s="135">
        <v>-6.7199315199413396</v>
      </c>
      <c r="J205" s="135">
        <v>9.5035404229774995E-2</v>
      </c>
      <c r="K205" s="135">
        <v>0.26799952314328501</v>
      </c>
      <c r="L205" s="135">
        <v>4.1887902047863898E-2</v>
      </c>
    </row>
    <row r="206" spans="1:12" customFormat="1" x14ac:dyDescent="0.25">
      <c r="A206" s="89">
        <v>203</v>
      </c>
      <c r="B206" s="89">
        <v>0</v>
      </c>
      <c r="C206" s="89"/>
      <c r="D206" s="89"/>
      <c r="E206" s="135">
        <v>0</v>
      </c>
      <c r="F206" s="135">
        <v>800</v>
      </c>
      <c r="G206" s="135">
        <v>43.889910856227502</v>
      </c>
      <c r="H206" s="135">
        <v>0</v>
      </c>
      <c r="I206" s="135">
        <v>-6.7199315199413396</v>
      </c>
      <c r="J206" s="135">
        <v>9.5023247184615495E-2</v>
      </c>
      <c r="K206" s="135">
        <v>0.26796524031645902</v>
      </c>
      <c r="L206" s="135">
        <v>4.1887902047863898E-2</v>
      </c>
    </row>
    <row r="207" spans="1:12" customFormat="1" x14ac:dyDescent="0.25">
      <c r="A207" s="89">
        <v>204</v>
      </c>
      <c r="B207" s="89">
        <v>0</v>
      </c>
      <c r="C207" s="89"/>
      <c r="D207" s="89"/>
      <c r="E207" s="135">
        <v>0</v>
      </c>
      <c r="F207" s="135">
        <v>800</v>
      </c>
      <c r="G207" s="135">
        <v>43.937375662819903</v>
      </c>
      <c r="H207" s="135">
        <v>0</v>
      </c>
      <c r="I207" s="135">
        <v>-6.7199315199413396</v>
      </c>
      <c r="J207" s="135">
        <v>9.5011093515036393E-2</v>
      </c>
      <c r="K207" s="135">
        <v>0.26793096700875801</v>
      </c>
      <c r="L207" s="135">
        <v>4.1887902047863898E-2</v>
      </c>
    </row>
    <row r="208" spans="1:12" customFormat="1" x14ac:dyDescent="0.25">
      <c r="A208" s="89">
        <v>205</v>
      </c>
      <c r="B208" s="89">
        <v>0</v>
      </c>
      <c r="C208" s="89"/>
      <c r="D208" s="89"/>
      <c r="E208" s="135">
        <v>0</v>
      </c>
      <c r="F208" s="135">
        <v>800</v>
      </c>
      <c r="G208" s="135">
        <v>43.984840469412298</v>
      </c>
      <c r="H208" s="135">
        <v>0</v>
      </c>
      <c r="I208" s="135">
        <v>-6.7199315199413396</v>
      </c>
      <c r="J208" s="135">
        <v>9.4998943219594997E-2</v>
      </c>
      <c r="K208" s="135">
        <v>0.26789670321611397</v>
      </c>
      <c r="L208" s="135">
        <v>4.1887902047863898E-2</v>
      </c>
    </row>
    <row r="209" spans="1:12" customFormat="1" x14ac:dyDescent="0.25">
      <c r="A209" s="89">
        <v>206</v>
      </c>
      <c r="B209" s="89">
        <v>0</v>
      </c>
      <c r="C209" s="89"/>
      <c r="D209" s="89"/>
      <c r="E209" s="135">
        <v>1</v>
      </c>
      <c r="F209" s="135">
        <v>800</v>
      </c>
      <c r="G209" s="135">
        <v>44.037378339156199</v>
      </c>
      <c r="H209" s="135">
        <v>0</v>
      </c>
      <c r="I209" s="135">
        <v>-6.7199315199413396</v>
      </c>
      <c r="J209" s="135">
        <v>9.49854982268869E-2</v>
      </c>
      <c r="K209" s="135">
        <v>0.26785878838149402</v>
      </c>
      <c r="L209" s="135">
        <v>4.1887902047863898E-2</v>
      </c>
    </row>
    <row r="210" spans="1:12" customFormat="1" x14ac:dyDescent="0.25">
      <c r="A210" s="89">
        <v>207</v>
      </c>
      <c r="B210" s="89">
        <v>2</v>
      </c>
      <c r="C210" s="89"/>
      <c r="D210" s="89"/>
      <c r="E210" s="135">
        <v>1</v>
      </c>
      <c r="F210" s="135">
        <v>800</v>
      </c>
      <c r="G210" s="135">
        <v>44.0909971163195</v>
      </c>
      <c r="H210" s="135">
        <v>0</v>
      </c>
      <c r="I210" s="135">
        <v>-6.7199315199413396</v>
      </c>
      <c r="J210" s="135">
        <v>9.4971780877159906E-2</v>
      </c>
      <c r="K210" s="135">
        <v>0.267820105500988</v>
      </c>
      <c r="L210" s="135">
        <v>1.67036027288755</v>
      </c>
    </row>
    <row r="211" spans="1:12" customFormat="1" x14ac:dyDescent="0.25">
      <c r="A211" s="89">
        <v>208</v>
      </c>
      <c r="B211" s="89">
        <v>5</v>
      </c>
      <c r="C211" s="89"/>
      <c r="D211" s="89"/>
      <c r="E211" s="135">
        <v>1</v>
      </c>
      <c r="F211" s="135">
        <v>800</v>
      </c>
      <c r="G211" s="135">
        <v>44.1471421688791</v>
      </c>
      <c r="H211" s="135">
        <v>0</v>
      </c>
      <c r="I211" s="135">
        <v>-6.7199315199413396</v>
      </c>
      <c r="J211" s="135">
        <v>9.4957421836130998E-2</v>
      </c>
      <c r="K211" s="135">
        <v>0.26777961305315001</v>
      </c>
      <c r="L211" s="135">
        <v>3.1705348648242802</v>
      </c>
    </row>
    <row r="212" spans="1:12" customFormat="1" x14ac:dyDescent="0.25">
      <c r="A212" s="89">
        <v>209</v>
      </c>
      <c r="B212" s="89">
        <v>9</v>
      </c>
      <c r="C212" s="89"/>
      <c r="D212" s="89"/>
      <c r="E212" s="135">
        <v>1</v>
      </c>
      <c r="F212" s="135">
        <v>1071.9277485244099</v>
      </c>
      <c r="G212" s="135">
        <v>44.253568876517399</v>
      </c>
      <c r="H212" s="135">
        <v>0</v>
      </c>
      <c r="I212" s="135">
        <v>-6.7199315199413396</v>
      </c>
      <c r="J212" s="135">
        <v>0.50611094382561905</v>
      </c>
      <c r="K212" s="135">
        <v>1.4272311745517701</v>
      </c>
      <c r="L212" s="135">
        <v>4.9218714104889099</v>
      </c>
    </row>
    <row r="213" spans="1:12" customFormat="1" x14ac:dyDescent="0.25">
      <c r="A213" s="89">
        <v>210</v>
      </c>
      <c r="B213" s="89">
        <v>12</v>
      </c>
      <c r="C213" s="89"/>
      <c r="D213" s="89"/>
      <c r="E213" s="135">
        <v>1</v>
      </c>
      <c r="F213" s="135">
        <v>1429.23699803255</v>
      </c>
      <c r="G213" s="135">
        <v>44.387260669224403</v>
      </c>
      <c r="H213" s="135">
        <v>0</v>
      </c>
      <c r="I213" s="135">
        <v>-6.7199315199413396</v>
      </c>
      <c r="J213" s="135">
        <v>0.62892527987598701</v>
      </c>
      <c r="K213" s="135">
        <v>1.7735671928326799</v>
      </c>
      <c r="L213" s="135">
        <v>5.9159582979253802</v>
      </c>
    </row>
    <row r="214" spans="1:12" customFormat="1" x14ac:dyDescent="0.25">
      <c r="A214" s="89">
        <v>211</v>
      </c>
      <c r="B214" s="89">
        <v>15</v>
      </c>
      <c r="C214" s="89"/>
      <c r="D214" s="89"/>
      <c r="E214" s="135">
        <v>2</v>
      </c>
      <c r="F214" s="135">
        <v>924.17713628958199</v>
      </c>
      <c r="G214" s="135">
        <v>44.477657969833601</v>
      </c>
      <c r="H214" s="135">
        <v>0</v>
      </c>
      <c r="I214" s="135">
        <v>-6.7199315199413396</v>
      </c>
      <c r="J214" s="135">
        <v>0.42571192435018401</v>
      </c>
      <c r="K214" s="135">
        <v>1.2005062076277699</v>
      </c>
      <c r="L214" s="135">
        <v>3.9999662246013301</v>
      </c>
    </row>
    <row r="215" spans="1:12" customFormat="1" x14ac:dyDescent="0.25">
      <c r="A215" s="89">
        <v>212</v>
      </c>
      <c r="B215" s="89">
        <v>15</v>
      </c>
      <c r="C215" s="89"/>
      <c r="D215" s="89"/>
      <c r="E215" s="135">
        <v>2</v>
      </c>
      <c r="F215" s="135">
        <v>924.17713628958199</v>
      </c>
      <c r="G215" s="135">
        <v>44.579128993338202</v>
      </c>
      <c r="H215" s="135">
        <v>0</v>
      </c>
      <c r="I215" s="135">
        <v>-6.7199315199413396</v>
      </c>
      <c r="J215" s="135">
        <v>0.19977184682611199</v>
      </c>
      <c r="K215" s="135">
        <v>0.56335594214348095</v>
      </c>
      <c r="L215" s="135">
        <v>0.27499138158615</v>
      </c>
    </row>
    <row r="216" spans="1:12" customFormat="1" x14ac:dyDescent="0.25">
      <c r="A216" s="89">
        <v>213</v>
      </c>
      <c r="B216" s="89">
        <v>15</v>
      </c>
      <c r="C216" s="89"/>
      <c r="D216" s="89"/>
      <c r="E216" s="135">
        <v>2</v>
      </c>
      <c r="F216" s="135">
        <v>924.17713628958199</v>
      </c>
      <c r="G216" s="135">
        <v>44.676399434767902</v>
      </c>
      <c r="H216" s="135">
        <v>0</v>
      </c>
      <c r="I216" s="135">
        <v>-6.7199315199413396</v>
      </c>
      <c r="J216" s="135">
        <v>0.27144599954044302</v>
      </c>
      <c r="K216" s="135">
        <v>0.76547681388404998</v>
      </c>
      <c r="L216" s="135">
        <v>1.46964552410909</v>
      </c>
    </row>
    <row r="217" spans="1:12" customFormat="1" x14ac:dyDescent="0.25">
      <c r="A217" s="89">
        <v>214</v>
      </c>
      <c r="B217" s="89">
        <v>15</v>
      </c>
      <c r="C217" s="89"/>
      <c r="D217" s="89"/>
      <c r="E217" s="135">
        <v>2</v>
      </c>
      <c r="F217" s="135">
        <v>924.17713628958199</v>
      </c>
      <c r="G217" s="135">
        <v>44.773669876197602</v>
      </c>
      <c r="H217" s="135">
        <v>0</v>
      </c>
      <c r="I217" s="135">
        <v>-6.7199315199413396</v>
      </c>
      <c r="J217" s="135">
        <v>0.264379672244973</v>
      </c>
      <c r="K217" s="135">
        <v>0.74554979446525005</v>
      </c>
      <c r="L217" s="135">
        <v>1.35325010054965</v>
      </c>
    </row>
    <row r="218" spans="1:12" customFormat="1" x14ac:dyDescent="0.25">
      <c r="A218" s="89">
        <v>215</v>
      </c>
      <c r="B218" s="89">
        <v>15</v>
      </c>
      <c r="C218" s="89"/>
      <c r="D218" s="89"/>
      <c r="E218" s="135">
        <v>2</v>
      </c>
      <c r="F218" s="135">
        <v>924.17713628958199</v>
      </c>
      <c r="G218" s="135">
        <v>44.869859410207802</v>
      </c>
      <c r="H218" s="135">
        <v>0</v>
      </c>
      <c r="I218" s="135">
        <v>-6.7199315199413396</v>
      </c>
      <c r="J218" s="135">
        <v>0.24333991561804499</v>
      </c>
      <c r="K218" s="135">
        <v>0.68621775090983606</v>
      </c>
      <c r="L218" s="135">
        <v>1.00443224953076</v>
      </c>
    </row>
    <row r="219" spans="1:12" customFormat="1" x14ac:dyDescent="0.25">
      <c r="A219" s="89">
        <v>216</v>
      </c>
      <c r="B219" s="89">
        <v>15</v>
      </c>
      <c r="C219" s="89"/>
      <c r="D219" s="89"/>
      <c r="E219" s="135">
        <v>2</v>
      </c>
      <c r="F219" s="135">
        <v>924.17713628958199</v>
      </c>
      <c r="G219" s="135">
        <v>44.9696561270339</v>
      </c>
      <c r="H219" s="135">
        <v>0</v>
      </c>
      <c r="I219" s="135">
        <v>-6.7199315199413396</v>
      </c>
      <c r="J219" s="135">
        <v>0.33482009387420703</v>
      </c>
      <c r="K219" s="135">
        <v>0.94419154865828403</v>
      </c>
      <c r="L219" s="135">
        <v>2.5184664097848</v>
      </c>
    </row>
    <row r="220" spans="1:12" customFormat="1" x14ac:dyDescent="0.25">
      <c r="A220" s="89">
        <v>217</v>
      </c>
      <c r="B220" s="89">
        <v>16</v>
      </c>
      <c r="C220" s="89"/>
      <c r="D220" s="89"/>
      <c r="E220" s="135">
        <v>2</v>
      </c>
      <c r="F220" s="135">
        <v>985.78894537555402</v>
      </c>
      <c r="G220" s="135">
        <v>45.077178995545403</v>
      </c>
      <c r="H220" s="135">
        <v>0</v>
      </c>
      <c r="I220" s="135">
        <v>-6.7199315199413396</v>
      </c>
      <c r="J220" s="135">
        <v>0.30071102201688998</v>
      </c>
      <c r="K220" s="135">
        <v>0.84800407971755598</v>
      </c>
      <c r="L220" s="135">
        <v>1.77099411062696</v>
      </c>
    </row>
    <row r="221" spans="1:12" customFormat="1" x14ac:dyDescent="0.25">
      <c r="A221" s="89">
        <v>218</v>
      </c>
      <c r="B221" s="89">
        <v>15</v>
      </c>
      <c r="C221" s="89"/>
      <c r="D221" s="89"/>
      <c r="E221" s="135">
        <v>2</v>
      </c>
      <c r="F221" s="135">
        <v>924.17713628958199</v>
      </c>
      <c r="G221" s="135">
        <v>45.1797342608577</v>
      </c>
      <c r="H221" s="135">
        <v>0</v>
      </c>
      <c r="I221" s="135">
        <v>-6.7199315199413396</v>
      </c>
      <c r="J221" s="135">
        <v>0.11231243251253301</v>
      </c>
      <c r="K221" s="135">
        <v>0.31672068531056802</v>
      </c>
      <c r="L221" s="135">
        <v>-1.1917534658471101</v>
      </c>
    </row>
    <row r="222" spans="1:12" customFormat="1" x14ac:dyDescent="0.25">
      <c r="A222" s="89">
        <v>219</v>
      </c>
      <c r="B222" s="89">
        <v>13</v>
      </c>
      <c r="C222" s="89"/>
      <c r="D222" s="89"/>
      <c r="E222" s="135">
        <v>1</v>
      </c>
      <c r="F222" s="135">
        <v>1548.3400812019299</v>
      </c>
      <c r="G222" s="135">
        <v>45.310913678008198</v>
      </c>
      <c r="H222" s="135">
        <v>0</v>
      </c>
      <c r="I222" s="135">
        <v>-6.7199315199413396</v>
      </c>
      <c r="J222" s="135">
        <v>0</v>
      </c>
      <c r="K222" s="135">
        <v>0</v>
      </c>
      <c r="L222" s="135">
        <v>-2.9963372212290502</v>
      </c>
    </row>
    <row r="223" spans="1:12" customFormat="1" x14ac:dyDescent="0.25">
      <c r="A223" s="89">
        <v>220</v>
      </c>
      <c r="B223" s="89">
        <v>10</v>
      </c>
      <c r="C223" s="89"/>
      <c r="D223" s="89"/>
      <c r="E223" s="135">
        <v>1</v>
      </c>
      <c r="F223" s="135">
        <v>1191.0308316937901</v>
      </c>
      <c r="G223" s="135">
        <v>45.444037289931202</v>
      </c>
      <c r="H223" s="135">
        <v>0</v>
      </c>
      <c r="I223" s="135">
        <v>-6.7199315199413396</v>
      </c>
      <c r="J223" s="135">
        <v>0.189460436985491</v>
      </c>
      <c r="K223" s="135">
        <v>0.53427780076429399</v>
      </c>
      <c r="L223" s="135">
        <v>-0.81340148138434198</v>
      </c>
    </row>
    <row r="224" spans="1:12" customFormat="1" x14ac:dyDescent="0.25">
      <c r="A224" s="89">
        <v>221</v>
      </c>
      <c r="B224" s="89">
        <v>9</v>
      </c>
      <c r="C224" s="89"/>
      <c r="D224" s="89"/>
      <c r="E224" s="135">
        <v>1</v>
      </c>
      <c r="F224" s="135">
        <v>1071.9277485244099</v>
      </c>
      <c r="G224" s="135">
        <v>45.558138782703701</v>
      </c>
      <c r="H224" s="135">
        <v>0</v>
      </c>
      <c r="I224" s="135">
        <v>-6.7199315199413396</v>
      </c>
      <c r="J224" s="135">
        <v>0.108908462531477</v>
      </c>
      <c r="K224" s="135">
        <v>0.30712150131055599</v>
      </c>
      <c r="L224" s="135">
        <v>-1.7701006680112901</v>
      </c>
    </row>
    <row r="225" spans="1:12" customFormat="1" x14ac:dyDescent="0.25">
      <c r="A225" s="89">
        <v>222</v>
      </c>
      <c r="B225" s="89">
        <v>4</v>
      </c>
      <c r="C225" s="89"/>
      <c r="D225" s="89"/>
      <c r="E225" s="135">
        <v>1</v>
      </c>
      <c r="F225" s="135">
        <v>800</v>
      </c>
      <c r="G225" s="135">
        <v>45.6159006758636</v>
      </c>
      <c r="H225" s="135">
        <v>0</v>
      </c>
      <c r="I225" s="135">
        <v>-6.7199315199413396</v>
      </c>
      <c r="J225" s="135">
        <v>9.4583455280677006E-2</v>
      </c>
      <c r="K225" s="135">
        <v>0.26672502861332498</v>
      </c>
      <c r="L225" s="135">
        <v>-1.9582856469818399</v>
      </c>
    </row>
    <row r="226" spans="1:12" customFormat="1" x14ac:dyDescent="0.25">
      <c r="A226" s="89">
        <v>223</v>
      </c>
      <c r="B226" s="89">
        <v>0</v>
      </c>
      <c r="C226" s="89"/>
      <c r="D226" s="89"/>
      <c r="E226" s="135">
        <v>0</v>
      </c>
      <c r="F226" s="135">
        <v>800</v>
      </c>
      <c r="G226" s="135">
        <v>45.668438545607401</v>
      </c>
      <c r="H226" s="135">
        <v>0</v>
      </c>
      <c r="I226" s="135">
        <v>-6.7199315199413396</v>
      </c>
      <c r="J226" s="135">
        <v>9.4570137607247903E-2</v>
      </c>
      <c r="K226" s="135">
        <v>0.26668747281864702</v>
      </c>
      <c r="L226" s="135">
        <v>4.1887902047863898E-2</v>
      </c>
    </row>
    <row r="227" spans="1:12" customFormat="1" x14ac:dyDescent="0.25">
      <c r="A227" s="89">
        <v>224</v>
      </c>
      <c r="B227" s="89">
        <v>0</v>
      </c>
      <c r="C227" s="89"/>
      <c r="D227" s="89"/>
      <c r="E227" s="135">
        <v>0</v>
      </c>
      <c r="F227" s="135">
        <v>800</v>
      </c>
      <c r="G227" s="135">
        <v>45.720976415351302</v>
      </c>
      <c r="H227" s="135">
        <v>0</v>
      </c>
      <c r="I227" s="135">
        <v>-6.7199315199413396</v>
      </c>
      <c r="J227" s="135">
        <v>9.4556824003991402E-2</v>
      </c>
      <c r="K227" s="135">
        <v>0.26664992850184199</v>
      </c>
      <c r="L227" s="135">
        <v>4.1887902047863898E-2</v>
      </c>
    </row>
    <row r="228" spans="1:12" customFormat="1" x14ac:dyDescent="0.25">
      <c r="A228" s="89">
        <v>225</v>
      </c>
      <c r="B228" s="89">
        <v>0</v>
      </c>
      <c r="C228" s="89"/>
      <c r="D228" s="89"/>
      <c r="E228" s="135">
        <v>0</v>
      </c>
      <c r="F228" s="135">
        <v>800</v>
      </c>
      <c r="G228" s="135">
        <v>45.773514285095096</v>
      </c>
      <c r="H228" s="135">
        <v>0</v>
      </c>
      <c r="I228" s="135">
        <v>-6.7199315199413396</v>
      </c>
      <c r="J228" s="135">
        <v>9.4543514468992798E-2</v>
      </c>
      <c r="K228" s="135">
        <v>0.26661239565751099</v>
      </c>
      <c r="L228" s="135">
        <v>4.1887902047863898E-2</v>
      </c>
    </row>
    <row r="229" spans="1:12" customFormat="1" x14ac:dyDescent="0.25">
      <c r="A229" s="89">
        <v>226</v>
      </c>
      <c r="B229" s="89">
        <v>0</v>
      </c>
      <c r="C229" s="89"/>
      <c r="D229" s="89"/>
      <c r="E229" s="135">
        <v>0</v>
      </c>
      <c r="F229" s="135">
        <v>800</v>
      </c>
      <c r="G229" s="135">
        <v>45.826052154838898</v>
      </c>
      <c r="H229" s="135">
        <v>0</v>
      </c>
      <c r="I229" s="135">
        <v>-6.7199315199413396</v>
      </c>
      <c r="J229" s="135">
        <v>9.4530209000338705E-2</v>
      </c>
      <c r="K229" s="135">
        <v>0.266574874280258</v>
      </c>
      <c r="L229" s="135">
        <v>4.1887902047863898E-2</v>
      </c>
    </row>
    <row r="230" spans="1:12" customFormat="1" x14ac:dyDescent="0.25">
      <c r="A230" s="89">
        <v>227</v>
      </c>
      <c r="B230" s="89">
        <v>0</v>
      </c>
      <c r="C230" s="89"/>
      <c r="D230" s="89"/>
      <c r="E230" s="135">
        <v>0</v>
      </c>
      <c r="F230" s="135">
        <v>800</v>
      </c>
      <c r="G230" s="135">
        <v>45.878590024582699</v>
      </c>
      <c r="H230" s="135">
        <v>0</v>
      </c>
      <c r="I230" s="135">
        <v>-6.7199315199413396</v>
      </c>
      <c r="J230" s="135">
        <v>9.4516907596117097E-2</v>
      </c>
      <c r="K230" s="135">
        <v>0.266537364364692</v>
      </c>
      <c r="L230" s="135">
        <v>4.1887902047863898E-2</v>
      </c>
    </row>
    <row r="231" spans="1:12" customFormat="1" x14ac:dyDescent="0.25">
      <c r="A231" s="89">
        <v>228</v>
      </c>
      <c r="B231" s="89">
        <v>0</v>
      </c>
      <c r="C231" s="89"/>
      <c r="D231" s="89"/>
      <c r="E231" s="135">
        <v>0</v>
      </c>
      <c r="F231" s="135">
        <v>800</v>
      </c>
      <c r="G231" s="135">
        <v>45.9311278943266</v>
      </c>
      <c r="H231" s="135">
        <v>0</v>
      </c>
      <c r="I231" s="135">
        <v>-6.7199315199413396</v>
      </c>
      <c r="J231" s="135">
        <v>9.45036102544171E-2</v>
      </c>
      <c r="K231" s="135">
        <v>0.26649986590542202</v>
      </c>
      <c r="L231" s="135">
        <v>4.1887902047863898E-2</v>
      </c>
    </row>
    <row r="232" spans="1:12" customFormat="1" x14ac:dyDescent="0.25">
      <c r="A232" s="89">
        <v>229</v>
      </c>
      <c r="B232" s="89">
        <v>0</v>
      </c>
      <c r="C232" s="89"/>
      <c r="D232" s="89"/>
      <c r="E232" s="135">
        <v>0</v>
      </c>
      <c r="F232" s="135">
        <v>800</v>
      </c>
      <c r="G232" s="135">
        <v>45.983665764070402</v>
      </c>
      <c r="H232" s="135">
        <v>0</v>
      </c>
      <c r="I232" s="135">
        <v>-6.7199315199413396</v>
      </c>
      <c r="J232" s="135">
        <v>9.4490316973328894E-2</v>
      </c>
      <c r="K232" s="135">
        <v>0.26646237889706398</v>
      </c>
      <c r="L232" s="135">
        <v>4.1887902047863898E-2</v>
      </c>
    </row>
    <row r="233" spans="1:12" customFormat="1" x14ac:dyDescent="0.25">
      <c r="A233" s="89">
        <v>230</v>
      </c>
      <c r="B233" s="89">
        <v>0</v>
      </c>
      <c r="C233" s="89"/>
      <c r="D233" s="89"/>
      <c r="E233" s="135">
        <v>0</v>
      </c>
      <c r="F233" s="135">
        <v>800</v>
      </c>
      <c r="G233" s="135">
        <v>46.036203633814203</v>
      </c>
      <c r="H233" s="135">
        <v>0</v>
      </c>
      <c r="I233" s="135">
        <v>-6.7199315199413396</v>
      </c>
      <c r="J233" s="135">
        <v>9.4477027750944007E-2</v>
      </c>
      <c r="K233" s="135">
        <v>0.26642490333423602</v>
      </c>
      <c r="L233" s="135">
        <v>4.1887902047863898E-2</v>
      </c>
    </row>
    <row r="234" spans="1:12" customFormat="1" x14ac:dyDescent="0.25">
      <c r="A234" s="89">
        <v>231</v>
      </c>
      <c r="B234" s="89">
        <v>0</v>
      </c>
      <c r="C234" s="89"/>
      <c r="D234" s="89"/>
      <c r="E234" s="135">
        <v>0</v>
      </c>
      <c r="F234" s="135">
        <v>800</v>
      </c>
      <c r="G234" s="135">
        <v>46.088741503558097</v>
      </c>
      <c r="H234" s="135">
        <v>0</v>
      </c>
      <c r="I234" s="135">
        <v>-6.7199315199413396</v>
      </c>
      <c r="J234" s="135">
        <v>9.4463742585355406E-2</v>
      </c>
      <c r="K234" s="135">
        <v>0.26638743921156</v>
      </c>
      <c r="L234" s="135">
        <v>4.1887902047863898E-2</v>
      </c>
    </row>
    <row r="235" spans="1:12" customFormat="1" x14ac:dyDescent="0.25">
      <c r="A235" s="89">
        <v>232</v>
      </c>
      <c r="B235" s="89">
        <v>0</v>
      </c>
      <c r="C235" s="89"/>
      <c r="D235" s="89"/>
      <c r="E235" s="135">
        <v>0</v>
      </c>
      <c r="F235" s="135">
        <v>800</v>
      </c>
      <c r="G235" s="135">
        <v>46.141279373301899</v>
      </c>
      <c r="H235" s="135">
        <v>0</v>
      </c>
      <c r="I235" s="135">
        <v>-6.7199315199413396</v>
      </c>
      <c r="J235" s="135">
        <v>9.4450461474656702E-2</v>
      </c>
      <c r="K235" s="135">
        <v>0.26634998652365999</v>
      </c>
      <c r="L235" s="135">
        <v>4.1887902047863898E-2</v>
      </c>
    </row>
    <row r="236" spans="1:12" customFormat="1" x14ac:dyDescent="0.25">
      <c r="A236" s="89">
        <v>233</v>
      </c>
      <c r="B236" s="89">
        <v>0</v>
      </c>
      <c r="C236" s="89"/>
      <c r="D236" s="89"/>
      <c r="E236" s="135">
        <v>0</v>
      </c>
      <c r="F236" s="135">
        <v>800</v>
      </c>
      <c r="G236" s="135">
        <v>46.1938172430457</v>
      </c>
      <c r="H236" s="135">
        <v>0</v>
      </c>
      <c r="I236" s="135">
        <v>-6.7199315199413396</v>
      </c>
      <c r="J236" s="135">
        <v>9.4437184416943196E-2</v>
      </c>
      <c r="K236" s="135">
        <v>0.26631254526516501</v>
      </c>
      <c r="L236" s="135">
        <v>4.1887902047863898E-2</v>
      </c>
    </row>
    <row r="237" spans="1:12" customFormat="1" x14ac:dyDescent="0.25">
      <c r="A237" s="89">
        <v>234</v>
      </c>
      <c r="B237" s="89">
        <v>0</v>
      </c>
      <c r="C237" s="89"/>
      <c r="D237" s="89"/>
      <c r="E237" s="135">
        <v>0</v>
      </c>
      <c r="F237" s="135">
        <v>800</v>
      </c>
      <c r="G237" s="135">
        <v>46.246355112789601</v>
      </c>
      <c r="H237" s="135">
        <v>0</v>
      </c>
      <c r="I237" s="135">
        <v>-6.7199315199413396</v>
      </c>
      <c r="J237" s="135">
        <v>9.4423911410311298E-2</v>
      </c>
      <c r="K237" s="135">
        <v>0.26627511543070698</v>
      </c>
      <c r="L237" s="135">
        <v>4.1887902047863898E-2</v>
      </c>
    </row>
    <row r="238" spans="1:12" customFormat="1" x14ac:dyDescent="0.25">
      <c r="A238" s="89">
        <v>235</v>
      </c>
      <c r="B238" s="89">
        <v>0</v>
      </c>
      <c r="C238" s="89"/>
      <c r="D238" s="89"/>
      <c r="E238" s="135">
        <v>0</v>
      </c>
      <c r="F238" s="135">
        <v>800</v>
      </c>
      <c r="G238" s="135">
        <v>46.298892982533403</v>
      </c>
      <c r="H238" s="135">
        <v>0</v>
      </c>
      <c r="I238" s="135">
        <v>-6.7199315199413396</v>
      </c>
      <c r="J238" s="135">
        <v>9.4410642452858504E-2</v>
      </c>
      <c r="K238" s="135">
        <v>0.26623769701492001</v>
      </c>
      <c r="L238" s="135">
        <v>4.1887902047863898E-2</v>
      </c>
    </row>
    <row r="239" spans="1:12" customFormat="1" x14ac:dyDescent="0.25">
      <c r="A239" s="89">
        <v>236</v>
      </c>
      <c r="B239" s="89">
        <v>0</v>
      </c>
      <c r="C239" s="89"/>
      <c r="D239" s="89"/>
      <c r="E239" s="135">
        <v>0</v>
      </c>
      <c r="F239" s="135">
        <v>800</v>
      </c>
      <c r="G239" s="135">
        <v>46.351430852277197</v>
      </c>
      <c r="H239" s="135">
        <v>0</v>
      </c>
      <c r="I239" s="135">
        <v>-6.7199315199413396</v>
      </c>
      <c r="J239" s="135">
        <v>9.4397377542683597E-2</v>
      </c>
      <c r="K239" s="135">
        <v>0.266200290012443</v>
      </c>
      <c r="L239" s="135">
        <v>4.1887902047863898E-2</v>
      </c>
    </row>
    <row r="240" spans="1:12" customFormat="1" x14ac:dyDescent="0.25">
      <c r="A240" s="89">
        <v>237</v>
      </c>
      <c r="B240" s="89">
        <v>0</v>
      </c>
      <c r="C240" s="89"/>
      <c r="D240" s="89"/>
      <c r="E240" s="135">
        <v>0</v>
      </c>
      <c r="F240" s="135">
        <v>800</v>
      </c>
      <c r="G240" s="135">
        <v>46.403968722020998</v>
      </c>
      <c r="H240" s="135">
        <v>0</v>
      </c>
      <c r="I240" s="135">
        <v>-6.7199315199413396</v>
      </c>
      <c r="J240" s="135">
        <v>9.4384116677886501E-2</v>
      </c>
      <c r="K240" s="135">
        <v>0.26616289441791802</v>
      </c>
      <c r="L240" s="135">
        <v>4.1887902047863898E-2</v>
      </c>
    </row>
    <row r="241" spans="1:12" customFormat="1" x14ac:dyDescent="0.25">
      <c r="A241" s="89">
        <v>238</v>
      </c>
      <c r="B241" s="89">
        <v>0</v>
      </c>
      <c r="C241" s="89"/>
      <c r="D241" s="89"/>
      <c r="E241" s="135">
        <v>0</v>
      </c>
      <c r="F241" s="135">
        <v>800</v>
      </c>
      <c r="G241" s="135">
        <v>46.456506591764899</v>
      </c>
      <c r="H241" s="135">
        <v>0</v>
      </c>
      <c r="I241" s="135">
        <v>-6.7199315199413396</v>
      </c>
      <c r="J241" s="135">
        <v>9.4370859856568498E-2</v>
      </c>
      <c r="K241" s="135">
        <v>0.26612551022599001</v>
      </c>
      <c r="L241" s="135">
        <v>4.1887902047863898E-2</v>
      </c>
    </row>
    <row r="242" spans="1:12" customFormat="1" x14ac:dyDescent="0.25">
      <c r="A242" s="89">
        <v>239</v>
      </c>
      <c r="B242" s="89">
        <v>0</v>
      </c>
      <c r="C242" s="89"/>
      <c r="D242" s="89"/>
      <c r="E242" s="135">
        <v>0</v>
      </c>
      <c r="F242" s="135">
        <v>800</v>
      </c>
      <c r="G242" s="135">
        <v>46.503453629959601</v>
      </c>
      <c r="H242" s="135">
        <v>0</v>
      </c>
      <c r="I242" s="135">
        <v>-6.7199315199413396</v>
      </c>
      <c r="J242" s="135">
        <v>9.4359017182852195E-2</v>
      </c>
      <c r="K242" s="135">
        <v>0.26609211392558602</v>
      </c>
      <c r="L242" s="135">
        <v>4.1887902047863898E-2</v>
      </c>
    </row>
    <row r="243" spans="1:12" customFormat="1" x14ac:dyDescent="0.25">
      <c r="A243" s="89">
        <v>240</v>
      </c>
      <c r="B243" s="89">
        <v>0</v>
      </c>
      <c r="C243" s="89"/>
      <c r="D243" s="89"/>
      <c r="E243" s="135">
        <v>0</v>
      </c>
      <c r="F243" s="135">
        <v>800</v>
      </c>
      <c r="G243" s="135">
        <v>46.550400668154303</v>
      </c>
      <c r="H243" s="135">
        <v>0</v>
      </c>
      <c r="I243" s="135">
        <v>-6.7199315199413396</v>
      </c>
      <c r="J243" s="135">
        <v>9.434717773496E-2</v>
      </c>
      <c r="K243" s="135">
        <v>0.26605872672199499</v>
      </c>
      <c r="L243" s="135">
        <v>4.1887902047863898E-2</v>
      </c>
    </row>
    <row r="244" spans="1:12" customFormat="1" x14ac:dyDescent="0.25">
      <c r="A244" s="89">
        <v>241</v>
      </c>
      <c r="B244" s="89">
        <v>0</v>
      </c>
      <c r="C244" s="89"/>
      <c r="D244" s="89"/>
      <c r="E244" s="135">
        <v>0</v>
      </c>
      <c r="F244" s="135">
        <v>800</v>
      </c>
      <c r="G244" s="135">
        <v>46.597347706348998</v>
      </c>
      <c r="H244" s="135">
        <v>0</v>
      </c>
      <c r="I244" s="135">
        <v>-6.7199315199413396</v>
      </c>
      <c r="J244" s="135">
        <v>9.4335341511539397E-2</v>
      </c>
      <c r="K244" s="135">
        <v>0.26602534861140298</v>
      </c>
      <c r="L244" s="135">
        <v>4.1887902047863898E-2</v>
      </c>
    </row>
    <row r="245" spans="1:12" customFormat="1" x14ac:dyDescent="0.25">
      <c r="A245" s="89">
        <v>242</v>
      </c>
      <c r="B245" s="89">
        <v>0</v>
      </c>
      <c r="C245" s="89"/>
      <c r="D245" s="89"/>
      <c r="E245" s="135">
        <v>0</v>
      </c>
      <c r="F245" s="135">
        <v>800</v>
      </c>
      <c r="G245" s="135">
        <v>46.6345567578919</v>
      </c>
      <c r="H245" s="135">
        <v>0</v>
      </c>
      <c r="I245" s="135">
        <v>-6.7199315199413396</v>
      </c>
      <c r="J245" s="135">
        <v>9.4325962705760102E-2</v>
      </c>
      <c r="K245" s="135">
        <v>0.265998900410368</v>
      </c>
      <c r="L245" s="135">
        <v>4.1887902047863898E-2</v>
      </c>
    </row>
    <row r="246" spans="1:12" customFormat="1" x14ac:dyDescent="0.25">
      <c r="A246" s="89">
        <v>243</v>
      </c>
      <c r="B246" s="89">
        <v>0</v>
      </c>
      <c r="C246" s="89"/>
      <c r="D246" s="89"/>
      <c r="E246" s="135">
        <v>0</v>
      </c>
      <c r="F246" s="135">
        <v>800</v>
      </c>
      <c r="G246" s="135">
        <v>46.671765809434802</v>
      </c>
      <c r="H246" s="135">
        <v>0</v>
      </c>
      <c r="I246" s="135">
        <v>-6.7199315199413396</v>
      </c>
      <c r="J246" s="135">
        <v>9.4316585923992294E-2</v>
      </c>
      <c r="K246" s="135">
        <v>0.265972457917039</v>
      </c>
      <c r="L246" s="135">
        <v>4.1887902047863898E-2</v>
      </c>
    </row>
    <row r="247" spans="1:12" customFormat="1" x14ac:dyDescent="0.25">
      <c r="A247" s="89">
        <v>244</v>
      </c>
      <c r="B247" s="89">
        <v>0</v>
      </c>
      <c r="C247" s="89"/>
      <c r="D247" s="89"/>
      <c r="E247" s="135">
        <v>1</v>
      </c>
      <c r="F247" s="135">
        <v>800</v>
      </c>
      <c r="G247" s="135">
        <v>46.693673304300603</v>
      </c>
      <c r="H247" s="135">
        <v>0</v>
      </c>
      <c r="I247" s="135">
        <v>-6.7199315199413396</v>
      </c>
      <c r="J247" s="135">
        <v>9.4311066122325204E-2</v>
      </c>
      <c r="K247" s="135">
        <v>0.265956892094737</v>
      </c>
      <c r="L247" s="135">
        <v>4.1887902047863898E-2</v>
      </c>
    </row>
    <row r="248" spans="1:12" customFormat="1" x14ac:dyDescent="0.25">
      <c r="A248" s="89">
        <v>245</v>
      </c>
      <c r="B248" s="89">
        <v>1</v>
      </c>
      <c r="C248" s="89"/>
      <c r="D248" s="89"/>
      <c r="E248" s="135">
        <v>1</v>
      </c>
      <c r="F248" s="135">
        <v>800</v>
      </c>
      <c r="G248" s="135">
        <v>46.715580799166297</v>
      </c>
      <c r="H248" s="135">
        <v>0</v>
      </c>
      <c r="I248" s="135">
        <v>-6.7199315199413396</v>
      </c>
      <c r="J248" s="135">
        <v>9.4305547021906702E-2</v>
      </c>
      <c r="K248" s="135">
        <v>0.26594132824995398</v>
      </c>
      <c r="L248" s="135">
        <v>1.3024115433110901</v>
      </c>
    </row>
    <row r="249" spans="1:12" customFormat="1" x14ac:dyDescent="0.25">
      <c r="A249" s="89">
        <v>246</v>
      </c>
      <c r="B249" s="89">
        <v>4</v>
      </c>
      <c r="C249" s="89"/>
      <c r="D249" s="89"/>
      <c r="E249" s="135">
        <v>1</v>
      </c>
      <c r="F249" s="135">
        <v>800</v>
      </c>
      <c r="G249" s="135">
        <v>46.738569201451597</v>
      </c>
      <c r="H249" s="135">
        <v>0</v>
      </c>
      <c r="I249" s="135">
        <v>-6.7199315199413396</v>
      </c>
      <c r="J249" s="135">
        <v>9.4299756365035195E-2</v>
      </c>
      <c r="K249" s="135">
        <v>0.26592499861687802</v>
      </c>
      <c r="L249" s="135">
        <v>2.5729620196489198</v>
      </c>
    </row>
    <row r="250" spans="1:12" customFormat="1" x14ac:dyDescent="0.25">
      <c r="A250" s="89">
        <v>247</v>
      </c>
      <c r="B250" s="89">
        <v>7</v>
      </c>
      <c r="C250" s="89"/>
      <c r="D250" s="89"/>
      <c r="E250" s="135">
        <v>1</v>
      </c>
      <c r="F250" s="135">
        <v>833.72158218565505</v>
      </c>
      <c r="G250" s="135">
        <v>46.764083879133103</v>
      </c>
      <c r="H250" s="135">
        <v>0</v>
      </c>
      <c r="I250" s="135">
        <v>-6.7199315199413396</v>
      </c>
      <c r="J250" s="135">
        <v>0.32068585256219601</v>
      </c>
      <c r="K250" s="135">
        <v>0.90433303527255104</v>
      </c>
      <c r="L250" s="135">
        <v>2.5556737320004501</v>
      </c>
    </row>
    <row r="251" spans="1:12" customFormat="1" x14ac:dyDescent="0.25">
      <c r="A251" s="89">
        <v>248</v>
      </c>
      <c r="B251" s="89">
        <v>9</v>
      </c>
      <c r="C251" s="89"/>
      <c r="D251" s="89"/>
      <c r="E251" s="135">
        <v>1</v>
      </c>
      <c r="F251" s="135">
        <v>1071.9277485244099</v>
      </c>
      <c r="G251" s="135">
        <v>46.831287648605297</v>
      </c>
      <c r="H251" s="135">
        <v>0</v>
      </c>
      <c r="I251" s="135">
        <v>-6.7199315199413396</v>
      </c>
      <c r="J251" s="135">
        <v>0.48359597143556898</v>
      </c>
      <c r="K251" s="135">
        <v>1.36373902746173</v>
      </c>
      <c r="L251" s="135">
        <v>4.5749449590016296</v>
      </c>
    </row>
    <row r="252" spans="1:12" customFormat="1" x14ac:dyDescent="0.25">
      <c r="A252" s="89">
        <v>249</v>
      </c>
      <c r="B252" s="89">
        <v>13</v>
      </c>
      <c r="C252" s="89"/>
      <c r="D252" s="89"/>
      <c r="E252" s="135">
        <v>1</v>
      </c>
      <c r="F252" s="135">
        <v>1548.3400812019299</v>
      </c>
      <c r="G252" s="135">
        <v>46.917208102430401</v>
      </c>
      <c r="H252" s="135">
        <v>0</v>
      </c>
      <c r="I252" s="135">
        <v>-6.7199315199413396</v>
      </c>
      <c r="J252" s="135">
        <v>0.71453839101105598</v>
      </c>
      <c r="K252" s="135">
        <v>2.01499588085654</v>
      </c>
      <c r="L252" s="135">
        <v>7.0168748064833402</v>
      </c>
    </row>
    <row r="253" spans="1:12" customFormat="1" x14ac:dyDescent="0.25">
      <c r="A253" s="89">
        <v>250</v>
      </c>
      <c r="B253" s="89">
        <v>15</v>
      </c>
      <c r="C253" s="89"/>
      <c r="D253" s="89"/>
      <c r="E253" s="135">
        <v>2</v>
      </c>
      <c r="F253" s="135">
        <v>924.17713628958199</v>
      </c>
      <c r="G253" s="135">
        <v>46.980131428279599</v>
      </c>
      <c r="H253" s="135">
        <v>0</v>
      </c>
      <c r="I253" s="135">
        <v>-6.7199315199413396</v>
      </c>
      <c r="J253" s="135">
        <v>0.31369524312538399</v>
      </c>
      <c r="K253" s="135">
        <v>0.88461953996277198</v>
      </c>
      <c r="L253" s="135">
        <v>2.1873183606934399</v>
      </c>
    </row>
    <row r="254" spans="1:12" customFormat="1" x14ac:dyDescent="0.25">
      <c r="A254" s="89">
        <v>251</v>
      </c>
      <c r="B254" s="89">
        <v>15</v>
      </c>
      <c r="C254" s="89"/>
      <c r="D254" s="89"/>
      <c r="E254" s="135">
        <v>2</v>
      </c>
      <c r="F254" s="135">
        <v>924.17713628958199</v>
      </c>
      <c r="G254" s="135">
        <v>47.045581029525103</v>
      </c>
      <c r="H254" s="135">
        <v>0</v>
      </c>
      <c r="I254" s="135">
        <v>-6.7199315199413396</v>
      </c>
      <c r="J254" s="135">
        <v>0.35435192632978102</v>
      </c>
      <c r="K254" s="135">
        <v>0.99927125107689396</v>
      </c>
      <c r="L254" s="135">
        <v>2.8564357338767201</v>
      </c>
    </row>
    <row r="255" spans="1:12" customFormat="1" x14ac:dyDescent="0.25">
      <c r="A255" s="89">
        <v>252</v>
      </c>
      <c r="B255" s="89">
        <v>17</v>
      </c>
      <c r="C255" s="89"/>
      <c r="D255" s="89"/>
      <c r="E255" s="135">
        <v>2</v>
      </c>
      <c r="F255" s="135">
        <v>1047.4007544615299</v>
      </c>
      <c r="G255" s="135">
        <v>47.111410034014199</v>
      </c>
      <c r="H255" s="135">
        <v>0</v>
      </c>
      <c r="I255" s="135">
        <v>-6.7199315199413396</v>
      </c>
      <c r="J255" s="135">
        <v>0.50069851406570998</v>
      </c>
      <c r="K255" s="135">
        <v>1.41196814067026</v>
      </c>
      <c r="L255" s="135">
        <v>4.9260622352438697</v>
      </c>
    </row>
    <row r="256" spans="1:12" customFormat="1" x14ac:dyDescent="0.25">
      <c r="A256" s="89">
        <v>253</v>
      </c>
      <c r="B256" s="89">
        <v>19</v>
      </c>
      <c r="C256" s="89"/>
      <c r="D256" s="89"/>
      <c r="E256" s="135">
        <v>2</v>
      </c>
      <c r="F256" s="135">
        <v>1170.6243726334701</v>
      </c>
      <c r="G256" s="135">
        <v>47.190719289936403</v>
      </c>
      <c r="H256" s="135">
        <v>0</v>
      </c>
      <c r="I256" s="135">
        <v>-6.7199315199413396</v>
      </c>
      <c r="J256" s="135">
        <v>0.79483742349249198</v>
      </c>
      <c r="K256" s="135">
        <v>2.24143888479075</v>
      </c>
      <c r="L256" s="135">
        <v>9.4437517148662806</v>
      </c>
    </row>
    <row r="257" spans="1:12" customFormat="1" x14ac:dyDescent="0.25">
      <c r="A257" s="89">
        <v>254</v>
      </c>
      <c r="B257" s="89">
        <v>24</v>
      </c>
      <c r="C257" s="89"/>
      <c r="D257" s="89"/>
      <c r="E257" s="135">
        <v>2</v>
      </c>
      <c r="F257" s="135">
        <v>1478.68341806333</v>
      </c>
      <c r="G257" s="135">
        <v>47.278646373494297</v>
      </c>
      <c r="H257" s="135">
        <v>0</v>
      </c>
      <c r="I257" s="135">
        <v>-6.7199315199413396</v>
      </c>
      <c r="J257" s="135">
        <v>1.1038462699698</v>
      </c>
      <c r="K257" s="135">
        <v>3.1128428018272598</v>
      </c>
      <c r="L257" s="135">
        <v>13.8228943498896</v>
      </c>
    </row>
    <row r="258" spans="1:12" customFormat="1" x14ac:dyDescent="0.25">
      <c r="A258" s="89">
        <v>255</v>
      </c>
      <c r="B258" s="89">
        <v>27</v>
      </c>
      <c r="C258" s="89"/>
      <c r="D258" s="89"/>
      <c r="E258" s="135">
        <v>2</v>
      </c>
      <c r="F258" s="135">
        <v>1663.51884532125</v>
      </c>
      <c r="G258" s="135">
        <v>47.365941760353699</v>
      </c>
      <c r="H258" s="135">
        <v>0</v>
      </c>
      <c r="I258" s="135">
        <v>-6.7199315199413396</v>
      </c>
      <c r="J258" s="135">
        <v>0.97613284378258902</v>
      </c>
      <c r="K258" s="135">
        <v>2.7526913656907599</v>
      </c>
      <c r="L258" s="135">
        <v>11.121097456751199</v>
      </c>
    </row>
    <row r="259" spans="1:12" customFormat="1" x14ac:dyDescent="0.25">
      <c r="A259" s="89">
        <v>256</v>
      </c>
      <c r="B259" s="89">
        <v>30</v>
      </c>
      <c r="C259" s="89"/>
      <c r="D259" s="89"/>
      <c r="E259" s="135">
        <v>3</v>
      </c>
      <c r="F259" s="135">
        <v>1156.6930400057499</v>
      </c>
      <c r="G259" s="135">
        <v>47.4463434867911</v>
      </c>
      <c r="H259" s="135">
        <v>0</v>
      </c>
      <c r="I259" s="135">
        <v>-6.7199315199413396</v>
      </c>
      <c r="J259" s="135">
        <v>0.82497105517117197</v>
      </c>
      <c r="K259" s="135">
        <v>2.3264156256791901</v>
      </c>
      <c r="L259" s="135">
        <v>9.9645718674193695</v>
      </c>
    </row>
    <row r="260" spans="1:12" customFormat="1" x14ac:dyDescent="0.25">
      <c r="A260" s="89">
        <v>257</v>
      </c>
      <c r="B260" s="89">
        <v>31</v>
      </c>
      <c r="C260" s="89"/>
      <c r="D260" s="89"/>
      <c r="E260" s="135">
        <v>3</v>
      </c>
      <c r="F260" s="135">
        <v>1195.2494746726099</v>
      </c>
      <c r="G260" s="135">
        <v>47.537375666181397</v>
      </c>
      <c r="H260" s="135">
        <v>0</v>
      </c>
      <c r="I260" s="135">
        <v>-6.7199315199413396</v>
      </c>
      <c r="J260" s="135">
        <v>0.39296231046001001</v>
      </c>
      <c r="K260" s="135">
        <v>1.10815240562286</v>
      </c>
      <c r="L260" s="135">
        <v>2.69091870986983</v>
      </c>
    </row>
    <row r="261" spans="1:12" customFormat="1" x14ac:dyDescent="0.25">
      <c r="A261" s="89">
        <v>258</v>
      </c>
      <c r="B261" s="89">
        <v>31</v>
      </c>
      <c r="C261" s="89"/>
      <c r="D261" s="89"/>
      <c r="E261" s="135">
        <v>3</v>
      </c>
      <c r="F261" s="135">
        <v>1195.2494746726099</v>
      </c>
      <c r="G261" s="135">
        <v>47.627698027957898</v>
      </c>
      <c r="H261" s="135">
        <v>0</v>
      </c>
      <c r="I261" s="135">
        <v>-6.7199315199413396</v>
      </c>
      <c r="J261" s="135">
        <v>0.499908314760594</v>
      </c>
      <c r="K261" s="135">
        <v>1.4097397812638299</v>
      </c>
      <c r="L261" s="135">
        <v>4.5018636226711202</v>
      </c>
    </row>
    <row r="262" spans="1:12" customFormat="1" x14ac:dyDescent="0.25">
      <c r="A262" s="89">
        <v>259</v>
      </c>
      <c r="B262" s="89">
        <v>32</v>
      </c>
      <c r="C262" s="89"/>
      <c r="D262" s="89"/>
      <c r="E262" s="135">
        <v>3</v>
      </c>
      <c r="F262" s="135">
        <v>1233.80590933947</v>
      </c>
      <c r="G262" s="135">
        <v>47.718724645830399</v>
      </c>
      <c r="H262" s="135">
        <v>0</v>
      </c>
      <c r="I262" s="135">
        <v>-6.7199315199413396</v>
      </c>
      <c r="J262" s="135">
        <v>0.53108141825831701</v>
      </c>
      <c r="K262" s="135">
        <v>1.4976478292170601</v>
      </c>
      <c r="L262" s="135">
        <v>4.9127402932882704</v>
      </c>
    </row>
    <row r="263" spans="1:12" customFormat="1" x14ac:dyDescent="0.25">
      <c r="A263" s="89">
        <v>260</v>
      </c>
      <c r="B263" s="89">
        <v>32</v>
      </c>
      <c r="C263" s="89"/>
      <c r="D263" s="89"/>
      <c r="E263" s="135">
        <v>3</v>
      </c>
      <c r="F263" s="135">
        <v>1233.80590933947</v>
      </c>
      <c r="G263" s="135">
        <v>47.810461081316603</v>
      </c>
      <c r="H263" s="135">
        <v>0</v>
      </c>
      <c r="I263" s="135">
        <v>-6.7199315199413396</v>
      </c>
      <c r="J263" s="135">
        <v>0.36801285940406397</v>
      </c>
      <c r="K263" s="135">
        <v>1.03779503680993</v>
      </c>
      <c r="L263" s="135">
        <v>2.1407220976271901</v>
      </c>
    </row>
    <row r="264" spans="1:12" customFormat="1" x14ac:dyDescent="0.25">
      <c r="A264" s="89">
        <v>261</v>
      </c>
      <c r="B264" s="89">
        <v>32</v>
      </c>
      <c r="C264" s="89"/>
      <c r="D264" s="89"/>
      <c r="E264" s="135">
        <v>3</v>
      </c>
      <c r="F264" s="135">
        <v>1233.80590933947</v>
      </c>
      <c r="G264" s="135">
        <v>47.902197516802801</v>
      </c>
      <c r="H264" s="135">
        <v>0</v>
      </c>
      <c r="I264" s="135">
        <v>-6.7199315199413396</v>
      </c>
      <c r="J264" s="135">
        <v>0.40135760796308501</v>
      </c>
      <c r="K264" s="135">
        <v>1.13182711659721</v>
      </c>
      <c r="L264" s="135">
        <v>2.7123003963377399</v>
      </c>
    </row>
    <row r="265" spans="1:12" customFormat="1" x14ac:dyDescent="0.25">
      <c r="A265" s="89">
        <v>262</v>
      </c>
      <c r="B265" s="89">
        <v>32</v>
      </c>
      <c r="C265" s="89"/>
      <c r="D265" s="89"/>
      <c r="E265" s="135">
        <v>3</v>
      </c>
      <c r="F265" s="135">
        <v>1233.80590933947</v>
      </c>
      <c r="G265" s="135">
        <v>47.996460227685397</v>
      </c>
      <c r="H265" s="135">
        <v>0</v>
      </c>
      <c r="I265" s="135">
        <v>-6.7199315199413396</v>
      </c>
      <c r="J265" s="135">
        <v>0.429582198739003</v>
      </c>
      <c r="K265" s="135">
        <v>1.21142036850333</v>
      </c>
      <c r="L265" s="135">
        <v>3.19489784706</v>
      </c>
    </row>
    <row r="266" spans="1:12" customFormat="1" x14ac:dyDescent="0.25">
      <c r="A266" s="89">
        <v>263</v>
      </c>
      <c r="B266" s="89">
        <v>32</v>
      </c>
      <c r="C266" s="89"/>
      <c r="D266" s="89"/>
      <c r="E266" s="135">
        <v>3</v>
      </c>
      <c r="F266" s="135">
        <v>1233.80590933947</v>
      </c>
      <c r="G266" s="135">
        <v>48.091689208629496</v>
      </c>
      <c r="H266" s="135">
        <v>0</v>
      </c>
      <c r="I266" s="135">
        <v>-6.7199315199413396</v>
      </c>
      <c r="J266" s="135">
        <v>0.27248838439355999</v>
      </c>
      <c r="K266" s="135">
        <v>0.76841633569522505</v>
      </c>
      <c r="L266" s="135">
        <v>0.49954648303006599</v>
      </c>
    </row>
    <row r="267" spans="1:12" customFormat="1" x14ac:dyDescent="0.25">
      <c r="A267" s="89">
        <v>264</v>
      </c>
      <c r="B267" s="89">
        <v>31</v>
      </c>
      <c r="C267" s="89"/>
      <c r="D267" s="89"/>
      <c r="E267" s="135">
        <v>3</v>
      </c>
      <c r="F267" s="135">
        <v>1195.2494746726099</v>
      </c>
      <c r="G267" s="135">
        <v>48.188376754432298</v>
      </c>
      <c r="H267" s="135">
        <v>0</v>
      </c>
      <c r="I267" s="135">
        <v>-6.7199315199413396</v>
      </c>
      <c r="J267" s="135">
        <v>0.22226937611307601</v>
      </c>
      <c r="K267" s="135">
        <v>0.62679889974095504</v>
      </c>
      <c r="L267" s="135">
        <v>-0.230221815668647</v>
      </c>
    </row>
    <row r="268" spans="1:12" customFormat="1" x14ac:dyDescent="0.25">
      <c r="A268" s="89">
        <v>265</v>
      </c>
      <c r="B268" s="89">
        <v>31</v>
      </c>
      <c r="C268" s="89"/>
      <c r="D268" s="89"/>
      <c r="E268" s="135">
        <v>3</v>
      </c>
      <c r="F268" s="135">
        <v>1195.2494746726099</v>
      </c>
      <c r="G268" s="135">
        <v>48.283188446653803</v>
      </c>
      <c r="H268" s="135">
        <v>0</v>
      </c>
      <c r="I268" s="135">
        <v>-6.7199315199413396</v>
      </c>
      <c r="J268" s="135">
        <v>0.54365738512247097</v>
      </c>
      <c r="K268" s="135">
        <v>1.5331120138540799</v>
      </c>
      <c r="L268" s="135">
        <v>5.2439647077758096</v>
      </c>
    </row>
    <row r="269" spans="1:12" customFormat="1" x14ac:dyDescent="0.25">
      <c r="A269" s="89">
        <v>266</v>
      </c>
      <c r="B269" s="89">
        <v>32</v>
      </c>
      <c r="C269" s="89"/>
      <c r="D269" s="89"/>
      <c r="E269" s="135">
        <v>3</v>
      </c>
      <c r="F269" s="135">
        <v>1233.80590933947</v>
      </c>
      <c r="G269" s="135">
        <v>48.378704394971301</v>
      </c>
      <c r="H269" s="135">
        <v>0</v>
      </c>
      <c r="I269" s="135">
        <v>-6.7199315199413396</v>
      </c>
      <c r="J269" s="135">
        <v>0.51887569222319396</v>
      </c>
      <c r="K269" s="135">
        <v>1.46322772248377</v>
      </c>
      <c r="L269" s="135">
        <v>4.7141626225664801</v>
      </c>
    </row>
    <row r="270" spans="1:12" customFormat="1" x14ac:dyDescent="0.25">
      <c r="A270" s="89">
        <v>267</v>
      </c>
      <c r="B270" s="89">
        <v>32</v>
      </c>
      <c r="C270" s="89"/>
      <c r="D270" s="89"/>
      <c r="E270" s="135">
        <v>3</v>
      </c>
      <c r="F270" s="135">
        <v>1233.80590933947</v>
      </c>
      <c r="G270" s="135">
        <v>48.474930160902602</v>
      </c>
      <c r="H270" s="135">
        <v>0</v>
      </c>
      <c r="I270" s="135">
        <v>-6.7199315199413396</v>
      </c>
      <c r="J270" s="135">
        <v>0.36839776460448898</v>
      </c>
      <c r="K270" s="135">
        <v>1.03888046819211</v>
      </c>
      <c r="L270" s="135">
        <v>2.15486604334356</v>
      </c>
    </row>
    <row r="271" spans="1:12" customFormat="1" x14ac:dyDescent="0.25">
      <c r="A271" s="89">
        <v>268</v>
      </c>
      <c r="B271" s="89">
        <v>32</v>
      </c>
      <c r="C271" s="89"/>
      <c r="D271" s="89"/>
      <c r="E271" s="135">
        <v>3</v>
      </c>
      <c r="F271" s="135">
        <v>1233.80590933947</v>
      </c>
      <c r="G271" s="135">
        <v>48.573682202230202</v>
      </c>
      <c r="H271" s="135">
        <v>0</v>
      </c>
      <c r="I271" s="135">
        <v>-6.7199315199413396</v>
      </c>
      <c r="J271" s="135">
        <v>0.40839853373215101</v>
      </c>
      <c r="K271" s="135">
        <v>1.1516825037962199</v>
      </c>
      <c r="L271" s="135">
        <v>2.8401658422748901</v>
      </c>
    </row>
    <row r="272" spans="1:12" customFormat="1" x14ac:dyDescent="0.25">
      <c r="A272" s="89">
        <v>269</v>
      </c>
      <c r="B272" s="89">
        <v>32</v>
      </c>
      <c r="C272" s="89"/>
      <c r="D272" s="89"/>
      <c r="E272" s="135">
        <v>3</v>
      </c>
      <c r="F272" s="135">
        <v>1233.80590933947</v>
      </c>
      <c r="G272" s="135">
        <v>48.669907968161397</v>
      </c>
      <c r="H272" s="135">
        <v>0</v>
      </c>
      <c r="I272" s="135">
        <v>-6.7199315199413396</v>
      </c>
      <c r="J272" s="135">
        <v>0.39750259049061198</v>
      </c>
      <c r="K272" s="135">
        <v>1.1209559801748901</v>
      </c>
      <c r="L272" s="135">
        <v>2.6551455556152099</v>
      </c>
    </row>
    <row r="273" spans="1:12" customFormat="1" x14ac:dyDescent="0.25">
      <c r="A273" s="89">
        <v>270</v>
      </c>
      <c r="B273" s="89">
        <v>32</v>
      </c>
      <c r="C273" s="89"/>
      <c r="D273" s="89"/>
      <c r="E273" s="135">
        <v>3</v>
      </c>
      <c r="F273" s="135">
        <v>1233.80590933947</v>
      </c>
      <c r="G273" s="135">
        <v>48.766133734092698</v>
      </c>
      <c r="H273" s="135">
        <v>0</v>
      </c>
      <c r="I273" s="135">
        <v>-6.7199315199413396</v>
      </c>
      <c r="J273" s="135">
        <v>0.400526829606071</v>
      </c>
      <c r="K273" s="135">
        <v>1.1294843243996899</v>
      </c>
      <c r="L273" s="135">
        <v>2.7079103193753098</v>
      </c>
    </row>
    <row r="274" spans="1:12" customFormat="1" x14ac:dyDescent="0.25">
      <c r="A274" s="89">
        <v>271</v>
      </c>
      <c r="B274" s="89">
        <v>32</v>
      </c>
      <c r="C274" s="89"/>
      <c r="D274" s="89"/>
      <c r="E274" s="135">
        <v>3</v>
      </c>
      <c r="F274" s="135">
        <v>1233.80590933947</v>
      </c>
      <c r="G274" s="135">
        <v>48.862359500023899</v>
      </c>
      <c r="H274" s="135">
        <v>0</v>
      </c>
      <c r="I274" s="135">
        <v>-6.7199315199413396</v>
      </c>
      <c r="J274" s="135">
        <v>0.39882041423460601</v>
      </c>
      <c r="K274" s="135">
        <v>1.1246722387402099</v>
      </c>
      <c r="L274" s="135">
        <v>2.6798433603399299</v>
      </c>
    </row>
    <row r="275" spans="1:12" customFormat="1" x14ac:dyDescent="0.25">
      <c r="A275" s="89">
        <v>272</v>
      </c>
      <c r="B275" s="89">
        <v>32</v>
      </c>
      <c r="C275" s="89"/>
      <c r="D275" s="89"/>
      <c r="E275" s="135">
        <v>3</v>
      </c>
      <c r="F275" s="135">
        <v>1233.80590933947</v>
      </c>
      <c r="G275" s="135">
        <v>48.9585852659552</v>
      </c>
      <c r="H275" s="135">
        <v>0</v>
      </c>
      <c r="I275" s="135">
        <v>-6.7199315199413396</v>
      </c>
      <c r="J275" s="135">
        <v>0.40212081467754202</v>
      </c>
      <c r="K275" s="135">
        <v>1.1339793569879499</v>
      </c>
      <c r="L275" s="135">
        <v>2.7373179450108802</v>
      </c>
    </row>
    <row r="276" spans="1:12" customFormat="1" x14ac:dyDescent="0.25">
      <c r="A276" s="89">
        <v>273</v>
      </c>
      <c r="B276" s="89">
        <v>32</v>
      </c>
      <c r="C276" s="89"/>
      <c r="D276" s="89"/>
      <c r="E276" s="135">
        <v>3</v>
      </c>
      <c r="F276" s="135">
        <v>1233.80590933947</v>
      </c>
      <c r="G276" s="135">
        <v>49.054811031886402</v>
      </c>
      <c r="H276" s="135">
        <v>0</v>
      </c>
      <c r="I276" s="135">
        <v>-6.7199315199413396</v>
      </c>
      <c r="J276" s="135">
        <v>0.39012979317027102</v>
      </c>
      <c r="K276" s="135">
        <v>1.1001647163075201</v>
      </c>
      <c r="L276" s="135">
        <v>2.5334584643037901</v>
      </c>
    </row>
    <row r="277" spans="1:12" customFormat="1" x14ac:dyDescent="0.25">
      <c r="A277" s="89">
        <v>274</v>
      </c>
      <c r="B277" s="89">
        <v>32</v>
      </c>
      <c r="C277" s="89"/>
      <c r="D277" s="89"/>
      <c r="E277" s="135">
        <v>3</v>
      </c>
      <c r="F277" s="135">
        <v>1233.80590933947</v>
      </c>
      <c r="G277" s="135">
        <v>49.153563073214002</v>
      </c>
      <c r="H277" s="135">
        <v>0</v>
      </c>
      <c r="I277" s="135">
        <v>-6.7199315199413396</v>
      </c>
      <c r="J277" s="135">
        <v>0.434360089872452</v>
      </c>
      <c r="K277" s="135">
        <v>1.2248940055733499</v>
      </c>
      <c r="L277" s="135">
        <v>3.2893949789448702</v>
      </c>
    </row>
    <row r="278" spans="1:12" customFormat="1" x14ac:dyDescent="0.25">
      <c r="A278" s="89">
        <v>275</v>
      </c>
      <c r="B278" s="89">
        <v>32</v>
      </c>
      <c r="C278" s="89"/>
      <c r="D278" s="89"/>
      <c r="E278" s="135">
        <v>3</v>
      </c>
      <c r="F278" s="135">
        <v>1233.80590933947</v>
      </c>
      <c r="G278" s="135">
        <v>49.250954875112797</v>
      </c>
      <c r="H278" s="135">
        <v>0</v>
      </c>
      <c r="I278" s="135">
        <v>-6.7199315199413396</v>
      </c>
      <c r="J278" s="135">
        <v>0.25973637797111498</v>
      </c>
      <c r="K278" s="135">
        <v>0.73245572009061899</v>
      </c>
      <c r="L278" s="135">
        <v>0.29204565457701398</v>
      </c>
    </row>
    <row r="279" spans="1:12" customFormat="1" x14ac:dyDescent="0.25">
      <c r="A279" s="89">
        <v>276</v>
      </c>
      <c r="B279" s="89">
        <v>31</v>
      </c>
      <c r="C279" s="89"/>
      <c r="D279" s="89"/>
      <c r="E279" s="135">
        <v>3</v>
      </c>
      <c r="F279" s="135">
        <v>1195.2494746726099</v>
      </c>
      <c r="G279" s="135">
        <v>49.346558179107902</v>
      </c>
      <c r="H279" s="135">
        <v>0</v>
      </c>
      <c r="I279" s="135">
        <v>-6.7199315199413396</v>
      </c>
      <c r="J279" s="135">
        <v>0.26206185447680502</v>
      </c>
      <c r="K279" s="135">
        <v>0.73901355608507502</v>
      </c>
      <c r="L279" s="135">
        <v>0.46939996951524399</v>
      </c>
    </row>
    <row r="280" spans="1:12" customFormat="1" x14ac:dyDescent="0.25">
      <c r="A280" s="89">
        <v>277</v>
      </c>
      <c r="B280" s="89">
        <v>31</v>
      </c>
      <c r="C280" s="89"/>
      <c r="D280" s="89"/>
      <c r="E280" s="135">
        <v>3</v>
      </c>
      <c r="F280" s="135">
        <v>1195.2494746726099</v>
      </c>
      <c r="G280" s="135">
        <v>49.445404113424402</v>
      </c>
      <c r="H280" s="135">
        <v>0</v>
      </c>
      <c r="I280" s="135">
        <v>-6.7199315199413396</v>
      </c>
      <c r="J280" s="135">
        <v>0.37660993669803</v>
      </c>
      <c r="K280" s="135">
        <v>1.0620387661219901</v>
      </c>
      <c r="L280" s="135">
        <v>2.4333380676935699</v>
      </c>
    </row>
    <row r="281" spans="1:12" customFormat="1" x14ac:dyDescent="0.25">
      <c r="A281" s="89">
        <v>278</v>
      </c>
      <c r="B281" s="89">
        <v>31</v>
      </c>
      <c r="C281" s="89"/>
      <c r="D281" s="89"/>
      <c r="E281" s="135">
        <v>3</v>
      </c>
      <c r="F281" s="135">
        <v>1195.2494746726099</v>
      </c>
      <c r="G281" s="135">
        <v>49.5435402301271</v>
      </c>
      <c r="H281" s="135">
        <v>0</v>
      </c>
      <c r="I281" s="135">
        <v>-6.7199315199413396</v>
      </c>
      <c r="J281" s="135">
        <v>0.53008501399520402</v>
      </c>
      <c r="K281" s="135">
        <v>1.49483797251643</v>
      </c>
      <c r="L281" s="135">
        <v>5.0300472331075996</v>
      </c>
    </row>
    <row r="282" spans="1:12" customFormat="1" x14ac:dyDescent="0.25">
      <c r="A282" s="89">
        <v>279</v>
      </c>
      <c r="B282" s="89">
        <v>32</v>
      </c>
      <c r="C282" s="89"/>
      <c r="D282" s="89"/>
      <c r="E282" s="135">
        <v>3</v>
      </c>
      <c r="F282" s="135">
        <v>1233.80590933947</v>
      </c>
      <c r="G282" s="135">
        <v>49.6456166959359</v>
      </c>
      <c r="H282" s="135">
        <v>0</v>
      </c>
      <c r="I282" s="135">
        <v>-6.7199315199413396</v>
      </c>
      <c r="J282" s="135">
        <v>0.41458699337286398</v>
      </c>
      <c r="K282" s="135">
        <v>1.1691339393548299</v>
      </c>
      <c r="L282" s="135">
        <v>2.9578925238097802</v>
      </c>
    </row>
    <row r="283" spans="1:12" customFormat="1" x14ac:dyDescent="0.25">
      <c r="A283" s="89">
        <v>280</v>
      </c>
      <c r="B283" s="89">
        <v>31</v>
      </c>
      <c r="C283" s="89"/>
      <c r="D283" s="89"/>
      <c r="E283" s="135">
        <v>3</v>
      </c>
      <c r="F283" s="135">
        <v>1195.2494746726099</v>
      </c>
      <c r="G283" s="135">
        <v>49.747212916182399</v>
      </c>
      <c r="H283" s="135">
        <v>0</v>
      </c>
      <c r="I283" s="135">
        <v>-6.7199315199413396</v>
      </c>
      <c r="J283" s="135">
        <v>0.17731276459902801</v>
      </c>
      <c r="K283" s="135">
        <v>0.500021405126711</v>
      </c>
      <c r="L283" s="135">
        <v>-0.99255433364870704</v>
      </c>
    </row>
    <row r="284" spans="1:12" customFormat="1" x14ac:dyDescent="0.25">
      <c r="A284" s="89">
        <v>281</v>
      </c>
      <c r="B284" s="89">
        <v>30</v>
      </c>
      <c r="C284" s="89"/>
      <c r="D284" s="89"/>
      <c r="E284" s="135">
        <v>3</v>
      </c>
      <c r="F284" s="135">
        <v>1156.6930400057499</v>
      </c>
      <c r="G284" s="135">
        <v>49.845646944122798</v>
      </c>
      <c r="H284" s="135">
        <v>0</v>
      </c>
      <c r="I284" s="135">
        <v>-6.7199315199413396</v>
      </c>
      <c r="J284" s="135">
        <v>0</v>
      </c>
      <c r="K284" s="135">
        <v>0</v>
      </c>
      <c r="L284" s="135">
        <v>-3.2823073764222399</v>
      </c>
    </row>
    <row r="285" spans="1:12" customFormat="1" x14ac:dyDescent="0.25">
      <c r="A285" s="89">
        <v>282</v>
      </c>
      <c r="B285" s="89">
        <v>27</v>
      </c>
      <c r="C285" s="89"/>
      <c r="D285" s="89"/>
      <c r="E285" s="135">
        <v>2</v>
      </c>
      <c r="F285" s="135">
        <v>1663.51884532125</v>
      </c>
      <c r="G285" s="135">
        <v>49.944555531132501</v>
      </c>
      <c r="H285" s="135">
        <v>0</v>
      </c>
      <c r="I285" s="135">
        <v>-6.7199315199413396</v>
      </c>
      <c r="J285" s="135">
        <v>0</v>
      </c>
      <c r="K285" s="135">
        <v>0</v>
      </c>
      <c r="L285" s="135">
        <v>-5.8479828455238598</v>
      </c>
    </row>
    <row r="286" spans="1:12" customFormat="1" x14ac:dyDescent="0.25">
      <c r="A286" s="89">
        <v>283</v>
      </c>
      <c r="B286" s="89">
        <v>24</v>
      </c>
      <c r="C286" s="89"/>
      <c r="D286" s="89"/>
      <c r="E286" s="135">
        <v>2</v>
      </c>
      <c r="F286" s="135">
        <v>1478.68341806333</v>
      </c>
      <c r="G286" s="135">
        <v>50.040602243696199</v>
      </c>
      <c r="H286" s="135">
        <v>0</v>
      </c>
      <c r="I286" s="135">
        <v>-6.7199315199413396</v>
      </c>
      <c r="J286" s="135">
        <v>0</v>
      </c>
      <c r="K286" s="135">
        <v>0</v>
      </c>
      <c r="L286" s="135">
        <v>-3.8338947092491198</v>
      </c>
    </row>
    <row r="287" spans="1:12" customFormat="1" x14ac:dyDescent="0.25">
      <c r="A287" s="89">
        <v>284</v>
      </c>
      <c r="B287" s="89">
        <v>22</v>
      </c>
      <c r="C287" s="89"/>
      <c r="D287" s="89"/>
      <c r="E287" s="135">
        <v>2</v>
      </c>
      <c r="F287" s="135">
        <v>1355.45979989139</v>
      </c>
      <c r="G287" s="135">
        <v>50.142941647906397</v>
      </c>
      <c r="H287" s="135">
        <v>0</v>
      </c>
      <c r="I287" s="135">
        <v>-6.7199315199413396</v>
      </c>
      <c r="J287" s="135">
        <v>0</v>
      </c>
      <c r="K287" s="135">
        <v>0</v>
      </c>
      <c r="L287" s="135">
        <v>-3.63683977684616</v>
      </c>
    </row>
    <row r="288" spans="1:12" customFormat="1" x14ac:dyDescent="0.25">
      <c r="A288" s="89">
        <v>285</v>
      </c>
      <c r="B288" s="89">
        <v>19</v>
      </c>
      <c r="C288" s="89"/>
      <c r="D288" s="89"/>
      <c r="E288" s="135">
        <v>2</v>
      </c>
      <c r="F288" s="135">
        <v>1170.6243726334701</v>
      </c>
      <c r="G288" s="135">
        <v>50.242752068957103</v>
      </c>
      <c r="H288" s="135">
        <v>0</v>
      </c>
      <c r="I288" s="135">
        <v>-6.7199315199413396</v>
      </c>
      <c r="J288" s="135">
        <v>0</v>
      </c>
      <c r="K288" s="135">
        <v>0</v>
      </c>
      <c r="L288" s="135">
        <v>-3.8984315546464998</v>
      </c>
    </row>
    <row r="289" spans="1:12" customFormat="1" x14ac:dyDescent="0.25">
      <c r="A289" s="89">
        <v>286</v>
      </c>
      <c r="B289" s="89">
        <v>16</v>
      </c>
      <c r="C289" s="89"/>
      <c r="D289" s="89"/>
      <c r="E289" s="135">
        <v>2</v>
      </c>
      <c r="F289" s="135">
        <v>985.78894537555402</v>
      </c>
      <c r="G289" s="135">
        <v>50.327822670536101</v>
      </c>
      <c r="H289" s="135">
        <v>0</v>
      </c>
      <c r="I289" s="135">
        <v>-6.7199315199413396</v>
      </c>
      <c r="J289" s="135">
        <v>0</v>
      </c>
      <c r="K289" s="135">
        <v>0</v>
      </c>
      <c r="L289" s="135">
        <v>-2.6586015144201598</v>
      </c>
    </row>
    <row r="290" spans="1:12" customFormat="1" x14ac:dyDescent="0.25">
      <c r="A290" s="89">
        <v>287</v>
      </c>
      <c r="B290" s="89">
        <v>14</v>
      </c>
      <c r="C290" s="89"/>
      <c r="D290" s="89"/>
      <c r="E290" s="135">
        <v>2</v>
      </c>
      <c r="F290" s="135">
        <v>862.56532720360997</v>
      </c>
      <c r="G290" s="135">
        <v>50.369855787056899</v>
      </c>
      <c r="H290" s="135">
        <v>0</v>
      </c>
      <c r="I290" s="135">
        <v>-6.7199315199413396</v>
      </c>
      <c r="J290" s="135">
        <v>2.1198647684160202E-2</v>
      </c>
      <c r="K290" s="135">
        <v>5.97801158071729E-2</v>
      </c>
      <c r="L290" s="135">
        <v>-2.4804060359981102</v>
      </c>
    </row>
    <row r="291" spans="1:12" customFormat="1" x14ac:dyDescent="0.25">
      <c r="A291" s="89">
        <v>288</v>
      </c>
      <c r="B291" s="89">
        <v>11</v>
      </c>
      <c r="C291" s="89"/>
      <c r="D291" s="89"/>
      <c r="E291" s="135">
        <v>1</v>
      </c>
      <c r="F291" s="135">
        <v>1310.13391486317</v>
      </c>
      <c r="G291" s="135">
        <v>50.473750291535303</v>
      </c>
      <c r="H291" s="135">
        <v>0</v>
      </c>
      <c r="I291" s="135">
        <v>-6.7199315199413396</v>
      </c>
      <c r="J291" s="135">
        <v>0</v>
      </c>
      <c r="K291" s="135">
        <v>0</v>
      </c>
      <c r="L291" s="135">
        <v>-2.6514236556635602</v>
      </c>
    </row>
    <row r="292" spans="1:12" customFormat="1" x14ac:dyDescent="0.25">
      <c r="A292" s="89">
        <v>289</v>
      </c>
      <c r="B292" s="89">
        <v>8</v>
      </c>
      <c r="C292" s="89"/>
      <c r="D292" s="89"/>
      <c r="E292" s="135">
        <v>1</v>
      </c>
      <c r="F292" s="135">
        <v>952.82466535503397</v>
      </c>
      <c r="G292" s="135">
        <v>50.553444288618003</v>
      </c>
      <c r="H292" s="135">
        <v>0</v>
      </c>
      <c r="I292" s="135">
        <v>-6.7199315199413396</v>
      </c>
      <c r="J292" s="135">
        <v>5.9291236574441498E-2</v>
      </c>
      <c r="K292" s="135">
        <v>0.16720108950247001</v>
      </c>
      <c r="L292" s="135">
        <v>-2.1489940455717398</v>
      </c>
    </row>
    <row r="293" spans="1:12" customFormat="1" x14ac:dyDescent="0.25">
      <c r="A293" s="89">
        <v>290</v>
      </c>
      <c r="B293" s="89">
        <v>4</v>
      </c>
      <c r="C293" s="89"/>
      <c r="D293" s="89"/>
      <c r="E293" s="135">
        <v>1</v>
      </c>
      <c r="F293" s="135">
        <v>800</v>
      </c>
      <c r="G293" s="135">
        <v>50.593584383299998</v>
      </c>
      <c r="H293" s="135">
        <v>0</v>
      </c>
      <c r="I293" s="135">
        <v>-6.7199315199413396</v>
      </c>
      <c r="J293" s="135">
        <v>9.3339492734477905E-2</v>
      </c>
      <c r="K293" s="135">
        <v>0.26321705837958498</v>
      </c>
      <c r="L293" s="135">
        <v>-1.29232254180156</v>
      </c>
    </row>
    <row r="294" spans="1:12" customFormat="1" x14ac:dyDescent="0.25">
      <c r="A294" s="89">
        <v>291</v>
      </c>
      <c r="B294" s="89">
        <v>1</v>
      </c>
      <c r="C294" s="89"/>
      <c r="D294" s="89"/>
      <c r="E294" s="135">
        <v>1</v>
      </c>
      <c r="F294" s="135">
        <v>800</v>
      </c>
      <c r="G294" s="135">
        <v>50.632640236174304</v>
      </c>
      <c r="H294" s="135">
        <v>0</v>
      </c>
      <c r="I294" s="135">
        <v>-6.7199315199413396</v>
      </c>
      <c r="J294" s="135">
        <v>9.3329872677950301E-2</v>
      </c>
      <c r="K294" s="135">
        <v>0.26318992985224399</v>
      </c>
      <c r="L294" s="135">
        <v>-0.10654166184335299</v>
      </c>
    </row>
    <row r="295" spans="1:12" customFormat="1" x14ac:dyDescent="0.25">
      <c r="A295" s="89">
        <v>292</v>
      </c>
      <c r="B295" s="89">
        <v>0</v>
      </c>
      <c r="C295" s="89"/>
      <c r="D295" s="89"/>
      <c r="E295" s="135">
        <v>0</v>
      </c>
      <c r="F295" s="135">
        <v>800</v>
      </c>
      <c r="G295" s="135">
        <v>50.666414599554201</v>
      </c>
      <c r="H295" s="135">
        <v>0</v>
      </c>
      <c r="I295" s="135">
        <v>-6.7199315199413396</v>
      </c>
      <c r="J295" s="135">
        <v>9.33215552687537E-2</v>
      </c>
      <c r="K295" s="135">
        <v>0.263166474786034</v>
      </c>
      <c r="L295" s="135">
        <v>4.1887902047863898E-2</v>
      </c>
    </row>
    <row r="296" spans="1:12" customFormat="1" x14ac:dyDescent="0.25">
      <c r="A296" s="89">
        <v>293</v>
      </c>
      <c r="B296" s="89">
        <v>0</v>
      </c>
      <c r="C296" s="89"/>
      <c r="D296" s="89"/>
      <c r="E296" s="135">
        <v>0</v>
      </c>
      <c r="F296" s="135">
        <v>800</v>
      </c>
      <c r="G296" s="135">
        <v>50.700188962934099</v>
      </c>
      <c r="H296" s="135">
        <v>0</v>
      </c>
      <c r="I296" s="135">
        <v>-6.7199315199413396</v>
      </c>
      <c r="J296" s="135">
        <v>9.3313239468545806E-2</v>
      </c>
      <c r="K296" s="135">
        <v>0.26314302425716801</v>
      </c>
      <c r="L296" s="135">
        <v>4.1887902047863898E-2</v>
      </c>
    </row>
    <row r="297" spans="1:12" customFormat="1" x14ac:dyDescent="0.25">
      <c r="A297" s="89">
        <v>294</v>
      </c>
      <c r="B297" s="89">
        <v>0</v>
      </c>
      <c r="C297" s="89"/>
      <c r="D297" s="89"/>
      <c r="E297" s="135">
        <v>0</v>
      </c>
      <c r="F297" s="135">
        <v>800</v>
      </c>
      <c r="G297" s="135">
        <v>50.733963326313997</v>
      </c>
      <c r="H297" s="135">
        <v>0</v>
      </c>
      <c r="I297" s="135">
        <v>-6.7199315199413396</v>
      </c>
      <c r="J297" s="135">
        <v>9.3304925276847597E-2</v>
      </c>
      <c r="K297" s="135">
        <v>0.263119578264293</v>
      </c>
      <c r="L297" s="135">
        <v>4.1887902047863898E-2</v>
      </c>
    </row>
    <row r="298" spans="1:12" customFormat="1" x14ac:dyDescent="0.25">
      <c r="A298" s="89">
        <v>295</v>
      </c>
      <c r="B298" s="89">
        <v>0</v>
      </c>
      <c r="C298" s="89"/>
      <c r="D298" s="89"/>
      <c r="E298" s="135">
        <v>0</v>
      </c>
      <c r="F298" s="135">
        <v>800</v>
      </c>
      <c r="G298" s="135">
        <v>50.767737689693902</v>
      </c>
      <c r="H298" s="135">
        <v>0</v>
      </c>
      <c r="I298" s="135">
        <v>-6.7199315199413396</v>
      </c>
      <c r="J298" s="135">
        <v>9.3296612693180098E-2</v>
      </c>
      <c r="K298" s="135">
        <v>0.26309613680605898</v>
      </c>
      <c r="L298" s="135">
        <v>4.1887902047863898E-2</v>
      </c>
    </row>
    <row r="299" spans="1:12" customFormat="1" x14ac:dyDescent="0.25">
      <c r="A299" s="89">
        <v>296</v>
      </c>
      <c r="B299" s="89">
        <v>0</v>
      </c>
      <c r="C299" s="89"/>
      <c r="D299" s="89"/>
      <c r="E299" s="135">
        <v>0</v>
      </c>
      <c r="F299" s="135">
        <v>800</v>
      </c>
      <c r="G299" s="135">
        <v>50.8015120530738</v>
      </c>
      <c r="H299" s="135">
        <v>0</v>
      </c>
      <c r="I299" s="135">
        <v>-6.7199315199413396</v>
      </c>
      <c r="J299" s="135">
        <v>9.3288301717064703E-2</v>
      </c>
      <c r="K299" s="135">
        <v>0.26307269988111698</v>
      </c>
      <c r="L299" s="135">
        <v>4.1887902047863898E-2</v>
      </c>
    </row>
    <row r="300" spans="1:12" customFormat="1" x14ac:dyDescent="0.25">
      <c r="A300" s="89">
        <v>297</v>
      </c>
      <c r="B300" s="89">
        <v>0</v>
      </c>
      <c r="C300" s="89"/>
      <c r="D300" s="89"/>
      <c r="E300" s="135">
        <v>0</v>
      </c>
      <c r="F300" s="135">
        <v>800</v>
      </c>
      <c r="G300" s="135">
        <v>50.835286416453698</v>
      </c>
      <c r="H300" s="135">
        <v>0</v>
      </c>
      <c r="I300" s="135">
        <v>-6.7199315199413396</v>
      </c>
      <c r="J300" s="135">
        <v>9.3279992348022894E-2</v>
      </c>
      <c r="K300" s="135">
        <v>0.26304926748811702</v>
      </c>
      <c r="L300" s="135">
        <v>4.1887902047863898E-2</v>
      </c>
    </row>
    <row r="301" spans="1:12" customFormat="1" x14ac:dyDescent="0.25">
      <c r="A301" s="89">
        <v>298</v>
      </c>
      <c r="B301" s="89">
        <v>0</v>
      </c>
      <c r="C301" s="89"/>
      <c r="D301" s="89"/>
      <c r="E301" s="135">
        <v>0</v>
      </c>
      <c r="F301" s="135">
        <v>800</v>
      </c>
      <c r="G301" s="135">
        <v>50.869060779833603</v>
      </c>
      <c r="H301" s="135">
        <v>0</v>
      </c>
      <c r="I301" s="135">
        <v>-6.7199315199413396</v>
      </c>
      <c r="J301" s="135">
        <v>9.32716845855764E-2</v>
      </c>
      <c r="K301" s="135">
        <v>0.26302583962571002</v>
      </c>
      <c r="L301" s="135">
        <v>4.1887902047863898E-2</v>
      </c>
    </row>
    <row r="302" spans="1:12" customFormat="1" x14ac:dyDescent="0.25">
      <c r="A302" s="89">
        <v>299</v>
      </c>
      <c r="B302" s="89">
        <v>0</v>
      </c>
      <c r="C302" s="89"/>
      <c r="D302" s="89"/>
      <c r="E302" s="135">
        <v>0</v>
      </c>
      <c r="F302" s="135">
        <v>800</v>
      </c>
      <c r="G302" s="135">
        <v>50.902835143213501</v>
      </c>
      <c r="H302" s="135">
        <v>0</v>
      </c>
      <c r="I302" s="135">
        <v>-6.7199315199413396</v>
      </c>
      <c r="J302" s="135">
        <v>9.3263378429246896E-2</v>
      </c>
      <c r="K302" s="135">
        <v>0.263002416292548</v>
      </c>
      <c r="L302" s="135">
        <v>4.1887902047863898E-2</v>
      </c>
    </row>
    <row r="303" spans="1:12" customFormat="1" x14ac:dyDescent="0.25">
      <c r="A303" s="89">
        <v>300</v>
      </c>
      <c r="B303" s="89">
        <v>0</v>
      </c>
      <c r="C303" s="89"/>
      <c r="D303" s="89"/>
      <c r="E303" s="135">
        <v>0</v>
      </c>
      <c r="F303" s="135">
        <v>800</v>
      </c>
      <c r="G303" s="135">
        <v>50.936609506593399</v>
      </c>
      <c r="H303" s="135">
        <v>0</v>
      </c>
      <c r="I303" s="135">
        <v>-6.7199315199413396</v>
      </c>
      <c r="J303" s="135">
        <v>9.3255073878556694E-2</v>
      </c>
      <c r="K303" s="135">
        <v>0.26297899748728398</v>
      </c>
      <c r="L303" s="135">
        <v>4.1887902047863898E-2</v>
      </c>
    </row>
    <row r="304" spans="1:12" customFormat="1" x14ac:dyDescent="0.25">
      <c r="A304" s="89">
        <v>301</v>
      </c>
      <c r="B304" s="89">
        <v>0</v>
      </c>
      <c r="C304" s="89"/>
      <c r="D304" s="89"/>
      <c r="E304" s="135">
        <v>0</v>
      </c>
      <c r="F304" s="135">
        <v>800</v>
      </c>
      <c r="G304" s="135">
        <v>50.970383869973297</v>
      </c>
      <c r="H304" s="135">
        <v>0</v>
      </c>
      <c r="I304" s="135">
        <v>-6.7199315199413396</v>
      </c>
      <c r="J304" s="135">
        <v>9.3246770933027801E-2</v>
      </c>
      <c r="K304" s="135">
        <v>0.26295558320856899</v>
      </c>
      <c r="L304" s="135">
        <v>4.1887902047863898E-2</v>
      </c>
    </row>
    <row r="305" spans="1:12" customFormat="1" x14ac:dyDescent="0.25">
      <c r="A305" s="89">
        <v>302</v>
      </c>
      <c r="B305" s="89">
        <v>0</v>
      </c>
      <c r="C305" s="89"/>
      <c r="D305" s="89"/>
      <c r="E305" s="135">
        <v>0</v>
      </c>
      <c r="F305" s="135">
        <v>800</v>
      </c>
      <c r="G305" s="135">
        <v>51.004158233353202</v>
      </c>
      <c r="H305" s="135">
        <v>0</v>
      </c>
      <c r="I305" s="135">
        <v>-6.7199315199413396</v>
      </c>
      <c r="J305" s="135">
        <v>9.3238469592182904E-2</v>
      </c>
      <c r="K305" s="135">
        <v>0.26293217345505698</v>
      </c>
      <c r="L305" s="135">
        <v>4.1887902047863898E-2</v>
      </c>
    </row>
    <row r="306" spans="1:12" customFormat="1" x14ac:dyDescent="0.25">
      <c r="A306" s="89">
        <v>303</v>
      </c>
      <c r="B306" s="89">
        <v>0</v>
      </c>
      <c r="C306" s="89"/>
      <c r="D306" s="89"/>
      <c r="E306" s="135">
        <v>0</v>
      </c>
      <c r="F306" s="135">
        <v>800</v>
      </c>
      <c r="G306" s="135">
        <v>51.0379325967331</v>
      </c>
      <c r="H306" s="135">
        <v>0</v>
      </c>
      <c r="I306" s="135">
        <v>-6.7199315199413396</v>
      </c>
      <c r="J306" s="135">
        <v>9.3230169855544595E-2</v>
      </c>
      <c r="K306" s="135">
        <v>0.26290876822540299</v>
      </c>
      <c r="L306" s="135">
        <v>4.1887902047863898E-2</v>
      </c>
    </row>
    <row r="307" spans="1:12" customFormat="1" x14ac:dyDescent="0.25">
      <c r="A307" s="89">
        <v>304</v>
      </c>
      <c r="B307" s="89">
        <v>0</v>
      </c>
      <c r="C307" s="89"/>
      <c r="D307" s="89"/>
      <c r="E307" s="135">
        <v>0</v>
      </c>
      <c r="F307" s="135">
        <v>800</v>
      </c>
      <c r="G307" s="135">
        <v>51.071706960112998</v>
      </c>
      <c r="H307" s="135">
        <v>0</v>
      </c>
      <c r="I307" s="135">
        <v>-6.7199315199413396</v>
      </c>
      <c r="J307" s="135">
        <v>9.3221871722635505E-2</v>
      </c>
      <c r="K307" s="135">
        <v>0.26288536751826003</v>
      </c>
      <c r="L307" s="135">
        <v>4.1887902047863898E-2</v>
      </c>
    </row>
    <row r="308" spans="1:12" customFormat="1" x14ac:dyDescent="0.25">
      <c r="A308" s="89">
        <v>305</v>
      </c>
      <c r="B308" s="89">
        <v>0</v>
      </c>
      <c r="C308" s="89"/>
      <c r="D308" s="89"/>
      <c r="E308" s="135">
        <v>0</v>
      </c>
      <c r="F308" s="135">
        <v>800</v>
      </c>
      <c r="G308" s="135">
        <v>51.105481323492903</v>
      </c>
      <c r="H308" s="135">
        <v>0</v>
      </c>
      <c r="I308" s="135">
        <v>-6.7199315199413396</v>
      </c>
      <c r="J308" s="135">
        <v>9.3213575192979001E-2</v>
      </c>
      <c r="K308" s="135">
        <v>0.26286197133228301</v>
      </c>
      <c r="L308" s="135">
        <v>4.1887902047863898E-2</v>
      </c>
    </row>
    <row r="309" spans="1:12" customFormat="1" x14ac:dyDescent="0.25">
      <c r="A309" s="89">
        <v>306</v>
      </c>
      <c r="B309" s="89">
        <v>0</v>
      </c>
      <c r="C309" s="89"/>
      <c r="D309" s="89"/>
      <c r="E309" s="135">
        <v>0</v>
      </c>
      <c r="F309" s="135">
        <v>800</v>
      </c>
      <c r="G309" s="135">
        <v>51.139255686872801</v>
      </c>
      <c r="H309" s="135">
        <v>0</v>
      </c>
      <c r="I309" s="135">
        <v>-6.7199315199413396</v>
      </c>
      <c r="J309" s="135">
        <v>9.3205280266098006E-2</v>
      </c>
      <c r="K309" s="135">
        <v>0.262838579666129</v>
      </c>
      <c r="L309" s="135">
        <v>4.1887902047863898E-2</v>
      </c>
    </row>
    <row r="310" spans="1:12" customFormat="1" x14ac:dyDescent="0.25">
      <c r="A310" s="89">
        <v>307</v>
      </c>
      <c r="B310" s="89">
        <v>0</v>
      </c>
      <c r="C310" s="89"/>
      <c r="D310" s="89"/>
      <c r="E310" s="135">
        <v>0</v>
      </c>
      <c r="F310" s="135">
        <v>800</v>
      </c>
      <c r="G310" s="135">
        <v>51.173030050252699</v>
      </c>
      <c r="H310" s="135">
        <v>0</v>
      </c>
      <c r="I310" s="135">
        <v>-6.7199315199413396</v>
      </c>
      <c r="J310" s="135">
        <v>9.3196986941516097E-2</v>
      </c>
      <c r="K310" s="135">
        <v>0.26281519251845198</v>
      </c>
      <c r="L310" s="135">
        <v>4.1887902047863898E-2</v>
      </c>
    </row>
    <row r="311" spans="1:12" customFormat="1" x14ac:dyDescent="0.25">
      <c r="A311" s="89">
        <v>308</v>
      </c>
      <c r="B311" s="89">
        <v>0</v>
      </c>
      <c r="C311" s="89"/>
      <c r="D311" s="89"/>
      <c r="E311" s="135">
        <v>0</v>
      </c>
      <c r="F311" s="135">
        <v>800</v>
      </c>
      <c r="G311" s="135">
        <v>51.206804413632597</v>
      </c>
      <c r="H311" s="135">
        <v>0</v>
      </c>
      <c r="I311" s="135">
        <v>-6.7199315199413396</v>
      </c>
      <c r="J311" s="135">
        <v>9.3188695218756806E-2</v>
      </c>
      <c r="K311" s="135">
        <v>0.26279180988791001</v>
      </c>
      <c r="L311" s="135">
        <v>4.1887902047863898E-2</v>
      </c>
    </row>
    <row r="312" spans="1:12" customFormat="1" x14ac:dyDescent="0.25">
      <c r="A312" s="89">
        <v>309</v>
      </c>
      <c r="B312" s="89">
        <v>0</v>
      </c>
      <c r="C312" s="89"/>
      <c r="D312" s="89"/>
      <c r="E312" s="135">
        <v>0</v>
      </c>
      <c r="F312" s="135">
        <v>800</v>
      </c>
      <c r="G312" s="135">
        <v>51.240578777012502</v>
      </c>
      <c r="H312" s="135">
        <v>0</v>
      </c>
      <c r="I312" s="135">
        <v>-6.7199315199413396</v>
      </c>
      <c r="J312" s="135">
        <v>9.3180405097343794E-2</v>
      </c>
      <c r="K312" s="135">
        <v>0.26276843177315901</v>
      </c>
      <c r="L312" s="135">
        <v>4.1887902047863898E-2</v>
      </c>
    </row>
    <row r="313" spans="1:12" customFormat="1" x14ac:dyDescent="0.25">
      <c r="A313" s="89">
        <v>310</v>
      </c>
      <c r="B313" s="89">
        <v>0</v>
      </c>
      <c r="C313" s="89"/>
      <c r="D313" s="89"/>
      <c r="E313" s="135">
        <v>0</v>
      </c>
      <c r="F313" s="135">
        <v>800</v>
      </c>
      <c r="G313" s="135">
        <v>51.2743531403924</v>
      </c>
      <c r="H313" s="135">
        <v>0</v>
      </c>
      <c r="I313" s="135">
        <v>-6.7199315199413396</v>
      </c>
      <c r="J313" s="135">
        <v>9.31721165768013E-2</v>
      </c>
      <c r="K313" s="135">
        <v>0.26274505817285798</v>
      </c>
      <c r="L313" s="135">
        <v>4.1887902047863898E-2</v>
      </c>
    </row>
    <row r="314" spans="1:12" customFormat="1" x14ac:dyDescent="0.25">
      <c r="A314" s="89">
        <v>311</v>
      </c>
      <c r="B314" s="89">
        <v>0</v>
      </c>
      <c r="C314" s="89"/>
      <c r="D314" s="89"/>
      <c r="E314" s="135">
        <v>0</v>
      </c>
      <c r="F314" s="135">
        <v>800</v>
      </c>
      <c r="G314" s="135">
        <v>51.308127503772297</v>
      </c>
      <c r="H314" s="135">
        <v>0</v>
      </c>
      <c r="I314" s="135">
        <v>-6.7199315199413396</v>
      </c>
      <c r="J314" s="135">
        <v>9.3163829656653499E-2</v>
      </c>
      <c r="K314" s="135">
        <v>0.26272168908566401</v>
      </c>
      <c r="L314" s="135">
        <v>4.1887902047863898E-2</v>
      </c>
    </row>
    <row r="315" spans="1:12" customFormat="1" x14ac:dyDescent="0.25">
      <c r="A315" s="89">
        <v>312</v>
      </c>
      <c r="B315" s="89">
        <v>0</v>
      </c>
      <c r="C315" s="89"/>
      <c r="D315" s="89"/>
      <c r="E315" s="135">
        <v>1</v>
      </c>
      <c r="F315" s="135">
        <v>800</v>
      </c>
      <c r="G315" s="135">
        <v>51.341901867152202</v>
      </c>
      <c r="H315" s="135">
        <v>0</v>
      </c>
      <c r="I315" s="135">
        <v>-6.7199315199413396</v>
      </c>
      <c r="J315" s="135">
        <v>9.3155544336424506E-2</v>
      </c>
      <c r="K315" s="135">
        <v>0.262698324510236</v>
      </c>
      <c r="L315" s="135">
        <v>4.1887902047863898E-2</v>
      </c>
    </row>
    <row r="316" spans="1:12" customFormat="1" x14ac:dyDescent="0.25">
      <c r="A316" s="89">
        <v>313</v>
      </c>
      <c r="B316" s="89">
        <v>1</v>
      </c>
      <c r="C316" s="89"/>
      <c r="D316" s="89"/>
      <c r="E316" s="135">
        <v>1</v>
      </c>
      <c r="F316" s="135">
        <v>800</v>
      </c>
      <c r="G316" s="135">
        <v>51.3756762305321</v>
      </c>
      <c r="H316" s="135">
        <v>0</v>
      </c>
      <c r="I316" s="135">
        <v>-6.7199315199413396</v>
      </c>
      <c r="J316" s="135">
        <v>9.3147260615639105E-2</v>
      </c>
      <c r="K316" s="135">
        <v>0.26267496444523297</v>
      </c>
      <c r="L316" s="135">
        <v>1.3216580890912599</v>
      </c>
    </row>
    <row r="317" spans="1:12" customFormat="1" x14ac:dyDescent="0.25">
      <c r="A317" s="89">
        <v>314</v>
      </c>
      <c r="B317" s="89">
        <v>4</v>
      </c>
      <c r="C317" s="89"/>
      <c r="D317" s="89"/>
      <c r="E317" s="135">
        <v>1</v>
      </c>
      <c r="F317" s="135">
        <v>800</v>
      </c>
      <c r="G317" s="135">
        <v>51.408010620713497</v>
      </c>
      <c r="H317" s="135">
        <v>0</v>
      </c>
      <c r="I317" s="135">
        <v>-6.7199315199413396</v>
      </c>
      <c r="J317" s="135">
        <v>9.3139331570247605E-2</v>
      </c>
      <c r="K317" s="135">
        <v>0.26265260456366002</v>
      </c>
      <c r="L317" s="135">
        <v>2.4434258912808202</v>
      </c>
    </row>
    <row r="318" spans="1:12" customFormat="1" x14ac:dyDescent="0.25">
      <c r="A318" s="89">
        <v>315</v>
      </c>
      <c r="B318" s="89">
        <v>7</v>
      </c>
      <c r="C318" s="89"/>
      <c r="D318" s="89"/>
      <c r="E318" s="135">
        <v>1</v>
      </c>
      <c r="F318" s="135">
        <v>833.72158218565505</v>
      </c>
      <c r="G318" s="135">
        <v>51.4428712862913</v>
      </c>
      <c r="H318" s="135">
        <v>0</v>
      </c>
      <c r="I318" s="135">
        <v>-6.7199315199413396</v>
      </c>
      <c r="J318" s="135">
        <v>0.35971365351007401</v>
      </c>
      <c r="K318" s="135">
        <v>1.0143913038529</v>
      </c>
      <c r="L318" s="135">
        <v>3.22047808389644</v>
      </c>
    </row>
    <row r="319" spans="1:12" customFormat="1" x14ac:dyDescent="0.25">
      <c r="A319" s="89">
        <v>316</v>
      </c>
      <c r="B319" s="89">
        <v>10</v>
      </c>
      <c r="C319" s="89"/>
      <c r="D319" s="89"/>
      <c r="E319" s="135">
        <v>1</v>
      </c>
      <c r="F319" s="135">
        <v>1191.0308316937901</v>
      </c>
      <c r="G319" s="135">
        <v>51.535944305796598</v>
      </c>
      <c r="H319" s="135">
        <v>0</v>
      </c>
      <c r="I319" s="135">
        <v>-6.7199315199413396</v>
      </c>
      <c r="J319" s="135">
        <v>0.52670877083260603</v>
      </c>
      <c r="K319" s="135">
        <v>1.4853169780520501</v>
      </c>
      <c r="L319" s="135">
        <v>5.00702148330969</v>
      </c>
    </row>
    <row r="320" spans="1:12" customFormat="1" x14ac:dyDescent="0.25">
      <c r="A320" s="89">
        <v>317</v>
      </c>
      <c r="B320" s="89">
        <v>13</v>
      </c>
      <c r="C320" s="89"/>
      <c r="D320" s="89"/>
      <c r="E320" s="135">
        <v>1</v>
      </c>
      <c r="F320" s="135">
        <v>1548.3400812019299</v>
      </c>
      <c r="G320" s="135">
        <v>51.631210747517997</v>
      </c>
      <c r="H320" s="135">
        <v>0</v>
      </c>
      <c r="I320" s="135">
        <v>-6.7199315199413396</v>
      </c>
      <c r="J320" s="135">
        <v>0.659693941744395</v>
      </c>
      <c r="K320" s="135">
        <v>1.86033471673939</v>
      </c>
      <c r="L320" s="135">
        <v>6.1388156752814496</v>
      </c>
    </row>
    <row r="321" spans="1:12" customFormat="1" x14ac:dyDescent="0.25">
      <c r="A321" s="89">
        <v>318</v>
      </c>
      <c r="B321" s="89">
        <v>15</v>
      </c>
      <c r="C321" s="89"/>
      <c r="D321" s="89"/>
      <c r="E321" s="135">
        <v>2</v>
      </c>
      <c r="F321" s="135">
        <v>924.17713628958199</v>
      </c>
      <c r="G321" s="135">
        <v>51.703480061263299</v>
      </c>
      <c r="H321" s="135">
        <v>0</v>
      </c>
      <c r="I321" s="135">
        <v>-6.7199315199413396</v>
      </c>
      <c r="J321" s="135">
        <v>0.27746837352063403</v>
      </c>
      <c r="K321" s="135">
        <v>0.78245988843360903</v>
      </c>
      <c r="L321" s="135">
        <v>1.6270275668877301</v>
      </c>
    </row>
    <row r="322" spans="1:12" customFormat="1" x14ac:dyDescent="0.25">
      <c r="A322" s="89">
        <v>319</v>
      </c>
      <c r="B322" s="89">
        <v>14</v>
      </c>
      <c r="C322" s="89"/>
      <c r="D322" s="89"/>
      <c r="E322" s="135">
        <v>2</v>
      </c>
      <c r="F322" s="135">
        <v>862.56532720360997</v>
      </c>
      <c r="G322" s="135">
        <v>51.7380884944467</v>
      </c>
      <c r="H322" s="135">
        <v>0</v>
      </c>
      <c r="I322" s="135">
        <v>-6.7199315199413396</v>
      </c>
      <c r="J322" s="135">
        <v>0.251869282042471</v>
      </c>
      <c r="K322" s="135">
        <v>0.71027053579549604</v>
      </c>
      <c r="L322" s="135">
        <v>1.38667511933472</v>
      </c>
    </row>
    <row r="323" spans="1:12" customFormat="1" x14ac:dyDescent="0.25">
      <c r="A323" s="89">
        <v>320</v>
      </c>
      <c r="B323" s="89">
        <v>16</v>
      </c>
      <c r="C323" s="89"/>
      <c r="D323" s="89"/>
      <c r="E323" s="135">
        <v>2</v>
      </c>
      <c r="F323" s="135">
        <v>985.78894537555402</v>
      </c>
      <c r="G323" s="135">
        <v>51.807486506884601</v>
      </c>
      <c r="H323" s="135">
        <v>0</v>
      </c>
      <c r="I323" s="135">
        <v>-6.7199315199413396</v>
      </c>
      <c r="J323" s="135">
        <v>0.542097705231536</v>
      </c>
      <c r="K323" s="135">
        <v>1.52871372176058</v>
      </c>
      <c r="L323" s="135">
        <v>5.7976553678590301</v>
      </c>
    </row>
    <row r="324" spans="1:12" customFormat="1" x14ac:dyDescent="0.25">
      <c r="A324" s="89">
        <v>321</v>
      </c>
      <c r="B324" s="89">
        <v>18</v>
      </c>
      <c r="C324" s="89"/>
      <c r="D324" s="89"/>
      <c r="E324" s="135">
        <v>2</v>
      </c>
      <c r="F324" s="135">
        <v>1109.0125635474999</v>
      </c>
      <c r="G324" s="135">
        <v>51.888829869336902</v>
      </c>
      <c r="H324" s="135">
        <v>0</v>
      </c>
      <c r="I324" s="135">
        <v>-6.7199315199413396</v>
      </c>
      <c r="J324" s="135">
        <v>0.51524954527174804</v>
      </c>
      <c r="K324" s="135">
        <v>1.4530020001678401</v>
      </c>
      <c r="L324" s="135">
        <v>5.0479567854849696</v>
      </c>
    </row>
    <row r="325" spans="1:12" customFormat="1" x14ac:dyDescent="0.25">
      <c r="A325" s="89">
        <v>322</v>
      </c>
      <c r="B325" s="89">
        <v>20</v>
      </c>
      <c r="C325" s="89"/>
      <c r="D325" s="89"/>
      <c r="E325" s="135">
        <v>2</v>
      </c>
      <c r="F325" s="135">
        <v>1232.2361817194401</v>
      </c>
      <c r="G325" s="135">
        <v>51.988110004590403</v>
      </c>
      <c r="H325" s="135">
        <v>0</v>
      </c>
      <c r="I325" s="135">
        <v>-6.7199315199413396</v>
      </c>
      <c r="J325" s="135">
        <v>0.66846494307530702</v>
      </c>
      <c r="K325" s="135">
        <v>1.88506891125589</v>
      </c>
      <c r="L325" s="135">
        <v>7.2678605811346397</v>
      </c>
    </row>
    <row r="326" spans="1:12" customFormat="1" x14ac:dyDescent="0.25">
      <c r="A326" s="89">
        <v>323</v>
      </c>
      <c r="B326" s="89">
        <v>23</v>
      </c>
      <c r="C326" s="89"/>
      <c r="D326" s="89"/>
      <c r="E326" s="135">
        <v>2</v>
      </c>
      <c r="F326" s="135">
        <v>1417.07160897736</v>
      </c>
      <c r="G326" s="135">
        <v>52.086720854642103</v>
      </c>
      <c r="H326" s="135">
        <v>0</v>
      </c>
      <c r="I326" s="135">
        <v>-6.7199315199413396</v>
      </c>
      <c r="J326" s="135">
        <v>0.89312037184503101</v>
      </c>
      <c r="K326" s="135">
        <v>2.5185964715350799</v>
      </c>
      <c r="L326" s="135">
        <v>10.5335265498219</v>
      </c>
    </row>
    <row r="327" spans="1:12" customFormat="1" x14ac:dyDescent="0.25">
      <c r="A327" s="89">
        <v>324</v>
      </c>
      <c r="B327" s="89">
        <v>26</v>
      </c>
      <c r="C327" s="89"/>
      <c r="D327" s="89"/>
      <c r="E327" s="135">
        <v>2</v>
      </c>
      <c r="F327" s="135">
        <v>1601.90703623527</v>
      </c>
      <c r="G327" s="135">
        <v>52.183715499159298</v>
      </c>
      <c r="H327" s="135">
        <v>0</v>
      </c>
      <c r="I327" s="135">
        <v>-6.7199315199413396</v>
      </c>
      <c r="J327" s="135">
        <v>0.83528206116995396</v>
      </c>
      <c r="K327" s="135">
        <v>2.35549262822573</v>
      </c>
      <c r="L327" s="135">
        <v>8.9909475218890407</v>
      </c>
    </row>
    <row r="328" spans="1:12" customFormat="1" x14ac:dyDescent="0.25">
      <c r="A328" s="89">
        <v>325</v>
      </c>
      <c r="B328" s="89">
        <v>28</v>
      </c>
      <c r="C328" s="89"/>
      <c r="D328" s="89"/>
      <c r="E328" s="135">
        <v>2</v>
      </c>
      <c r="F328" s="135">
        <v>1725.1306544072199</v>
      </c>
      <c r="G328" s="135">
        <v>52.282436731069801</v>
      </c>
      <c r="H328" s="135">
        <v>0</v>
      </c>
      <c r="I328" s="135">
        <v>-6.7199315199413396</v>
      </c>
      <c r="J328" s="135">
        <v>0.98781928846460498</v>
      </c>
      <c r="K328" s="135">
        <v>2.7856471007392201</v>
      </c>
      <c r="L328" s="135">
        <v>11.187264893470999</v>
      </c>
    </row>
    <row r="329" spans="1:12" customFormat="1" x14ac:dyDescent="0.25">
      <c r="A329" s="89">
        <v>326</v>
      </c>
      <c r="B329" s="89">
        <v>31</v>
      </c>
      <c r="C329" s="89"/>
      <c r="D329" s="89"/>
      <c r="E329" s="135">
        <v>3</v>
      </c>
      <c r="F329" s="135">
        <v>1195.2494746726099</v>
      </c>
      <c r="G329" s="135">
        <v>52.384922780572502</v>
      </c>
      <c r="H329" s="135">
        <v>0</v>
      </c>
      <c r="I329" s="135">
        <v>-6.7199315199413396</v>
      </c>
      <c r="J329" s="135">
        <v>0.78182997454118597</v>
      </c>
      <c r="K329" s="135">
        <v>2.2047579221062299</v>
      </c>
      <c r="L329" s="135">
        <v>9.2333135895134397</v>
      </c>
    </row>
    <row r="330" spans="1:12" customFormat="1" x14ac:dyDescent="0.25">
      <c r="A330" s="89">
        <v>327</v>
      </c>
      <c r="B330" s="89">
        <v>32</v>
      </c>
      <c r="C330" s="89"/>
      <c r="D330" s="89"/>
      <c r="E330" s="135">
        <v>3</v>
      </c>
      <c r="F330" s="135">
        <v>1233.80590933947</v>
      </c>
      <c r="G330" s="135">
        <v>52.488466355932701</v>
      </c>
      <c r="H330" s="135">
        <v>0</v>
      </c>
      <c r="I330" s="135">
        <v>-6.7199315199413396</v>
      </c>
      <c r="J330" s="135">
        <v>0.70134332585975101</v>
      </c>
      <c r="K330" s="135">
        <v>1.9777858411134099</v>
      </c>
      <c r="L330" s="135">
        <v>7.8159100758416002</v>
      </c>
    </row>
    <row r="331" spans="1:12" customFormat="1" x14ac:dyDescent="0.25">
      <c r="A331" s="89">
        <v>328</v>
      </c>
      <c r="B331" s="89">
        <v>34</v>
      </c>
      <c r="C331" s="89"/>
      <c r="D331" s="89"/>
      <c r="E331" s="135">
        <v>3</v>
      </c>
      <c r="F331" s="135">
        <v>1310.91877867318</v>
      </c>
      <c r="G331" s="135">
        <v>52.592608587481799</v>
      </c>
      <c r="H331" s="135">
        <v>0</v>
      </c>
      <c r="I331" s="135">
        <v>-6.7199315199413396</v>
      </c>
      <c r="J331" s="135">
        <v>0.65573084948300697</v>
      </c>
      <c r="K331" s="135">
        <v>1.84915880977258</v>
      </c>
      <c r="L331" s="135">
        <v>6.8451246505160004</v>
      </c>
    </row>
    <row r="332" spans="1:12" customFormat="1" x14ac:dyDescent="0.25">
      <c r="A332" s="89">
        <v>329</v>
      </c>
      <c r="B332" s="89">
        <v>34</v>
      </c>
      <c r="C332" s="89"/>
      <c r="D332" s="89"/>
      <c r="E332" s="135">
        <v>3</v>
      </c>
      <c r="F332" s="135">
        <v>1310.91877867318</v>
      </c>
      <c r="G332" s="135">
        <v>52.696750819030903</v>
      </c>
      <c r="H332" s="135">
        <v>0</v>
      </c>
      <c r="I332" s="135">
        <v>-6.7199315199413396</v>
      </c>
      <c r="J332" s="135">
        <v>0.473110444838717</v>
      </c>
      <c r="K332" s="135">
        <v>1.3341698774103701</v>
      </c>
      <c r="L332" s="135">
        <v>3.7429007871501399</v>
      </c>
    </row>
    <row r="333" spans="1:12" customFormat="1" x14ac:dyDescent="0.25">
      <c r="A333" s="89">
        <v>330</v>
      </c>
      <c r="B333" s="89">
        <v>35</v>
      </c>
      <c r="C333" s="89"/>
      <c r="D333" s="89"/>
      <c r="E333" s="135">
        <v>3</v>
      </c>
      <c r="F333" s="135">
        <v>1349.47521334004</v>
      </c>
      <c r="G333" s="135">
        <v>52.8000633277451</v>
      </c>
      <c r="H333" s="135">
        <v>0</v>
      </c>
      <c r="I333" s="135">
        <v>-6.7199315199413396</v>
      </c>
      <c r="J333" s="135">
        <v>0.67127246980029398</v>
      </c>
      <c r="K333" s="135">
        <v>1.8929861272619299</v>
      </c>
      <c r="L333" s="135">
        <v>6.9980236197163803</v>
      </c>
    </row>
    <row r="334" spans="1:12" customFormat="1" x14ac:dyDescent="0.25">
      <c r="A334" s="89">
        <v>331</v>
      </c>
      <c r="B334" s="89">
        <v>36</v>
      </c>
      <c r="C334" s="89"/>
      <c r="D334" s="89"/>
      <c r="E334" s="135">
        <v>3</v>
      </c>
      <c r="F334" s="135">
        <v>1388.0316480069</v>
      </c>
      <c r="G334" s="135">
        <v>52.9030225666978</v>
      </c>
      <c r="H334" s="135">
        <v>0</v>
      </c>
      <c r="I334" s="135">
        <v>-6.7199315199413396</v>
      </c>
      <c r="J334" s="135">
        <v>0.81843865235790403</v>
      </c>
      <c r="K334" s="135">
        <v>2.30799427152045</v>
      </c>
      <c r="L334" s="135">
        <v>9.3701398772441795</v>
      </c>
    </row>
    <row r="335" spans="1:12" customFormat="1" x14ac:dyDescent="0.25">
      <c r="A335" s="89">
        <v>332</v>
      </c>
      <c r="B335" s="89">
        <v>38</v>
      </c>
      <c r="C335" s="89"/>
      <c r="D335" s="89"/>
      <c r="E335" s="135">
        <v>3</v>
      </c>
      <c r="F335" s="135">
        <v>1465.14451734062</v>
      </c>
      <c r="G335" s="135">
        <v>53.004359264294699</v>
      </c>
      <c r="H335" s="135">
        <v>0</v>
      </c>
      <c r="I335" s="135">
        <v>-6.7199315199413396</v>
      </c>
      <c r="J335" s="135">
        <v>0.86316334015257501</v>
      </c>
      <c r="K335" s="135">
        <v>2.4341177420191298</v>
      </c>
      <c r="L335" s="135">
        <v>9.9082702877378406</v>
      </c>
    </row>
    <row r="336" spans="1:12" customFormat="1" x14ac:dyDescent="0.25">
      <c r="A336" s="89">
        <v>333</v>
      </c>
      <c r="B336" s="89">
        <v>39</v>
      </c>
      <c r="C336" s="89"/>
      <c r="D336" s="89"/>
      <c r="E336" s="135">
        <v>3</v>
      </c>
      <c r="F336" s="135">
        <v>1503.7009520074801</v>
      </c>
      <c r="G336" s="135">
        <v>53.079793067090797</v>
      </c>
      <c r="H336" s="135">
        <v>0</v>
      </c>
      <c r="I336" s="135">
        <v>-6.7199315199413396</v>
      </c>
      <c r="J336" s="135">
        <v>0.77487421718223204</v>
      </c>
      <c r="K336" s="135">
        <v>2.1851427095398401</v>
      </c>
      <c r="L336" s="135">
        <v>8.2918890562663297</v>
      </c>
    </row>
    <row r="337" spans="1:12" customFormat="1" x14ac:dyDescent="0.25">
      <c r="A337" s="89">
        <v>334</v>
      </c>
      <c r="B337" s="89">
        <v>41</v>
      </c>
      <c r="C337" s="89"/>
      <c r="D337" s="89"/>
      <c r="E337" s="135">
        <v>3</v>
      </c>
      <c r="F337" s="135">
        <v>1580.8138213411901</v>
      </c>
      <c r="G337" s="135">
        <v>53.165353213546801</v>
      </c>
      <c r="H337" s="135">
        <v>0</v>
      </c>
      <c r="I337" s="135">
        <v>-6.7199315199413396</v>
      </c>
      <c r="J337" s="135">
        <v>1.3098957525713999</v>
      </c>
      <c r="K337" s="135">
        <v>3.6939016559321698</v>
      </c>
      <c r="L337" s="135">
        <v>17.076883236675702</v>
      </c>
    </row>
    <row r="338" spans="1:12" customFormat="1" x14ac:dyDescent="0.25">
      <c r="A338" s="89">
        <v>335</v>
      </c>
      <c r="B338" s="89">
        <v>44</v>
      </c>
      <c r="C338" s="89"/>
      <c r="D338" s="89"/>
      <c r="E338" s="135">
        <v>3</v>
      </c>
      <c r="F338" s="135">
        <v>1696.4831253417699</v>
      </c>
      <c r="G338" s="135">
        <v>53.236161666023797</v>
      </c>
      <c r="H338" s="135">
        <v>0</v>
      </c>
      <c r="I338" s="135">
        <v>-6.7199315199413396</v>
      </c>
      <c r="J338" s="135">
        <v>1.13058273609584</v>
      </c>
      <c r="K338" s="135">
        <v>3.1882395471811402</v>
      </c>
      <c r="L338" s="135">
        <v>13.7431140061792</v>
      </c>
    </row>
    <row r="339" spans="1:12" customFormat="1" x14ac:dyDescent="0.25">
      <c r="A339" s="89">
        <v>336</v>
      </c>
      <c r="B339" s="89">
        <v>45</v>
      </c>
      <c r="C339" s="89"/>
      <c r="D339" s="89"/>
      <c r="E339" s="135">
        <v>4</v>
      </c>
      <c r="F339" s="135">
        <v>1278.83747043893</v>
      </c>
      <c r="G339" s="135">
        <v>53.307572191588697</v>
      </c>
      <c r="H339" s="135">
        <v>0</v>
      </c>
      <c r="I339" s="135">
        <v>-6.7199315199413396</v>
      </c>
      <c r="J339" s="135">
        <v>0.83189261001916004</v>
      </c>
      <c r="K339" s="135">
        <v>2.3459343872786702</v>
      </c>
      <c r="L339" s="135">
        <v>9.8761063307079304</v>
      </c>
    </row>
    <row r="340" spans="1:12" customFormat="1" x14ac:dyDescent="0.25">
      <c r="A340" s="89">
        <v>337</v>
      </c>
      <c r="B340" s="89">
        <v>47</v>
      </c>
      <c r="C340" s="89"/>
      <c r="D340" s="89"/>
      <c r="E340" s="135">
        <v>4</v>
      </c>
      <c r="F340" s="135">
        <v>1335.67469134732</v>
      </c>
      <c r="G340" s="135">
        <v>53.385008484317098</v>
      </c>
      <c r="H340" s="135">
        <v>0</v>
      </c>
      <c r="I340" s="135">
        <v>-6.7199315199413396</v>
      </c>
      <c r="J340" s="135">
        <v>1.2165355163709499</v>
      </c>
      <c r="K340" s="135">
        <v>3.4306261010476899</v>
      </c>
      <c r="L340" s="135">
        <v>16.0319994992776</v>
      </c>
    </row>
    <row r="341" spans="1:12" customFormat="1" x14ac:dyDescent="0.25">
      <c r="A341" s="89">
        <v>338</v>
      </c>
      <c r="B341" s="89">
        <v>49</v>
      </c>
      <c r="C341" s="89"/>
      <c r="D341" s="89"/>
      <c r="E341" s="135">
        <v>4</v>
      </c>
      <c r="F341" s="135">
        <v>1392.5119122557201</v>
      </c>
      <c r="G341" s="135">
        <v>53.457871360884504</v>
      </c>
      <c r="H341" s="135">
        <v>0</v>
      </c>
      <c r="I341" s="135">
        <v>-6.7199315199413396</v>
      </c>
      <c r="J341" s="135">
        <v>1.0376763376343601</v>
      </c>
      <c r="K341" s="135">
        <v>2.9262438132077602</v>
      </c>
      <c r="L341" s="135">
        <v>13.0136366281448</v>
      </c>
    </row>
    <row r="342" spans="1:12" customFormat="1" x14ac:dyDescent="0.25">
      <c r="A342" s="89">
        <v>339</v>
      </c>
      <c r="B342" s="89">
        <v>50</v>
      </c>
      <c r="C342" s="89"/>
      <c r="D342" s="89"/>
      <c r="E342" s="135">
        <v>4</v>
      </c>
      <c r="F342" s="135">
        <v>1420.9305227099201</v>
      </c>
      <c r="G342" s="135">
        <v>53.523745437564401</v>
      </c>
      <c r="H342" s="135">
        <v>0</v>
      </c>
      <c r="I342" s="135">
        <v>-6.7199315199413396</v>
      </c>
      <c r="J342" s="135">
        <v>0.68043626007634495</v>
      </c>
      <c r="K342" s="135">
        <v>1.9188279852944199</v>
      </c>
      <c r="L342" s="135">
        <v>6.9463293179807701</v>
      </c>
    </row>
    <row r="343" spans="1:12" customFormat="1" x14ac:dyDescent="0.25">
      <c r="A343" s="89">
        <v>340</v>
      </c>
      <c r="B343" s="89">
        <v>50</v>
      </c>
      <c r="C343" s="89"/>
      <c r="D343" s="89"/>
      <c r="E343" s="135">
        <v>4</v>
      </c>
      <c r="F343" s="135">
        <v>1420.9305227099201</v>
      </c>
      <c r="G343" s="135">
        <v>53.585947134036303</v>
      </c>
      <c r="H343" s="135">
        <v>0</v>
      </c>
      <c r="I343" s="135">
        <v>-6.7199315199413396</v>
      </c>
      <c r="J343" s="135">
        <v>0.52942813482462803</v>
      </c>
      <c r="K343" s="135">
        <v>1.4929855754450001</v>
      </c>
      <c r="L343" s="135">
        <v>4.3556881074352596</v>
      </c>
    </row>
    <row r="344" spans="1:12" customFormat="1" x14ac:dyDescent="0.25">
      <c r="A344" s="89">
        <v>341</v>
      </c>
      <c r="B344" s="89">
        <v>50</v>
      </c>
      <c r="C344" s="89"/>
      <c r="D344" s="89"/>
      <c r="E344" s="135">
        <v>4</v>
      </c>
      <c r="F344" s="135">
        <v>1420.9305227099201</v>
      </c>
      <c r="G344" s="135">
        <v>53.648148830508198</v>
      </c>
      <c r="H344" s="135">
        <v>0</v>
      </c>
      <c r="I344" s="135">
        <v>-6.7199315199413396</v>
      </c>
      <c r="J344" s="135">
        <v>0.569597443761092</v>
      </c>
      <c r="K344" s="135">
        <v>1.6062628927481299</v>
      </c>
      <c r="L344" s="135">
        <v>5.0489637203862703</v>
      </c>
    </row>
    <row r="345" spans="1:12" customFormat="1" x14ac:dyDescent="0.25">
      <c r="A345" s="89">
        <v>342</v>
      </c>
      <c r="B345" s="89">
        <v>50</v>
      </c>
      <c r="C345" s="89"/>
      <c r="D345" s="89"/>
      <c r="E345" s="135">
        <v>4</v>
      </c>
      <c r="F345" s="135">
        <v>1420.9305227099201</v>
      </c>
      <c r="G345" s="135">
        <v>53.6980011390648</v>
      </c>
      <c r="H345" s="135">
        <v>0</v>
      </c>
      <c r="I345" s="135">
        <v>-6.7199315199413396</v>
      </c>
      <c r="J345" s="135">
        <v>0.55871555953170704</v>
      </c>
      <c r="K345" s="135">
        <v>1.57557601549422</v>
      </c>
      <c r="L345" s="135">
        <v>4.8622470259295101</v>
      </c>
    </row>
    <row r="346" spans="1:12" customFormat="1" x14ac:dyDescent="0.25">
      <c r="A346" s="89">
        <v>343</v>
      </c>
      <c r="B346" s="89">
        <v>50</v>
      </c>
      <c r="C346" s="89"/>
      <c r="D346" s="89"/>
      <c r="E346" s="135">
        <v>4</v>
      </c>
      <c r="F346" s="135">
        <v>1420.9305227099201</v>
      </c>
      <c r="G346" s="135">
        <v>53.747853447621402</v>
      </c>
      <c r="H346" s="135">
        <v>0</v>
      </c>
      <c r="I346" s="135">
        <v>-6.7199315199413396</v>
      </c>
      <c r="J346" s="135">
        <v>0.56157836803446803</v>
      </c>
      <c r="K346" s="135">
        <v>1.58364912592931</v>
      </c>
      <c r="L346" s="135">
        <v>4.9122043749021396</v>
      </c>
    </row>
    <row r="347" spans="1:12" customFormat="1" x14ac:dyDescent="0.25">
      <c r="A347" s="89">
        <v>344</v>
      </c>
      <c r="B347" s="89">
        <v>50</v>
      </c>
      <c r="C347" s="89"/>
      <c r="D347" s="89"/>
      <c r="E347" s="135">
        <v>4</v>
      </c>
      <c r="F347" s="135">
        <v>1420.9305227099201</v>
      </c>
      <c r="G347" s="135">
        <v>53.797705756177997</v>
      </c>
      <c r="H347" s="135">
        <v>0</v>
      </c>
      <c r="I347" s="135">
        <v>-6.7199315199413396</v>
      </c>
      <c r="J347" s="135">
        <v>0.56056822781911897</v>
      </c>
      <c r="K347" s="135">
        <v>1.58080053388916</v>
      </c>
      <c r="L347" s="135">
        <v>4.8954560903045703</v>
      </c>
    </row>
    <row r="348" spans="1:12" customFormat="1" x14ac:dyDescent="0.25">
      <c r="A348" s="89">
        <v>345</v>
      </c>
      <c r="B348" s="89">
        <v>50</v>
      </c>
      <c r="C348" s="89"/>
      <c r="D348" s="89"/>
      <c r="E348" s="135">
        <v>4</v>
      </c>
      <c r="F348" s="135">
        <v>1420.9305227099201</v>
      </c>
      <c r="G348" s="135">
        <v>53.847558064734599</v>
      </c>
      <c r="H348" s="135">
        <v>0</v>
      </c>
      <c r="I348" s="135">
        <v>-6.7199315199413396</v>
      </c>
      <c r="J348" s="135">
        <v>0.56130868225146202</v>
      </c>
      <c r="K348" s="135">
        <v>1.58288861292018</v>
      </c>
      <c r="L348" s="135">
        <v>4.9088573217853302</v>
      </c>
    </row>
    <row r="349" spans="1:12" customFormat="1" x14ac:dyDescent="0.25">
      <c r="A349" s="89">
        <v>346</v>
      </c>
      <c r="B349" s="89">
        <v>50</v>
      </c>
      <c r="C349" s="89"/>
      <c r="D349" s="89"/>
      <c r="E349" s="135">
        <v>4</v>
      </c>
      <c r="F349" s="135">
        <v>1420.9305227099201</v>
      </c>
      <c r="G349" s="135">
        <v>53.897410373291201</v>
      </c>
      <c r="H349" s="135">
        <v>0</v>
      </c>
      <c r="I349" s="135">
        <v>-6.7199315199413396</v>
      </c>
      <c r="J349" s="135">
        <v>0.55892021782089996</v>
      </c>
      <c r="K349" s="135">
        <v>1.57615315118755</v>
      </c>
      <c r="L349" s="135">
        <v>4.8683673169441297</v>
      </c>
    </row>
    <row r="350" spans="1:12" customFormat="1" x14ac:dyDescent="0.25">
      <c r="A350" s="89">
        <v>347</v>
      </c>
      <c r="B350" s="89">
        <v>50</v>
      </c>
      <c r="C350" s="89"/>
      <c r="D350" s="89"/>
      <c r="E350" s="135">
        <v>4</v>
      </c>
      <c r="F350" s="135">
        <v>1420.9305227099201</v>
      </c>
      <c r="G350" s="135">
        <v>53.947262681847803</v>
      </c>
      <c r="H350" s="135">
        <v>0</v>
      </c>
      <c r="I350" s="135">
        <v>-6.7199315199413396</v>
      </c>
      <c r="J350" s="135">
        <v>0.56729894022917005</v>
      </c>
      <c r="K350" s="135">
        <v>1.59978112044979</v>
      </c>
      <c r="L350" s="135">
        <v>5.0132939567814496</v>
      </c>
    </row>
    <row r="351" spans="1:12" customFormat="1" x14ac:dyDescent="0.25">
      <c r="A351" s="89">
        <v>348</v>
      </c>
      <c r="B351" s="89">
        <v>50</v>
      </c>
      <c r="C351" s="89"/>
      <c r="D351" s="89"/>
      <c r="E351" s="135">
        <v>4</v>
      </c>
      <c r="F351" s="135">
        <v>1420.9305227099201</v>
      </c>
      <c r="G351" s="135">
        <v>53.9982077019325</v>
      </c>
      <c r="H351" s="135">
        <v>0</v>
      </c>
      <c r="I351" s="135">
        <v>-6.7199315199413396</v>
      </c>
      <c r="J351" s="135">
        <v>0.53576524393014002</v>
      </c>
      <c r="K351" s="135">
        <v>1.5108562019988501</v>
      </c>
      <c r="L351" s="135">
        <v>4.4704465814549996</v>
      </c>
    </row>
    <row r="352" spans="1:12" customFormat="1" x14ac:dyDescent="0.25">
      <c r="A352" s="89">
        <v>349</v>
      </c>
      <c r="B352" s="89">
        <v>50</v>
      </c>
      <c r="C352" s="89"/>
      <c r="D352" s="89"/>
      <c r="E352" s="135">
        <v>4</v>
      </c>
      <c r="F352" s="135">
        <v>1420.9305227099201</v>
      </c>
      <c r="G352" s="135">
        <v>54.049152722017197</v>
      </c>
      <c r="H352" s="135">
        <v>0</v>
      </c>
      <c r="I352" s="135">
        <v>-6.7199315199413396</v>
      </c>
      <c r="J352" s="135">
        <v>0.65350154955107598</v>
      </c>
      <c r="K352" s="135">
        <v>1.8428721913955399</v>
      </c>
      <c r="L352" s="135">
        <v>6.4932815745918697</v>
      </c>
    </row>
    <row r="353" spans="1:12" customFormat="1" x14ac:dyDescent="0.25">
      <c r="A353" s="89">
        <v>350</v>
      </c>
      <c r="B353" s="89">
        <v>50</v>
      </c>
      <c r="C353" s="89"/>
      <c r="D353" s="89"/>
      <c r="E353" s="135">
        <v>4</v>
      </c>
      <c r="F353" s="135">
        <v>1420.9305227099201</v>
      </c>
      <c r="G353" s="135">
        <v>54.101912795216599</v>
      </c>
      <c r="H353" s="135">
        <v>0</v>
      </c>
      <c r="I353" s="135">
        <v>-6.7199315199413396</v>
      </c>
      <c r="J353" s="135">
        <v>0.23938253484744099</v>
      </c>
      <c r="K353" s="135">
        <v>0.67505795032799998</v>
      </c>
      <c r="L353" s="135">
        <v>-0.70470468336469805</v>
      </c>
    </row>
    <row r="354" spans="1:12" customFormat="1" x14ac:dyDescent="0.25">
      <c r="A354" s="89">
        <v>351</v>
      </c>
      <c r="B354" s="89">
        <v>48</v>
      </c>
      <c r="C354" s="89"/>
      <c r="D354" s="89"/>
      <c r="E354" s="135">
        <v>4</v>
      </c>
      <c r="F354" s="135">
        <v>1364.0933018015201</v>
      </c>
      <c r="G354" s="135">
        <v>54.154793126499897</v>
      </c>
      <c r="H354" s="135">
        <v>0</v>
      </c>
      <c r="I354" s="135">
        <v>-6.7199315199413396</v>
      </c>
      <c r="J354" s="135">
        <v>0</v>
      </c>
      <c r="K354" s="135">
        <v>0</v>
      </c>
      <c r="L354" s="135">
        <v>-4.3567023431217304</v>
      </c>
    </row>
    <row r="355" spans="1:12" customFormat="1" x14ac:dyDescent="0.25">
      <c r="A355" s="89">
        <v>352</v>
      </c>
      <c r="B355" s="89">
        <v>47</v>
      </c>
      <c r="C355" s="89"/>
      <c r="D355" s="89"/>
      <c r="E355" s="135">
        <v>4</v>
      </c>
      <c r="F355" s="135">
        <v>1335.67469134732</v>
      </c>
      <c r="G355" s="135">
        <v>54.207362635827501</v>
      </c>
      <c r="H355" s="135">
        <v>0</v>
      </c>
      <c r="I355" s="135">
        <v>-6.7199315199413396</v>
      </c>
      <c r="J355" s="135">
        <v>0.372058264784971</v>
      </c>
      <c r="K355" s="135">
        <v>1.0492030664994001</v>
      </c>
      <c r="L355" s="135">
        <v>1.93566063260846</v>
      </c>
    </row>
    <row r="356" spans="1:12" customFormat="1" x14ac:dyDescent="0.25">
      <c r="A356" s="89">
        <v>353</v>
      </c>
      <c r="B356" s="89">
        <v>46</v>
      </c>
      <c r="C356" s="89"/>
      <c r="D356" s="89"/>
      <c r="E356" s="135">
        <v>4</v>
      </c>
      <c r="F356" s="135">
        <v>1307.25608089313</v>
      </c>
      <c r="G356" s="135">
        <v>54.261072689945699</v>
      </c>
      <c r="H356" s="135">
        <v>0</v>
      </c>
      <c r="I356" s="135">
        <v>-6.7199315199413396</v>
      </c>
      <c r="J356" s="135">
        <v>0</v>
      </c>
      <c r="K356" s="135">
        <v>0</v>
      </c>
      <c r="L356" s="135">
        <v>-4.4121245617296498</v>
      </c>
    </row>
    <row r="357" spans="1:12" customFormat="1" x14ac:dyDescent="0.25">
      <c r="A357" s="89">
        <v>354</v>
      </c>
      <c r="B357" s="89">
        <v>43</v>
      </c>
      <c r="C357" s="89"/>
      <c r="D357" s="89"/>
      <c r="E357" s="135">
        <v>4</v>
      </c>
      <c r="F357" s="135">
        <v>1222.00024953053</v>
      </c>
      <c r="G357" s="135">
        <v>54.314184087874899</v>
      </c>
      <c r="H357" s="135">
        <v>0</v>
      </c>
      <c r="I357" s="135">
        <v>-6.7199315199413396</v>
      </c>
      <c r="J357" s="135">
        <v>0</v>
      </c>
      <c r="K357" s="135">
        <v>0</v>
      </c>
      <c r="L357" s="135">
        <v>-4.08944031461274</v>
      </c>
    </row>
    <row r="358" spans="1:12" customFormat="1" x14ac:dyDescent="0.25">
      <c r="A358" s="89">
        <v>355</v>
      </c>
      <c r="B358" s="89">
        <v>41</v>
      </c>
      <c r="C358" s="89"/>
      <c r="D358" s="89"/>
      <c r="E358" s="135">
        <v>4</v>
      </c>
      <c r="F358" s="135">
        <v>1165.16302862213</v>
      </c>
      <c r="G358" s="135">
        <v>54.364535435998597</v>
      </c>
      <c r="H358" s="135">
        <v>0</v>
      </c>
      <c r="I358" s="135">
        <v>-6.7199315199413396</v>
      </c>
      <c r="J358" s="135">
        <v>0</v>
      </c>
      <c r="K358" s="135">
        <v>0</v>
      </c>
      <c r="L358" s="135">
        <v>-3.8782734183132499</v>
      </c>
    </row>
    <row r="359" spans="1:12" customFormat="1" x14ac:dyDescent="0.25">
      <c r="A359" s="89">
        <v>356</v>
      </c>
      <c r="B359" s="89">
        <v>39</v>
      </c>
      <c r="C359" s="89"/>
      <c r="D359" s="89"/>
      <c r="E359" s="135">
        <v>3</v>
      </c>
      <c r="F359" s="135">
        <v>1503.7009520074801</v>
      </c>
      <c r="G359" s="135">
        <v>54.412790346536099</v>
      </c>
      <c r="H359" s="135">
        <v>0</v>
      </c>
      <c r="I359" s="135">
        <v>-6.7199315199413396</v>
      </c>
      <c r="J359" s="135">
        <v>0.21005514730378599</v>
      </c>
      <c r="K359" s="135">
        <v>0.59235481521285105</v>
      </c>
      <c r="L359" s="135">
        <v>-1.55341857583811</v>
      </c>
    </row>
    <row r="360" spans="1:12" customFormat="1" x14ac:dyDescent="0.25">
      <c r="A360" s="89">
        <v>357</v>
      </c>
      <c r="B360" s="89">
        <v>38</v>
      </c>
      <c r="C360" s="89"/>
      <c r="D360" s="89"/>
      <c r="E360" s="135">
        <v>3</v>
      </c>
      <c r="F360" s="135">
        <v>1465.14451734062</v>
      </c>
      <c r="G360" s="135">
        <v>54.464048136463603</v>
      </c>
      <c r="H360" s="135">
        <v>0</v>
      </c>
      <c r="I360" s="135">
        <v>-6.7199315199413396</v>
      </c>
      <c r="J360" s="135">
        <v>0</v>
      </c>
      <c r="K360" s="135">
        <v>0</v>
      </c>
      <c r="L360" s="135">
        <v>-4.6542259577086398</v>
      </c>
    </row>
    <row r="361" spans="1:12" customFormat="1" x14ac:dyDescent="0.25">
      <c r="A361" s="89">
        <v>358</v>
      </c>
      <c r="B361" s="89">
        <v>35</v>
      </c>
      <c r="C361" s="89"/>
      <c r="D361" s="89"/>
      <c r="E361" s="135">
        <v>3</v>
      </c>
      <c r="F361" s="135">
        <v>1349.47521334004</v>
      </c>
      <c r="G361" s="135">
        <v>54.516928467746901</v>
      </c>
      <c r="H361" s="135">
        <v>0</v>
      </c>
      <c r="I361" s="135">
        <v>-6.7199315199413396</v>
      </c>
      <c r="J361" s="135">
        <v>0</v>
      </c>
      <c r="K361" s="135">
        <v>0</v>
      </c>
      <c r="L361" s="135">
        <v>-4.5746871982804098</v>
      </c>
    </row>
    <row r="362" spans="1:12" customFormat="1" x14ac:dyDescent="0.25">
      <c r="A362" s="89">
        <v>359</v>
      </c>
      <c r="B362" s="89">
        <v>34</v>
      </c>
      <c r="C362" s="89"/>
      <c r="D362" s="89"/>
      <c r="E362" s="135">
        <v>3</v>
      </c>
      <c r="F362" s="135">
        <v>1310.91877867318</v>
      </c>
      <c r="G362" s="135">
        <v>54.568788159460702</v>
      </c>
      <c r="H362" s="135">
        <v>0</v>
      </c>
      <c r="I362" s="135">
        <v>-6.7199315199413396</v>
      </c>
      <c r="J362" s="135">
        <v>0.52677488114393001</v>
      </c>
      <c r="K362" s="135">
        <v>1.48550340890961</v>
      </c>
      <c r="L362" s="135">
        <v>4.6822655724555799</v>
      </c>
    </row>
    <row r="363" spans="1:12" customFormat="1" x14ac:dyDescent="0.25">
      <c r="A363" s="89">
        <v>360</v>
      </c>
      <c r="B363" s="89">
        <v>35</v>
      </c>
      <c r="C363" s="89"/>
      <c r="D363" s="89"/>
      <c r="E363" s="135">
        <v>3</v>
      </c>
      <c r="F363" s="135">
        <v>1349.47521334004</v>
      </c>
      <c r="G363" s="135">
        <v>54.619818128339702</v>
      </c>
      <c r="H363" s="135">
        <v>0</v>
      </c>
      <c r="I363" s="135">
        <v>-6.7199315199413396</v>
      </c>
      <c r="J363" s="135">
        <v>0.58639083832723504</v>
      </c>
      <c r="K363" s="135">
        <v>1.6536202094466701</v>
      </c>
      <c r="L363" s="135">
        <v>5.5789455199165703</v>
      </c>
    </row>
    <row r="364" spans="1:12" customFormat="1" x14ac:dyDescent="0.25">
      <c r="A364" s="89">
        <v>361</v>
      </c>
      <c r="B364" s="89">
        <v>35</v>
      </c>
      <c r="C364" s="89"/>
      <c r="D364" s="89"/>
      <c r="E364" s="135">
        <v>3</v>
      </c>
      <c r="F364" s="135">
        <v>1349.47521334004</v>
      </c>
      <c r="G364" s="135">
        <v>54.671557914832398</v>
      </c>
      <c r="H364" s="135">
        <v>0</v>
      </c>
      <c r="I364" s="135">
        <v>-6.7199315199413396</v>
      </c>
      <c r="J364" s="135">
        <v>0.39972958903531602</v>
      </c>
      <c r="K364" s="135">
        <v>1.1272361086476299</v>
      </c>
      <c r="L364" s="135">
        <v>2.3725644270056101</v>
      </c>
    </row>
    <row r="365" spans="1:12" customFormat="1" x14ac:dyDescent="0.25">
      <c r="A365" s="89">
        <v>362</v>
      </c>
      <c r="B365" s="89">
        <v>35</v>
      </c>
      <c r="C365" s="89"/>
      <c r="D365" s="89"/>
      <c r="E365" s="135">
        <v>3</v>
      </c>
      <c r="F365" s="135">
        <v>1349.47521334004</v>
      </c>
      <c r="G365" s="135">
        <v>54.725823976721401</v>
      </c>
      <c r="H365" s="135">
        <v>0</v>
      </c>
      <c r="I365" s="135">
        <v>-6.7199315199413396</v>
      </c>
      <c r="J365" s="135">
        <v>0.44935766694290502</v>
      </c>
      <c r="K365" s="135">
        <v>1.2671871229200999</v>
      </c>
      <c r="L365" s="135">
        <v>3.2308974158616701</v>
      </c>
    </row>
    <row r="366" spans="1:12" customFormat="1" x14ac:dyDescent="0.25">
      <c r="A366" s="89">
        <v>363</v>
      </c>
      <c r="B366" s="89">
        <v>35</v>
      </c>
      <c r="C366" s="89"/>
      <c r="D366" s="89"/>
      <c r="E366" s="135">
        <v>3</v>
      </c>
      <c r="F366" s="135">
        <v>1349.47521334004</v>
      </c>
      <c r="G366" s="135">
        <v>54.780090038610403</v>
      </c>
      <c r="H366" s="135">
        <v>0</v>
      </c>
      <c r="I366" s="135">
        <v>-6.7199315199413396</v>
      </c>
      <c r="J366" s="135">
        <v>0.43595980017271801</v>
      </c>
      <c r="K366" s="135">
        <v>1.22940518328773</v>
      </c>
      <c r="L366" s="135">
        <v>3.0003734150767101</v>
      </c>
    </row>
    <row r="367" spans="1:12" customFormat="1" x14ac:dyDescent="0.25">
      <c r="A367" s="89">
        <v>364</v>
      </c>
      <c r="B367" s="89">
        <v>35</v>
      </c>
      <c r="C367" s="89"/>
      <c r="D367" s="89"/>
      <c r="E367" s="135">
        <v>3</v>
      </c>
      <c r="F367" s="135">
        <v>1349.47521334004</v>
      </c>
      <c r="G367" s="135">
        <v>54.834356100499399</v>
      </c>
      <c r="H367" s="135">
        <v>0</v>
      </c>
      <c r="I367" s="135">
        <v>-6.7199315199413396</v>
      </c>
      <c r="J367" s="135">
        <v>0.439469982268548</v>
      </c>
      <c r="K367" s="135">
        <v>1.2393038850973599</v>
      </c>
      <c r="L367" s="135">
        <v>3.0616279283303802</v>
      </c>
    </row>
    <row r="368" spans="1:12" customFormat="1" x14ac:dyDescent="0.25">
      <c r="A368" s="89">
        <v>365</v>
      </c>
      <c r="B368" s="89">
        <v>35</v>
      </c>
      <c r="C368" s="89"/>
      <c r="D368" s="89"/>
      <c r="E368" s="135">
        <v>3</v>
      </c>
      <c r="F368" s="135">
        <v>1349.47521334004</v>
      </c>
      <c r="G368" s="135">
        <v>54.888622162388401</v>
      </c>
      <c r="H368" s="135">
        <v>0</v>
      </c>
      <c r="I368" s="135">
        <v>-6.7199315199413396</v>
      </c>
      <c r="J368" s="135">
        <v>0.43844575526393798</v>
      </c>
      <c r="K368" s="135">
        <v>1.2364155683584499</v>
      </c>
      <c r="L368" s="135">
        <v>3.04460854401189</v>
      </c>
    </row>
    <row r="369" spans="1:12" customFormat="1" x14ac:dyDescent="0.25">
      <c r="A369" s="89">
        <v>366</v>
      </c>
      <c r="B369" s="89">
        <v>35</v>
      </c>
      <c r="C369" s="89"/>
      <c r="D369" s="89"/>
      <c r="E369" s="135">
        <v>3</v>
      </c>
      <c r="F369" s="135">
        <v>1349.47521334004</v>
      </c>
      <c r="G369" s="135">
        <v>54.942888224277397</v>
      </c>
      <c r="H369" s="135">
        <v>0</v>
      </c>
      <c r="I369" s="135">
        <v>-6.7199315199413396</v>
      </c>
      <c r="J369" s="135">
        <v>0.43865651281117202</v>
      </c>
      <c r="K369" s="135">
        <v>1.23700990393913</v>
      </c>
      <c r="L369" s="135">
        <v>3.0489058313425002</v>
      </c>
    </row>
    <row r="370" spans="1:12" customFormat="1" x14ac:dyDescent="0.25">
      <c r="A370" s="89">
        <v>367</v>
      </c>
      <c r="B370" s="89">
        <v>35</v>
      </c>
      <c r="C370" s="89"/>
      <c r="D370" s="89"/>
      <c r="E370" s="135">
        <v>3</v>
      </c>
      <c r="F370" s="135">
        <v>1349.47521334004</v>
      </c>
      <c r="G370" s="135">
        <v>54.997154286166499</v>
      </c>
      <c r="H370" s="135">
        <v>0</v>
      </c>
      <c r="I370" s="135">
        <v>-6.7199315199413396</v>
      </c>
      <c r="J370" s="135">
        <v>0.43846219675301801</v>
      </c>
      <c r="K370" s="135">
        <v>1.2364619333028499</v>
      </c>
      <c r="L370" s="135">
        <v>3.04621080541762</v>
      </c>
    </row>
    <row r="371" spans="1:12" customFormat="1" x14ac:dyDescent="0.25">
      <c r="A371" s="89">
        <v>368</v>
      </c>
      <c r="B371" s="89">
        <v>35</v>
      </c>
      <c r="C371" s="89"/>
      <c r="D371" s="89"/>
      <c r="E371" s="135">
        <v>3</v>
      </c>
      <c r="F371" s="135">
        <v>1349.47521334004</v>
      </c>
      <c r="G371" s="135">
        <v>55.051420348055501</v>
      </c>
      <c r="H371" s="135">
        <v>0</v>
      </c>
      <c r="I371" s="135">
        <v>-6.7199315199413396</v>
      </c>
      <c r="J371" s="135">
        <v>0.43865332783900002</v>
      </c>
      <c r="K371" s="135">
        <v>1.2370009223282199</v>
      </c>
      <c r="L371" s="135">
        <v>3.05016890745192</v>
      </c>
    </row>
    <row r="372" spans="1:12" customFormat="1" x14ac:dyDescent="0.25">
      <c r="A372" s="89">
        <v>369</v>
      </c>
      <c r="B372" s="89">
        <v>35</v>
      </c>
      <c r="C372" s="89"/>
      <c r="D372" s="89"/>
      <c r="E372" s="135">
        <v>3</v>
      </c>
      <c r="F372" s="135">
        <v>1349.47521334004</v>
      </c>
      <c r="G372" s="135">
        <v>55.105686409944497</v>
      </c>
      <c r="H372" s="135">
        <v>0</v>
      </c>
      <c r="I372" s="135">
        <v>-6.7199315199413396</v>
      </c>
      <c r="J372" s="135">
        <v>0.437707876832654</v>
      </c>
      <c r="K372" s="135">
        <v>1.2343347536418301</v>
      </c>
      <c r="L372" s="135">
        <v>3.0345073620889198</v>
      </c>
    </row>
    <row r="373" spans="1:12" customFormat="1" x14ac:dyDescent="0.25">
      <c r="A373" s="89">
        <v>370</v>
      </c>
      <c r="B373" s="89">
        <v>35</v>
      </c>
      <c r="C373" s="89"/>
      <c r="D373" s="89"/>
      <c r="E373" s="135">
        <v>3</v>
      </c>
      <c r="F373" s="135">
        <v>1349.47521334004</v>
      </c>
      <c r="G373" s="135">
        <v>55.159952471833499</v>
      </c>
      <c r="H373" s="135">
        <v>0</v>
      </c>
      <c r="I373" s="135">
        <v>-6.7199315199413396</v>
      </c>
      <c r="J373" s="135">
        <v>0.44092370929000702</v>
      </c>
      <c r="K373" s="135">
        <v>1.24340339045212</v>
      </c>
      <c r="L373" s="135">
        <v>3.0906718335294401</v>
      </c>
    </row>
    <row r="374" spans="1:12" customFormat="1" x14ac:dyDescent="0.25">
      <c r="A374" s="89">
        <v>371</v>
      </c>
      <c r="B374" s="89">
        <v>35</v>
      </c>
      <c r="C374" s="89"/>
      <c r="D374" s="89"/>
      <c r="E374" s="135">
        <v>3</v>
      </c>
      <c r="F374" s="135">
        <v>1349.47521334004</v>
      </c>
      <c r="G374" s="135">
        <v>55.214218533722502</v>
      </c>
      <c r="H374" s="135">
        <v>0</v>
      </c>
      <c r="I374" s="135">
        <v>-6.7199315199413396</v>
      </c>
      <c r="J374" s="135">
        <v>0.428635597835414</v>
      </c>
      <c r="K374" s="135">
        <v>1.2087509571105399</v>
      </c>
      <c r="L374" s="135">
        <v>2.8791524984729802</v>
      </c>
    </row>
    <row r="375" spans="1:12" customFormat="1" x14ac:dyDescent="0.25">
      <c r="A375" s="89">
        <v>372</v>
      </c>
      <c r="B375" s="89">
        <v>35</v>
      </c>
      <c r="C375" s="89"/>
      <c r="D375" s="89"/>
      <c r="E375" s="135">
        <v>3</v>
      </c>
      <c r="F375" s="135">
        <v>1349.47521334004</v>
      </c>
      <c r="G375" s="135">
        <v>55.265248502601501</v>
      </c>
      <c r="H375" s="135">
        <v>0</v>
      </c>
      <c r="I375" s="135">
        <v>-6.7199315199413396</v>
      </c>
      <c r="J375" s="135">
        <v>0.47433540677480801</v>
      </c>
      <c r="K375" s="135">
        <v>1.33762426598694</v>
      </c>
      <c r="L375" s="135">
        <v>3.6677391748210102</v>
      </c>
    </row>
    <row r="376" spans="1:12" customFormat="1" x14ac:dyDescent="0.25">
      <c r="A376" s="89">
        <v>373</v>
      </c>
      <c r="B376" s="89">
        <v>34</v>
      </c>
      <c r="C376" s="89"/>
      <c r="D376" s="89"/>
      <c r="E376" s="135">
        <v>3</v>
      </c>
      <c r="F376" s="135">
        <v>1310.91877867318</v>
      </c>
      <c r="G376" s="135">
        <v>55.3189585567197</v>
      </c>
      <c r="H376" s="135">
        <v>0</v>
      </c>
      <c r="I376" s="135">
        <v>-6.7199315199413396</v>
      </c>
      <c r="J376" s="135">
        <v>0</v>
      </c>
      <c r="K376" s="135">
        <v>0</v>
      </c>
      <c r="L376" s="135">
        <v>-4.4261533047899002</v>
      </c>
    </row>
    <row r="377" spans="1:12" customFormat="1" x14ac:dyDescent="0.25">
      <c r="A377" s="89">
        <v>374</v>
      </c>
      <c r="B377" s="89">
        <v>29</v>
      </c>
      <c r="C377" s="89"/>
      <c r="D377" s="89"/>
      <c r="E377" s="135">
        <v>3</v>
      </c>
      <c r="F377" s="135">
        <v>1118.1366053388899</v>
      </c>
      <c r="G377" s="135">
        <v>55.365566239538303</v>
      </c>
      <c r="H377" s="135">
        <v>0</v>
      </c>
      <c r="I377" s="135">
        <v>-6.7199315199413396</v>
      </c>
      <c r="J377" s="135">
        <v>0</v>
      </c>
      <c r="K377" s="135">
        <v>0</v>
      </c>
      <c r="L377" s="135">
        <v>-3.7058265151747598</v>
      </c>
    </row>
    <row r="378" spans="1:12" customFormat="1" x14ac:dyDescent="0.25">
      <c r="A378" s="89">
        <v>375</v>
      </c>
      <c r="B378" s="89">
        <v>27</v>
      </c>
      <c r="C378" s="89"/>
      <c r="D378" s="89"/>
      <c r="E378" s="135">
        <v>2</v>
      </c>
      <c r="F378" s="135">
        <v>1663.51884532125</v>
      </c>
      <c r="G378" s="135">
        <v>55.416392146731198</v>
      </c>
      <c r="H378" s="135">
        <v>0</v>
      </c>
      <c r="I378" s="135">
        <v>-6.7199315199413396</v>
      </c>
      <c r="J378" s="135">
        <v>0</v>
      </c>
      <c r="K378" s="135">
        <v>0</v>
      </c>
      <c r="L378" s="135">
        <v>-5.1114261844810898</v>
      </c>
    </row>
    <row r="379" spans="1:12" customFormat="1" x14ac:dyDescent="0.25">
      <c r="A379" s="89">
        <v>376</v>
      </c>
      <c r="B379" s="89">
        <v>23</v>
      </c>
      <c r="C379" s="89"/>
      <c r="D379" s="89"/>
      <c r="E379" s="135">
        <v>2</v>
      </c>
      <c r="F379" s="135">
        <v>1417.07160897736</v>
      </c>
      <c r="G379" s="135">
        <v>55.4691875292202</v>
      </c>
      <c r="H379" s="135">
        <v>0</v>
      </c>
      <c r="I379" s="135">
        <v>-6.7199315199413396</v>
      </c>
      <c r="J379" s="135">
        <v>0</v>
      </c>
      <c r="K379" s="135">
        <v>0</v>
      </c>
      <c r="L379" s="135">
        <v>-4.8389731527781796</v>
      </c>
    </row>
    <row r="380" spans="1:12" customFormat="1" x14ac:dyDescent="0.25">
      <c r="A380" s="89">
        <v>377</v>
      </c>
      <c r="B380" s="89">
        <v>20</v>
      </c>
      <c r="C380" s="89"/>
      <c r="D380" s="89"/>
      <c r="E380" s="135">
        <v>2</v>
      </c>
      <c r="F380" s="135">
        <v>1232.2361817194401</v>
      </c>
      <c r="G380" s="135">
        <v>55.5222989271495</v>
      </c>
      <c r="H380" s="135">
        <v>0</v>
      </c>
      <c r="I380" s="135">
        <v>-6.7199315199413396</v>
      </c>
      <c r="J380" s="135">
        <v>0</v>
      </c>
      <c r="K380" s="135">
        <v>0</v>
      </c>
      <c r="L380" s="135">
        <v>-4.1277992614266097</v>
      </c>
    </row>
    <row r="381" spans="1:12" customFormat="1" x14ac:dyDescent="0.25">
      <c r="A381" s="89">
        <v>378</v>
      </c>
      <c r="B381" s="89">
        <v>17</v>
      </c>
      <c r="C381" s="89"/>
      <c r="D381" s="89"/>
      <c r="E381" s="135">
        <v>2</v>
      </c>
      <c r="F381" s="135">
        <v>1047.4007544615299</v>
      </c>
      <c r="G381" s="135">
        <v>55.5634636173342</v>
      </c>
      <c r="H381" s="135">
        <v>0</v>
      </c>
      <c r="I381" s="135">
        <v>-6.7199315199413396</v>
      </c>
      <c r="J381" s="135">
        <v>0</v>
      </c>
      <c r="K381" s="135">
        <v>0</v>
      </c>
      <c r="L381" s="135">
        <v>-2.7532218398367299</v>
      </c>
    </row>
    <row r="382" spans="1:12" customFormat="1" x14ac:dyDescent="0.25">
      <c r="A382" s="89">
        <v>379</v>
      </c>
      <c r="B382" s="89">
        <v>15</v>
      </c>
      <c r="C382" s="89"/>
      <c r="D382" s="89"/>
      <c r="E382" s="135">
        <v>2</v>
      </c>
      <c r="F382" s="135">
        <v>924.17713628958199</v>
      </c>
      <c r="G382" s="135">
        <v>55.596090817325098</v>
      </c>
      <c r="H382" s="135">
        <v>0</v>
      </c>
      <c r="I382" s="135">
        <v>-6.7199315199413396</v>
      </c>
      <c r="J382" s="135">
        <v>0</v>
      </c>
      <c r="K382" s="135">
        <v>0</v>
      </c>
      <c r="L382" s="135">
        <v>-3.0144505564133599</v>
      </c>
    </row>
    <row r="383" spans="1:12" customFormat="1" x14ac:dyDescent="0.25">
      <c r="A383" s="89">
        <v>380</v>
      </c>
      <c r="B383" s="89">
        <v>11</v>
      </c>
      <c r="C383" s="89"/>
      <c r="D383" s="89"/>
      <c r="E383" s="135">
        <v>1</v>
      </c>
      <c r="F383" s="135">
        <v>1310.13391486317</v>
      </c>
      <c r="G383" s="135">
        <v>55.649800871443297</v>
      </c>
      <c r="H383" s="135">
        <v>0</v>
      </c>
      <c r="I383" s="135">
        <v>-6.7199315199413396</v>
      </c>
      <c r="J383" s="135">
        <v>0</v>
      </c>
      <c r="K383" s="135">
        <v>0</v>
      </c>
      <c r="L383" s="135">
        <v>-3.6063555010509099</v>
      </c>
    </row>
    <row r="384" spans="1:12" customFormat="1" x14ac:dyDescent="0.25">
      <c r="A384" s="89">
        <v>381</v>
      </c>
      <c r="B384" s="89">
        <v>8</v>
      </c>
      <c r="C384" s="89"/>
      <c r="D384" s="89"/>
      <c r="E384" s="135">
        <v>1</v>
      </c>
      <c r="F384" s="135">
        <v>952.82466535503397</v>
      </c>
      <c r="G384" s="135">
        <v>55.683534470030601</v>
      </c>
      <c r="H384" s="135">
        <v>0</v>
      </c>
      <c r="I384" s="135">
        <v>-6.7199315199413396</v>
      </c>
      <c r="J384" s="135">
        <v>0.102131761905482</v>
      </c>
      <c r="K384" s="135">
        <v>0.28801122813425201</v>
      </c>
      <c r="L384" s="135">
        <v>-1.3761560103385699</v>
      </c>
    </row>
    <row r="385" spans="1:12" customFormat="1" x14ac:dyDescent="0.25">
      <c r="A385" s="89">
        <v>382</v>
      </c>
      <c r="B385" s="89">
        <v>5</v>
      </c>
      <c r="C385" s="89"/>
      <c r="D385" s="89"/>
      <c r="E385" s="135">
        <v>1</v>
      </c>
      <c r="F385" s="135">
        <v>800</v>
      </c>
      <c r="G385" s="135">
        <v>55.7113651865401</v>
      </c>
      <c r="H385" s="135">
        <v>0</v>
      </c>
      <c r="I385" s="135">
        <v>-6.7199315199413396</v>
      </c>
      <c r="J385" s="135">
        <v>9.2096973518821096E-2</v>
      </c>
      <c r="K385" s="135">
        <v>0.259713158333164</v>
      </c>
      <c r="L385" s="135">
        <v>-1.6545973989573799</v>
      </c>
    </row>
    <row r="386" spans="1:12" customFormat="1" x14ac:dyDescent="0.25">
      <c r="A386" s="89">
        <v>383</v>
      </c>
      <c r="B386" s="89">
        <v>1</v>
      </c>
      <c r="C386" s="89"/>
      <c r="D386" s="89"/>
      <c r="E386" s="135">
        <v>1</v>
      </c>
      <c r="F386" s="135">
        <v>800</v>
      </c>
      <c r="G386" s="135">
        <v>55.738111661242002</v>
      </c>
      <c r="H386" s="135">
        <v>0</v>
      </c>
      <c r="I386" s="135">
        <v>-6.7199315199413396</v>
      </c>
      <c r="J386" s="135">
        <v>9.2090574122867697E-2</v>
      </c>
      <c r="K386" s="135">
        <v>0.25969511205790702</v>
      </c>
      <c r="L386" s="135">
        <v>-0.18621532410608199</v>
      </c>
    </row>
    <row r="387" spans="1:12" customFormat="1" x14ac:dyDescent="0.25">
      <c r="A387" s="89">
        <v>384</v>
      </c>
      <c r="B387" s="89">
        <v>0</v>
      </c>
      <c r="C387" s="89"/>
      <c r="D387" s="89"/>
      <c r="E387" s="135">
        <v>0</v>
      </c>
      <c r="F387" s="135">
        <v>800</v>
      </c>
      <c r="G387" s="135">
        <v>55.759576646449403</v>
      </c>
      <c r="H387" s="135">
        <v>0</v>
      </c>
      <c r="I387" s="135">
        <v>-6.7199315199413396</v>
      </c>
      <c r="J387" s="135">
        <v>9.2085439081062301E-2</v>
      </c>
      <c r="K387" s="135">
        <v>0.25968063125713198</v>
      </c>
      <c r="L387" s="135">
        <v>4.1887902047863898E-2</v>
      </c>
    </row>
    <row r="388" spans="1:12" customFormat="1" x14ac:dyDescent="0.25">
      <c r="A388" s="89">
        <v>385</v>
      </c>
      <c r="B388" s="89">
        <v>0</v>
      </c>
      <c r="C388" s="89"/>
      <c r="D388" s="89"/>
      <c r="E388" s="135">
        <v>0</v>
      </c>
      <c r="F388" s="135">
        <v>800</v>
      </c>
      <c r="G388" s="135">
        <v>55.781041631656798</v>
      </c>
      <c r="H388" s="135">
        <v>0</v>
      </c>
      <c r="I388" s="135">
        <v>-6.7199315199413396</v>
      </c>
      <c r="J388" s="135">
        <v>9.2080304660822898E-2</v>
      </c>
      <c r="K388" s="135">
        <v>0.259666152209172</v>
      </c>
      <c r="L388" s="135">
        <v>4.1887902047863898E-2</v>
      </c>
    </row>
    <row r="389" spans="1:12" customFormat="1" x14ac:dyDescent="0.25">
      <c r="A389" s="89">
        <v>386</v>
      </c>
      <c r="B389" s="89">
        <v>0</v>
      </c>
      <c r="C389" s="89"/>
      <c r="D389" s="89"/>
      <c r="E389" s="135">
        <v>0</v>
      </c>
      <c r="F389" s="135">
        <v>800</v>
      </c>
      <c r="G389" s="135">
        <v>55.802506616864299</v>
      </c>
      <c r="H389" s="135">
        <v>0</v>
      </c>
      <c r="I389" s="135">
        <v>-6.7199315199413396</v>
      </c>
      <c r="J389" s="135">
        <v>9.2075170862033706E-2</v>
      </c>
      <c r="K389" s="135">
        <v>0.259651674913699</v>
      </c>
      <c r="L389" s="135">
        <v>4.1887902047863898E-2</v>
      </c>
    </row>
    <row r="390" spans="1:12" customFormat="1" x14ac:dyDescent="0.25">
      <c r="A390" s="89">
        <v>387</v>
      </c>
      <c r="B390" s="89">
        <v>0</v>
      </c>
      <c r="C390" s="89"/>
      <c r="D390" s="89"/>
      <c r="E390" s="135">
        <v>0</v>
      </c>
      <c r="F390" s="135">
        <v>800</v>
      </c>
      <c r="G390" s="135">
        <v>55.823971602071701</v>
      </c>
      <c r="H390" s="135">
        <v>0</v>
      </c>
      <c r="I390" s="135">
        <v>-6.7199315199413396</v>
      </c>
      <c r="J390" s="135">
        <v>9.2070037684578998E-2</v>
      </c>
      <c r="K390" s="135">
        <v>0.25963719937038698</v>
      </c>
      <c r="L390" s="135">
        <v>4.1887902047863898E-2</v>
      </c>
    </row>
    <row r="391" spans="1:12" customFormat="1" x14ac:dyDescent="0.25">
      <c r="A391" s="89">
        <v>388</v>
      </c>
      <c r="B391" s="89">
        <v>0</v>
      </c>
      <c r="C391" s="89"/>
      <c r="D391" s="89"/>
      <c r="E391" s="135">
        <v>0</v>
      </c>
      <c r="F391" s="135">
        <v>800</v>
      </c>
      <c r="G391" s="135">
        <v>55.845436587279202</v>
      </c>
      <c r="H391" s="135">
        <v>0</v>
      </c>
      <c r="I391" s="135">
        <v>-6.7199315199413396</v>
      </c>
      <c r="J391" s="135">
        <v>9.2064905128343005E-2</v>
      </c>
      <c r="K391" s="135">
        <v>0.25962272557890997</v>
      </c>
      <c r="L391" s="135">
        <v>4.1887902047863898E-2</v>
      </c>
    </row>
    <row r="392" spans="1:12" customFormat="1" x14ac:dyDescent="0.25">
      <c r="A392" s="89">
        <v>389</v>
      </c>
      <c r="B392" s="89">
        <v>0</v>
      </c>
      <c r="C392" s="89"/>
      <c r="D392" s="89"/>
      <c r="E392" s="135">
        <v>0</v>
      </c>
      <c r="F392" s="135">
        <v>800</v>
      </c>
      <c r="G392" s="135">
        <v>55.866901572486597</v>
      </c>
      <c r="H392" s="135">
        <v>0</v>
      </c>
      <c r="I392" s="135">
        <v>-6.7199315199413396</v>
      </c>
      <c r="J392" s="135">
        <v>9.2059773193210098E-2</v>
      </c>
      <c r="K392" s="135">
        <v>0.25960825353894201</v>
      </c>
      <c r="L392" s="135">
        <v>4.1887902047863898E-2</v>
      </c>
    </row>
    <row r="393" spans="1:12" customFormat="1" x14ac:dyDescent="0.25">
      <c r="A393" s="89">
        <v>390</v>
      </c>
      <c r="B393" s="89">
        <v>0</v>
      </c>
      <c r="C393" s="89"/>
      <c r="D393" s="89"/>
      <c r="E393" s="135">
        <v>0</v>
      </c>
      <c r="F393" s="135">
        <v>800</v>
      </c>
      <c r="G393" s="135">
        <v>55.888366557693999</v>
      </c>
      <c r="H393" s="135">
        <v>0</v>
      </c>
      <c r="I393" s="135">
        <v>-6.7199315199413396</v>
      </c>
      <c r="J393" s="135">
        <v>9.2054641879064397E-2</v>
      </c>
      <c r="K393" s="135">
        <v>0.25959378325015497</v>
      </c>
      <c r="L393" s="135">
        <v>4.1887902047863898E-2</v>
      </c>
    </row>
    <row r="394" spans="1:12" customFormat="1" x14ac:dyDescent="0.25">
      <c r="A394" s="89">
        <v>391</v>
      </c>
      <c r="B394" s="89">
        <v>0</v>
      </c>
      <c r="C394" s="89"/>
      <c r="D394" s="89"/>
      <c r="E394" s="135">
        <v>0</v>
      </c>
      <c r="F394" s="135">
        <v>800</v>
      </c>
      <c r="G394" s="135">
        <v>55.9098315429015</v>
      </c>
      <c r="H394" s="135">
        <v>0</v>
      </c>
      <c r="I394" s="135">
        <v>-6.7199315199413396</v>
      </c>
      <c r="J394" s="135">
        <v>9.2049511185790397E-2</v>
      </c>
      <c r="K394" s="135">
        <v>0.25957931471222501</v>
      </c>
      <c r="L394" s="135">
        <v>4.1887902047863898E-2</v>
      </c>
    </row>
    <row r="395" spans="1:12" customFormat="1" x14ac:dyDescent="0.25">
      <c r="A395" s="89">
        <v>392</v>
      </c>
      <c r="B395" s="89">
        <v>0</v>
      </c>
      <c r="C395" s="89"/>
      <c r="D395" s="89"/>
      <c r="E395" s="135">
        <v>0</v>
      </c>
      <c r="F395" s="135">
        <v>800</v>
      </c>
      <c r="G395" s="135">
        <v>55.931296528108902</v>
      </c>
      <c r="H395" s="135">
        <v>0</v>
      </c>
      <c r="I395" s="135">
        <v>-6.7199315199413396</v>
      </c>
      <c r="J395" s="135">
        <v>9.20443811132724E-2</v>
      </c>
      <c r="K395" s="135">
        <v>0.25956484792482398</v>
      </c>
      <c r="L395" s="135">
        <v>4.1887902047863898E-2</v>
      </c>
    </row>
    <row r="396" spans="1:12" customFormat="1" x14ac:dyDescent="0.25">
      <c r="A396" s="89">
        <v>393</v>
      </c>
      <c r="B396" s="89">
        <v>0</v>
      </c>
      <c r="C396" s="89"/>
      <c r="D396" s="89"/>
      <c r="E396" s="135">
        <v>0</v>
      </c>
      <c r="F396" s="135">
        <v>800</v>
      </c>
      <c r="G396" s="135">
        <v>55.952761513316297</v>
      </c>
      <c r="H396" s="135">
        <v>0</v>
      </c>
      <c r="I396" s="135">
        <v>-6.7199315199413396</v>
      </c>
      <c r="J396" s="135">
        <v>9.2039251661394705E-2</v>
      </c>
      <c r="K396" s="135">
        <v>0.259550382887628</v>
      </c>
      <c r="L396" s="135">
        <v>4.1887902047863898E-2</v>
      </c>
    </row>
    <row r="397" spans="1:12" customFormat="1" x14ac:dyDescent="0.25">
      <c r="A397" s="89">
        <v>394</v>
      </c>
      <c r="B397" s="89">
        <v>0</v>
      </c>
      <c r="C397" s="89"/>
      <c r="D397" s="89"/>
      <c r="E397" s="135">
        <v>0</v>
      </c>
      <c r="F397" s="135">
        <v>800</v>
      </c>
      <c r="G397" s="135">
        <v>55.974226498523798</v>
      </c>
      <c r="H397" s="135">
        <v>0</v>
      </c>
      <c r="I397" s="135">
        <v>-6.7199315199413396</v>
      </c>
      <c r="J397" s="135">
        <v>9.2034122830042003E-2</v>
      </c>
      <c r="K397" s="135">
        <v>0.25953591960030897</v>
      </c>
      <c r="L397" s="135">
        <v>4.1887902047863898E-2</v>
      </c>
    </row>
    <row r="398" spans="1:12" customFormat="1" x14ac:dyDescent="0.25">
      <c r="A398" s="89">
        <v>395</v>
      </c>
      <c r="B398" s="89">
        <v>0</v>
      </c>
      <c r="C398" s="89"/>
      <c r="D398" s="89"/>
      <c r="E398" s="135">
        <v>0</v>
      </c>
      <c r="F398" s="135">
        <v>800</v>
      </c>
      <c r="G398" s="135">
        <v>55.9956914837312</v>
      </c>
      <c r="H398" s="135">
        <v>0</v>
      </c>
      <c r="I398" s="135">
        <v>-6.7199315199413396</v>
      </c>
      <c r="J398" s="135">
        <v>9.20289946190984E-2</v>
      </c>
      <c r="K398" s="135">
        <v>0.25952145806254201</v>
      </c>
      <c r="L398" s="135">
        <v>4.1887902047863898E-2</v>
      </c>
    </row>
    <row r="399" spans="1:12" customFormat="1" x14ac:dyDescent="0.25">
      <c r="A399" s="89">
        <v>396</v>
      </c>
      <c r="B399" s="89">
        <v>0</v>
      </c>
      <c r="C399" s="89"/>
      <c r="D399" s="89"/>
      <c r="E399" s="135">
        <v>0</v>
      </c>
      <c r="F399" s="135">
        <v>800</v>
      </c>
      <c r="G399" s="135">
        <v>56.017156468938701</v>
      </c>
      <c r="H399" s="135">
        <v>0</v>
      </c>
      <c r="I399" s="135">
        <v>-6.7199315199413396</v>
      </c>
      <c r="J399" s="135">
        <v>9.2023867028448697E-2</v>
      </c>
      <c r="K399" s="135">
        <v>0.25950699827400198</v>
      </c>
      <c r="L399" s="135">
        <v>4.1887902047863898E-2</v>
      </c>
    </row>
    <row r="400" spans="1:12" customFormat="1" x14ac:dyDescent="0.25">
      <c r="A400" s="89">
        <v>397</v>
      </c>
      <c r="B400" s="89">
        <v>0</v>
      </c>
      <c r="C400" s="89"/>
      <c r="D400" s="89"/>
      <c r="E400" s="135">
        <v>0</v>
      </c>
      <c r="F400" s="135">
        <v>800</v>
      </c>
      <c r="G400" s="135">
        <v>56.038621454146103</v>
      </c>
      <c r="H400" s="135">
        <v>0</v>
      </c>
      <c r="I400" s="135">
        <v>-6.7199315199413396</v>
      </c>
      <c r="J400" s="135">
        <v>9.2018740057977194E-2</v>
      </c>
      <c r="K400" s="135">
        <v>0.25949254023436202</v>
      </c>
      <c r="L400" s="135">
        <v>4.1887902047863898E-2</v>
      </c>
    </row>
    <row r="401" spans="1:12" customFormat="1" x14ac:dyDescent="0.25">
      <c r="A401" s="89">
        <v>398</v>
      </c>
      <c r="B401" s="89">
        <v>0</v>
      </c>
      <c r="C401" s="89"/>
      <c r="D401" s="89"/>
      <c r="E401" s="135">
        <v>0</v>
      </c>
      <c r="F401" s="135">
        <v>800</v>
      </c>
      <c r="G401" s="135">
        <v>56.060086439353498</v>
      </c>
      <c r="H401" s="135">
        <v>0</v>
      </c>
      <c r="I401" s="135">
        <v>-6.7199315199413396</v>
      </c>
      <c r="J401" s="135">
        <v>9.2013613707568498E-2</v>
      </c>
      <c r="K401" s="135">
        <v>0.25947808394329802</v>
      </c>
      <c r="L401" s="135">
        <v>4.1887902047863898E-2</v>
      </c>
    </row>
    <row r="402" spans="1:12" customFormat="1" x14ac:dyDescent="0.25">
      <c r="A402" s="89">
        <v>399</v>
      </c>
      <c r="B402" s="89">
        <v>0</v>
      </c>
      <c r="C402" s="89"/>
      <c r="D402" s="89"/>
      <c r="E402" s="135">
        <v>0</v>
      </c>
      <c r="F402" s="135">
        <v>800</v>
      </c>
      <c r="G402" s="135">
        <v>56.081551424560999</v>
      </c>
      <c r="H402" s="135">
        <v>0</v>
      </c>
      <c r="I402" s="135">
        <v>-6.7199315199413396</v>
      </c>
      <c r="J402" s="135">
        <v>9.2008487977107201E-2</v>
      </c>
      <c r="K402" s="135">
        <v>0.25946362940048301</v>
      </c>
      <c r="L402" s="135">
        <v>4.1887902047863898E-2</v>
      </c>
    </row>
    <row r="403" spans="1:12" customFormat="1" x14ac:dyDescent="0.25">
      <c r="A403" s="89">
        <v>400</v>
      </c>
      <c r="B403" s="89">
        <v>0</v>
      </c>
      <c r="C403" s="89"/>
      <c r="D403" s="89"/>
      <c r="E403" s="135">
        <v>0</v>
      </c>
      <c r="F403" s="135">
        <v>800</v>
      </c>
      <c r="G403" s="135">
        <v>56.103016409768401</v>
      </c>
      <c r="H403" s="135">
        <v>0</v>
      </c>
      <c r="I403" s="135">
        <v>-6.7199315199413396</v>
      </c>
      <c r="J403" s="135">
        <v>9.2003362866477895E-2</v>
      </c>
      <c r="K403" s="135">
        <v>0.25944917660559202</v>
      </c>
      <c r="L403" s="135">
        <v>4.1887902047863898E-2</v>
      </c>
    </row>
    <row r="404" spans="1:12" customFormat="1" x14ac:dyDescent="0.25">
      <c r="A404" s="89">
        <v>401</v>
      </c>
      <c r="B404" s="89">
        <v>0</v>
      </c>
      <c r="C404" s="89"/>
      <c r="D404" s="89"/>
      <c r="E404" s="135">
        <v>0</v>
      </c>
      <c r="F404" s="135">
        <v>800</v>
      </c>
      <c r="G404" s="135">
        <v>56.124481394975803</v>
      </c>
      <c r="H404" s="135">
        <v>0</v>
      </c>
      <c r="I404" s="135">
        <v>-6.7199315199413396</v>
      </c>
      <c r="J404" s="135">
        <v>9.19982383755652E-2</v>
      </c>
      <c r="K404" s="135">
        <v>0.259434725558299</v>
      </c>
      <c r="L404" s="135">
        <v>4.1887902047863898E-2</v>
      </c>
    </row>
    <row r="405" spans="1:12" customFormat="1" x14ac:dyDescent="0.25">
      <c r="A405" s="89">
        <v>402</v>
      </c>
      <c r="B405" s="89">
        <v>1</v>
      </c>
      <c r="C405" s="89"/>
      <c r="D405" s="89"/>
      <c r="E405" s="135">
        <v>1</v>
      </c>
      <c r="F405" s="135">
        <v>800</v>
      </c>
      <c r="G405" s="135">
        <v>56.145946380183297</v>
      </c>
      <c r="H405" s="135">
        <v>0</v>
      </c>
      <c r="I405" s="135">
        <v>-6.7199315199413396</v>
      </c>
      <c r="J405" s="135">
        <v>9.1993114504253806E-2</v>
      </c>
      <c r="K405" s="135">
        <v>0.25942027625828101</v>
      </c>
      <c r="L405" s="135">
        <v>1.7896486882682401</v>
      </c>
    </row>
    <row r="406" spans="1:12" customFormat="1" x14ac:dyDescent="0.25">
      <c r="A406" s="89">
        <v>403</v>
      </c>
      <c r="B406" s="89">
        <v>6</v>
      </c>
      <c r="C406" s="89"/>
      <c r="D406" s="89"/>
      <c r="E406" s="135">
        <v>1</v>
      </c>
      <c r="F406" s="135">
        <v>800</v>
      </c>
      <c r="G406" s="135">
        <v>56.160538224570097</v>
      </c>
      <c r="H406" s="135">
        <v>0</v>
      </c>
      <c r="I406" s="135">
        <v>-6.7199315199413396</v>
      </c>
      <c r="J406" s="135">
        <v>9.1989631662791504E-2</v>
      </c>
      <c r="K406" s="135">
        <v>0.25941045465696699</v>
      </c>
      <c r="L406" s="135">
        <v>4.4018678065657104</v>
      </c>
    </row>
    <row r="407" spans="1:12" customFormat="1" x14ac:dyDescent="0.25">
      <c r="A407" s="89">
        <v>404</v>
      </c>
      <c r="B407" s="89">
        <v>9</v>
      </c>
      <c r="C407" s="89"/>
      <c r="D407" s="89"/>
      <c r="E407" s="135">
        <v>1</v>
      </c>
      <c r="F407" s="135">
        <v>1071.9277485244099</v>
      </c>
      <c r="G407" s="135">
        <v>56.199059676298901</v>
      </c>
      <c r="H407" s="135">
        <v>0</v>
      </c>
      <c r="I407" s="135">
        <v>-6.7199315199413396</v>
      </c>
      <c r="J407" s="135">
        <v>0.34593589702030803</v>
      </c>
      <c r="K407" s="135">
        <v>0.97553807647761104</v>
      </c>
      <c r="L407" s="135">
        <v>2.36747760350675</v>
      </c>
    </row>
    <row r="408" spans="1:12" customFormat="1" x14ac:dyDescent="0.25">
      <c r="A408" s="89">
        <v>405</v>
      </c>
      <c r="B408" s="89">
        <v>10</v>
      </c>
      <c r="C408" s="89"/>
      <c r="D408" s="89"/>
      <c r="E408" s="135">
        <v>1</v>
      </c>
      <c r="F408" s="135">
        <v>1191.0308316937901</v>
      </c>
      <c r="G408" s="135">
        <v>56.244113596075799</v>
      </c>
      <c r="H408" s="135">
        <v>0</v>
      </c>
      <c r="I408" s="135">
        <v>-6.7199315199413396</v>
      </c>
      <c r="J408" s="135">
        <v>0.49177265307715401</v>
      </c>
      <c r="K408" s="135">
        <v>1.3867972424354</v>
      </c>
      <c r="L408" s="135">
        <v>4.4694427063658599</v>
      </c>
    </row>
    <row r="409" spans="1:12" customFormat="1" x14ac:dyDescent="0.25">
      <c r="A409" s="89">
        <v>406</v>
      </c>
      <c r="B409" s="89">
        <v>14</v>
      </c>
      <c r="C409" s="89"/>
      <c r="D409" s="89"/>
      <c r="E409" s="135">
        <v>1</v>
      </c>
      <c r="F409" s="135">
        <v>1667.4431643713101</v>
      </c>
      <c r="G409" s="135">
        <v>56.293089140864403</v>
      </c>
      <c r="H409" s="135">
        <v>0</v>
      </c>
      <c r="I409" s="135">
        <v>-6.7199315199413396</v>
      </c>
      <c r="J409" s="135">
        <v>0.72813257906749596</v>
      </c>
      <c r="K409" s="135">
        <v>2.05333144586174</v>
      </c>
      <c r="L409" s="135">
        <v>6.9650815050307502</v>
      </c>
    </row>
    <row r="410" spans="1:12" customFormat="1" x14ac:dyDescent="0.25">
      <c r="A410" s="89">
        <v>407</v>
      </c>
      <c r="B410" s="89">
        <v>15</v>
      </c>
      <c r="C410" s="89"/>
      <c r="D410" s="89"/>
      <c r="E410" s="135">
        <v>2</v>
      </c>
      <c r="F410" s="135">
        <v>924.17713628958199</v>
      </c>
      <c r="G410" s="135">
        <v>56.3268227394517</v>
      </c>
      <c r="H410" s="135">
        <v>0</v>
      </c>
      <c r="I410" s="135">
        <v>-6.7199315199413396</v>
      </c>
      <c r="J410" s="135">
        <v>0.20257392485154499</v>
      </c>
      <c r="K410" s="135">
        <v>0.57125779283494005</v>
      </c>
      <c r="L410" s="135">
        <v>0.41689633520080499</v>
      </c>
    </row>
    <row r="411" spans="1:12" customFormat="1" x14ac:dyDescent="0.25">
      <c r="A411" s="89">
        <v>408</v>
      </c>
      <c r="B411" s="89">
        <v>14</v>
      </c>
      <c r="C411" s="89"/>
      <c r="D411" s="89"/>
      <c r="E411" s="135">
        <v>2</v>
      </c>
      <c r="F411" s="135">
        <v>862.56532720360997</v>
      </c>
      <c r="G411" s="135">
        <v>56.354653455961099</v>
      </c>
      <c r="H411" s="135">
        <v>0</v>
      </c>
      <c r="I411" s="135">
        <v>-6.7199315199413396</v>
      </c>
      <c r="J411" s="135">
        <v>0.160411222197655</v>
      </c>
      <c r="K411" s="135">
        <v>0.45235911189331401</v>
      </c>
      <c r="L411" s="135">
        <v>-9.3902883640169701E-2</v>
      </c>
    </row>
    <row r="412" spans="1:12" customFormat="1" x14ac:dyDescent="0.25">
      <c r="A412" s="89">
        <v>409</v>
      </c>
      <c r="B412" s="89">
        <v>14</v>
      </c>
      <c r="C412" s="89"/>
      <c r="D412" s="89"/>
      <c r="E412" s="135">
        <v>2</v>
      </c>
      <c r="F412" s="135">
        <v>862.56532720360997</v>
      </c>
      <c r="G412" s="135">
        <v>56.3761184411686</v>
      </c>
      <c r="H412" s="135">
        <v>0</v>
      </c>
      <c r="I412" s="135">
        <v>-6.7199315199413396</v>
      </c>
      <c r="J412" s="135">
        <v>0.25732845406789601</v>
      </c>
      <c r="K412" s="135">
        <v>0.72566538270995196</v>
      </c>
      <c r="L412" s="135">
        <v>1.5105434563057201</v>
      </c>
    </row>
    <row r="413" spans="1:12" customFormat="1" x14ac:dyDescent="0.25">
      <c r="A413" s="89">
        <v>410</v>
      </c>
      <c r="B413" s="89">
        <v>14</v>
      </c>
      <c r="C413" s="89"/>
      <c r="D413" s="89"/>
      <c r="E413" s="135">
        <v>2</v>
      </c>
      <c r="F413" s="135">
        <v>862.56532720360997</v>
      </c>
      <c r="G413" s="135">
        <v>56.397583426376002</v>
      </c>
      <c r="H413" s="135">
        <v>0</v>
      </c>
      <c r="I413" s="135">
        <v>-6.7199315199413396</v>
      </c>
      <c r="J413" s="135">
        <v>0.213553741101531</v>
      </c>
      <c r="K413" s="135">
        <v>0.60222083806051396</v>
      </c>
      <c r="L413" s="135">
        <v>0.78877235492285702</v>
      </c>
    </row>
    <row r="414" spans="1:12" customFormat="1" x14ac:dyDescent="0.25">
      <c r="A414" s="89">
        <v>411</v>
      </c>
      <c r="B414" s="89">
        <v>14</v>
      </c>
      <c r="C414" s="89"/>
      <c r="D414" s="89"/>
      <c r="E414" s="135">
        <v>2</v>
      </c>
      <c r="F414" s="135">
        <v>862.56532720360997</v>
      </c>
      <c r="G414" s="135">
        <v>56.421574686979802</v>
      </c>
      <c r="H414" s="135">
        <v>0</v>
      </c>
      <c r="I414" s="135">
        <v>-6.7199315199413396</v>
      </c>
      <c r="J414" s="135">
        <v>0.31013949434097599</v>
      </c>
      <c r="K414" s="135">
        <v>0.87459234024323695</v>
      </c>
      <c r="L414" s="135">
        <v>2.37593840627334</v>
      </c>
    </row>
    <row r="415" spans="1:12" customFormat="1" x14ac:dyDescent="0.25">
      <c r="A415" s="89">
        <v>412</v>
      </c>
      <c r="B415" s="89">
        <v>15</v>
      </c>
      <c r="C415" s="89"/>
      <c r="D415" s="89"/>
      <c r="E415" s="135">
        <v>2</v>
      </c>
      <c r="F415" s="135">
        <v>924.17713628958199</v>
      </c>
      <c r="G415" s="135">
        <v>56.448942554265003</v>
      </c>
      <c r="H415" s="135">
        <v>0</v>
      </c>
      <c r="I415" s="135">
        <v>-6.7199315199413396</v>
      </c>
      <c r="J415" s="135">
        <v>0.25946456646751598</v>
      </c>
      <c r="K415" s="135">
        <v>0.73168921255650798</v>
      </c>
      <c r="L415" s="135">
        <v>1.36601271652416</v>
      </c>
    </row>
    <row r="416" spans="1:12" customFormat="1" x14ac:dyDescent="0.25">
      <c r="A416" s="89">
        <v>413</v>
      </c>
      <c r="B416" s="89">
        <v>14</v>
      </c>
      <c r="C416" s="89"/>
      <c r="D416" s="89"/>
      <c r="E416" s="135">
        <v>2</v>
      </c>
      <c r="F416" s="135">
        <v>862.56532720360997</v>
      </c>
      <c r="G416" s="135">
        <v>56.476773270774501</v>
      </c>
      <c r="H416" s="135">
        <v>0</v>
      </c>
      <c r="I416" s="135">
        <v>-6.7199315199413396</v>
      </c>
      <c r="J416" s="135">
        <v>0.14700198928258901</v>
      </c>
      <c r="K416" s="135">
        <v>0.41454511977027098</v>
      </c>
      <c r="L416" s="135">
        <v>-0.31669079041088999</v>
      </c>
    </row>
    <row r="417" spans="1:12" customFormat="1" x14ac:dyDescent="0.25">
      <c r="A417" s="89">
        <v>414</v>
      </c>
      <c r="B417" s="89">
        <v>13</v>
      </c>
      <c r="C417" s="89"/>
      <c r="D417" s="89"/>
      <c r="E417" s="135">
        <v>1</v>
      </c>
      <c r="F417" s="135">
        <v>1548.3400812019299</v>
      </c>
      <c r="G417" s="135">
        <v>56.525835665881999</v>
      </c>
      <c r="H417" s="135">
        <v>0</v>
      </c>
      <c r="I417" s="135">
        <v>-6.7199315199413396</v>
      </c>
      <c r="J417" s="135">
        <v>0.21184820676233801</v>
      </c>
      <c r="K417" s="135">
        <v>0.59741123690910503</v>
      </c>
      <c r="L417" s="135">
        <v>-1.6767775396473099</v>
      </c>
    </row>
    <row r="418" spans="1:12" customFormat="1" x14ac:dyDescent="0.25">
      <c r="A418" s="89">
        <v>415</v>
      </c>
      <c r="B418" s="89">
        <v>10</v>
      </c>
      <c r="C418" s="89"/>
      <c r="D418" s="89"/>
      <c r="E418" s="135">
        <v>1</v>
      </c>
      <c r="F418" s="135">
        <v>1191.0308316937901</v>
      </c>
      <c r="G418" s="135">
        <v>56.576912391439002</v>
      </c>
      <c r="H418" s="135">
        <v>0</v>
      </c>
      <c r="I418" s="135">
        <v>-6.7199315199413396</v>
      </c>
      <c r="J418" s="135">
        <v>0.10553675478551899</v>
      </c>
      <c r="K418" s="135">
        <v>0.29761329670598102</v>
      </c>
      <c r="L418" s="135">
        <v>-2.15542844348378</v>
      </c>
    </row>
    <row r="419" spans="1:12" customFormat="1" x14ac:dyDescent="0.25">
      <c r="A419" s="89">
        <v>416</v>
      </c>
      <c r="B419" s="89">
        <v>7</v>
      </c>
      <c r="C419" s="89"/>
      <c r="D419" s="89"/>
      <c r="E419" s="135">
        <v>1</v>
      </c>
      <c r="F419" s="135">
        <v>833.72158218565505</v>
      </c>
      <c r="G419" s="135">
        <v>56.603601400062502</v>
      </c>
      <c r="H419" s="135">
        <v>0</v>
      </c>
      <c r="I419" s="135">
        <v>-6.7199315199413396</v>
      </c>
      <c r="J419" s="135">
        <v>4.7196915273724799E-2</v>
      </c>
      <c r="K419" s="135">
        <v>0.13309514374885301</v>
      </c>
      <c r="L419" s="135">
        <v>-1.89554118006435</v>
      </c>
    </row>
    <row r="420" spans="1:12" customFormat="1" x14ac:dyDescent="0.25">
      <c r="A420" s="89">
        <v>417</v>
      </c>
      <c r="B420" s="89">
        <v>3</v>
      </c>
      <c r="C420" s="89"/>
      <c r="D420" s="89"/>
      <c r="E420" s="135">
        <v>1</v>
      </c>
      <c r="F420" s="135">
        <v>800</v>
      </c>
      <c r="G420" s="135">
        <v>56.631432116572</v>
      </c>
      <c r="H420" s="135">
        <v>0</v>
      </c>
      <c r="I420" s="135">
        <v>-6.7199315199413396</v>
      </c>
      <c r="J420" s="135">
        <v>9.1877390237086798E-2</v>
      </c>
      <c r="K420" s="135">
        <v>0.25909393421061699</v>
      </c>
      <c r="L420" s="135">
        <v>-1.0293022690125</v>
      </c>
    </row>
    <row r="421" spans="1:12" customFormat="1" x14ac:dyDescent="0.25">
      <c r="A421" s="89">
        <v>418</v>
      </c>
      <c r="B421" s="89">
        <v>0</v>
      </c>
      <c r="C421" s="89"/>
      <c r="D421" s="89"/>
      <c r="E421" s="135">
        <v>0</v>
      </c>
      <c r="F421" s="135">
        <v>800</v>
      </c>
      <c r="G421" s="135">
        <v>56.652897101779402</v>
      </c>
      <c r="H421" s="135">
        <v>0</v>
      </c>
      <c r="I421" s="135">
        <v>-6.7199315199413396</v>
      </c>
      <c r="J421" s="135">
        <v>9.1872280965790296E-2</v>
      </c>
      <c r="K421" s="135">
        <v>0.25907952608259199</v>
      </c>
      <c r="L421" s="135">
        <v>4.1887902047863898E-2</v>
      </c>
    </row>
    <row r="422" spans="1:12" customFormat="1" x14ac:dyDescent="0.25">
      <c r="A422" s="89">
        <v>419</v>
      </c>
      <c r="B422" s="89">
        <v>0</v>
      </c>
      <c r="C422" s="89"/>
      <c r="D422" s="89"/>
      <c r="E422" s="135">
        <v>0</v>
      </c>
      <c r="F422" s="135">
        <v>800</v>
      </c>
      <c r="G422" s="135">
        <v>56.674362086986797</v>
      </c>
      <c r="H422" s="135">
        <v>0</v>
      </c>
      <c r="I422" s="135">
        <v>-6.7199315199413396</v>
      </c>
      <c r="J422" s="135">
        <v>9.1867172311264594E-2</v>
      </c>
      <c r="K422" s="135">
        <v>0.25906511969385898</v>
      </c>
      <c r="L422" s="135">
        <v>4.1887902047863898E-2</v>
      </c>
    </row>
    <row r="423" spans="1:12" customFormat="1" x14ac:dyDescent="0.25">
      <c r="A423" s="89">
        <v>420</v>
      </c>
      <c r="B423" s="89">
        <v>0</v>
      </c>
      <c r="C423" s="89"/>
      <c r="D423" s="89"/>
      <c r="E423" s="135">
        <v>0</v>
      </c>
      <c r="F423" s="135">
        <v>800</v>
      </c>
      <c r="G423" s="135">
        <v>56.695827072194298</v>
      </c>
      <c r="H423" s="135">
        <v>0</v>
      </c>
      <c r="I423" s="135">
        <v>-6.7199315199413396</v>
      </c>
      <c r="J423" s="135">
        <v>9.18620642733953E-2</v>
      </c>
      <c r="K423" s="135">
        <v>0.25905071504409399</v>
      </c>
      <c r="L423" s="135">
        <v>4.1887902047863898E-2</v>
      </c>
    </row>
    <row r="424" spans="1:12" customFormat="1" x14ac:dyDescent="0.25">
      <c r="A424" s="89">
        <v>421</v>
      </c>
      <c r="B424" s="89">
        <v>0</v>
      </c>
      <c r="C424" s="89"/>
      <c r="D424" s="89"/>
      <c r="E424" s="135">
        <v>0</v>
      </c>
      <c r="F424" s="135">
        <v>800</v>
      </c>
      <c r="G424" s="135">
        <v>56.7172920574017</v>
      </c>
      <c r="H424" s="135">
        <v>0</v>
      </c>
      <c r="I424" s="135">
        <v>-6.7199315199413396</v>
      </c>
      <c r="J424" s="135">
        <v>9.1856956852067601E-2</v>
      </c>
      <c r="K424" s="135">
        <v>0.25903631213297401</v>
      </c>
      <c r="L424" s="135">
        <v>4.1887902047863898E-2</v>
      </c>
    </row>
    <row r="425" spans="1:12" customFormat="1" x14ac:dyDescent="0.25">
      <c r="A425" s="89">
        <v>422</v>
      </c>
      <c r="B425" s="89">
        <v>0</v>
      </c>
      <c r="C425" s="89"/>
      <c r="D425" s="89"/>
      <c r="E425" s="135">
        <v>0</v>
      </c>
      <c r="F425" s="135">
        <v>800</v>
      </c>
      <c r="G425" s="135">
        <v>56.738757042609102</v>
      </c>
      <c r="H425" s="135">
        <v>0</v>
      </c>
      <c r="I425" s="135">
        <v>-6.7199315199413396</v>
      </c>
      <c r="J425" s="135">
        <v>9.1851850047167102E-2</v>
      </c>
      <c r="K425" s="135">
        <v>0.25902191096017801</v>
      </c>
      <c r="L425" s="135">
        <v>4.1887902047863898E-2</v>
      </c>
    </row>
    <row r="426" spans="1:12" customFormat="1" x14ac:dyDescent="0.25">
      <c r="A426" s="89">
        <v>423</v>
      </c>
      <c r="B426" s="89">
        <v>0</v>
      </c>
      <c r="C426" s="89"/>
      <c r="D426" s="89"/>
      <c r="E426" s="135">
        <v>0</v>
      </c>
      <c r="F426" s="135">
        <v>800</v>
      </c>
      <c r="G426" s="135">
        <v>56.760222027816603</v>
      </c>
      <c r="H426" s="135">
        <v>0</v>
      </c>
      <c r="I426" s="135">
        <v>-6.7199315199413396</v>
      </c>
      <c r="J426" s="135">
        <v>9.1846743858579202E-2</v>
      </c>
      <c r="K426" s="135">
        <v>0.25900751152537999</v>
      </c>
      <c r="L426" s="135">
        <v>4.1887902047863898E-2</v>
      </c>
    </row>
    <row r="427" spans="1:12" customFormat="1" x14ac:dyDescent="0.25">
      <c r="A427" s="89">
        <v>424</v>
      </c>
      <c r="B427" s="89">
        <v>0</v>
      </c>
      <c r="C427" s="89"/>
      <c r="D427" s="89"/>
      <c r="E427" s="135">
        <v>0</v>
      </c>
      <c r="F427" s="135">
        <v>800</v>
      </c>
      <c r="G427" s="135">
        <v>56.781687013023998</v>
      </c>
      <c r="H427" s="135">
        <v>0</v>
      </c>
      <c r="I427" s="135">
        <v>-6.7199315199413396</v>
      </c>
      <c r="J427" s="135">
        <v>9.1841638286189506E-2</v>
      </c>
      <c r="K427" s="135">
        <v>0.25899311382826001</v>
      </c>
      <c r="L427" s="135">
        <v>4.1887902047863898E-2</v>
      </c>
    </row>
    <row r="428" spans="1:12" customFormat="1" x14ac:dyDescent="0.25">
      <c r="A428" s="89">
        <v>425</v>
      </c>
      <c r="B428" s="89">
        <v>0</v>
      </c>
      <c r="C428" s="89"/>
      <c r="D428" s="89"/>
      <c r="E428" s="135">
        <v>0</v>
      </c>
      <c r="F428" s="135">
        <v>800</v>
      </c>
      <c r="G428" s="135">
        <v>56.803151998231499</v>
      </c>
      <c r="H428" s="135">
        <v>0</v>
      </c>
      <c r="I428" s="135">
        <v>-6.7199315199413396</v>
      </c>
      <c r="J428" s="135">
        <v>9.1836533329883396E-2</v>
      </c>
      <c r="K428" s="135">
        <v>0.25897871786849302</v>
      </c>
      <c r="L428" s="135">
        <v>4.1887902047863898E-2</v>
      </c>
    </row>
    <row r="429" spans="1:12" customFormat="1" x14ac:dyDescent="0.25">
      <c r="A429" s="89">
        <v>426</v>
      </c>
      <c r="B429" s="89">
        <v>0</v>
      </c>
      <c r="C429" s="89"/>
      <c r="D429" s="89"/>
      <c r="E429" s="135">
        <v>0</v>
      </c>
      <c r="F429" s="135">
        <v>800</v>
      </c>
      <c r="G429" s="135">
        <v>56.824616983438901</v>
      </c>
      <c r="H429" s="135">
        <v>0</v>
      </c>
      <c r="I429" s="135">
        <v>-6.7199315199413396</v>
      </c>
      <c r="J429" s="135">
        <v>9.1831428989546604E-2</v>
      </c>
      <c r="K429" s="135">
        <v>0.258964323645758</v>
      </c>
      <c r="L429" s="135">
        <v>4.1887902047863898E-2</v>
      </c>
    </row>
    <row r="430" spans="1:12" customFormat="1" x14ac:dyDescent="0.25">
      <c r="A430" s="89">
        <v>427</v>
      </c>
      <c r="B430" s="89">
        <v>0</v>
      </c>
      <c r="C430" s="89"/>
      <c r="D430" s="89"/>
      <c r="E430" s="135">
        <v>0</v>
      </c>
      <c r="F430" s="135">
        <v>800</v>
      </c>
      <c r="G430" s="135">
        <v>56.846081968646303</v>
      </c>
      <c r="H430" s="135">
        <v>0</v>
      </c>
      <c r="I430" s="135">
        <v>-6.7199315199413396</v>
      </c>
      <c r="J430" s="135">
        <v>9.1826325265064596E-2</v>
      </c>
      <c r="K430" s="135">
        <v>0.25894993115973097</v>
      </c>
      <c r="L430" s="135">
        <v>4.1887902047863898E-2</v>
      </c>
    </row>
    <row r="431" spans="1:12" customFormat="1" x14ac:dyDescent="0.25">
      <c r="A431" s="89">
        <v>428</v>
      </c>
      <c r="B431" s="89">
        <v>0</v>
      </c>
      <c r="C431" s="89"/>
      <c r="D431" s="89"/>
      <c r="E431" s="135">
        <v>0</v>
      </c>
      <c r="F431" s="135">
        <v>800</v>
      </c>
      <c r="G431" s="135">
        <v>56.867546953853797</v>
      </c>
      <c r="H431" s="135">
        <v>0</v>
      </c>
      <c r="I431" s="135">
        <v>-6.7199315199413396</v>
      </c>
      <c r="J431" s="135">
        <v>9.1821222156323101E-2</v>
      </c>
      <c r="K431" s="135">
        <v>0.25893554041009098</v>
      </c>
      <c r="L431" s="135">
        <v>4.1887902047863898E-2</v>
      </c>
    </row>
    <row r="432" spans="1:12" customFormat="1" x14ac:dyDescent="0.25">
      <c r="A432" s="89">
        <v>429</v>
      </c>
      <c r="B432" s="89">
        <v>0</v>
      </c>
      <c r="C432" s="89"/>
      <c r="D432" s="89"/>
      <c r="E432" s="135">
        <v>0</v>
      </c>
      <c r="F432" s="135">
        <v>800</v>
      </c>
      <c r="G432" s="135">
        <v>56.889011939061199</v>
      </c>
      <c r="H432" s="135">
        <v>0</v>
      </c>
      <c r="I432" s="135">
        <v>-6.7199315199413396</v>
      </c>
      <c r="J432" s="135">
        <v>9.1816119663207699E-2</v>
      </c>
      <c r="K432" s="135">
        <v>0.258921151396514</v>
      </c>
      <c r="L432" s="135">
        <v>4.1887902047863898E-2</v>
      </c>
    </row>
    <row r="433" spans="1:12" customFormat="1" x14ac:dyDescent="0.25">
      <c r="A433" s="89">
        <v>430</v>
      </c>
      <c r="B433" s="89">
        <v>0</v>
      </c>
      <c r="C433" s="89"/>
      <c r="D433" s="89"/>
      <c r="E433" s="135">
        <v>0</v>
      </c>
      <c r="F433" s="135">
        <v>800</v>
      </c>
      <c r="G433" s="135">
        <v>56.9104769242686</v>
      </c>
      <c r="H433" s="135">
        <v>0</v>
      </c>
      <c r="I433" s="135">
        <v>-6.7199315199413396</v>
      </c>
      <c r="J433" s="135">
        <v>9.1811017785604201E-2</v>
      </c>
      <c r="K433" s="135">
        <v>0.25890676411867802</v>
      </c>
      <c r="L433" s="135">
        <v>4.1887902047863898E-2</v>
      </c>
    </row>
    <row r="434" spans="1:12" customFormat="1" x14ac:dyDescent="0.25">
      <c r="A434" s="89">
        <v>431</v>
      </c>
      <c r="B434" s="89">
        <v>0</v>
      </c>
      <c r="C434" s="89"/>
      <c r="D434" s="89"/>
      <c r="E434" s="135">
        <v>0</v>
      </c>
      <c r="F434" s="135">
        <v>800</v>
      </c>
      <c r="G434" s="135">
        <v>56.931941909476102</v>
      </c>
      <c r="H434" s="135">
        <v>0</v>
      </c>
      <c r="I434" s="135">
        <v>-6.7199315199413396</v>
      </c>
      <c r="J434" s="135">
        <v>9.1805916523398201E-2</v>
      </c>
      <c r="K434" s="135">
        <v>0.25889237857626102</v>
      </c>
      <c r="L434" s="135">
        <v>4.1887902047863898E-2</v>
      </c>
    </row>
    <row r="435" spans="1:12" customFormat="1" x14ac:dyDescent="0.25">
      <c r="A435" s="89">
        <v>432</v>
      </c>
      <c r="B435" s="89">
        <v>0</v>
      </c>
      <c r="C435" s="89"/>
      <c r="D435" s="89"/>
      <c r="E435" s="135">
        <v>0</v>
      </c>
      <c r="F435" s="135">
        <v>800</v>
      </c>
      <c r="G435" s="135">
        <v>56.953406894683503</v>
      </c>
      <c r="H435" s="135">
        <v>0</v>
      </c>
      <c r="I435" s="135">
        <v>-6.7199315199413396</v>
      </c>
      <c r="J435" s="135">
        <v>9.18008158764754E-2</v>
      </c>
      <c r="K435" s="135">
        <v>0.25887799476894102</v>
      </c>
      <c r="L435" s="135">
        <v>4.1887902047863898E-2</v>
      </c>
    </row>
    <row r="436" spans="1:12" customFormat="1" x14ac:dyDescent="0.25">
      <c r="A436" s="89">
        <v>433</v>
      </c>
      <c r="B436" s="89">
        <v>0</v>
      </c>
      <c r="C436" s="89"/>
      <c r="D436" s="89"/>
      <c r="E436" s="135">
        <v>0</v>
      </c>
      <c r="F436" s="135">
        <v>800</v>
      </c>
      <c r="G436" s="135">
        <v>56.974871879890998</v>
      </c>
      <c r="H436" s="135">
        <v>0</v>
      </c>
      <c r="I436" s="135">
        <v>-6.7199315199413396</v>
      </c>
      <c r="J436" s="135">
        <v>9.1795715844721695E-2</v>
      </c>
      <c r="K436" s="135">
        <v>0.25886361269639602</v>
      </c>
      <c r="L436" s="135">
        <v>4.1887902047863898E-2</v>
      </c>
    </row>
    <row r="437" spans="1:12" customFormat="1" x14ac:dyDescent="0.25">
      <c r="A437" s="89">
        <v>434</v>
      </c>
      <c r="B437" s="89">
        <v>0</v>
      </c>
      <c r="C437" s="89"/>
      <c r="D437" s="89"/>
      <c r="E437" s="135">
        <v>0</v>
      </c>
      <c r="F437" s="135">
        <v>800</v>
      </c>
      <c r="G437" s="135">
        <v>56.996336865098399</v>
      </c>
      <c r="H437" s="135">
        <v>0</v>
      </c>
      <c r="I437" s="135">
        <v>-6.7199315199413396</v>
      </c>
      <c r="J437" s="135">
        <v>9.1790616428022706E-2</v>
      </c>
      <c r="K437" s="135">
        <v>0.25884923235830298</v>
      </c>
      <c r="L437" s="135">
        <v>4.1887902047863898E-2</v>
      </c>
    </row>
    <row r="438" spans="1:12" customFormat="1" x14ac:dyDescent="0.25">
      <c r="A438" s="89">
        <v>435</v>
      </c>
      <c r="B438" s="89">
        <v>0</v>
      </c>
      <c r="C438" s="89"/>
      <c r="D438" s="89"/>
      <c r="E438" s="135">
        <v>0</v>
      </c>
      <c r="F438" s="135">
        <v>800</v>
      </c>
      <c r="G438" s="135">
        <v>57.017801850305801</v>
      </c>
      <c r="H438" s="135">
        <v>0</v>
      </c>
      <c r="I438" s="135">
        <v>-6.7199315199413396</v>
      </c>
      <c r="J438" s="135">
        <v>9.1785517626264398E-2</v>
      </c>
      <c r="K438" s="135">
        <v>0.25883485375434001</v>
      </c>
      <c r="L438" s="135">
        <v>4.1887902047863898E-2</v>
      </c>
    </row>
    <row r="439" spans="1:12" customFormat="1" x14ac:dyDescent="0.25">
      <c r="A439" s="89">
        <v>436</v>
      </c>
      <c r="B439" s="89">
        <v>0</v>
      </c>
      <c r="C439" s="89"/>
      <c r="D439" s="89"/>
      <c r="E439" s="135">
        <v>0</v>
      </c>
      <c r="F439" s="135">
        <v>800</v>
      </c>
      <c r="G439" s="135">
        <v>57.039266835513303</v>
      </c>
      <c r="H439" s="135">
        <v>0</v>
      </c>
      <c r="I439" s="135">
        <v>-6.7199315199413396</v>
      </c>
      <c r="J439" s="135">
        <v>9.1780419439332697E-2</v>
      </c>
      <c r="K439" s="135">
        <v>0.25882047688418702</v>
      </c>
      <c r="L439" s="135">
        <v>4.1887902047863898E-2</v>
      </c>
    </row>
    <row r="440" spans="1:12" customFormat="1" x14ac:dyDescent="0.25">
      <c r="A440" s="89">
        <v>437</v>
      </c>
      <c r="B440" s="89">
        <v>0</v>
      </c>
      <c r="C440" s="89"/>
      <c r="D440" s="89"/>
      <c r="E440" s="135">
        <v>0</v>
      </c>
      <c r="F440" s="135">
        <v>800</v>
      </c>
      <c r="G440" s="135">
        <v>57.060731820720697</v>
      </c>
      <c r="H440" s="135">
        <v>0</v>
      </c>
      <c r="I440" s="135">
        <v>-6.7199315199413396</v>
      </c>
      <c r="J440" s="135">
        <v>9.1775321867113305E-2</v>
      </c>
      <c r="K440" s="135">
        <v>0.25880610174752</v>
      </c>
      <c r="L440" s="135">
        <v>4.1887902047863898E-2</v>
      </c>
    </row>
    <row r="441" spans="1:12" customFormat="1" x14ac:dyDescent="0.25">
      <c r="A441" s="89">
        <v>438</v>
      </c>
      <c r="B441" s="89">
        <v>0</v>
      </c>
      <c r="C441" s="89"/>
      <c r="D441" s="89"/>
      <c r="E441" s="135">
        <v>0</v>
      </c>
      <c r="F441" s="135">
        <v>800</v>
      </c>
      <c r="G441" s="135">
        <v>57.082196805928099</v>
      </c>
      <c r="H441" s="135">
        <v>0</v>
      </c>
      <c r="I441" s="135">
        <v>-6.7199315199413396</v>
      </c>
      <c r="J441" s="135">
        <v>9.1770224909492298E-2</v>
      </c>
      <c r="K441" s="135">
        <v>0.25879172834401798</v>
      </c>
      <c r="L441" s="135">
        <v>4.1887902047863898E-2</v>
      </c>
    </row>
    <row r="442" spans="1:12" customFormat="1" x14ac:dyDescent="0.25">
      <c r="A442" s="89">
        <v>439</v>
      </c>
      <c r="B442" s="89">
        <v>0</v>
      </c>
      <c r="C442" s="89"/>
      <c r="D442" s="89"/>
      <c r="E442" s="135">
        <v>0</v>
      </c>
      <c r="F442" s="135">
        <v>800</v>
      </c>
      <c r="G442" s="135">
        <v>57.1036617911356</v>
      </c>
      <c r="H442" s="135">
        <v>0</v>
      </c>
      <c r="I442" s="135">
        <v>-6.7199315199413396</v>
      </c>
      <c r="J442" s="135">
        <v>9.1765128566355506E-2</v>
      </c>
      <c r="K442" s="135">
        <v>0.25877735667335999</v>
      </c>
      <c r="L442" s="135">
        <v>4.1887902047863898E-2</v>
      </c>
    </row>
    <row r="443" spans="1:12" customFormat="1" x14ac:dyDescent="0.25">
      <c r="A443" s="89">
        <v>440</v>
      </c>
      <c r="B443" s="89">
        <v>0</v>
      </c>
      <c r="C443" s="89"/>
      <c r="D443" s="89"/>
      <c r="E443" s="135">
        <v>1</v>
      </c>
      <c r="F443" s="135">
        <v>800</v>
      </c>
      <c r="G443" s="135">
        <v>57.125126776343002</v>
      </c>
      <c r="H443" s="135">
        <v>0</v>
      </c>
      <c r="I443" s="135">
        <v>-6.7199315199413396</v>
      </c>
      <c r="J443" s="135">
        <v>9.1760032837588795E-2</v>
      </c>
      <c r="K443" s="135">
        <v>0.25876298673522402</v>
      </c>
      <c r="L443" s="135">
        <v>4.1887902047863898E-2</v>
      </c>
    </row>
    <row r="444" spans="1:12" customFormat="1" x14ac:dyDescent="0.25">
      <c r="A444" s="89">
        <v>441</v>
      </c>
      <c r="B444" s="89">
        <v>4</v>
      </c>
      <c r="C444" s="89"/>
      <c r="D444" s="89"/>
      <c r="E444" s="135">
        <v>1</v>
      </c>
      <c r="F444" s="135">
        <v>800</v>
      </c>
      <c r="G444" s="135">
        <v>57.149118036946803</v>
      </c>
      <c r="H444" s="135">
        <v>0</v>
      </c>
      <c r="I444" s="135">
        <v>-6.7199315199413396</v>
      </c>
      <c r="J444" s="135">
        <v>9.1754338104899705E-2</v>
      </c>
      <c r="K444" s="135">
        <v>0.25874692760802398</v>
      </c>
      <c r="L444" s="135">
        <v>2.9910473591037401</v>
      </c>
    </row>
    <row r="445" spans="1:12" customFormat="1" x14ac:dyDescent="0.25">
      <c r="A445" s="89">
        <v>442</v>
      </c>
      <c r="B445" s="89">
        <v>7</v>
      </c>
      <c r="C445" s="89"/>
      <c r="D445" s="89"/>
      <c r="E445" s="135">
        <v>1</v>
      </c>
      <c r="F445" s="135">
        <v>833.72158218565505</v>
      </c>
      <c r="G445" s="135">
        <v>57.173109297550603</v>
      </c>
      <c r="H445" s="135">
        <v>0</v>
      </c>
      <c r="I445" s="135">
        <v>-6.7199315199413396</v>
      </c>
      <c r="J445" s="135">
        <v>0.30666051041262798</v>
      </c>
      <c r="K445" s="135">
        <v>0.86478161716190904</v>
      </c>
      <c r="L445" s="135">
        <v>2.4027330036559502</v>
      </c>
    </row>
    <row r="446" spans="1:12" customFormat="1" x14ac:dyDescent="0.25">
      <c r="A446" s="89">
        <v>443</v>
      </c>
      <c r="B446" s="89">
        <v>9</v>
      </c>
      <c r="C446" s="89"/>
      <c r="D446" s="89"/>
      <c r="E446" s="135">
        <v>1</v>
      </c>
      <c r="F446" s="135">
        <v>1071.9277485244099</v>
      </c>
      <c r="G446" s="135">
        <v>57.204757608458799</v>
      </c>
      <c r="H446" s="135">
        <v>0</v>
      </c>
      <c r="I446" s="135">
        <v>-6.7199315199413396</v>
      </c>
      <c r="J446" s="135">
        <v>0.46594138627118797</v>
      </c>
      <c r="K446" s="135">
        <v>1.3139531561468001</v>
      </c>
      <c r="L446" s="135">
        <v>4.3804999256201196</v>
      </c>
    </row>
    <row r="447" spans="1:12" customFormat="1" x14ac:dyDescent="0.25">
      <c r="A447" s="89">
        <v>444</v>
      </c>
      <c r="B447" s="89">
        <v>13</v>
      </c>
      <c r="C447" s="89"/>
      <c r="D447" s="89"/>
      <c r="E447" s="135">
        <v>1</v>
      </c>
      <c r="F447" s="135">
        <v>1548.3400812019299</v>
      </c>
      <c r="G447" s="135">
        <v>57.2520049504516</v>
      </c>
      <c r="H447" s="135">
        <v>0</v>
      </c>
      <c r="I447" s="135">
        <v>-6.7199315199413396</v>
      </c>
      <c r="J447" s="135">
        <v>0.76375981220288702</v>
      </c>
      <c r="K447" s="135">
        <v>2.1538001245461</v>
      </c>
      <c r="L447" s="135">
        <v>8.0154568594772595</v>
      </c>
    </row>
    <row r="448" spans="1:12" customFormat="1" x14ac:dyDescent="0.25">
      <c r="A448" s="89">
        <v>445</v>
      </c>
      <c r="B448" s="89">
        <v>16</v>
      </c>
      <c r="C448" s="89"/>
      <c r="D448" s="89"/>
      <c r="E448" s="135">
        <v>2</v>
      </c>
      <c r="F448" s="135">
        <v>985.78894537555402</v>
      </c>
      <c r="G448" s="135">
        <v>57.284749422232998</v>
      </c>
      <c r="H448" s="135">
        <v>0</v>
      </c>
      <c r="I448" s="135">
        <v>-6.7199315199413396</v>
      </c>
      <c r="J448" s="135">
        <v>0.330743104864332</v>
      </c>
      <c r="K448" s="135">
        <v>0.93269445324040001</v>
      </c>
      <c r="L448" s="135">
        <v>2.37662343240601</v>
      </c>
    </row>
    <row r="449" spans="1:12" customFormat="1" x14ac:dyDescent="0.25">
      <c r="A449" s="89">
        <v>446</v>
      </c>
      <c r="B449" s="89">
        <v>15</v>
      </c>
      <c r="C449" s="89"/>
      <c r="D449" s="89"/>
      <c r="E449" s="135">
        <v>2</v>
      </c>
      <c r="F449" s="135">
        <v>924.17713628958199</v>
      </c>
      <c r="G449" s="135">
        <v>57.312117289518298</v>
      </c>
      <c r="H449" s="135">
        <v>0</v>
      </c>
      <c r="I449" s="135">
        <v>-6.7199315199413396</v>
      </c>
      <c r="J449" s="135">
        <v>0.25173670877658</v>
      </c>
      <c r="K449" s="135">
        <v>0.70989667962759295</v>
      </c>
      <c r="L449" s="135">
        <v>1.2443564379990399</v>
      </c>
    </row>
    <row r="450" spans="1:12" customFormat="1" x14ac:dyDescent="0.25">
      <c r="A450" s="89">
        <v>447</v>
      </c>
      <c r="B450" s="89">
        <v>17</v>
      </c>
      <c r="C450" s="89"/>
      <c r="D450" s="89"/>
      <c r="E450" s="135">
        <v>2</v>
      </c>
      <c r="F450" s="135">
        <v>1047.4007544615299</v>
      </c>
      <c r="G450" s="135">
        <v>57.342390835443403</v>
      </c>
      <c r="H450" s="135">
        <v>0</v>
      </c>
      <c r="I450" s="135">
        <v>-6.7199315199413396</v>
      </c>
      <c r="J450" s="135">
        <v>0.58795797691104501</v>
      </c>
      <c r="K450" s="135">
        <v>1.6580395350292201</v>
      </c>
      <c r="L450" s="135">
        <v>6.4487148400953798</v>
      </c>
    </row>
    <row r="451" spans="1:12" customFormat="1" x14ac:dyDescent="0.25">
      <c r="A451" s="89">
        <v>448</v>
      </c>
      <c r="B451" s="89">
        <v>20</v>
      </c>
      <c r="C451" s="89"/>
      <c r="D451" s="89"/>
      <c r="E451" s="135">
        <v>2</v>
      </c>
      <c r="F451" s="135">
        <v>1232.2361817194401</v>
      </c>
      <c r="G451" s="135">
        <v>57.394051041273599</v>
      </c>
      <c r="H451" s="135">
        <v>0</v>
      </c>
      <c r="I451" s="135">
        <v>-6.7199315199413396</v>
      </c>
      <c r="J451" s="135">
        <v>0.90520664556728503</v>
      </c>
      <c r="K451" s="135">
        <v>2.5526797231442599</v>
      </c>
      <c r="L451" s="135">
        <v>11.222992785419001</v>
      </c>
    </row>
    <row r="452" spans="1:12" customFormat="1" x14ac:dyDescent="0.25">
      <c r="A452" s="89">
        <v>449</v>
      </c>
      <c r="B452" s="89">
        <v>25</v>
      </c>
      <c r="C452" s="89"/>
      <c r="D452" s="89"/>
      <c r="E452" s="135">
        <v>2</v>
      </c>
      <c r="F452" s="135">
        <v>1540.2952271493</v>
      </c>
      <c r="G452" s="135">
        <v>57.442653046443603</v>
      </c>
      <c r="H452" s="135">
        <v>0</v>
      </c>
      <c r="I452" s="135">
        <v>-6.7199315199413396</v>
      </c>
      <c r="J452" s="135">
        <v>1.1021149818323701</v>
      </c>
      <c r="K452" s="135">
        <v>3.1079605750506798</v>
      </c>
      <c r="L452" s="135">
        <v>13.781156257274301</v>
      </c>
    </row>
    <row r="453" spans="1:12" customFormat="1" x14ac:dyDescent="0.25">
      <c r="A453" s="89">
        <v>450</v>
      </c>
      <c r="B453" s="89">
        <v>28</v>
      </c>
      <c r="C453" s="89"/>
      <c r="D453" s="89"/>
      <c r="E453" s="135">
        <v>2</v>
      </c>
      <c r="F453" s="135">
        <v>1725.1306544072199</v>
      </c>
      <c r="G453" s="135">
        <v>57.491828131385198</v>
      </c>
      <c r="H453" s="135">
        <v>0</v>
      </c>
      <c r="I453" s="135">
        <v>-6.7199315199413396</v>
      </c>
      <c r="J453" s="135">
        <v>1.0484867215204701</v>
      </c>
      <c r="K453" s="135">
        <v>2.956729059732</v>
      </c>
      <c r="L453" s="135">
        <v>12.315583048743401</v>
      </c>
    </row>
    <row r="454" spans="1:12" customFormat="1" x14ac:dyDescent="0.25">
      <c r="A454" s="89">
        <v>451</v>
      </c>
      <c r="B454" s="89">
        <v>31</v>
      </c>
      <c r="C454" s="89"/>
      <c r="D454" s="89"/>
      <c r="E454" s="135">
        <v>3</v>
      </c>
      <c r="F454" s="135">
        <v>1195.2494746726099</v>
      </c>
      <c r="G454" s="135">
        <v>57.5423849108141</v>
      </c>
      <c r="H454" s="135">
        <v>0</v>
      </c>
      <c r="I454" s="135">
        <v>-6.7199315199413396</v>
      </c>
      <c r="J454" s="135">
        <v>0.67070047094627405</v>
      </c>
      <c r="K454" s="135">
        <v>1.8913730924002601</v>
      </c>
      <c r="L454" s="135">
        <v>7.45866930042164</v>
      </c>
    </row>
    <row r="455" spans="1:12" customFormat="1" x14ac:dyDescent="0.25">
      <c r="A455" s="89">
        <v>452</v>
      </c>
      <c r="B455" s="89">
        <v>31</v>
      </c>
      <c r="C455" s="89"/>
      <c r="D455" s="89"/>
      <c r="E455" s="135">
        <v>3</v>
      </c>
      <c r="F455" s="135">
        <v>1195.2494746726099</v>
      </c>
      <c r="G455" s="135">
        <v>57.596177783253097</v>
      </c>
      <c r="H455" s="135">
        <v>0</v>
      </c>
      <c r="I455" s="135">
        <v>-6.7199315199413396</v>
      </c>
      <c r="J455" s="135">
        <v>0.419850247275941</v>
      </c>
      <c r="K455" s="135">
        <v>1.18397629781733</v>
      </c>
      <c r="L455" s="135">
        <v>3.2551448730666999</v>
      </c>
    </row>
    <row r="456" spans="1:12" customFormat="1" x14ac:dyDescent="0.25">
      <c r="A456" s="89">
        <v>453</v>
      </c>
      <c r="B456" s="89">
        <v>32</v>
      </c>
      <c r="C456" s="89"/>
      <c r="D456" s="89"/>
      <c r="E456" s="135">
        <v>3</v>
      </c>
      <c r="F456" s="135">
        <v>1233.80590933947</v>
      </c>
      <c r="G456" s="135">
        <v>57.647438818778099</v>
      </c>
      <c r="H456" s="135">
        <v>0</v>
      </c>
      <c r="I456" s="135">
        <v>-6.7199315199413396</v>
      </c>
      <c r="J456" s="135">
        <v>0.53284031763497597</v>
      </c>
      <c r="K456" s="135">
        <v>1.5026079195962401</v>
      </c>
      <c r="L456" s="135">
        <v>5.0523253508844697</v>
      </c>
    </row>
    <row r="457" spans="1:12" customFormat="1" x14ac:dyDescent="0.25">
      <c r="A457" s="89">
        <v>454</v>
      </c>
      <c r="B457" s="89">
        <v>32</v>
      </c>
      <c r="C457" s="89"/>
      <c r="D457" s="89"/>
      <c r="E457" s="135">
        <v>3</v>
      </c>
      <c r="F457" s="135">
        <v>1233.80590933947</v>
      </c>
      <c r="G457" s="135">
        <v>57.699409671916797</v>
      </c>
      <c r="H457" s="135">
        <v>0</v>
      </c>
      <c r="I457" s="135">
        <v>-6.7199315199413396</v>
      </c>
      <c r="J457" s="135">
        <v>0.38550695796842299</v>
      </c>
      <c r="K457" s="135">
        <v>1.08712833644776</v>
      </c>
      <c r="L457" s="135">
        <v>2.54969583027377</v>
      </c>
    </row>
    <row r="458" spans="1:12" customFormat="1" x14ac:dyDescent="0.25">
      <c r="A458" s="89">
        <v>455</v>
      </c>
      <c r="B458" s="89">
        <v>32</v>
      </c>
      <c r="C458" s="89"/>
      <c r="D458" s="89"/>
      <c r="E458" s="135">
        <v>3</v>
      </c>
      <c r="F458" s="135">
        <v>1233.80590933947</v>
      </c>
      <c r="G458" s="135">
        <v>57.752543226634799</v>
      </c>
      <c r="H458" s="135">
        <v>0</v>
      </c>
      <c r="I458" s="135">
        <v>-6.7199315199413396</v>
      </c>
      <c r="J458" s="135">
        <v>0.26275032180674401</v>
      </c>
      <c r="K458" s="135">
        <v>0.74095503166061105</v>
      </c>
      <c r="L458" s="135">
        <v>0.43788310696426103</v>
      </c>
    </row>
    <row r="459" spans="1:12" customFormat="1" x14ac:dyDescent="0.25">
      <c r="A459" s="89">
        <v>456</v>
      </c>
      <c r="B459" s="89">
        <v>31</v>
      </c>
      <c r="C459" s="89"/>
      <c r="D459" s="89"/>
      <c r="E459" s="135">
        <v>3</v>
      </c>
      <c r="F459" s="135">
        <v>1195.2494746726099</v>
      </c>
      <c r="G459" s="135">
        <v>57.806056767064497</v>
      </c>
      <c r="H459" s="135">
        <v>0</v>
      </c>
      <c r="I459" s="135">
        <v>-6.7199315199413396</v>
      </c>
      <c r="J459" s="135">
        <v>0.24941167206968101</v>
      </c>
      <c r="K459" s="135">
        <v>0.70334008386425995</v>
      </c>
      <c r="L459" s="135">
        <v>0.34107602609447102</v>
      </c>
    </row>
    <row r="460" spans="1:12" customFormat="1" x14ac:dyDescent="0.25">
      <c r="A460" s="89">
        <v>457</v>
      </c>
      <c r="B460" s="89">
        <v>31</v>
      </c>
      <c r="C460" s="89"/>
      <c r="D460" s="89"/>
      <c r="E460" s="135">
        <v>3</v>
      </c>
      <c r="F460" s="135">
        <v>1195.2494746726099</v>
      </c>
      <c r="G460" s="135">
        <v>57.857323364107202</v>
      </c>
      <c r="H460" s="135">
        <v>0</v>
      </c>
      <c r="I460" s="135">
        <v>-6.7199315199413396</v>
      </c>
      <c r="J460" s="135">
        <v>0.38035023857934103</v>
      </c>
      <c r="K460" s="135">
        <v>1.0725864049596101</v>
      </c>
      <c r="L460" s="135">
        <v>2.5863054262865601</v>
      </c>
    </row>
    <row r="461" spans="1:12" customFormat="1" x14ac:dyDescent="0.25">
      <c r="A461" s="89">
        <v>458</v>
      </c>
      <c r="B461" s="89">
        <v>31</v>
      </c>
      <c r="C461" s="89"/>
      <c r="D461" s="89"/>
      <c r="E461" s="135">
        <v>3</v>
      </c>
      <c r="F461" s="135">
        <v>1195.2494746726099</v>
      </c>
      <c r="G461" s="135">
        <v>57.909509131059998</v>
      </c>
      <c r="H461" s="135">
        <v>0</v>
      </c>
      <c r="I461" s="135">
        <v>-6.7199315199413396</v>
      </c>
      <c r="J461" s="135">
        <v>0.48036638457132302</v>
      </c>
      <c r="K461" s="135">
        <v>1.35463160326985</v>
      </c>
      <c r="L461" s="135">
        <v>4.2821966595240797</v>
      </c>
    </row>
    <row r="462" spans="1:12" customFormat="1" x14ac:dyDescent="0.25">
      <c r="A462" s="89">
        <v>459</v>
      </c>
      <c r="B462" s="89">
        <v>32</v>
      </c>
      <c r="C462" s="89"/>
      <c r="D462" s="89"/>
      <c r="E462" s="135">
        <v>3</v>
      </c>
      <c r="F462" s="135">
        <v>1233.80590933947</v>
      </c>
      <c r="G462" s="135">
        <v>57.962399154108901</v>
      </c>
      <c r="H462" s="135">
        <v>0</v>
      </c>
      <c r="I462" s="135">
        <v>-6.7199315199413396</v>
      </c>
      <c r="J462" s="135">
        <v>0.56509744846629795</v>
      </c>
      <c r="K462" s="135">
        <v>1.5935729210167999</v>
      </c>
      <c r="L462" s="135">
        <v>5.59908483626793</v>
      </c>
    </row>
    <row r="463" spans="1:12" customFormat="1" x14ac:dyDescent="0.25">
      <c r="A463" s="89">
        <v>460</v>
      </c>
      <c r="B463" s="89">
        <v>32</v>
      </c>
      <c r="C463" s="89"/>
      <c r="D463" s="89"/>
      <c r="E463" s="135">
        <v>3</v>
      </c>
      <c r="F463" s="135">
        <v>1233.80590933947</v>
      </c>
      <c r="G463" s="135">
        <v>58.018245938158501</v>
      </c>
      <c r="H463" s="135">
        <v>0</v>
      </c>
      <c r="I463" s="135">
        <v>-6.7199315199413396</v>
      </c>
      <c r="J463" s="135">
        <v>0.19161701158188199</v>
      </c>
      <c r="K463" s="135">
        <v>0.54035933393753499</v>
      </c>
      <c r="L463" s="135">
        <v>-0.79444534275567402</v>
      </c>
    </row>
    <row r="464" spans="1:12" customFormat="1" x14ac:dyDescent="0.25">
      <c r="A464" s="89">
        <v>461</v>
      </c>
      <c r="B464" s="89">
        <v>31</v>
      </c>
      <c r="C464" s="89"/>
      <c r="D464" s="89"/>
      <c r="E464" s="135">
        <v>3</v>
      </c>
      <c r="F464" s="135">
        <v>1195.2494746726099</v>
      </c>
      <c r="G464" s="135">
        <v>58.073667798121399</v>
      </c>
      <c r="H464" s="135">
        <v>0</v>
      </c>
      <c r="I464" s="135">
        <v>-6.7199315199413396</v>
      </c>
      <c r="J464" s="135">
        <v>0.385408557269448</v>
      </c>
      <c r="K464" s="135">
        <v>1.0868508468046501</v>
      </c>
      <c r="L464" s="135">
        <v>2.6746876436192601</v>
      </c>
    </row>
    <row r="465" spans="1:12" customFormat="1" x14ac:dyDescent="0.25">
      <c r="A465" s="89">
        <v>462</v>
      </c>
      <c r="B465" s="89">
        <v>32</v>
      </c>
      <c r="C465" s="89"/>
      <c r="D465" s="89"/>
      <c r="E465" s="135">
        <v>3</v>
      </c>
      <c r="F465" s="135">
        <v>1233.80590933947</v>
      </c>
      <c r="G465" s="135">
        <v>58.126557821170302</v>
      </c>
      <c r="H465" s="135">
        <v>0</v>
      </c>
      <c r="I465" s="135">
        <v>-6.7199315199413396</v>
      </c>
      <c r="J465" s="135">
        <v>0.55057441676721097</v>
      </c>
      <c r="K465" s="135">
        <v>1.55261802003548</v>
      </c>
      <c r="L465" s="135">
        <v>5.3564140596316197</v>
      </c>
    </row>
    <row r="466" spans="1:12" customFormat="1" x14ac:dyDescent="0.25">
      <c r="A466" s="89">
        <v>463</v>
      </c>
      <c r="B466" s="89">
        <v>32</v>
      </c>
      <c r="C466" s="89"/>
      <c r="D466" s="89"/>
      <c r="E466" s="135">
        <v>3</v>
      </c>
      <c r="F466" s="135">
        <v>1233.80590933947</v>
      </c>
      <c r="G466" s="135">
        <v>58.180157661832901</v>
      </c>
      <c r="H466" s="135">
        <v>0</v>
      </c>
      <c r="I466" s="135">
        <v>-6.7199315199413396</v>
      </c>
      <c r="J466" s="135">
        <v>0.34815686696006198</v>
      </c>
      <c r="K466" s="135">
        <v>0.98180120430448603</v>
      </c>
      <c r="L466" s="135">
        <v>1.9147181045078301</v>
      </c>
    </row>
    <row r="467" spans="1:12" customFormat="1" x14ac:dyDescent="0.25">
      <c r="A467" s="89">
        <v>464</v>
      </c>
      <c r="B467" s="89">
        <v>32</v>
      </c>
      <c r="C467" s="89"/>
      <c r="D467" s="89"/>
      <c r="E467" s="135">
        <v>3</v>
      </c>
      <c r="F467" s="135">
        <v>1233.80590933947</v>
      </c>
      <c r="G467" s="135">
        <v>58.236283777891799</v>
      </c>
      <c r="H467" s="135">
        <v>0</v>
      </c>
      <c r="I467" s="135">
        <v>-6.7199315199413396</v>
      </c>
      <c r="J467" s="135">
        <v>0.40193126721786299</v>
      </c>
      <c r="K467" s="135">
        <v>1.1334448337834799</v>
      </c>
      <c r="L467" s="135">
        <v>2.8362463243086</v>
      </c>
    </row>
    <row r="468" spans="1:12" customFormat="1" x14ac:dyDescent="0.25">
      <c r="A468" s="89">
        <v>465</v>
      </c>
      <c r="B468" s="89">
        <v>32</v>
      </c>
      <c r="C468" s="89"/>
      <c r="D468" s="89"/>
      <c r="E468" s="135">
        <v>3</v>
      </c>
      <c r="F468" s="135">
        <v>1233.80590933947</v>
      </c>
      <c r="G468" s="135">
        <v>58.289883618554398</v>
      </c>
      <c r="H468" s="135">
        <v>0</v>
      </c>
      <c r="I468" s="135">
        <v>-6.7199315199413396</v>
      </c>
      <c r="J468" s="135">
        <v>0.38742456463649499</v>
      </c>
      <c r="K468" s="135">
        <v>1.0925359808596999</v>
      </c>
      <c r="L468" s="135">
        <v>2.5888428519406501</v>
      </c>
    </row>
    <row r="469" spans="1:12" customFormat="1" x14ac:dyDescent="0.25">
      <c r="A469" s="89">
        <v>466</v>
      </c>
      <c r="B469" s="89">
        <v>32</v>
      </c>
      <c r="C469" s="89"/>
      <c r="D469" s="89"/>
      <c r="E469" s="135">
        <v>3</v>
      </c>
      <c r="F469" s="135">
        <v>1233.80590933947</v>
      </c>
      <c r="G469" s="135">
        <v>58.343483459216998</v>
      </c>
      <c r="H469" s="135">
        <v>0</v>
      </c>
      <c r="I469" s="135">
        <v>-6.7199315199413396</v>
      </c>
      <c r="J469" s="135">
        <v>0.39125827001783497</v>
      </c>
      <c r="K469" s="135">
        <v>1.10334701725606</v>
      </c>
      <c r="L469" s="135">
        <v>2.6549840659080699</v>
      </c>
    </row>
    <row r="470" spans="1:12" customFormat="1" x14ac:dyDescent="0.25">
      <c r="A470" s="89">
        <v>467</v>
      </c>
      <c r="B470" s="89">
        <v>32</v>
      </c>
      <c r="C470" s="89"/>
      <c r="D470" s="89"/>
      <c r="E470" s="135">
        <v>3</v>
      </c>
      <c r="F470" s="135">
        <v>1233.80590933947</v>
      </c>
      <c r="G470" s="135">
        <v>58.397083299879597</v>
      </c>
      <c r="H470" s="135">
        <v>0</v>
      </c>
      <c r="I470" s="135">
        <v>-6.7199315199413396</v>
      </c>
      <c r="J470" s="135">
        <v>0.39010611126272798</v>
      </c>
      <c r="K470" s="135">
        <v>1.1000979334071901</v>
      </c>
      <c r="L470" s="135">
        <v>2.6358560531762998</v>
      </c>
    </row>
    <row r="471" spans="1:12" customFormat="1" x14ac:dyDescent="0.25">
      <c r="A471" s="89">
        <v>468</v>
      </c>
      <c r="B471" s="89">
        <v>32</v>
      </c>
      <c r="C471" s="89"/>
      <c r="D471" s="89"/>
      <c r="E471" s="135">
        <v>3</v>
      </c>
      <c r="F471" s="135">
        <v>1233.80590933947</v>
      </c>
      <c r="G471" s="135">
        <v>58.455386539222403</v>
      </c>
      <c r="H471" s="135">
        <v>0</v>
      </c>
      <c r="I471" s="135">
        <v>-6.7199315199413396</v>
      </c>
      <c r="J471" s="135">
        <v>0.39056098026201103</v>
      </c>
      <c r="K471" s="135">
        <v>1.10138066246894</v>
      </c>
      <c r="L471" s="135">
        <v>2.6442594859078801</v>
      </c>
    </row>
    <row r="472" spans="1:12" customFormat="1" x14ac:dyDescent="0.25">
      <c r="A472" s="89">
        <v>469</v>
      </c>
      <c r="B472" s="89">
        <v>32</v>
      </c>
      <c r="C472" s="89"/>
      <c r="D472" s="89"/>
      <c r="E472" s="135">
        <v>3</v>
      </c>
      <c r="F472" s="135">
        <v>1233.80590933947</v>
      </c>
      <c r="G472" s="135">
        <v>58.513689778565102</v>
      </c>
      <c r="H472" s="135">
        <v>0</v>
      </c>
      <c r="I472" s="135">
        <v>-6.7199315199413396</v>
      </c>
      <c r="J472" s="135">
        <v>0.389562394167078</v>
      </c>
      <c r="K472" s="135">
        <v>1.0985646530098501</v>
      </c>
      <c r="L472" s="135">
        <v>2.6278066532733702</v>
      </c>
    </row>
    <row r="473" spans="1:12" customFormat="1" x14ac:dyDescent="0.25">
      <c r="A473" s="89">
        <v>470</v>
      </c>
      <c r="B473" s="89">
        <v>32</v>
      </c>
      <c r="C473" s="89"/>
      <c r="D473" s="89"/>
      <c r="E473" s="135">
        <v>3</v>
      </c>
      <c r="F473" s="135">
        <v>1233.80590933947</v>
      </c>
      <c r="G473" s="135">
        <v>58.5719930179079</v>
      </c>
      <c r="H473" s="135">
        <v>0</v>
      </c>
      <c r="I473" s="135">
        <v>-6.7199315199413396</v>
      </c>
      <c r="J473" s="135">
        <v>0.39276811243236198</v>
      </c>
      <c r="K473" s="135">
        <v>1.1076047678322201</v>
      </c>
      <c r="L473" s="135">
        <v>2.68324781578636</v>
      </c>
    </row>
    <row r="474" spans="1:12" customFormat="1" x14ac:dyDescent="0.25">
      <c r="A474" s="89">
        <v>471</v>
      </c>
      <c r="B474" s="89">
        <v>32</v>
      </c>
      <c r="C474" s="89"/>
      <c r="D474" s="89"/>
      <c r="E474" s="135">
        <v>3</v>
      </c>
      <c r="F474" s="135">
        <v>1233.80590933947</v>
      </c>
      <c r="G474" s="135">
        <v>58.630296257250698</v>
      </c>
      <c r="H474" s="135">
        <v>0</v>
      </c>
      <c r="I474" s="135">
        <v>-6.7199315199413396</v>
      </c>
      <c r="J474" s="135">
        <v>0.38061502055086499</v>
      </c>
      <c r="K474" s="135">
        <v>1.0733330892367099</v>
      </c>
      <c r="L474" s="135">
        <v>2.4759697059838301</v>
      </c>
    </row>
    <row r="475" spans="1:12" customFormat="1" x14ac:dyDescent="0.25">
      <c r="A475" s="89">
        <v>472</v>
      </c>
      <c r="B475" s="89">
        <v>32</v>
      </c>
      <c r="C475" s="89"/>
      <c r="D475" s="89"/>
      <c r="E475" s="135">
        <v>3</v>
      </c>
      <c r="F475" s="135">
        <v>1233.80590933947</v>
      </c>
      <c r="G475" s="135">
        <v>58.691125771989903</v>
      </c>
      <c r="H475" s="135">
        <v>0</v>
      </c>
      <c r="I475" s="135">
        <v>-6.7199315199413396</v>
      </c>
      <c r="J475" s="135">
        <v>0.42575793576413301</v>
      </c>
      <c r="K475" s="135">
        <v>1.20063595966174</v>
      </c>
      <c r="L475" s="135">
        <v>3.2476759725862601</v>
      </c>
    </row>
    <row r="476" spans="1:12" customFormat="1" x14ac:dyDescent="0.25">
      <c r="A476" s="89">
        <v>473</v>
      </c>
      <c r="B476" s="89">
        <v>32</v>
      </c>
      <c r="C476" s="89"/>
      <c r="D476" s="89"/>
      <c r="E476" s="135">
        <v>3</v>
      </c>
      <c r="F476" s="135">
        <v>1233.80590933947</v>
      </c>
      <c r="G476" s="135">
        <v>58.751675954719602</v>
      </c>
      <c r="H476" s="135">
        <v>0</v>
      </c>
      <c r="I476" s="135">
        <v>-6.7199315199413396</v>
      </c>
      <c r="J476" s="135">
        <v>0.248692938598818</v>
      </c>
      <c r="K476" s="135">
        <v>0.701313257872204</v>
      </c>
      <c r="L476" s="135">
        <v>0.20514881543699101</v>
      </c>
    </row>
    <row r="477" spans="1:12" customFormat="1" x14ac:dyDescent="0.25">
      <c r="A477" s="89">
        <v>474</v>
      </c>
      <c r="B477" s="89">
        <v>31</v>
      </c>
      <c r="C477" s="89"/>
      <c r="D477" s="89"/>
      <c r="E477" s="135">
        <v>3</v>
      </c>
      <c r="F477" s="135">
        <v>1195.2494746726099</v>
      </c>
      <c r="G477" s="135">
        <v>58.810437639545803</v>
      </c>
      <c r="H477" s="135">
        <v>0</v>
      </c>
      <c r="I477" s="135">
        <v>-6.7199315199413396</v>
      </c>
      <c r="J477" s="135">
        <v>0.26303499737732999</v>
      </c>
      <c r="K477" s="135">
        <v>0.74175781582074696</v>
      </c>
      <c r="L477" s="135">
        <v>0.58633190968913795</v>
      </c>
    </row>
    <row r="478" spans="1:12" customFormat="1" x14ac:dyDescent="0.25">
      <c r="A478" s="89">
        <v>475</v>
      </c>
      <c r="B478" s="89">
        <v>31</v>
      </c>
      <c r="C478" s="89"/>
      <c r="D478" s="89"/>
      <c r="E478" s="135">
        <v>3</v>
      </c>
      <c r="F478" s="135">
        <v>1195.2494746726099</v>
      </c>
      <c r="G478" s="135">
        <v>58.868036622792602</v>
      </c>
      <c r="H478" s="135">
        <v>0</v>
      </c>
      <c r="I478" s="135">
        <v>-6.7199315199413396</v>
      </c>
      <c r="J478" s="135">
        <v>0.33060282752713799</v>
      </c>
      <c r="K478" s="135">
        <v>0.93229887161710301</v>
      </c>
      <c r="L478" s="135">
        <v>1.7472831662491699</v>
      </c>
    </row>
    <row r="479" spans="1:12" customFormat="1" x14ac:dyDescent="0.25">
      <c r="A479" s="89">
        <v>476</v>
      </c>
      <c r="B479" s="89">
        <v>30</v>
      </c>
      <c r="C479" s="89"/>
      <c r="D479" s="89"/>
      <c r="E479" s="135">
        <v>3</v>
      </c>
      <c r="F479" s="135">
        <v>1156.6930400057499</v>
      </c>
      <c r="G479" s="135">
        <v>58.925445734553698</v>
      </c>
      <c r="H479" s="135">
        <v>0</v>
      </c>
      <c r="I479" s="135">
        <v>-6.7199315199413396</v>
      </c>
      <c r="J479" s="135">
        <v>7.6799994031510804E-2</v>
      </c>
      <c r="K479" s="135">
        <v>0.21657572716887999</v>
      </c>
      <c r="L479" s="135">
        <v>-2.50669364330057</v>
      </c>
    </row>
    <row r="480" spans="1:12" customFormat="1" x14ac:dyDescent="0.25">
      <c r="A480" s="89">
        <v>477</v>
      </c>
      <c r="B480" s="89">
        <v>28</v>
      </c>
      <c r="C480" s="89"/>
      <c r="D480" s="89"/>
      <c r="E480" s="135">
        <v>3</v>
      </c>
      <c r="F480" s="135">
        <v>1079.5801706720299</v>
      </c>
      <c r="G480" s="135">
        <v>58.978385803576401</v>
      </c>
      <c r="H480" s="135">
        <v>0</v>
      </c>
      <c r="I480" s="135">
        <v>-6.7199315199413396</v>
      </c>
      <c r="J480" s="135">
        <v>0</v>
      </c>
      <c r="K480" s="135">
        <v>0</v>
      </c>
      <c r="L480" s="135">
        <v>-3.56591051170725</v>
      </c>
    </row>
    <row r="481" spans="1:12" customFormat="1" x14ac:dyDescent="0.25">
      <c r="A481" s="89">
        <v>478</v>
      </c>
      <c r="B481" s="89">
        <v>25</v>
      </c>
      <c r="C481" s="89"/>
      <c r="D481" s="89"/>
      <c r="E481" s="135">
        <v>2</v>
      </c>
      <c r="F481" s="135">
        <v>1540.2952271493</v>
      </c>
      <c r="G481" s="135">
        <v>59.032247722884698</v>
      </c>
      <c r="H481" s="135">
        <v>0</v>
      </c>
      <c r="I481" s="135">
        <v>-6.7199315199413396</v>
      </c>
      <c r="J481" s="135">
        <v>0</v>
      </c>
      <c r="K481" s="135">
        <v>0</v>
      </c>
      <c r="L481" s="135">
        <v>-5.3341752689045503</v>
      </c>
    </row>
    <row r="482" spans="1:12" customFormat="1" x14ac:dyDescent="0.25">
      <c r="A482" s="89">
        <v>479</v>
      </c>
      <c r="B482" s="89">
        <v>22</v>
      </c>
      <c r="C482" s="89"/>
      <c r="D482" s="89"/>
      <c r="E482" s="135">
        <v>2</v>
      </c>
      <c r="F482" s="135">
        <v>1355.45979989139</v>
      </c>
      <c r="G482" s="135">
        <v>59.091460440372103</v>
      </c>
      <c r="H482" s="135">
        <v>0</v>
      </c>
      <c r="I482" s="135">
        <v>-6.7199315199413396</v>
      </c>
      <c r="J482" s="135">
        <v>0</v>
      </c>
      <c r="K482" s="135">
        <v>0</v>
      </c>
      <c r="L482" s="135">
        <v>-4.5978840058875203</v>
      </c>
    </row>
    <row r="483" spans="1:12" customFormat="1" x14ac:dyDescent="0.25">
      <c r="A483" s="89">
        <v>480</v>
      </c>
      <c r="B483" s="89">
        <v>19</v>
      </c>
      <c r="C483" s="89"/>
      <c r="D483" s="89"/>
      <c r="E483" s="135">
        <v>2</v>
      </c>
      <c r="F483" s="135">
        <v>1170.6243726334701</v>
      </c>
      <c r="G483" s="135">
        <v>59.148144174699901</v>
      </c>
      <c r="H483" s="135">
        <v>0</v>
      </c>
      <c r="I483" s="135">
        <v>-6.7199315199413396</v>
      </c>
      <c r="J483" s="135">
        <v>0</v>
      </c>
      <c r="K483" s="135">
        <v>0</v>
      </c>
      <c r="L483" s="135">
        <v>-3.8984315546464998</v>
      </c>
    </row>
    <row r="484" spans="1:12" customFormat="1" x14ac:dyDescent="0.25">
      <c r="A484" s="89">
        <v>481</v>
      </c>
      <c r="B484" s="89">
        <v>16</v>
      </c>
      <c r="C484" s="89"/>
      <c r="D484" s="89"/>
      <c r="E484" s="135">
        <v>2</v>
      </c>
      <c r="F484" s="135">
        <v>985.78894537555402</v>
      </c>
      <c r="G484" s="135">
        <v>59.192480365391098</v>
      </c>
      <c r="H484" s="135">
        <v>0</v>
      </c>
      <c r="I484" s="135">
        <v>-6.7199315199413396</v>
      </c>
      <c r="J484" s="135">
        <v>0</v>
      </c>
      <c r="K484" s="135">
        <v>0</v>
      </c>
      <c r="L484" s="135">
        <v>-3.2307944408484102</v>
      </c>
    </row>
    <row r="485" spans="1:12" customFormat="1" x14ac:dyDescent="0.25">
      <c r="A485" s="89">
        <v>482</v>
      </c>
      <c r="B485" s="89">
        <v>13</v>
      </c>
      <c r="C485" s="89"/>
      <c r="D485" s="89"/>
      <c r="E485" s="135">
        <v>1</v>
      </c>
      <c r="F485" s="135">
        <v>1548.3400812019299</v>
      </c>
      <c r="G485" s="135">
        <v>59.247910455992397</v>
      </c>
      <c r="H485" s="135">
        <v>0</v>
      </c>
      <c r="I485" s="135">
        <v>-6.7199315199413396</v>
      </c>
      <c r="J485" s="135">
        <v>0</v>
      </c>
      <c r="K485" s="135">
        <v>0</v>
      </c>
      <c r="L485" s="135">
        <v>-3.3413847130339702</v>
      </c>
    </row>
    <row r="486" spans="1:12" customFormat="1" x14ac:dyDescent="0.25">
      <c r="A486" s="89">
        <v>483</v>
      </c>
      <c r="B486" s="89">
        <v>10</v>
      </c>
      <c r="C486" s="89"/>
      <c r="D486" s="89"/>
      <c r="E486" s="135">
        <v>1</v>
      </c>
      <c r="F486" s="135">
        <v>1191.0308316937901</v>
      </c>
      <c r="G486" s="135">
        <v>59.304558881030601</v>
      </c>
      <c r="H486" s="135">
        <v>0</v>
      </c>
      <c r="I486" s="135">
        <v>-6.7199315199413396</v>
      </c>
      <c r="J486" s="135">
        <v>0.146761170953362</v>
      </c>
      <c r="K486" s="135">
        <v>0.41386601288457697</v>
      </c>
      <c r="L486" s="135">
        <v>-1.40794548586672</v>
      </c>
    </row>
    <row r="487" spans="1:12" customFormat="1" x14ac:dyDescent="0.25">
      <c r="A487" s="89">
        <v>484</v>
      </c>
      <c r="B487" s="89">
        <v>8</v>
      </c>
      <c r="C487" s="89"/>
      <c r="D487" s="89"/>
      <c r="E487" s="135">
        <v>1</v>
      </c>
      <c r="F487" s="135">
        <v>952.82466535503397</v>
      </c>
      <c r="G487" s="135">
        <v>59.344624865821999</v>
      </c>
      <c r="H487" s="135">
        <v>0</v>
      </c>
      <c r="I487" s="135">
        <v>-6.7199315199413396</v>
      </c>
      <c r="J487" s="135">
        <v>8.7124142776067906E-2</v>
      </c>
      <c r="K487" s="135">
        <v>0.245689792214702</v>
      </c>
      <c r="L487" s="135">
        <v>-1.60223627038408</v>
      </c>
    </row>
    <row r="488" spans="1:12" customFormat="1" x14ac:dyDescent="0.25">
      <c r="A488" s="89">
        <v>485</v>
      </c>
      <c r="B488" s="89">
        <v>4</v>
      </c>
      <c r="C488" s="89"/>
      <c r="D488" s="89"/>
      <c r="E488" s="135">
        <v>1</v>
      </c>
      <c r="F488" s="135">
        <v>800</v>
      </c>
      <c r="G488" s="135">
        <v>59.378787968535597</v>
      </c>
      <c r="H488" s="135">
        <v>0</v>
      </c>
      <c r="I488" s="135">
        <v>-6.7199315199413396</v>
      </c>
      <c r="J488" s="135">
        <v>9.1228415839617799E-2</v>
      </c>
      <c r="K488" s="135">
        <v>0.25726382857300301</v>
      </c>
      <c r="L488" s="135">
        <v>-1.68054740799145</v>
      </c>
    </row>
    <row r="489" spans="1:12" customFormat="1" x14ac:dyDescent="0.25">
      <c r="A489" s="89">
        <v>486</v>
      </c>
      <c r="B489" s="89">
        <v>0</v>
      </c>
      <c r="C489" s="89"/>
      <c r="D489" s="89"/>
      <c r="E489" s="135">
        <v>0</v>
      </c>
      <c r="F489" s="135">
        <v>800</v>
      </c>
      <c r="G489" s="135">
        <v>59.4065853399471</v>
      </c>
      <c r="H489" s="135">
        <v>0</v>
      </c>
      <c r="I489" s="135">
        <v>-6.7199315199413396</v>
      </c>
      <c r="J489" s="135">
        <v>9.1221900434155401E-2</v>
      </c>
      <c r="K489" s="135">
        <v>0.25724545515131703</v>
      </c>
      <c r="L489" s="135">
        <v>4.1887902047863898E-2</v>
      </c>
    </row>
    <row r="490" spans="1:12" customFormat="1" x14ac:dyDescent="0.25">
      <c r="A490" s="89">
        <v>487</v>
      </c>
      <c r="B490" s="89">
        <v>0</v>
      </c>
      <c r="C490" s="89"/>
      <c r="D490" s="89"/>
      <c r="E490" s="135">
        <v>0</v>
      </c>
      <c r="F490" s="135">
        <v>800</v>
      </c>
      <c r="G490" s="135">
        <v>59.434382711358701</v>
      </c>
      <c r="H490" s="135">
        <v>0</v>
      </c>
      <c r="I490" s="135">
        <v>-6.7199315199413396</v>
      </c>
      <c r="J490" s="135">
        <v>9.1215386038781196E-2</v>
      </c>
      <c r="K490" s="135">
        <v>0.25722708457807603</v>
      </c>
      <c r="L490" s="135">
        <v>4.1887902047863898E-2</v>
      </c>
    </row>
    <row r="491" spans="1:12" customFormat="1" x14ac:dyDescent="0.25">
      <c r="A491" s="89">
        <v>488</v>
      </c>
      <c r="B491" s="89">
        <v>0</v>
      </c>
      <c r="C491" s="89"/>
      <c r="D491" s="89"/>
      <c r="E491" s="135">
        <v>0</v>
      </c>
      <c r="F491" s="135">
        <v>800</v>
      </c>
      <c r="G491" s="135">
        <v>59.462180082770203</v>
      </c>
      <c r="H491" s="135">
        <v>0</v>
      </c>
      <c r="I491" s="135">
        <v>-6.7199315199413396</v>
      </c>
      <c r="J491" s="135">
        <v>9.1208872653254294E-2</v>
      </c>
      <c r="K491" s="135">
        <v>0.25720871685260099</v>
      </c>
      <c r="L491" s="135">
        <v>4.1887902047863898E-2</v>
      </c>
    </row>
    <row r="492" spans="1:12" customFormat="1" x14ac:dyDescent="0.25">
      <c r="A492" s="89">
        <v>489</v>
      </c>
      <c r="B492" s="89">
        <v>0</v>
      </c>
      <c r="C492" s="89"/>
      <c r="D492" s="89"/>
      <c r="E492" s="135">
        <v>0</v>
      </c>
      <c r="F492" s="135">
        <v>800</v>
      </c>
      <c r="G492" s="135">
        <v>59.489977454181798</v>
      </c>
      <c r="H492" s="135">
        <v>0</v>
      </c>
      <c r="I492" s="135">
        <v>-6.7199315199413396</v>
      </c>
      <c r="J492" s="135">
        <v>9.12023602773335E-2</v>
      </c>
      <c r="K492" s="135">
        <v>0.25719035197421303</v>
      </c>
      <c r="L492" s="135">
        <v>4.1887902047863898E-2</v>
      </c>
    </row>
    <row r="493" spans="1:12" customFormat="1" x14ac:dyDescent="0.25">
      <c r="A493" s="89">
        <v>490</v>
      </c>
      <c r="B493" s="89">
        <v>0</v>
      </c>
      <c r="C493" s="89"/>
      <c r="D493" s="89"/>
      <c r="E493" s="135">
        <v>0</v>
      </c>
      <c r="F493" s="135">
        <v>800</v>
      </c>
      <c r="G493" s="135">
        <v>59.5177748255933</v>
      </c>
      <c r="H493" s="135">
        <v>0</v>
      </c>
      <c r="I493" s="135">
        <v>-6.7199315199413396</v>
      </c>
      <c r="J493" s="135">
        <v>9.1195848910778005E-2</v>
      </c>
      <c r="K493" s="135">
        <v>0.25717198994223101</v>
      </c>
      <c r="L493" s="135">
        <v>4.1887902047863898E-2</v>
      </c>
    </row>
    <row r="494" spans="1:12" customFormat="1" x14ac:dyDescent="0.25">
      <c r="A494" s="89">
        <v>491</v>
      </c>
      <c r="B494" s="89">
        <v>0</v>
      </c>
      <c r="C494" s="89"/>
      <c r="D494" s="89"/>
      <c r="E494" s="135">
        <v>0</v>
      </c>
      <c r="F494" s="135">
        <v>800</v>
      </c>
      <c r="G494" s="135">
        <v>59.545572197004901</v>
      </c>
      <c r="H494" s="135">
        <v>0</v>
      </c>
      <c r="I494" s="135">
        <v>-6.7199315199413396</v>
      </c>
      <c r="J494" s="135">
        <v>9.1189338553347196E-2</v>
      </c>
      <c r="K494" s="135">
        <v>0.25715363075597703</v>
      </c>
      <c r="L494" s="135">
        <v>4.1887902047863898E-2</v>
      </c>
    </row>
    <row r="495" spans="1:12" customFormat="1" x14ac:dyDescent="0.25">
      <c r="A495" s="89">
        <v>492</v>
      </c>
      <c r="B495" s="89">
        <v>0</v>
      </c>
      <c r="C495" s="89"/>
      <c r="D495" s="89"/>
      <c r="E495" s="135">
        <v>0</v>
      </c>
      <c r="F495" s="135">
        <v>800</v>
      </c>
      <c r="G495" s="135">
        <v>59.573369568416403</v>
      </c>
      <c r="H495" s="135">
        <v>0</v>
      </c>
      <c r="I495" s="135">
        <v>-6.7199315199413396</v>
      </c>
      <c r="J495" s="135">
        <v>9.11828292048001E-2</v>
      </c>
      <c r="K495" s="135">
        <v>0.25713527441477202</v>
      </c>
      <c r="L495" s="135">
        <v>4.1887902047863898E-2</v>
      </c>
    </row>
    <row r="496" spans="1:12" customFormat="1" x14ac:dyDescent="0.25">
      <c r="A496" s="89">
        <v>493</v>
      </c>
      <c r="B496" s="89">
        <v>0</v>
      </c>
      <c r="C496" s="89"/>
      <c r="D496" s="89"/>
      <c r="E496" s="135">
        <v>0</v>
      </c>
      <c r="F496" s="135">
        <v>800</v>
      </c>
      <c r="G496" s="135">
        <v>59.601166939827998</v>
      </c>
      <c r="H496" s="135">
        <v>0</v>
      </c>
      <c r="I496" s="135">
        <v>-6.7199315199413396</v>
      </c>
      <c r="J496" s="135">
        <v>9.1176320864896201E-2</v>
      </c>
      <c r="K496" s="135">
        <v>0.25711692091793797</v>
      </c>
      <c r="L496" s="135">
        <v>4.1887902047863898E-2</v>
      </c>
    </row>
    <row r="497" spans="1:12" customFormat="1" x14ac:dyDescent="0.25">
      <c r="A497" s="89">
        <v>494</v>
      </c>
      <c r="B497" s="89">
        <v>0</v>
      </c>
      <c r="C497" s="89"/>
      <c r="D497" s="89"/>
      <c r="E497" s="135">
        <v>0</v>
      </c>
      <c r="F497" s="135">
        <v>800</v>
      </c>
      <c r="G497" s="135">
        <v>59.6289643112395</v>
      </c>
      <c r="H497" s="135">
        <v>0</v>
      </c>
      <c r="I497" s="135">
        <v>-6.7199315199413396</v>
      </c>
      <c r="J497" s="135">
        <v>9.11698135333949E-2</v>
      </c>
      <c r="K497" s="135">
        <v>0.25709857026479499</v>
      </c>
      <c r="L497" s="135">
        <v>4.1887902047863898E-2</v>
      </c>
    </row>
    <row r="498" spans="1:12" customFormat="1" x14ac:dyDescent="0.25">
      <c r="A498" s="89">
        <v>495</v>
      </c>
      <c r="B498" s="89">
        <v>0</v>
      </c>
      <c r="C498" s="89"/>
      <c r="D498" s="89"/>
      <c r="E498" s="135">
        <v>0</v>
      </c>
      <c r="F498" s="135">
        <v>800</v>
      </c>
      <c r="G498" s="135">
        <v>59.656761682651101</v>
      </c>
      <c r="H498" s="135">
        <v>0</v>
      </c>
      <c r="I498" s="135">
        <v>-6.7199315199413396</v>
      </c>
      <c r="J498" s="135">
        <v>9.1163307210055694E-2</v>
      </c>
      <c r="K498" s="135">
        <v>0.257080222454666</v>
      </c>
      <c r="L498" s="135">
        <v>4.1887902047863898E-2</v>
      </c>
    </row>
    <row r="499" spans="1:12" customFormat="1" x14ac:dyDescent="0.25">
      <c r="A499" s="89">
        <v>496</v>
      </c>
      <c r="B499" s="89">
        <v>0</v>
      </c>
      <c r="C499" s="89"/>
      <c r="D499" s="89"/>
      <c r="E499" s="135">
        <v>0</v>
      </c>
      <c r="F499" s="135">
        <v>800</v>
      </c>
      <c r="G499" s="135">
        <v>59.684559054062603</v>
      </c>
      <c r="H499" s="135">
        <v>0</v>
      </c>
      <c r="I499" s="135">
        <v>-6.7199315199413396</v>
      </c>
      <c r="J499" s="135">
        <v>9.1156801894638206E-2</v>
      </c>
      <c r="K499" s="135">
        <v>0.25706187748687298</v>
      </c>
      <c r="L499" s="135">
        <v>4.1887902047863898E-2</v>
      </c>
    </row>
    <row r="500" spans="1:12" customFormat="1" x14ac:dyDescent="0.25">
      <c r="A500" s="89">
        <v>497</v>
      </c>
      <c r="B500" s="89">
        <v>0</v>
      </c>
      <c r="C500" s="89"/>
      <c r="D500" s="89"/>
      <c r="E500" s="135">
        <v>0</v>
      </c>
      <c r="F500" s="135">
        <v>800</v>
      </c>
      <c r="G500" s="135">
        <v>59.712356425474198</v>
      </c>
      <c r="H500" s="135">
        <v>0</v>
      </c>
      <c r="I500" s="135">
        <v>-6.7199315199413396</v>
      </c>
      <c r="J500" s="135">
        <v>9.1150297586902004E-2</v>
      </c>
      <c r="K500" s="135">
        <v>0.25704353536073798</v>
      </c>
      <c r="L500" s="135">
        <v>4.1887902047863898E-2</v>
      </c>
    </row>
    <row r="501" spans="1:12" customFormat="1" x14ac:dyDescent="0.25">
      <c r="A501" s="89">
        <v>498</v>
      </c>
      <c r="B501" s="89">
        <v>0</v>
      </c>
      <c r="C501" s="89"/>
      <c r="D501" s="89"/>
      <c r="E501" s="135">
        <v>0</v>
      </c>
      <c r="F501" s="135">
        <v>800</v>
      </c>
      <c r="G501" s="135">
        <v>59.7401537968857</v>
      </c>
      <c r="H501" s="135">
        <v>0</v>
      </c>
      <c r="I501" s="135">
        <v>-6.7199315199413396</v>
      </c>
      <c r="J501" s="135">
        <v>9.1143794286607002E-2</v>
      </c>
      <c r="K501" s="135">
        <v>0.25702519607558399</v>
      </c>
      <c r="L501" s="135">
        <v>4.1887902047863898E-2</v>
      </c>
    </row>
    <row r="502" spans="1:12" customFormat="1" x14ac:dyDescent="0.25">
      <c r="A502" s="89">
        <v>499</v>
      </c>
      <c r="B502" s="89">
        <v>0</v>
      </c>
      <c r="C502" s="89"/>
      <c r="D502" s="89"/>
      <c r="E502" s="135">
        <v>0</v>
      </c>
      <c r="F502" s="135">
        <v>800</v>
      </c>
      <c r="G502" s="135">
        <v>59.767951168297301</v>
      </c>
      <c r="H502" s="135">
        <v>0</v>
      </c>
      <c r="I502" s="135">
        <v>-6.7199315199413396</v>
      </c>
      <c r="J502" s="135">
        <v>9.1137291993512795E-2</v>
      </c>
      <c r="K502" s="135">
        <v>0.257006859630733</v>
      </c>
      <c r="L502" s="135">
        <v>4.1887902047863898E-2</v>
      </c>
    </row>
    <row r="503" spans="1:12" customFormat="1" x14ac:dyDescent="0.25">
      <c r="A503" s="89">
        <v>500</v>
      </c>
      <c r="B503" s="89">
        <v>0</v>
      </c>
      <c r="C503" s="89"/>
      <c r="D503" s="89"/>
      <c r="E503" s="135">
        <v>0</v>
      </c>
      <c r="F503" s="135">
        <v>800</v>
      </c>
      <c r="G503" s="135">
        <v>59.795748539708804</v>
      </c>
      <c r="H503" s="135">
        <v>0</v>
      </c>
      <c r="I503" s="135">
        <v>-6.7199315199413396</v>
      </c>
      <c r="J503" s="135">
        <v>9.1130790707379505E-2</v>
      </c>
      <c r="K503" s="135">
        <v>0.25698852602550798</v>
      </c>
      <c r="L503" s="135">
        <v>4.1887902047863898E-2</v>
      </c>
    </row>
    <row r="504" spans="1:12" customFormat="1" x14ac:dyDescent="0.25">
      <c r="A504" s="89">
        <v>501</v>
      </c>
      <c r="B504" s="89">
        <v>0</v>
      </c>
      <c r="C504" s="89"/>
      <c r="D504" s="89"/>
      <c r="E504" s="135">
        <v>0</v>
      </c>
      <c r="F504" s="135">
        <v>800</v>
      </c>
      <c r="G504" s="135">
        <v>59.823545911120398</v>
      </c>
      <c r="H504" s="135">
        <v>0</v>
      </c>
      <c r="I504" s="135">
        <v>-6.7199315199413396</v>
      </c>
      <c r="J504" s="135">
        <v>9.1124290427966895E-2</v>
      </c>
      <c r="K504" s="135">
        <v>0.25697019525923198</v>
      </c>
      <c r="L504" s="135">
        <v>4.1887902047863898E-2</v>
      </c>
    </row>
    <row r="505" spans="1:12" customFormat="1" x14ac:dyDescent="0.25">
      <c r="A505" s="89">
        <v>502</v>
      </c>
      <c r="B505" s="89">
        <v>0</v>
      </c>
      <c r="C505" s="89"/>
      <c r="D505" s="89"/>
      <c r="E505" s="135">
        <v>0</v>
      </c>
      <c r="F505" s="135">
        <v>800</v>
      </c>
      <c r="G505" s="135">
        <v>59.8513432825319</v>
      </c>
      <c r="H505" s="135">
        <v>0</v>
      </c>
      <c r="I505" s="135">
        <v>-6.7199315199413396</v>
      </c>
      <c r="J505" s="135">
        <v>9.1117791155035099E-2</v>
      </c>
      <c r="K505" s="135">
        <v>0.25695186733122799</v>
      </c>
      <c r="L505" s="135">
        <v>4.1887902047863898E-2</v>
      </c>
    </row>
    <row r="506" spans="1:12" customFormat="1" x14ac:dyDescent="0.25">
      <c r="A506" s="89">
        <v>503</v>
      </c>
      <c r="B506" s="89">
        <v>0</v>
      </c>
      <c r="C506" s="89"/>
      <c r="D506" s="89"/>
      <c r="E506" s="135">
        <v>0</v>
      </c>
      <c r="F506" s="135">
        <v>800</v>
      </c>
      <c r="G506" s="135">
        <v>59.879140653943502</v>
      </c>
      <c r="H506" s="135">
        <v>0</v>
      </c>
      <c r="I506" s="135">
        <v>-6.7199315199413396</v>
      </c>
      <c r="J506" s="135">
        <v>9.11112928883442E-2</v>
      </c>
      <c r="K506" s="135">
        <v>0.25693354224082099</v>
      </c>
      <c r="L506" s="135">
        <v>4.1887902047863898E-2</v>
      </c>
    </row>
    <row r="507" spans="1:12" customFormat="1" x14ac:dyDescent="0.25">
      <c r="A507" s="89">
        <v>504</v>
      </c>
      <c r="B507" s="89">
        <v>0</v>
      </c>
      <c r="C507" s="89"/>
      <c r="D507" s="89"/>
      <c r="E507" s="135">
        <v>0</v>
      </c>
      <c r="F507" s="135">
        <v>800</v>
      </c>
      <c r="G507" s="135">
        <v>59.906938025355103</v>
      </c>
      <c r="H507" s="135">
        <v>0</v>
      </c>
      <c r="I507" s="135">
        <v>-6.7199315199413396</v>
      </c>
      <c r="J507" s="135">
        <v>9.1104795627654597E-2</v>
      </c>
      <c r="K507" s="135">
        <v>0.25691521998733402</v>
      </c>
      <c r="L507" s="135">
        <v>4.1887902047863898E-2</v>
      </c>
    </row>
    <row r="508" spans="1:12" customFormat="1" x14ac:dyDescent="0.25">
      <c r="A508" s="89">
        <v>505</v>
      </c>
      <c r="B508" s="89">
        <v>0</v>
      </c>
      <c r="C508" s="89"/>
      <c r="D508" s="89"/>
      <c r="E508" s="135">
        <v>0</v>
      </c>
      <c r="F508" s="135">
        <v>800</v>
      </c>
      <c r="G508" s="135">
        <v>59.934735396766598</v>
      </c>
      <c r="H508" s="135">
        <v>0</v>
      </c>
      <c r="I508" s="135">
        <v>-6.7199315199413396</v>
      </c>
      <c r="J508" s="135">
        <v>9.1098299372726302E-2</v>
      </c>
      <c r="K508" s="135">
        <v>0.25689690057009001</v>
      </c>
      <c r="L508" s="135">
        <v>4.1887902047863898E-2</v>
      </c>
    </row>
    <row r="509" spans="1:12" customFormat="1" x14ac:dyDescent="0.25">
      <c r="A509" s="89">
        <v>506</v>
      </c>
      <c r="B509" s="89">
        <v>0</v>
      </c>
      <c r="C509" s="89"/>
      <c r="D509" s="89"/>
      <c r="E509" s="135">
        <v>0</v>
      </c>
      <c r="F509" s="135">
        <v>800</v>
      </c>
      <c r="G509" s="135">
        <v>59.9625327681782</v>
      </c>
      <c r="H509" s="135">
        <v>0</v>
      </c>
      <c r="I509" s="135">
        <v>-6.7199315199413396</v>
      </c>
      <c r="J509" s="135">
        <v>9.1091804123319797E-2</v>
      </c>
      <c r="K509" s="135">
        <v>0.25687858398841501</v>
      </c>
      <c r="L509" s="135">
        <v>4.1887902047863898E-2</v>
      </c>
    </row>
    <row r="510" spans="1:12" customFormat="1" x14ac:dyDescent="0.25">
      <c r="A510" s="89">
        <v>507</v>
      </c>
      <c r="B510" s="89">
        <v>0</v>
      </c>
      <c r="C510" s="89"/>
      <c r="D510" s="89"/>
      <c r="E510" s="135">
        <v>1</v>
      </c>
      <c r="F510" s="135">
        <v>800</v>
      </c>
      <c r="G510" s="135">
        <v>59.990330139589702</v>
      </c>
      <c r="H510" s="135">
        <v>0</v>
      </c>
      <c r="I510" s="135">
        <v>-6.7199315199413396</v>
      </c>
      <c r="J510" s="135">
        <v>9.1085309879195595E-2</v>
      </c>
      <c r="K510" s="135">
        <v>0.25686027024163199</v>
      </c>
      <c r="L510" s="135">
        <v>4.1887902047863898E-2</v>
      </c>
    </row>
    <row r="511" spans="1:12" customFormat="1" x14ac:dyDescent="0.25">
      <c r="A511" s="89">
        <v>508</v>
      </c>
      <c r="B511" s="89">
        <v>1</v>
      </c>
      <c r="C511" s="89"/>
      <c r="D511" s="89"/>
      <c r="E511" s="135">
        <v>1</v>
      </c>
      <c r="F511" s="135">
        <v>800</v>
      </c>
      <c r="G511" s="135">
        <v>60.018127511001303</v>
      </c>
      <c r="H511" s="135">
        <v>0</v>
      </c>
      <c r="I511" s="135">
        <v>-6.7199315199413396</v>
      </c>
      <c r="J511" s="135">
        <v>9.1078816640113996E-2</v>
      </c>
      <c r="K511" s="135">
        <v>0.25684195932906601</v>
      </c>
      <c r="L511" s="135">
        <v>1.3225125169498799</v>
      </c>
    </row>
    <row r="512" spans="1:12" customFormat="1" x14ac:dyDescent="0.25">
      <c r="A512" s="89">
        <v>509</v>
      </c>
      <c r="B512" s="89">
        <v>4</v>
      </c>
      <c r="C512" s="89"/>
      <c r="D512" s="89"/>
      <c r="E512" s="135">
        <v>1</v>
      </c>
      <c r="F512" s="135">
        <v>800</v>
      </c>
      <c r="G512" s="135">
        <v>60.045924882412798</v>
      </c>
      <c r="H512" s="135">
        <v>0</v>
      </c>
      <c r="I512" s="135">
        <v>-6.7199315199413396</v>
      </c>
      <c r="J512" s="135">
        <v>9.1072324405835806E-2</v>
      </c>
      <c r="K512" s="135">
        <v>0.25682365125004197</v>
      </c>
      <c r="L512" s="135">
        <v>2.3339476592157302</v>
      </c>
    </row>
    <row r="513" spans="1:12" customFormat="1" x14ac:dyDescent="0.25">
      <c r="A513" s="89">
        <v>510</v>
      </c>
      <c r="B513" s="89">
        <v>7</v>
      </c>
      <c r="C513" s="89"/>
      <c r="D513" s="89"/>
      <c r="E513" s="135">
        <v>1</v>
      </c>
      <c r="F513" s="135">
        <v>833.72158218565505</v>
      </c>
      <c r="G513" s="135">
        <v>60.069518862714098</v>
      </c>
      <c r="H513" s="135">
        <v>0</v>
      </c>
      <c r="I513" s="135">
        <v>-6.7199315199413396</v>
      </c>
      <c r="J513" s="135">
        <v>0.38596158446005702</v>
      </c>
      <c r="K513" s="135">
        <v>1.08841038163875</v>
      </c>
      <c r="L513" s="135">
        <v>3.7031329517392102</v>
      </c>
    </row>
    <row r="514" spans="1:12" customFormat="1" x14ac:dyDescent="0.25">
      <c r="A514" s="89">
        <v>511</v>
      </c>
      <c r="B514" s="89">
        <v>11</v>
      </c>
      <c r="C514" s="89"/>
      <c r="D514" s="89"/>
      <c r="E514" s="135">
        <v>1</v>
      </c>
      <c r="F514" s="135">
        <v>1310.13391486317</v>
      </c>
      <c r="G514" s="135">
        <v>60.127710940632099</v>
      </c>
      <c r="H514" s="135">
        <v>0</v>
      </c>
      <c r="I514" s="135">
        <v>-6.7199315199413396</v>
      </c>
      <c r="J514" s="135">
        <v>0.63627820764715204</v>
      </c>
      <c r="K514" s="135">
        <v>1.79430242463761</v>
      </c>
      <c r="L514" s="135">
        <v>6.6069122777655798</v>
      </c>
    </row>
    <row r="515" spans="1:12" customFormat="1" x14ac:dyDescent="0.25">
      <c r="A515" s="89">
        <v>512</v>
      </c>
      <c r="B515" s="89">
        <v>14</v>
      </c>
      <c r="C515" s="89"/>
      <c r="D515" s="89"/>
      <c r="E515" s="135">
        <v>1</v>
      </c>
      <c r="F515" s="135">
        <v>1667.4431643713101</v>
      </c>
      <c r="G515" s="135">
        <v>60.183018871624903</v>
      </c>
      <c r="H515" s="135">
        <v>0</v>
      </c>
      <c r="I515" s="135">
        <v>-6.7199315199413396</v>
      </c>
      <c r="J515" s="135">
        <v>0.618606239341567</v>
      </c>
      <c r="K515" s="135">
        <v>1.74446753292242</v>
      </c>
      <c r="L515" s="135">
        <v>5.1091334446505696</v>
      </c>
    </row>
    <row r="516" spans="1:12" customFormat="1" x14ac:dyDescent="0.25">
      <c r="A516" s="89">
        <v>513</v>
      </c>
      <c r="B516" s="89">
        <v>15</v>
      </c>
      <c r="C516" s="89"/>
      <c r="D516" s="89"/>
      <c r="E516" s="135">
        <v>2</v>
      </c>
      <c r="F516" s="135">
        <v>924.17713628958199</v>
      </c>
      <c r="G516" s="135">
        <v>60.216719125114203</v>
      </c>
      <c r="H516" s="135">
        <v>0</v>
      </c>
      <c r="I516" s="135">
        <v>-6.7199315199413396</v>
      </c>
      <c r="J516" s="135">
        <v>0.29578442200368499</v>
      </c>
      <c r="K516" s="135">
        <v>0.83411108410231904</v>
      </c>
      <c r="L516" s="135">
        <v>1.9968255251318401</v>
      </c>
    </row>
    <row r="517" spans="1:12" customFormat="1" x14ac:dyDescent="0.25">
      <c r="A517" s="89">
        <v>514</v>
      </c>
      <c r="B517" s="89">
        <v>15</v>
      </c>
      <c r="C517" s="89"/>
      <c r="D517" s="89"/>
      <c r="E517" s="135">
        <v>2</v>
      </c>
      <c r="F517" s="135">
        <v>924.17713628958199</v>
      </c>
      <c r="G517" s="135">
        <v>60.250419378603503</v>
      </c>
      <c r="H517" s="135">
        <v>0</v>
      </c>
      <c r="I517" s="135">
        <v>-6.7199315199413396</v>
      </c>
      <c r="J517" s="135">
        <v>0.28014578195630901</v>
      </c>
      <c r="K517" s="135">
        <v>0.79001017129751805</v>
      </c>
      <c r="L517" s="135">
        <v>1.7383624188622899</v>
      </c>
    </row>
    <row r="518" spans="1:12" customFormat="1" x14ac:dyDescent="0.25">
      <c r="A518" s="89">
        <v>515</v>
      </c>
      <c r="B518" s="89">
        <v>16</v>
      </c>
      <c r="C518" s="89"/>
      <c r="D518" s="89"/>
      <c r="E518" s="135">
        <v>2</v>
      </c>
      <c r="F518" s="135">
        <v>985.78894537555402</v>
      </c>
      <c r="G518" s="135">
        <v>60.2826230957685</v>
      </c>
      <c r="H518" s="135">
        <v>0</v>
      </c>
      <c r="I518" s="135">
        <v>-6.7199315199413396</v>
      </c>
      <c r="J518" s="135">
        <v>0.44056183645410002</v>
      </c>
      <c r="K518" s="135">
        <v>1.2423829102611099</v>
      </c>
      <c r="L518" s="135">
        <v>4.2144143349887502</v>
      </c>
    </row>
    <row r="519" spans="1:12" customFormat="1" x14ac:dyDescent="0.25">
      <c r="A519" s="89">
        <v>516</v>
      </c>
      <c r="B519" s="89">
        <v>18</v>
      </c>
      <c r="C519" s="89"/>
      <c r="D519" s="89"/>
      <c r="E519" s="135">
        <v>2</v>
      </c>
      <c r="F519" s="135">
        <v>1109.0125635474999</v>
      </c>
      <c r="G519" s="135">
        <v>60.325397397964899</v>
      </c>
      <c r="H519" s="135">
        <v>0</v>
      </c>
      <c r="I519" s="135">
        <v>-6.7199315199413396</v>
      </c>
      <c r="J519" s="135">
        <v>0.55194977073634499</v>
      </c>
      <c r="K519" s="135">
        <v>1.5564965136439199</v>
      </c>
      <c r="L519" s="135">
        <v>5.7367318162276701</v>
      </c>
    </row>
    <row r="520" spans="1:12" customFormat="1" x14ac:dyDescent="0.25">
      <c r="A520" s="89">
        <v>517</v>
      </c>
      <c r="B520" s="89">
        <v>20</v>
      </c>
      <c r="C520" s="89"/>
      <c r="D520" s="89"/>
      <c r="E520" s="135">
        <v>2</v>
      </c>
      <c r="F520" s="135">
        <v>1232.2361817194401</v>
      </c>
      <c r="G520" s="135">
        <v>60.382990819693902</v>
      </c>
      <c r="H520" s="135">
        <v>0</v>
      </c>
      <c r="I520" s="135">
        <v>-6.7199315199413396</v>
      </c>
      <c r="J520" s="135">
        <v>0.57650857446432002</v>
      </c>
      <c r="K520" s="135">
        <v>1.6257522582941299</v>
      </c>
      <c r="L520" s="135">
        <v>5.8210747897678496</v>
      </c>
    </row>
    <row r="521" spans="1:12" customFormat="1" x14ac:dyDescent="0.25">
      <c r="A521" s="89">
        <v>518</v>
      </c>
      <c r="B521" s="89">
        <v>22</v>
      </c>
      <c r="C521" s="89"/>
      <c r="D521" s="89"/>
      <c r="E521" s="135">
        <v>2</v>
      </c>
      <c r="F521" s="135">
        <v>1355.45979989139</v>
      </c>
      <c r="G521" s="135">
        <v>60.440353174777002</v>
      </c>
      <c r="H521" s="135">
        <v>0</v>
      </c>
      <c r="I521" s="135">
        <v>-6.7199315199413396</v>
      </c>
      <c r="J521" s="135">
        <v>0.72608428817328996</v>
      </c>
      <c r="K521" s="135">
        <v>2.0475552723677199</v>
      </c>
      <c r="L521" s="135">
        <v>7.9986181171752397</v>
      </c>
    </row>
    <row r="522" spans="1:12" customFormat="1" x14ac:dyDescent="0.25">
      <c r="A522" s="89">
        <v>519</v>
      </c>
      <c r="B522" s="89">
        <v>25</v>
      </c>
      <c r="C522" s="89"/>
      <c r="D522" s="89"/>
      <c r="E522" s="135">
        <v>2</v>
      </c>
      <c r="F522" s="135">
        <v>1540.2952271493</v>
      </c>
      <c r="G522" s="135">
        <v>60.4932730915259</v>
      </c>
      <c r="H522" s="135">
        <v>0</v>
      </c>
      <c r="I522" s="135">
        <v>-6.7199315199413396</v>
      </c>
      <c r="J522" s="135">
        <v>0.94277045339179699</v>
      </c>
      <c r="K522" s="135">
        <v>2.6586095359966899</v>
      </c>
      <c r="L522" s="135">
        <v>11.140611350196</v>
      </c>
    </row>
    <row r="523" spans="1:12" customFormat="1" x14ac:dyDescent="0.25">
      <c r="A523" s="89">
        <v>520</v>
      </c>
      <c r="B523" s="89">
        <v>28</v>
      </c>
      <c r="C523" s="89"/>
      <c r="D523" s="89"/>
      <c r="E523" s="135">
        <v>2</v>
      </c>
      <c r="F523" s="135">
        <v>1725.1306544072199</v>
      </c>
      <c r="G523" s="135">
        <v>60.548227752757199</v>
      </c>
      <c r="H523" s="135">
        <v>0</v>
      </c>
      <c r="I523" s="135">
        <v>-6.7199315199413396</v>
      </c>
      <c r="J523" s="135">
        <v>0.97392786602634895</v>
      </c>
      <c r="K523" s="135">
        <v>2.7464733357680902</v>
      </c>
      <c r="L523" s="135">
        <v>11.0833160012044</v>
      </c>
    </row>
    <row r="524" spans="1:12" customFormat="1" x14ac:dyDescent="0.25">
      <c r="A524" s="89">
        <v>521</v>
      </c>
      <c r="B524" s="89">
        <v>30</v>
      </c>
      <c r="C524" s="89"/>
      <c r="D524" s="89"/>
      <c r="E524" s="135">
        <v>3</v>
      </c>
      <c r="F524" s="135">
        <v>1156.6930400057499</v>
      </c>
      <c r="G524" s="135">
        <v>60.595549552812599</v>
      </c>
      <c r="H524" s="135">
        <v>0</v>
      </c>
      <c r="I524" s="135">
        <v>-6.7199315199413396</v>
      </c>
      <c r="J524" s="135">
        <v>0.56592936180351605</v>
      </c>
      <c r="K524" s="135">
        <v>1.5959189138547101</v>
      </c>
      <c r="L524" s="135">
        <v>5.8490162216573998</v>
      </c>
    </row>
    <row r="525" spans="1:12" customFormat="1" x14ac:dyDescent="0.25">
      <c r="A525" s="89">
        <v>522</v>
      </c>
      <c r="B525" s="89">
        <v>31</v>
      </c>
      <c r="C525" s="89"/>
      <c r="D525" s="89"/>
      <c r="E525" s="135">
        <v>3</v>
      </c>
      <c r="F525" s="135">
        <v>1195.2494746726099</v>
      </c>
      <c r="G525" s="135">
        <v>60.652085448684197</v>
      </c>
      <c r="H525" s="135">
        <v>0</v>
      </c>
      <c r="I525" s="135">
        <v>-6.7199315199413396</v>
      </c>
      <c r="J525" s="135">
        <v>0.82933225721395598</v>
      </c>
      <c r="K525" s="135">
        <v>2.3387142009024999</v>
      </c>
      <c r="L525" s="135">
        <v>10.0951186130211</v>
      </c>
    </row>
    <row r="526" spans="1:12" customFormat="1" x14ac:dyDescent="0.25">
      <c r="A526" s="89">
        <v>523</v>
      </c>
      <c r="B526" s="89">
        <v>34</v>
      </c>
      <c r="C526" s="89"/>
      <c r="D526" s="89"/>
      <c r="E526" s="135">
        <v>3</v>
      </c>
      <c r="F526" s="135">
        <v>1310.91877867318</v>
      </c>
      <c r="G526" s="135">
        <v>60.709924256840701</v>
      </c>
      <c r="H526" s="135">
        <v>0</v>
      </c>
      <c r="I526" s="135">
        <v>-6.7199315199413396</v>
      </c>
      <c r="J526" s="135">
        <v>0.82294427660842495</v>
      </c>
      <c r="K526" s="135">
        <v>2.3207001168881698</v>
      </c>
      <c r="L526" s="135">
        <v>9.7366924367551206</v>
      </c>
    </row>
    <row r="527" spans="1:12" customFormat="1" x14ac:dyDescent="0.25">
      <c r="A527" s="89">
        <v>524</v>
      </c>
      <c r="B527" s="89">
        <v>34</v>
      </c>
      <c r="C527" s="89"/>
      <c r="D527" s="89"/>
      <c r="E527" s="135">
        <v>3</v>
      </c>
      <c r="F527" s="135">
        <v>1310.91877867318</v>
      </c>
      <c r="G527" s="135">
        <v>60.771073095759398</v>
      </c>
      <c r="H527" s="135">
        <v>0</v>
      </c>
      <c r="I527" s="135">
        <v>-6.7199315199413396</v>
      </c>
      <c r="J527" s="135">
        <v>0.24215626020210901</v>
      </c>
      <c r="K527" s="135">
        <v>0.68287984658241296</v>
      </c>
      <c r="L527" s="135">
        <v>-0.16067344573377201</v>
      </c>
    </row>
    <row r="528" spans="1:12" customFormat="1" x14ac:dyDescent="0.25">
      <c r="A528" s="89">
        <v>525</v>
      </c>
      <c r="B528" s="89">
        <v>34</v>
      </c>
      <c r="C528" s="89"/>
      <c r="D528" s="89"/>
      <c r="E528" s="135">
        <v>3</v>
      </c>
      <c r="F528" s="135">
        <v>1310.91877867318</v>
      </c>
      <c r="G528" s="135">
        <v>60.829265173677399</v>
      </c>
      <c r="H528" s="135">
        <v>0</v>
      </c>
      <c r="I528" s="135">
        <v>-6.7199315199413396</v>
      </c>
      <c r="J528" s="135">
        <v>0.69610071614908997</v>
      </c>
      <c r="K528" s="135">
        <v>1.9630016992047099</v>
      </c>
      <c r="L528" s="135">
        <v>7.6200492987569204</v>
      </c>
    </row>
    <row r="529" spans="1:12" customFormat="1" x14ac:dyDescent="0.25">
      <c r="A529" s="89">
        <v>526</v>
      </c>
      <c r="B529" s="89">
        <v>36</v>
      </c>
      <c r="C529" s="89"/>
      <c r="D529" s="89"/>
      <c r="E529" s="135">
        <v>3</v>
      </c>
      <c r="F529" s="135">
        <v>1388.0316480069</v>
      </c>
      <c r="G529" s="135">
        <v>60.886274258999002</v>
      </c>
      <c r="H529" s="135">
        <v>0</v>
      </c>
      <c r="I529" s="135">
        <v>-6.7199315199413396</v>
      </c>
      <c r="J529" s="135">
        <v>0.80898571063417901</v>
      </c>
      <c r="K529" s="135">
        <v>2.2813370073693502</v>
      </c>
      <c r="L529" s="135">
        <v>9.3106063013867395</v>
      </c>
    </row>
    <row r="530" spans="1:12" customFormat="1" x14ac:dyDescent="0.25">
      <c r="A530" s="89">
        <v>527</v>
      </c>
      <c r="B530" s="89">
        <v>37</v>
      </c>
      <c r="C530" s="89"/>
      <c r="D530" s="89"/>
      <c r="E530" s="135">
        <v>3</v>
      </c>
      <c r="F530" s="135">
        <v>1426.58808267376</v>
      </c>
      <c r="G530" s="135">
        <v>60.943551665287799</v>
      </c>
      <c r="H530" s="135">
        <v>0</v>
      </c>
      <c r="I530" s="135">
        <v>-6.7199315199413396</v>
      </c>
      <c r="J530" s="135">
        <v>0.76853316838777197</v>
      </c>
      <c r="K530" s="135">
        <v>2.16726097307629</v>
      </c>
      <c r="L530" s="135">
        <v>8.5219078307544507</v>
      </c>
    </row>
    <row r="531" spans="1:12" customFormat="1" x14ac:dyDescent="0.25">
      <c r="A531" s="89">
        <v>528</v>
      </c>
      <c r="B531" s="89">
        <v>39</v>
      </c>
      <c r="C531" s="89"/>
      <c r="D531" s="89"/>
      <c r="E531" s="135">
        <v>3</v>
      </c>
      <c r="F531" s="135">
        <v>1503.7009520074801</v>
      </c>
      <c r="G531" s="135">
        <v>60.995762762344803</v>
      </c>
      <c r="H531" s="135">
        <v>0</v>
      </c>
      <c r="I531" s="135">
        <v>-6.7199315199413396</v>
      </c>
      <c r="J531" s="135">
        <v>1.0166274400306401</v>
      </c>
      <c r="K531" s="135">
        <v>2.8668859921282799</v>
      </c>
      <c r="L531" s="135">
        <v>12.4931713330175</v>
      </c>
    </row>
    <row r="532" spans="1:12" customFormat="1" x14ac:dyDescent="0.25">
      <c r="A532" s="89">
        <v>529</v>
      </c>
      <c r="B532" s="89">
        <v>41</v>
      </c>
      <c r="C532" s="89"/>
      <c r="D532" s="89"/>
      <c r="E532" s="135">
        <v>3</v>
      </c>
      <c r="F532" s="135">
        <v>1580.8138213411901</v>
      </c>
      <c r="G532" s="135">
        <v>61.054156969582799</v>
      </c>
      <c r="H532" s="135">
        <v>0</v>
      </c>
      <c r="I532" s="135">
        <v>-6.7199315199413396</v>
      </c>
      <c r="J532" s="135">
        <v>1.08159624895359</v>
      </c>
      <c r="K532" s="135">
        <v>3.0500978167282899</v>
      </c>
      <c r="L532" s="135">
        <v>13.3790229915307</v>
      </c>
    </row>
    <row r="533" spans="1:12" customFormat="1" x14ac:dyDescent="0.25">
      <c r="A533" s="89">
        <v>530</v>
      </c>
      <c r="B533" s="89">
        <v>43</v>
      </c>
      <c r="C533" s="89"/>
      <c r="D533" s="89"/>
      <c r="E533" s="135">
        <v>3</v>
      </c>
      <c r="F533" s="135">
        <v>1657.9266906749101</v>
      </c>
      <c r="G533" s="135">
        <v>61.109111630813999</v>
      </c>
      <c r="H533" s="135">
        <v>0</v>
      </c>
      <c r="I533" s="135">
        <v>-6.7199315199413396</v>
      </c>
      <c r="J533" s="135">
        <v>0.89013930520001405</v>
      </c>
      <c r="K533" s="135">
        <v>2.5101898735330201</v>
      </c>
      <c r="L533" s="135">
        <v>9.8801754183412491</v>
      </c>
    </row>
    <row r="534" spans="1:12" customFormat="1" x14ac:dyDescent="0.25">
      <c r="A534" s="89">
        <v>531</v>
      </c>
      <c r="B534" s="89">
        <v>44</v>
      </c>
      <c r="C534" s="89"/>
      <c r="D534" s="89"/>
      <c r="E534" s="135">
        <v>3</v>
      </c>
      <c r="F534" s="135">
        <v>1696.4831253417699</v>
      </c>
      <c r="G534" s="135">
        <v>61.166348365882598</v>
      </c>
      <c r="H534" s="135">
        <v>0</v>
      </c>
      <c r="I534" s="135">
        <v>-6.7199315199413396</v>
      </c>
      <c r="J534" s="135">
        <v>1.10632067991392</v>
      </c>
      <c r="K534" s="135">
        <v>3.11982062962166</v>
      </c>
      <c r="L534" s="135">
        <v>13.4567342790182</v>
      </c>
    </row>
    <row r="535" spans="1:12" customFormat="1" x14ac:dyDescent="0.25">
      <c r="A535" s="89">
        <v>532</v>
      </c>
      <c r="B535" s="89">
        <v>47</v>
      </c>
      <c r="C535" s="89"/>
      <c r="D535" s="89"/>
      <c r="E535" s="135">
        <v>4</v>
      </c>
      <c r="F535" s="135">
        <v>1335.67469134732</v>
      </c>
      <c r="G535" s="135">
        <v>61.227869211861197</v>
      </c>
      <c r="H535" s="135">
        <v>0</v>
      </c>
      <c r="I535" s="135">
        <v>-6.7199315199413396</v>
      </c>
      <c r="J535" s="135">
        <v>1.4672250842917001</v>
      </c>
      <c r="K535" s="135">
        <v>4.1375698469523297</v>
      </c>
      <c r="L535" s="135">
        <v>20.1077952329677</v>
      </c>
    </row>
    <row r="536" spans="1:12" customFormat="1" x14ac:dyDescent="0.25">
      <c r="A536" s="89">
        <v>533</v>
      </c>
      <c r="B536" s="89">
        <v>49</v>
      </c>
      <c r="C536" s="89"/>
      <c r="D536" s="89"/>
      <c r="E536" s="135">
        <v>4</v>
      </c>
      <c r="F536" s="135">
        <v>1392.5119122557201</v>
      </c>
      <c r="G536" s="135">
        <v>61.285231566944297</v>
      </c>
      <c r="H536" s="135">
        <v>0</v>
      </c>
      <c r="I536" s="135">
        <v>-6.7199315199413396</v>
      </c>
      <c r="J536" s="135">
        <v>0.72555752905012005</v>
      </c>
      <c r="K536" s="135">
        <v>2.0460698133962398</v>
      </c>
      <c r="L536" s="135">
        <v>7.89584578668092</v>
      </c>
    </row>
    <row r="537" spans="1:12" customFormat="1" x14ac:dyDescent="0.25">
      <c r="A537" s="89">
        <v>534</v>
      </c>
      <c r="B537" s="89">
        <v>49</v>
      </c>
      <c r="C537" s="89"/>
      <c r="D537" s="89"/>
      <c r="E537" s="135">
        <v>4</v>
      </c>
      <c r="F537" s="135">
        <v>1392.5119122557201</v>
      </c>
      <c r="G537" s="135">
        <v>61.342593922027397</v>
      </c>
      <c r="H537" s="135">
        <v>0</v>
      </c>
      <c r="I537" s="135">
        <v>-6.7199315199413396</v>
      </c>
      <c r="J537" s="135">
        <v>0.66639638261434797</v>
      </c>
      <c r="K537" s="135">
        <v>1.87923557765119</v>
      </c>
      <c r="L537" s="135">
        <v>6.89231331467915</v>
      </c>
    </row>
    <row r="538" spans="1:12" customFormat="1" x14ac:dyDescent="0.25">
      <c r="A538" s="89">
        <v>535</v>
      </c>
      <c r="B538" s="89">
        <v>50</v>
      </c>
      <c r="C538" s="89"/>
      <c r="D538" s="89"/>
      <c r="E538" s="135">
        <v>4</v>
      </c>
      <c r="F538" s="135">
        <v>1420.9305227099201</v>
      </c>
      <c r="G538" s="135">
        <v>61.399871328316202</v>
      </c>
      <c r="H538" s="135">
        <v>0</v>
      </c>
      <c r="I538" s="135">
        <v>-6.7199315199413396</v>
      </c>
      <c r="J538" s="135">
        <v>0.76823653831651395</v>
      </c>
      <c r="K538" s="135">
        <v>2.1664244772641101</v>
      </c>
      <c r="L538" s="135">
        <v>8.5387880242489</v>
      </c>
    </row>
    <row r="539" spans="1:12" customFormat="1" x14ac:dyDescent="0.25">
      <c r="A539" s="89">
        <v>536</v>
      </c>
      <c r="B539" s="89">
        <v>50</v>
      </c>
      <c r="C539" s="89"/>
      <c r="D539" s="89"/>
      <c r="E539" s="135">
        <v>4</v>
      </c>
      <c r="F539" s="135">
        <v>1420.9305227099201</v>
      </c>
      <c r="G539" s="135">
        <v>61.457148734604999</v>
      </c>
      <c r="H539" s="135">
        <v>0</v>
      </c>
      <c r="I539" s="135">
        <v>-6.7199315199413396</v>
      </c>
      <c r="J539" s="135">
        <v>0.49432805945654801</v>
      </c>
      <c r="K539" s="135">
        <v>1.39400347990727</v>
      </c>
      <c r="L539" s="135">
        <v>3.84907015187426</v>
      </c>
    </row>
    <row r="540" spans="1:12" customFormat="1" x14ac:dyDescent="0.25">
      <c r="A540" s="89">
        <v>537</v>
      </c>
      <c r="B540" s="89">
        <v>50</v>
      </c>
      <c r="C540" s="89"/>
      <c r="D540" s="89"/>
      <c r="E540" s="135">
        <v>4</v>
      </c>
      <c r="F540" s="135">
        <v>1420.9305227099201</v>
      </c>
      <c r="G540" s="135">
        <v>61.514426140893903</v>
      </c>
      <c r="H540" s="135">
        <v>0</v>
      </c>
      <c r="I540" s="135">
        <v>-6.7199315199413396</v>
      </c>
      <c r="J540" s="135">
        <v>0.56703651868396499</v>
      </c>
      <c r="K540" s="135">
        <v>1.59904109256705</v>
      </c>
      <c r="L540" s="135">
        <v>5.1050995386914799</v>
      </c>
    </row>
    <row r="541" spans="1:12" customFormat="1" x14ac:dyDescent="0.25">
      <c r="A541" s="89">
        <v>538</v>
      </c>
      <c r="B541" s="89">
        <v>50</v>
      </c>
      <c r="C541" s="89"/>
      <c r="D541" s="89"/>
      <c r="E541" s="135">
        <v>4</v>
      </c>
      <c r="F541" s="135">
        <v>1420.9305227099201</v>
      </c>
      <c r="G541" s="135">
        <v>61.5717035471827</v>
      </c>
      <c r="H541" s="135">
        <v>0</v>
      </c>
      <c r="I541" s="135">
        <v>-6.7199315199413396</v>
      </c>
      <c r="J541" s="135">
        <v>0.547348406895385</v>
      </c>
      <c r="K541" s="135">
        <v>1.5435206829503001</v>
      </c>
      <c r="L541" s="135">
        <v>4.7666282802907096</v>
      </c>
    </row>
    <row r="542" spans="1:12" customFormat="1" x14ac:dyDescent="0.25">
      <c r="A542" s="89">
        <v>539</v>
      </c>
      <c r="B542" s="89">
        <v>50</v>
      </c>
      <c r="C542" s="89"/>
      <c r="D542" s="89"/>
      <c r="E542" s="135">
        <v>4</v>
      </c>
      <c r="F542" s="135">
        <v>1420.9305227099201</v>
      </c>
      <c r="G542" s="135">
        <v>61.628980953471597</v>
      </c>
      <c r="H542" s="135">
        <v>0</v>
      </c>
      <c r="I542" s="135">
        <v>-6.7199315199413396</v>
      </c>
      <c r="J542" s="135">
        <v>0.55278079762985299</v>
      </c>
      <c r="K542" s="135">
        <v>1.55884000671353</v>
      </c>
      <c r="L542" s="135">
        <v>4.86098470581915</v>
      </c>
    </row>
    <row r="543" spans="1:12" customFormat="1" x14ac:dyDescent="0.25">
      <c r="A543" s="89">
        <v>540</v>
      </c>
      <c r="B543" s="89">
        <v>50</v>
      </c>
      <c r="C543" s="89"/>
      <c r="D543" s="89"/>
      <c r="E543" s="135">
        <v>4</v>
      </c>
      <c r="F543" s="135">
        <v>1420.9305227099201</v>
      </c>
      <c r="G543" s="135">
        <v>61.686258359760402</v>
      </c>
      <c r="H543" s="135">
        <v>0</v>
      </c>
      <c r="I543" s="135">
        <v>-6.7199315199413396</v>
      </c>
      <c r="J543" s="135">
        <v>0.55027580468537596</v>
      </c>
      <c r="K543" s="135">
        <v>1.5517759349600799</v>
      </c>
      <c r="L543" s="135">
        <v>4.8185222647079504</v>
      </c>
    </row>
    <row r="544" spans="1:12" customFormat="1" x14ac:dyDescent="0.25">
      <c r="A544" s="89">
        <v>541</v>
      </c>
      <c r="B544" s="89">
        <v>50</v>
      </c>
      <c r="C544" s="89"/>
      <c r="D544" s="89"/>
      <c r="E544" s="135">
        <v>4</v>
      </c>
      <c r="F544" s="135">
        <v>1420.9305227099201</v>
      </c>
      <c r="G544" s="135">
        <v>61.743535766049199</v>
      </c>
      <c r="H544" s="135">
        <v>0</v>
      </c>
      <c r="I544" s="135">
        <v>-6.7199315199413396</v>
      </c>
      <c r="J544" s="135">
        <v>0.55441123976860696</v>
      </c>
      <c r="K544" s="135">
        <v>1.56343784811001</v>
      </c>
      <c r="L544" s="135">
        <v>4.8905082474347603</v>
      </c>
    </row>
    <row r="545" spans="1:12" customFormat="1" x14ac:dyDescent="0.25">
      <c r="A545" s="89">
        <v>542</v>
      </c>
      <c r="B545" s="89">
        <v>50</v>
      </c>
      <c r="C545" s="89"/>
      <c r="D545" s="89"/>
      <c r="E545" s="135">
        <v>4</v>
      </c>
      <c r="F545" s="135">
        <v>1420.9305227099201</v>
      </c>
      <c r="G545" s="135">
        <v>61.803344534671702</v>
      </c>
      <c r="H545" s="135">
        <v>0</v>
      </c>
      <c r="I545" s="135">
        <v>-6.7199315199413396</v>
      </c>
      <c r="J545" s="135">
        <v>0.53992726786246503</v>
      </c>
      <c r="K545" s="135">
        <v>1.5225930956145901</v>
      </c>
      <c r="L545" s="135">
        <v>4.6415205779731696</v>
      </c>
    </row>
    <row r="546" spans="1:12" customFormat="1" x14ac:dyDescent="0.25">
      <c r="A546" s="89">
        <v>543</v>
      </c>
      <c r="B546" s="89">
        <v>50</v>
      </c>
      <c r="C546" s="89"/>
      <c r="D546" s="89"/>
      <c r="E546" s="135">
        <v>4</v>
      </c>
      <c r="F546" s="135">
        <v>1420.9305227099201</v>
      </c>
      <c r="G546" s="135">
        <v>61.863153303294098</v>
      </c>
      <c r="H546" s="135">
        <v>0</v>
      </c>
      <c r="I546" s="135">
        <v>-6.7199315199413396</v>
      </c>
      <c r="J546" s="135">
        <v>0.59335357214655005</v>
      </c>
      <c r="K546" s="135">
        <v>1.6732550956080301</v>
      </c>
      <c r="L546" s="135">
        <v>5.5619806087542001</v>
      </c>
    </row>
    <row r="547" spans="1:12" customFormat="1" x14ac:dyDescent="0.25">
      <c r="A547" s="89">
        <v>544</v>
      </c>
      <c r="B547" s="89">
        <v>50</v>
      </c>
      <c r="C547" s="89"/>
      <c r="D547" s="89"/>
      <c r="E547" s="135">
        <v>4</v>
      </c>
      <c r="F547" s="135">
        <v>1420.9305227099201</v>
      </c>
      <c r="G547" s="135">
        <v>61.923671889530198</v>
      </c>
      <c r="H547" s="135">
        <v>0</v>
      </c>
      <c r="I547" s="135">
        <v>-6.7199315199413396</v>
      </c>
      <c r="J547" s="135">
        <v>0.39490127421300297</v>
      </c>
      <c r="K547" s="135">
        <v>1.1136202769430901</v>
      </c>
      <c r="L547" s="135">
        <v>2.1262780592568</v>
      </c>
    </row>
    <row r="548" spans="1:12" customFormat="1" x14ac:dyDescent="0.25">
      <c r="A548" s="89">
        <v>545</v>
      </c>
      <c r="B548" s="89">
        <v>49</v>
      </c>
      <c r="C548" s="89"/>
      <c r="D548" s="89"/>
      <c r="E548" s="135">
        <v>4</v>
      </c>
      <c r="F548" s="135">
        <v>1392.5119122557201</v>
      </c>
      <c r="G548" s="135">
        <v>61.985380660061502</v>
      </c>
      <c r="H548" s="135">
        <v>0</v>
      </c>
      <c r="I548" s="135">
        <v>-6.7199315199413396</v>
      </c>
      <c r="J548" s="135">
        <v>0.220147563559321</v>
      </c>
      <c r="K548" s="135">
        <v>0.62081539541207198</v>
      </c>
      <c r="L548" s="135">
        <v>-0.83597357475652101</v>
      </c>
    </row>
    <row r="549" spans="1:12" customFormat="1" x14ac:dyDescent="0.25">
      <c r="A549" s="89">
        <v>546</v>
      </c>
      <c r="B549" s="89">
        <v>48</v>
      </c>
      <c r="C549" s="89"/>
      <c r="D549" s="89"/>
      <c r="E549" s="135">
        <v>4</v>
      </c>
      <c r="F549" s="135">
        <v>1364.0933018015201</v>
      </c>
      <c r="G549" s="135">
        <v>62.048231138478798</v>
      </c>
      <c r="H549" s="135">
        <v>0</v>
      </c>
      <c r="I549" s="135">
        <v>-6.7199315199413396</v>
      </c>
      <c r="J549" s="135">
        <v>0.228942410532541</v>
      </c>
      <c r="K549" s="135">
        <v>0.64561683456039698</v>
      </c>
      <c r="L549" s="135">
        <v>-0.57318688435443299</v>
      </c>
    </row>
    <row r="550" spans="1:12" customFormat="1" x14ac:dyDescent="0.25">
      <c r="A550" s="89">
        <v>547</v>
      </c>
      <c r="B550" s="89">
        <v>47</v>
      </c>
      <c r="C550" s="89"/>
      <c r="D550" s="89"/>
      <c r="E550" s="135">
        <v>4</v>
      </c>
      <c r="F550" s="135">
        <v>1335.67469134732</v>
      </c>
      <c r="G550" s="135">
        <v>62.110827097923497</v>
      </c>
      <c r="H550" s="135">
        <v>0</v>
      </c>
      <c r="I550" s="135">
        <v>-6.7199315199413396</v>
      </c>
      <c r="J550" s="135">
        <v>0.31077912086245502</v>
      </c>
      <c r="K550" s="135">
        <v>0.87639608490172005</v>
      </c>
      <c r="L550" s="135">
        <v>0.96382392973446296</v>
      </c>
    </row>
    <row r="551" spans="1:12" customFormat="1" x14ac:dyDescent="0.25">
      <c r="A551" s="89">
        <v>548</v>
      </c>
      <c r="B551" s="89">
        <v>46</v>
      </c>
      <c r="C551" s="89"/>
      <c r="D551" s="89"/>
      <c r="E551" s="135">
        <v>4</v>
      </c>
      <c r="F551" s="135">
        <v>1307.25608089313</v>
      </c>
      <c r="G551" s="135">
        <v>62.173400900579402</v>
      </c>
      <c r="H551" s="135">
        <v>0</v>
      </c>
      <c r="I551" s="135">
        <v>-6.7199315199413396</v>
      </c>
      <c r="J551" s="135">
        <v>0</v>
      </c>
      <c r="K551" s="135">
        <v>0</v>
      </c>
      <c r="L551" s="135">
        <v>-4.4121245617296498</v>
      </c>
    </row>
    <row r="552" spans="1:12" customFormat="1" x14ac:dyDescent="0.25">
      <c r="A552" s="89">
        <v>549</v>
      </c>
      <c r="B552" s="89">
        <v>43</v>
      </c>
      <c r="C552" s="89"/>
      <c r="D552" s="89"/>
      <c r="E552" s="135">
        <v>4</v>
      </c>
      <c r="F552" s="135">
        <v>1222.00024953053</v>
      </c>
      <c r="G552" s="135">
        <v>62.235376047046302</v>
      </c>
      <c r="H552" s="135">
        <v>0</v>
      </c>
      <c r="I552" s="135">
        <v>-6.7199315199413396</v>
      </c>
      <c r="J552" s="135">
        <v>0</v>
      </c>
      <c r="K552" s="135">
        <v>0</v>
      </c>
      <c r="L552" s="135">
        <v>-4.08944031461274</v>
      </c>
    </row>
    <row r="553" spans="1:12" customFormat="1" x14ac:dyDescent="0.25">
      <c r="A553" s="89">
        <v>550</v>
      </c>
      <c r="B553" s="89">
        <v>41</v>
      </c>
      <c r="C553" s="89"/>
      <c r="D553" s="89"/>
      <c r="E553" s="135">
        <v>4</v>
      </c>
      <c r="F553" s="135">
        <v>1165.16302862213</v>
      </c>
      <c r="G553" s="135">
        <v>62.294591143707699</v>
      </c>
      <c r="H553" s="135">
        <v>0</v>
      </c>
      <c r="I553" s="135">
        <v>-6.7199315199413396</v>
      </c>
      <c r="J553" s="135">
        <v>0</v>
      </c>
      <c r="K553" s="135">
        <v>0</v>
      </c>
      <c r="L553" s="135">
        <v>-3.8782734183132499</v>
      </c>
    </row>
    <row r="554" spans="1:12" customFormat="1" x14ac:dyDescent="0.25">
      <c r="A554" s="89">
        <v>551</v>
      </c>
      <c r="B554" s="89">
        <v>39</v>
      </c>
      <c r="C554" s="89"/>
      <c r="D554" s="89"/>
      <c r="E554" s="135">
        <v>3</v>
      </c>
      <c r="F554" s="135">
        <v>1503.7009520074801</v>
      </c>
      <c r="G554" s="135">
        <v>62.350984425349601</v>
      </c>
      <c r="H554" s="135">
        <v>0</v>
      </c>
      <c r="I554" s="135">
        <v>-6.7199315199413396</v>
      </c>
      <c r="J554" s="135">
        <v>0</v>
      </c>
      <c r="K554" s="135">
        <v>0</v>
      </c>
      <c r="L554" s="135">
        <v>-4.5256667121778298</v>
      </c>
    </row>
    <row r="555" spans="1:12" customFormat="1" x14ac:dyDescent="0.25">
      <c r="A555" s="89">
        <v>552</v>
      </c>
      <c r="B555" s="89">
        <v>37</v>
      </c>
      <c r="C555" s="89"/>
      <c r="D555" s="89"/>
      <c r="E555" s="135">
        <v>3</v>
      </c>
      <c r="F555" s="135">
        <v>1426.58808267376</v>
      </c>
      <c r="G555" s="135">
        <v>62.412643556376302</v>
      </c>
      <c r="H555" s="135">
        <v>0</v>
      </c>
      <c r="I555" s="135">
        <v>-6.7199315199413396</v>
      </c>
      <c r="J555" s="135">
        <v>0</v>
      </c>
      <c r="K555" s="135">
        <v>0</v>
      </c>
      <c r="L555" s="135">
        <v>-4.87658829924258</v>
      </c>
    </row>
    <row r="556" spans="1:12" customFormat="1" x14ac:dyDescent="0.25">
      <c r="A556" s="89">
        <v>553</v>
      </c>
      <c r="B556" s="89">
        <v>35</v>
      </c>
      <c r="C556" s="89"/>
      <c r="D556" s="89"/>
      <c r="E556" s="135">
        <v>3</v>
      </c>
      <c r="F556" s="135">
        <v>1349.47521334004</v>
      </c>
      <c r="G556" s="135">
        <v>62.475494034793599</v>
      </c>
      <c r="H556" s="135">
        <v>0</v>
      </c>
      <c r="I556" s="135">
        <v>-6.7199315199413396</v>
      </c>
      <c r="J556" s="135">
        <v>0.212058741307557</v>
      </c>
      <c r="K556" s="135">
        <v>0.59800494362483902</v>
      </c>
      <c r="L556" s="135">
        <v>-0.81072080579150996</v>
      </c>
    </row>
    <row r="557" spans="1:12" customFormat="1" x14ac:dyDescent="0.25">
      <c r="A557" s="89">
        <v>554</v>
      </c>
      <c r="B557" s="89">
        <v>35</v>
      </c>
      <c r="C557" s="89"/>
      <c r="D557" s="89"/>
      <c r="E557" s="135">
        <v>3</v>
      </c>
      <c r="F557" s="135">
        <v>1349.47521334004</v>
      </c>
      <c r="G557" s="135">
        <v>62.535387752210298</v>
      </c>
      <c r="H557" s="135">
        <v>0</v>
      </c>
      <c r="I557" s="135">
        <v>-6.7199315199413396</v>
      </c>
      <c r="J557" s="135">
        <v>0.47616869942196499</v>
      </c>
      <c r="K557" s="135">
        <v>1.34279414514094</v>
      </c>
      <c r="L557" s="135">
        <v>3.7856698823680999</v>
      </c>
    </row>
    <row r="558" spans="1:12" customFormat="1" x14ac:dyDescent="0.25">
      <c r="A558" s="89">
        <v>555</v>
      </c>
      <c r="B558" s="89">
        <v>35</v>
      </c>
      <c r="C558" s="89"/>
      <c r="D558" s="89"/>
      <c r="E558" s="135">
        <v>3</v>
      </c>
      <c r="F558" s="135">
        <v>1349.47521334004</v>
      </c>
      <c r="G558" s="135">
        <v>62.598517562636999</v>
      </c>
      <c r="H558" s="135">
        <v>0</v>
      </c>
      <c r="I558" s="135">
        <v>-6.7199315199413396</v>
      </c>
      <c r="J558" s="135">
        <v>0.46131424228178403</v>
      </c>
      <c r="K558" s="135">
        <v>1.3009046255204899</v>
      </c>
      <c r="L558" s="135">
        <v>3.53065865450206</v>
      </c>
    </row>
    <row r="559" spans="1:12" customFormat="1" x14ac:dyDescent="0.25">
      <c r="A559" s="89">
        <v>556</v>
      </c>
      <c r="B559" s="89">
        <v>35</v>
      </c>
      <c r="C559" s="89"/>
      <c r="D559" s="89"/>
      <c r="E559" s="135">
        <v>3</v>
      </c>
      <c r="F559" s="135">
        <v>1349.47521334004</v>
      </c>
      <c r="G559" s="135">
        <v>62.661368041054303</v>
      </c>
      <c r="H559" s="135">
        <v>0</v>
      </c>
      <c r="I559" s="135">
        <v>-6.7199315199413396</v>
      </c>
      <c r="J559" s="135">
        <v>0.252148493451268</v>
      </c>
      <c r="K559" s="135">
        <v>0.71105791103759797</v>
      </c>
      <c r="L559" s="135">
        <v>-0.104342401414111</v>
      </c>
    </row>
    <row r="560" spans="1:12" customFormat="1" x14ac:dyDescent="0.25">
      <c r="A560" s="89">
        <v>557</v>
      </c>
      <c r="B560" s="89">
        <v>34</v>
      </c>
      <c r="C560" s="89"/>
      <c r="D560" s="89"/>
      <c r="E560" s="135">
        <v>3</v>
      </c>
      <c r="F560" s="135">
        <v>1310.91877867318</v>
      </c>
      <c r="G560" s="135">
        <v>62.725327574315898</v>
      </c>
      <c r="H560" s="135">
        <v>0</v>
      </c>
      <c r="I560" s="135">
        <v>-6.7199315199413396</v>
      </c>
      <c r="J560" s="135">
        <v>0.41417249016610902</v>
      </c>
      <c r="K560" s="135">
        <v>1.1679650416934599</v>
      </c>
      <c r="L560" s="135">
        <v>2.8463846734304101</v>
      </c>
    </row>
    <row r="561" spans="1:12" customFormat="1" x14ac:dyDescent="0.25">
      <c r="A561" s="89">
        <v>558</v>
      </c>
      <c r="B561" s="89">
        <v>35</v>
      </c>
      <c r="C561" s="89"/>
      <c r="D561" s="89"/>
      <c r="E561" s="135">
        <v>3</v>
      </c>
      <c r="F561" s="135">
        <v>1349.47521334004</v>
      </c>
      <c r="G561" s="135">
        <v>62.785221291732597</v>
      </c>
      <c r="H561" s="135">
        <v>0</v>
      </c>
      <c r="I561" s="135">
        <v>-6.7199315199413396</v>
      </c>
      <c r="J561" s="135">
        <v>0.60520697050985595</v>
      </c>
      <c r="K561" s="135">
        <v>1.7066816394812301</v>
      </c>
      <c r="L561" s="135">
        <v>5.9965040773818297</v>
      </c>
    </row>
    <row r="562" spans="1:12" customFormat="1" x14ac:dyDescent="0.25">
      <c r="A562" s="89">
        <v>559</v>
      </c>
      <c r="B562" s="89">
        <v>35</v>
      </c>
      <c r="C562" s="89"/>
      <c r="D562" s="89"/>
      <c r="E562" s="135">
        <v>3</v>
      </c>
      <c r="F562" s="135">
        <v>1349.47521334004</v>
      </c>
      <c r="G562" s="135">
        <v>62.8458248267629</v>
      </c>
      <c r="H562" s="135">
        <v>0</v>
      </c>
      <c r="I562" s="135">
        <v>-6.7199315199413396</v>
      </c>
      <c r="J562" s="135">
        <v>0.38648827740106101</v>
      </c>
      <c r="K562" s="135">
        <v>1.0898956539767299</v>
      </c>
      <c r="L562" s="135">
        <v>2.2403213138801701</v>
      </c>
    </row>
    <row r="563" spans="1:12" customFormat="1" x14ac:dyDescent="0.25">
      <c r="A563" s="89">
        <v>560</v>
      </c>
      <c r="B563" s="89">
        <v>35</v>
      </c>
      <c r="C563" s="89"/>
      <c r="D563" s="89"/>
      <c r="E563" s="135">
        <v>3</v>
      </c>
      <c r="F563" s="135">
        <v>1349.47521334004</v>
      </c>
      <c r="G563" s="135">
        <v>62.908954637189602</v>
      </c>
      <c r="H563" s="135">
        <v>0</v>
      </c>
      <c r="I563" s="135">
        <v>-6.7199315199413396</v>
      </c>
      <c r="J563" s="135">
        <v>0.42977765838615001</v>
      </c>
      <c r="K563" s="135">
        <v>1.2119715640567501</v>
      </c>
      <c r="L563" s="135">
        <v>2.9902306022320002</v>
      </c>
    </row>
    <row r="564" spans="1:12" customFormat="1" x14ac:dyDescent="0.25">
      <c r="A564" s="89">
        <v>561</v>
      </c>
      <c r="B564" s="89">
        <v>35</v>
      </c>
      <c r="C564" s="89"/>
      <c r="D564" s="89"/>
      <c r="E564" s="135">
        <v>3</v>
      </c>
      <c r="F564" s="135">
        <v>1349.47521334004</v>
      </c>
      <c r="G564" s="135">
        <v>62.968848354606301</v>
      </c>
      <c r="H564" s="135">
        <v>0</v>
      </c>
      <c r="I564" s="135">
        <v>-6.7199315199413396</v>
      </c>
      <c r="J564" s="135">
        <v>0.47341430839663701</v>
      </c>
      <c r="K564" s="135">
        <v>1.33502677163082</v>
      </c>
      <c r="L564" s="135">
        <v>3.7433135858675999</v>
      </c>
    </row>
    <row r="565" spans="1:12" customFormat="1" x14ac:dyDescent="0.25">
      <c r="A565" s="89">
        <v>562</v>
      </c>
      <c r="B565" s="89">
        <v>35</v>
      </c>
      <c r="C565" s="89"/>
      <c r="D565" s="89"/>
      <c r="E565" s="135">
        <v>3</v>
      </c>
      <c r="F565" s="135">
        <v>1349.47521334004</v>
      </c>
      <c r="G565" s="135">
        <v>63.031698833023597</v>
      </c>
      <c r="H565" s="135">
        <v>0</v>
      </c>
      <c r="I565" s="135">
        <v>-6.7199315199413396</v>
      </c>
      <c r="J565" s="135">
        <v>0.24814561058958001</v>
      </c>
      <c r="K565" s="135">
        <v>0.69976979471057998</v>
      </c>
      <c r="L565" s="135">
        <v>-0.17024578312071501</v>
      </c>
    </row>
    <row r="566" spans="1:12" customFormat="1" x14ac:dyDescent="0.25">
      <c r="A566" s="89">
        <v>563</v>
      </c>
      <c r="B566" s="89">
        <v>34</v>
      </c>
      <c r="C566" s="89"/>
      <c r="D566" s="89"/>
      <c r="E566" s="135">
        <v>3</v>
      </c>
      <c r="F566" s="135">
        <v>1310.91877867318</v>
      </c>
      <c r="G566" s="135">
        <v>63.0956583662852</v>
      </c>
      <c r="H566" s="135">
        <v>0</v>
      </c>
      <c r="I566" s="135">
        <v>-6.7199315199413396</v>
      </c>
      <c r="J566" s="135">
        <v>0.41709326222383802</v>
      </c>
      <c r="K566" s="135">
        <v>1.17620160916035</v>
      </c>
      <c r="L566" s="135">
        <v>2.9008372466028201</v>
      </c>
    </row>
    <row r="567" spans="1:12" customFormat="1" x14ac:dyDescent="0.25">
      <c r="A567" s="89">
        <v>564</v>
      </c>
      <c r="B567" s="89">
        <v>35</v>
      </c>
      <c r="C567" s="89"/>
      <c r="D567" s="89"/>
      <c r="E567" s="135">
        <v>3</v>
      </c>
      <c r="F567" s="135">
        <v>1349.47521334004</v>
      </c>
      <c r="G567" s="135">
        <v>63.155552083701899</v>
      </c>
      <c r="H567" s="135">
        <v>0</v>
      </c>
      <c r="I567" s="135">
        <v>-6.7199315199413396</v>
      </c>
      <c r="J567" s="135">
        <v>0.59502739588110998</v>
      </c>
      <c r="K567" s="135">
        <v>1.6779752729600801</v>
      </c>
      <c r="L567" s="135">
        <v>5.8275192169219903</v>
      </c>
    </row>
    <row r="568" spans="1:12" customFormat="1" x14ac:dyDescent="0.25">
      <c r="A568" s="89">
        <v>565</v>
      </c>
      <c r="B568" s="89">
        <v>35</v>
      </c>
      <c r="C568" s="89"/>
      <c r="D568" s="89"/>
      <c r="E568" s="135">
        <v>3</v>
      </c>
      <c r="F568" s="135">
        <v>1349.47521334004</v>
      </c>
      <c r="G568" s="135">
        <v>63.218681894128601</v>
      </c>
      <c r="H568" s="135">
        <v>0</v>
      </c>
      <c r="I568" s="135">
        <v>-6.7199315199413396</v>
      </c>
      <c r="J568" s="135">
        <v>0.42111960064909199</v>
      </c>
      <c r="K568" s="135">
        <v>1.1875558700984401</v>
      </c>
      <c r="L568" s="135">
        <v>2.84420929906232</v>
      </c>
    </row>
    <row r="569" spans="1:12" customFormat="1" x14ac:dyDescent="0.25">
      <c r="A569" s="89">
        <v>566</v>
      </c>
      <c r="B569" s="89">
        <v>35</v>
      </c>
      <c r="C569" s="89"/>
      <c r="D569" s="89"/>
      <c r="E569" s="135">
        <v>3</v>
      </c>
      <c r="F569" s="135">
        <v>1349.47521334004</v>
      </c>
      <c r="G569" s="135">
        <v>63.2804481307383</v>
      </c>
      <c r="H569" s="135">
        <v>0</v>
      </c>
      <c r="I569" s="135">
        <v>-6.7199315199413396</v>
      </c>
      <c r="J569" s="135">
        <v>0.28781968603015401</v>
      </c>
      <c r="K569" s="135">
        <v>0.81165055520607998</v>
      </c>
      <c r="L569" s="135">
        <v>0.52745312841190795</v>
      </c>
    </row>
    <row r="570" spans="1:12" customFormat="1" x14ac:dyDescent="0.25">
      <c r="A570" s="89">
        <v>567</v>
      </c>
      <c r="B570" s="89">
        <v>34</v>
      </c>
      <c r="C570" s="89"/>
      <c r="D570" s="89"/>
      <c r="E570" s="135">
        <v>3</v>
      </c>
      <c r="F570" s="135">
        <v>1310.91877867318</v>
      </c>
      <c r="G570" s="135">
        <v>63.3430440901829</v>
      </c>
      <c r="H570" s="135">
        <v>0</v>
      </c>
      <c r="I570" s="135">
        <v>-6.7199315199413396</v>
      </c>
      <c r="J570" s="135">
        <v>0.28722509204940699</v>
      </c>
      <c r="K570" s="135">
        <v>0.80997380216235404</v>
      </c>
      <c r="L570" s="135">
        <v>0.65475235387836905</v>
      </c>
    </row>
    <row r="571" spans="1:12" customFormat="1" x14ac:dyDescent="0.25">
      <c r="A571" s="89">
        <v>568</v>
      </c>
      <c r="B571" s="89">
        <v>33</v>
      </c>
      <c r="C571" s="89"/>
      <c r="D571" s="89"/>
      <c r="E571" s="135">
        <v>3</v>
      </c>
      <c r="F571" s="135">
        <v>1272.36234400633</v>
      </c>
      <c r="G571" s="135">
        <v>63.405617892838798</v>
      </c>
      <c r="H571" s="135">
        <v>0</v>
      </c>
      <c r="I571" s="135">
        <v>-6.7199315199413396</v>
      </c>
      <c r="J571" s="135">
        <v>0</v>
      </c>
      <c r="K571" s="135">
        <v>0</v>
      </c>
      <c r="L571" s="135">
        <v>-4.2791697195575003</v>
      </c>
    </row>
    <row r="572" spans="1:12" customFormat="1" x14ac:dyDescent="0.25">
      <c r="A572" s="89">
        <v>569</v>
      </c>
      <c r="B572" s="89">
        <v>29</v>
      </c>
      <c r="C572" s="89"/>
      <c r="D572" s="89"/>
      <c r="E572" s="135">
        <v>3</v>
      </c>
      <c r="F572" s="135">
        <v>1118.1366053388899</v>
      </c>
      <c r="G572" s="135">
        <v>63.461156241719003</v>
      </c>
      <c r="H572" s="135">
        <v>0</v>
      </c>
      <c r="I572" s="135">
        <v>-6.7199315199413396</v>
      </c>
      <c r="J572" s="135">
        <v>0</v>
      </c>
      <c r="K572" s="135">
        <v>0</v>
      </c>
      <c r="L572" s="135">
        <v>-2.8080478788346199</v>
      </c>
    </row>
    <row r="573" spans="1:12" customFormat="1" x14ac:dyDescent="0.25">
      <c r="A573" s="89">
        <v>570</v>
      </c>
      <c r="B573" s="89">
        <v>29</v>
      </c>
      <c r="C573" s="89"/>
      <c r="D573" s="89"/>
      <c r="E573" s="135">
        <v>3</v>
      </c>
      <c r="F573" s="135">
        <v>1118.1366053388899</v>
      </c>
      <c r="G573" s="135">
        <v>63.516627673075298</v>
      </c>
      <c r="H573" s="135">
        <v>0</v>
      </c>
      <c r="I573" s="135">
        <v>-6.7199315199413396</v>
      </c>
      <c r="J573" s="135">
        <v>0</v>
      </c>
      <c r="K573" s="135">
        <v>0</v>
      </c>
      <c r="L573" s="135">
        <v>-3.7058265151747598</v>
      </c>
    </row>
    <row r="574" spans="1:12" customFormat="1" x14ac:dyDescent="0.25">
      <c r="A574" s="89">
        <v>571</v>
      </c>
      <c r="B574" s="89">
        <v>24</v>
      </c>
      <c r="C574" s="89"/>
      <c r="D574" s="89"/>
      <c r="E574" s="135">
        <v>2</v>
      </c>
      <c r="F574" s="135">
        <v>1478.68341806333</v>
      </c>
      <c r="G574" s="135">
        <v>63.572079061249603</v>
      </c>
      <c r="H574" s="135">
        <v>0</v>
      </c>
      <c r="I574" s="135">
        <v>-6.7199315199413396</v>
      </c>
      <c r="J574" s="135">
        <v>0</v>
      </c>
      <c r="K574" s="135">
        <v>0</v>
      </c>
      <c r="L574" s="135">
        <v>-5.0843415555822098</v>
      </c>
    </row>
    <row r="575" spans="1:12" customFormat="1" x14ac:dyDescent="0.25">
      <c r="A575" s="89">
        <v>572</v>
      </c>
      <c r="B575" s="89">
        <v>21</v>
      </c>
      <c r="C575" s="89"/>
      <c r="D575" s="89"/>
      <c r="E575" s="135">
        <v>2</v>
      </c>
      <c r="F575" s="135">
        <v>1293.8479908054101</v>
      </c>
      <c r="G575" s="135">
        <v>63.634652863905401</v>
      </c>
      <c r="H575" s="135">
        <v>0</v>
      </c>
      <c r="I575" s="135">
        <v>-6.7199315199413396</v>
      </c>
      <c r="J575" s="135">
        <v>0</v>
      </c>
      <c r="K575" s="135">
        <v>0</v>
      </c>
      <c r="L575" s="135">
        <v>-4.3608880603053102</v>
      </c>
    </row>
    <row r="576" spans="1:12" customFormat="1" x14ac:dyDescent="0.25">
      <c r="A576" s="89">
        <v>573</v>
      </c>
      <c r="B576" s="89">
        <v>17</v>
      </c>
      <c r="C576" s="89"/>
      <c r="D576" s="89"/>
      <c r="E576" s="135">
        <v>2</v>
      </c>
      <c r="F576" s="135">
        <v>1047.4007544615299</v>
      </c>
      <c r="G576" s="135">
        <v>63.683955925194603</v>
      </c>
      <c r="H576" s="135">
        <v>0</v>
      </c>
      <c r="I576" s="135">
        <v>-6.7199315199413396</v>
      </c>
      <c r="J576" s="135">
        <v>0</v>
      </c>
      <c r="K576" s="135">
        <v>0</v>
      </c>
      <c r="L576" s="135">
        <v>-3.45011519896233</v>
      </c>
    </row>
    <row r="577" spans="1:12" customFormat="1" x14ac:dyDescent="0.25">
      <c r="A577" s="89">
        <v>574</v>
      </c>
      <c r="B577" s="89">
        <v>13</v>
      </c>
      <c r="C577" s="89"/>
      <c r="D577" s="89"/>
      <c r="E577" s="135">
        <v>1</v>
      </c>
      <c r="F577" s="135">
        <v>1548.3400812019299</v>
      </c>
      <c r="G577" s="135">
        <v>63.742642755562699</v>
      </c>
      <c r="H577" s="135">
        <v>0</v>
      </c>
      <c r="I577" s="135">
        <v>-6.7199315199413396</v>
      </c>
      <c r="J577" s="135">
        <v>0</v>
      </c>
      <c r="K577" s="135">
        <v>0</v>
      </c>
      <c r="L577" s="135">
        <v>-2.86184571671191</v>
      </c>
    </row>
    <row r="578" spans="1:12" customFormat="1" x14ac:dyDescent="0.25">
      <c r="A578" s="89">
        <v>575</v>
      </c>
      <c r="B578" s="89">
        <v>11</v>
      </c>
      <c r="C578" s="89"/>
      <c r="D578" s="89"/>
      <c r="E578" s="135">
        <v>1</v>
      </c>
      <c r="F578" s="135">
        <v>1310.13391486317</v>
      </c>
      <c r="G578" s="135">
        <v>63.805181248928903</v>
      </c>
      <c r="H578" s="135">
        <v>0</v>
      </c>
      <c r="I578" s="135">
        <v>-6.7199315199413396</v>
      </c>
      <c r="J578" s="135">
        <v>0.17001924661564999</v>
      </c>
      <c r="K578" s="135">
        <v>0.47945370872531101</v>
      </c>
      <c r="L578" s="135">
        <v>-1.3887441973094801</v>
      </c>
    </row>
    <row r="579" spans="1:12" customFormat="1" x14ac:dyDescent="0.25">
      <c r="A579" s="89">
        <v>576</v>
      </c>
      <c r="B579" s="89">
        <v>8</v>
      </c>
      <c r="C579" s="89"/>
      <c r="D579" s="89"/>
      <c r="E579" s="135">
        <v>1</v>
      </c>
      <c r="F579" s="135">
        <v>952.82466535503397</v>
      </c>
      <c r="G579" s="135">
        <v>63.847397574890799</v>
      </c>
      <c r="H579" s="135">
        <v>0</v>
      </c>
      <c r="I579" s="135">
        <v>-6.7199315199413396</v>
      </c>
      <c r="J579" s="135">
        <v>4.0740492765924799E-2</v>
      </c>
      <c r="K579" s="135">
        <v>0.114888053798265</v>
      </c>
      <c r="L579" s="135">
        <v>-2.35950199821762</v>
      </c>
    </row>
    <row r="580" spans="1:12" customFormat="1" x14ac:dyDescent="0.25">
      <c r="A580" s="89">
        <v>577</v>
      </c>
      <c r="B580" s="89">
        <v>4</v>
      </c>
      <c r="C580" s="89"/>
      <c r="D580" s="89"/>
      <c r="E580" s="135">
        <v>1</v>
      </c>
      <c r="F580" s="135">
        <v>800</v>
      </c>
      <c r="G580" s="135">
        <v>63.884092039937897</v>
      </c>
      <c r="H580" s="135">
        <v>0</v>
      </c>
      <c r="I580" s="135">
        <v>-6.7199315199413396</v>
      </c>
      <c r="J580" s="135">
        <v>9.0185440230223998E-2</v>
      </c>
      <c r="K580" s="135">
        <v>0.25432264083109801</v>
      </c>
      <c r="L580" s="135">
        <v>-1.2732694645075699</v>
      </c>
    </row>
    <row r="581" spans="1:12" customFormat="1" x14ac:dyDescent="0.25">
      <c r="A581" s="89">
        <v>578</v>
      </c>
      <c r="B581" s="89">
        <v>1</v>
      </c>
      <c r="C581" s="89"/>
      <c r="D581" s="89"/>
      <c r="E581" s="135">
        <v>1</v>
      </c>
      <c r="F581" s="135">
        <v>800</v>
      </c>
      <c r="G581" s="135">
        <v>63.919702263177498</v>
      </c>
      <c r="H581" s="135">
        <v>0</v>
      </c>
      <c r="I581" s="135">
        <v>-6.7199315199413396</v>
      </c>
      <c r="J581" s="135">
        <v>9.0177299513917106E-2</v>
      </c>
      <c r="K581" s="135">
        <v>0.25429968403824799</v>
      </c>
      <c r="L581" s="135">
        <v>-0.110058705487075</v>
      </c>
    </row>
    <row r="582" spans="1:12" customFormat="1" x14ac:dyDescent="0.25">
      <c r="A582" s="89">
        <v>579</v>
      </c>
      <c r="B582" s="89">
        <v>0</v>
      </c>
      <c r="C582" s="89"/>
      <c r="D582" s="89"/>
      <c r="E582" s="135">
        <v>0</v>
      </c>
      <c r="F582" s="135">
        <v>800</v>
      </c>
      <c r="G582" s="135">
        <v>63.9500309969226</v>
      </c>
      <c r="H582" s="135">
        <v>0</v>
      </c>
      <c r="I582" s="135">
        <v>-6.7199315199413396</v>
      </c>
      <c r="J582" s="135">
        <v>9.0170367436423093E-2</v>
      </c>
      <c r="K582" s="135">
        <v>0.25428013560282198</v>
      </c>
      <c r="L582" s="135">
        <v>4.1887902047863898E-2</v>
      </c>
    </row>
    <row r="583" spans="1:12" customFormat="1" x14ac:dyDescent="0.25">
      <c r="A583" s="89">
        <v>580</v>
      </c>
      <c r="B583" s="89">
        <v>0</v>
      </c>
      <c r="C583" s="89"/>
      <c r="D583" s="89"/>
      <c r="E583" s="135">
        <v>0</v>
      </c>
      <c r="F583" s="135">
        <v>800</v>
      </c>
      <c r="G583" s="135">
        <v>63.980359730667701</v>
      </c>
      <c r="H583" s="135">
        <v>0</v>
      </c>
      <c r="I583" s="135">
        <v>-6.7199315199413396</v>
      </c>
      <c r="J583" s="135">
        <v>9.0163436515662707E-2</v>
      </c>
      <c r="K583" s="135">
        <v>0.25426059042938098</v>
      </c>
      <c r="L583" s="135">
        <v>4.1887902047863898E-2</v>
      </c>
    </row>
    <row r="584" spans="1:12" customFormat="1" x14ac:dyDescent="0.25">
      <c r="A584" s="89">
        <v>581</v>
      </c>
      <c r="B584" s="89">
        <v>0</v>
      </c>
      <c r="C584" s="89"/>
      <c r="D584" s="89"/>
      <c r="E584" s="135">
        <v>0</v>
      </c>
      <c r="F584" s="135">
        <v>800</v>
      </c>
      <c r="G584" s="135">
        <v>64.010688464412894</v>
      </c>
      <c r="H584" s="135">
        <v>0</v>
      </c>
      <c r="I584" s="135">
        <v>-6.7199315199413396</v>
      </c>
      <c r="J584" s="135">
        <v>9.0156506751338905E-2</v>
      </c>
      <c r="K584" s="135">
        <v>0.25424104851708701</v>
      </c>
      <c r="L584" s="135">
        <v>4.1887902047863898E-2</v>
      </c>
    </row>
    <row r="585" spans="1:12" customFormat="1" x14ac:dyDescent="0.25">
      <c r="A585" s="89">
        <v>582</v>
      </c>
      <c r="B585" s="89">
        <v>0</v>
      </c>
      <c r="C585" s="89"/>
      <c r="D585" s="89"/>
      <c r="E585" s="135">
        <v>0</v>
      </c>
      <c r="F585" s="135">
        <v>800</v>
      </c>
      <c r="G585" s="135">
        <v>64.041017198158002</v>
      </c>
      <c r="H585" s="135">
        <v>0</v>
      </c>
      <c r="I585" s="135">
        <v>-6.7199315199413396</v>
      </c>
      <c r="J585" s="135">
        <v>9.0149578143154593E-2</v>
      </c>
      <c r="K585" s="135">
        <v>0.254221509865102</v>
      </c>
      <c r="L585" s="135">
        <v>4.1887902047863898E-2</v>
      </c>
    </row>
    <row r="586" spans="1:12" customFormat="1" x14ac:dyDescent="0.25">
      <c r="A586" s="89">
        <v>583</v>
      </c>
      <c r="B586" s="89">
        <v>0</v>
      </c>
      <c r="C586" s="89"/>
      <c r="D586" s="89"/>
      <c r="E586" s="135">
        <v>0</v>
      </c>
      <c r="F586" s="135">
        <v>800</v>
      </c>
      <c r="G586" s="135">
        <v>64.071345931903096</v>
      </c>
      <c r="H586" s="135">
        <v>0</v>
      </c>
      <c r="I586" s="135">
        <v>-6.7199315199413396</v>
      </c>
      <c r="J586" s="135">
        <v>9.0142650690813106E-2</v>
      </c>
      <c r="K586" s="135">
        <v>0.25420197447259102</v>
      </c>
      <c r="L586" s="135">
        <v>4.1887902047863898E-2</v>
      </c>
    </row>
    <row r="587" spans="1:12" customFormat="1" x14ac:dyDescent="0.25">
      <c r="A587" s="89">
        <v>584</v>
      </c>
      <c r="B587" s="89">
        <v>0</v>
      </c>
      <c r="C587" s="89"/>
      <c r="D587" s="89"/>
      <c r="E587" s="135">
        <v>0</v>
      </c>
      <c r="F587" s="135">
        <v>800</v>
      </c>
      <c r="G587" s="135">
        <v>64.101674665648204</v>
      </c>
      <c r="H587" s="135">
        <v>0</v>
      </c>
      <c r="I587" s="135">
        <v>-6.7199315199413396</v>
      </c>
      <c r="J587" s="135">
        <v>9.0135724394017305E-2</v>
      </c>
      <c r="K587" s="135">
        <v>0.25418244233871401</v>
      </c>
      <c r="L587" s="135">
        <v>4.1887902047863898E-2</v>
      </c>
    </row>
    <row r="588" spans="1:12" customFormat="1" x14ac:dyDescent="0.25">
      <c r="A588" s="89">
        <v>585</v>
      </c>
      <c r="B588" s="89">
        <v>0</v>
      </c>
      <c r="C588" s="89"/>
      <c r="D588" s="89"/>
      <c r="E588" s="135">
        <v>0</v>
      </c>
      <c r="F588" s="135">
        <v>800</v>
      </c>
      <c r="G588" s="135">
        <v>64.132003399393298</v>
      </c>
      <c r="H588" s="135">
        <v>0</v>
      </c>
      <c r="I588" s="135">
        <v>-6.7199315199413396</v>
      </c>
      <c r="J588" s="135">
        <v>9.0128799252470707E-2</v>
      </c>
      <c r="K588" s="135">
        <v>0.25416291346263598</v>
      </c>
      <c r="L588" s="135">
        <v>4.1887902047863898E-2</v>
      </c>
    </row>
    <row r="589" spans="1:12" customFormat="1" x14ac:dyDescent="0.25">
      <c r="A589" s="89">
        <v>586</v>
      </c>
      <c r="B589" s="89">
        <v>0</v>
      </c>
      <c r="C589" s="89"/>
      <c r="D589" s="89"/>
      <c r="E589" s="135">
        <v>0</v>
      </c>
      <c r="F589" s="135">
        <v>800</v>
      </c>
      <c r="G589" s="135">
        <v>64.162332133138506</v>
      </c>
      <c r="H589" s="135">
        <v>0</v>
      </c>
      <c r="I589" s="135">
        <v>-6.7199315199413396</v>
      </c>
      <c r="J589" s="135">
        <v>9.0121875265876603E-2</v>
      </c>
      <c r="K589" s="135">
        <v>0.25414338784352097</v>
      </c>
      <c r="L589" s="135">
        <v>4.1887902047863898E-2</v>
      </c>
    </row>
    <row r="590" spans="1:12" customFormat="1" x14ac:dyDescent="0.25">
      <c r="A590" s="89">
        <v>587</v>
      </c>
      <c r="B590" s="89">
        <v>0</v>
      </c>
      <c r="C590" s="89"/>
      <c r="D590" s="89"/>
      <c r="E590" s="135">
        <v>0</v>
      </c>
      <c r="F590" s="135">
        <v>800</v>
      </c>
      <c r="G590" s="135">
        <v>64.1926608668836</v>
      </c>
      <c r="H590" s="135">
        <v>0</v>
      </c>
      <c r="I590" s="135">
        <v>-6.7199315199413396</v>
      </c>
      <c r="J590" s="135">
        <v>9.0114952433938703E-2</v>
      </c>
      <c r="K590" s="135">
        <v>0.25412386548053201</v>
      </c>
      <c r="L590" s="135">
        <v>4.1887902047863898E-2</v>
      </c>
    </row>
    <row r="591" spans="1:12" customFormat="1" x14ac:dyDescent="0.25">
      <c r="A591" s="89">
        <v>588</v>
      </c>
      <c r="B591" s="89">
        <v>0</v>
      </c>
      <c r="C591" s="89"/>
      <c r="D591" s="89"/>
      <c r="E591" s="135">
        <v>0</v>
      </c>
      <c r="F591" s="135">
        <v>800</v>
      </c>
      <c r="G591" s="135">
        <v>64.222989600628694</v>
      </c>
      <c r="H591" s="135">
        <v>0</v>
      </c>
      <c r="I591" s="135">
        <v>-6.7199315199413396</v>
      </c>
      <c r="J591" s="135">
        <v>9.0108030756360397E-2</v>
      </c>
      <c r="K591" s="135">
        <v>0.25410434637283402</v>
      </c>
      <c r="L591" s="135">
        <v>4.1887902047863898E-2</v>
      </c>
    </row>
    <row r="592" spans="1:12" customFormat="1" x14ac:dyDescent="0.25">
      <c r="A592" s="89">
        <v>589</v>
      </c>
      <c r="B592" s="89">
        <v>0</v>
      </c>
      <c r="C592" s="89"/>
      <c r="D592" s="89"/>
      <c r="E592" s="135">
        <v>0</v>
      </c>
      <c r="F592" s="135">
        <v>800</v>
      </c>
      <c r="G592" s="135">
        <v>64.253318334373802</v>
      </c>
      <c r="H592" s="135">
        <v>0</v>
      </c>
      <c r="I592" s="135">
        <v>-6.7199315199413396</v>
      </c>
      <c r="J592" s="135">
        <v>9.0101110232845505E-2</v>
      </c>
      <c r="K592" s="135">
        <v>0.25408483051959002</v>
      </c>
      <c r="L592" s="135">
        <v>4.1887902047863898E-2</v>
      </c>
    </row>
    <row r="593" spans="1:12" customFormat="1" x14ac:dyDescent="0.25">
      <c r="A593" s="89">
        <v>590</v>
      </c>
      <c r="B593" s="89">
        <v>0</v>
      </c>
      <c r="C593" s="89"/>
      <c r="D593" s="89"/>
      <c r="E593" s="135">
        <v>0</v>
      </c>
      <c r="F593" s="135">
        <v>800</v>
      </c>
      <c r="G593" s="135">
        <v>64.283647068118995</v>
      </c>
      <c r="H593" s="135">
        <v>0</v>
      </c>
      <c r="I593" s="135">
        <v>-6.7199315199413396</v>
      </c>
      <c r="J593" s="135">
        <v>9.0094190863097903E-2</v>
      </c>
      <c r="K593" s="135">
        <v>0.254065317919967</v>
      </c>
      <c r="L593" s="135">
        <v>4.1887902047863898E-2</v>
      </c>
    </row>
    <row r="594" spans="1:12" customFormat="1" x14ac:dyDescent="0.25">
      <c r="A594" s="89">
        <v>591</v>
      </c>
      <c r="B594" s="89">
        <v>0</v>
      </c>
      <c r="C594" s="89"/>
      <c r="D594" s="89"/>
      <c r="E594" s="135">
        <v>0</v>
      </c>
      <c r="F594" s="135">
        <v>800</v>
      </c>
      <c r="G594" s="135">
        <v>64.313975801864103</v>
      </c>
      <c r="H594" s="135">
        <v>0</v>
      </c>
      <c r="I594" s="135">
        <v>-6.7199315199413396</v>
      </c>
      <c r="J594" s="135">
        <v>9.0087272646821495E-2</v>
      </c>
      <c r="K594" s="135">
        <v>0.25404580857312797</v>
      </c>
      <c r="L594" s="135">
        <v>4.1887902047863898E-2</v>
      </c>
    </row>
    <row r="595" spans="1:12" customFormat="1" x14ac:dyDescent="0.25">
      <c r="A595" s="89">
        <v>592</v>
      </c>
      <c r="B595" s="89">
        <v>0</v>
      </c>
      <c r="C595" s="89"/>
      <c r="D595" s="89"/>
      <c r="E595" s="135">
        <v>0</v>
      </c>
      <c r="F595" s="135">
        <v>800</v>
      </c>
      <c r="G595" s="135">
        <v>64.344304535609197</v>
      </c>
      <c r="H595" s="135">
        <v>0</v>
      </c>
      <c r="I595" s="135">
        <v>-6.7199315199413396</v>
      </c>
      <c r="J595" s="135">
        <v>9.0080355583720295E-2</v>
      </c>
      <c r="K595" s="135">
        <v>0.25402630247823899</v>
      </c>
      <c r="L595" s="135">
        <v>4.1887902047863898E-2</v>
      </c>
    </row>
    <row r="596" spans="1:12" customFormat="1" x14ac:dyDescent="0.25">
      <c r="A596" s="89">
        <v>593</v>
      </c>
      <c r="B596" s="89">
        <v>0</v>
      </c>
      <c r="C596" s="89"/>
      <c r="D596" s="89"/>
      <c r="E596" s="135">
        <v>0</v>
      </c>
      <c r="F596" s="135">
        <v>800</v>
      </c>
      <c r="G596" s="135">
        <v>64.374633269354305</v>
      </c>
      <c r="H596" s="135">
        <v>0</v>
      </c>
      <c r="I596" s="135">
        <v>-6.7199315199413396</v>
      </c>
      <c r="J596" s="135">
        <v>9.0073439673498401E-2</v>
      </c>
      <c r="K596" s="135">
        <v>0.25400679963446698</v>
      </c>
      <c r="L596" s="135">
        <v>4.1887902047863898E-2</v>
      </c>
    </row>
    <row r="597" spans="1:12" customFormat="1" x14ac:dyDescent="0.25">
      <c r="A597" s="89">
        <v>594</v>
      </c>
      <c r="B597" s="89">
        <v>0</v>
      </c>
      <c r="C597" s="89"/>
      <c r="D597" s="89"/>
      <c r="E597" s="135">
        <v>0</v>
      </c>
      <c r="F597" s="135">
        <v>800</v>
      </c>
      <c r="G597" s="135">
        <v>64.404962003099399</v>
      </c>
      <c r="H597" s="135">
        <v>0</v>
      </c>
      <c r="I597" s="135">
        <v>-6.7199315199413396</v>
      </c>
      <c r="J597" s="135">
        <v>9.0066524915860105E-2</v>
      </c>
      <c r="K597" s="135">
        <v>0.25398730004097603</v>
      </c>
      <c r="L597" s="135">
        <v>4.1887902047863898E-2</v>
      </c>
    </row>
    <row r="598" spans="1:12" customFormat="1" x14ac:dyDescent="0.25">
      <c r="A598" s="89">
        <v>595</v>
      </c>
      <c r="B598" s="89">
        <v>0</v>
      </c>
      <c r="C598" s="89"/>
      <c r="D598" s="89"/>
      <c r="E598" s="135">
        <v>0</v>
      </c>
      <c r="F598" s="135">
        <v>800</v>
      </c>
      <c r="G598" s="135">
        <v>64.435290736844607</v>
      </c>
      <c r="H598" s="135">
        <v>0</v>
      </c>
      <c r="I598" s="135">
        <v>-6.7199315199413396</v>
      </c>
      <c r="J598" s="135">
        <v>9.0059611310509699E-2</v>
      </c>
      <c r="K598" s="135">
        <v>0.253967803696933</v>
      </c>
      <c r="L598" s="135">
        <v>4.1887902047863898E-2</v>
      </c>
    </row>
    <row r="599" spans="1:12" customFormat="1" x14ac:dyDescent="0.25">
      <c r="A599" s="89">
        <v>596</v>
      </c>
      <c r="B599" s="89">
        <v>0</v>
      </c>
      <c r="C599" s="89"/>
      <c r="D599" s="89"/>
      <c r="E599" s="135">
        <v>1</v>
      </c>
      <c r="F599" s="135">
        <v>800</v>
      </c>
      <c r="G599" s="135">
        <v>64.465619470589701</v>
      </c>
      <c r="H599" s="135">
        <v>0</v>
      </c>
      <c r="I599" s="135">
        <v>-6.7199315199413396</v>
      </c>
      <c r="J599" s="135">
        <v>9.00526988571516E-2</v>
      </c>
      <c r="K599" s="135">
        <v>0.25394831060150502</v>
      </c>
      <c r="L599" s="135">
        <v>4.1887902047863898E-2</v>
      </c>
    </row>
    <row r="600" spans="1:12" customFormat="1" x14ac:dyDescent="0.25">
      <c r="A600" s="89">
        <v>597</v>
      </c>
      <c r="B600" s="89">
        <v>1</v>
      </c>
      <c r="C600" s="89"/>
      <c r="D600" s="89"/>
      <c r="E600" s="135">
        <v>1</v>
      </c>
      <c r="F600" s="135">
        <v>800</v>
      </c>
      <c r="G600" s="135">
        <v>64.495948204334795</v>
      </c>
      <c r="H600" s="135">
        <v>0</v>
      </c>
      <c r="I600" s="135">
        <v>-6.7199315199413396</v>
      </c>
      <c r="J600" s="135">
        <v>9.0045787555490406E-2</v>
      </c>
      <c r="K600" s="135">
        <v>0.25392882075385798</v>
      </c>
      <c r="L600" s="135">
        <v>1.5723702307319201</v>
      </c>
    </row>
    <row r="601" spans="1:12" customFormat="1" x14ac:dyDescent="0.25">
      <c r="A601" s="89">
        <v>598</v>
      </c>
      <c r="B601" s="89">
        <v>5</v>
      </c>
      <c r="C601" s="89"/>
      <c r="D601" s="89"/>
      <c r="E601" s="135">
        <v>1</v>
      </c>
      <c r="F601" s="135">
        <v>800</v>
      </c>
      <c r="G601" s="135">
        <v>64.528803213476294</v>
      </c>
      <c r="H601" s="135">
        <v>0</v>
      </c>
      <c r="I601" s="135">
        <v>-6.7199315199413396</v>
      </c>
      <c r="J601" s="135">
        <v>9.0038301866288403E-2</v>
      </c>
      <c r="K601" s="135">
        <v>0.25390771113526001</v>
      </c>
      <c r="L601" s="135">
        <v>3.0767385946947199</v>
      </c>
    </row>
    <row r="602" spans="1:12" customFormat="1" x14ac:dyDescent="0.25">
      <c r="A602" s="89">
        <v>599</v>
      </c>
      <c r="B602" s="89">
        <v>8</v>
      </c>
      <c r="C602" s="89"/>
      <c r="D602" s="89"/>
      <c r="E602" s="135">
        <v>1</v>
      </c>
      <c r="F602" s="135">
        <v>952.82466535503397</v>
      </c>
      <c r="G602" s="135">
        <v>64.558161688478606</v>
      </c>
      <c r="H602" s="135">
        <v>0</v>
      </c>
      <c r="I602" s="135">
        <v>-6.7199315199413396</v>
      </c>
      <c r="J602" s="135">
        <v>0.427681862884977</v>
      </c>
      <c r="K602" s="135">
        <v>1.2060614277294199</v>
      </c>
      <c r="L602" s="135">
        <v>4.1205937560649897</v>
      </c>
    </row>
    <row r="603" spans="1:12" customFormat="1" x14ac:dyDescent="0.25">
      <c r="A603" s="89">
        <v>600</v>
      </c>
      <c r="B603" s="89">
        <v>12</v>
      </c>
      <c r="C603" s="89"/>
      <c r="D603" s="89"/>
      <c r="E603" s="135">
        <v>1</v>
      </c>
      <c r="F603" s="135">
        <v>1429.23699803255</v>
      </c>
      <c r="G603" s="135">
        <v>64.617970457100995</v>
      </c>
      <c r="H603" s="135">
        <v>0</v>
      </c>
      <c r="I603" s="135">
        <v>-6.7199315199413396</v>
      </c>
      <c r="J603" s="135">
        <v>0.67112678078466603</v>
      </c>
      <c r="K603" s="135">
        <v>1.89257528472349</v>
      </c>
      <c r="L603" s="135">
        <v>6.9025124183403301</v>
      </c>
    </row>
    <row r="604" spans="1:12" customFormat="1" x14ac:dyDescent="0.25">
      <c r="A604" s="89">
        <v>601</v>
      </c>
      <c r="B604" s="89">
        <v>15</v>
      </c>
      <c r="C604" s="89"/>
      <c r="D604" s="89"/>
      <c r="E604" s="135">
        <v>2</v>
      </c>
      <c r="F604" s="135">
        <v>924.17713628958199</v>
      </c>
      <c r="G604" s="135">
        <v>64.649998681813699</v>
      </c>
      <c r="H604" s="135">
        <v>0</v>
      </c>
      <c r="I604" s="135">
        <v>-6.7199315199413396</v>
      </c>
      <c r="J604" s="135">
        <v>0.38267817873030102</v>
      </c>
      <c r="K604" s="135">
        <v>1.07915118842552</v>
      </c>
      <c r="L604" s="135">
        <v>3.4582851312710199</v>
      </c>
    </row>
    <row r="605" spans="1:12" customFormat="1" x14ac:dyDescent="0.25">
      <c r="A605" s="89">
        <v>602</v>
      </c>
      <c r="B605" s="89">
        <v>15</v>
      </c>
      <c r="C605" s="89"/>
      <c r="D605" s="89"/>
      <c r="E605" s="135">
        <v>2</v>
      </c>
      <c r="F605" s="135">
        <v>924.17713628958199</v>
      </c>
      <c r="G605" s="135">
        <v>64.686230297636598</v>
      </c>
      <c r="H605" s="135">
        <v>0</v>
      </c>
      <c r="I605" s="135">
        <v>-6.7199315199413396</v>
      </c>
      <c r="J605" s="135">
        <v>0.236113831795187</v>
      </c>
      <c r="K605" s="135">
        <v>0.66584021861632203</v>
      </c>
      <c r="L605" s="135">
        <v>1.0406062671590699</v>
      </c>
    </row>
    <row r="606" spans="1:12" customFormat="1" x14ac:dyDescent="0.25">
      <c r="A606" s="89">
        <v>603</v>
      </c>
      <c r="B606" s="89">
        <v>15</v>
      </c>
      <c r="C606" s="89"/>
      <c r="D606" s="89"/>
      <c r="E606" s="135">
        <v>2</v>
      </c>
      <c r="F606" s="135">
        <v>924.17713628958199</v>
      </c>
      <c r="G606" s="135">
        <v>64.728827644761594</v>
      </c>
      <c r="H606" s="135">
        <v>0</v>
      </c>
      <c r="I606" s="135">
        <v>-6.7199315199413396</v>
      </c>
      <c r="J606" s="135">
        <v>0.15755629686279099</v>
      </c>
      <c r="K606" s="135">
        <v>0.44430823196541502</v>
      </c>
      <c r="L606" s="135">
        <v>-0.27413195776764099</v>
      </c>
    </row>
    <row r="607" spans="1:12" customFormat="1" x14ac:dyDescent="0.25">
      <c r="A607" s="89">
        <v>604</v>
      </c>
      <c r="B607" s="89">
        <v>14</v>
      </c>
      <c r="C607" s="89"/>
      <c r="D607" s="89"/>
      <c r="E607" s="135">
        <v>2</v>
      </c>
      <c r="F607" s="135">
        <v>862.56532720360997</v>
      </c>
      <c r="G607" s="135">
        <v>64.759156378506702</v>
      </c>
      <c r="H607" s="135">
        <v>0</v>
      </c>
      <c r="I607" s="135">
        <v>-6.7199315199413396</v>
      </c>
      <c r="J607" s="135">
        <v>0.24447503150277899</v>
      </c>
      <c r="K607" s="135">
        <v>0.68941877392106399</v>
      </c>
      <c r="L607" s="135">
        <v>1.3584147660068799</v>
      </c>
    </row>
    <row r="608" spans="1:12" customFormat="1" x14ac:dyDescent="0.25">
      <c r="A608" s="89">
        <v>605</v>
      </c>
      <c r="B608" s="89">
        <v>15</v>
      </c>
      <c r="C608" s="89"/>
      <c r="D608" s="89"/>
      <c r="E608" s="135">
        <v>2</v>
      </c>
      <c r="F608" s="135">
        <v>924.17713628958199</v>
      </c>
      <c r="G608" s="135">
        <v>64.795387994329602</v>
      </c>
      <c r="H608" s="135">
        <v>0</v>
      </c>
      <c r="I608" s="135">
        <v>-6.7199315199413396</v>
      </c>
      <c r="J608" s="135">
        <v>0.26477329051521697</v>
      </c>
      <c r="K608" s="135">
        <v>0.74665979667527704</v>
      </c>
      <c r="L608" s="135">
        <v>1.51787130640172</v>
      </c>
    </row>
    <row r="609" spans="1:12" customFormat="1" x14ac:dyDescent="0.25">
      <c r="A609" s="89">
        <v>606</v>
      </c>
      <c r="B609" s="89">
        <v>14</v>
      </c>
      <c r="C609" s="89"/>
      <c r="D609" s="89"/>
      <c r="E609" s="135">
        <v>2</v>
      </c>
      <c r="F609" s="135">
        <v>862.56532720360997</v>
      </c>
      <c r="G609" s="135">
        <v>64.832082459376807</v>
      </c>
      <c r="H609" s="135">
        <v>0</v>
      </c>
      <c r="I609" s="135">
        <v>-6.7199315199413396</v>
      </c>
      <c r="J609" s="135">
        <v>0.13963527909908799</v>
      </c>
      <c r="K609" s="135">
        <v>0.39377102160849697</v>
      </c>
      <c r="L609" s="135">
        <v>-0.38058368194918502</v>
      </c>
    </row>
    <row r="610" spans="1:12" customFormat="1" x14ac:dyDescent="0.25">
      <c r="A610" s="89">
        <v>607</v>
      </c>
      <c r="B610" s="89">
        <v>14</v>
      </c>
      <c r="C610" s="89"/>
      <c r="D610" s="89"/>
      <c r="E610" s="135">
        <v>2</v>
      </c>
      <c r="F610" s="135">
        <v>862.56532720360997</v>
      </c>
      <c r="G610" s="135">
        <v>64.862411193121901</v>
      </c>
      <c r="H610" s="135">
        <v>0</v>
      </c>
      <c r="I610" s="135">
        <v>-6.7199315199413396</v>
      </c>
      <c r="J610" s="135">
        <v>0.24720227302984801</v>
      </c>
      <c r="K610" s="135">
        <v>0.697109585936595</v>
      </c>
      <c r="L610" s="135">
        <v>1.4040410766507101</v>
      </c>
    </row>
    <row r="611" spans="1:12" customFormat="1" x14ac:dyDescent="0.25">
      <c r="A611" s="89">
        <v>608</v>
      </c>
      <c r="B611" s="89">
        <v>14</v>
      </c>
      <c r="C611" s="89"/>
      <c r="D611" s="89"/>
      <c r="E611" s="135">
        <v>2</v>
      </c>
      <c r="F611" s="135">
        <v>862.56532720360997</v>
      </c>
      <c r="G611" s="135">
        <v>64.892739926866994</v>
      </c>
      <c r="H611" s="135">
        <v>0</v>
      </c>
      <c r="I611" s="135">
        <v>-6.7199315199413396</v>
      </c>
      <c r="J611" s="135">
        <v>0.243177637014203</v>
      </c>
      <c r="K611" s="135">
        <v>0.68576012578793</v>
      </c>
      <c r="L611" s="135">
        <v>1.3379676658222399</v>
      </c>
    </row>
    <row r="612" spans="1:12" customFormat="1" x14ac:dyDescent="0.25">
      <c r="A612" s="89">
        <v>609</v>
      </c>
      <c r="B612" s="89">
        <v>14</v>
      </c>
      <c r="C612" s="89"/>
      <c r="D612" s="89"/>
      <c r="E612" s="135">
        <v>2</v>
      </c>
      <c r="F612" s="135">
        <v>862.56532720360997</v>
      </c>
      <c r="G612" s="135">
        <v>64.940468620986906</v>
      </c>
      <c r="H612" s="135">
        <v>0</v>
      </c>
      <c r="I612" s="135">
        <v>-6.7199315199413396</v>
      </c>
      <c r="J612" s="135">
        <v>0.16592037526807901</v>
      </c>
      <c r="K612" s="135">
        <v>0.46789490518806598</v>
      </c>
      <c r="L612" s="135">
        <v>5.8671968046506602E-2</v>
      </c>
    </row>
    <row r="613" spans="1:12" customFormat="1" x14ac:dyDescent="0.25">
      <c r="A613" s="89">
        <v>610</v>
      </c>
      <c r="B613" s="89">
        <v>12</v>
      </c>
      <c r="C613" s="89"/>
      <c r="D613" s="89"/>
      <c r="E613" s="135">
        <v>1</v>
      </c>
      <c r="F613" s="135">
        <v>1429.23699803255</v>
      </c>
      <c r="G613" s="135">
        <v>65.013725905310295</v>
      </c>
      <c r="H613" s="135">
        <v>0</v>
      </c>
      <c r="I613" s="135">
        <v>-6.7199315199413396</v>
      </c>
      <c r="J613" s="135">
        <v>0</v>
      </c>
      <c r="K613" s="135">
        <v>0</v>
      </c>
      <c r="L613" s="135">
        <v>-3.2642959890108001</v>
      </c>
    </row>
    <row r="614" spans="1:12" customFormat="1" x14ac:dyDescent="0.25">
      <c r="A614" s="89">
        <v>611</v>
      </c>
      <c r="B614" s="89">
        <v>8</v>
      </c>
      <c r="C614" s="89"/>
      <c r="D614" s="89"/>
      <c r="E614" s="135">
        <v>1</v>
      </c>
      <c r="F614" s="135">
        <v>952.82466535503397</v>
      </c>
      <c r="G614" s="135">
        <v>65.067473467044906</v>
      </c>
      <c r="H614" s="135">
        <v>0</v>
      </c>
      <c r="I614" s="135">
        <v>-6.7199315199413396</v>
      </c>
      <c r="J614" s="135">
        <v>3.3538436364514403E-2</v>
      </c>
      <c r="K614" s="135">
        <v>9.4578278753142897E-2</v>
      </c>
      <c r="L614" s="135">
        <v>-2.47354605031693</v>
      </c>
    </row>
    <row r="615" spans="1:12" customFormat="1" x14ac:dyDescent="0.25">
      <c r="A615" s="89">
        <v>612</v>
      </c>
      <c r="B615" s="89">
        <v>4</v>
      </c>
      <c r="C615" s="89"/>
      <c r="D615" s="89"/>
      <c r="E615" s="135">
        <v>1</v>
      </c>
      <c r="F615" s="135">
        <v>800</v>
      </c>
      <c r="G615" s="135">
        <v>65.115699167864904</v>
      </c>
      <c r="H615" s="135">
        <v>0</v>
      </c>
      <c r="I615" s="135">
        <v>-6.7199315199413396</v>
      </c>
      <c r="J615" s="135">
        <v>8.9904810653423303E-2</v>
      </c>
      <c r="K615" s="135">
        <v>0.25353126635995099</v>
      </c>
      <c r="L615" s="135">
        <v>-1.54145133175229</v>
      </c>
    </row>
    <row r="616" spans="1:12" customFormat="1" x14ac:dyDescent="0.25">
      <c r="A616" s="89">
        <v>613</v>
      </c>
      <c r="B616" s="89">
        <v>0</v>
      </c>
      <c r="C616" s="89"/>
      <c r="D616" s="89"/>
      <c r="E616" s="135">
        <v>0</v>
      </c>
      <c r="F616" s="135">
        <v>800</v>
      </c>
      <c r="G616" s="135">
        <v>65.157559137382805</v>
      </c>
      <c r="H616" s="135">
        <v>0</v>
      </c>
      <c r="I616" s="135">
        <v>-6.7199315199413396</v>
      </c>
      <c r="J616" s="135">
        <v>8.9895305892117999E-2</v>
      </c>
      <c r="K616" s="135">
        <v>0.25350446296475299</v>
      </c>
      <c r="L616" s="135">
        <v>4.1887902047863898E-2</v>
      </c>
    </row>
    <row r="617" spans="1:12" customFormat="1" x14ac:dyDescent="0.25">
      <c r="A617" s="89">
        <v>614</v>
      </c>
      <c r="B617" s="89">
        <v>0</v>
      </c>
      <c r="C617" s="89"/>
      <c r="D617" s="89"/>
      <c r="E617" s="135">
        <v>0</v>
      </c>
      <c r="F617" s="135">
        <v>800</v>
      </c>
      <c r="G617" s="135">
        <v>65.199419106900706</v>
      </c>
      <c r="H617" s="135">
        <v>0</v>
      </c>
      <c r="I617" s="135">
        <v>-6.7199315199413396</v>
      </c>
      <c r="J617" s="135">
        <v>8.9885803311978096E-2</v>
      </c>
      <c r="K617" s="135">
        <v>0.25347766572043401</v>
      </c>
      <c r="L617" s="135">
        <v>4.1887902047863898E-2</v>
      </c>
    </row>
    <row r="618" spans="1:12" customFormat="1" x14ac:dyDescent="0.25">
      <c r="A618" s="89">
        <v>615</v>
      </c>
      <c r="B618" s="89">
        <v>0</v>
      </c>
      <c r="C618" s="89"/>
      <c r="D618" s="89"/>
      <c r="E618" s="135">
        <v>0</v>
      </c>
      <c r="F618" s="135">
        <v>800</v>
      </c>
      <c r="G618" s="135">
        <v>65.241279076418706</v>
      </c>
      <c r="H618" s="135">
        <v>0</v>
      </c>
      <c r="I618" s="135">
        <v>-6.7199315199413396</v>
      </c>
      <c r="J618" s="135">
        <v>8.9876302912233294E-2</v>
      </c>
      <c r="K618" s="135">
        <v>0.25345087462482202</v>
      </c>
      <c r="L618" s="135">
        <v>4.1887902047863898E-2</v>
      </c>
    </row>
    <row r="619" spans="1:12" customFormat="1" x14ac:dyDescent="0.25">
      <c r="A619" s="89">
        <v>616</v>
      </c>
      <c r="B619" s="89">
        <v>0</v>
      </c>
      <c r="C619" s="89"/>
      <c r="D619" s="89"/>
      <c r="E619" s="135">
        <v>0</v>
      </c>
      <c r="F619" s="135">
        <v>800</v>
      </c>
      <c r="G619" s="135">
        <v>65.283139045936593</v>
      </c>
      <c r="H619" s="135">
        <v>0</v>
      </c>
      <c r="I619" s="135">
        <v>-6.7199315199413396</v>
      </c>
      <c r="J619" s="135">
        <v>8.9866804692113403E-2</v>
      </c>
      <c r="K619" s="135">
        <v>0.25342408967574398</v>
      </c>
      <c r="L619" s="135">
        <v>4.1887902047863898E-2</v>
      </c>
    </row>
    <row r="620" spans="1:12" customFormat="1" x14ac:dyDescent="0.25">
      <c r="A620" s="89">
        <v>617</v>
      </c>
      <c r="B620" s="89">
        <v>0</v>
      </c>
      <c r="C620" s="89"/>
      <c r="D620" s="89"/>
      <c r="E620" s="135">
        <v>0</v>
      </c>
      <c r="F620" s="135">
        <v>800</v>
      </c>
      <c r="G620" s="135">
        <v>65.324999015454495</v>
      </c>
      <c r="H620" s="135">
        <v>0</v>
      </c>
      <c r="I620" s="135">
        <v>-6.7199315199413396</v>
      </c>
      <c r="J620" s="135">
        <v>8.9857308650848802E-2</v>
      </c>
      <c r="K620" s="135">
        <v>0.25339731087103101</v>
      </c>
      <c r="L620" s="135">
        <v>4.1887902047863898E-2</v>
      </c>
    </row>
    <row r="621" spans="1:12" customFormat="1" x14ac:dyDescent="0.25">
      <c r="A621" s="89">
        <v>618</v>
      </c>
      <c r="B621" s="89">
        <v>0</v>
      </c>
      <c r="C621" s="89"/>
      <c r="D621" s="89"/>
      <c r="E621" s="135">
        <v>0</v>
      </c>
      <c r="F621" s="135">
        <v>800</v>
      </c>
      <c r="G621" s="135">
        <v>65.366858984972495</v>
      </c>
      <c r="H621" s="135">
        <v>0</v>
      </c>
      <c r="I621" s="135">
        <v>-6.7199315199413396</v>
      </c>
      <c r="J621" s="135">
        <v>8.9847814787670094E-2</v>
      </c>
      <c r="K621" s="135">
        <v>0.25337053820851402</v>
      </c>
      <c r="L621" s="135">
        <v>4.1887902047863898E-2</v>
      </c>
    </row>
    <row r="622" spans="1:12" customFormat="1" x14ac:dyDescent="0.25">
      <c r="A622" s="89">
        <v>619</v>
      </c>
      <c r="B622" s="89">
        <v>0</v>
      </c>
      <c r="C622" s="89"/>
      <c r="D622" s="89"/>
      <c r="E622" s="135">
        <v>0</v>
      </c>
      <c r="F622" s="135">
        <v>800</v>
      </c>
      <c r="G622" s="135">
        <v>65.408718954490396</v>
      </c>
      <c r="H622" s="135">
        <v>0</v>
      </c>
      <c r="I622" s="135">
        <v>-6.7199315199413396</v>
      </c>
      <c r="J622" s="135">
        <v>8.9838323101808407E-2</v>
      </c>
      <c r="K622" s="135">
        <v>0.25334377168602301</v>
      </c>
      <c r="L622" s="135">
        <v>4.1887902047863898E-2</v>
      </c>
    </row>
    <row r="623" spans="1:12" customFormat="1" x14ac:dyDescent="0.25">
      <c r="A623" s="89">
        <v>620</v>
      </c>
      <c r="B623" s="89">
        <v>0</v>
      </c>
      <c r="C623" s="89"/>
      <c r="D623" s="89"/>
      <c r="E623" s="135">
        <v>0</v>
      </c>
      <c r="F623" s="135">
        <v>800</v>
      </c>
      <c r="G623" s="135">
        <v>65.450578924008298</v>
      </c>
      <c r="H623" s="135">
        <v>0</v>
      </c>
      <c r="I623" s="135">
        <v>-6.7199315199413396</v>
      </c>
      <c r="J623" s="135">
        <v>8.9828833592495202E-2</v>
      </c>
      <c r="K623" s="135">
        <v>0.253317011301391</v>
      </c>
      <c r="L623" s="135">
        <v>4.1887902047863898E-2</v>
      </c>
    </row>
    <row r="624" spans="1:12" customFormat="1" x14ac:dyDescent="0.25">
      <c r="A624" s="89">
        <v>621</v>
      </c>
      <c r="B624" s="89">
        <v>0</v>
      </c>
      <c r="C624" s="89"/>
      <c r="D624" s="89"/>
      <c r="E624" s="135">
        <v>0</v>
      </c>
      <c r="F624" s="135">
        <v>800</v>
      </c>
      <c r="G624" s="135">
        <v>65.492438893526199</v>
      </c>
      <c r="H624" s="135">
        <v>0</v>
      </c>
      <c r="I624" s="135">
        <v>-6.7199315199413396</v>
      </c>
      <c r="J624" s="135">
        <v>8.9819346258962304E-2</v>
      </c>
      <c r="K624" s="135">
        <v>0.25329025705245301</v>
      </c>
      <c r="L624" s="135">
        <v>4.1887902047863898E-2</v>
      </c>
    </row>
    <row r="625" spans="1:12" customFormat="1" x14ac:dyDescent="0.25">
      <c r="A625" s="89">
        <v>622</v>
      </c>
      <c r="B625" s="89">
        <v>0</v>
      </c>
      <c r="C625" s="89"/>
      <c r="D625" s="89"/>
      <c r="E625" s="135">
        <v>0</v>
      </c>
      <c r="F625" s="135">
        <v>800</v>
      </c>
      <c r="G625" s="135">
        <v>65.534298863044199</v>
      </c>
      <c r="H625" s="135">
        <v>0</v>
      </c>
      <c r="I625" s="135">
        <v>-6.7199315199413396</v>
      </c>
      <c r="J625" s="135">
        <v>8.9809861100441701E-2</v>
      </c>
      <c r="K625" s="135">
        <v>0.25326350893704203</v>
      </c>
      <c r="L625" s="135">
        <v>4.1887902047863898E-2</v>
      </c>
    </row>
    <row r="626" spans="1:12" customFormat="1" x14ac:dyDescent="0.25">
      <c r="A626" s="89">
        <v>623</v>
      </c>
      <c r="B626" s="89">
        <v>0</v>
      </c>
      <c r="C626" s="89"/>
      <c r="D626" s="89"/>
      <c r="E626" s="135">
        <v>0</v>
      </c>
      <c r="F626" s="135">
        <v>800</v>
      </c>
      <c r="G626" s="135">
        <v>65.576158832562101</v>
      </c>
      <c r="H626" s="135">
        <v>0</v>
      </c>
      <c r="I626" s="135">
        <v>-6.7199315199413396</v>
      </c>
      <c r="J626" s="135">
        <v>8.9800378116165994E-2</v>
      </c>
      <c r="K626" s="135">
        <v>0.25323676695299402</v>
      </c>
      <c r="L626" s="135">
        <v>4.1887902047863898E-2</v>
      </c>
    </row>
    <row r="627" spans="1:12" customFormat="1" x14ac:dyDescent="0.25">
      <c r="A627" s="89">
        <v>624</v>
      </c>
      <c r="B627" s="89">
        <v>0</v>
      </c>
      <c r="C627" s="89"/>
      <c r="D627" s="89"/>
      <c r="E627" s="135">
        <v>0</v>
      </c>
      <c r="F627" s="135">
        <v>800</v>
      </c>
      <c r="G627" s="135">
        <v>65.618018802080002</v>
      </c>
      <c r="H627" s="135">
        <v>0</v>
      </c>
      <c r="I627" s="135">
        <v>-6.7199315199413396</v>
      </c>
      <c r="J627" s="135">
        <v>8.97908973053681E-2</v>
      </c>
      <c r="K627" s="135">
        <v>0.25321003109814699</v>
      </c>
      <c r="L627" s="135">
        <v>4.1887902047863898E-2</v>
      </c>
    </row>
    <row r="628" spans="1:12" customFormat="1" x14ac:dyDescent="0.25">
      <c r="A628" s="89">
        <v>625</v>
      </c>
      <c r="B628" s="89">
        <v>0</v>
      </c>
      <c r="C628" s="89"/>
      <c r="D628" s="89"/>
      <c r="E628" s="135">
        <v>0</v>
      </c>
      <c r="F628" s="135">
        <v>800</v>
      </c>
      <c r="G628" s="135">
        <v>65.659878771598002</v>
      </c>
      <c r="H628" s="135">
        <v>0</v>
      </c>
      <c r="I628" s="135">
        <v>-6.7199315199413396</v>
      </c>
      <c r="J628" s="135">
        <v>8.9781418667281301E-2</v>
      </c>
      <c r="K628" s="135">
        <v>0.25318330137033801</v>
      </c>
      <c r="L628" s="135">
        <v>4.1887902047863898E-2</v>
      </c>
    </row>
    <row r="629" spans="1:12" customFormat="1" x14ac:dyDescent="0.25">
      <c r="A629" s="89">
        <v>626</v>
      </c>
      <c r="B629" s="89">
        <v>0</v>
      </c>
      <c r="C629" s="89"/>
      <c r="D629" s="89"/>
      <c r="E629" s="135">
        <v>0</v>
      </c>
      <c r="F629" s="135">
        <v>800</v>
      </c>
      <c r="G629" s="135">
        <v>65.701738741115904</v>
      </c>
      <c r="H629" s="135">
        <v>0</v>
      </c>
      <c r="I629" s="135">
        <v>-6.7199315199413396</v>
      </c>
      <c r="J629" s="135">
        <v>8.9771942201139002E-2</v>
      </c>
      <c r="K629" s="135">
        <v>0.25315657776740502</v>
      </c>
      <c r="L629" s="135">
        <v>4.1887902047863898E-2</v>
      </c>
    </row>
    <row r="630" spans="1:12" customFormat="1" x14ac:dyDescent="0.25">
      <c r="A630" s="89">
        <v>627</v>
      </c>
      <c r="B630" s="89">
        <v>0</v>
      </c>
      <c r="C630" s="89"/>
      <c r="D630" s="89"/>
      <c r="E630" s="135">
        <v>0</v>
      </c>
      <c r="F630" s="135">
        <v>800</v>
      </c>
      <c r="G630" s="135">
        <v>65.743598710633805</v>
      </c>
      <c r="H630" s="135">
        <v>0</v>
      </c>
      <c r="I630" s="135">
        <v>-6.7199315199413396</v>
      </c>
      <c r="J630" s="135">
        <v>8.9762467906175494E-2</v>
      </c>
      <c r="K630" s="135">
        <v>0.25312986028718898</v>
      </c>
      <c r="L630" s="135">
        <v>4.1887902047863898E-2</v>
      </c>
    </row>
    <row r="631" spans="1:12" customFormat="1" x14ac:dyDescent="0.25">
      <c r="A631" s="89">
        <v>628</v>
      </c>
      <c r="B631" s="89">
        <v>0</v>
      </c>
      <c r="C631" s="89"/>
      <c r="D631" s="89"/>
      <c r="E631" s="135">
        <v>0</v>
      </c>
      <c r="F631" s="135">
        <v>800</v>
      </c>
      <c r="G631" s="135">
        <v>65.785458680151706</v>
      </c>
      <c r="H631" s="135">
        <v>0</v>
      </c>
      <c r="I631" s="135">
        <v>-6.7199315199413396</v>
      </c>
      <c r="J631" s="135">
        <v>8.9752995781624906E-2</v>
      </c>
      <c r="K631" s="135">
        <v>0.25310314892753</v>
      </c>
      <c r="L631" s="135">
        <v>4.1887902047863898E-2</v>
      </c>
    </row>
    <row r="632" spans="1:12" customFormat="1" x14ac:dyDescent="0.25">
      <c r="A632" s="89">
        <v>629</v>
      </c>
      <c r="B632" s="89">
        <v>0</v>
      </c>
      <c r="C632" s="89"/>
      <c r="D632" s="89"/>
      <c r="E632" s="135">
        <v>0</v>
      </c>
      <c r="F632" s="135">
        <v>800</v>
      </c>
      <c r="G632" s="135">
        <v>65.827318649669706</v>
      </c>
      <c r="H632" s="135">
        <v>0</v>
      </c>
      <c r="I632" s="135">
        <v>-6.7199315199413396</v>
      </c>
      <c r="J632" s="135">
        <v>8.9743525826722001E-2</v>
      </c>
      <c r="K632" s="135">
        <v>0.25307644368627003</v>
      </c>
      <c r="L632" s="135">
        <v>4.1887902047863898E-2</v>
      </c>
    </row>
    <row r="633" spans="1:12" customFormat="1" x14ac:dyDescent="0.25">
      <c r="A633" s="89">
        <v>630</v>
      </c>
      <c r="B633" s="89">
        <v>0</v>
      </c>
      <c r="C633" s="89"/>
      <c r="D633" s="89"/>
      <c r="E633" s="135">
        <v>0</v>
      </c>
      <c r="F633" s="135">
        <v>800</v>
      </c>
      <c r="G633" s="135">
        <v>65.869178619187593</v>
      </c>
      <c r="H633" s="135">
        <v>0</v>
      </c>
      <c r="I633" s="135">
        <v>-6.7199315199413396</v>
      </c>
      <c r="J633" s="135">
        <v>8.9734058040701906E-2</v>
      </c>
      <c r="K633" s="135">
        <v>0.25304974456125301</v>
      </c>
      <c r="L633" s="135">
        <v>4.1887902047863898E-2</v>
      </c>
    </row>
    <row r="634" spans="1:12" customFormat="1" x14ac:dyDescent="0.25">
      <c r="A634" s="89">
        <v>631</v>
      </c>
      <c r="B634" s="89">
        <v>0</v>
      </c>
      <c r="C634" s="89"/>
      <c r="D634" s="89"/>
      <c r="E634" s="135">
        <v>0</v>
      </c>
      <c r="F634" s="135">
        <v>800</v>
      </c>
      <c r="G634" s="135">
        <v>65.911038588705495</v>
      </c>
      <c r="H634" s="135">
        <v>0</v>
      </c>
      <c r="I634" s="135">
        <v>-6.7199315199413396</v>
      </c>
      <c r="J634" s="135">
        <v>8.9724592422799995E-2</v>
      </c>
      <c r="K634" s="135">
        <v>0.25302305155032101</v>
      </c>
      <c r="L634" s="135">
        <v>4.1887902047863898E-2</v>
      </c>
    </row>
    <row r="635" spans="1:12" customFormat="1" x14ac:dyDescent="0.25">
      <c r="A635" s="89">
        <v>632</v>
      </c>
      <c r="B635" s="89">
        <v>0</v>
      </c>
      <c r="C635" s="89"/>
      <c r="D635" s="89"/>
      <c r="E635" s="135">
        <v>0</v>
      </c>
      <c r="F635" s="135">
        <v>800</v>
      </c>
      <c r="G635" s="135">
        <v>65.952898558223495</v>
      </c>
      <c r="H635" s="135">
        <v>0</v>
      </c>
      <c r="I635" s="135">
        <v>-6.7199315199413396</v>
      </c>
      <c r="J635" s="135">
        <v>8.9715128972252103E-2</v>
      </c>
      <c r="K635" s="135">
        <v>0.25299636465132103</v>
      </c>
      <c r="L635" s="135">
        <v>4.1887902047863898E-2</v>
      </c>
    </row>
    <row r="636" spans="1:12" customFormat="1" x14ac:dyDescent="0.25">
      <c r="A636" s="89">
        <v>633</v>
      </c>
      <c r="B636" s="89">
        <v>0</v>
      </c>
      <c r="C636" s="89"/>
      <c r="D636" s="89"/>
      <c r="E636" s="135">
        <v>0</v>
      </c>
      <c r="F636" s="135">
        <v>800</v>
      </c>
      <c r="G636" s="135">
        <v>65.994758527741396</v>
      </c>
      <c r="H636" s="135">
        <v>0</v>
      </c>
      <c r="I636" s="135">
        <v>-6.7199315199413396</v>
      </c>
      <c r="J636" s="135">
        <v>8.9705667688294397E-2</v>
      </c>
      <c r="K636" s="135">
        <v>0.252969683862098</v>
      </c>
      <c r="L636" s="135">
        <v>4.1887902047863898E-2</v>
      </c>
    </row>
    <row r="637" spans="1:12" customFormat="1" x14ac:dyDescent="0.25">
      <c r="A637" s="89">
        <v>634</v>
      </c>
      <c r="B637" s="89">
        <v>0</v>
      </c>
      <c r="C637" s="89"/>
      <c r="D637" s="89"/>
      <c r="E637" s="135">
        <v>1</v>
      </c>
      <c r="F637" s="135">
        <v>800</v>
      </c>
      <c r="G637" s="135">
        <v>66.036618497259298</v>
      </c>
      <c r="H637" s="135">
        <v>0</v>
      </c>
      <c r="I637" s="135">
        <v>-6.7199315199413396</v>
      </c>
      <c r="J637" s="135">
        <v>8.9696208570163305E-2</v>
      </c>
      <c r="K637" s="135">
        <v>0.252943009180499</v>
      </c>
      <c r="L637" s="135">
        <v>4.1887902047863898E-2</v>
      </c>
    </row>
    <row r="638" spans="1:12" customFormat="1" x14ac:dyDescent="0.25">
      <c r="A638" s="89">
        <v>635</v>
      </c>
      <c r="B638" s="89">
        <v>1</v>
      </c>
      <c r="C638" s="89"/>
      <c r="D638" s="89"/>
      <c r="E638" s="135">
        <v>1</v>
      </c>
      <c r="F638" s="135">
        <v>800</v>
      </c>
      <c r="G638" s="135">
        <v>66.078478466777298</v>
      </c>
      <c r="H638" s="135">
        <v>0</v>
      </c>
      <c r="I638" s="135">
        <v>-6.7199315199413396</v>
      </c>
      <c r="J638" s="135">
        <v>8.9686751617095897E-2</v>
      </c>
      <c r="K638" s="135">
        <v>0.25291634060437201</v>
      </c>
      <c r="L638" s="135">
        <v>0.96475501839172595</v>
      </c>
    </row>
    <row r="639" spans="1:12" customFormat="1" x14ac:dyDescent="0.25">
      <c r="A639" s="89">
        <v>636</v>
      </c>
      <c r="B639" s="89">
        <v>3</v>
      </c>
      <c r="C639" s="89"/>
      <c r="D639" s="89"/>
      <c r="E639" s="135">
        <v>1</v>
      </c>
      <c r="F639" s="135">
        <v>800</v>
      </c>
      <c r="G639" s="135">
        <v>66.120338436295199</v>
      </c>
      <c r="H639" s="135">
        <v>0</v>
      </c>
      <c r="I639" s="135">
        <v>-6.7199315199413396</v>
      </c>
      <c r="J639" s="135">
        <v>8.9677296828329395E-2</v>
      </c>
      <c r="K639" s="135">
        <v>0.25288967813156599</v>
      </c>
      <c r="L639" s="135">
        <v>2.1324814237128198</v>
      </c>
    </row>
    <row r="640" spans="1:12" customFormat="1" x14ac:dyDescent="0.25">
      <c r="A640" s="89">
        <v>637</v>
      </c>
      <c r="B640" s="89">
        <v>7</v>
      </c>
      <c r="C640" s="89"/>
      <c r="D640" s="89"/>
      <c r="E640" s="135">
        <v>1</v>
      </c>
      <c r="F640" s="135">
        <v>833.72158218565505</v>
      </c>
      <c r="G640" s="135">
        <v>66.155325264992499</v>
      </c>
      <c r="H640" s="135">
        <v>0</v>
      </c>
      <c r="I640" s="135">
        <v>-6.7199315199413396</v>
      </c>
      <c r="J640" s="135">
        <v>0.38952749470784498</v>
      </c>
      <c r="K640" s="135">
        <v>1.09846623665114</v>
      </c>
      <c r="L640" s="135">
        <v>3.8013271176961698</v>
      </c>
    </row>
    <row r="641" spans="1:12" customFormat="1" x14ac:dyDescent="0.25">
      <c r="A641" s="89">
        <v>638</v>
      </c>
      <c r="B641" s="89">
        <v>10</v>
      </c>
      <c r="C641" s="89"/>
      <c r="D641" s="89"/>
      <c r="E641" s="135">
        <v>1</v>
      </c>
      <c r="F641" s="135">
        <v>1191.0308316937901</v>
      </c>
      <c r="G641" s="135">
        <v>66.220774169079903</v>
      </c>
      <c r="H641" s="135">
        <v>0</v>
      </c>
      <c r="I641" s="135">
        <v>-6.7199315199413396</v>
      </c>
      <c r="J641" s="135">
        <v>0.488236355176629</v>
      </c>
      <c r="K641" s="135">
        <v>1.3768248941435799</v>
      </c>
      <c r="L641" s="135">
        <v>4.5109125652679198</v>
      </c>
    </row>
    <row r="642" spans="1:12" customFormat="1" x14ac:dyDescent="0.25">
      <c r="A642" s="89">
        <v>639</v>
      </c>
      <c r="B642" s="89">
        <v>13</v>
      </c>
      <c r="C642" s="89"/>
      <c r="D642" s="89"/>
      <c r="E642" s="135">
        <v>1</v>
      </c>
      <c r="F642" s="135">
        <v>1548.3400812019299</v>
      </c>
      <c r="G642" s="135">
        <v>66.287919488683102</v>
      </c>
      <c r="H642" s="135">
        <v>0</v>
      </c>
      <c r="I642" s="135">
        <v>-6.7199315199413396</v>
      </c>
      <c r="J642" s="135">
        <v>0.69502460671500099</v>
      </c>
      <c r="K642" s="135">
        <v>1.9599670741876101</v>
      </c>
      <c r="L642" s="135">
        <v>6.95606486856573</v>
      </c>
    </row>
    <row r="643" spans="1:12" customFormat="1" x14ac:dyDescent="0.25">
      <c r="A643" s="89">
        <v>640</v>
      </c>
      <c r="B643" s="89">
        <v>16</v>
      </c>
      <c r="C643" s="89"/>
      <c r="D643" s="89"/>
      <c r="E643" s="135">
        <v>2</v>
      </c>
      <c r="F643" s="135">
        <v>985.78894537555402</v>
      </c>
      <c r="G643" s="135">
        <v>66.341058944775099</v>
      </c>
      <c r="H643" s="135">
        <v>0</v>
      </c>
      <c r="I643" s="135">
        <v>-6.7199315199413396</v>
      </c>
      <c r="J643" s="135">
        <v>0.34503105562618303</v>
      </c>
      <c r="K643" s="135">
        <v>0.97298642676231795</v>
      </c>
      <c r="L643" s="135">
        <v>2.6876554299505702</v>
      </c>
    </row>
    <row r="644" spans="1:12" customFormat="1" x14ac:dyDescent="0.25">
      <c r="A644" s="89">
        <v>641</v>
      </c>
      <c r="B644" s="89">
        <v>15</v>
      </c>
      <c r="C644" s="89"/>
      <c r="D644" s="89"/>
      <c r="E644" s="135">
        <v>2</v>
      </c>
      <c r="F644" s="135">
        <v>924.17713628958199</v>
      </c>
      <c r="G644" s="135">
        <v>66.388821796370806</v>
      </c>
      <c r="H644" s="135">
        <v>0</v>
      </c>
      <c r="I644" s="135">
        <v>-6.7199315199413396</v>
      </c>
      <c r="J644" s="135">
        <v>0.237389440012306</v>
      </c>
      <c r="K644" s="135">
        <v>0.66943742953657104</v>
      </c>
      <c r="L644" s="135">
        <v>1.07450251134076</v>
      </c>
    </row>
    <row r="645" spans="1:12" customFormat="1" x14ac:dyDescent="0.25">
      <c r="A645" s="89">
        <v>642</v>
      </c>
      <c r="B645" s="89">
        <v>17</v>
      </c>
      <c r="C645" s="89"/>
      <c r="D645" s="89"/>
      <c r="E645" s="135">
        <v>2</v>
      </c>
      <c r="F645" s="135">
        <v>1047.4007544615299</v>
      </c>
      <c r="G645" s="135">
        <v>66.439490326606403</v>
      </c>
      <c r="H645" s="135">
        <v>0</v>
      </c>
      <c r="I645" s="135">
        <v>-6.7199315199413396</v>
      </c>
      <c r="J645" s="135">
        <v>0.59499572387271304</v>
      </c>
      <c r="K645" s="135">
        <v>1.67788595800197</v>
      </c>
      <c r="L645" s="135">
        <v>6.6425699136754996</v>
      </c>
    </row>
    <row r="646" spans="1:12" customFormat="1" x14ac:dyDescent="0.25">
      <c r="A646" s="89">
        <v>643</v>
      </c>
      <c r="B646" s="89">
        <v>20</v>
      </c>
      <c r="C646" s="89"/>
      <c r="D646" s="89"/>
      <c r="E646" s="135">
        <v>2</v>
      </c>
      <c r="F646" s="135">
        <v>1232.2361817194401</v>
      </c>
      <c r="G646" s="135">
        <v>66.5107930766804</v>
      </c>
      <c r="H646" s="135">
        <v>0</v>
      </c>
      <c r="I646" s="135">
        <v>-6.7199315199413396</v>
      </c>
      <c r="J646" s="135">
        <v>0.836514619723562</v>
      </c>
      <c r="K646" s="135">
        <v>2.3589684392383798</v>
      </c>
      <c r="L646" s="135">
        <v>10.197509505804</v>
      </c>
    </row>
    <row r="647" spans="1:12" customFormat="1" x14ac:dyDescent="0.25">
      <c r="A647" s="89">
        <v>644</v>
      </c>
      <c r="B647" s="89">
        <v>24</v>
      </c>
      <c r="C647" s="89"/>
      <c r="D647" s="89"/>
      <c r="E647" s="135">
        <v>2</v>
      </c>
      <c r="F647" s="135">
        <v>1478.68341806333</v>
      </c>
      <c r="G647" s="135">
        <v>66.575075061761595</v>
      </c>
      <c r="H647" s="135">
        <v>0</v>
      </c>
      <c r="I647" s="135">
        <v>-6.7199315199413396</v>
      </c>
      <c r="J647" s="135">
        <v>0.82894216820258904</v>
      </c>
      <c r="K647" s="135">
        <v>2.3376141511907398</v>
      </c>
      <c r="L647" s="135">
        <v>9.4683587454743492</v>
      </c>
    </row>
    <row r="648" spans="1:12" customFormat="1" x14ac:dyDescent="0.25">
      <c r="A648" s="89">
        <v>645</v>
      </c>
      <c r="B648" s="89">
        <v>26</v>
      </c>
      <c r="C648" s="89"/>
      <c r="D648" s="89"/>
      <c r="E648" s="135">
        <v>2</v>
      </c>
      <c r="F648" s="135">
        <v>1601.90703623527</v>
      </c>
      <c r="G648" s="135">
        <v>66.640839786520004</v>
      </c>
      <c r="H648" s="135">
        <v>0</v>
      </c>
      <c r="I648" s="135">
        <v>-6.7199315199413396</v>
      </c>
      <c r="J648" s="135">
        <v>0.95844018988218205</v>
      </c>
      <c r="K648" s="135">
        <v>2.7027981406671202</v>
      </c>
      <c r="L648" s="135">
        <v>11.3105534014288</v>
      </c>
    </row>
    <row r="649" spans="1:12" customFormat="1" x14ac:dyDescent="0.25">
      <c r="A649" s="89">
        <v>646</v>
      </c>
      <c r="B649" s="89">
        <v>30</v>
      </c>
      <c r="C649" s="89"/>
      <c r="D649" s="89"/>
      <c r="E649" s="135">
        <v>3</v>
      </c>
      <c r="F649" s="135">
        <v>1156.6930400057499</v>
      </c>
      <c r="G649" s="135">
        <v>66.702623354987097</v>
      </c>
      <c r="H649" s="135">
        <v>0</v>
      </c>
      <c r="I649" s="135">
        <v>-6.7199315199413396</v>
      </c>
      <c r="J649" s="135">
        <v>0.90131610091287295</v>
      </c>
      <c r="K649" s="135">
        <v>2.5417084001873</v>
      </c>
      <c r="L649" s="135">
        <v>11.3880453403098</v>
      </c>
    </row>
    <row r="650" spans="1:12" customFormat="1" x14ac:dyDescent="0.25">
      <c r="A650" s="89">
        <v>647</v>
      </c>
      <c r="B650" s="89">
        <v>31</v>
      </c>
      <c r="C650" s="89"/>
      <c r="D650" s="89"/>
      <c r="E650" s="135">
        <v>3</v>
      </c>
      <c r="F650" s="135">
        <v>1195.2494746726099</v>
      </c>
      <c r="G650" s="135">
        <v>66.773575118726498</v>
      </c>
      <c r="H650" s="135">
        <v>0</v>
      </c>
      <c r="I650" s="135">
        <v>-6.7199315199413396</v>
      </c>
      <c r="J650" s="135">
        <v>0.52743593754435603</v>
      </c>
      <c r="K650" s="135">
        <v>1.4873675857552899</v>
      </c>
      <c r="L650" s="135">
        <v>5.1638677190003399</v>
      </c>
    </row>
    <row r="651" spans="1:12" customFormat="1" x14ac:dyDescent="0.25">
      <c r="A651" s="89">
        <v>648</v>
      </c>
      <c r="B651" s="89">
        <v>32</v>
      </c>
      <c r="C651" s="89"/>
      <c r="D651" s="89"/>
      <c r="E651" s="135">
        <v>3</v>
      </c>
      <c r="F651" s="135">
        <v>1233.80590933947</v>
      </c>
      <c r="G651" s="135">
        <v>66.845940956175696</v>
      </c>
      <c r="H651" s="135">
        <v>0</v>
      </c>
      <c r="I651" s="135">
        <v>-6.7199315199413396</v>
      </c>
      <c r="J651" s="135">
        <v>0.38228849196683701</v>
      </c>
      <c r="K651" s="135">
        <v>1.0780522730515101</v>
      </c>
      <c r="L651" s="135">
        <v>2.5905652259241498</v>
      </c>
    </row>
    <row r="652" spans="1:12" customFormat="1" x14ac:dyDescent="0.25">
      <c r="A652" s="89">
        <v>649</v>
      </c>
      <c r="B652" s="89">
        <v>31</v>
      </c>
      <c r="C652" s="89"/>
      <c r="D652" s="89"/>
      <c r="E652" s="135">
        <v>3</v>
      </c>
      <c r="F652" s="135">
        <v>1195.2494746726099</v>
      </c>
      <c r="G652" s="135">
        <v>66.919849480915801</v>
      </c>
      <c r="H652" s="135">
        <v>0</v>
      </c>
      <c r="I652" s="135">
        <v>-6.7199315199413396</v>
      </c>
      <c r="J652" s="135">
        <v>0.206721661263644</v>
      </c>
      <c r="K652" s="135">
        <v>0.58295439569127205</v>
      </c>
      <c r="L652" s="135">
        <v>-0.30485279022712702</v>
      </c>
    </row>
    <row r="653" spans="1:12" customFormat="1" x14ac:dyDescent="0.25">
      <c r="A653" s="89">
        <v>650</v>
      </c>
      <c r="B653" s="89">
        <v>31</v>
      </c>
      <c r="C653" s="89"/>
      <c r="D653" s="89"/>
      <c r="E653" s="135">
        <v>3</v>
      </c>
      <c r="F653" s="135">
        <v>1195.2494746726099</v>
      </c>
      <c r="G653" s="135">
        <v>66.994037337665404</v>
      </c>
      <c r="H653" s="135">
        <v>0</v>
      </c>
      <c r="I653" s="135">
        <v>-6.7199315199413396</v>
      </c>
      <c r="J653" s="135">
        <v>0.41034633810337701</v>
      </c>
      <c r="K653" s="135">
        <v>1.1571753056303999</v>
      </c>
      <c r="L653" s="135">
        <v>3.1887974458972801</v>
      </c>
    </row>
    <row r="654" spans="1:12" customFormat="1" x14ac:dyDescent="0.25">
      <c r="A654" s="89">
        <v>651</v>
      </c>
      <c r="B654" s="89">
        <v>31</v>
      </c>
      <c r="C654" s="89"/>
      <c r="D654" s="89"/>
      <c r="E654" s="135">
        <v>3</v>
      </c>
      <c r="F654" s="135">
        <v>1195.2494746726099</v>
      </c>
      <c r="G654" s="135">
        <v>67.065698919018601</v>
      </c>
      <c r="H654" s="135">
        <v>0</v>
      </c>
      <c r="I654" s="135">
        <v>-6.7199315199413396</v>
      </c>
      <c r="J654" s="135">
        <v>0.35704757492257699</v>
      </c>
      <c r="K654" s="135">
        <v>1.0068729711230899</v>
      </c>
      <c r="L654" s="135">
        <v>2.28190498241187</v>
      </c>
    </row>
    <row r="655" spans="1:12" customFormat="1" x14ac:dyDescent="0.25">
      <c r="A655" s="89">
        <v>652</v>
      </c>
      <c r="B655" s="89">
        <v>31</v>
      </c>
      <c r="C655" s="89"/>
      <c r="D655" s="89"/>
      <c r="E655" s="135">
        <v>3</v>
      </c>
      <c r="F655" s="135">
        <v>1195.2494746726099</v>
      </c>
      <c r="G655" s="135">
        <v>67.137360500371699</v>
      </c>
      <c r="H655" s="135">
        <v>0</v>
      </c>
      <c r="I655" s="135">
        <v>-6.7199315199413396</v>
      </c>
      <c r="J655" s="135">
        <v>0.37121326127186399</v>
      </c>
      <c r="K655" s="135">
        <v>1.04682015940912</v>
      </c>
      <c r="L655" s="135">
        <v>2.5242924994996798</v>
      </c>
    </row>
    <row r="656" spans="1:12" customFormat="1" x14ac:dyDescent="0.25">
      <c r="A656" s="89">
        <v>653</v>
      </c>
      <c r="B656" s="89">
        <v>31</v>
      </c>
      <c r="C656" s="89"/>
      <c r="D656" s="89"/>
      <c r="E656" s="135">
        <v>3</v>
      </c>
      <c r="F656" s="135">
        <v>1195.2494746726099</v>
      </c>
      <c r="G656" s="135">
        <v>67.209022081724896</v>
      </c>
      <c r="H656" s="135">
        <v>0</v>
      </c>
      <c r="I656" s="135">
        <v>-6.7199315199413396</v>
      </c>
      <c r="J656" s="135">
        <v>0.36739523419178599</v>
      </c>
      <c r="K656" s="135">
        <v>1.0360533357700601</v>
      </c>
      <c r="L656" s="135">
        <v>2.4598907616527099</v>
      </c>
    </row>
    <row r="657" spans="1:12" customFormat="1" x14ac:dyDescent="0.25">
      <c r="A657" s="89">
        <v>654</v>
      </c>
      <c r="B657" s="89">
        <v>31</v>
      </c>
      <c r="C657" s="89"/>
      <c r="D657" s="89"/>
      <c r="E657" s="135">
        <v>3</v>
      </c>
      <c r="F657" s="135">
        <v>1195.2494746726099</v>
      </c>
      <c r="G657" s="135">
        <v>67.280683663078094</v>
      </c>
      <c r="H657" s="135">
        <v>0</v>
      </c>
      <c r="I657" s="135">
        <v>-6.7199315199413396</v>
      </c>
      <c r="J657" s="135">
        <v>0.36814325091460498</v>
      </c>
      <c r="K657" s="135">
        <v>1.03816274043502</v>
      </c>
      <c r="L657" s="135">
        <v>2.47335302500754</v>
      </c>
    </row>
    <row r="658" spans="1:12" customFormat="1" x14ac:dyDescent="0.25">
      <c r="A658" s="89">
        <v>655</v>
      </c>
      <c r="B658" s="89">
        <v>31</v>
      </c>
      <c r="C658" s="89"/>
      <c r="D658" s="89"/>
      <c r="E658" s="135">
        <v>3</v>
      </c>
      <c r="F658" s="135">
        <v>1195.2494746726099</v>
      </c>
      <c r="G658" s="135">
        <v>67.352345244431305</v>
      </c>
      <c r="H658" s="135">
        <v>0</v>
      </c>
      <c r="I658" s="135">
        <v>-6.7199315199413396</v>
      </c>
      <c r="J658" s="135">
        <v>0.36861762967679901</v>
      </c>
      <c r="K658" s="135">
        <v>1.0395004869631399</v>
      </c>
      <c r="L658" s="135">
        <v>2.4821476250579302</v>
      </c>
    </row>
    <row r="659" spans="1:12" customFormat="1" x14ac:dyDescent="0.25">
      <c r="A659" s="89">
        <v>656</v>
      </c>
      <c r="B659" s="89">
        <v>31</v>
      </c>
      <c r="C659" s="89"/>
      <c r="D659" s="89"/>
      <c r="E659" s="135">
        <v>3</v>
      </c>
      <c r="F659" s="135">
        <v>1195.2494746726099</v>
      </c>
      <c r="G659" s="135">
        <v>67.424006825784502</v>
      </c>
      <c r="H659" s="135">
        <v>0</v>
      </c>
      <c r="I659" s="135">
        <v>-6.7199315199413396</v>
      </c>
      <c r="J659" s="135">
        <v>0.36562147610680901</v>
      </c>
      <c r="K659" s="135">
        <v>1.0310513438829501</v>
      </c>
      <c r="L659" s="135">
        <v>2.4317491378896801</v>
      </c>
    </row>
    <row r="660" spans="1:12" customFormat="1" x14ac:dyDescent="0.25">
      <c r="A660" s="89">
        <v>657</v>
      </c>
      <c r="B660" s="89">
        <v>31</v>
      </c>
      <c r="C660" s="89"/>
      <c r="D660" s="89"/>
      <c r="E660" s="135">
        <v>3</v>
      </c>
      <c r="F660" s="135">
        <v>1195.2494746726099</v>
      </c>
      <c r="G660" s="135">
        <v>67.498194682534006</v>
      </c>
      <c r="H660" s="135">
        <v>0</v>
      </c>
      <c r="I660" s="135">
        <v>-6.7199315199413396</v>
      </c>
      <c r="J660" s="135">
        <v>0.376783983137426</v>
      </c>
      <c r="K660" s="135">
        <v>1.0625295765009299</v>
      </c>
      <c r="L660" s="135">
        <v>2.6227910452404402</v>
      </c>
    </row>
    <row r="661" spans="1:12" customFormat="1" x14ac:dyDescent="0.25">
      <c r="A661" s="89">
        <v>658</v>
      </c>
      <c r="B661" s="89">
        <v>31</v>
      </c>
      <c r="C661" s="89"/>
      <c r="D661" s="89"/>
      <c r="E661" s="135">
        <v>3</v>
      </c>
      <c r="F661" s="135">
        <v>1195.2494746726099</v>
      </c>
      <c r="G661" s="135">
        <v>67.569856263887203</v>
      </c>
      <c r="H661" s="135">
        <v>0</v>
      </c>
      <c r="I661" s="135">
        <v>-6.7199315199413396</v>
      </c>
      <c r="J661" s="135">
        <v>0.33483780036945299</v>
      </c>
      <c r="K661" s="135">
        <v>0.94424148091585602</v>
      </c>
      <c r="L661" s="135">
        <v>1.90726549443388</v>
      </c>
    </row>
    <row r="662" spans="1:12" customFormat="1" x14ac:dyDescent="0.25">
      <c r="A662" s="89">
        <v>659</v>
      </c>
      <c r="B662" s="89">
        <v>31</v>
      </c>
      <c r="C662" s="89"/>
      <c r="D662" s="89"/>
      <c r="E662" s="135">
        <v>3</v>
      </c>
      <c r="F662" s="135">
        <v>1195.2494746726099</v>
      </c>
      <c r="G662" s="135">
        <v>67.640808027626605</v>
      </c>
      <c r="H662" s="135">
        <v>0</v>
      </c>
      <c r="I662" s="135">
        <v>-6.7199315199413396</v>
      </c>
      <c r="J662" s="135">
        <v>0.49208074357465198</v>
      </c>
      <c r="K662" s="135">
        <v>1.3876660566113701</v>
      </c>
      <c r="L662" s="135">
        <v>4.5777776189269099</v>
      </c>
    </row>
    <row r="663" spans="1:12" customFormat="1" x14ac:dyDescent="0.25">
      <c r="A663" s="89">
        <v>660</v>
      </c>
      <c r="B663" s="89">
        <v>32</v>
      </c>
      <c r="C663" s="89"/>
      <c r="D663" s="89"/>
      <c r="E663" s="135">
        <v>3</v>
      </c>
      <c r="F663" s="135">
        <v>1233.80590933947</v>
      </c>
      <c r="G663" s="135">
        <v>67.712464047462106</v>
      </c>
      <c r="H663" s="135">
        <v>0</v>
      </c>
      <c r="I663" s="135">
        <v>-6.7199315199413396</v>
      </c>
      <c r="J663" s="135">
        <v>0.50961044988886295</v>
      </c>
      <c r="K663" s="135">
        <v>1.43709976998509</v>
      </c>
      <c r="L663" s="135">
        <v>4.7653196523051102</v>
      </c>
    </row>
    <row r="664" spans="1:12" customFormat="1" x14ac:dyDescent="0.25">
      <c r="A664" s="89">
        <v>661</v>
      </c>
      <c r="B664" s="89">
        <v>32</v>
      </c>
      <c r="C664" s="89"/>
      <c r="D664" s="89"/>
      <c r="E664" s="135">
        <v>3</v>
      </c>
      <c r="F664" s="135">
        <v>1233.80590933947</v>
      </c>
      <c r="G664" s="135">
        <v>67.784829884911304</v>
      </c>
      <c r="H664" s="135">
        <v>0</v>
      </c>
      <c r="I664" s="135">
        <v>-6.7199315199413396</v>
      </c>
      <c r="J664" s="135">
        <v>0.34774135004934598</v>
      </c>
      <c r="K664" s="135">
        <v>0.98062944800132201</v>
      </c>
      <c r="L664" s="135">
        <v>2.0079388980797499</v>
      </c>
    </row>
    <row r="665" spans="1:12" customFormat="1" x14ac:dyDescent="0.25">
      <c r="A665" s="89">
        <v>662</v>
      </c>
      <c r="B665" s="89">
        <v>32</v>
      </c>
      <c r="C665" s="89"/>
      <c r="D665" s="89"/>
      <c r="E665" s="135">
        <v>3</v>
      </c>
      <c r="F665" s="135">
        <v>1233.80590933947</v>
      </c>
      <c r="G665" s="135">
        <v>67.859721997756793</v>
      </c>
      <c r="H665" s="135">
        <v>0</v>
      </c>
      <c r="I665" s="135">
        <v>-6.7199315199413396</v>
      </c>
      <c r="J665" s="135">
        <v>0.39078579898489302</v>
      </c>
      <c r="K665" s="135">
        <v>1.1020146505180699</v>
      </c>
      <c r="L665" s="135">
        <v>2.74627016458196</v>
      </c>
    </row>
    <row r="666" spans="1:12" customFormat="1" x14ac:dyDescent="0.25">
      <c r="A666" s="89">
        <v>663</v>
      </c>
      <c r="B666" s="89">
        <v>32</v>
      </c>
      <c r="C666" s="89"/>
      <c r="D666" s="89"/>
      <c r="E666" s="135">
        <v>3</v>
      </c>
      <c r="F666" s="135">
        <v>1233.80590933947</v>
      </c>
      <c r="G666" s="135">
        <v>67.932087835205905</v>
      </c>
      <c r="H666" s="135">
        <v>0</v>
      </c>
      <c r="I666" s="135">
        <v>-6.7199315199413396</v>
      </c>
      <c r="J666" s="135">
        <v>0.37911572213980199</v>
      </c>
      <c r="K666" s="135">
        <v>1.0691050727151701</v>
      </c>
      <c r="L666" s="135">
        <v>2.54733400345726</v>
      </c>
    </row>
    <row r="667" spans="1:12" customFormat="1" x14ac:dyDescent="0.25">
      <c r="A667" s="89">
        <v>664</v>
      </c>
      <c r="B667" s="89">
        <v>32</v>
      </c>
      <c r="C667" s="89"/>
      <c r="D667" s="89"/>
      <c r="E667" s="135">
        <v>3</v>
      </c>
      <c r="F667" s="135">
        <v>1233.80590933947</v>
      </c>
      <c r="G667" s="135">
        <v>68.004453672655103</v>
      </c>
      <c r="H667" s="135">
        <v>0</v>
      </c>
      <c r="I667" s="135">
        <v>-6.7199315199413396</v>
      </c>
      <c r="J667" s="135">
        <v>0.38231636804518199</v>
      </c>
      <c r="K667" s="135">
        <v>1.07813088349952</v>
      </c>
      <c r="L667" s="135">
        <v>2.6028537351799201</v>
      </c>
    </row>
    <row r="668" spans="1:12" customFormat="1" x14ac:dyDescent="0.25">
      <c r="A668" s="89">
        <v>665</v>
      </c>
      <c r="B668" s="89">
        <v>32</v>
      </c>
      <c r="C668" s="89"/>
      <c r="D668" s="89"/>
      <c r="E668" s="135">
        <v>3</v>
      </c>
      <c r="F668" s="135">
        <v>1233.80590933947</v>
      </c>
      <c r="G668" s="135">
        <v>68.076819510104301</v>
      </c>
      <c r="H668" s="135">
        <v>0</v>
      </c>
      <c r="I668" s="135">
        <v>-6.7199315199413396</v>
      </c>
      <c r="J668" s="135">
        <v>0.38080985163839798</v>
      </c>
      <c r="K668" s="135">
        <v>1.07388251225411</v>
      </c>
      <c r="L668" s="135">
        <v>2.5778047101779</v>
      </c>
    </row>
    <row r="669" spans="1:12" customFormat="1" x14ac:dyDescent="0.25">
      <c r="A669" s="89">
        <v>666</v>
      </c>
      <c r="B669" s="89">
        <v>32</v>
      </c>
      <c r="C669" s="89"/>
      <c r="D669" s="89"/>
      <c r="E669" s="135">
        <v>3</v>
      </c>
      <c r="F669" s="135">
        <v>1233.80590933947</v>
      </c>
      <c r="G669" s="135">
        <v>68.149185347553498</v>
      </c>
      <c r="H669" s="135">
        <v>0</v>
      </c>
      <c r="I669" s="135">
        <v>-6.7199315199413396</v>
      </c>
      <c r="J669" s="135">
        <v>0.38326594869993802</v>
      </c>
      <c r="K669" s="135">
        <v>1.0808086977806599</v>
      </c>
      <c r="L669" s="135">
        <v>2.6205744930509498</v>
      </c>
    </row>
    <row r="670" spans="1:12" customFormat="1" x14ac:dyDescent="0.25">
      <c r="A670" s="89">
        <v>667</v>
      </c>
      <c r="B670" s="89">
        <v>32</v>
      </c>
      <c r="C670" s="89"/>
      <c r="D670" s="89"/>
      <c r="E670" s="135">
        <v>3</v>
      </c>
      <c r="F670" s="135">
        <v>1233.80590933947</v>
      </c>
      <c r="G670" s="135">
        <v>68.221551185002596</v>
      </c>
      <c r="H670" s="135">
        <v>0</v>
      </c>
      <c r="I670" s="135">
        <v>-6.7199315199413396</v>
      </c>
      <c r="J670" s="135">
        <v>0.37458162325812999</v>
      </c>
      <c r="K670" s="135">
        <v>1.0563189289825199</v>
      </c>
      <c r="L670" s="135">
        <v>2.47263815970478</v>
      </c>
    </row>
    <row r="671" spans="1:12" customFormat="1" x14ac:dyDescent="0.25">
      <c r="A671" s="89">
        <v>668</v>
      </c>
      <c r="B671" s="89">
        <v>32</v>
      </c>
      <c r="C671" s="89"/>
      <c r="D671" s="89"/>
      <c r="E671" s="135">
        <v>3</v>
      </c>
      <c r="F671" s="135">
        <v>1233.80590933947</v>
      </c>
      <c r="G671" s="135">
        <v>68.2964432978481</v>
      </c>
      <c r="H671" s="135">
        <v>0</v>
      </c>
      <c r="I671" s="135">
        <v>-6.7199315199413396</v>
      </c>
      <c r="J671" s="135">
        <v>0.406528264660039</v>
      </c>
      <c r="K671" s="135">
        <v>1.1464083512470999</v>
      </c>
      <c r="L671" s="135">
        <v>3.0197082878942001</v>
      </c>
    </row>
    <row r="672" spans="1:12" customFormat="1" x14ac:dyDescent="0.25">
      <c r="A672" s="89">
        <v>669</v>
      </c>
      <c r="B672" s="89">
        <v>32</v>
      </c>
      <c r="C672" s="89"/>
      <c r="D672" s="89"/>
      <c r="E672" s="135">
        <v>3</v>
      </c>
      <c r="F672" s="135">
        <v>1233.80590933947</v>
      </c>
      <c r="G672" s="135">
        <v>68.368809135297298</v>
      </c>
      <c r="H672" s="135">
        <v>0</v>
      </c>
      <c r="I672" s="135">
        <v>-6.7199315199413396</v>
      </c>
      <c r="J672" s="135">
        <v>0.28761859950839702</v>
      </c>
      <c r="K672" s="135">
        <v>0.81108349188501305</v>
      </c>
      <c r="L672" s="135">
        <v>0.97865954595042404</v>
      </c>
    </row>
    <row r="673" spans="1:12" customFormat="1" x14ac:dyDescent="0.25">
      <c r="A673" s="89">
        <v>670</v>
      </c>
      <c r="B673" s="89">
        <v>31</v>
      </c>
      <c r="C673" s="89"/>
      <c r="D673" s="89"/>
      <c r="E673" s="135">
        <v>3</v>
      </c>
      <c r="F673" s="135">
        <v>1195.2494746726099</v>
      </c>
      <c r="G673" s="135">
        <v>68.442336638874295</v>
      </c>
      <c r="H673" s="135">
        <v>0</v>
      </c>
      <c r="I673" s="135">
        <v>-6.7199315199413396</v>
      </c>
      <c r="J673" s="135">
        <v>0.12693453444164399</v>
      </c>
      <c r="K673" s="135">
        <v>0.35795496401032101</v>
      </c>
      <c r="L673" s="135">
        <v>-1.67739454641527</v>
      </c>
    </row>
    <row r="674" spans="1:12" customFormat="1" x14ac:dyDescent="0.25">
      <c r="A674" s="89">
        <v>671</v>
      </c>
      <c r="B674" s="89">
        <v>30</v>
      </c>
      <c r="C674" s="89"/>
      <c r="D674" s="89"/>
      <c r="E674" s="135">
        <v>3</v>
      </c>
      <c r="F674" s="135">
        <v>1156.6930400057499</v>
      </c>
      <c r="G674" s="135">
        <v>68.513105128097294</v>
      </c>
      <c r="H674" s="135">
        <v>0</v>
      </c>
      <c r="I674" s="135">
        <v>-6.7199315199413396</v>
      </c>
      <c r="J674" s="135">
        <v>0.242180185969191</v>
      </c>
      <c r="K674" s="135">
        <v>0.68294731716583101</v>
      </c>
      <c r="L674" s="135">
        <v>0.45156022172165999</v>
      </c>
    </row>
    <row r="675" spans="1:12" customFormat="1" x14ac:dyDescent="0.25">
      <c r="A675" s="89">
        <v>672</v>
      </c>
      <c r="B675" s="89">
        <v>29</v>
      </c>
      <c r="C675" s="89"/>
      <c r="D675" s="89"/>
      <c r="E675" s="135">
        <v>3</v>
      </c>
      <c r="F675" s="135">
        <v>1118.1366053388899</v>
      </c>
      <c r="G675" s="135">
        <v>68.580107795226397</v>
      </c>
      <c r="H675" s="135">
        <v>0</v>
      </c>
      <c r="I675" s="135">
        <v>-6.7199315199413396</v>
      </c>
      <c r="J675" s="135">
        <v>0</v>
      </c>
      <c r="K675" s="135">
        <v>0</v>
      </c>
      <c r="L675" s="135">
        <v>-3.7058265151747598</v>
      </c>
    </row>
    <row r="676" spans="1:12" customFormat="1" x14ac:dyDescent="0.25">
      <c r="A676" s="89">
        <v>673</v>
      </c>
      <c r="B676" s="89">
        <v>25</v>
      </c>
      <c r="C676" s="89"/>
      <c r="D676" s="89"/>
      <c r="E676" s="135">
        <v>2</v>
      </c>
      <c r="F676" s="135">
        <v>1540.2952271493</v>
      </c>
      <c r="G676" s="135">
        <v>68.647535305941005</v>
      </c>
      <c r="H676" s="135">
        <v>0</v>
      </c>
      <c r="I676" s="135">
        <v>-6.7199315199413396</v>
      </c>
      <c r="J676" s="135">
        <v>0</v>
      </c>
      <c r="K676" s="135">
        <v>0</v>
      </c>
      <c r="L676" s="135">
        <v>-5.3341752689045503</v>
      </c>
    </row>
    <row r="677" spans="1:12" customFormat="1" x14ac:dyDescent="0.25">
      <c r="A677" s="89">
        <v>674</v>
      </c>
      <c r="B677" s="89">
        <v>22</v>
      </c>
      <c r="C677" s="89"/>
      <c r="D677" s="89"/>
      <c r="E677" s="135">
        <v>2</v>
      </c>
      <c r="F677" s="135">
        <v>1355.45979989139</v>
      </c>
      <c r="G677" s="135">
        <v>68.721535998967994</v>
      </c>
      <c r="H677" s="135">
        <v>0</v>
      </c>
      <c r="I677" s="135">
        <v>-6.7199315199413396</v>
      </c>
      <c r="J677" s="135">
        <v>0</v>
      </c>
      <c r="K677" s="135">
        <v>0</v>
      </c>
      <c r="L677" s="135">
        <v>-2.7414482845418302</v>
      </c>
    </row>
    <row r="678" spans="1:12" customFormat="1" x14ac:dyDescent="0.25">
      <c r="A678" s="89">
        <v>675</v>
      </c>
      <c r="B678" s="89">
        <v>20</v>
      </c>
      <c r="C678" s="89"/>
      <c r="D678" s="89"/>
      <c r="E678" s="135">
        <v>2</v>
      </c>
      <c r="F678" s="135">
        <v>1232.2361817194401</v>
      </c>
      <c r="G678" s="135">
        <v>68.795042381207793</v>
      </c>
      <c r="H678" s="135">
        <v>0</v>
      </c>
      <c r="I678" s="135">
        <v>-6.7199315199413396</v>
      </c>
      <c r="J678" s="135">
        <v>0</v>
      </c>
      <c r="K678" s="135">
        <v>0</v>
      </c>
      <c r="L678" s="135">
        <v>-4.1277992614266097</v>
      </c>
    </row>
    <row r="679" spans="1:12" customFormat="1" x14ac:dyDescent="0.25">
      <c r="A679" s="89">
        <v>676</v>
      </c>
      <c r="B679" s="89">
        <v>16</v>
      </c>
      <c r="C679" s="89"/>
      <c r="D679" s="89"/>
      <c r="E679" s="135">
        <v>2</v>
      </c>
      <c r="F679" s="135">
        <v>985.78894537555402</v>
      </c>
      <c r="G679" s="135">
        <v>68.853441170005397</v>
      </c>
      <c r="H679" s="135">
        <v>0</v>
      </c>
      <c r="I679" s="135">
        <v>-6.7199315199413396</v>
      </c>
      <c r="J679" s="135">
        <v>0</v>
      </c>
      <c r="K679" s="135">
        <v>0</v>
      </c>
      <c r="L679" s="135">
        <v>-3.2307944408484102</v>
      </c>
    </row>
    <row r="680" spans="1:12" customFormat="1" x14ac:dyDescent="0.25">
      <c r="A680" s="89">
        <v>677</v>
      </c>
      <c r="B680" s="89">
        <v>14</v>
      </c>
      <c r="C680" s="89"/>
      <c r="D680" s="89"/>
      <c r="E680" s="135">
        <v>2</v>
      </c>
      <c r="F680" s="135">
        <v>862.56532720360997</v>
      </c>
      <c r="G680" s="135">
        <v>68.901285849662202</v>
      </c>
      <c r="H680" s="135">
        <v>0</v>
      </c>
      <c r="I680" s="135">
        <v>-6.7199315199413396</v>
      </c>
      <c r="J680" s="135">
        <v>2.7277848361074299E-2</v>
      </c>
      <c r="K680" s="135">
        <v>7.6923441452068197E-2</v>
      </c>
      <c r="L680" s="135">
        <v>-2.24514432407251</v>
      </c>
    </row>
    <row r="681" spans="1:12" customFormat="1" x14ac:dyDescent="0.25">
      <c r="A681" s="89">
        <v>678</v>
      </c>
      <c r="B681" s="89">
        <v>11</v>
      </c>
      <c r="C681" s="89"/>
      <c r="D681" s="89"/>
      <c r="E681" s="135">
        <v>1</v>
      </c>
      <c r="F681" s="135">
        <v>1310.13391486317</v>
      </c>
      <c r="G681" s="135">
        <v>68.976116265524198</v>
      </c>
      <c r="H681" s="135">
        <v>0</v>
      </c>
      <c r="I681" s="135">
        <v>-6.7199315199413396</v>
      </c>
      <c r="J681" s="135">
        <v>0</v>
      </c>
      <c r="K681" s="135">
        <v>0</v>
      </c>
      <c r="L681" s="135">
        <v>-2.61516497164807</v>
      </c>
    </row>
    <row r="682" spans="1:12" customFormat="1" x14ac:dyDescent="0.25">
      <c r="A682" s="89">
        <v>679</v>
      </c>
      <c r="B682" s="89">
        <v>8</v>
      </c>
      <c r="C682" s="89"/>
      <c r="D682" s="89"/>
      <c r="E682" s="135">
        <v>1</v>
      </c>
      <c r="F682" s="135">
        <v>952.82466535503397</v>
      </c>
      <c r="G682" s="135">
        <v>69.029863827258794</v>
      </c>
      <c r="H682" s="135">
        <v>0</v>
      </c>
      <c r="I682" s="135">
        <v>-6.7199315199413396</v>
      </c>
      <c r="J682" s="135">
        <v>3.0360176272000699E-2</v>
      </c>
      <c r="K682" s="135">
        <v>8.5615595886454496E-2</v>
      </c>
      <c r="L682" s="135">
        <v>-2.4978686325066901</v>
      </c>
    </row>
    <row r="683" spans="1:12" customFormat="1" x14ac:dyDescent="0.25">
      <c r="A683" s="89">
        <v>680</v>
      </c>
      <c r="B683" s="89">
        <v>4</v>
      </c>
      <c r="C683" s="89"/>
      <c r="D683" s="89"/>
      <c r="E683" s="135">
        <v>1</v>
      </c>
      <c r="F683" s="135">
        <v>800</v>
      </c>
      <c r="G683" s="135">
        <v>69.078089528078806</v>
      </c>
      <c r="H683" s="135">
        <v>0</v>
      </c>
      <c r="I683" s="135">
        <v>-6.7199315199413396</v>
      </c>
      <c r="J683" s="135">
        <v>8.9014671077765201E-2</v>
      </c>
      <c r="K683" s="135">
        <v>0.251021075723728</v>
      </c>
      <c r="L683" s="135">
        <v>-0.66117825200304903</v>
      </c>
    </row>
    <row r="684" spans="1:12" customFormat="1" x14ac:dyDescent="0.25">
      <c r="A684" s="89">
        <v>681</v>
      </c>
      <c r="B684" s="89">
        <v>3</v>
      </c>
      <c r="C684" s="89"/>
      <c r="D684" s="89"/>
      <c r="E684" s="135">
        <v>1</v>
      </c>
      <c r="F684" s="135">
        <v>800</v>
      </c>
      <c r="G684" s="135">
        <v>69.126315228898804</v>
      </c>
      <c r="H684" s="135">
        <v>0</v>
      </c>
      <c r="I684" s="135">
        <v>-6.7199315199413396</v>
      </c>
      <c r="J684" s="135">
        <v>8.9003955078388305E-2</v>
      </c>
      <c r="K684" s="135">
        <v>0.25099085664120502</v>
      </c>
      <c r="L684" s="135">
        <v>-0.40673392519470197</v>
      </c>
    </row>
    <row r="685" spans="1:12" customFormat="1" x14ac:dyDescent="0.25">
      <c r="A685" s="89">
        <v>682</v>
      </c>
      <c r="B685" s="89">
        <v>0</v>
      </c>
      <c r="C685" s="89"/>
      <c r="D685" s="89"/>
      <c r="E685" s="135">
        <v>0</v>
      </c>
      <c r="F685" s="135">
        <v>800</v>
      </c>
      <c r="G685" s="135">
        <v>69.168175198416705</v>
      </c>
      <c r="H685" s="135">
        <v>0</v>
      </c>
      <c r="I685" s="135">
        <v>-6.7199315199413396</v>
      </c>
      <c r="J685" s="135">
        <v>8.8994655847510706E-2</v>
      </c>
      <c r="K685" s="135">
        <v>0.25096463284112702</v>
      </c>
      <c r="L685" s="135">
        <v>4.1887902047863898E-2</v>
      </c>
    </row>
    <row r="686" spans="1:12" customFormat="1" x14ac:dyDescent="0.25">
      <c r="A686" s="89">
        <v>683</v>
      </c>
      <c r="B686" s="89">
        <v>0</v>
      </c>
      <c r="C686" s="89"/>
      <c r="D686" s="89"/>
      <c r="E686" s="135">
        <v>0</v>
      </c>
      <c r="F686" s="135">
        <v>800</v>
      </c>
      <c r="G686" s="135">
        <v>69.210035167934606</v>
      </c>
      <c r="H686" s="135">
        <v>0</v>
      </c>
      <c r="I686" s="135">
        <v>-6.7199315199413396</v>
      </c>
      <c r="J686" s="135">
        <v>8.8985358725622798E-2</v>
      </c>
      <c r="K686" s="135">
        <v>0.25093841498839398</v>
      </c>
      <c r="L686" s="135">
        <v>4.1887902047863898E-2</v>
      </c>
    </row>
    <row r="687" spans="1:12" customFormat="1" x14ac:dyDescent="0.25">
      <c r="A687" s="89">
        <v>684</v>
      </c>
      <c r="B687" s="89">
        <v>0</v>
      </c>
      <c r="C687" s="89"/>
      <c r="D687" s="89"/>
      <c r="E687" s="135">
        <v>0</v>
      </c>
      <c r="F687" s="135">
        <v>800</v>
      </c>
      <c r="G687" s="135">
        <v>69.251895137452493</v>
      </c>
      <c r="H687" s="135">
        <v>0</v>
      </c>
      <c r="I687" s="135">
        <v>-6.7199315199413396</v>
      </c>
      <c r="J687" s="135">
        <v>8.8976063711988601E-2</v>
      </c>
      <c r="K687" s="135">
        <v>0.25091220308092899</v>
      </c>
      <c r="L687" s="135">
        <v>4.1887902047863898E-2</v>
      </c>
    </row>
    <row r="688" spans="1:12" customFormat="1" x14ac:dyDescent="0.25">
      <c r="A688" s="89">
        <v>685</v>
      </c>
      <c r="B688" s="89">
        <v>0</v>
      </c>
      <c r="C688" s="89"/>
      <c r="D688" s="89"/>
      <c r="E688" s="135">
        <v>0</v>
      </c>
      <c r="F688" s="135">
        <v>800</v>
      </c>
      <c r="G688" s="135">
        <v>69.293755106970494</v>
      </c>
      <c r="H688" s="135">
        <v>0</v>
      </c>
      <c r="I688" s="135">
        <v>-6.7199315199413396</v>
      </c>
      <c r="J688" s="135">
        <v>8.8966770805872203E-2</v>
      </c>
      <c r="K688" s="135">
        <v>0.25088599711665699</v>
      </c>
      <c r="L688" s="135">
        <v>4.1887902047863898E-2</v>
      </c>
    </row>
    <row r="689" spans="1:12" customFormat="1" x14ac:dyDescent="0.25">
      <c r="A689" s="89">
        <v>686</v>
      </c>
      <c r="B689" s="89">
        <v>0</v>
      </c>
      <c r="C689" s="89"/>
      <c r="D689" s="89"/>
      <c r="E689" s="135">
        <v>0</v>
      </c>
      <c r="F689" s="135">
        <v>800</v>
      </c>
      <c r="G689" s="135">
        <v>69.335615076488395</v>
      </c>
      <c r="H689" s="135">
        <v>0</v>
      </c>
      <c r="I689" s="135">
        <v>-6.7199315199413396</v>
      </c>
      <c r="J689" s="135">
        <v>8.8957480006538206E-2</v>
      </c>
      <c r="K689" s="135">
        <v>0.25085979709350398</v>
      </c>
      <c r="L689" s="135">
        <v>4.1887902047863898E-2</v>
      </c>
    </row>
    <row r="690" spans="1:12" customFormat="1" x14ac:dyDescent="0.25">
      <c r="A690" s="89">
        <v>687</v>
      </c>
      <c r="B690" s="89">
        <v>0</v>
      </c>
      <c r="C690" s="89"/>
      <c r="D690" s="89"/>
      <c r="E690" s="135">
        <v>0</v>
      </c>
      <c r="F690" s="135">
        <v>800</v>
      </c>
      <c r="G690" s="135">
        <v>69.377475046006296</v>
      </c>
      <c r="H690" s="135">
        <v>0</v>
      </c>
      <c r="I690" s="135">
        <v>-6.7199315199413396</v>
      </c>
      <c r="J690" s="135">
        <v>8.8948191313251296E-2</v>
      </c>
      <c r="K690" s="135">
        <v>0.250833603009398</v>
      </c>
      <c r="L690" s="135">
        <v>4.1887902047863898E-2</v>
      </c>
    </row>
    <row r="691" spans="1:12" customFormat="1" x14ac:dyDescent="0.25">
      <c r="A691" s="89">
        <v>688</v>
      </c>
      <c r="B691" s="89">
        <v>0</v>
      </c>
      <c r="C691" s="89"/>
      <c r="D691" s="89"/>
      <c r="E691" s="135">
        <v>0</v>
      </c>
      <c r="F691" s="135">
        <v>800</v>
      </c>
      <c r="G691" s="135">
        <v>69.419335015524297</v>
      </c>
      <c r="H691" s="135">
        <v>0</v>
      </c>
      <c r="I691" s="135">
        <v>-6.7199315199413396</v>
      </c>
      <c r="J691" s="135">
        <v>8.8938904725276699E-2</v>
      </c>
      <c r="K691" s="135">
        <v>0.25080741486226499</v>
      </c>
      <c r="L691" s="135">
        <v>4.1887902047863898E-2</v>
      </c>
    </row>
    <row r="692" spans="1:12" customFormat="1" x14ac:dyDescent="0.25">
      <c r="A692" s="89">
        <v>689</v>
      </c>
      <c r="B692" s="89">
        <v>0</v>
      </c>
      <c r="C692" s="89"/>
      <c r="D692" s="89"/>
      <c r="E692" s="135">
        <v>0</v>
      </c>
      <c r="F692" s="135">
        <v>800</v>
      </c>
      <c r="G692" s="135">
        <v>69.461194985042198</v>
      </c>
      <c r="H692" s="135">
        <v>0</v>
      </c>
      <c r="I692" s="135">
        <v>-6.7199315199413396</v>
      </c>
      <c r="J692" s="135">
        <v>8.89296202418801E-2</v>
      </c>
      <c r="K692" s="135">
        <v>0.25078123265003399</v>
      </c>
      <c r="L692" s="135">
        <v>4.1887902047863898E-2</v>
      </c>
    </row>
    <row r="693" spans="1:12" customFormat="1" x14ac:dyDescent="0.25">
      <c r="A693" s="89">
        <v>690</v>
      </c>
      <c r="B693" s="89">
        <v>0</v>
      </c>
      <c r="C693" s="89"/>
      <c r="D693" s="89"/>
      <c r="E693" s="135">
        <v>0</v>
      </c>
      <c r="F693" s="135">
        <v>800</v>
      </c>
      <c r="G693" s="135">
        <v>69.503054954560099</v>
      </c>
      <c r="H693" s="135">
        <v>0</v>
      </c>
      <c r="I693" s="135">
        <v>-6.7199315199413396</v>
      </c>
      <c r="J693" s="135">
        <v>8.8920337862327198E-2</v>
      </c>
      <c r="K693" s="135">
        <v>0.250755056370637</v>
      </c>
      <c r="L693" s="135">
        <v>4.1887902047863898E-2</v>
      </c>
    </row>
    <row r="694" spans="1:12" customFormat="1" x14ac:dyDescent="0.25">
      <c r="A694" s="89">
        <v>691</v>
      </c>
      <c r="B694" s="89">
        <v>0</v>
      </c>
      <c r="C694" s="89"/>
      <c r="D694" s="89"/>
      <c r="E694" s="135">
        <v>0</v>
      </c>
      <c r="F694" s="135">
        <v>800</v>
      </c>
      <c r="G694" s="135">
        <v>69.5449149240781</v>
      </c>
      <c r="H694" s="135">
        <v>0</v>
      </c>
      <c r="I694" s="135">
        <v>-6.7199315199413396</v>
      </c>
      <c r="J694" s="135">
        <v>8.8911057585884398E-2</v>
      </c>
      <c r="K694" s="135">
        <v>0.250728886022002</v>
      </c>
      <c r="L694" s="135">
        <v>4.1887902047863898E-2</v>
      </c>
    </row>
    <row r="695" spans="1:12" customFormat="1" x14ac:dyDescent="0.25">
      <c r="A695" s="89">
        <v>692</v>
      </c>
      <c r="B695" s="89">
        <v>0</v>
      </c>
      <c r="C695" s="89"/>
      <c r="D695" s="89"/>
      <c r="E695" s="135">
        <v>0</v>
      </c>
      <c r="F695" s="135">
        <v>800</v>
      </c>
      <c r="G695" s="135">
        <v>69.586774893596001</v>
      </c>
      <c r="H695" s="135">
        <v>0</v>
      </c>
      <c r="I695" s="135">
        <v>-6.7199315199413396</v>
      </c>
      <c r="J695" s="135">
        <v>8.8901779411818205E-2</v>
      </c>
      <c r="K695" s="135">
        <v>0.25070272160206297</v>
      </c>
      <c r="L695" s="135">
        <v>4.1887902047863898E-2</v>
      </c>
    </row>
    <row r="696" spans="1:12" customFormat="1" x14ac:dyDescent="0.25">
      <c r="A696" s="89">
        <v>693</v>
      </c>
      <c r="B696" s="89">
        <v>0</v>
      </c>
      <c r="C696" s="89"/>
      <c r="D696" s="89"/>
      <c r="E696" s="135">
        <v>0</v>
      </c>
      <c r="F696" s="135">
        <v>800</v>
      </c>
      <c r="G696" s="135">
        <v>69.628634863113902</v>
      </c>
      <c r="H696" s="135">
        <v>0</v>
      </c>
      <c r="I696" s="135">
        <v>-6.7199315199413396</v>
      </c>
      <c r="J696" s="135">
        <v>8.8892503339395496E-2</v>
      </c>
      <c r="K696" s="135">
        <v>0.25067656310875103</v>
      </c>
      <c r="L696" s="135">
        <v>4.1887902047863898E-2</v>
      </c>
    </row>
    <row r="697" spans="1:12" customFormat="1" x14ac:dyDescent="0.25">
      <c r="A697" s="89">
        <v>694</v>
      </c>
      <c r="B697" s="89">
        <v>0</v>
      </c>
      <c r="C697" s="89"/>
      <c r="D697" s="89"/>
      <c r="E697" s="135">
        <v>0</v>
      </c>
      <c r="F697" s="135">
        <v>800</v>
      </c>
      <c r="G697" s="135">
        <v>69.670494832631803</v>
      </c>
      <c r="H697" s="135">
        <v>0</v>
      </c>
      <c r="I697" s="135">
        <v>-6.7199315199413396</v>
      </c>
      <c r="J697" s="135">
        <v>8.8883229367883607E-2</v>
      </c>
      <c r="K697" s="135">
        <v>0.25065041053999998</v>
      </c>
      <c r="L697" s="135">
        <v>4.1887902047863898E-2</v>
      </c>
    </row>
    <row r="698" spans="1:12" customFormat="1" x14ac:dyDescent="0.25">
      <c r="A698" s="89">
        <v>695</v>
      </c>
      <c r="B698" s="89">
        <v>0</v>
      </c>
      <c r="C698" s="89"/>
      <c r="D698" s="89"/>
      <c r="E698" s="135">
        <v>0</v>
      </c>
      <c r="F698" s="135">
        <v>800</v>
      </c>
      <c r="G698" s="135">
        <v>69.712354802149804</v>
      </c>
      <c r="H698" s="135">
        <v>0</v>
      </c>
      <c r="I698" s="135">
        <v>-6.7199315199413396</v>
      </c>
      <c r="J698" s="135">
        <v>8.8873957496550096E-2</v>
      </c>
      <c r="K698" s="135">
        <v>0.25062426389374598</v>
      </c>
      <c r="L698" s="135">
        <v>4.1887902047863898E-2</v>
      </c>
    </row>
    <row r="699" spans="1:12" customFormat="1" x14ac:dyDescent="0.25">
      <c r="A699" s="89">
        <v>696</v>
      </c>
      <c r="B699" s="89">
        <v>0</v>
      </c>
      <c r="C699" s="89"/>
      <c r="D699" s="89"/>
      <c r="E699" s="135">
        <v>0</v>
      </c>
      <c r="F699" s="135">
        <v>800</v>
      </c>
      <c r="G699" s="135">
        <v>69.754214771667705</v>
      </c>
      <c r="H699" s="135">
        <v>0</v>
      </c>
      <c r="I699" s="135">
        <v>-6.7199315199413396</v>
      </c>
      <c r="J699" s="135">
        <v>8.8864687724662994E-2</v>
      </c>
      <c r="K699" s="135">
        <v>0.25059812316792401</v>
      </c>
      <c r="L699" s="135">
        <v>4.1887902047863898E-2</v>
      </c>
    </row>
    <row r="700" spans="1:12" customFormat="1" x14ac:dyDescent="0.25">
      <c r="A700" s="89">
        <v>697</v>
      </c>
      <c r="B700" s="89">
        <v>0</v>
      </c>
      <c r="C700" s="89"/>
      <c r="D700" s="89"/>
      <c r="E700" s="135">
        <v>0</v>
      </c>
      <c r="F700" s="135">
        <v>800</v>
      </c>
      <c r="G700" s="135">
        <v>69.796074741185606</v>
      </c>
      <c r="H700" s="135">
        <v>0</v>
      </c>
      <c r="I700" s="135">
        <v>-6.7199315199413396</v>
      </c>
      <c r="J700" s="135">
        <v>8.8855420051490497E-2</v>
      </c>
      <c r="K700" s="135">
        <v>0.25057198836047001</v>
      </c>
      <c r="L700" s="135">
        <v>4.1887902047863898E-2</v>
      </c>
    </row>
    <row r="701" spans="1:12" customFormat="1" x14ac:dyDescent="0.25">
      <c r="A701" s="89">
        <v>698</v>
      </c>
      <c r="B701" s="89">
        <v>0</v>
      </c>
      <c r="C701" s="89"/>
      <c r="D701" s="89"/>
      <c r="E701" s="135">
        <v>0</v>
      </c>
      <c r="F701" s="135">
        <v>800</v>
      </c>
      <c r="G701" s="135">
        <v>69.837934710703607</v>
      </c>
      <c r="H701" s="135">
        <v>0</v>
      </c>
      <c r="I701" s="135">
        <v>-6.7199315199413396</v>
      </c>
      <c r="J701" s="135">
        <v>8.8846154476301398E-2</v>
      </c>
      <c r="K701" s="135">
        <v>0.25054585946932201</v>
      </c>
      <c r="L701" s="135">
        <v>4.1887902047863898E-2</v>
      </c>
    </row>
    <row r="702" spans="1:12" customFormat="1" x14ac:dyDescent="0.25">
      <c r="A702" s="89">
        <v>699</v>
      </c>
      <c r="B702" s="89">
        <v>0</v>
      </c>
      <c r="C702" s="89"/>
      <c r="D702" s="89"/>
      <c r="E702" s="135">
        <v>0</v>
      </c>
      <c r="F702" s="135">
        <v>800</v>
      </c>
      <c r="G702" s="135">
        <v>69.879794680221494</v>
      </c>
      <c r="H702" s="135">
        <v>0</v>
      </c>
      <c r="I702" s="135">
        <v>-6.7199315199413396</v>
      </c>
      <c r="J702" s="135">
        <v>8.8836890998364601E-2</v>
      </c>
      <c r="K702" s="135">
        <v>0.25051973649241799</v>
      </c>
      <c r="L702" s="135">
        <v>4.1887902047863898E-2</v>
      </c>
    </row>
    <row r="703" spans="1:12" customFormat="1" x14ac:dyDescent="0.25">
      <c r="A703" s="89">
        <v>700</v>
      </c>
      <c r="B703" s="89">
        <v>0</v>
      </c>
      <c r="C703" s="89"/>
      <c r="D703" s="89"/>
      <c r="E703" s="135">
        <v>0</v>
      </c>
      <c r="F703" s="135">
        <v>800</v>
      </c>
      <c r="G703" s="135">
        <v>69.921654649739395</v>
      </c>
      <c r="H703" s="135">
        <v>0</v>
      </c>
      <c r="I703" s="135">
        <v>-6.7199315199413396</v>
      </c>
      <c r="J703" s="135">
        <v>8.88276296169494E-2</v>
      </c>
      <c r="K703" s="135">
        <v>0.25049361942769899</v>
      </c>
      <c r="L703" s="135">
        <v>4.1887902047863898E-2</v>
      </c>
    </row>
    <row r="704" spans="1:12" customFormat="1" x14ac:dyDescent="0.25">
      <c r="A704" s="89">
        <v>701</v>
      </c>
      <c r="B704" s="89">
        <v>0</v>
      </c>
      <c r="C704" s="89"/>
      <c r="D704" s="89"/>
      <c r="E704" s="135">
        <v>0</v>
      </c>
      <c r="F704" s="135">
        <v>800</v>
      </c>
      <c r="G704" s="135">
        <v>69.963514619257396</v>
      </c>
      <c r="H704" s="135">
        <v>0</v>
      </c>
      <c r="I704" s="135">
        <v>-6.7199315199413396</v>
      </c>
      <c r="J704" s="135">
        <v>8.88183703313256E-2</v>
      </c>
      <c r="K704" s="135">
        <v>0.25046750827310399</v>
      </c>
      <c r="L704" s="135">
        <v>4.1887902047863898E-2</v>
      </c>
    </row>
    <row r="705" spans="1:12" customFormat="1" x14ac:dyDescent="0.25">
      <c r="A705" s="89">
        <v>702</v>
      </c>
      <c r="B705" s="89">
        <v>0</v>
      </c>
      <c r="C705" s="89"/>
      <c r="D705" s="89"/>
      <c r="E705" s="135">
        <v>1</v>
      </c>
      <c r="F705" s="135">
        <v>800</v>
      </c>
      <c r="G705" s="135">
        <v>70.005374588775297</v>
      </c>
      <c r="H705" s="135">
        <v>0</v>
      </c>
      <c r="I705" s="135">
        <v>-6.7199315199413396</v>
      </c>
      <c r="J705" s="135">
        <v>8.8809113140763105E-2</v>
      </c>
      <c r="K705" s="135">
        <v>0.25044140302657503</v>
      </c>
      <c r="L705" s="135">
        <v>4.1887902047863898E-2</v>
      </c>
    </row>
    <row r="706" spans="1:12" customFormat="1" x14ac:dyDescent="0.25">
      <c r="A706" s="89">
        <v>703</v>
      </c>
      <c r="B706" s="89">
        <v>1</v>
      </c>
      <c r="C706" s="89"/>
      <c r="D706" s="89"/>
      <c r="E706" s="135">
        <v>1</v>
      </c>
      <c r="F706" s="135">
        <v>800</v>
      </c>
      <c r="G706" s="135">
        <v>70.047234558293198</v>
      </c>
      <c r="H706" s="135">
        <v>0</v>
      </c>
      <c r="I706" s="135">
        <v>-6.7199315199413396</v>
      </c>
      <c r="J706" s="135">
        <v>8.8799858044532401E-2</v>
      </c>
      <c r="K706" s="135">
        <v>0.25041530368605502</v>
      </c>
      <c r="L706" s="135">
        <v>0.999747537846148</v>
      </c>
    </row>
    <row r="707" spans="1:12" customFormat="1" x14ac:dyDescent="0.25">
      <c r="A707" s="89">
        <v>704</v>
      </c>
      <c r="B707" s="89">
        <v>3</v>
      </c>
      <c r="C707" s="89"/>
      <c r="D707" s="89"/>
      <c r="E707" s="135">
        <v>1</v>
      </c>
      <c r="F707" s="135">
        <v>800</v>
      </c>
      <c r="G707" s="135">
        <v>70.089094527811099</v>
      </c>
      <c r="H707" s="135">
        <v>0</v>
      </c>
      <c r="I707" s="135">
        <v>-6.7199315199413396</v>
      </c>
      <c r="J707" s="135">
        <v>8.87906050419041E-2</v>
      </c>
      <c r="K707" s="135">
        <v>0.25038921024948602</v>
      </c>
      <c r="L707" s="135">
        <v>1.9476660000916901</v>
      </c>
    </row>
    <row r="708" spans="1:12" customFormat="1" x14ac:dyDescent="0.25">
      <c r="A708" s="89">
        <v>705</v>
      </c>
      <c r="B708" s="89">
        <v>7</v>
      </c>
      <c r="C708" s="89"/>
      <c r="D708" s="89"/>
      <c r="E708" s="135">
        <v>1</v>
      </c>
      <c r="F708" s="135">
        <v>833.72158218565505</v>
      </c>
      <c r="G708" s="135">
        <v>70.1227065915255</v>
      </c>
      <c r="H708" s="135">
        <v>0</v>
      </c>
      <c r="I708" s="135">
        <v>-6.7199315199413396</v>
      </c>
      <c r="J708" s="135">
        <v>0.46232388111370898</v>
      </c>
      <c r="K708" s="135">
        <v>1.30375180366106</v>
      </c>
      <c r="L708" s="135">
        <v>4.9888523305805803</v>
      </c>
    </row>
    <row r="709" spans="1:12" customFormat="1" x14ac:dyDescent="0.25">
      <c r="A709" s="89">
        <v>706</v>
      </c>
      <c r="B709" s="89">
        <v>12</v>
      </c>
      <c r="C709" s="89"/>
      <c r="D709" s="89"/>
      <c r="E709" s="135">
        <v>1</v>
      </c>
      <c r="F709" s="135">
        <v>1429.23699803255</v>
      </c>
      <c r="G709" s="135">
        <v>70.194046595920696</v>
      </c>
      <c r="H709" s="135">
        <v>0</v>
      </c>
      <c r="I709" s="135">
        <v>-6.7199315199413396</v>
      </c>
      <c r="J709" s="135">
        <v>0.66335300815336995</v>
      </c>
      <c r="K709" s="135">
        <v>1.87065327181581</v>
      </c>
      <c r="L709" s="135">
        <v>6.83741516051108</v>
      </c>
    </row>
    <row r="710" spans="1:12" customFormat="1" x14ac:dyDescent="0.25">
      <c r="A710" s="89">
        <v>707</v>
      </c>
      <c r="B710" s="89">
        <v>14</v>
      </c>
      <c r="C710" s="89"/>
      <c r="D710" s="89"/>
      <c r="E710" s="135">
        <v>1</v>
      </c>
      <c r="F710" s="135">
        <v>1667.4431643713101</v>
      </c>
      <c r="G710" s="135">
        <v>70.262920118319698</v>
      </c>
      <c r="H710" s="135">
        <v>0</v>
      </c>
      <c r="I710" s="135">
        <v>-6.7199315199413396</v>
      </c>
      <c r="J710" s="135">
        <v>0.55166972823410099</v>
      </c>
      <c r="K710" s="135">
        <v>1.5557067947210701</v>
      </c>
      <c r="L710" s="135">
        <v>4.0813372846433396</v>
      </c>
    </row>
    <row r="711" spans="1:12" customFormat="1" x14ac:dyDescent="0.25">
      <c r="A711" s="89">
        <v>708</v>
      </c>
      <c r="B711" s="89">
        <v>15</v>
      </c>
      <c r="C711" s="89"/>
      <c r="D711" s="89"/>
      <c r="E711" s="135">
        <v>2</v>
      </c>
      <c r="F711" s="135">
        <v>924.17713628958199</v>
      </c>
      <c r="G711" s="135">
        <v>70.310682969915405</v>
      </c>
      <c r="H711" s="135">
        <v>0</v>
      </c>
      <c r="I711" s="135">
        <v>-6.7199315199413396</v>
      </c>
      <c r="J711" s="135">
        <v>0.28944940010377002</v>
      </c>
      <c r="K711" s="135">
        <v>0.81624634346129799</v>
      </c>
      <c r="L711" s="135">
        <v>1.96722103160169</v>
      </c>
    </row>
    <row r="712" spans="1:12" customFormat="1" x14ac:dyDescent="0.25">
      <c r="A712" s="89">
        <v>709</v>
      </c>
      <c r="B712" s="89">
        <v>15</v>
      </c>
      <c r="C712" s="89"/>
      <c r="D712" s="89"/>
      <c r="E712" s="135">
        <v>2</v>
      </c>
      <c r="F712" s="135">
        <v>924.17713628958199</v>
      </c>
      <c r="G712" s="135">
        <v>70.3571712831734</v>
      </c>
      <c r="H712" s="135">
        <v>0</v>
      </c>
      <c r="I712" s="135">
        <v>-6.7199315199413396</v>
      </c>
      <c r="J712" s="135">
        <v>0.340029261131847</v>
      </c>
      <c r="K712" s="135">
        <v>0.95888138296093794</v>
      </c>
      <c r="L712" s="135">
        <v>2.8014179794018101</v>
      </c>
    </row>
    <row r="713" spans="1:12" customFormat="1" x14ac:dyDescent="0.25">
      <c r="A713" s="89">
        <v>710</v>
      </c>
      <c r="B713" s="89">
        <v>17</v>
      </c>
      <c r="C713" s="89"/>
      <c r="D713" s="89"/>
      <c r="E713" s="135">
        <v>2</v>
      </c>
      <c r="F713" s="135">
        <v>1047.4007544615299</v>
      </c>
      <c r="G713" s="135">
        <v>70.402077656376406</v>
      </c>
      <c r="H713" s="135">
        <v>0</v>
      </c>
      <c r="I713" s="135">
        <v>-6.7199315199413396</v>
      </c>
      <c r="J713" s="135">
        <v>0.49101416928302999</v>
      </c>
      <c r="K713" s="135">
        <v>1.38465832066425</v>
      </c>
      <c r="L713" s="135">
        <v>4.9733402930092296</v>
      </c>
    </row>
    <row r="714" spans="1:12" customFormat="1" x14ac:dyDescent="0.25">
      <c r="A714" s="89">
        <v>711</v>
      </c>
      <c r="B714" s="89">
        <v>18</v>
      </c>
      <c r="C714" s="89"/>
      <c r="D714" s="89"/>
      <c r="E714" s="135">
        <v>2</v>
      </c>
      <c r="F714" s="135">
        <v>1109.0125635474999</v>
      </c>
      <c r="G714" s="135">
        <v>70.461400305449999</v>
      </c>
      <c r="H714" s="135">
        <v>0</v>
      </c>
      <c r="I714" s="135">
        <v>-6.7199315199413396</v>
      </c>
      <c r="J714" s="135">
        <v>0.33259163195694003</v>
      </c>
      <c r="K714" s="135">
        <v>0.93790729347979795</v>
      </c>
      <c r="L714" s="135">
        <v>2.1604895593343199</v>
      </c>
    </row>
    <row r="715" spans="1:12" customFormat="1" x14ac:dyDescent="0.25">
      <c r="A715" s="89">
        <v>712</v>
      </c>
      <c r="B715" s="89">
        <v>19</v>
      </c>
      <c r="C715" s="89"/>
      <c r="D715" s="89"/>
      <c r="E715" s="135">
        <v>2</v>
      </c>
      <c r="F715" s="135">
        <v>1170.6243726334701</v>
      </c>
      <c r="G715" s="135">
        <v>70.517022546579099</v>
      </c>
      <c r="H715" s="135">
        <v>0</v>
      </c>
      <c r="I715" s="135">
        <v>-6.7199315199413396</v>
      </c>
      <c r="J715" s="135">
        <v>0.65911509608042995</v>
      </c>
      <c r="K715" s="135">
        <v>1.8587023738964901</v>
      </c>
      <c r="L715" s="135">
        <v>7.4541449061199199</v>
      </c>
    </row>
    <row r="716" spans="1:12" customFormat="1" x14ac:dyDescent="0.25">
      <c r="A716" s="89">
        <v>713</v>
      </c>
      <c r="B716" s="89">
        <v>23</v>
      </c>
      <c r="C716" s="89"/>
      <c r="D716" s="89"/>
      <c r="E716" s="135">
        <v>2</v>
      </c>
      <c r="F716" s="135">
        <v>1417.07160897736</v>
      </c>
      <c r="G716" s="135">
        <v>70.582247124180199</v>
      </c>
      <c r="H716" s="135">
        <v>0</v>
      </c>
      <c r="I716" s="135">
        <v>-6.7199315199413396</v>
      </c>
      <c r="J716" s="135">
        <v>0.88914472871446404</v>
      </c>
      <c r="K716" s="135">
        <v>2.5073851711590298</v>
      </c>
      <c r="L716" s="135">
        <v>10.697043389527099</v>
      </c>
    </row>
    <row r="717" spans="1:12" customFormat="1" x14ac:dyDescent="0.25">
      <c r="A717" s="89">
        <v>714</v>
      </c>
      <c r="B717" s="89">
        <v>25</v>
      </c>
      <c r="C717" s="89"/>
      <c r="D717" s="89"/>
      <c r="E717" s="135">
        <v>2</v>
      </c>
      <c r="F717" s="135">
        <v>1540.2952271493</v>
      </c>
      <c r="G717" s="135">
        <v>70.642062115457804</v>
      </c>
      <c r="H717" s="135">
        <v>0</v>
      </c>
      <c r="I717" s="135">
        <v>-6.7199315199413396</v>
      </c>
      <c r="J717" s="135">
        <v>0.65368203194542396</v>
      </c>
      <c r="K717" s="135">
        <v>1.8433811511459901</v>
      </c>
      <c r="L717" s="135">
        <v>6.3256232945385698</v>
      </c>
    </row>
    <row r="718" spans="1:12" customFormat="1" x14ac:dyDescent="0.25">
      <c r="A718" s="89">
        <v>715</v>
      </c>
      <c r="B718" s="89">
        <v>27</v>
      </c>
      <c r="C718" s="89"/>
      <c r="D718" s="89"/>
      <c r="E718" s="135">
        <v>2</v>
      </c>
      <c r="F718" s="135">
        <v>1663.51884532125</v>
      </c>
      <c r="G718" s="135">
        <v>70.707186840190204</v>
      </c>
      <c r="H718" s="135">
        <v>0</v>
      </c>
      <c r="I718" s="135">
        <v>-6.7199315199413396</v>
      </c>
      <c r="J718" s="135">
        <v>0.932859816853436</v>
      </c>
      <c r="K718" s="135">
        <v>2.63066157399397</v>
      </c>
      <c r="L718" s="135">
        <v>10.738360893563099</v>
      </c>
    </row>
    <row r="719" spans="1:12" customFormat="1" x14ac:dyDescent="0.25">
      <c r="A719" s="89">
        <v>716</v>
      </c>
      <c r="B719" s="89">
        <v>30</v>
      </c>
      <c r="C719" s="89"/>
      <c r="D719" s="89"/>
      <c r="E719" s="135">
        <v>3</v>
      </c>
      <c r="F719" s="135">
        <v>1156.6930400057499</v>
      </c>
      <c r="G719" s="135">
        <v>70.773388838890895</v>
      </c>
      <c r="H719" s="135">
        <v>0</v>
      </c>
      <c r="I719" s="135">
        <v>-6.7199315199413396</v>
      </c>
      <c r="J719" s="135">
        <v>0.85208664231236197</v>
      </c>
      <c r="K719" s="135">
        <v>2.40288149103205</v>
      </c>
      <c r="L719" s="135">
        <v>10.634027304881799</v>
      </c>
    </row>
    <row r="720" spans="1:12" customFormat="1" x14ac:dyDescent="0.25">
      <c r="A720" s="89">
        <v>717</v>
      </c>
      <c r="B720" s="89">
        <v>32</v>
      </c>
      <c r="C720" s="89"/>
      <c r="D720" s="89"/>
      <c r="E720" s="135">
        <v>3</v>
      </c>
      <c r="F720" s="135">
        <v>1233.80590933947</v>
      </c>
      <c r="G720" s="135">
        <v>70.851279728136305</v>
      </c>
      <c r="H720" s="135">
        <v>0</v>
      </c>
      <c r="I720" s="135">
        <v>-6.7199315199413396</v>
      </c>
      <c r="J720" s="135">
        <v>0.81250052583458598</v>
      </c>
      <c r="K720" s="135">
        <v>2.2912487745184502</v>
      </c>
      <c r="L720" s="135">
        <v>9.8444110008636603</v>
      </c>
    </row>
    <row r="721" spans="1:12" customFormat="1" x14ac:dyDescent="0.25">
      <c r="A721" s="89">
        <v>718</v>
      </c>
      <c r="B721" s="89">
        <v>34</v>
      </c>
      <c r="C721" s="89"/>
      <c r="D721" s="89"/>
      <c r="E721" s="135">
        <v>3</v>
      </c>
      <c r="F721" s="135">
        <v>1310.91877867318</v>
      </c>
      <c r="G721" s="135">
        <v>70.930122543332104</v>
      </c>
      <c r="H721" s="135">
        <v>0</v>
      </c>
      <c r="I721" s="135">
        <v>-6.7199315199413396</v>
      </c>
      <c r="J721" s="135">
        <v>0.624157788109032</v>
      </c>
      <c r="K721" s="135">
        <v>1.76012288194151</v>
      </c>
      <c r="L721" s="135">
        <v>6.5194679871131598</v>
      </c>
    </row>
    <row r="722" spans="1:12" customFormat="1" x14ac:dyDescent="0.25">
      <c r="A722" s="89">
        <v>719</v>
      </c>
      <c r="B722" s="89">
        <v>34</v>
      </c>
      <c r="C722" s="89"/>
      <c r="D722" s="89"/>
      <c r="E722" s="135">
        <v>3</v>
      </c>
      <c r="F722" s="135">
        <v>1310.91877867318</v>
      </c>
      <c r="G722" s="135">
        <v>71.009675176141698</v>
      </c>
      <c r="H722" s="135">
        <v>0</v>
      </c>
      <c r="I722" s="135">
        <v>-6.7199315199413396</v>
      </c>
      <c r="J722" s="135">
        <v>0.373532141713178</v>
      </c>
      <c r="K722" s="135">
        <v>1.0533593945240201</v>
      </c>
      <c r="L722" s="135">
        <v>2.23621261654147</v>
      </c>
    </row>
    <row r="723" spans="1:12" customFormat="1" x14ac:dyDescent="0.25">
      <c r="A723" s="89">
        <v>720</v>
      </c>
      <c r="B723" s="89">
        <v>34</v>
      </c>
      <c r="C723" s="89"/>
      <c r="D723" s="89"/>
      <c r="E723" s="135">
        <v>3</v>
      </c>
      <c r="F723" s="135">
        <v>1310.91877867318</v>
      </c>
      <c r="G723" s="135">
        <v>71.089227808951193</v>
      </c>
      <c r="H723" s="135">
        <v>0</v>
      </c>
      <c r="I723" s="135">
        <v>-6.7199315199413396</v>
      </c>
      <c r="J723" s="135">
        <v>0.33127165648425899</v>
      </c>
      <c r="K723" s="135">
        <v>0.93418496704675602</v>
      </c>
      <c r="L723" s="135">
        <v>1.50528037459595</v>
      </c>
    </row>
    <row r="724" spans="1:12" customFormat="1" x14ac:dyDescent="0.25">
      <c r="A724" s="89">
        <v>721</v>
      </c>
      <c r="B724" s="89">
        <v>34</v>
      </c>
      <c r="C724" s="89"/>
      <c r="D724" s="89"/>
      <c r="E724" s="135">
        <v>3</v>
      </c>
      <c r="F724" s="135">
        <v>1310.91877867318</v>
      </c>
      <c r="G724" s="135">
        <v>71.168070624147006</v>
      </c>
      <c r="H724" s="135">
        <v>0</v>
      </c>
      <c r="I724" s="135">
        <v>-6.7199315199413396</v>
      </c>
      <c r="J724" s="135">
        <v>0.75473619666971803</v>
      </c>
      <c r="K724" s="135">
        <v>2.1283535588212801</v>
      </c>
      <c r="L724" s="135">
        <v>8.7162832425342103</v>
      </c>
    </row>
    <row r="725" spans="1:12" customFormat="1" x14ac:dyDescent="0.25">
      <c r="A725" s="89">
        <v>722</v>
      </c>
      <c r="B725" s="89">
        <v>37</v>
      </c>
      <c r="C725" s="89"/>
      <c r="D725" s="89"/>
      <c r="E725" s="135">
        <v>3</v>
      </c>
      <c r="F725" s="135">
        <v>1426.58808267376</v>
      </c>
      <c r="G725" s="135">
        <v>71.248921602183799</v>
      </c>
      <c r="H725" s="135">
        <v>0</v>
      </c>
      <c r="I725" s="135">
        <v>-6.7199315199413396</v>
      </c>
      <c r="J725" s="135">
        <v>1.13596287346919</v>
      </c>
      <c r="K725" s="135">
        <v>3.2034115166402199</v>
      </c>
      <c r="L725" s="135">
        <v>14.7791577757264</v>
      </c>
    </row>
    <row r="726" spans="1:12" customFormat="1" x14ac:dyDescent="0.25">
      <c r="A726" s="89">
        <v>723</v>
      </c>
      <c r="B726" s="89">
        <v>39</v>
      </c>
      <c r="C726" s="89"/>
      <c r="D726" s="89"/>
      <c r="E726" s="135">
        <v>3</v>
      </c>
      <c r="F726" s="135">
        <v>1503.7009520074801</v>
      </c>
      <c r="G726" s="135">
        <v>71.321995249510493</v>
      </c>
      <c r="H726" s="135">
        <v>0</v>
      </c>
      <c r="I726" s="135">
        <v>-6.7199315199413396</v>
      </c>
      <c r="J726" s="135">
        <v>0.91231313067348196</v>
      </c>
      <c r="K726" s="135">
        <v>2.5727199874554501</v>
      </c>
      <c r="L726" s="135">
        <v>10.8711395000966</v>
      </c>
    </row>
    <row r="727" spans="1:12" customFormat="1" x14ac:dyDescent="0.25">
      <c r="A727" s="89">
        <v>724</v>
      </c>
      <c r="B727" s="89">
        <v>41</v>
      </c>
      <c r="C727" s="89"/>
      <c r="D727" s="89"/>
      <c r="E727" s="135">
        <v>3</v>
      </c>
      <c r="F727" s="135">
        <v>1580.8138213411901</v>
      </c>
      <c r="G727" s="135">
        <v>71.398813923403196</v>
      </c>
      <c r="H727" s="135">
        <v>0</v>
      </c>
      <c r="I727" s="135">
        <v>-6.7199315199413396</v>
      </c>
      <c r="J727" s="135">
        <v>1.0441033992075299</v>
      </c>
      <c r="K727" s="135">
        <v>2.9443681054205699</v>
      </c>
      <c r="L727" s="135">
        <v>12.889958069110399</v>
      </c>
    </row>
    <row r="728" spans="1:12" customFormat="1" x14ac:dyDescent="0.25">
      <c r="A728" s="89">
        <v>725</v>
      </c>
      <c r="B728" s="89">
        <v>43</v>
      </c>
      <c r="C728" s="89"/>
      <c r="D728" s="89"/>
      <c r="E728" s="135">
        <v>3</v>
      </c>
      <c r="F728" s="135">
        <v>1657.9266906749101</v>
      </c>
      <c r="G728" s="135">
        <v>71.476204389049499</v>
      </c>
      <c r="H728" s="135">
        <v>0</v>
      </c>
      <c r="I728" s="135">
        <v>-6.7199315199413396</v>
      </c>
      <c r="J728" s="135">
        <v>1.0847404636884299</v>
      </c>
      <c r="K728" s="135">
        <v>3.05896449179982</v>
      </c>
      <c r="L728" s="135">
        <v>13.3613263252529</v>
      </c>
    </row>
    <row r="729" spans="1:12" customFormat="1" x14ac:dyDescent="0.25">
      <c r="A729" s="89">
        <v>726</v>
      </c>
      <c r="B729" s="89">
        <v>45</v>
      </c>
      <c r="C729" s="89"/>
      <c r="D729" s="89"/>
      <c r="E729" s="135">
        <v>4</v>
      </c>
      <c r="F729" s="135">
        <v>1278.83747043893</v>
      </c>
      <c r="G729" s="135">
        <v>71.557101886403203</v>
      </c>
      <c r="H729" s="135">
        <v>0</v>
      </c>
      <c r="I729" s="135">
        <v>-6.7199315199413396</v>
      </c>
      <c r="J729" s="135">
        <v>1.0465860905636499</v>
      </c>
      <c r="K729" s="135">
        <v>2.9513692867691801</v>
      </c>
      <c r="L729" s="135">
        <v>13.583752031009601</v>
      </c>
    </row>
    <row r="730" spans="1:12" customFormat="1" x14ac:dyDescent="0.25">
      <c r="A730" s="89">
        <v>727</v>
      </c>
      <c r="B730" s="89">
        <v>47</v>
      </c>
      <c r="C730" s="89"/>
      <c r="D730" s="89"/>
      <c r="E730" s="135">
        <v>4</v>
      </c>
      <c r="F730" s="135">
        <v>1335.67469134732</v>
      </c>
      <c r="G730" s="135">
        <v>71.6388675360691</v>
      </c>
      <c r="H730" s="135">
        <v>0</v>
      </c>
      <c r="I730" s="135">
        <v>-6.7199315199413396</v>
      </c>
      <c r="J730" s="135">
        <v>1.1300625070814101</v>
      </c>
      <c r="K730" s="135">
        <v>3.18677250309455</v>
      </c>
      <c r="L730" s="135">
        <v>14.846501559625599</v>
      </c>
    </row>
    <row r="731" spans="1:12" customFormat="1" x14ac:dyDescent="0.25">
      <c r="A731" s="89">
        <v>728</v>
      </c>
      <c r="B731" s="89">
        <v>49</v>
      </c>
      <c r="C731" s="89"/>
      <c r="D731" s="89"/>
      <c r="E731" s="135">
        <v>4</v>
      </c>
      <c r="F731" s="135">
        <v>1392.5119122557201</v>
      </c>
      <c r="G731" s="135">
        <v>71.718809432505907</v>
      </c>
      <c r="H731" s="135">
        <v>0</v>
      </c>
      <c r="I731" s="135">
        <v>-6.7199315199413396</v>
      </c>
      <c r="J731" s="135">
        <v>1.0353124636414399</v>
      </c>
      <c r="K731" s="135">
        <v>2.9195776964273201</v>
      </c>
      <c r="L731" s="135">
        <v>13.195547974099799</v>
      </c>
    </row>
    <row r="732" spans="1:12" customFormat="1" x14ac:dyDescent="0.25">
      <c r="A732" s="89">
        <v>729</v>
      </c>
      <c r="B732" s="89">
        <v>50</v>
      </c>
      <c r="C732" s="89"/>
      <c r="D732" s="89"/>
      <c r="E732" s="135">
        <v>4</v>
      </c>
      <c r="F732" s="135">
        <v>1420.9305227099201</v>
      </c>
      <c r="G732" s="135">
        <v>71.796737576072601</v>
      </c>
      <c r="H732" s="135">
        <v>0</v>
      </c>
      <c r="I732" s="135">
        <v>-6.7199315199413396</v>
      </c>
      <c r="J732" s="135">
        <v>0.65529580186273395</v>
      </c>
      <c r="K732" s="135">
        <v>1.84793197693357</v>
      </c>
      <c r="L732" s="135">
        <v>6.7435372884672402</v>
      </c>
    </row>
    <row r="733" spans="1:12" customFormat="1" x14ac:dyDescent="0.25">
      <c r="A733" s="89">
        <v>730</v>
      </c>
      <c r="B733" s="89">
        <v>50</v>
      </c>
      <c r="C733" s="89"/>
      <c r="D733" s="89"/>
      <c r="E733" s="135">
        <v>4</v>
      </c>
      <c r="F733" s="135">
        <v>1420.9305227099201</v>
      </c>
      <c r="G733" s="135">
        <v>71.874665719639196</v>
      </c>
      <c r="H733" s="135">
        <v>0</v>
      </c>
      <c r="I733" s="135">
        <v>-6.7199315199413396</v>
      </c>
      <c r="J733" s="135">
        <v>0.51060125634717901</v>
      </c>
      <c r="K733" s="135">
        <v>1.4398938408948601</v>
      </c>
      <c r="L733" s="135">
        <v>4.2568934876417899</v>
      </c>
    </row>
    <row r="734" spans="1:12" customFormat="1" x14ac:dyDescent="0.25">
      <c r="A734" s="89">
        <v>731</v>
      </c>
      <c r="B734" s="89">
        <v>50</v>
      </c>
      <c r="C734" s="89"/>
      <c r="D734" s="89"/>
      <c r="E734" s="135">
        <v>4</v>
      </c>
      <c r="F734" s="135">
        <v>1420.9305227099201</v>
      </c>
      <c r="G734" s="135">
        <v>71.952593863205905</v>
      </c>
      <c r="H734" s="135">
        <v>0</v>
      </c>
      <c r="I734" s="135">
        <v>-6.7199315199413396</v>
      </c>
      <c r="J734" s="135">
        <v>0.54908940925503202</v>
      </c>
      <c r="K734" s="135">
        <v>1.54843030380116</v>
      </c>
      <c r="L734" s="135">
        <v>4.9223562229266404</v>
      </c>
    </row>
    <row r="735" spans="1:12" customFormat="1" x14ac:dyDescent="0.25">
      <c r="A735" s="89">
        <v>732</v>
      </c>
      <c r="B735" s="89">
        <v>50</v>
      </c>
      <c r="C735" s="89"/>
      <c r="D735" s="89"/>
      <c r="E735" s="135">
        <v>4</v>
      </c>
      <c r="F735" s="135">
        <v>1420.9305227099201</v>
      </c>
      <c r="G735" s="135">
        <v>72.0305220067725</v>
      </c>
      <c r="H735" s="135">
        <v>0</v>
      </c>
      <c r="I735" s="135">
        <v>-6.7199315199413396</v>
      </c>
      <c r="J735" s="135">
        <v>0.53864449275680404</v>
      </c>
      <c r="K735" s="135">
        <v>1.51897567409255</v>
      </c>
      <c r="L735" s="135">
        <v>4.7431343177561196</v>
      </c>
    </row>
    <row r="736" spans="1:12" customFormat="1" x14ac:dyDescent="0.25">
      <c r="A736" s="89">
        <v>733</v>
      </c>
      <c r="B736" s="89">
        <v>50</v>
      </c>
      <c r="C736" s="89"/>
      <c r="D736" s="89"/>
      <c r="E736" s="135">
        <v>4</v>
      </c>
      <c r="F736" s="135">
        <v>1420.9305227099201</v>
      </c>
      <c r="G736" s="135">
        <v>72.108450150339195</v>
      </c>
      <c r="H736" s="135">
        <v>0</v>
      </c>
      <c r="I736" s="135">
        <v>-6.7199315199413396</v>
      </c>
      <c r="J736" s="135">
        <v>0.54137580617309899</v>
      </c>
      <c r="K736" s="135">
        <v>1.5266779688221199</v>
      </c>
      <c r="L736" s="135">
        <v>4.7911716753234597</v>
      </c>
    </row>
    <row r="737" spans="1:12" customFormat="1" x14ac:dyDescent="0.25">
      <c r="A737" s="89">
        <v>734</v>
      </c>
      <c r="B737" s="89">
        <v>50</v>
      </c>
      <c r="C737" s="89"/>
      <c r="D737" s="89"/>
      <c r="E737" s="135">
        <v>4</v>
      </c>
      <c r="F737" s="135">
        <v>1420.9305227099201</v>
      </c>
      <c r="G737" s="135">
        <v>72.186378293905804</v>
      </c>
      <c r="H737" s="135">
        <v>0</v>
      </c>
      <c r="I737" s="135">
        <v>-6.7199315199413396</v>
      </c>
      <c r="J737" s="135">
        <v>0.54037685608835595</v>
      </c>
      <c r="K737" s="135">
        <v>1.52386093291298</v>
      </c>
      <c r="L737" s="135">
        <v>4.7748554186918399</v>
      </c>
    </row>
    <row r="738" spans="1:12" customFormat="1" x14ac:dyDescent="0.25">
      <c r="A738" s="89">
        <v>735</v>
      </c>
      <c r="B738" s="89">
        <v>50</v>
      </c>
      <c r="C738" s="89"/>
      <c r="D738" s="89"/>
      <c r="E738" s="135">
        <v>4</v>
      </c>
      <c r="F738" s="135">
        <v>1420.9305227099201</v>
      </c>
      <c r="G738" s="135">
        <v>72.264306437472499</v>
      </c>
      <c r="H738" s="135">
        <v>0</v>
      </c>
      <c r="I738" s="135">
        <v>-6.7199315199413396</v>
      </c>
      <c r="J738" s="135">
        <v>0.54112603003142101</v>
      </c>
      <c r="K738" s="135">
        <v>1.5259736009351701</v>
      </c>
      <c r="L738" s="135">
        <v>4.7886953940835397</v>
      </c>
    </row>
    <row r="739" spans="1:12" customFormat="1" x14ac:dyDescent="0.25">
      <c r="A739" s="89">
        <v>736</v>
      </c>
      <c r="B739" s="89">
        <v>50</v>
      </c>
      <c r="C739" s="89"/>
      <c r="D739" s="89"/>
      <c r="E739" s="135">
        <v>4</v>
      </c>
      <c r="F739" s="135">
        <v>1420.9305227099201</v>
      </c>
      <c r="G739" s="135">
        <v>72.342234581039094</v>
      </c>
      <c r="H739" s="135">
        <v>0</v>
      </c>
      <c r="I739" s="135">
        <v>-6.7199315199413396</v>
      </c>
      <c r="J739" s="135">
        <v>0.53861354758304603</v>
      </c>
      <c r="K739" s="135">
        <v>1.5188884088057</v>
      </c>
      <c r="L739" s="135">
        <v>4.7462652292682401</v>
      </c>
    </row>
    <row r="740" spans="1:12" customFormat="1" x14ac:dyDescent="0.25">
      <c r="A740" s="89">
        <v>737</v>
      </c>
      <c r="B740" s="89">
        <v>50</v>
      </c>
      <c r="C740" s="89"/>
      <c r="D740" s="89"/>
      <c r="E740" s="135">
        <v>4</v>
      </c>
      <c r="F740" s="135">
        <v>1420.9305227099201</v>
      </c>
      <c r="G740" s="135">
        <v>72.420162724605802</v>
      </c>
      <c r="H740" s="135">
        <v>0</v>
      </c>
      <c r="I740" s="135">
        <v>-6.7199315199413396</v>
      </c>
      <c r="J740" s="135">
        <v>0.54740192970330104</v>
      </c>
      <c r="K740" s="135">
        <v>1.5436716170902101</v>
      </c>
      <c r="L740" s="135">
        <v>4.8987605849966398</v>
      </c>
    </row>
    <row r="741" spans="1:12" customFormat="1" x14ac:dyDescent="0.25">
      <c r="A741" s="89">
        <v>738</v>
      </c>
      <c r="B741" s="89">
        <v>50</v>
      </c>
      <c r="C741" s="89"/>
      <c r="D741" s="89"/>
      <c r="E741" s="135">
        <v>4</v>
      </c>
      <c r="F741" s="135">
        <v>1420.9305227099201</v>
      </c>
      <c r="G741" s="135">
        <v>72.498090868172397</v>
      </c>
      <c r="H741" s="135">
        <v>0</v>
      </c>
      <c r="I741" s="135">
        <v>-6.7199315199413396</v>
      </c>
      <c r="J741" s="135">
        <v>0.51427967542918895</v>
      </c>
      <c r="K741" s="135">
        <v>1.45026697044473</v>
      </c>
      <c r="L741" s="135">
        <v>4.3278252979503398</v>
      </c>
    </row>
    <row r="742" spans="1:12" customFormat="1" x14ac:dyDescent="0.25">
      <c r="A742" s="89">
        <v>739</v>
      </c>
      <c r="B742" s="89">
        <v>50</v>
      </c>
      <c r="C742" s="89"/>
      <c r="D742" s="89"/>
      <c r="E742" s="135">
        <v>4</v>
      </c>
      <c r="F742" s="135">
        <v>1420.9305227099201</v>
      </c>
      <c r="G742" s="135">
        <v>72.576019011739106</v>
      </c>
      <c r="H742" s="135">
        <v>0</v>
      </c>
      <c r="I742" s="135">
        <v>-6.7199315199413396</v>
      </c>
      <c r="J742" s="135">
        <v>0.63792947125553101</v>
      </c>
      <c r="K742" s="135">
        <v>1.79895898250903</v>
      </c>
      <c r="L742" s="135">
        <v>6.4556899395307603</v>
      </c>
    </row>
    <row r="743" spans="1:12" customFormat="1" x14ac:dyDescent="0.25">
      <c r="A743" s="89">
        <v>740</v>
      </c>
      <c r="B743" s="89">
        <v>50</v>
      </c>
      <c r="C743" s="89"/>
      <c r="D743" s="89"/>
      <c r="E743" s="135">
        <v>4</v>
      </c>
      <c r="F743" s="135">
        <v>1420.9305227099201</v>
      </c>
      <c r="G743" s="135">
        <v>72.656522895143297</v>
      </c>
      <c r="H743" s="135">
        <v>0</v>
      </c>
      <c r="I743" s="135">
        <v>-6.7199315199413396</v>
      </c>
      <c r="J743" s="135">
        <v>0.202381553134827</v>
      </c>
      <c r="K743" s="135">
        <v>0.570715305235036</v>
      </c>
      <c r="L743" s="135">
        <v>-1.1305816258065799</v>
      </c>
    </row>
    <row r="744" spans="1:12" customFormat="1" x14ac:dyDescent="0.25">
      <c r="A744" s="89">
        <v>741</v>
      </c>
      <c r="B744" s="89">
        <v>48</v>
      </c>
      <c r="C744" s="89"/>
      <c r="D744" s="89"/>
      <c r="E744" s="135">
        <v>4</v>
      </c>
      <c r="F744" s="135">
        <v>1364.0933018015201</v>
      </c>
      <c r="G744" s="135">
        <v>72.7363863499085</v>
      </c>
      <c r="H744" s="135">
        <v>0</v>
      </c>
      <c r="I744" s="135">
        <v>-6.7199315199413396</v>
      </c>
      <c r="J744" s="135">
        <v>0</v>
      </c>
      <c r="K744" s="135">
        <v>0</v>
      </c>
      <c r="L744" s="135">
        <v>-3.4568630014955501</v>
      </c>
    </row>
    <row r="745" spans="1:12" customFormat="1" x14ac:dyDescent="0.25">
      <c r="A745" s="89">
        <v>742</v>
      </c>
      <c r="B745" s="89">
        <v>47</v>
      </c>
      <c r="C745" s="89"/>
      <c r="D745" s="89"/>
      <c r="E745" s="135">
        <v>4</v>
      </c>
      <c r="F745" s="135">
        <v>1335.67469134732</v>
      </c>
      <c r="G745" s="135">
        <v>72.817804904941895</v>
      </c>
      <c r="H745" s="135">
        <v>0</v>
      </c>
      <c r="I745" s="135">
        <v>-6.7199315199413396</v>
      </c>
      <c r="J745" s="135">
        <v>0.144470580309291</v>
      </c>
      <c r="K745" s="135">
        <v>0.40740655490359901</v>
      </c>
      <c r="L745" s="135">
        <v>-1.8348249611838301</v>
      </c>
    </row>
    <row r="746" spans="1:12" customFormat="1" x14ac:dyDescent="0.25">
      <c r="A746" s="89">
        <v>743</v>
      </c>
      <c r="B746" s="89">
        <v>45</v>
      </c>
      <c r="C746" s="89"/>
      <c r="D746" s="89"/>
      <c r="E746" s="135">
        <v>4</v>
      </c>
      <c r="F746" s="135">
        <v>1278.83747043893</v>
      </c>
      <c r="G746" s="135">
        <v>72.898498082542005</v>
      </c>
      <c r="H746" s="135">
        <v>0</v>
      </c>
      <c r="I746" s="135">
        <v>-6.7199315199413396</v>
      </c>
      <c r="J746" s="135">
        <v>0</v>
      </c>
      <c r="K746" s="135">
        <v>0</v>
      </c>
      <c r="L746" s="135">
        <v>-4.3037476147855802</v>
      </c>
    </row>
    <row r="747" spans="1:12" customFormat="1" x14ac:dyDescent="0.25">
      <c r="A747" s="89">
        <v>744</v>
      </c>
      <c r="B747" s="89">
        <v>43</v>
      </c>
      <c r="C747" s="89"/>
      <c r="D747" s="89"/>
      <c r="E747" s="135">
        <v>4</v>
      </c>
      <c r="F747" s="135">
        <v>1222.00024953053</v>
      </c>
      <c r="G747" s="135">
        <v>72.978592603953203</v>
      </c>
      <c r="H747" s="135">
        <v>0</v>
      </c>
      <c r="I747" s="135">
        <v>-6.7199315199413396</v>
      </c>
      <c r="J747" s="135">
        <v>0</v>
      </c>
      <c r="K747" s="135">
        <v>0</v>
      </c>
      <c r="L747" s="135">
        <v>-4.08944031461274</v>
      </c>
    </row>
    <row r="748" spans="1:12" customFormat="1" x14ac:dyDescent="0.25">
      <c r="A748" s="89">
        <v>745</v>
      </c>
      <c r="B748" s="89">
        <v>41</v>
      </c>
      <c r="C748" s="89"/>
      <c r="D748" s="89"/>
      <c r="E748" s="135">
        <v>4</v>
      </c>
      <c r="F748" s="135">
        <v>1165.16302862213</v>
      </c>
      <c r="G748" s="135">
        <v>73.053085629242901</v>
      </c>
      <c r="H748" s="135">
        <v>0</v>
      </c>
      <c r="I748" s="135">
        <v>-6.7199315199413396</v>
      </c>
      <c r="J748" s="135">
        <v>0</v>
      </c>
      <c r="K748" s="135">
        <v>0</v>
      </c>
      <c r="L748" s="135">
        <v>-3.8782734183132499</v>
      </c>
    </row>
    <row r="749" spans="1:12" customFormat="1" x14ac:dyDescent="0.25">
      <c r="A749" s="89">
        <v>746</v>
      </c>
      <c r="B749" s="89">
        <v>39</v>
      </c>
      <c r="C749" s="89"/>
      <c r="D749" s="89"/>
      <c r="E749" s="135">
        <v>3</v>
      </c>
      <c r="F749" s="135">
        <v>1503.7009520074801</v>
      </c>
      <c r="G749" s="135">
        <v>73.124224523523495</v>
      </c>
      <c r="H749" s="135">
        <v>0</v>
      </c>
      <c r="I749" s="135">
        <v>-6.7199315199413396</v>
      </c>
      <c r="J749" s="135">
        <v>0.21566987361217199</v>
      </c>
      <c r="K749" s="135">
        <v>0.60818832468674699</v>
      </c>
      <c r="L749" s="135">
        <v>-1.2062340692462199</v>
      </c>
    </row>
    <row r="750" spans="1:12" customFormat="1" x14ac:dyDescent="0.25">
      <c r="A750" s="89">
        <v>747</v>
      </c>
      <c r="B750" s="89">
        <v>38</v>
      </c>
      <c r="C750" s="89"/>
      <c r="D750" s="89"/>
      <c r="E750" s="135">
        <v>3</v>
      </c>
      <c r="F750" s="135">
        <v>1465.14451734062</v>
      </c>
      <c r="G750" s="135">
        <v>73.199126983916997</v>
      </c>
      <c r="H750" s="135">
        <v>0</v>
      </c>
      <c r="I750" s="135">
        <v>-6.7199315199413396</v>
      </c>
      <c r="J750" s="135">
        <v>0</v>
      </c>
      <c r="K750" s="135">
        <v>0</v>
      </c>
      <c r="L750" s="135">
        <v>-5.0300467013176604</v>
      </c>
    </row>
    <row r="751" spans="1:12" customFormat="1" x14ac:dyDescent="0.25">
      <c r="A751" s="89">
        <v>748</v>
      </c>
      <c r="B751" s="89">
        <v>35</v>
      </c>
      <c r="C751" s="89"/>
      <c r="D751" s="89"/>
      <c r="E751" s="135">
        <v>3</v>
      </c>
      <c r="F751" s="135">
        <v>1349.47521334004</v>
      </c>
      <c r="G751" s="135">
        <v>73.276148992366302</v>
      </c>
      <c r="H751" s="135">
        <v>0</v>
      </c>
      <c r="I751" s="135">
        <v>-6.7199315199413396</v>
      </c>
      <c r="J751" s="135">
        <v>0</v>
      </c>
      <c r="K751" s="135">
        <v>0</v>
      </c>
      <c r="L751" s="135">
        <v>-3.6947261176932402</v>
      </c>
    </row>
    <row r="752" spans="1:12" customFormat="1" x14ac:dyDescent="0.25">
      <c r="A752" s="89">
        <v>749</v>
      </c>
      <c r="B752" s="89">
        <v>35</v>
      </c>
      <c r="C752" s="89"/>
      <c r="D752" s="89"/>
      <c r="E752" s="135">
        <v>3</v>
      </c>
      <c r="F752" s="135">
        <v>1349.47521334004</v>
      </c>
      <c r="G752" s="135">
        <v>73.351320638411295</v>
      </c>
      <c r="H752" s="135">
        <v>0</v>
      </c>
      <c r="I752" s="135">
        <v>-6.7199315199413396</v>
      </c>
      <c r="J752" s="135">
        <v>0.52523490826776897</v>
      </c>
      <c r="K752" s="135">
        <v>1.48116069053208</v>
      </c>
      <c r="L752" s="135">
        <v>4.7504014720422196</v>
      </c>
    </row>
    <row r="753" spans="1:12" customFormat="1" x14ac:dyDescent="0.25">
      <c r="A753" s="89">
        <v>750</v>
      </c>
      <c r="B753" s="89">
        <v>35</v>
      </c>
      <c r="C753" s="89"/>
      <c r="D753" s="89"/>
      <c r="E753" s="135">
        <v>3</v>
      </c>
      <c r="F753" s="135">
        <v>1349.47521334004</v>
      </c>
      <c r="G753" s="135">
        <v>73.427202102069998</v>
      </c>
      <c r="H753" s="135">
        <v>0</v>
      </c>
      <c r="I753" s="135">
        <v>-6.7199315199413396</v>
      </c>
      <c r="J753" s="135">
        <v>0.39173770521636497</v>
      </c>
      <c r="K753" s="135">
        <v>1.1046990229178</v>
      </c>
      <c r="L753" s="135">
        <v>2.4508203836182201</v>
      </c>
    </row>
    <row r="754" spans="1:12" customFormat="1" x14ac:dyDescent="0.25">
      <c r="A754" s="89">
        <v>751</v>
      </c>
      <c r="B754" s="89">
        <v>35</v>
      </c>
      <c r="C754" s="89"/>
      <c r="D754" s="89"/>
      <c r="E754" s="135">
        <v>3</v>
      </c>
      <c r="F754" s="135">
        <v>1349.47521334004</v>
      </c>
      <c r="G754" s="135">
        <v>73.509568984712502</v>
      </c>
      <c r="H754" s="135">
        <v>0</v>
      </c>
      <c r="I754" s="135">
        <v>-6.7199315199413396</v>
      </c>
      <c r="J754" s="135">
        <v>0.42756943603812397</v>
      </c>
      <c r="K754" s="135">
        <v>1.20574438439606</v>
      </c>
      <c r="L754" s="135">
        <v>3.0717555510702801</v>
      </c>
    </row>
    <row r="755" spans="1:12" customFormat="1" x14ac:dyDescent="0.25">
      <c r="A755" s="89">
        <v>752</v>
      </c>
      <c r="B755" s="89">
        <v>35</v>
      </c>
      <c r="C755" s="89"/>
      <c r="D755" s="89"/>
      <c r="E755" s="135">
        <v>3</v>
      </c>
      <c r="F755" s="135">
        <v>1349.47521334004</v>
      </c>
      <c r="G755" s="135">
        <v>73.594261735375198</v>
      </c>
      <c r="H755" s="135">
        <v>0</v>
      </c>
      <c r="I755" s="135">
        <v>-6.7199315199413396</v>
      </c>
      <c r="J755" s="135">
        <v>0.41672859114147098</v>
      </c>
      <c r="K755" s="135">
        <v>1.1751732379236399</v>
      </c>
      <c r="L755" s="135">
        <v>2.8852944569593202</v>
      </c>
    </row>
    <row r="756" spans="1:12" customFormat="1" x14ac:dyDescent="0.25">
      <c r="A756" s="89">
        <v>753</v>
      </c>
      <c r="B756" s="89">
        <v>35</v>
      </c>
      <c r="C756" s="89"/>
      <c r="D756" s="89"/>
      <c r="E756" s="135">
        <v>3</v>
      </c>
      <c r="F756" s="135">
        <v>1349.47521334004</v>
      </c>
      <c r="G756" s="135">
        <v>73.678954486037895</v>
      </c>
      <c r="H756" s="135">
        <v>0</v>
      </c>
      <c r="I756" s="135">
        <v>-6.7199315199413396</v>
      </c>
      <c r="J756" s="135">
        <v>0.42376308620203001</v>
      </c>
      <c r="K756" s="135">
        <v>1.1950104905461001</v>
      </c>
      <c r="L756" s="135">
        <v>3.0078376249327698</v>
      </c>
    </row>
    <row r="757" spans="1:12" customFormat="1" x14ac:dyDescent="0.25">
      <c r="A757" s="89">
        <v>754</v>
      </c>
      <c r="B757" s="89">
        <v>35</v>
      </c>
      <c r="C757" s="89"/>
      <c r="D757" s="89"/>
      <c r="E757" s="135">
        <v>3</v>
      </c>
      <c r="F757" s="135">
        <v>1349.47521334004</v>
      </c>
      <c r="G757" s="135">
        <v>73.7611209613043</v>
      </c>
      <c r="H757" s="135">
        <v>0</v>
      </c>
      <c r="I757" s="135">
        <v>-6.7199315199413396</v>
      </c>
      <c r="J757" s="135">
        <v>0.40601445413050502</v>
      </c>
      <c r="K757" s="135">
        <v>1.1449594072665099</v>
      </c>
      <c r="L757" s="135">
        <v>2.7017530452613698</v>
      </c>
    </row>
    <row r="758" spans="1:12" customFormat="1" x14ac:dyDescent="0.25">
      <c r="A758" s="89">
        <v>755</v>
      </c>
      <c r="B758" s="89">
        <v>35</v>
      </c>
      <c r="C758" s="89"/>
      <c r="D758" s="89"/>
      <c r="E758" s="135">
        <v>3</v>
      </c>
      <c r="F758" s="135">
        <v>1349.47521334004</v>
      </c>
      <c r="G758" s="135">
        <v>73.842577618956895</v>
      </c>
      <c r="H758" s="135">
        <v>0</v>
      </c>
      <c r="I758" s="135">
        <v>-6.7199315199413396</v>
      </c>
      <c r="J758" s="135">
        <v>0.46965170948646001</v>
      </c>
      <c r="K758" s="135">
        <v>1.3244162552461201</v>
      </c>
      <c r="L758" s="135">
        <v>3.8011768879224799</v>
      </c>
    </row>
    <row r="759" spans="1:12" customFormat="1" x14ac:dyDescent="0.25">
      <c r="A759" s="89">
        <v>756</v>
      </c>
      <c r="B759" s="89">
        <v>35</v>
      </c>
      <c r="C759" s="89"/>
      <c r="D759" s="89"/>
      <c r="E759" s="135">
        <v>3</v>
      </c>
      <c r="F759" s="135">
        <v>1349.47521334004</v>
      </c>
      <c r="G759" s="135">
        <v>73.926991037610307</v>
      </c>
      <c r="H759" s="135">
        <v>0</v>
      </c>
      <c r="I759" s="135">
        <v>-6.7199315199413396</v>
      </c>
      <c r="J759" s="135">
        <v>0.22718740837323101</v>
      </c>
      <c r="K759" s="135">
        <v>0.64066773432114998</v>
      </c>
      <c r="L759" s="135">
        <v>-0.41540264804187699</v>
      </c>
    </row>
    <row r="760" spans="1:12" customFormat="1" x14ac:dyDescent="0.25">
      <c r="A760" s="89">
        <v>757</v>
      </c>
      <c r="B760" s="89">
        <v>34</v>
      </c>
      <c r="C760" s="89"/>
      <c r="D760" s="89"/>
      <c r="E760" s="135">
        <v>3</v>
      </c>
      <c r="F760" s="135">
        <v>1310.91877867318</v>
      </c>
      <c r="G760" s="135">
        <v>74.009277418097895</v>
      </c>
      <c r="H760" s="135">
        <v>0</v>
      </c>
      <c r="I760" s="135">
        <v>-6.7199315199413396</v>
      </c>
      <c r="J760" s="135">
        <v>0.44972633254947603</v>
      </c>
      <c r="K760" s="135">
        <v>1.2682267587017499</v>
      </c>
      <c r="L760" s="135">
        <v>3.58069931392069</v>
      </c>
    </row>
    <row r="761" spans="1:12" customFormat="1" x14ac:dyDescent="0.25">
      <c r="A761" s="89">
        <v>758</v>
      </c>
      <c r="B761" s="89">
        <v>35</v>
      </c>
      <c r="C761" s="89"/>
      <c r="D761" s="89"/>
      <c r="E761" s="135">
        <v>3</v>
      </c>
      <c r="F761" s="135">
        <v>1349.47521334004</v>
      </c>
      <c r="G761" s="135">
        <v>74.093970168760606</v>
      </c>
      <c r="H761" s="135">
        <v>0</v>
      </c>
      <c r="I761" s="135">
        <v>-6.7199315199413396</v>
      </c>
      <c r="J761" s="135">
        <v>0.42138881069816497</v>
      </c>
      <c r="K761" s="135">
        <v>1.1883150415394601</v>
      </c>
      <c r="L761" s="135">
        <v>2.9713416010429801</v>
      </c>
    </row>
    <row r="762" spans="1:12" customFormat="1" x14ac:dyDescent="0.25">
      <c r="A762" s="89">
        <v>759</v>
      </c>
      <c r="B762" s="89">
        <v>34</v>
      </c>
      <c r="C762" s="89"/>
      <c r="D762" s="89"/>
      <c r="E762" s="135">
        <v>3</v>
      </c>
      <c r="F762" s="135">
        <v>1310.91877867318</v>
      </c>
      <c r="G762" s="135">
        <v>74.176966366861905</v>
      </c>
      <c r="H762" s="135">
        <v>0</v>
      </c>
      <c r="I762" s="135">
        <v>-6.7199315199413396</v>
      </c>
      <c r="J762" s="135">
        <v>0.35133518183539802</v>
      </c>
      <c r="K762" s="135">
        <v>0.99076404165855003</v>
      </c>
      <c r="L762" s="135">
        <v>1.8859131211634499</v>
      </c>
    </row>
    <row r="763" spans="1:12" customFormat="1" x14ac:dyDescent="0.25">
      <c r="A763" s="89">
        <v>760</v>
      </c>
      <c r="B763" s="89">
        <v>35</v>
      </c>
      <c r="C763" s="89"/>
      <c r="D763" s="89"/>
      <c r="E763" s="135">
        <v>3</v>
      </c>
      <c r="F763" s="135">
        <v>1349.47521334004</v>
      </c>
      <c r="G763" s="135">
        <v>74.258423024514499</v>
      </c>
      <c r="H763" s="135">
        <v>0</v>
      </c>
      <c r="I763" s="135">
        <v>-6.7199315199413396</v>
      </c>
      <c r="J763" s="135">
        <v>0.63794298022214502</v>
      </c>
      <c r="K763" s="135">
        <v>1.7989970777498501</v>
      </c>
      <c r="L763" s="135">
        <v>6.6820410763370104</v>
      </c>
    </row>
    <row r="764" spans="1:12" customFormat="1" x14ac:dyDescent="0.25">
      <c r="A764" s="89">
        <v>761</v>
      </c>
      <c r="B764" s="89">
        <v>35</v>
      </c>
      <c r="C764" s="89"/>
      <c r="D764" s="89"/>
      <c r="E764" s="135">
        <v>3</v>
      </c>
      <c r="F764" s="135">
        <v>1349.47521334004</v>
      </c>
      <c r="G764" s="135">
        <v>74.342836443167897</v>
      </c>
      <c r="H764" s="135">
        <v>0</v>
      </c>
      <c r="I764" s="135">
        <v>-6.7199315199413396</v>
      </c>
      <c r="J764" s="135">
        <v>0.24982731081620199</v>
      </c>
      <c r="K764" s="135">
        <v>0.70451218374398805</v>
      </c>
      <c r="L764" s="135">
        <v>-1.33789964378337E-2</v>
      </c>
    </row>
    <row r="765" spans="1:12" customFormat="1" x14ac:dyDescent="0.25">
      <c r="A765" s="89">
        <v>762</v>
      </c>
      <c r="B765" s="89">
        <v>34</v>
      </c>
      <c r="C765" s="89"/>
      <c r="D765" s="89"/>
      <c r="E765" s="135">
        <v>3</v>
      </c>
      <c r="F765" s="135">
        <v>1310.91877867318</v>
      </c>
      <c r="G765" s="135">
        <v>74.426808897298798</v>
      </c>
      <c r="H765" s="135">
        <v>0</v>
      </c>
      <c r="I765" s="135">
        <v>-6.7199315199413396</v>
      </c>
      <c r="J765" s="135">
        <v>0.18711214688283501</v>
      </c>
      <c r="K765" s="135">
        <v>0.52765563050243702</v>
      </c>
      <c r="L765" s="135">
        <v>-0.97589928177542395</v>
      </c>
    </row>
    <row r="766" spans="1:12" customFormat="1" x14ac:dyDescent="0.25">
      <c r="A766" s="89">
        <v>763</v>
      </c>
      <c r="B766" s="89">
        <v>33</v>
      </c>
      <c r="C766" s="89"/>
      <c r="D766" s="89"/>
      <c r="E766" s="135">
        <v>3</v>
      </c>
      <c r="F766" s="135">
        <v>1272.36234400633</v>
      </c>
      <c r="G766" s="135">
        <v>74.509639643543693</v>
      </c>
      <c r="H766" s="135">
        <v>0</v>
      </c>
      <c r="I766" s="135">
        <v>-6.7199315199413396</v>
      </c>
      <c r="J766" s="135">
        <v>0.14841016771447299</v>
      </c>
      <c r="K766" s="135">
        <v>0.41851617825425502</v>
      </c>
      <c r="L766" s="135">
        <v>-1.5165385837576699</v>
      </c>
    </row>
    <row r="767" spans="1:12" customFormat="1" x14ac:dyDescent="0.25">
      <c r="A767" s="89">
        <v>764</v>
      </c>
      <c r="B767" s="89">
        <v>31</v>
      </c>
      <c r="C767" s="89"/>
      <c r="D767" s="89"/>
      <c r="E767" s="135">
        <v>3</v>
      </c>
      <c r="F767" s="135">
        <v>1195.2494746726099</v>
      </c>
      <c r="G767" s="135">
        <v>74.591202786793303</v>
      </c>
      <c r="H767" s="135">
        <v>0</v>
      </c>
      <c r="I767" s="135">
        <v>-6.7199315199413396</v>
      </c>
      <c r="J767" s="135">
        <v>0</v>
      </c>
      <c r="K767" s="135">
        <v>0</v>
      </c>
      <c r="L767" s="135">
        <v>-3.98967108466017</v>
      </c>
    </row>
    <row r="768" spans="1:12" customFormat="1" x14ac:dyDescent="0.25">
      <c r="A768" s="89">
        <v>765</v>
      </c>
      <c r="B768" s="89">
        <v>27</v>
      </c>
      <c r="C768" s="89"/>
      <c r="D768" s="89"/>
      <c r="E768" s="135">
        <v>2</v>
      </c>
      <c r="F768" s="135">
        <v>1663.51884532125</v>
      </c>
      <c r="G768" s="135">
        <v>74.670687688702401</v>
      </c>
      <c r="H768" s="135">
        <v>0</v>
      </c>
      <c r="I768" s="135">
        <v>-6.7199315199413396</v>
      </c>
      <c r="J768" s="135">
        <v>0</v>
      </c>
      <c r="K768" s="135">
        <v>0</v>
      </c>
      <c r="L768" s="135">
        <v>-5.8479828455238598</v>
      </c>
    </row>
    <row r="769" spans="1:12" customFormat="1" x14ac:dyDescent="0.25">
      <c r="A769" s="89">
        <v>766</v>
      </c>
      <c r="B769" s="89">
        <v>24</v>
      </c>
      <c r="C769" s="89"/>
      <c r="D769" s="89"/>
      <c r="E769" s="135">
        <v>2</v>
      </c>
      <c r="F769" s="135">
        <v>1478.68341806333</v>
      </c>
      <c r="G769" s="135">
        <v>74.745934323055295</v>
      </c>
      <c r="H769" s="135">
        <v>0</v>
      </c>
      <c r="I769" s="135">
        <v>-6.7199315199413396</v>
      </c>
      <c r="J769" s="135">
        <v>0</v>
      </c>
      <c r="K769" s="135">
        <v>0</v>
      </c>
      <c r="L769" s="135">
        <v>-4.50851923000313</v>
      </c>
    </row>
    <row r="770" spans="1:12" customFormat="1" x14ac:dyDescent="0.25">
      <c r="A770" s="89">
        <v>767</v>
      </c>
      <c r="B770" s="89">
        <v>21</v>
      </c>
      <c r="C770" s="89"/>
      <c r="D770" s="89"/>
      <c r="E770" s="135">
        <v>2</v>
      </c>
      <c r="F770" s="135">
        <v>1293.8479908054101</v>
      </c>
      <c r="G770" s="135">
        <v>74.828800378589804</v>
      </c>
      <c r="H770" s="135">
        <v>0</v>
      </c>
      <c r="I770" s="135">
        <v>-6.7199315199413396</v>
      </c>
      <c r="J770" s="135">
        <v>0</v>
      </c>
      <c r="K770" s="135">
        <v>0</v>
      </c>
      <c r="L770" s="135">
        <v>-4.3608880603053102</v>
      </c>
    </row>
    <row r="771" spans="1:12" customFormat="1" x14ac:dyDescent="0.25">
      <c r="A771" s="89">
        <v>768</v>
      </c>
      <c r="B771" s="89">
        <v>17</v>
      </c>
      <c r="C771" s="89"/>
      <c r="D771" s="89"/>
      <c r="E771" s="135">
        <v>2</v>
      </c>
      <c r="F771" s="135">
        <v>1047.4007544615299</v>
      </c>
      <c r="G771" s="135">
        <v>74.898395692757603</v>
      </c>
      <c r="H771" s="135">
        <v>0</v>
      </c>
      <c r="I771" s="135">
        <v>-6.7199315199413396</v>
      </c>
      <c r="J771" s="135">
        <v>0</v>
      </c>
      <c r="K771" s="135">
        <v>0</v>
      </c>
      <c r="L771" s="135">
        <v>-3.3984430569511499</v>
      </c>
    </row>
    <row r="772" spans="1:12" customFormat="1" x14ac:dyDescent="0.25">
      <c r="A772" s="89">
        <v>769</v>
      </c>
      <c r="B772" s="89">
        <v>15</v>
      </c>
      <c r="C772" s="89"/>
      <c r="D772" s="89"/>
      <c r="E772" s="135">
        <v>2</v>
      </c>
      <c r="F772" s="135">
        <v>924.17713628958199</v>
      </c>
      <c r="G772" s="135">
        <v>74.960178894164798</v>
      </c>
      <c r="H772" s="135">
        <v>0</v>
      </c>
      <c r="I772" s="135">
        <v>-6.7199315199413396</v>
      </c>
      <c r="J772" s="135">
        <v>0</v>
      </c>
      <c r="K772" s="135">
        <v>0</v>
      </c>
      <c r="L772" s="135">
        <v>-3.0144505564133599</v>
      </c>
    </row>
    <row r="773" spans="1:12" customFormat="1" x14ac:dyDescent="0.25">
      <c r="A773" s="89">
        <v>770</v>
      </c>
      <c r="B773" s="89">
        <v>10</v>
      </c>
      <c r="C773" s="89"/>
      <c r="D773" s="89"/>
      <c r="E773" s="135">
        <v>1</v>
      </c>
      <c r="F773" s="135">
        <v>1191.0308316937901</v>
      </c>
      <c r="G773" s="135">
        <v>75.039686243704907</v>
      </c>
      <c r="H773" s="135">
        <v>0</v>
      </c>
      <c r="I773" s="135">
        <v>-6.7199315199413396</v>
      </c>
      <c r="J773" s="135">
        <v>0</v>
      </c>
      <c r="K773" s="135">
        <v>0</v>
      </c>
      <c r="L773" s="135">
        <v>-3.8702931901006101</v>
      </c>
    </row>
    <row r="774" spans="1:12" customFormat="1" x14ac:dyDescent="0.25">
      <c r="A774" s="89">
        <v>771</v>
      </c>
      <c r="B774" s="89">
        <v>7</v>
      </c>
      <c r="C774" s="89"/>
      <c r="D774" s="89"/>
      <c r="E774" s="135">
        <v>1</v>
      </c>
      <c r="F774" s="135">
        <v>833.72158218565505</v>
      </c>
      <c r="G774" s="135">
        <v>75.096672961630702</v>
      </c>
      <c r="H774" s="135">
        <v>0</v>
      </c>
      <c r="I774" s="135">
        <v>-6.7199315199413396</v>
      </c>
      <c r="J774" s="135">
        <v>6.7767926468251194E-2</v>
      </c>
      <c r="K774" s="135">
        <v>0.19110532674738001</v>
      </c>
      <c r="L774" s="135">
        <v>-1.4264949426912901</v>
      </c>
    </row>
    <row r="775" spans="1:12" customFormat="1" x14ac:dyDescent="0.25">
      <c r="A775" s="89">
        <v>772</v>
      </c>
      <c r="B775" s="89">
        <v>4</v>
      </c>
      <c r="C775" s="89"/>
      <c r="D775" s="89"/>
      <c r="E775" s="135">
        <v>1</v>
      </c>
      <c r="F775" s="135">
        <v>800</v>
      </c>
      <c r="G775" s="135">
        <v>75.153659679556498</v>
      </c>
      <c r="H775" s="135">
        <v>0</v>
      </c>
      <c r="I775" s="135">
        <v>-6.7199315199413396</v>
      </c>
      <c r="J775" s="135">
        <v>8.7686332723804203E-2</v>
      </c>
      <c r="K775" s="135">
        <v>0.247275165993352</v>
      </c>
      <c r="L775" s="135">
        <v>-0.785522514961566</v>
      </c>
    </row>
    <row r="776" spans="1:12" customFormat="1" x14ac:dyDescent="0.25">
      <c r="A776" s="89">
        <v>773</v>
      </c>
      <c r="B776" s="89">
        <v>2</v>
      </c>
      <c r="C776" s="89"/>
      <c r="D776" s="89"/>
      <c r="E776" s="135">
        <v>1</v>
      </c>
      <c r="F776" s="135">
        <v>800</v>
      </c>
      <c r="G776" s="135">
        <v>75.209562155674703</v>
      </c>
      <c r="H776" s="135">
        <v>0</v>
      </c>
      <c r="I776" s="135">
        <v>-6.7199315199413396</v>
      </c>
      <c r="J776" s="135">
        <v>8.7674310026852401E-2</v>
      </c>
      <c r="K776" s="135">
        <v>0.24724126202802399</v>
      </c>
      <c r="L776" s="135">
        <v>-0.288529954786089</v>
      </c>
    </row>
    <row r="777" spans="1:12" customFormat="1" x14ac:dyDescent="0.25">
      <c r="A777" s="89">
        <v>774</v>
      </c>
      <c r="B777" s="89">
        <v>0</v>
      </c>
      <c r="C777" s="89"/>
      <c r="D777" s="89"/>
      <c r="E777" s="135">
        <v>0</v>
      </c>
      <c r="F777" s="135">
        <v>800</v>
      </c>
      <c r="G777" s="135">
        <v>75.260183142298501</v>
      </c>
      <c r="H777" s="135">
        <v>0</v>
      </c>
      <c r="I777" s="135">
        <v>-6.7199315199413396</v>
      </c>
      <c r="J777" s="135">
        <v>8.7663426283349499E-2</v>
      </c>
      <c r="K777" s="135">
        <v>0.24721056990762499</v>
      </c>
      <c r="L777" s="135">
        <v>4.1887902047863898E-2</v>
      </c>
    </row>
    <row r="778" spans="1:12" customFormat="1" x14ac:dyDescent="0.25">
      <c r="A778" s="89">
        <v>775</v>
      </c>
      <c r="B778" s="89">
        <v>0</v>
      </c>
      <c r="C778" s="89"/>
      <c r="D778" s="89"/>
      <c r="E778" s="135">
        <v>0</v>
      </c>
      <c r="F778" s="135">
        <v>800</v>
      </c>
      <c r="G778" s="135">
        <v>75.3108041289223</v>
      </c>
      <c r="H778" s="135">
        <v>0</v>
      </c>
      <c r="I778" s="135">
        <v>-6.7199315199413396</v>
      </c>
      <c r="J778" s="135">
        <v>8.7652545472521895E-2</v>
      </c>
      <c r="K778" s="135">
        <v>0.24717988605735999</v>
      </c>
      <c r="L778" s="135">
        <v>4.1887902047863898E-2</v>
      </c>
    </row>
    <row r="779" spans="1:12" customFormat="1" x14ac:dyDescent="0.25">
      <c r="A779" s="89">
        <v>776</v>
      </c>
      <c r="B779" s="89">
        <v>0</v>
      </c>
      <c r="C779" s="89"/>
      <c r="D779" s="89"/>
      <c r="E779" s="135">
        <v>0</v>
      </c>
      <c r="F779" s="135">
        <v>800</v>
      </c>
      <c r="G779" s="135">
        <v>75.361425115545998</v>
      </c>
      <c r="H779" s="135">
        <v>0</v>
      </c>
      <c r="I779" s="135">
        <v>-6.7199315199413396</v>
      </c>
      <c r="J779" s="135">
        <v>8.7641667593153297E-2</v>
      </c>
      <c r="K779" s="135">
        <v>0.24714921047380001</v>
      </c>
      <c r="L779" s="135">
        <v>4.1887902047863898E-2</v>
      </c>
    </row>
    <row r="780" spans="1:12" customFormat="1" x14ac:dyDescent="0.25">
      <c r="A780" s="89">
        <v>777</v>
      </c>
      <c r="B780" s="89">
        <v>0</v>
      </c>
      <c r="C780" s="89"/>
      <c r="D780" s="89"/>
      <c r="E780" s="135">
        <v>0</v>
      </c>
      <c r="F780" s="135">
        <v>800</v>
      </c>
      <c r="G780" s="135">
        <v>75.412046102169796</v>
      </c>
      <c r="H780" s="135">
        <v>0</v>
      </c>
      <c r="I780" s="135">
        <v>-6.7199315199413396</v>
      </c>
      <c r="J780" s="135">
        <v>8.7630792644028205E-2</v>
      </c>
      <c r="K780" s="135">
        <v>0.247118543153517</v>
      </c>
      <c r="L780" s="135">
        <v>4.1887902047863898E-2</v>
      </c>
    </row>
    <row r="781" spans="1:12" customFormat="1" x14ac:dyDescent="0.25">
      <c r="A781" s="89">
        <v>778</v>
      </c>
      <c r="B781" s="89">
        <v>0</v>
      </c>
      <c r="C781" s="89"/>
      <c r="D781" s="89"/>
      <c r="E781" s="135">
        <v>0</v>
      </c>
      <c r="F781" s="135">
        <v>800</v>
      </c>
      <c r="G781" s="135">
        <v>75.462667088793594</v>
      </c>
      <c r="H781" s="135">
        <v>0</v>
      </c>
      <c r="I781" s="135">
        <v>-6.7199315199413396</v>
      </c>
      <c r="J781" s="135">
        <v>8.7619920623931605E-2</v>
      </c>
      <c r="K781" s="135">
        <v>0.24708788409308499</v>
      </c>
      <c r="L781" s="135">
        <v>4.1887902047863898E-2</v>
      </c>
    </row>
    <row r="782" spans="1:12" customFormat="1" x14ac:dyDescent="0.25">
      <c r="A782" s="89">
        <v>779</v>
      </c>
      <c r="B782" s="89">
        <v>0</v>
      </c>
      <c r="C782" s="89"/>
      <c r="D782" s="89"/>
      <c r="E782" s="135">
        <v>0</v>
      </c>
      <c r="F782" s="135">
        <v>800</v>
      </c>
      <c r="G782" s="135">
        <v>75.513288075417293</v>
      </c>
      <c r="H782" s="135">
        <v>0</v>
      </c>
      <c r="I782" s="135">
        <v>-6.7199315199413396</v>
      </c>
      <c r="J782" s="135">
        <v>8.7609051531649301E-2</v>
      </c>
      <c r="K782" s="135">
        <v>0.247057233289079</v>
      </c>
      <c r="L782" s="135">
        <v>4.1887902047863898E-2</v>
      </c>
    </row>
    <row r="783" spans="1:12" customFormat="1" x14ac:dyDescent="0.25">
      <c r="A783" s="89">
        <v>780</v>
      </c>
      <c r="B783" s="89">
        <v>0</v>
      </c>
      <c r="C783" s="89"/>
      <c r="D783" s="89"/>
      <c r="E783" s="135">
        <v>0</v>
      </c>
      <c r="F783" s="135">
        <v>800</v>
      </c>
      <c r="G783" s="135">
        <v>75.563909062041105</v>
      </c>
      <c r="H783" s="135">
        <v>0</v>
      </c>
      <c r="I783" s="135">
        <v>-6.7199315199413396</v>
      </c>
      <c r="J783" s="135">
        <v>8.7598185365967807E-2</v>
      </c>
      <c r="K783" s="135">
        <v>0.24702659073807801</v>
      </c>
      <c r="L783" s="135">
        <v>4.1887902047863898E-2</v>
      </c>
    </row>
    <row r="784" spans="1:12" customFormat="1" x14ac:dyDescent="0.25">
      <c r="A784" s="89">
        <v>781</v>
      </c>
      <c r="B784" s="89">
        <v>0</v>
      </c>
      <c r="C784" s="89"/>
      <c r="D784" s="89"/>
      <c r="E784" s="135">
        <v>0</v>
      </c>
      <c r="F784" s="135">
        <v>800</v>
      </c>
      <c r="G784" s="135">
        <v>75.614530048664903</v>
      </c>
      <c r="H784" s="135">
        <v>0</v>
      </c>
      <c r="I784" s="135">
        <v>-6.7199315199413396</v>
      </c>
      <c r="J784" s="135">
        <v>8.7587322125674105E-2</v>
      </c>
      <c r="K784" s="135">
        <v>0.246995956436661</v>
      </c>
      <c r="L784" s="135">
        <v>4.1887902047863898E-2</v>
      </c>
    </row>
    <row r="785" spans="1:12" customFormat="1" x14ac:dyDescent="0.25">
      <c r="A785" s="89">
        <v>782</v>
      </c>
      <c r="B785" s="89">
        <v>0</v>
      </c>
      <c r="C785" s="89"/>
      <c r="D785" s="89"/>
      <c r="E785" s="135">
        <v>0</v>
      </c>
      <c r="F785" s="135">
        <v>800</v>
      </c>
      <c r="G785" s="135">
        <v>75.665151035288602</v>
      </c>
      <c r="H785" s="135">
        <v>0</v>
      </c>
      <c r="I785" s="135">
        <v>-6.7199315199413396</v>
      </c>
      <c r="J785" s="135">
        <v>8.7576461809556194E-2</v>
      </c>
      <c r="K785" s="135">
        <v>0.246965330381409</v>
      </c>
      <c r="L785" s="135">
        <v>4.1887902047863898E-2</v>
      </c>
    </row>
    <row r="786" spans="1:12" customFormat="1" x14ac:dyDescent="0.25">
      <c r="A786" s="89">
        <v>783</v>
      </c>
      <c r="B786" s="89">
        <v>0</v>
      </c>
      <c r="C786" s="89"/>
      <c r="D786" s="89"/>
      <c r="E786" s="135">
        <v>0</v>
      </c>
      <c r="F786" s="135">
        <v>800</v>
      </c>
      <c r="G786" s="135">
        <v>75.7157720219124</v>
      </c>
      <c r="H786" s="135">
        <v>0</v>
      </c>
      <c r="I786" s="135">
        <v>-6.7199315199413396</v>
      </c>
      <c r="J786" s="135">
        <v>8.7565604416402501E-2</v>
      </c>
      <c r="K786" s="135">
        <v>0.24693471256890701</v>
      </c>
      <c r="L786" s="135">
        <v>4.1887902047863898E-2</v>
      </c>
    </row>
    <row r="787" spans="1:12" customFormat="1" x14ac:dyDescent="0.25">
      <c r="A787" s="89">
        <v>784</v>
      </c>
      <c r="B787" s="89">
        <v>0</v>
      </c>
      <c r="C787" s="89"/>
      <c r="D787" s="89"/>
      <c r="E787" s="135">
        <v>0</v>
      </c>
      <c r="F787" s="135">
        <v>800</v>
      </c>
      <c r="G787" s="135">
        <v>75.766393008536198</v>
      </c>
      <c r="H787" s="135">
        <v>0</v>
      </c>
      <c r="I787" s="135">
        <v>-6.7199315199413396</v>
      </c>
      <c r="J787" s="135">
        <v>8.7554749945002106E-2</v>
      </c>
      <c r="K787" s="135">
        <v>0.24690410299574</v>
      </c>
      <c r="L787" s="135">
        <v>4.1887902047863898E-2</v>
      </c>
    </row>
    <row r="788" spans="1:12" customFormat="1" x14ac:dyDescent="0.25">
      <c r="A788" s="89">
        <v>785</v>
      </c>
      <c r="B788" s="89">
        <v>0</v>
      </c>
      <c r="C788" s="89"/>
      <c r="D788" s="89"/>
      <c r="E788" s="135">
        <v>0</v>
      </c>
      <c r="F788" s="135">
        <v>800</v>
      </c>
      <c r="G788" s="135">
        <v>75.817013995159996</v>
      </c>
      <c r="H788" s="135">
        <v>0</v>
      </c>
      <c r="I788" s="135">
        <v>-6.7199315199413396</v>
      </c>
      <c r="J788" s="135">
        <v>8.7543898394145003E-2</v>
      </c>
      <c r="K788" s="135">
        <v>0.246873501658494</v>
      </c>
      <c r="L788" s="135">
        <v>4.1887902047863898E-2</v>
      </c>
    </row>
    <row r="789" spans="1:12" customFormat="1" x14ac:dyDescent="0.25">
      <c r="A789" s="89">
        <v>786</v>
      </c>
      <c r="B789" s="89">
        <v>0</v>
      </c>
      <c r="C789" s="89"/>
      <c r="D789" s="89"/>
      <c r="E789" s="135">
        <v>0</v>
      </c>
      <c r="F789" s="135">
        <v>800</v>
      </c>
      <c r="G789" s="135">
        <v>75.867634981783695</v>
      </c>
      <c r="H789" s="135">
        <v>0</v>
      </c>
      <c r="I789" s="135">
        <v>-6.7199315199413396</v>
      </c>
      <c r="J789" s="135">
        <v>8.7533049762621704E-2</v>
      </c>
      <c r="K789" s="135">
        <v>0.24684290855376101</v>
      </c>
      <c r="L789" s="135">
        <v>4.1887902047863898E-2</v>
      </c>
    </row>
    <row r="790" spans="1:12" customFormat="1" x14ac:dyDescent="0.25">
      <c r="A790" s="89">
        <v>787</v>
      </c>
      <c r="B790" s="89">
        <v>0</v>
      </c>
      <c r="C790" s="89"/>
      <c r="D790" s="89"/>
      <c r="E790" s="135">
        <v>0</v>
      </c>
      <c r="F790" s="135">
        <v>800</v>
      </c>
      <c r="G790" s="135">
        <v>75.918255968407493</v>
      </c>
      <c r="H790" s="135">
        <v>0</v>
      </c>
      <c r="I790" s="135">
        <v>-6.7199315199413396</v>
      </c>
      <c r="J790" s="135">
        <v>8.7522204049223201E-2</v>
      </c>
      <c r="K790" s="135">
        <v>0.246812323678129</v>
      </c>
      <c r="L790" s="135">
        <v>4.1887902047863898E-2</v>
      </c>
    </row>
    <row r="791" spans="1:12" customFormat="1" x14ac:dyDescent="0.25">
      <c r="A791" s="89">
        <v>788</v>
      </c>
      <c r="B791" s="89">
        <v>0</v>
      </c>
      <c r="C791" s="89"/>
      <c r="D791" s="89"/>
      <c r="E791" s="135">
        <v>0</v>
      </c>
      <c r="F791" s="135">
        <v>800</v>
      </c>
      <c r="G791" s="135">
        <v>75.968876955031305</v>
      </c>
      <c r="H791" s="135">
        <v>0</v>
      </c>
      <c r="I791" s="135">
        <v>-6.7199315199413396</v>
      </c>
      <c r="J791" s="135">
        <v>8.7511361252741698E-2</v>
      </c>
      <c r="K791" s="135">
        <v>0.246781747028194</v>
      </c>
      <c r="L791" s="135">
        <v>4.1887902047863898E-2</v>
      </c>
    </row>
    <row r="792" spans="1:12" customFormat="1" x14ac:dyDescent="0.25">
      <c r="A792" s="89">
        <v>789</v>
      </c>
      <c r="B792" s="89">
        <v>0</v>
      </c>
      <c r="C792" s="89"/>
      <c r="D792" s="89"/>
      <c r="E792" s="135">
        <v>0</v>
      </c>
      <c r="F792" s="135">
        <v>800</v>
      </c>
      <c r="G792" s="135">
        <v>76.019497941655004</v>
      </c>
      <c r="H792" s="135">
        <v>0</v>
      </c>
      <c r="I792" s="135">
        <v>-6.7199315199413396</v>
      </c>
      <c r="J792" s="135">
        <v>8.7500521371969495E-2</v>
      </c>
      <c r="K792" s="135">
        <v>0.24675117860054899</v>
      </c>
      <c r="L792" s="135">
        <v>4.1887902047863898E-2</v>
      </c>
    </row>
    <row r="793" spans="1:12" customFormat="1" x14ac:dyDescent="0.25">
      <c r="A793" s="89">
        <v>790</v>
      </c>
      <c r="B793" s="89">
        <v>0</v>
      </c>
      <c r="C793" s="89"/>
      <c r="D793" s="89"/>
      <c r="E793" s="135">
        <v>0</v>
      </c>
      <c r="F793" s="135">
        <v>800</v>
      </c>
      <c r="G793" s="135">
        <v>76.070118928278802</v>
      </c>
      <c r="H793" s="135">
        <v>0</v>
      </c>
      <c r="I793" s="135">
        <v>-6.7199315199413396</v>
      </c>
      <c r="J793" s="135">
        <v>8.7489684405699805E-2</v>
      </c>
      <c r="K793" s="135">
        <v>0.24672061839179199</v>
      </c>
      <c r="L793" s="135">
        <v>4.1887902047863898E-2</v>
      </c>
    </row>
    <row r="794" spans="1:12" customFormat="1" x14ac:dyDescent="0.25">
      <c r="A794" s="89">
        <v>791</v>
      </c>
      <c r="B794" s="89">
        <v>0</v>
      </c>
      <c r="C794" s="89"/>
      <c r="D794" s="89"/>
      <c r="E794" s="135">
        <v>0</v>
      </c>
      <c r="F794" s="135">
        <v>800</v>
      </c>
      <c r="G794" s="135">
        <v>76.1207399149026</v>
      </c>
      <c r="H794" s="135">
        <v>0</v>
      </c>
      <c r="I794" s="135">
        <v>-6.7199315199413396</v>
      </c>
      <c r="J794" s="135">
        <v>8.7478850352726706E-2</v>
      </c>
      <c r="K794" s="135">
        <v>0.24669006639852201</v>
      </c>
      <c r="L794" s="135">
        <v>4.1887902047863898E-2</v>
      </c>
    </row>
    <row r="795" spans="1:12" customFormat="1" x14ac:dyDescent="0.25">
      <c r="A795" s="89">
        <v>792</v>
      </c>
      <c r="B795" s="89">
        <v>0</v>
      </c>
      <c r="C795" s="89"/>
      <c r="D795" s="89"/>
      <c r="E795" s="135">
        <v>0</v>
      </c>
      <c r="F795" s="135">
        <v>800</v>
      </c>
      <c r="G795" s="135">
        <v>76.171360901526299</v>
      </c>
      <c r="H795" s="135">
        <v>0</v>
      </c>
      <c r="I795" s="135">
        <v>-6.7199315199413396</v>
      </c>
      <c r="J795" s="135">
        <v>8.7468019211844703E-2</v>
      </c>
      <c r="K795" s="135">
        <v>0.24665952261733801</v>
      </c>
      <c r="L795" s="135">
        <v>4.1887902047863898E-2</v>
      </c>
    </row>
    <row r="796" spans="1:12" customFormat="1" x14ac:dyDescent="0.25">
      <c r="A796" s="89">
        <v>793</v>
      </c>
      <c r="B796" s="89">
        <v>0</v>
      </c>
      <c r="C796" s="89"/>
      <c r="D796" s="89"/>
      <c r="E796" s="135">
        <v>0</v>
      </c>
      <c r="F796" s="135">
        <v>800</v>
      </c>
      <c r="G796" s="135">
        <v>76.221981888150097</v>
      </c>
      <c r="H796" s="135">
        <v>0</v>
      </c>
      <c r="I796" s="135">
        <v>-6.7199315199413396</v>
      </c>
      <c r="J796" s="135">
        <v>8.7457190981848995E-2</v>
      </c>
      <c r="K796" s="135">
        <v>0.24662898704484401</v>
      </c>
      <c r="L796" s="135">
        <v>4.1887902047863898E-2</v>
      </c>
    </row>
    <row r="797" spans="1:12" customFormat="1" x14ac:dyDescent="0.25">
      <c r="A797" s="89">
        <v>794</v>
      </c>
      <c r="B797" s="89">
        <v>0</v>
      </c>
      <c r="C797" s="89"/>
      <c r="D797" s="89"/>
      <c r="E797" s="135">
        <v>0</v>
      </c>
      <c r="F797" s="135">
        <v>800</v>
      </c>
      <c r="G797" s="135">
        <v>76.272602874773895</v>
      </c>
      <c r="H797" s="135">
        <v>0</v>
      </c>
      <c r="I797" s="135">
        <v>-6.7199315199413396</v>
      </c>
      <c r="J797" s="135">
        <v>8.7446365661535602E-2</v>
      </c>
      <c r="K797" s="135">
        <v>0.24659845967764499</v>
      </c>
      <c r="L797" s="135">
        <v>4.1887902047863898E-2</v>
      </c>
    </row>
    <row r="798" spans="1:12" customFormat="1" x14ac:dyDescent="0.25">
      <c r="A798" s="89">
        <v>795</v>
      </c>
      <c r="B798" s="89">
        <v>0</v>
      </c>
      <c r="C798" s="89"/>
      <c r="D798" s="89"/>
      <c r="E798" s="135">
        <v>0</v>
      </c>
      <c r="F798" s="135">
        <v>800</v>
      </c>
      <c r="G798" s="135">
        <v>76.323223861397693</v>
      </c>
      <c r="H798" s="135">
        <v>0</v>
      </c>
      <c r="I798" s="135">
        <v>-6.7199315199413396</v>
      </c>
      <c r="J798" s="135">
        <v>8.7435543249701E-2</v>
      </c>
      <c r="K798" s="135">
        <v>0.24656794051234601</v>
      </c>
      <c r="L798" s="135">
        <v>4.1887902047863898E-2</v>
      </c>
    </row>
    <row r="799" spans="1:12" customFormat="1" x14ac:dyDescent="0.25">
      <c r="A799" s="89">
        <v>796</v>
      </c>
      <c r="B799" s="89">
        <v>0</v>
      </c>
      <c r="C799" s="89"/>
      <c r="D799" s="89"/>
      <c r="E799" s="135">
        <v>0</v>
      </c>
      <c r="F799" s="135">
        <v>800</v>
      </c>
      <c r="G799" s="135">
        <v>76.373844848021406</v>
      </c>
      <c r="H799" s="135">
        <v>0</v>
      </c>
      <c r="I799" s="135">
        <v>-6.7199315199413396</v>
      </c>
      <c r="J799" s="135">
        <v>8.7424723745142499E-2</v>
      </c>
      <c r="K799" s="135">
        <v>0.24653742954555599</v>
      </c>
      <c r="L799" s="135">
        <v>4.1887902047863898E-2</v>
      </c>
    </row>
    <row r="800" spans="1:12" customFormat="1" x14ac:dyDescent="0.25">
      <c r="A800" s="89">
        <v>797</v>
      </c>
      <c r="B800" s="89">
        <v>0</v>
      </c>
      <c r="C800" s="89"/>
      <c r="D800" s="89"/>
      <c r="E800" s="135">
        <v>0</v>
      </c>
      <c r="F800" s="135">
        <v>800</v>
      </c>
      <c r="G800" s="135">
        <v>76.4227931619521</v>
      </c>
      <c r="H800" s="135">
        <v>0</v>
      </c>
      <c r="I800" s="135">
        <v>-6.7199315199413396</v>
      </c>
      <c r="J800" s="135">
        <v>8.7414264513841405E-2</v>
      </c>
      <c r="K800" s="135">
        <v>0.24650793454815101</v>
      </c>
      <c r="L800" s="135">
        <v>4.1887902047863898E-2</v>
      </c>
    </row>
    <row r="801" spans="1:12" customFormat="1" x14ac:dyDescent="0.25">
      <c r="A801" s="89">
        <v>798</v>
      </c>
      <c r="B801" s="89">
        <v>0</v>
      </c>
      <c r="C801" s="89"/>
      <c r="D801" s="89"/>
      <c r="E801" s="135">
        <v>0</v>
      </c>
      <c r="F801" s="135">
        <v>800</v>
      </c>
      <c r="G801" s="135">
        <v>76.471741475882794</v>
      </c>
      <c r="H801" s="135">
        <v>0</v>
      </c>
      <c r="I801" s="135">
        <v>-6.7199315199413396</v>
      </c>
      <c r="J801" s="135">
        <v>8.7403807998649899E-2</v>
      </c>
      <c r="K801" s="135">
        <v>0.24647844721016601</v>
      </c>
      <c r="L801" s="135">
        <v>4.1887902047863898E-2</v>
      </c>
    </row>
    <row r="802" spans="1:12" customFormat="1" x14ac:dyDescent="0.25">
      <c r="A802" s="89">
        <v>799</v>
      </c>
      <c r="B802" s="89">
        <v>0</v>
      </c>
      <c r="C802" s="89"/>
      <c r="D802" s="89"/>
      <c r="E802" s="135">
        <v>0</v>
      </c>
      <c r="F802" s="135">
        <v>800</v>
      </c>
      <c r="G802" s="135">
        <v>76.518436263969207</v>
      </c>
      <c r="H802" s="135">
        <v>0</v>
      </c>
      <c r="I802" s="135">
        <v>-6.7199315199413396</v>
      </c>
      <c r="J802" s="135">
        <v>8.7393835420191093E-2</v>
      </c>
      <c r="K802" s="135">
        <v>0.24645032457215399</v>
      </c>
      <c r="L802" s="135">
        <v>4.1887902047863898E-2</v>
      </c>
    </row>
    <row r="803" spans="1:12" customFormat="1" x14ac:dyDescent="0.25">
      <c r="A803" s="89">
        <v>800</v>
      </c>
      <c r="B803" s="89">
        <v>0</v>
      </c>
      <c r="C803" s="89"/>
      <c r="D803" s="89"/>
      <c r="E803" s="135">
        <v>0</v>
      </c>
      <c r="F803" s="135">
        <v>800</v>
      </c>
      <c r="G803" s="135">
        <v>76.565131052055506</v>
      </c>
      <c r="H803" s="135">
        <v>0</v>
      </c>
      <c r="I803" s="135">
        <v>-6.7199315199413396</v>
      </c>
      <c r="J803" s="135">
        <v>8.7383865311575604E-2</v>
      </c>
      <c r="K803" s="135">
        <v>0.246422208899092</v>
      </c>
      <c r="L803" s="135">
        <v>4.1887902047863898E-2</v>
      </c>
    </row>
    <row r="804" spans="1:12" customFormat="1" x14ac:dyDescent="0.25">
      <c r="A804" s="89">
        <v>801</v>
      </c>
      <c r="B804" s="89">
        <v>0</v>
      </c>
      <c r="C804" s="89"/>
      <c r="D804" s="89"/>
      <c r="E804" s="135">
        <v>1</v>
      </c>
      <c r="F804" s="135">
        <v>800</v>
      </c>
      <c r="G804" s="135">
        <v>76.608912591361303</v>
      </c>
      <c r="H804" s="135">
        <v>0</v>
      </c>
      <c r="I804" s="135">
        <v>-6.7199315199413396</v>
      </c>
      <c r="J804" s="135">
        <v>8.7374519472374707E-2</v>
      </c>
      <c r="K804" s="135">
        <v>0.24639585366369901</v>
      </c>
      <c r="L804" s="135">
        <v>4.1887902047863898E-2</v>
      </c>
    </row>
    <row r="805" spans="1:12" customFormat="1" x14ac:dyDescent="0.25">
      <c r="A805" s="89">
        <v>802</v>
      </c>
      <c r="B805" s="89">
        <v>3</v>
      </c>
      <c r="C805" s="89"/>
      <c r="D805" s="89"/>
      <c r="E805" s="135">
        <v>1</v>
      </c>
      <c r="F805" s="135">
        <v>800</v>
      </c>
      <c r="G805" s="135">
        <v>76.6526941306672</v>
      </c>
      <c r="H805" s="135">
        <v>0</v>
      </c>
      <c r="I805" s="135">
        <v>-6.7199315199413396</v>
      </c>
      <c r="J805" s="135">
        <v>8.7365175802844697E-2</v>
      </c>
      <c r="K805" s="135">
        <v>0.24636950454676901</v>
      </c>
      <c r="L805" s="135">
        <v>2.6401618441483201</v>
      </c>
    </row>
    <row r="806" spans="1:12" customFormat="1" x14ac:dyDescent="0.25">
      <c r="A806" s="89">
        <v>803</v>
      </c>
      <c r="B806" s="89">
        <v>7</v>
      </c>
      <c r="C806" s="89"/>
      <c r="D806" s="89"/>
      <c r="E806" s="135">
        <v>1</v>
      </c>
      <c r="F806" s="135">
        <v>833.72158218565505</v>
      </c>
      <c r="G806" s="135">
        <v>76.692680636084106</v>
      </c>
      <c r="H806" s="135">
        <v>0</v>
      </c>
      <c r="I806" s="135">
        <v>-6.7199315199413396</v>
      </c>
      <c r="J806" s="135">
        <v>0.32662440207212001</v>
      </c>
      <c r="K806" s="135">
        <v>0.92107972509537095</v>
      </c>
      <c r="L806" s="135">
        <v>2.85525806698816</v>
      </c>
    </row>
    <row r="807" spans="1:12" customFormat="1" x14ac:dyDescent="0.25">
      <c r="A807" s="89">
        <v>804</v>
      </c>
      <c r="B807" s="89">
        <v>9</v>
      </c>
      <c r="C807" s="89"/>
      <c r="D807" s="89"/>
      <c r="E807" s="135">
        <v>1</v>
      </c>
      <c r="F807" s="135">
        <v>1071.9277485244099</v>
      </c>
      <c r="G807" s="135">
        <v>76.740324191805499</v>
      </c>
      <c r="H807" s="135">
        <v>0</v>
      </c>
      <c r="I807" s="135">
        <v>-6.7199315199413396</v>
      </c>
      <c r="J807" s="135">
        <v>0.46385349747836602</v>
      </c>
      <c r="K807" s="135">
        <v>1.3080653167106699</v>
      </c>
      <c r="L807" s="135">
        <v>4.5158807967958001</v>
      </c>
    </row>
    <row r="808" spans="1:12" customFormat="1" x14ac:dyDescent="0.25">
      <c r="A808" s="89">
        <v>805</v>
      </c>
      <c r="B808" s="89">
        <v>13</v>
      </c>
      <c r="C808" s="89"/>
      <c r="D808" s="89"/>
      <c r="E808" s="135">
        <v>1</v>
      </c>
      <c r="F808" s="135">
        <v>1548.3400812019299</v>
      </c>
      <c r="G808" s="135">
        <v>76.803069771911396</v>
      </c>
      <c r="H808" s="135">
        <v>0</v>
      </c>
      <c r="I808" s="135">
        <v>-6.7199315199413396</v>
      </c>
      <c r="J808" s="135">
        <v>0.629131901978638</v>
      </c>
      <c r="K808" s="135">
        <v>1.7741498664734201</v>
      </c>
      <c r="L808" s="135">
        <v>5.9528650980062201</v>
      </c>
    </row>
    <row r="809" spans="1:12" customFormat="1" x14ac:dyDescent="0.25">
      <c r="A809" s="89">
        <v>806</v>
      </c>
      <c r="B809" s="89">
        <v>14</v>
      </c>
      <c r="C809" s="89"/>
      <c r="D809" s="89"/>
      <c r="E809" s="135">
        <v>1</v>
      </c>
      <c r="F809" s="135">
        <v>1667.4431643713101</v>
      </c>
      <c r="G809" s="135">
        <v>76.868253372426807</v>
      </c>
      <c r="H809" s="135">
        <v>0</v>
      </c>
      <c r="I809" s="135">
        <v>-6.7199315199413396</v>
      </c>
      <c r="J809" s="135">
        <v>0.485144858248021</v>
      </c>
      <c r="K809" s="135">
        <v>1.3681068831098899</v>
      </c>
      <c r="L809" s="135">
        <v>2.9992904354642098</v>
      </c>
    </row>
    <row r="810" spans="1:12" customFormat="1" x14ac:dyDescent="0.25">
      <c r="A810" s="89">
        <v>807</v>
      </c>
      <c r="B810" s="89">
        <v>15</v>
      </c>
      <c r="C810" s="89"/>
      <c r="D810" s="89"/>
      <c r="E810" s="135">
        <v>2</v>
      </c>
      <c r="F810" s="135">
        <v>924.17713628958199</v>
      </c>
      <c r="G810" s="135">
        <v>76.914142759921504</v>
      </c>
      <c r="H810" s="135">
        <v>0</v>
      </c>
      <c r="I810" s="135">
        <v>-6.7199315199413396</v>
      </c>
      <c r="J810" s="135">
        <v>0.36488420166492602</v>
      </c>
      <c r="K810" s="135">
        <v>1.0289722324144199</v>
      </c>
      <c r="L810" s="135">
        <v>3.2557969923091998</v>
      </c>
    </row>
    <row r="811" spans="1:12" customFormat="1" x14ac:dyDescent="0.25">
      <c r="A811" s="89">
        <v>808</v>
      </c>
      <c r="B811" s="89">
        <v>16</v>
      </c>
      <c r="C811" s="89"/>
      <c r="D811" s="89"/>
      <c r="E811" s="135">
        <v>2</v>
      </c>
      <c r="F811" s="135">
        <v>985.78894537555402</v>
      </c>
      <c r="G811" s="135">
        <v>76.969564006061503</v>
      </c>
      <c r="H811" s="135">
        <v>0</v>
      </c>
      <c r="I811" s="135">
        <v>-6.7199315199413396</v>
      </c>
      <c r="J811" s="135">
        <v>0.392174049381668</v>
      </c>
      <c r="K811" s="135">
        <v>1.1059295120094701</v>
      </c>
      <c r="L811" s="135">
        <v>3.5496078698405902</v>
      </c>
    </row>
    <row r="812" spans="1:12" customFormat="1" x14ac:dyDescent="0.25">
      <c r="A812" s="89">
        <v>809</v>
      </c>
      <c r="B812" s="89">
        <v>18</v>
      </c>
      <c r="C812" s="89"/>
      <c r="D812" s="89"/>
      <c r="E812" s="135">
        <v>2</v>
      </c>
      <c r="F812" s="135">
        <v>1109.0125635474999</v>
      </c>
      <c r="G812" s="135">
        <v>77.038040225319904</v>
      </c>
      <c r="H812" s="135">
        <v>0</v>
      </c>
      <c r="I812" s="135">
        <v>-6.7199315199413396</v>
      </c>
      <c r="J812" s="135">
        <v>0.61664056002273104</v>
      </c>
      <c r="K812" s="135">
        <v>1.73892432379557</v>
      </c>
      <c r="L812" s="135">
        <v>6.9518972964098298</v>
      </c>
    </row>
    <row r="813" spans="1:12" customFormat="1" x14ac:dyDescent="0.25">
      <c r="A813" s="89">
        <v>810</v>
      </c>
      <c r="B813" s="89">
        <v>21</v>
      </c>
      <c r="C813" s="89"/>
      <c r="D813" s="89"/>
      <c r="E813" s="135">
        <v>2</v>
      </c>
      <c r="F813" s="135">
        <v>1293.8479908054101</v>
      </c>
      <c r="G813" s="135">
        <v>77.129337881441998</v>
      </c>
      <c r="H813" s="135">
        <v>0</v>
      </c>
      <c r="I813" s="135">
        <v>-6.7199315199413396</v>
      </c>
      <c r="J813" s="135">
        <v>0.68993554804856305</v>
      </c>
      <c r="K813" s="135">
        <v>1.9456159457117901</v>
      </c>
      <c r="L813" s="135">
        <v>7.73660471226873</v>
      </c>
    </row>
    <row r="814" spans="1:12" customFormat="1" x14ac:dyDescent="0.25">
      <c r="A814" s="89">
        <v>811</v>
      </c>
      <c r="B814" s="89">
        <v>23</v>
      </c>
      <c r="C814" s="89"/>
      <c r="D814" s="89"/>
      <c r="E814" s="135">
        <v>2</v>
      </c>
      <c r="F814" s="135">
        <v>1417.07160897736</v>
      </c>
      <c r="G814" s="135">
        <v>77.221664327774405</v>
      </c>
      <c r="H814" s="135">
        <v>0</v>
      </c>
      <c r="I814" s="135">
        <v>-6.7199315199413396</v>
      </c>
      <c r="J814" s="135">
        <v>0.65356688187067002</v>
      </c>
      <c r="K814" s="135">
        <v>1.8430564283190201</v>
      </c>
      <c r="L814" s="135">
        <v>6.7882514061090502</v>
      </c>
    </row>
    <row r="815" spans="1:12" customFormat="1" x14ac:dyDescent="0.25">
      <c r="A815" s="89">
        <v>812</v>
      </c>
      <c r="B815" s="89">
        <v>25</v>
      </c>
      <c r="C815" s="89"/>
      <c r="D815" s="89"/>
      <c r="E815" s="135">
        <v>2</v>
      </c>
      <c r="F815" s="135">
        <v>1540.2952271493</v>
      </c>
      <c r="G815" s="135">
        <v>77.308227918021899</v>
      </c>
      <c r="H815" s="135">
        <v>0</v>
      </c>
      <c r="I815" s="135">
        <v>-6.7199315199413396</v>
      </c>
      <c r="J815" s="135">
        <v>0.710539247491071</v>
      </c>
      <c r="K815" s="135">
        <v>2.0037183094606599</v>
      </c>
      <c r="L815" s="135">
        <v>7.3937875978405199</v>
      </c>
    </row>
    <row r="816" spans="1:12" customFormat="1" x14ac:dyDescent="0.25">
      <c r="A816" s="89">
        <v>813</v>
      </c>
      <c r="B816" s="89">
        <v>27</v>
      </c>
      <c r="C816" s="89"/>
      <c r="D816" s="89"/>
      <c r="E816" s="135">
        <v>2</v>
      </c>
      <c r="F816" s="135">
        <v>1663.51884532125</v>
      </c>
      <c r="G816" s="135">
        <v>77.397734612596693</v>
      </c>
      <c r="H816" s="135">
        <v>0</v>
      </c>
      <c r="I816" s="135">
        <v>-6.7199315199413396</v>
      </c>
      <c r="J816" s="135">
        <v>0.90580438863694701</v>
      </c>
      <c r="K816" s="135">
        <v>2.5543653566082298</v>
      </c>
      <c r="L816" s="135">
        <v>10.367978077676501</v>
      </c>
    </row>
    <row r="817" spans="1:12" customFormat="1" x14ac:dyDescent="0.25">
      <c r="A817" s="89">
        <v>814</v>
      </c>
      <c r="B817" s="89">
        <v>30</v>
      </c>
      <c r="C817" s="89"/>
      <c r="D817" s="89"/>
      <c r="E817" s="135">
        <v>3</v>
      </c>
      <c r="F817" s="135">
        <v>1156.6930400057499</v>
      </c>
      <c r="G817" s="135">
        <v>77.481013812540596</v>
      </c>
      <c r="H817" s="135">
        <v>0</v>
      </c>
      <c r="I817" s="135">
        <v>-6.7199315199413396</v>
      </c>
      <c r="J817" s="135">
        <v>0.85314024307902003</v>
      </c>
      <c r="K817" s="135">
        <v>2.4058526416820301</v>
      </c>
      <c r="L817" s="135">
        <v>10.712238362613</v>
      </c>
    </row>
    <row r="818" spans="1:12" customFormat="1" x14ac:dyDescent="0.25">
      <c r="A818" s="89">
        <v>815</v>
      </c>
      <c r="B818" s="89">
        <v>32</v>
      </c>
      <c r="C818" s="89"/>
      <c r="D818" s="89"/>
      <c r="E818" s="135">
        <v>3</v>
      </c>
      <c r="F818" s="135">
        <v>1233.80590933947</v>
      </c>
      <c r="G818" s="135">
        <v>77.573303004551704</v>
      </c>
      <c r="H818" s="135">
        <v>0</v>
      </c>
      <c r="I818" s="135">
        <v>-6.7199315199413396</v>
      </c>
      <c r="J818" s="135">
        <v>0.80186564318624398</v>
      </c>
      <c r="K818" s="135">
        <v>2.2612584408997298</v>
      </c>
      <c r="L818" s="135">
        <v>9.7357731321400394</v>
      </c>
    </row>
    <row r="819" spans="1:12" customFormat="1" x14ac:dyDescent="0.25">
      <c r="A819" s="89">
        <v>816</v>
      </c>
      <c r="B819" s="89">
        <v>34</v>
      </c>
      <c r="C819" s="89"/>
      <c r="D819" s="89"/>
      <c r="E819" s="135">
        <v>3</v>
      </c>
      <c r="F819" s="135">
        <v>1310.91877867318</v>
      </c>
      <c r="G819" s="135">
        <v>77.666544122513301</v>
      </c>
      <c r="H819" s="135">
        <v>0</v>
      </c>
      <c r="I819" s="135">
        <v>-6.7199315199413396</v>
      </c>
      <c r="J819" s="135">
        <v>0.62991502776994901</v>
      </c>
      <c r="K819" s="135">
        <v>1.7763582785945</v>
      </c>
      <c r="L819" s="135">
        <v>6.6878450486713001</v>
      </c>
    </row>
    <row r="820" spans="1:12" customFormat="1" x14ac:dyDescent="0.25">
      <c r="A820" s="89">
        <v>817</v>
      </c>
      <c r="B820" s="89">
        <v>34</v>
      </c>
      <c r="C820" s="89"/>
      <c r="D820" s="89"/>
      <c r="E820" s="135">
        <v>3</v>
      </c>
      <c r="F820" s="135">
        <v>1310.91877867318</v>
      </c>
      <c r="G820" s="135">
        <v>77.760495058088594</v>
      </c>
      <c r="H820" s="135">
        <v>0</v>
      </c>
      <c r="I820" s="135">
        <v>-6.7199315199413396</v>
      </c>
      <c r="J820" s="135">
        <v>0.32526557534607897</v>
      </c>
      <c r="K820" s="135">
        <v>0.91724783825736</v>
      </c>
      <c r="L820" s="135">
        <v>1.47140892584647</v>
      </c>
    </row>
    <row r="821" spans="1:12" customFormat="1" x14ac:dyDescent="0.25">
      <c r="A821" s="89">
        <v>818</v>
      </c>
      <c r="B821" s="89">
        <v>34</v>
      </c>
      <c r="C821" s="89"/>
      <c r="D821" s="89"/>
      <c r="E821" s="135">
        <v>3</v>
      </c>
      <c r="F821" s="135">
        <v>1310.91877867318</v>
      </c>
      <c r="G821" s="135">
        <v>77.853736176050205</v>
      </c>
      <c r="H821" s="135">
        <v>0</v>
      </c>
      <c r="I821" s="135">
        <v>-6.7199315199413396</v>
      </c>
      <c r="J821" s="135">
        <v>0.48294293904917002</v>
      </c>
      <c r="K821" s="135">
        <v>1.36189747830886</v>
      </c>
      <c r="L821" s="135">
        <v>4.1903477954052297</v>
      </c>
    </row>
    <row r="822" spans="1:12" customFormat="1" x14ac:dyDescent="0.25">
      <c r="A822" s="89">
        <v>819</v>
      </c>
      <c r="B822" s="89">
        <v>35</v>
      </c>
      <c r="C822" s="89"/>
      <c r="D822" s="89"/>
      <c r="E822" s="135">
        <v>3</v>
      </c>
      <c r="F822" s="135">
        <v>1349.47521334004</v>
      </c>
      <c r="G822" s="135">
        <v>77.945794301415305</v>
      </c>
      <c r="H822" s="135">
        <v>0</v>
      </c>
      <c r="I822" s="135">
        <v>-6.7199315199413396</v>
      </c>
      <c r="J822" s="135">
        <v>0.82024018642631602</v>
      </c>
      <c r="K822" s="135">
        <v>2.31307459158826</v>
      </c>
      <c r="L822" s="135">
        <v>9.7904789856483099</v>
      </c>
    </row>
    <row r="823" spans="1:12" customFormat="1" x14ac:dyDescent="0.25">
      <c r="A823" s="89">
        <v>820</v>
      </c>
      <c r="B823" s="89">
        <v>37</v>
      </c>
      <c r="C823" s="89"/>
      <c r="D823" s="89"/>
      <c r="E823" s="135">
        <v>3</v>
      </c>
      <c r="F823" s="135">
        <v>1426.58808267376</v>
      </c>
      <c r="G823" s="135">
        <v>78.038120747747698</v>
      </c>
      <c r="H823" s="135">
        <v>0</v>
      </c>
      <c r="I823" s="135">
        <v>-6.7199315199413396</v>
      </c>
      <c r="J823" s="135">
        <v>0.7462382566586</v>
      </c>
      <c r="K823" s="135">
        <v>2.1043893963164</v>
      </c>
      <c r="L823" s="135">
        <v>8.3488305457061305</v>
      </c>
    </row>
    <row r="824" spans="1:12" customFormat="1" x14ac:dyDescent="0.25">
      <c r="A824" s="89">
        <v>821</v>
      </c>
      <c r="B824" s="89">
        <v>38</v>
      </c>
      <c r="C824" s="89"/>
      <c r="D824" s="89"/>
      <c r="E824" s="135">
        <v>3</v>
      </c>
      <c r="F824" s="135">
        <v>1465.14451734062</v>
      </c>
      <c r="G824" s="135">
        <v>78.129679917436107</v>
      </c>
      <c r="H824" s="135">
        <v>0</v>
      </c>
      <c r="I824" s="135">
        <v>-6.7199315199413396</v>
      </c>
      <c r="J824" s="135">
        <v>0.931451933781414</v>
      </c>
      <c r="K824" s="135">
        <v>2.6266913484238099</v>
      </c>
      <c r="L824" s="135">
        <v>11.3770563383162</v>
      </c>
    </row>
    <row r="825" spans="1:12" customFormat="1" x14ac:dyDescent="0.25">
      <c r="A825" s="89">
        <v>822</v>
      </c>
      <c r="B825" s="89">
        <v>41</v>
      </c>
      <c r="C825" s="89"/>
      <c r="D825" s="89"/>
      <c r="E825" s="135">
        <v>3</v>
      </c>
      <c r="F825" s="135">
        <v>1580.8138213411901</v>
      </c>
      <c r="G825" s="135">
        <v>78.223620188411701</v>
      </c>
      <c r="H825" s="135">
        <v>0</v>
      </c>
      <c r="I825" s="135">
        <v>-6.7199315199413396</v>
      </c>
      <c r="J825" s="135">
        <v>1.2319105188680699</v>
      </c>
      <c r="K825" s="135">
        <v>3.4739835568395701</v>
      </c>
      <c r="L825" s="135">
        <v>16.130510422027299</v>
      </c>
    </row>
    <row r="826" spans="1:12" customFormat="1" x14ac:dyDescent="0.25">
      <c r="A826" s="89">
        <v>823</v>
      </c>
      <c r="B826" s="89">
        <v>43</v>
      </c>
      <c r="C826" s="89"/>
      <c r="D826" s="89"/>
      <c r="E826" s="135">
        <v>3</v>
      </c>
      <c r="F826" s="135">
        <v>1657.9266906749101</v>
      </c>
      <c r="G826" s="135">
        <v>78.313679692900905</v>
      </c>
      <c r="H826" s="135">
        <v>0</v>
      </c>
      <c r="I826" s="135">
        <v>-6.7199315199413396</v>
      </c>
      <c r="J826" s="135">
        <v>1.0232302136772</v>
      </c>
      <c r="K826" s="135">
        <v>2.8855057918023101</v>
      </c>
      <c r="L826" s="135">
        <v>12.410230971693601</v>
      </c>
    </row>
    <row r="827" spans="1:12" customFormat="1" x14ac:dyDescent="0.25">
      <c r="A827" s="89">
        <v>824</v>
      </c>
      <c r="B827" s="89">
        <v>45</v>
      </c>
      <c r="C827" s="89"/>
      <c r="D827" s="89"/>
      <c r="E827" s="135">
        <v>4</v>
      </c>
      <c r="F827" s="135">
        <v>1278.83747043893</v>
      </c>
      <c r="G827" s="135">
        <v>78.408975493020293</v>
      </c>
      <c r="H827" s="135">
        <v>0</v>
      </c>
      <c r="I827" s="135">
        <v>-6.7199315199413396</v>
      </c>
      <c r="J827" s="135">
        <v>1.05230299537567</v>
      </c>
      <c r="K827" s="135">
        <v>2.96749093928275</v>
      </c>
      <c r="L827" s="135">
        <v>13.7461433244625</v>
      </c>
    </row>
    <row r="828" spans="1:12" customFormat="1" x14ac:dyDescent="0.25">
      <c r="A828" s="89">
        <v>825</v>
      </c>
      <c r="B828" s="89">
        <v>47</v>
      </c>
      <c r="C828" s="89"/>
      <c r="D828" s="89"/>
      <c r="E828" s="135">
        <v>4</v>
      </c>
      <c r="F828" s="135">
        <v>1335.67469134732</v>
      </c>
      <c r="G828" s="135">
        <v>78.505139445452002</v>
      </c>
      <c r="H828" s="135">
        <v>0</v>
      </c>
      <c r="I828" s="135">
        <v>-6.7199315199413396</v>
      </c>
      <c r="J828" s="135">
        <v>1.13387568013614</v>
      </c>
      <c r="K828" s="135">
        <v>3.1975256383983099</v>
      </c>
      <c r="L828" s="135">
        <v>14.982061651853</v>
      </c>
    </row>
    <row r="829" spans="1:12" customFormat="1" x14ac:dyDescent="0.25">
      <c r="A829" s="89">
        <v>826</v>
      </c>
      <c r="B829" s="89">
        <v>49</v>
      </c>
      <c r="C829" s="89"/>
      <c r="D829" s="89"/>
      <c r="E829" s="135">
        <v>4</v>
      </c>
      <c r="F829" s="135">
        <v>1392.5119122557201</v>
      </c>
      <c r="G829" s="135">
        <v>78.597750380731597</v>
      </c>
      <c r="H829" s="135">
        <v>0</v>
      </c>
      <c r="I829" s="135">
        <v>-6.7199315199413396</v>
      </c>
      <c r="J829" s="135">
        <v>0.972381190700641</v>
      </c>
      <c r="K829" s="135">
        <v>2.7421117165051698</v>
      </c>
      <c r="L829" s="135">
        <v>12.232705108439401</v>
      </c>
    </row>
    <row r="830" spans="1:12" customFormat="1" x14ac:dyDescent="0.25">
      <c r="A830" s="89">
        <v>827</v>
      </c>
      <c r="B830" s="89">
        <v>50</v>
      </c>
      <c r="C830" s="89"/>
      <c r="D830" s="89"/>
      <c r="E830" s="135">
        <v>4</v>
      </c>
      <c r="F830" s="135">
        <v>1420.9305227099201</v>
      </c>
      <c r="G830" s="135">
        <v>78.6897235573025</v>
      </c>
      <c r="H830" s="135">
        <v>0</v>
      </c>
      <c r="I830" s="135">
        <v>-6.7199315199413396</v>
      </c>
      <c r="J830" s="135">
        <v>0.86070813214483899</v>
      </c>
      <c r="K830" s="135">
        <v>2.4271940636213398</v>
      </c>
      <c r="L830" s="135">
        <v>10.304294722915399</v>
      </c>
    </row>
    <row r="831" spans="1:12" customFormat="1" x14ac:dyDescent="0.25">
      <c r="A831" s="89">
        <v>828</v>
      </c>
      <c r="B831" s="89">
        <v>51</v>
      </c>
      <c r="C831" s="89"/>
      <c r="D831" s="89"/>
      <c r="E831" s="135">
        <v>4</v>
      </c>
      <c r="F831" s="135">
        <v>1449.3491331641201</v>
      </c>
      <c r="G831" s="135">
        <v>78.780015404373302</v>
      </c>
      <c r="H831" s="135">
        <v>0</v>
      </c>
      <c r="I831" s="135">
        <v>-6.7199315199413396</v>
      </c>
      <c r="J831" s="135">
        <v>0.67420985196567695</v>
      </c>
      <c r="K831" s="135">
        <v>1.9012695351770399</v>
      </c>
      <c r="L831" s="135">
        <v>7.0646597436710001</v>
      </c>
    </row>
    <row r="832" spans="1:12" customFormat="1" x14ac:dyDescent="0.25">
      <c r="A832" s="89">
        <v>829</v>
      </c>
      <c r="B832" s="89">
        <v>51</v>
      </c>
      <c r="C832" s="89"/>
      <c r="D832" s="89"/>
      <c r="E832" s="135">
        <v>4</v>
      </c>
      <c r="F832" s="135">
        <v>1449.3491331641201</v>
      </c>
      <c r="G832" s="135">
        <v>78.870307251444103</v>
      </c>
      <c r="H832" s="135">
        <v>0</v>
      </c>
      <c r="I832" s="135">
        <v>-6.7199315199413396</v>
      </c>
      <c r="J832" s="135">
        <v>0.67437166950230099</v>
      </c>
      <c r="K832" s="135">
        <v>1.9017258600909199</v>
      </c>
      <c r="L832" s="135">
        <v>7.0684799090325496</v>
      </c>
    </row>
    <row r="833" spans="1:12" customFormat="1" x14ac:dyDescent="0.25">
      <c r="A833" s="89">
        <v>830</v>
      </c>
      <c r="B833" s="89">
        <v>52</v>
      </c>
      <c r="C833" s="89"/>
      <c r="D833" s="89"/>
      <c r="E833" s="135">
        <v>4</v>
      </c>
      <c r="F833" s="135">
        <v>1477.7677436183201</v>
      </c>
      <c r="G833" s="135">
        <v>78.956837308068998</v>
      </c>
      <c r="H833" s="135">
        <v>0</v>
      </c>
      <c r="I833" s="135">
        <v>-6.7199315199413396</v>
      </c>
      <c r="J833" s="135">
        <v>0.902509566366824</v>
      </c>
      <c r="K833" s="135">
        <v>2.5450739687892199</v>
      </c>
      <c r="L833" s="135">
        <v>10.867806504514199</v>
      </c>
    </row>
    <row r="834" spans="1:12" customFormat="1" x14ac:dyDescent="0.25">
      <c r="A834" s="89">
        <v>831</v>
      </c>
      <c r="B834" s="89">
        <v>53</v>
      </c>
      <c r="C834" s="89"/>
      <c r="D834" s="89"/>
      <c r="E834" s="135">
        <v>4</v>
      </c>
      <c r="F834" s="135">
        <v>1506.1863540725201</v>
      </c>
      <c r="G834" s="135">
        <v>79.046323732786604</v>
      </c>
      <c r="H834" s="135">
        <v>0</v>
      </c>
      <c r="I834" s="135">
        <v>-6.7199315199413396</v>
      </c>
      <c r="J834" s="135">
        <v>1.0705098216334801</v>
      </c>
      <c r="K834" s="135">
        <v>3.0188341286403499</v>
      </c>
      <c r="L834" s="135">
        <v>13.619430961026101</v>
      </c>
    </row>
    <row r="835" spans="1:12" customFormat="1" x14ac:dyDescent="0.25">
      <c r="A835" s="89">
        <v>832</v>
      </c>
      <c r="B835" s="89">
        <v>55</v>
      </c>
      <c r="C835" s="89"/>
      <c r="D835" s="89"/>
      <c r="E835" s="135">
        <v>4</v>
      </c>
      <c r="F835" s="135">
        <v>1563.0235749809101</v>
      </c>
      <c r="G835" s="135">
        <v>79.137784262387598</v>
      </c>
      <c r="H835" s="135">
        <v>0</v>
      </c>
      <c r="I835" s="135">
        <v>-6.7199315199413396</v>
      </c>
      <c r="J835" s="135">
        <v>1.34500580300148</v>
      </c>
      <c r="K835" s="135">
        <v>3.7929118811115101</v>
      </c>
      <c r="L835" s="135">
        <v>18.053115968197901</v>
      </c>
    </row>
    <row r="836" spans="1:12" customFormat="1" x14ac:dyDescent="0.25">
      <c r="A836" s="89">
        <v>833</v>
      </c>
      <c r="B836" s="89">
        <v>57</v>
      </c>
      <c r="C836" s="89"/>
      <c r="D836" s="89"/>
      <c r="E836" s="135">
        <v>5</v>
      </c>
      <c r="F836" s="135">
        <v>1314.15634188949</v>
      </c>
      <c r="G836" s="135">
        <v>79.234354148409807</v>
      </c>
      <c r="H836" s="135">
        <v>0</v>
      </c>
      <c r="I836" s="135">
        <v>-6.7199315199413396</v>
      </c>
      <c r="J836" s="135">
        <v>1.37619837084479</v>
      </c>
      <c r="K836" s="135">
        <v>3.8808748184544002</v>
      </c>
      <c r="L836" s="135">
        <v>18.887014185166301</v>
      </c>
    </row>
    <row r="837" spans="1:12" customFormat="1" x14ac:dyDescent="0.25">
      <c r="A837" s="89">
        <v>834</v>
      </c>
      <c r="B837" s="89">
        <v>59</v>
      </c>
      <c r="C837" s="89"/>
      <c r="D837" s="89"/>
      <c r="E837" s="135">
        <v>5</v>
      </c>
      <c r="F837" s="135">
        <v>1360.26709072771</v>
      </c>
      <c r="G837" s="135">
        <v>79.329688378006495</v>
      </c>
      <c r="H837" s="135">
        <v>0</v>
      </c>
      <c r="I837" s="135">
        <v>-6.7199315199413396</v>
      </c>
      <c r="J837" s="135">
        <v>1.1080133092753499</v>
      </c>
      <c r="K837" s="135">
        <v>3.1245938387787802</v>
      </c>
      <c r="L837" s="135">
        <v>14.531794991607001</v>
      </c>
    </row>
    <row r="838" spans="1:12" customFormat="1" x14ac:dyDescent="0.25">
      <c r="A838" s="89">
        <v>835</v>
      </c>
      <c r="B838" s="89">
        <v>60</v>
      </c>
      <c r="C838" s="89"/>
      <c r="D838" s="89"/>
      <c r="E838" s="135">
        <v>5</v>
      </c>
      <c r="F838" s="135">
        <v>1383.3224651468299</v>
      </c>
      <c r="G838" s="135">
        <v>79.425022607603296</v>
      </c>
      <c r="H838" s="135">
        <v>0</v>
      </c>
      <c r="I838" s="135">
        <v>-6.7199315199413396</v>
      </c>
      <c r="J838" s="135">
        <v>1.22570405734469</v>
      </c>
      <c r="K838" s="135">
        <v>3.4564813560318299</v>
      </c>
      <c r="L838" s="135">
        <v>16.409283539323699</v>
      </c>
    </row>
    <row r="839" spans="1:12" customFormat="1" x14ac:dyDescent="0.25">
      <c r="A839" s="89">
        <v>836</v>
      </c>
      <c r="B839" s="89">
        <v>62</v>
      </c>
      <c r="C839" s="89"/>
      <c r="D839" s="89"/>
      <c r="E839" s="135">
        <v>5</v>
      </c>
      <c r="F839" s="135">
        <v>1429.4332139850501</v>
      </c>
      <c r="G839" s="135">
        <v>79.520271888405802</v>
      </c>
      <c r="H839" s="135">
        <v>0</v>
      </c>
      <c r="I839" s="135">
        <v>-6.7199315199413396</v>
      </c>
      <c r="J839" s="135">
        <v>1.22493512486309</v>
      </c>
      <c r="K839" s="135">
        <v>3.4543129689968399</v>
      </c>
      <c r="L839" s="135">
        <v>16.326957193633501</v>
      </c>
    </row>
    <row r="840" spans="1:12" customFormat="1" x14ac:dyDescent="0.25">
      <c r="A840" s="89">
        <v>837</v>
      </c>
      <c r="B840" s="89">
        <v>63</v>
      </c>
      <c r="C840" s="89"/>
      <c r="D840" s="89"/>
      <c r="E840" s="135">
        <v>5</v>
      </c>
      <c r="F840" s="135">
        <v>1452.4885884041701</v>
      </c>
      <c r="G840" s="135">
        <v>79.613892503537201</v>
      </c>
      <c r="H840" s="135">
        <v>0</v>
      </c>
      <c r="I840" s="135">
        <v>-6.7199315199413396</v>
      </c>
      <c r="J840" s="135">
        <v>1.3648439964599199</v>
      </c>
      <c r="K840" s="135">
        <v>3.8488555205369801</v>
      </c>
      <c r="L840" s="135">
        <v>18.566295445902298</v>
      </c>
    </row>
    <row r="841" spans="1:12" customFormat="1" x14ac:dyDescent="0.25">
      <c r="A841" s="89">
        <v>838</v>
      </c>
      <c r="B841" s="89">
        <v>65</v>
      </c>
      <c r="C841" s="89"/>
      <c r="D841" s="89"/>
      <c r="E841" s="135">
        <v>5</v>
      </c>
      <c r="F841" s="135">
        <v>1498.5993372424</v>
      </c>
      <c r="G841" s="135">
        <v>79.7006556339377</v>
      </c>
      <c r="H841" s="135">
        <v>0</v>
      </c>
      <c r="I841" s="135">
        <v>-6.7199315199413396</v>
      </c>
      <c r="J841" s="135">
        <v>1.00861043953494</v>
      </c>
      <c r="K841" s="135">
        <v>2.8442780774537502</v>
      </c>
      <c r="L841" s="135">
        <v>12.6092807105556</v>
      </c>
    </row>
    <row r="842" spans="1:12" customFormat="1" x14ac:dyDescent="0.25">
      <c r="A842" s="89">
        <v>839</v>
      </c>
      <c r="B842" s="89">
        <v>65</v>
      </c>
      <c r="C842" s="89"/>
      <c r="D842" s="89"/>
      <c r="E842" s="135">
        <v>5</v>
      </c>
      <c r="F842" s="135">
        <v>1498.5993372424</v>
      </c>
      <c r="G842" s="135">
        <v>79.790142058655306</v>
      </c>
      <c r="H842" s="135">
        <v>0</v>
      </c>
      <c r="I842" s="135">
        <v>-6.7199315199413396</v>
      </c>
      <c r="J842" s="135">
        <v>1.270019513217</v>
      </c>
      <c r="K842" s="135">
        <v>3.58145079387356</v>
      </c>
      <c r="L842" s="135">
        <v>16.948662838546099</v>
      </c>
    </row>
    <row r="843" spans="1:12" customFormat="1" x14ac:dyDescent="0.25">
      <c r="A843" s="89">
        <v>840</v>
      </c>
      <c r="B843" s="89">
        <v>68</v>
      </c>
      <c r="C843" s="89"/>
      <c r="D843" s="89"/>
      <c r="E843" s="135">
        <v>5</v>
      </c>
      <c r="F843" s="135">
        <v>1567.7654604997399</v>
      </c>
      <c r="G843" s="135">
        <v>79.879706888603195</v>
      </c>
      <c r="H843" s="135">
        <v>0</v>
      </c>
      <c r="I843" s="135">
        <v>-6.7199315199413396</v>
      </c>
      <c r="J843" s="135">
        <v>2.0233742722104302</v>
      </c>
      <c r="K843" s="135">
        <v>5.7059087030525104</v>
      </c>
      <c r="L843" s="135">
        <v>28.943472117080901</v>
      </c>
    </row>
    <row r="844" spans="1:12" customFormat="1" x14ac:dyDescent="0.25">
      <c r="A844" s="89">
        <v>841</v>
      </c>
      <c r="B844" s="89">
        <v>69</v>
      </c>
      <c r="C844" s="89"/>
      <c r="D844" s="89"/>
      <c r="E844" s="135">
        <v>6</v>
      </c>
      <c r="F844" s="135">
        <v>1335.83820464108</v>
      </c>
      <c r="G844" s="135">
        <v>79.976184099574795</v>
      </c>
      <c r="H844" s="135">
        <v>0</v>
      </c>
      <c r="I844" s="135">
        <v>-6.7199315199413396</v>
      </c>
      <c r="J844" s="135">
        <v>0.41717094637213198</v>
      </c>
      <c r="K844" s="135">
        <v>1.1764206781995901</v>
      </c>
      <c r="L844" s="135">
        <v>3.0050082219892502</v>
      </c>
    </row>
    <row r="845" spans="1:12" customFormat="1" x14ac:dyDescent="0.25">
      <c r="A845" s="89">
        <v>842</v>
      </c>
      <c r="B845" s="89">
        <v>68</v>
      </c>
      <c r="C845" s="89"/>
      <c r="D845" s="89"/>
      <c r="E845" s="135">
        <v>6</v>
      </c>
      <c r="F845" s="135">
        <v>1316.4782306607699</v>
      </c>
      <c r="G845" s="135">
        <v>80.069425217536406</v>
      </c>
      <c r="H845" s="135">
        <v>0</v>
      </c>
      <c r="I845" s="135">
        <v>-6.7199315199413396</v>
      </c>
      <c r="J845" s="135">
        <v>0.71408470737377105</v>
      </c>
      <c r="K845" s="135">
        <v>2.0137164945116801</v>
      </c>
      <c r="L845" s="135">
        <v>8.1154921114409504</v>
      </c>
    </row>
    <row r="846" spans="1:12" customFormat="1" x14ac:dyDescent="0.25">
      <c r="A846" s="89">
        <v>843</v>
      </c>
      <c r="B846" s="89">
        <v>69</v>
      </c>
      <c r="C846" s="89"/>
      <c r="D846" s="89"/>
      <c r="E846" s="135">
        <v>6</v>
      </c>
      <c r="F846" s="135">
        <v>1335.83820464108</v>
      </c>
      <c r="G846" s="135">
        <v>80.164595139573805</v>
      </c>
      <c r="H846" s="135">
        <v>0</v>
      </c>
      <c r="I846" s="135">
        <v>-6.7199315199413396</v>
      </c>
      <c r="J846" s="135">
        <v>1.0096059021874799</v>
      </c>
      <c r="K846" s="135">
        <v>2.84708527881567</v>
      </c>
      <c r="L846" s="135">
        <v>12.974774928034799</v>
      </c>
    </row>
    <row r="847" spans="1:12" customFormat="1" x14ac:dyDescent="0.25">
      <c r="A847" s="89">
        <v>844</v>
      </c>
      <c r="B847" s="89">
        <v>69</v>
      </c>
      <c r="C847" s="89"/>
      <c r="D847" s="89"/>
      <c r="E847" s="135">
        <v>6</v>
      </c>
      <c r="F847" s="135">
        <v>1335.83820464108</v>
      </c>
      <c r="G847" s="135">
        <v>80.259103580152896</v>
      </c>
      <c r="H847" s="135">
        <v>0</v>
      </c>
      <c r="I847" s="135">
        <v>-6.7199315199413396</v>
      </c>
      <c r="J847" s="135">
        <v>0.90861314711035701</v>
      </c>
      <c r="K847" s="135">
        <v>2.56228604614072</v>
      </c>
      <c r="L847" s="135">
        <v>11.3135366579142</v>
      </c>
    </row>
    <row r="848" spans="1:12" customFormat="1" x14ac:dyDescent="0.25">
      <c r="A848" s="89">
        <v>845</v>
      </c>
      <c r="B848" s="89">
        <v>70</v>
      </c>
      <c r="C848" s="89"/>
      <c r="D848" s="89"/>
      <c r="E848" s="135">
        <v>6</v>
      </c>
      <c r="F848" s="135">
        <v>1355.1981786213801</v>
      </c>
      <c r="G848" s="135">
        <v>80.354437809749697</v>
      </c>
      <c r="H848" s="135">
        <v>0</v>
      </c>
      <c r="I848" s="135">
        <v>-6.7199315199413396</v>
      </c>
      <c r="J848" s="135">
        <v>1.0548034144846301</v>
      </c>
      <c r="K848" s="135">
        <v>2.9745421128352798</v>
      </c>
      <c r="L848" s="135">
        <v>13.6822613663784</v>
      </c>
    </row>
    <row r="849" spans="1:12" customFormat="1" x14ac:dyDescent="0.25">
      <c r="A849" s="89">
        <v>846</v>
      </c>
      <c r="B849" s="89">
        <v>70</v>
      </c>
      <c r="C849" s="89"/>
      <c r="D849" s="89"/>
      <c r="E849" s="135">
        <v>6</v>
      </c>
      <c r="F849" s="135">
        <v>1355.1981786213801</v>
      </c>
      <c r="G849" s="135">
        <v>80.446849204876301</v>
      </c>
      <c r="H849" s="135">
        <v>0</v>
      </c>
      <c r="I849" s="135">
        <v>-6.7199315199413396</v>
      </c>
      <c r="J849" s="135">
        <v>0.65954961300606996</v>
      </c>
      <c r="K849" s="135">
        <v>1.85992771017841</v>
      </c>
      <c r="L849" s="135">
        <v>7.0993825713623799</v>
      </c>
    </row>
    <row r="850" spans="1:12" customFormat="1" x14ac:dyDescent="0.25">
      <c r="A850" s="89">
        <v>847</v>
      </c>
      <c r="B850" s="89">
        <v>70</v>
      </c>
      <c r="C850" s="89"/>
      <c r="D850" s="89"/>
      <c r="E850" s="135">
        <v>6</v>
      </c>
      <c r="F850" s="135">
        <v>1355.1981786213801</v>
      </c>
      <c r="G850" s="135">
        <v>80.5389073302415</v>
      </c>
      <c r="H850" s="135">
        <v>0</v>
      </c>
      <c r="I850" s="135">
        <v>-6.7199315199413396</v>
      </c>
      <c r="J850" s="135">
        <v>0.76399081097848098</v>
      </c>
      <c r="K850" s="135">
        <v>2.1544515403232798</v>
      </c>
      <c r="L850" s="135">
        <v>8.8623816644594005</v>
      </c>
    </row>
    <row r="851" spans="1:12" customFormat="1" x14ac:dyDescent="0.25">
      <c r="A851" s="89">
        <v>848</v>
      </c>
      <c r="B851" s="89">
        <v>70</v>
      </c>
      <c r="C851" s="89"/>
      <c r="D851" s="89"/>
      <c r="E851" s="135">
        <v>6</v>
      </c>
      <c r="F851" s="135">
        <v>1355.1981786213801</v>
      </c>
      <c r="G851" s="135">
        <v>80.631318725368104</v>
      </c>
      <c r="H851" s="135">
        <v>0</v>
      </c>
      <c r="I851" s="135">
        <v>-6.7199315199413396</v>
      </c>
      <c r="J851" s="135">
        <v>0.73579482171515898</v>
      </c>
      <c r="K851" s="135">
        <v>2.0749389445873399</v>
      </c>
      <c r="L851" s="135">
        <v>8.3892495036220804</v>
      </c>
    </row>
    <row r="852" spans="1:12" customFormat="1" x14ac:dyDescent="0.25">
      <c r="A852" s="89">
        <v>849</v>
      </c>
      <c r="B852" s="89">
        <v>70</v>
      </c>
      <c r="C852" s="89"/>
      <c r="D852" s="89"/>
      <c r="E852" s="135">
        <v>6</v>
      </c>
      <c r="F852" s="135">
        <v>1355.1981786213801</v>
      </c>
      <c r="G852" s="135">
        <v>80.723730120494693</v>
      </c>
      <c r="H852" s="135">
        <v>0</v>
      </c>
      <c r="I852" s="135">
        <v>-6.7199315199413396</v>
      </c>
      <c r="J852" s="135">
        <v>0.74321108767583699</v>
      </c>
      <c r="K852" s="135">
        <v>2.0958527898755701</v>
      </c>
      <c r="L852" s="135">
        <v>8.5150475442487501</v>
      </c>
    </row>
    <row r="853" spans="1:12" customFormat="1" x14ac:dyDescent="0.25">
      <c r="A853" s="89">
        <v>850</v>
      </c>
      <c r="B853" s="89">
        <v>70</v>
      </c>
      <c r="C853" s="89"/>
      <c r="D853" s="89"/>
      <c r="E853" s="135">
        <v>6</v>
      </c>
      <c r="F853" s="135">
        <v>1355.1981786213801</v>
      </c>
      <c r="G853" s="135">
        <v>80.816141515621396</v>
      </c>
      <c r="H853" s="135">
        <v>0</v>
      </c>
      <c r="I853" s="135">
        <v>-6.7199315199413396</v>
      </c>
      <c r="J853" s="135">
        <v>0.74114452089738803</v>
      </c>
      <c r="K853" s="135">
        <v>2.0900250784489001</v>
      </c>
      <c r="L853" s="135">
        <v>8.4812553344537704</v>
      </c>
    </row>
    <row r="854" spans="1:12" customFormat="1" x14ac:dyDescent="0.25">
      <c r="A854" s="89">
        <v>851</v>
      </c>
      <c r="B854" s="89">
        <v>70</v>
      </c>
      <c r="C854" s="89"/>
      <c r="D854" s="89"/>
      <c r="E854" s="135">
        <v>6</v>
      </c>
      <c r="F854" s="135">
        <v>1355.1981786213801</v>
      </c>
      <c r="G854" s="135">
        <v>80.908552910748</v>
      </c>
      <c r="H854" s="135">
        <v>0</v>
      </c>
      <c r="I854" s="135">
        <v>-6.7199315199413396</v>
      </c>
      <c r="J854" s="135">
        <v>0.74142145740133703</v>
      </c>
      <c r="K854" s="135">
        <v>2.0908060384669098</v>
      </c>
      <c r="L854" s="135">
        <v>8.4868954146171092</v>
      </c>
    </row>
    <row r="855" spans="1:12" customFormat="1" x14ac:dyDescent="0.25">
      <c r="A855" s="89">
        <v>852</v>
      </c>
      <c r="B855" s="89">
        <v>70</v>
      </c>
      <c r="C855" s="89"/>
      <c r="D855" s="89"/>
      <c r="E855" s="135">
        <v>6</v>
      </c>
      <c r="F855" s="135">
        <v>1355.1981786213801</v>
      </c>
      <c r="G855" s="135">
        <v>81.000964305874604</v>
      </c>
      <c r="H855" s="135">
        <v>0</v>
      </c>
      <c r="I855" s="135">
        <v>-6.7199315199413396</v>
      </c>
      <c r="J855" s="135">
        <v>0.74180912683145905</v>
      </c>
      <c r="K855" s="135">
        <v>2.0918992649676298</v>
      </c>
      <c r="L855" s="135">
        <v>8.4943981980501899</v>
      </c>
    </row>
    <row r="856" spans="1:12" customFormat="1" x14ac:dyDescent="0.25">
      <c r="A856" s="89">
        <v>853</v>
      </c>
      <c r="B856" s="89">
        <v>70</v>
      </c>
      <c r="C856" s="89"/>
      <c r="D856" s="89"/>
      <c r="E856" s="135">
        <v>6</v>
      </c>
      <c r="F856" s="135">
        <v>1355.1981786213801</v>
      </c>
      <c r="G856" s="135">
        <v>81.093375701001307</v>
      </c>
      <c r="H856" s="135">
        <v>0</v>
      </c>
      <c r="I856" s="135">
        <v>-6.7199315199413396</v>
      </c>
      <c r="J856" s="135">
        <v>0.73941096295360798</v>
      </c>
      <c r="K856" s="135">
        <v>2.0851364508259702</v>
      </c>
      <c r="L856" s="135">
        <v>8.4550195016918099</v>
      </c>
    </row>
    <row r="857" spans="1:12" customFormat="1" x14ac:dyDescent="0.25">
      <c r="A857" s="89">
        <v>854</v>
      </c>
      <c r="B857" s="89">
        <v>70</v>
      </c>
      <c r="C857" s="89"/>
      <c r="D857" s="89"/>
      <c r="E857" s="135">
        <v>6</v>
      </c>
      <c r="F857" s="135">
        <v>1355.1981786213801</v>
      </c>
      <c r="G857" s="135">
        <v>81.185787096127896</v>
      </c>
      <c r="H857" s="135">
        <v>0</v>
      </c>
      <c r="I857" s="135">
        <v>-6.7199315199413396</v>
      </c>
      <c r="J857" s="135">
        <v>0.748047898716521</v>
      </c>
      <c r="K857" s="135">
        <v>2.10949258088759</v>
      </c>
      <c r="L857" s="135">
        <v>8.6013056448987992</v>
      </c>
    </row>
    <row r="858" spans="1:12" customFormat="1" x14ac:dyDescent="0.25">
      <c r="A858" s="89">
        <v>855</v>
      </c>
      <c r="B858" s="89">
        <v>70</v>
      </c>
      <c r="C858" s="89"/>
      <c r="D858" s="89"/>
      <c r="E858" s="135">
        <v>6</v>
      </c>
      <c r="F858" s="135">
        <v>1355.1981786213801</v>
      </c>
      <c r="G858" s="135">
        <v>81.272398731904602</v>
      </c>
      <c r="H858" s="135">
        <v>0</v>
      </c>
      <c r="I858" s="135">
        <v>-6.7199315199413396</v>
      </c>
      <c r="J858" s="135">
        <v>0.715366607006097</v>
      </c>
      <c r="K858" s="135">
        <v>2.01733144720184</v>
      </c>
      <c r="L858" s="135">
        <v>8.0518155470302109</v>
      </c>
    </row>
    <row r="859" spans="1:12" customFormat="1" x14ac:dyDescent="0.25">
      <c r="A859" s="89">
        <v>856</v>
      </c>
      <c r="B859" s="89">
        <v>70</v>
      </c>
      <c r="C859" s="89"/>
      <c r="D859" s="89"/>
      <c r="E859" s="135">
        <v>6</v>
      </c>
      <c r="F859" s="135">
        <v>1355.1981786213801</v>
      </c>
      <c r="G859" s="135">
        <v>81.357568953835695</v>
      </c>
      <c r="H859" s="135">
        <v>0</v>
      </c>
      <c r="I859" s="135">
        <v>-6.7199315199413396</v>
      </c>
      <c r="J859" s="135">
        <v>0.83738909153257202</v>
      </c>
      <c r="K859" s="135">
        <v>2.3614344468248798</v>
      </c>
      <c r="L859" s="135">
        <v>10.0997673915625</v>
      </c>
    </row>
    <row r="860" spans="1:12" customFormat="1" x14ac:dyDescent="0.25">
      <c r="A860" s="89">
        <v>857</v>
      </c>
      <c r="B860" s="89">
        <v>70</v>
      </c>
      <c r="C860" s="89"/>
      <c r="D860" s="89"/>
      <c r="E860" s="135">
        <v>6</v>
      </c>
      <c r="F860" s="135">
        <v>1355.1981786213801</v>
      </c>
      <c r="G860" s="135">
        <v>81.441097128499294</v>
      </c>
      <c r="H860" s="135">
        <v>0</v>
      </c>
      <c r="I860" s="135">
        <v>-6.7199315199413396</v>
      </c>
      <c r="J860" s="135">
        <v>0.38802389864984299</v>
      </c>
      <c r="K860" s="135">
        <v>1.09422610077956</v>
      </c>
      <c r="L860" s="135">
        <v>2.45403306127711</v>
      </c>
    </row>
    <row r="861" spans="1:12" customFormat="1" x14ac:dyDescent="0.25">
      <c r="A861" s="89">
        <v>858</v>
      </c>
      <c r="B861" s="89">
        <v>69</v>
      </c>
      <c r="C861" s="89"/>
      <c r="D861" s="89"/>
      <c r="E861" s="135">
        <v>6</v>
      </c>
      <c r="F861" s="135">
        <v>1335.83820464108</v>
      </c>
      <c r="G861" s="135">
        <v>81.524745208384104</v>
      </c>
      <c r="H861" s="135">
        <v>0</v>
      </c>
      <c r="I861" s="135">
        <v>-6.7199315199413396</v>
      </c>
      <c r="J861" s="135">
        <v>0.72293986696903001</v>
      </c>
      <c r="K861" s="135">
        <v>2.0386880150531099</v>
      </c>
      <c r="L861" s="135">
        <v>8.2310855243812</v>
      </c>
    </row>
    <row r="862" spans="1:12" customFormat="1" x14ac:dyDescent="0.25">
      <c r="A862" s="89">
        <v>859</v>
      </c>
      <c r="B862" s="89">
        <v>70</v>
      </c>
      <c r="C862" s="89"/>
      <c r="D862" s="89"/>
      <c r="E862" s="135">
        <v>6</v>
      </c>
      <c r="F862" s="135">
        <v>1355.1981786213801</v>
      </c>
      <c r="G862" s="135">
        <v>81.607035637928306</v>
      </c>
      <c r="H862" s="135">
        <v>0</v>
      </c>
      <c r="I862" s="135">
        <v>-6.7199315199413396</v>
      </c>
      <c r="J862" s="135">
        <v>1.10333618759672</v>
      </c>
      <c r="K862" s="135">
        <v>3.1114043712354502</v>
      </c>
      <c r="L862" s="135">
        <v>14.4881378540617</v>
      </c>
    </row>
    <row r="863" spans="1:12" customFormat="1" x14ac:dyDescent="0.25">
      <c r="A863" s="89">
        <v>860</v>
      </c>
      <c r="B863" s="89">
        <v>70</v>
      </c>
      <c r="C863" s="89"/>
      <c r="D863" s="89"/>
      <c r="E863" s="135">
        <v>6</v>
      </c>
      <c r="F863" s="135">
        <v>1355.1981786213801</v>
      </c>
      <c r="G863" s="135">
        <v>81.686403233002494</v>
      </c>
      <c r="H863" s="135">
        <v>0</v>
      </c>
      <c r="I863" s="135">
        <v>-6.7199315199413396</v>
      </c>
      <c r="J863" s="135">
        <v>0.650047452165324</v>
      </c>
      <c r="K863" s="135">
        <v>1.83313164828137</v>
      </c>
      <c r="L863" s="135">
        <v>6.9514067467915899</v>
      </c>
    </row>
    <row r="864" spans="1:12" customFormat="1" x14ac:dyDescent="0.25">
      <c r="A864" s="89">
        <v>861</v>
      </c>
      <c r="B864" s="89">
        <v>70</v>
      </c>
      <c r="C864" s="89"/>
      <c r="D864" s="89"/>
      <c r="E864" s="135">
        <v>6</v>
      </c>
      <c r="F864" s="135">
        <v>1355.1981786213801</v>
      </c>
      <c r="G864" s="135">
        <v>81.765770828076697</v>
      </c>
      <c r="H864" s="135">
        <v>0</v>
      </c>
      <c r="I864" s="135">
        <v>-6.7199315199413396</v>
      </c>
      <c r="J864" s="135">
        <v>0.74743487722161595</v>
      </c>
      <c r="K864" s="135">
        <v>2.1077638623153701</v>
      </c>
      <c r="L864" s="135">
        <v>8.5971260999883103</v>
      </c>
    </row>
    <row r="865" spans="1:12" customFormat="1" x14ac:dyDescent="0.25">
      <c r="A865" s="89">
        <v>862</v>
      </c>
      <c r="B865" s="89">
        <v>70</v>
      </c>
      <c r="C865" s="89"/>
      <c r="D865" s="89"/>
      <c r="E865" s="135">
        <v>6</v>
      </c>
      <c r="F865" s="135">
        <v>1355.1981786213801</v>
      </c>
      <c r="G865" s="135">
        <v>81.844785153389296</v>
      </c>
      <c r="H865" s="135">
        <v>0</v>
      </c>
      <c r="I865" s="135">
        <v>-6.7199315199413396</v>
      </c>
      <c r="J865" s="135">
        <v>0.80400243098009205</v>
      </c>
      <c r="K865" s="135">
        <v>2.2672841753557602</v>
      </c>
      <c r="L865" s="135">
        <v>9.5469926632792106</v>
      </c>
    </row>
    <row r="866" spans="1:12" customFormat="1" x14ac:dyDescent="0.25">
      <c r="A866" s="89">
        <v>863</v>
      </c>
      <c r="B866" s="89">
        <v>70</v>
      </c>
      <c r="C866" s="89"/>
      <c r="D866" s="89"/>
      <c r="E866" s="135">
        <v>6</v>
      </c>
      <c r="F866" s="135">
        <v>1355.1981786213801</v>
      </c>
      <c r="G866" s="135">
        <v>81.924152748463499</v>
      </c>
      <c r="H866" s="135">
        <v>0</v>
      </c>
      <c r="I866" s="135">
        <v>-6.7199315199413396</v>
      </c>
      <c r="J866" s="135">
        <v>0.48290589030616499</v>
      </c>
      <c r="K866" s="135">
        <v>1.36179300097708</v>
      </c>
      <c r="L866" s="135">
        <v>4.0984001327550796</v>
      </c>
    </row>
    <row r="867" spans="1:12" customFormat="1" x14ac:dyDescent="0.25">
      <c r="A867" s="89">
        <v>864</v>
      </c>
      <c r="B867" s="89">
        <v>69</v>
      </c>
      <c r="C867" s="89"/>
      <c r="D867" s="89"/>
      <c r="E867" s="135">
        <v>6</v>
      </c>
      <c r="F867" s="135">
        <v>1335.83820464108</v>
      </c>
      <c r="G867" s="135">
        <v>82.005059883986306</v>
      </c>
      <c r="H867" s="135">
        <v>0</v>
      </c>
      <c r="I867" s="135">
        <v>-6.7199315199413396</v>
      </c>
      <c r="J867" s="135">
        <v>0.37355302632208798</v>
      </c>
      <c r="K867" s="135">
        <v>1.05341828905153</v>
      </c>
      <c r="L867" s="135">
        <v>2.2715870894392198</v>
      </c>
    </row>
    <row r="868" spans="1:12" customFormat="1" x14ac:dyDescent="0.25">
      <c r="A868" s="89">
        <v>865</v>
      </c>
      <c r="B868" s="89">
        <v>69</v>
      </c>
      <c r="C868" s="89"/>
      <c r="D868" s="89"/>
      <c r="E868" s="135">
        <v>6</v>
      </c>
      <c r="F868" s="135">
        <v>1335.83820464108</v>
      </c>
      <c r="G868" s="135">
        <v>82.0881800363655</v>
      </c>
      <c r="H868" s="135">
        <v>0</v>
      </c>
      <c r="I868" s="135">
        <v>-6.7199315199413396</v>
      </c>
      <c r="J868" s="135">
        <v>1.0813025954337101</v>
      </c>
      <c r="K868" s="135">
        <v>3.0492697147810599</v>
      </c>
      <c r="L868" s="135">
        <v>14.165615510334399</v>
      </c>
    </row>
    <row r="869" spans="1:12" customFormat="1" x14ac:dyDescent="0.25">
      <c r="A869" s="89">
        <v>866</v>
      </c>
      <c r="B869" s="89">
        <v>70</v>
      </c>
      <c r="C869" s="89"/>
      <c r="D869" s="89"/>
      <c r="E869" s="135">
        <v>6</v>
      </c>
      <c r="F869" s="135">
        <v>1355.1981786213801</v>
      </c>
      <c r="G869" s="135">
        <v>82.169476435515605</v>
      </c>
      <c r="H869" s="135">
        <v>0</v>
      </c>
      <c r="I869" s="135">
        <v>-6.7199315199413396</v>
      </c>
      <c r="J869" s="135">
        <v>1.00538962456669</v>
      </c>
      <c r="K869" s="135">
        <v>2.8351953899793298</v>
      </c>
      <c r="L869" s="135">
        <v>12.8909214309788</v>
      </c>
    </row>
    <row r="870" spans="1:12" customFormat="1" x14ac:dyDescent="0.25">
      <c r="A870" s="89">
        <v>867</v>
      </c>
      <c r="B870" s="89">
        <v>70</v>
      </c>
      <c r="C870" s="89"/>
      <c r="D870" s="89"/>
      <c r="E870" s="135">
        <v>6</v>
      </c>
      <c r="F870" s="135">
        <v>1355.1981786213801</v>
      </c>
      <c r="G870" s="135">
        <v>82.248844030589694</v>
      </c>
      <c r="H870" s="135">
        <v>0</v>
      </c>
      <c r="I870" s="135">
        <v>-6.7199315199413396</v>
      </c>
      <c r="J870" s="135">
        <v>0.66999374919675503</v>
      </c>
      <c r="K870" s="135">
        <v>1.8893801394223499</v>
      </c>
      <c r="L870" s="135">
        <v>7.2953656980415298</v>
      </c>
    </row>
    <row r="871" spans="1:12" customFormat="1" x14ac:dyDescent="0.25">
      <c r="A871" s="89">
        <v>868</v>
      </c>
      <c r="B871" s="89">
        <v>70</v>
      </c>
      <c r="C871" s="89"/>
      <c r="D871" s="89"/>
      <c r="E871" s="135">
        <v>6</v>
      </c>
      <c r="F871" s="135">
        <v>1355.1981786213801</v>
      </c>
      <c r="G871" s="135">
        <v>82.328211625663897</v>
      </c>
      <c r="H871" s="135">
        <v>0</v>
      </c>
      <c r="I871" s="135">
        <v>-6.7199315199413396</v>
      </c>
      <c r="J871" s="135">
        <v>0.75878324904194405</v>
      </c>
      <c r="K871" s="135">
        <v>2.1397662330207901</v>
      </c>
      <c r="L871" s="135">
        <v>8.7938216736824995</v>
      </c>
    </row>
    <row r="872" spans="1:12" customFormat="1" x14ac:dyDescent="0.25">
      <c r="A872" s="89">
        <v>869</v>
      </c>
      <c r="B872" s="89">
        <v>70</v>
      </c>
      <c r="C872" s="89"/>
      <c r="D872" s="89"/>
      <c r="E872" s="135">
        <v>6</v>
      </c>
      <c r="F872" s="135">
        <v>1355.1981786213801</v>
      </c>
      <c r="G872" s="135">
        <v>82.4075792207381</v>
      </c>
      <c r="H872" s="135">
        <v>0</v>
      </c>
      <c r="I872" s="135">
        <v>-6.7199315199413396</v>
      </c>
      <c r="J872" s="135">
        <v>0.73481752587942295</v>
      </c>
      <c r="K872" s="135">
        <v>2.07218297358822</v>
      </c>
      <c r="L872" s="135">
        <v>8.3915659008253201</v>
      </c>
    </row>
    <row r="873" spans="1:12" customFormat="1" x14ac:dyDescent="0.25">
      <c r="A873" s="89">
        <v>870</v>
      </c>
      <c r="B873" s="89">
        <v>70</v>
      </c>
      <c r="C873" s="89"/>
      <c r="D873" s="89"/>
      <c r="E873" s="135">
        <v>6</v>
      </c>
      <c r="F873" s="135">
        <v>1355.1981786213801</v>
      </c>
      <c r="G873" s="135">
        <v>82.486946815812203</v>
      </c>
      <c r="H873" s="135">
        <v>0</v>
      </c>
      <c r="I873" s="135">
        <v>-6.7199315199413396</v>
      </c>
      <c r="J873" s="135">
        <v>0.741116864224176</v>
      </c>
      <c r="K873" s="135">
        <v>2.08994708672263</v>
      </c>
      <c r="L873" s="135">
        <v>8.4984338416093301</v>
      </c>
    </row>
    <row r="874" spans="1:12" customFormat="1" x14ac:dyDescent="0.25">
      <c r="A874" s="89">
        <v>871</v>
      </c>
      <c r="B874" s="89">
        <v>70</v>
      </c>
      <c r="C874" s="89"/>
      <c r="D874" s="89"/>
      <c r="E874" s="135">
        <v>6</v>
      </c>
      <c r="F874" s="135">
        <v>1355.1981786213801</v>
      </c>
      <c r="G874" s="135">
        <v>82.566314410886406</v>
      </c>
      <c r="H874" s="135">
        <v>0</v>
      </c>
      <c r="I874" s="135">
        <v>-6.7199315199413396</v>
      </c>
      <c r="J874" s="135">
        <v>0.73934912695885702</v>
      </c>
      <c r="K874" s="135">
        <v>2.0849620735268899</v>
      </c>
      <c r="L874" s="135">
        <v>8.4695186865205194</v>
      </c>
    </row>
    <row r="875" spans="1:12" customFormat="1" x14ac:dyDescent="0.25">
      <c r="A875" s="89">
        <v>872</v>
      </c>
      <c r="B875" s="89">
        <v>70</v>
      </c>
      <c r="C875" s="89"/>
      <c r="D875" s="89"/>
      <c r="E875" s="135">
        <v>6</v>
      </c>
      <c r="F875" s="135">
        <v>1355.1981786213801</v>
      </c>
      <c r="G875" s="135">
        <v>82.645682005960495</v>
      </c>
      <c r="H875" s="135">
        <v>0</v>
      </c>
      <c r="I875" s="135">
        <v>-6.7199315199413396</v>
      </c>
      <c r="J875" s="135">
        <v>0.73960230665114501</v>
      </c>
      <c r="K875" s="135">
        <v>2.0856760394152101</v>
      </c>
      <c r="L875" s="135">
        <v>8.4746137209703196</v>
      </c>
    </row>
    <row r="876" spans="1:12" customFormat="1" x14ac:dyDescent="0.25">
      <c r="A876" s="89">
        <v>873</v>
      </c>
      <c r="B876" s="89">
        <v>70</v>
      </c>
      <c r="C876" s="89"/>
      <c r="D876" s="89"/>
      <c r="E876" s="135">
        <v>6</v>
      </c>
      <c r="F876" s="135">
        <v>1355.1981786213801</v>
      </c>
      <c r="G876" s="135">
        <v>82.725049601034698</v>
      </c>
      <c r="H876" s="135">
        <v>0</v>
      </c>
      <c r="I876" s="135">
        <v>-6.7199315199413396</v>
      </c>
      <c r="J876" s="135">
        <v>0.73984029789696604</v>
      </c>
      <c r="K876" s="135">
        <v>2.08634717393512</v>
      </c>
      <c r="L876" s="135">
        <v>8.4794526994818202</v>
      </c>
    </row>
    <row r="877" spans="1:12" customFormat="1" x14ac:dyDescent="0.25">
      <c r="A877" s="89">
        <v>874</v>
      </c>
      <c r="B877" s="89">
        <v>70</v>
      </c>
      <c r="C877" s="89"/>
      <c r="D877" s="89"/>
      <c r="E877" s="135">
        <v>6</v>
      </c>
      <c r="F877" s="135">
        <v>1355.1981786213801</v>
      </c>
      <c r="G877" s="135">
        <v>82.804417196108901</v>
      </c>
      <c r="H877" s="135">
        <v>0</v>
      </c>
      <c r="I877" s="135">
        <v>-6.7199315199413396</v>
      </c>
      <c r="J877" s="135">
        <v>0.73811855161215301</v>
      </c>
      <c r="K877" s="135">
        <v>2.0814918551510999</v>
      </c>
      <c r="L877" s="135">
        <v>8.4513073260126905</v>
      </c>
    </row>
    <row r="878" spans="1:12" customFormat="1" x14ac:dyDescent="0.25">
      <c r="A878" s="89">
        <v>875</v>
      </c>
      <c r="B878" s="89">
        <v>70</v>
      </c>
      <c r="C878" s="89"/>
      <c r="D878" s="89"/>
      <c r="E878" s="135">
        <v>6</v>
      </c>
      <c r="F878" s="135">
        <v>1355.1981786213801</v>
      </c>
      <c r="G878" s="135">
        <v>82.883784791183004</v>
      </c>
      <c r="H878" s="135">
        <v>0</v>
      </c>
      <c r="I878" s="135">
        <v>-6.7199315199413396</v>
      </c>
      <c r="J878" s="135">
        <v>0.74425228665517695</v>
      </c>
      <c r="K878" s="135">
        <v>2.09878896752664</v>
      </c>
      <c r="L878" s="135">
        <v>8.5553570301372002</v>
      </c>
    </row>
    <row r="879" spans="1:12" customFormat="1" x14ac:dyDescent="0.25">
      <c r="A879" s="89">
        <v>876</v>
      </c>
      <c r="B879" s="89">
        <v>70</v>
      </c>
      <c r="C879" s="89"/>
      <c r="D879" s="89"/>
      <c r="E879" s="135">
        <v>6</v>
      </c>
      <c r="F879" s="135">
        <v>1355.1981786213801</v>
      </c>
      <c r="G879" s="135">
        <v>82.963152386257207</v>
      </c>
      <c r="H879" s="135">
        <v>0</v>
      </c>
      <c r="I879" s="135">
        <v>-6.7199315199413396</v>
      </c>
      <c r="J879" s="135">
        <v>0.72094057049997196</v>
      </c>
      <c r="K879" s="135">
        <v>2.0330500056746899</v>
      </c>
      <c r="L879" s="135">
        <v>8.1636123965336207</v>
      </c>
    </row>
    <row r="880" spans="1:12" customFormat="1" x14ac:dyDescent="0.25">
      <c r="A880" s="89">
        <v>877</v>
      </c>
      <c r="B880" s="89">
        <v>70</v>
      </c>
      <c r="C880" s="89"/>
      <c r="D880" s="89"/>
      <c r="E880" s="135">
        <v>6</v>
      </c>
      <c r="F880" s="135">
        <v>1355.1981786213801</v>
      </c>
      <c r="G880" s="135">
        <v>83.042166711569806</v>
      </c>
      <c r="H880" s="135">
        <v>0</v>
      </c>
      <c r="I880" s="135">
        <v>-6.7199315199413396</v>
      </c>
      <c r="J880" s="135">
        <v>0.80778347005448203</v>
      </c>
      <c r="K880" s="135">
        <v>2.27794669294207</v>
      </c>
      <c r="L880" s="135">
        <v>9.6228517439051995</v>
      </c>
    </row>
    <row r="881" spans="1:12" customFormat="1" x14ac:dyDescent="0.25">
      <c r="A881" s="89">
        <v>878</v>
      </c>
      <c r="B881" s="89">
        <v>70</v>
      </c>
      <c r="C881" s="89"/>
      <c r="D881" s="89"/>
      <c r="E881" s="135">
        <v>6</v>
      </c>
      <c r="F881" s="135">
        <v>1355.1981786213801</v>
      </c>
      <c r="G881" s="135">
        <v>83.1230774277075</v>
      </c>
      <c r="H881" s="135">
        <v>0</v>
      </c>
      <c r="I881" s="135">
        <v>-6.7199315199413396</v>
      </c>
      <c r="J881" s="135">
        <v>0.48658227408026899</v>
      </c>
      <c r="K881" s="135">
        <v>1.3721603909654401</v>
      </c>
      <c r="L881" s="135">
        <v>4.1742537111973199</v>
      </c>
    </row>
    <row r="882" spans="1:12" customFormat="1" x14ac:dyDescent="0.25">
      <c r="A882" s="89">
        <v>879</v>
      </c>
      <c r="B882" s="89">
        <v>69</v>
      </c>
      <c r="C882" s="89"/>
      <c r="D882" s="89"/>
      <c r="E882" s="135">
        <v>6</v>
      </c>
      <c r="F882" s="135">
        <v>1335.83820464108</v>
      </c>
      <c r="G882" s="135">
        <v>83.205527684293799</v>
      </c>
      <c r="H882" s="135">
        <v>0</v>
      </c>
      <c r="I882" s="135">
        <v>-6.7199315199413396</v>
      </c>
      <c r="J882" s="135">
        <v>0.34821351974637199</v>
      </c>
      <c r="K882" s="135">
        <v>0.98196096497303798</v>
      </c>
      <c r="L882" s="135">
        <v>1.8443313046835501</v>
      </c>
    </row>
    <row r="883" spans="1:12" customFormat="1" x14ac:dyDescent="0.25">
      <c r="A883" s="89">
        <v>880</v>
      </c>
      <c r="B883" s="89">
        <v>69</v>
      </c>
      <c r="C883" s="89"/>
      <c r="D883" s="89"/>
      <c r="E883" s="135">
        <v>6</v>
      </c>
      <c r="F883" s="135">
        <v>1335.83820464108</v>
      </c>
      <c r="G883" s="135">
        <v>83.290190957736499</v>
      </c>
      <c r="H883" s="135">
        <v>0</v>
      </c>
      <c r="I883" s="135">
        <v>-6.7199315199413396</v>
      </c>
      <c r="J883" s="135">
        <v>1.17810283837309</v>
      </c>
      <c r="K883" s="135">
        <v>3.3222460772026601</v>
      </c>
      <c r="L883" s="135">
        <v>15.746633297891</v>
      </c>
    </row>
    <row r="884" spans="1:12" customFormat="1" x14ac:dyDescent="0.25">
      <c r="A884" s="89">
        <v>881</v>
      </c>
      <c r="B884" s="89">
        <v>70</v>
      </c>
      <c r="C884" s="89"/>
      <c r="D884" s="89"/>
      <c r="E884" s="135">
        <v>6</v>
      </c>
      <c r="F884" s="135">
        <v>1355.1981786213801</v>
      </c>
      <c r="G884" s="135">
        <v>83.371101673874094</v>
      </c>
      <c r="H884" s="135">
        <v>0</v>
      </c>
      <c r="I884" s="135">
        <v>-6.7199315199413396</v>
      </c>
      <c r="J884" s="135">
        <v>0.64329487533652296</v>
      </c>
      <c r="K884" s="135">
        <v>1.81408940413274</v>
      </c>
      <c r="L884" s="135">
        <v>6.8545478985977004</v>
      </c>
    </row>
    <row r="885" spans="1:12" customFormat="1" x14ac:dyDescent="0.25">
      <c r="A885" s="89">
        <v>882</v>
      </c>
      <c r="B885" s="89">
        <v>69</v>
      </c>
      <c r="C885" s="89"/>
      <c r="D885" s="89"/>
      <c r="E885" s="135">
        <v>6</v>
      </c>
      <c r="F885" s="135">
        <v>1335.83820464108</v>
      </c>
      <c r="G885" s="135">
        <v>83.452842112846696</v>
      </c>
      <c r="H885" s="135">
        <v>0</v>
      </c>
      <c r="I885" s="135">
        <v>-6.7199315199413396</v>
      </c>
      <c r="J885" s="135">
        <v>0.65136336386140703</v>
      </c>
      <c r="K885" s="135">
        <v>1.8368425148779599</v>
      </c>
      <c r="L885" s="135">
        <v>7.04392846681798</v>
      </c>
    </row>
    <row r="886" spans="1:12" customFormat="1" x14ac:dyDescent="0.25">
      <c r="A886" s="89">
        <v>883</v>
      </c>
      <c r="B886" s="89">
        <v>70</v>
      </c>
      <c r="C886" s="89"/>
      <c r="D886" s="89"/>
      <c r="E886" s="135">
        <v>6</v>
      </c>
      <c r="F886" s="135">
        <v>1355.1981786213801</v>
      </c>
      <c r="G886" s="135">
        <v>83.536675663454403</v>
      </c>
      <c r="H886" s="135">
        <v>0</v>
      </c>
      <c r="I886" s="135">
        <v>-6.7199315199413396</v>
      </c>
      <c r="J886" s="135">
        <v>1.12242880441184</v>
      </c>
      <c r="K886" s="135">
        <v>3.1652454870120299</v>
      </c>
      <c r="L886" s="135">
        <v>14.8192758489282</v>
      </c>
    </row>
    <row r="887" spans="1:12" customFormat="1" x14ac:dyDescent="0.25">
      <c r="A887" s="89">
        <v>884</v>
      </c>
      <c r="B887" s="89">
        <v>70</v>
      </c>
      <c r="C887" s="89"/>
      <c r="D887" s="89"/>
      <c r="E887" s="135">
        <v>6</v>
      </c>
      <c r="F887" s="135">
        <v>1355.1981786213801</v>
      </c>
      <c r="G887" s="135">
        <v>83.617586379591998</v>
      </c>
      <c r="H887" s="135">
        <v>0</v>
      </c>
      <c r="I887" s="135">
        <v>-6.7199315199413396</v>
      </c>
      <c r="J887" s="135">
        <v>0.63672113012686304</v>
      </c>
      <c r="K887" s="135">
        <v>1.7955514645539901</v>
      </c>
      <c r="L887" s="135">
        <v>6.7455275368939001</v>
      </c>
    </row>
    <row r="888" spans="1:12" customFormat="1" x14ac:dyDescent="0.25">
      <c r="A888" s="89">
        <v>885</v>
      </c>
      <c r="B888" s="89">
        <v>70</v>
      </c>
      <c r="C888" s="89"/>
      <c r="D888" s="89"/>
      <c r="E888" s="135">
        <v>6</v>
      </c>
      <c r="F888" s="135">
        <v>1355.1981786213801</v>
      </c>
      <c r="G888" s="135">
        <v>83.698143825968202</v>
      </c>
      <c r="H888" s="135">
        <v>0</v>
      </c>
      <c r="I888" s="135">
        <v>-6.7199315199413396</v>
      </c>
      <c r="J888" s="135">
        <v>0.77043276622256096</v>
      </c>
      <c r="K888" s="135">
        <v>2.1726178326383998</v>
      </c>
      <c r="L888" s="135">
        <v>9.0038197973658392</v>
      </c>
    </row>
    <row r="889" spans="1:12" customFormat="1" x14ac:dyDescent="0.25">
      <c r="A889" s="89">
        <v>886</v>
      </c>
      <c r="B889" s="89">
        <v>70</v>
      </c>
      <c r="C889" s="89"/>
      <c r="D889" s="89"/>
      <c r="E889" s="135">
        <v>6</v>
      </c>
      <c r="F889" s="135">
        <v>1355.1981786213801</v>
      </c>
      <c r="G889" s="135">
        <v>83.779054542105797</v>
      </c>
      <c r="H889" s="135">
        <v>0</v>
      </c>
      <c r="I889" s="135">
        <v>-6.7199315199413396</v>
      </c>
      <c r="J889" s="135">
        <v>0.71313077710299699</v>
      </c>
      <c r="K889" s="135">
        <v>2.0110264143278598</v>
      </c>
      <c r="L889" s="135">
        <v>8.0404533445369104</v>
      </c>
    </row>
    <row r="890" spans="1:12" customFormat="1" x14ac:dyDescent="0.25">
      <c r="A890" s="89">
        <v>887</v>
      </c>
      <c r="B890" s="89">
        <v>70</v>
      </c>
      <c r="C890" s="89"/>
      <c r="D890" s="89"/>
      <c r="E890" s="135">
        <v>6</v>
      </c>
      <c r="F890" s="135">
        <v>1355.1981786213801</v>
      </c>
      <c r="G890" s="135">
        <v>83.859611988482001</v>
      </c>
      <c r="H890" s="135">
        <v>0</v>
      </c>
      <c r="I890" s="135">
        <v>-6.7199315199413396</v>
      </c>
      <c r="J890" s="135">
        <v>0.80781654728230101</v>
      </c>
      <c r="K890" s="135">
        <v>2.2780399706142598</v>
      </c>
      <c r="L890" s="135">
        <v>9.6319567947075502</v>
      </c>
    </row>
    <row r="891" spans="1:12" customFormat="1" x14ac:dyDescent="0.25">
      <c r="A891" s="89">
        <v>888</v>
      </c>
      <c r="B891" s="89">
        <v>70</v>
      </c>
      <c r="C891" s="89"/>
      <c r="D891" s="89"/>
      <c r="E891" s="135">
        <v>6</v>
      </c>
      <c r="F891" s="135">
        <v>1355.1981786213801</v>
      </c>
      <c r="G891" s="135">
        <v>83.940522704619596</v>
      </c>
      <c r="H891" s="135">
        <v>0</v>
      </c>
      <c r="I891" s="135">
        <v>-6.7199315199413396</v>
      </c>
      <c r="J891" s="135">
        <v>0.48909031830075</v>
      </c>
      <c r="K891" s="135">
        <v>1.3792330673070501</v>
      </c>
      <c r="L891" s="135">
        <v>4.2259400333351698</v>
      </c>
    </row>
    <row r="892" spans="1:12" customFormat="1" x14ac:dyDescent="0.25">
      <c r="A892" s="89">
        <v>889</v>
      </c>
      <c r="B892" s="89">
        <v>69</v>
      </c>
      <c r="C892" s="89"/>
      <c r="D892" s="89"/>
      <c r="E892" s="135">
        <v>6</v>
      </c>
      <c r="F892" s="135">
        <v>1335.83820464108</v>
      </c>
      <c r="G892" s="135">
        <v>84.022972961205895</v>
      </c>
      <c r="H892" s="135">
        <v>0</v>
      </c>
      <c r="I892" s="135">
        <v>-6.7199315199413396</v>
      </c>
      <c r="J892" s="135">
        <v>0.33350236470977801</v>
      </c>
      <c r="K892" s="135">
        <v>0.94047555680702599</v>
      </c>
      <c r="L892" s="135">
        <v>1.5970440160774999</v>
      </c>
    </row>
    <row r="893" spans="1:12" customFormat="1" x14ac:dyDescent="0.25">
      <c r="A893" s="89">
        <v>890</v>
      </c>
      <c r="B893" s="89">
        <v>69</v>
      </c>
      <c r="C893" s="89"/>
      <c r="D893" s="89"/>
      <c r="E893" s="135">
        <v>6</v>
      </c>
      <c r="F893" s="135">
        <v>1335.83820464108</v>
      </c>
      <c r="G893" s="135">
        <v>84.107636234648595</v>
      </c>
      <c r="H893" s="135">
        <v>0</v>
      </c>
      <c r="I893" s="135">
        <v>-6.7199315199413396</v>
      </c>
      <c r="J893" s="135">
        <v>1.2337490131617099</v>
      </c>
      <c r="K893" s="135">
        <v>3.4791681046193199</v>
      </c>
      <c r="L893" s="135">
        <v>16.650429552774199</v>
      </c>
    </row>
    <row r="894" spans="1:12" customFormat="1" x14ac:dyDescent="0.25">
      <c r="A894" s="89">
        <v>891</v>
      </c>
      <c r="B894" s="89">
        <v>70</v>
      </c>
      <c r="C894" s="89"/>
      <c r="D894" s="89"/>
      <c r="E894" s="135">
        <v>6</v>
      </c>
      <c r="F894" s="135">
        <v>1355.1981786213801</v>
      </c>
      <c r="G894" s="135">
        <v>84.191783043796306</v>
      </c>
      <c r="H894" s="135">
        <v>0</v>
      </c>
      <c r="I894" s="135">
        <v>-6.7199315199413396</v>
      </c>
      <c r="J894" s="135">
        <v>0.441209096172064</v>
      </c>
      <c r="K894" s="135">
        <v>1.2442081805082299</v>
      </c>
      <c r="L894" s="135">
        <v>3.4034093621747799</v>
      </c>
    </row>
    <row r="895" spans="1:12" customFormat="1" x14ac:dyDescent="0.25">
      <c r="A895" s="89">
        <v>892</v>
      </c>
      <c r="B895" s="89">
        <v>68</v>
      </c>
      <c r="C895" s="89"/>
      <c r="D895" s="89"/>
      <c r="E895" s="135">
        <v>6</v>
      </c>
      <c r="F895" s="135">
        <v>1316.4782306607699</v>
      </c>
      <c r="G895" s="135">
        <v>84.276099222606405</v>
      </c>
      <c r="H895" s="135">
        <v>0</v>
      </c>
      <c r="I895" s="135">
        <v>-6.7199315199413396</v>
      </c>
      <c r="J895" s="135">
        <v>0.155981805212738</v>
      </c>
      <c r="K895" s="135">
        <v>0.43986817076057</v>
      </c>
      <c r="L895" s="135">
        <v>-1.4420479357017799</v>
      </c>
    </row>
    <row r="896" spans="1:12" customFormat="1" x14ac:dyDescent="0.25">
      <c r="A896" s="89">
        <v>893</v>
      </c>
      <c r="B896" s="89">
        <v>67</v>
      </c>
      <c r="C896" s="89"/>
      <c r="D896" s="89"/>
      <c r="E896" s="135">
        <v>6</v>
      </c>
      <c r="F896" s="135">
        <v>1297.11825668047</v>
      </c>
      <c r="G896" s="135">
        <v>84.357480811520801</v>
      </c>
      <c r="H896" s="135">
        <v>0</v>
      </c>
      <c r="I896" s="135">
        <v>-6.7199315199413396</v>
      </c>
      <c r="J896" s="135">
        <v>0</v>
      </c>
      <c r="K896" s="135">
        <v>0</v>
      </c>
      <c r="L896" s="135">
        <v>-4.3733676326697299</v>
      </c>
    </row>
    <row r="897" spans="1:12" customFormat="1" x14ac:dyDescent="0.25">
      <c r="A897" s="89">
        <v>894</v>
      </c>
      <c r="B897" s="89">
        <v>63</v>
      </c>
      <c r="C897" s="89"/>
      <c r="D897" s="89"/>
      <c r="E897" s="135">
        <v>5</v>
      </c>
      <c r="F897" s="135">
        <v>1452.4885884041701</v>
      </c>
      <c r="G897" s="135">
        <v>84.429379373593505</v>
      </c>
      <c r="H897" s="135">
        <v>0</v>
      </c>
      <c r="I897" s="135">
        <v>-6.7199315199413396</v>
      </c>
      <c r="J897" s="135">
        <v>0</v>
      </c>
      <c r="K897" s="135">
        <v>0</v>
      </c>
      <c r="L897" s="135">
        <v>-4.9794860552846298</v>
      </c>
    </row>
    <row r="898" spans="1:12" customFormat="1" x14ac:dyDescent="0.25">
      <c r="A898" s="89">
        <v>895</v>
      </c>
      <c r="B898" s="89">
        <v>61</v>
      </c>
      <c r="C898" s="89"/>
      <c r="D898" s="89"/>
      <c r="E898" s="135">
        <v>5</v>
      </c>
      <c r="F898" s="135">
        <v>1406.3778395659399</v>
      </c>
      <c r="G898" s="135">
        <v>84.508767317914902</v>
      </c>
      <c r="H898" s="135">
        <v>0</v>
      </c>
      <c r="I898" s="135">
        <v>-6.7199315199413396</v>
      </c>
      <c r="J898" s="135">
        <v>0</v>
      </c>
      <c r="K898" s="135">
        <v>0</v>
      </c>
      <c r="L898" s="135">
        <v>-4.7968263707421803</v>
      </c>
    </row>
    <row r="899" spans="1:12" customFormat="1" x14ac:dyDescent="0.25">
      <c r="A899" s="89">
        <v>896</v>
      </c>
      <c r="B899" s="89">
        <v>58</v>
      </c>
      <c r="C899" s="89"/>
      <c r="D899" s="89"/>
      <c r="E899" s="135">
        <v>5</v>
      </c>
      <c r="F899" s="135">
        <v>1337.2117163086</v>
      </c>
      <c r="G899" s="135">
        <v>84.583615150878401</v>
      </c>
      <c r="H899" s="135">
        <v>0</v>
      </c>
      <c r="I899" s="135">
        <v>-6.7199315199413396</v>
      </c>
      <c r="J899" s="135">
        <v>0</v>
      </c>
      <c r="K899" s="135">
        <v>0</v>
      </c>
      <c r="L899" s="135">
        <v>-4.5272726900863702</v>
      </c>
    </row>
    <row r="900" spans="1:12" customFormat="1" x14ac:dyDescent="0.25">
      <c r="A900" s="89">
        <v>897</v>
      </c>
      <c r="B900" s="89">
        <v>55</v>
      </c>
      <c r="C900" s="89"/>
      <c r="D900" s="89"/>
      <c r="E900" s="135">
        <v>5</v>
      </c>
      <c r="F900" s="135">
        <v>1268.0455930512601</v>
      </c>
      <c r="G900" s="135">
        <v>84.663917766828902</v>
      </c>
      <c r="H900" s="135">
        <v>0</v>
      </c>
      <c r="I900" s="135">
        <v>-6.7199315199413396</v>
      </c>
      <c r="J900" s="135">
        <v>0</v>
      </c>
      <c r="K900" s="135">
        <v>0</v>
      </c>
      <c r="L900" s="135">
        <v>-4.2628080461215596</v>
      </c>
    </row>
    <row r="901" spans="1:12" customFormat="1" x14ac:dyDescent="0.25">
      <c r="A901" s="89">
        <v>898</v>
      </c>
      <c r="B901" s="89">
        <v>53</v>
      </c>
      <c r="C901" s="89"/>
      <c r="D901" s="89"/>
      <c r="E901" s="135">
        <v>5</v>
      </c>
      <c r="F901" s="135">
        <v>1221.9348442130299</v>
      </c>
      <c r="G901" s="135">
        <v>84.743621726590405</v>
      </c>
      <c r="H901" s="135">
        <v>0</v>
      </c>
      <c r="I901" s="135">
        <v>-6.7199315199413396</v>
      </c>
      <c r="J901" s="135">
        <v>0</v>
      </c>
      <c r="K901" s="135">
        <v>0</v>
      </c>
      <c r="L901" s="135">
        <v>-4.0891955379186697</v>
      </c>
    </row>
    <row r="902" spans="1:12" customFormat="1" x14ac:dyDescent="0.25">
      <c r="A902" s="89">
        <v>899</v>
      </c>
      <c r="B902" s="89">
        <v>51</v>
      </c>
      <c r="C902" s="89"/>
      <c r="D902" s="89"/>
      <c r="E902" s="135">
        <v>5</v>
      </c>
      <c r="F902" s="135">
        <v>1175.8240953748</v>
      </c>
      <c r="G902" s="135">
        <v>84.820565636546405</v>
      </c>
      <c r="H902" s="135">
        <v>0</v>
      </c>
      <c r="I902" s="135">
        <v>-6.7199315199413396</v>
      </c>
      <c r="J902" s="135">
        <v>0</v>
      </c>
      <c r="K902" s="135">
        <v>0</v>
      </c>
      <c r="L902" s="135">
        <v>-3.7091272151635599</v>
      </c>
    </row>
    <row r="903" spans="1:12" customFormat="1" x14ac:dyDescent="0.25">
      <c r="A903" s="89">
        <v>900</v>
      </c>
      <c r="B903" s="89">
        <v>50</v>
      </c>
      <c r="C903" s="89"/>
      <c r="D903" s="89"/>
      <c r="E903" s="135">
        <v>5</v>
      </c>
      <c r="F903" s="135">
        <v>1152.76872095569</v>
      </c>
      <c r="G903" s="135">
        <v>84.901406146302406</v>
      </c>
      <c r="H903" s="135">
        <v>0</v>
      </c>
      <c r="I903" s="135">
        <v>-6.7199315199413396</v>
      </c>
      <c r="J903" s="135">
        <v>0.35439002563202399</v>
      </c>
      <c r="K903" s="135">
        <v>0.99937869098222398</v>
      </c>
      <c r="L903" s="135">
        <v>2.5279853708029401</v>
      </c>
    </row>
    <row r="904" spans="1:12" customFormat="1" x14ac:dyDescent="0.25">
      <c r="A904" s="89">
        <v>901</v>
      </c>
      <c r="B904" s="89">
        <v>50</v>
      </c>
      <c r="C904" s="89"/>
      <c r="D904" s="89"/>
      <c r="E904" s="135">
        <v>5</v>
      </c>
      <c r="F904" s="135">
        <v>1152.76872095569</v>
      </c>
      <c r="G904" s="135">
        <v>84.9722763074124</v>
      </c>
      <c r="H904" s="135">
        <v>0</v>
      </c>
      <c r="I904" s="135">
        <v>-6.7199315199413396</v>
      </c>
      <c r="J904" s="135">
        <v>0.49841508046289801</v>
      </c>
      <c r="K904" s="135">
        <v>1.4055288655217699</v>
      </c>
      <c r="L904" s="135">
        <v>4.9567187822429197</v>
      </c>
    </row>
    <row r="905" spans="1:12" customFormat="1" x14ac:dyDescent="0.25">
      <c r="A905" s="89">
        <v>902</v>
      </c>
      <c r="B905" s="89">
        <v>50</v>
      </c>
      <c r="C905" s="89"/>
      <c r="D905" s="89"/>
      <c r="E905" s="135">
        <v>5</v>
      </c>
      <c r="F905" s="135">
        <v>1152.76872095569</v>
      </c>
      <c r="G905" s="135">
        <v>85.044521233505506</v>
      </c>
      <c r="H905" s="135">
        <v>0</v>
      </c>
      <c r="I905" s="135">
        <v>-6.7199315199413396</v>
      </c>
      <c r="J905" s="135">
        <v>0.459445740522608</v>
      </c>
      <c r="K905" s="135">
        <v>1.29563545678795</v>
      </c>
      <c r="L905" s="135">
        <v>4.3038887305912299</v>
      </c>
    </row>
    <row r="906" spans="1:12" customFormat="1" x14ac:dyDescent="0.25">
      <c r="A906" s="89">
        <v>903</v>
      </c>
      <c r="B906" s="89">
        <v>50</v>
      </c>
      <c r="C906" s="89"/>
      <c r="D906" s="89"/>
      <c r="E906" s="135">
        <v>5</v>
      </c>
      <c r="F906" s="135">
        <v>1152.76872095569</v>
      </c>
      <c r="G906" s="135">
        <v>85.116766159598598</v>
      </c>
      <c r="H906" s="135">
        <v>0</v>
      </c>
      <c r="I906" s="135">
        <v>-6.7199315199413396</v>
      </c>
      <c r="J906" s="135">
        <v>0.47013460591260597</v>
      </c>
      <c r="K906" s="135">
        <v>1.3257780215582</v>
      </c>
      <c r="L906" s="135">
        <v>4.48400396785539</v>
      </c>
    </row>
    <row r="907" spans="1:12" customFormat="1" x14ac:dyDescent="0.25">
      <c r="A907" s="89">
        <v>904</v>
      </c>
      <c r="B907" s="89">
        <v>50</v>
      </c>
      <c r="C907" s="89"/>
      <c r="D907" s="89"/>
      <c r="E907" s="135">
        <v>5</v>
      </c>
      <c r="F907" s="135">
        <v>1152.76872095569</v>
      </c>
      <c r="G907" s="135">
        <v>85.189011085691604</v>
      </c>
      <c r="H907" s="135">
        <v>0</v>
      </c>
      <c r="I907" s="135">
        <v>-6.7199315199413396</v>
      </c>
      <c r="J907" s="135">
        <v>0.465945916381245</v>
      </c>
      <c r="K907" s="135">
        <v>1.3139659310420599</v>
      </c>
      <c r="L907" s="135">
        <v>4.4143075845217101</v>
      </c>
    </row>
    <row r="908" spans="1:12" customFormat="1" x14ac:dyDescent="0.25">
      <c r="A908" s="89">
        <v>905</v>
      </c>
      <c r="B908" s="89">
        <v>50</v>
      </c>
      <c r="C908" s="89"/>
      <c r="D908" s="89"/>
      <c r="E908" s="135">
        <v>5</v>
      </c>
      <c r="F908" s="135">
        <v>1152.76872095569</v>
      </c>
      <c r="G908" s="135">
        <v>85.261256011784695</v>
      </c>
      <c r="H908" s="135">
        <v>0</v>
      </c>
      <c r="I908" s="135">
        <v>-6.7199315199413396</v>
      </c>
      <c r="J908" s="135">
        <v>0.47166414883352198</v>
      </c>
      <c r="K908" s="135">
        <v>1.3300913274966999</v>
      </c>
      <c r="L908" s="135">
        <v>4.51091216037198</v>
      </c>
    </row>
    <row r="909" spans="1:12" customFormat="1" x14ac:dyDescent="0.25">
      <c r="A909" s="89">
        <v>906</v>
      </c>
      <c r="B909" s="89">
        <v>50</v>
      </c>
      <c r="C909" s="89"/>
      <c r="D909" s="89"/>
      <c r="E909" s="135">
        <v>5</v>
      </c>
      <c r="F909" s="135">
        <v>1152.76872095569</v>
      </c>
      <c r="G909" s="135">
        <v>85.333500937877801</v>
      </c>
      <c r="H909" s="135">
        <v>0</v>
      </c>
      <c r="I909" s="135">
        <v>-6.7199315199413396</v>
      </c>
      <c r="J909" s="135">
        <v>0.45264880243174299</v>
      </c>
      <c r="K909" s="135">
        <v>1.27646811402817</v>
      </c>
      <c r="L909" s="135">
        <v>4.1921251119890997</v>
      </c>
    </row>
    <row r="910" spans="1:12" customFormat="1" x14ac:dyDescent="0.25">
      <c r="A910" s="89">
        <v>907</v>
      </c>
      <c r="B910" s="89">
        <v>50</v>
      </c>
      <c r="C910" s="89"/>
      <c r="D910" s="89"/>
      <c r="E910" s="135">
        <v>5</v>
      </c>
      <c r="F910" s="135">
        <v>1152.76872095569</v>
      </c>
      <c r="G910" s="135">
        <v>85.404371098987795</v>
      </c>
      <c r="H910" s="135">
        <v>0</v>
      </c>
      <c r="I910" s="135">
        <v>-6.7199315199413396</v>
      </c>
      <c r="J910" s="135">
        <v>0.52283716077929798</v>
      </c>
      <c r="K910" s="135">
        <v>1.4743990506070901</v>
      </c>
      <c r="L910" s="135">
        <v>5.3686044786141496</v>
      </c>
    </row>
    <row r="911" spans="1:12" customFormat="1" x14ac:dyDescent="0.25">
      <c r="A911" s="89">
        <v>908</v>
      </c>
      <c r="B911" s="89">
        <v>50</v>
      </c>
      <c r="C911" s="89"/>
      <c r="D911" s="89"/>
      <c r="E911" s="135">
        <v>5</v>
      </c>
      <c r="F911" s="135">
        <v>1152.76872095569</v>
      </c>
      <c r="G911" s="135">
        <v>85.482685333347405</v>
      </c>
      <c r="H911" s="135">
        <v>0</v>
      </c>
      <c r="I911" s="135">
        <v>-6.7199315199413396</v>
      </c>
      <c r="J911" s="135">
        <v>0.26336168002497501</v>
      </c>
      <c r="K911" s="135">
        <v>0.74267905979816395</v>
      </c>
      <c r="L911" s="135">
        <v>0.97984061094536501</v>
      </c>
    </row>
    <row r="912" spans="1:12" customFormat="1" x14ac:dyDescent="0.25">
      <c r="A912" s="89">
        <v>909</v>
      </c>
      <c r="B912" s="89">
        <v>49</v>
      </c>
      <c r="C912" s="89"/>
      <c r="D912" s="89"/>
      <c r="E912" s="135">
        <v>5</v>
      </c>
      <c r="F912" s="135">
        <v>1129.71334653657</v>
      </c>
      <c r="G912" s="135">
        <v>85.560999567707</v>
      </c>
      <c r="H912" s="135">
        <v>0</v>
      </c>
      <c r="I912" s="135">
        <v>-6.7199315199413396</v>
      </c>
      <c r="J912" s="135">
        <v>0.27140704749086703</v>
      </c>
      <c r="K912" s="135">
        <v>0.76536696923408598</v>
      </c>
      <c r="L912" s="135">
        <v>1.1883668737936901</v>
      </c>
    </row>
    <row r="913" spans="1:12" customFormat="1" x14ac:dyDescent="0.25">
      <c r="A913" s="89">
        <v>910</v>
      </c>
      <c r="B913" s="89">
        <v>49</v>
      </c>
      <c r="C913" s="89"/>
      <c r="D913" s="89"/>
      <c r="E913" s="135">
        <v>5</v>
      </c>
      <c r="F913" s="135">
        <v>1129.71334653657</v>
      </c>
      <c r="G913" s="135">
        <v>85.632440661246093</v>
      </c>
      <c r="H913" s="135">
        <v>0</v>
      </c>
      <c r="I913" s="135">
        <v>-6.7199315199413396</v>
      </c>
      <c r="J913" s="135">
        <v>0.453968606903281</v>
      </c>
      <c r="K913" s="135">
        <v>1.2801899582385601</v>
      </c>
      <c r="L913" s="135">
        <v>4.2771948727249001</v>
      </c>
    </row>
    <row r="914" spans="1:12" customFormat="1" x14ac:dyDescent="0.25">
      <c r="A914" s="89">
        <v>911</v>
      </c>
      <c r="B914" s="89">
        <v>49</v>
      </c>
      <c r="C914" s="89"/>
      <c r="D914" s="89"/>
      <c r="E914" s="135">
        <v>5</v>
      </c>
      <c r="F914" s="135">
        <v>1129.71334653657</v>
      </c>
      <c r="G914" s="135">
        <v>85.702506989802103</v>
      </c>
      <c r="H914" s="135">
        <v>0</v>
      </c>
      <c r="I914" s="135">
        <v>-6.7199315199413396</v>
      </c>
      <c r="J914" s="135">
        <v>0.64003514943620898</v>
      </c>
      <c r="K914" s="135">
        <v>1.80489698795961</v>
      </c>
      <c r="L914" s="135">
        <v>7.3648571446575701</v>
      </c>
    </row>
    <row r="915" spans="1:12" customFormat="1" x14ac:dyDescent="0.25">
      <c r="A915" s="89">
        <v>912</v>
      </c>
      <c r="B915" s="89">
        <v>50</v>
      </c>
      <c r="C915" s="89"/>
      <c r="D915" s="89"/>
      <c r="E915" s="135">
        <v>5</v>
      </c>
      <c r="F915" s="135">
        <v>1152.76872095569</v>
      </c>
      <c r="G915" s="135">
        <v>85.773377150912097</v>
      </c>
      <c r="H915" s="135">
        <v>0</v>
      </c>
      <c r="I915" s="135">
        <v>-6.7199315199413396</v>
      </c>
      <c r="J915" s="135">
        <v>0.67584745493899201</v>
      </c>
      <c r="K915" s="135">
        <v>1.9058875701031099</v>
      </c>
      <c r="L915" s="135">
        <v>7.9056638951876499</v>
      </c>
    </row>
    <row r="916" spans="1:12" customFormat="1" x14ac:dyDescent="0.25">
      <c r="A916" s="89">
        <v>913</v>
      </c>
      <c r="B916" s="89">
        <v>50</v>
      </c>
      <c r="C916" s="89"/>
      <c r="D916" s="89"/>
      <c r="E916" s="135">
        <v>5</v>
      </c>
      <c r="F916" s="135">
        <v>1152.76872095569</v>
      </c>
      <c r="G916" s="135">
        <v>85.848291826715496</v>
      </c>
      <c r="H916" s="135">
        <v>0</v>
      </c>
      <c r="I916" s="135">
        <v>-6.7199315199413396</v>
      </c>
      <c r="J916" s="135">
        <v>0.41104958643752199</v>
      </c>
      <c r="K916" s="135">
        <v>1.1591584635885199</v>
      </c>
      <c r="L916" s="135">
        <v>3.4955990014992802</v>
      </c>
    </row>
    <row r="917" spans="1:12" customFormat="1" x14ac:dyDescent="0.25">
      <c r="A917" s="89">
        <v>914</v>
      </c>
      <c r="B917" s="89">
        <v>50</v>
      </c>
      <c r="C917" s="89"/>
      <c r="D917" s="89"/>
      <c r="E917" s="135">
        <v>5</v>
      </c>
      <c r="F917" s="135">
        <v>1152.76872095569</v>
      </c>
      <c r="G917" s="135">
        <v>85.919161987825603</v>
      </c>
      <c r="H917" s="135">
        <v>0</v>
      </c>
      <c r="I917" s="135">
        <v>-6.7199315199413396</v>
      </c>
      <c r="J917" s="135">
        <v>0.48547276342240903</v>
      </c>
      <c r="K917" s="135">
        <v>1.3690315746086501</v>
      </c>
      <c r="L917" s="135">
        <v>4.7480983798954597</v>
      </c>
    </row>
    <row r="918" spans="1:12" customFormat="1" x14ac:dyDescent="0.25">
      <c r="A918" s="89">
        <v>915</v>
      </c>
      <c r="B918" s="89">
        <v>50</v>
      </c>
      <c r="C918" s="89"/>
      <c r="D918" s="89"/>
      <c r="E918" s="135">
        <v>5</v>
      </c>
      <c r="F918" s="135">
        <v>1152.76872095569</v>
      </c>
      <c r="G918" s="135">
        <v>85.991406913918595</v>
      </c>
      <c r="H918" s="135">
        <v>0</v>
      </c>
      <c r="I918" s="135">
        <v>-6.7199315199413396</v>
      </c>
      <c r="J918" s="135">
        <v>0.449554164838048</v>
      </c>
      <c r="K918" s="135">
        <v>1.26774124632941</v>
      </c>
      <c r="L918" s="135">
        <v>4.1457127769458904</v>
      </c>
    </row>
    <row r="919" spans="1:12" customFormat="1" x14ac:dyDescent="0.25">
      <c r="A919" s="89">
        <v>916</v>
      </c>
      <c r="B919" s="89">
        <v>50</v>
      </c>
      <c r="C919" s="89"/>
      <c r="D919" s="89"/>
      <c r="E919" s="135">
        <v>5</v>
      </c>
      <c r="F919" s="135">
        <v>1152.76872095569</v>
      </c>
      <c r="G919" s="135">
        <v>86.062277075028604</v>
      </c>
      <c r="H919" s="135">
        <v>0</v>
      </c>
      <c r="I919" s="135">
        <v>-6.7199315199413396</v>
      </c>
      <c r="J919" s="135">
        <v>0.51843321998110803</v>
      </c>
      <c r="K919" s="135">
        <v>1.46197995223599</v>
      </c>
      <c r="L919" s="135">
        <v>5.3007012628927699</v>
      </c>
    </row>
    <row r="920" spans="1:12" customFormat="1" x14ac:dyDescent="0.25">
      <c r="A920" s="89">
        <v>917</v>
      </c>
      <c r="B920" s="89">
        <v>50</v>
      </c>
      <c r="C920" s="89"/>
      <c r="D920" s="89"/>
      <c r="E920" s="135">
        <v>5</v>
      </c>
      <c r="F920" s="135">
        <v>1152.76872095569</v>
      </c>
      <c r="G920" s="135">
        <v>86.140591309388299</v>
      </c>
      <c r="H920" s="135">
        <v>0</v>
      </c>
      <c r="I920" s="135">
        <v>-6.7199315199413396</v>
      </c>
      <c r="J920" s="135">
        <v>0.28064797104123301</v>
      </c>
      <c r="K920" s="135">
        <v>0.79142634284304103</v>
      </c>
      <c r="L920" s="135">
        <v>1.2815048963073501</v>
      </c>
    </row>
    <row r="921" spans="1:12" customFormat="1" x14ac:dyDescent="0.25">
      <c r="A921" s="89">
        <v>918</v>
      </c>
      <c r="B921" s="89">
        <v>49</v>
      </c>
      <c r="C921" s="89"/>
      <c r="D921" s="89"/>
      <c r="E921" s="135">
        <v>5</v>
      </c>
      <c r="F921" s="135">
        <v>1129.71334653657</v>
      </c>
      <c r="G921" s="135">
        <v>86.221929803367004</v>
      </c>
      <c r="H921" s="135">
        <v>0</v>
      </c>
      <c r="I921" s="135">
        <v>-6.7199315199413396</v>
      </c>
      <c r="J921" s="135">
        <v>0.23013728901744601</v>
      </c>
      <c r="K921" s="135">
        <v>0.64898638790490004</v>
      </c>
      <c r="L921" s="135">
        <v>0.48762097555672201</v>
      </c>
    </row>
    <row r="922" spans="1:12" customFormat="1" x14ac:dyDescent="0.25">
      <c r="A922" s="89">
        <v>919</v>
      </c>
      <c r="B922" s="89">
        <v>49</v>
      </c>
      <c r="C922" s="89"/>
      <c r="D922" s="89"/>
      <c r="E922" s="135">
        <v>5</v>
      </c>
      <c r="F922" s="135">
        <v>1129.71334653657</v>
      </c>
      <c r="G922" s="135">
        <v>86.291996131923099</v>
      </c>
      <c r="H922" s="135">
        <v>0</v>
      </c>
      <c r="I922" s="135">
        <v>-6.7199315199413396</v>
      </c>
      <c r="J922" s="135">
        <v>0.70872664025598298</v>
      </c>
      <c r="K922" s="135">
        <v>1.9986067630997399</v>
      </c>
      <c r="L922" s="135">
        <v>8.4940322542068003</v>
      </c>
    </row>
    <row r="923" spans="1:12" customFormat="1" x14ac:dyDescent="0.25">
      <c r="A923" s="89">
        <v>920</v>
      </c>
      <c r="B923" s="89">
        <v>50</v>
      </c>
      <c r="C923" s="89"/>
      <c r="D923" s="89"/>
      <c r="E923" s="135">
        <v>5</v>
      </c>
      <c r="F923" s="135">
        <v>1152.76872095569</v>
      </c>
      <c r="G923" s="135">
        <v>86.362866293033093</v>
      </c>
      <c r="H923" s="135">
        <v>0</v>
      </c>
      <c r="I923" s="135">
        <v>-6.7199315199413396</v>
      </c>
      <c r="J923" s="135">
        <v>0.65634019084314998</v>
      </c>
      <c r="K923" s="135">
        <v>1.85087715037705</v>
      </c>
      <c r="L923" s="135">
        <v>7.5898986601569201</v>
      </c>
    </row>
    <row r="924" spans="1:12" customFormat="1" x14ac:dyDescent="0.25">
      <c r="A924" s="89">
        <v>921</v>
      </c>
      <c r="B924" s="89">
        <v>50</v>
      </c>
      <c r="C924" s="89"/>
      <c r="D924" s="89"/>
      <c r="E924" s="135">
        <v>5</v>
      </c>
      <c r="F924" s="135">
        <v>1152.76872095569</v>
      </c>
      <c r="G924" s="135">
        <v>86.437780968836506</v>
      </c>
      <c r="H924" s="135">
        <v>0</v>
      </c>
      <c r="I924" s="135">
        <v>-6.7199315199413396</v>
      </c>
      <c r="J924" s="135">
        <v>0.416480081745703</v>
      </c>
      <c r="K924" s="135">
        <v>1.1744724422559401</v>
      </c>
      <c r="L924" s="135">
        <v>3.5923009825563401</v>
      </c>
    </row>
    <row r="925" spans="1:12" customFormat="1" x14ac:dyDescent="0.25">
      <c r="A925" s="89">
        <v>922</v>
      </c>
      <c r="B925" s="89">
        <v>50</v>
      </c>
      <c r="C925" s="89"/>
      <c r="D925" s="89"/>
      <c r="E925" s="135">
        <v>5</v>
      </c>
      <c r="F925" s="135">
        <v>1152.76872095569</v>
      </c>
      <c r="G925" s="135">
        <v>86.5086511299465</v>
      </c>
      <c r="H925" s="135">
        <v>0</v>
      </c>
      <c r="I925" s="135">
        <v>-6.7199315199413396</v>
      </c>
      <c r="J925" s="135">
        <v>0.48009052599054602</v>
      </c>
      <c r="K925" s="135">
        <v>1.3538536829915899</v>
      </c>
      <c r="L925" s="135">
        <v>4.6629117646125904</v>
      </c>
    </row>
    <row r="926" spans="1:12" customFormat="1" x14ac:dyDescent="0.25">
      <c r="A926" s="89">
        <v>923</v>
      </c>
      <c r="B926" s="89">
        <v>50</v>
      </c>
      <c r="C926" s="89"/>
      <c r="D926" s="89"/>
      <c r="E926" s="135">
        <v>5</v>
      </c>
      <c r="F926" s="135">
        <v>1152.76872095569</v>
      </c>
      <c r="G926" s="135">
        <v>86.579919383380798</v>
      </c>
      <c r="H926" s="135">
        <v>0</v>
      </c>
      <c r="I926" s="135">
        <v>-6.7199315199413396</v>
      </c>
      <c r="J926" s="135">
        <v>0.462933930289809</v>
      </c>
      <c r="K926" s="135">
        <v>1.30547214030416</v>
      </c>
      <c r="L926" s="135">
        <v>4.3756116424378799</v>
      </c>
    </row>
    <row r="927" spans="1:12" customFormat="1" x14ac:dyDescent="0.25">
      <c r="A927" s="89">
        <v>924</v>
      </c>
      <c r="B927" s="89">
        <v>50</v>
      </c>
      <c r="C927" s="89"/>
      <c r="D927" s="89"/>
      <c r="E927" s="135">
        <v>5</v>
      </c>
      <c r="F927" s="135">
        <v>1152.76872095569</v>
      </c>
      <c r="G927" s="135">
        <v>86.651187636815195</v>
      </c>
      <c r="H927" s="135">
        <v>0</v>
      </c>
      <c r="I927" s="135">
        <v>-6.7199315199413396</v>
      </c>
      <c r="J927" s="135">
        <v>0.46745579715939101</v>
      </c>
      <c r="K927" s="135">
        <v>1.3182237898034901</v>
      </c>
      <c r="L927" s="135">
        <v>4.4521497088681601</v>
      </c>
    </row>
    <row r="928" spans="1:12" customFormat="1" x14ac:dyDescent="0.25">
      <c r="A928" s="89">
        <v>925</v>
      </c>
      <c r="B928" s="89">
        <v>50</v>
      </c>
      <c r="C928" s="89"/>
      <c r="D928" s="89"/>
      <c r="E928" s="135">
        <v>5</v>
      </c>
      <c r="F928" s="135">
        <v>1152.76872095569</v>
      </c>
      <c r="G928" s="135">
        <v>86.722455890249506</v>
      </c>
      <c r="H928" s="135">
        <v>-12.1054771590687</v>
      </c>
      <c r="I928" s="135">
        <v>5.3855456391273204</v>
      </c>
      <c r="J928" s="135">
        <v>0.48124994726547998</v>
      </c>
      <c r="K928" s="135">
        <v>1.3571232471221599</v>
      </c>
      <c r="L928" s="135">
        <v>4.6841699079551899</v>
      </c>
    </row>
    <row r="929" spans="1:12" customFormat="1" x14ac:dyDescent="0.25">
      <c r="A929" s="89">
        <v>926</v>
      </c>
      <c r="B929" s="89">
        <v>50</v>
      </c>
      <c r="C929" s="89"/>
      <c r="D929" s="89"/>
      <c r="E929" s="135">
        <v>5</v>
      </c>
      <c r="F929" s="135">
        <v>1152.76872095569</v>
      </c>
      <c r="G929" s="135">
        <v>86.793724143683804</v>
      </c>
      <c r="H929" s="135">
        <v>-12.1054771590687</v>
      </c>
      <c r="I929" s="135">
        <v>5.3855456391273204</v>
      </c>
      <c r="J929" s="135">
        <v>0.48151402313076802</v>
      </c>
      <c r="K929" s="135">
        <v>1.35786794018202</v>
      </c>
      <c r="L929" s="135">
        <v>4.6892031467878201</v>
      </c>
    </row>
    <row r="930" spans="1:12" customFormat="1" x14ac:dyDescent="0.25">
      <c r="A930" s="89">
        <v>927</v>
      </c>
      <c r="B930" s="89">
        <v>50</v>
      </c>
      <c r="C930" s="89"/>
      <c r="D930" s="89"/>
      <c r="E930" s="135">
        <v>5</v>
      </c>
      <c r="F930" s="135">
        <v>1152.76872095569</v>
      </c>
      <c r="G930" s="135">
        <v>86.864992397118101</v>
      </c>
      <c r="H930" s="135">
        <v>-12.816942175448499</v>
      </c>
      <c r="I930" s="135">
        <v>6.0970106555071304</v>
      </c>
      <c r="J930" s="135">
        <v>0.48228829698110498</v>
      </c>
      <c r="K930" s="135">
        <v>1.36005138985906</v>
      </c>
      <c r="L930" s="135">
        <v>4.70278846906848</v>
      </c>
    </row>
    <row r="931" spans="1:12" customFormat="1" x14ac:dyDescent="0.25">
      <c r="A931" s="89">
        <v>928</v>
      </c>
      <c r="B931" s="89">
        <v>50</v>
      </c>
      <c r="C931" s="89"/>
      <c r="D931" s="89"/>
      <c r="E931" s="135">
        <v>5</v>
      </c>
      <c r="F931" s="135">
        <v>1152.76872095569</v>
      </c>
      <c r="G931" s="135">
        <v>86.936260650552498</v>
      </c>
      <c r="H931" s="135">
        <v>-8.6280937944186302</v>
      </c>
      <c r="I931" s="135">
        <v>1.9081622744772899</v>
      </c>
      <c r="J931" s="135">
        <v>0.47691514546125602</v>
      </c>
      <c r="K931" s="135">
        <v>1.3448991204835901</v>
      </c>
      <c r="L931" s="135">
        <v>4.6133018036336901</v>
      </c>
    </row>
    <row r="932" spans="1:12" customFormat="1" x14ac:dyDescent="0.25">
      <c r="A932" s="89">
        <v>929</v>
      </c>
      <c r="B932" s="89">
        <v>50</v>
      </c>
      <c r="C932" s="89"/>
      <c r="D932" s="89"/>
      <c r="E932" s="135">
        <v>5</v>
      </c>
      <c r="F932" s="135">
        <v>1152.76872095569</v>
      </c>
      <c r="G932" s="135">
        <v>87.007528903986795</v>
      </c>
      <c r="H932" s="135">
        <v>-8.9628919007356398</v>
      </c>
      <c r="I932" s="135">
        <v>2.2429603807943002</v>
      </c>
      <c r="J932" s="135">
        <v>0.47771917808700798</v>
      </c>
      <c r="K932" s="135">
        <v>1.3471664898080999</v>
      </c>
      <c r="L932" s="135">
        <v>4.6273918990530003</v>
      </c>
    </row>
    <row r="933" spans="1:12" customFormat="1" x14ac:dyDescent="0.25">
      <c r="A933" s="89">
        <v>930</v>
      </c>
      <c r="B933" s="89">
        <v>50</v>
      </c>
      <c r="C933" s="89"/>
      <c r="D933" s="89"/>
      <c r="E933" s="135">
        <v>5</v>
      </c>
      <c r="F933" s="135">
        <v>1152.76872095569</v>
      </c>
      <c r="G933" s="135">
        <v>87.078797157421107</v>
      </c>
      <c r="H933" s="135">
        <v>-8.9628919007356398</v>
      </c>
      <c r="I933" s="135">
        <v>2.2429603807943002</v>
      </c>
      <c r="J933" s="135">
        <v>0.47598594843054598</v>
      </c>
      <c r="K933" s="135">
        <v>1.3422787879543101</v>
      </c>
      <c r="L933" s="135">
        <v>4.5989276966519901</v>
      </c>
    </row>
    <row r="934" spans="1:12" customFormat="1" x14ac:dyDescent="0.25">
      <c r="A934" s="89">
        <v>931</v>
      </c>
      <c r="B934" s="89">
        <v>50</v>
      </c>
      <c r="C934" s="89"/>
      <c r="D934" s="89"/>
      <c r="E934" s="135">
        <v>5</v>
      </c>
      <c r="F934" s="135">
        <v>1152.76872095569</v>
      </c>
      <c r="G934" s="135">
        <v>87.150065410855404</v>
      </c>
      <c r="H934" s="135">
        <v>-1.1269665495147501</v>
      </c>
      <c r="I934" s="135">
        <v>-5.59296497042659</v>
      </c>
      <c r="J934" s="135">
        <v>0.47243251770082201</v>
      </c>
      <c r="K934" s="135">
        <v>1.33225812514126</v>
      </c>
      <c r="L934" s="135">
        <v>4.5399188095335203</v>
      </c>
    </row>
    <row r="935" spans="1:12" customFormat="1" x14ac:dyDescent="0.25">
      <c r="A935" s="89">
        <v>932</v>
      </c>
      <c r="B935" s="89">
        <v>50</v>
      </c>
      <c r="C935" s="89"/>
      <c r="D935" s="89"/>
      <c r="E935" s="135">
        <v>5</v>
      </c>
      <c r="F935" s="135">
        <v>1152.76872095569</v>
      </c>
      <c r="G935" s="135">
        <v>87.221333664289801</v>
      </c>
      <c r="H935" s="135">
        <v>-1.1269665495147501</v>
      </c>
      <c r="I935" s="135">
        <v>-5.59296497042659</v>
      </c>
      <c r="J935" s="135">
        <v>0.449037150290507</v>
      </c>
      <c r="K935" s="135">
        <v>1.2662832670287301</v>
      </c>
      <c r="L935" s="135">
        <v>4.1474875411736596</v>
      </c>
    </row>
    <row r="936" spans="1:12" customFormat="1" x14ac:dyDescent="0.25">
      <c r="A936" s="89">
        <v>933</v>
      </c>
      <c r="B936" s="89">
        <v>50</v>
      </c>
      <c r="C936" s="89"/>
      <c r="D936" s="89"/>
      <c r="E936" s="135">
        <v>5</v>
      </c>
      <c r="F936" s="135">
        <v>1152.76872095569</v>
      </c>
      <c r="G936" s="135">
        <v>87.291227152741101</v>
      </c>
      <c r="H936" s="135">
        <v>-8.9096141514411595</v>
      </c>
      <c r="I936" s="135">
        <v>2.1896826314998199</v>
      </c>
      <c r="J936" s="135">
        <v>0.54613142445080298</v>
      </c>
      <c r="K936" s="135">
        <v>1.54008879651318</v>
      </c>
      <c r="L936" s="135">
        <v>5.7730596171400501</v>
      </c>
    </row>
    <row r="937" spans="1:12" customFormat="1" x14ac:dyDescent="0.25">
      <c r="A937" s="89">
        <v>934</v>
      </c>
      <c r="B937" s="89">
        <v>50</v>
      </c>
      <c r="C937" s="89"/>
      <c r="D937" s="89"/>
      <c r="E937" s="135">
        <v>5</v>
      </c>
      <c r="F937" s="135">
        <v>1152.76872095569</v>
      </c>
      <c r="G937" s="135">
        <v>87.371588974061098</v>
      </c>
      <c r="H937" s="135">
        <v>-11.3720086460701</v>
      </c>
      <c r="I937" s="135">
        <v>4.6520771261288001</v>
      </c>
      <c r="J937" s="135">
        <v>0.251945167995002</v>
      </c>
      <c r="K937" s="135">
        <v>0.71048453392867905</v>
      </c>
      <c r="L937" s="135">
        <v>0.80013717658683803</v>
      </c>
    </row>
    <row r="938" spans="1:12" customFormat="1" x14ac:dyDescent="0.25">
      <c r="A938" s="89">
        <v>935</v>
      </c>
      <c r="B938" s="89">
        <v>49</v>
      </c>
      <c r="C938" s="89"/>
      <c r="D938" s="89"/>
      <c r="E938" s="135">
        <v>5</v>
      </c>
      <c r="F938" s="135">
        <v>1129.71334653657</v>
      </c>
      <c r="G938" s="135">
        <v>87.442053394941397</v>
      </c>
      <c r="H938" s="135">
        <v>-8.9096141514411595</v>
      </c>
      <c r="I938" s="135">
        <v>2.1896826314998199</v>
      </c>
      <c r="J938" s="135">
        <v>0.46397750658458298</v>
      </c>
      <c r="K938" s="135">
        <v>1.30841502197684</v>
      </c>
      <c r="L938" s="135">
        <v>4.45986657842721</v>
      </c>
    </row>
    <row r="939" spans="1:12" customFormat="1" x14ac:dyDescent="0.25">
      <c r="A939" s="89">
        <v>936</v>
      </c>
      <c r="B939" s="89">
        <v>50</v>
      </c>
      <c r="C939" s="89"/>
      <c r="D939" s="89"/>
      <c r="E939" s="135">
        <v>5</v>
      </c>
      <c r="F939" s="135">
        <v>1152.76872095569</v>
      </c>
      <c r="G939" s="135">
        <v>87.511593613631206</v>
      </c>
      <c r="H939" s="135">
        <v>-8.3988285052679998</v>
      </c>
      <c r="I939" s="135">
        <v>1.67889698532666</v>
      </c>
      <c r="J939" s="135">
        <v>0.73543398862951104</v>
      </c>
      <c r="K939" s="135">
        <v>2.0739213964885899</v>
      </c>
      <c r="L939" s="135">
        <v>8.8962915394465796</v>
      </c>
    </row>
    <row r="940" spans="1:12" customFormat="1" x14ac:dyDescent="0.25">
      <c r="A940" s="89">
        <v>937</v>
      </c>
      <c r="B940" s="89">
        <v>50</v>
      </c>
      <c r="C940" s="89"/>
      <c r="D940" s="89"/>
      <c r="E940" s="135">
        <v>5</v>
      </c>
      <c r="F940" s="135">
        <v>1152.76872095569</v>
      </c>
      <c r="G940" s="135">
        <v>87.585531616775896</v>
      </c>
      <c r="H940" s="135">
        <v>-1.1954793608946099</v>
      </c>
      <c r="I940" s="135">
        <v>-5.5244521590467404</v>
      </c>
      <c r="J940" s="135">
        <v>0.40264269646197998</v>
      </c>
      <c r="K940" s="135">
        <v>1.1354510618804601</v>
      </c>
      <c r="L940" s="135">
        <v>3.3683640851643202</v>
      </c>
    </row>
    <row r="941" spans="1:12" customFormat="1" x14ac:dyDescent="0.25">
      <c r="A941" s="89">
        <v>938</v>
      </c>
      <c r="B941" s="89">
        <v>50</v>
      </c>
      <c r="C941" s="89"/>
      <c r="D941" s="89"/>
      <c r="E941" s="135">
        <v>5</v>
      </c>
      <c r="F941" s="135">
        <v>1152.76872095569</v>
      </c>
      <c r="G941" s="135">
        <v>87.656799870210193</v>
      </c>
      <c r="H941" s="135">
        <v>-8.9628919007356398</v>
      </c>
      <c r="I941" s="135">
        <v>2.2429603807943002</v>
      </c>
      <c r="J941" s="135">
        <v>0.48074595381705998</v>
      </c>
      <c r="K941" s="135">
        <v>1.3557019872775999</v>
      </c>
      <c r="L941" s="135">
        <v>4.6836510309972503</v>
      </c>
    </row>
    <row r="942" spans="1:12" customFormat="1" x14ac:dyDescent="0.25">
      <c r="A942" s="89">
        <v>939</v>
      </c>
      <c r="B942" s="89">
        <v>50</v>
      </c>
      <c r="C942" s="89"/>
      <c r="D942" s="89"/>
      <c r="E942" s="135">
        <v>5</v>
      </c>
      <c r="F942" s="135">
        <v>1152.76872095569</v>
      </c>
      <c r="G942" s="135">
        <v>87.726693358661507</v>
      </c>
      <c r="H942" s="135">
        <v>-8.9628919007356398</v>
      </c>
      <c r="I942" s="135">
        <v>2.2429603807943002</v>
      </c>
      <c r="J942" s="135">
        <v>0.52632899038382197</v>
      </c>
      <c r="K942" s="135">
        <v>1.4842459984524099</v>
      </c>
      <c r="L942" s="135">
        <v>5.4466560724783104</v>
      </c>
    </row>
    <row r="943" spans="1:12" customFormat="1" x14ac:dyDescent="0.25">
      <c r="A943" s="89">
        <v>940</v>
      </c>
      <c r="B943" s="89">
        <v>50</v>
      </c>
      <c r="C943" s="89"/>
      <c r="D943" s="89"/>
      <c r="E943" s="135">
        <v>5</v>
      </c>
      <c r="F943" s="135">
        <v>1152.76872095569</v>
      </c>
      <c r="G943" s="135">
        <v>87.804030920362393</v>
      </c>
      <c r="H943" s="135">
        <v>-2.6698014557668501</v>
      </c>
      <c r="I943" s="135">
        <v>-4.05013006417449</v>
      </c>
      <c r="J943" s="135">
        <v>0.26971950718121401</v>
      </c>
      <c r="K943" s="135">
        <v>0.76060811118599903</v>
      </c>
      <c r="L943" s="135">
        <v>1.1085416372291399</v>
      </c>
    </row>
    <row r="944" spans="1:12" customFormat="1" x14ac:dyDescent="0.25">
      <c r="A944" s="89">
        <v>941</v>
      </c>
      <c r="B944" s="89">
        <v>49</v>
      </c>
      <c r="C944" s="89"/>
      <c r="D944" s="89"/>
      <c r="E944" s="135">
        <v>5</v>
      </c>
      <c r="F944" s="135">
        <v>1129.71334653657</v>
      </c>
      <c r="G944" s="135">
        <v>87.881368482063294</v>
      </c>
      <c r="H944" s="135">
        <v>-10.281729164784201</v>
      </c>
      <c r="I944" s="135">
        <v>3.5617976448428301</v>
      </c>
      <c r="J944" s="135">
        <v>0.26896311572758003</v>
      </c>
      <c r="K944" s="135">
        <v>0.758475089808056</v>
      </c>
      <c r="L944" s="135">
        <v>1.1659172761459</v>
      </c>
    </row>
    <row r="945" spans="1:12" customFormat="1" x14ac:dyDescent="0.25">
      <c r="A945" s="89">
        <v>942</v>
      </c>
      <c r="B945" s="89">
        <v>49</v>
      </c>
      <c r="C945" s="89"/>
      <c r="D945" s="89"/>
      <c r="E945" s="135">
        <v>5</v>
      </c>
      <c r="F945" s="135">
        <v>1129.71334653657</v>
      </c>
      <c r="G945" s="135">
        <v>87.903092038860294</v>
      </c>
      <c r="H945" s="135">
        <v>-8.9628919007356398</v>
      </c>
      <c r="I945" s="135">
        <v>2.2429603807943002</v>
      </c>
      <c r="J945" s="135">
        <v>0.51309980130869304</v>
      </c>
      <c r="K945" s="135">
        <v>1.4469397293578401</v>
      </c>
      <c r="L945" s="135">
        <v>5.2837426690328</v>
      </c>
    </row>
    <row r="946" spans="1:12" customFormat="1" x14ac:dyDescent="0.25">
      <c r="A946" s="89">
        <v>943</v>
      </c>
      <c r="B946" s="89">
        <v>49</v>
      </c>
      <c r="C946" s="89"/>
      <c r="D946" s="89"/>
      <c r="E946" s="135">
        <v>5</v>
      </c>
      <c r="F946" s="135">
        <v>1129.71334653657</v>
      </c>
      <c r="G946" s="135">
        <v>87.926190360640405</v>
      </c>
      <c r="H946" s="135">
        <v>-1.1269665495147501</v>
      </c>
      <c r="I946" s="135">
        <v>-5.59296497042659</v>
      </c>
      <c r="J946" s="135">
        <v>0.45359512780073502</v>
      </c>
      <c r="K946" s="135">
        <v>1.2791367484143099</v>
      </c>
      <c r="L946" s="135">
        <v>4.2900006674180897</v>
      </c>
    </row>
    <row r="947" spans="1:12" customFormat="1" x14ac:dyDescent="0.25">
      <c r="A947" s="89">
        <v>944</v>
      </c>
      <c r="B947" s="89">
        <v>49</v>
      </c>
      <c r="C947" s="89"/>
      <c r="D947" s="89"/>
      <c r="E947" s="135">
        <v>5</v>
      </c>
      <c r="F947" s="135">
        <v>1129.71334653657</v>
      </c>
      <c r="G947" s="135">
        <v>87.961417293055305</v>
      </c>
      <c r="H947" s="135">
        <v>-1.1954793608946099</v>
      </c>
      <c r="I947" s="135">
        <v>-5.5244521590467404</v>
      </c>
      <c r="J947" s="135">
        <v>0.404405493346294</v>
      </c>
      <c r="K947" s="135">
        <v>1.14042214321824</v>
      </c>
      <c r="L947" s="135">
        <v>3.46394374697678</v>
      </c>
    </row>
    <row r="948" spans="1:12" customFormat="1" x14ac:dyDescent="0.25">
      <c r="A948" s="89">
        <v>945</v>
      </c>
      <c r="B948" s="89">
        <v>49</v>
      </c>
      <c r="C948" s="89"/>
      <c r="D948" s="89"/>
      <c r="E948" s="135">
        <v>5</v>
      </c>
      <c r="F948" s="135">
        <v>1129.71334653657</v>
      </c>
      <c r="G948" s="135">
        <v>87.9842156608171</v>
      </c>
      <c r="H948" s="135">
        <v>-8.3455507559735196</v>
      </c>
      <c r="I948" s="135">
        <v>1.6256192360321799</v>
      </c>
      <c r="J948" s="135">
        <v>0.66246340574844698</v>
      </c>
      <c r="K948" s="135">
        <v>1.86814459599927</v>
      </c>
      <c r="L948" s="135">
        <v>7.7518063700897697</v>
      </c>
    </row>
    <row r="949" spans="1:12" customFormat="1" x14ac:dyDescent="0.25">
      <c r="A949" s="89">
        <v>946</v>
      </c>
      <c r="B949" s="89">
        <v>50</v>
      </c>
      <c r="C949" s="89"/>
      <c r="D949" s="89"/>
      <c r="E949" s="135">
        <v>5</v>
      </c>
      <c r="F949" s="135">
        <v>1152.76872095569</v>
      </c>
      <c r="G949" s="135">
        <v>88.007817861133006</v>
      </c>
      <c r="H949" s="135">
        <v>-8.0640303989509903</v>
      </c>
      <c r="I949" s="135">
        <v>1.34409887900965</v>
      </c>
      <c r="J949" s="135">
        <v>0.68034962687340705</v>
      </c>
      <c r="K949" s="135">
        <v>1.9185836799509199</v>
      </c>
      <c r="L949" s="135">
        <v>7.9986035737460801</v>
      </c>
    </row>
    <row r="950" spans="1:12" customFormat="1" x14ac:dyDescent="0.25">
      <c r="A950" s="89">
        <v>947</v>
      </c>
      <c r="B950" s="89">
        <v>50</v>
      </c>
      <c r="C950" s="89"/>
      <c r="D950" s="89"/>
      <c r="E950" s="135">
        <v>5</v>
      </c>
      <c r="F950" s="135">
        <v>1152.76872095569</v>
      </c>
      <c r="G950" s="135">
        <v>88.035464576142203</v>
      </c>
      <c r="H950" s="135">
        <v>-8.9781269628210101</v>
      </c>
      <c r="I950" s="135">
        <v>2.25819544287967</v>
      </c>
      <c r="J950" s="135">
        <v>0.42236363858182602</v>
      </c>
      <c r="K950" s="135">
        <v>1.1910640529219501</v>
      </c>
      <c r="L950" s="135">
        <v>3.7051205117980102</v>
      </c>
    </row>
    <row r="951" spans="1:12" customFormat="1" x14ac:dyDescent="0.25">
      <c r="A951" s="89">
        <v>948</v>
      </c>
      <c r="B951" s="89">
        <v>50</v>
      </c>
      <c r="C951" s="89"/>
      <c r="D951" s="89"/>
      <c r="E951" s="135">
        <v>5</v>
      </c>
      <c r="F951" s="135">
        <v>1152.76872095569</v>
      </c>
      <c r="G951" s="135">
        <v>88.059066776457996</v>
      </c>
      <c r="H951" s="135">
        <v>-8.9096141514411595</v>
      </c>
      <c r="I951" s="135">
        <v>2.1896826314998199</v>
      </c>
      <c r="J951" s="135">
        <v>0.49098989201829701</v>
      </c>
      <c r="K951" s="135">
        <v>1.3845898588586201</v>
      </c>
      <c r="L951" s="135">
        <v>4.8587044755123099</v>
      </c>
    </row>
    <row r="952" spans="1:12" customFormat="1" x14ac:dyDescent="0.25">
      <c r="A952" s="89">
        <v>949</v>
      </c>
      <c r="B952" s="89">
        <v>50</v>
      </c>
      <c r="C952" s="89"/>
      <c r="D952" s="89"/>
      <c r="E952" s="135">
        <v>5</v>
      </c>
      <c r="F952" s="135">
        <v>1152.76872095569</v>
      </c>
      <c r="G952" s="135">
        <v>88.084043741756901</v>
      </c>
      <c r="H952" s="135">
        <v>-8.9628919007356398</v>
      </c>
      <c r="I952" s="135">
        <v>2.2429603807943002</v>
      </c>
      <c r="J952" s="135">
        <v>0.472556088048529</v>
      </c>
      <c r="K952" s="135">
        <v>1.33260659310989</v>
      </c>
      <c r="L952" s="135">
        <v>4.5499021789768603</v>
      </c>
    </row>
    <row r="953" spans="1:12" customFormat="1" x14ac:dyDescent="0.25">
      <c r="A953" s="89">
        <v>950</v>
      </c>
      <c r="B953" s="89">
        <v>50</v>
      </c>
      <c r="C953" s="89"/>
      <c r="D953" s="89"/>
      <c r="E953" s="135">
        <v>5</v>
      </c>
      <c r="F953" s="135">
        <v>1152.76872095569</v>
      </c>
      <c r="G953" s="135">
        <v>88.109020707055805</v>
      </c>
      <c r="H953" s="135">
        <v>-1.1269665495147501</v>
      </c>
      <c r="I953" s="135">
        <v>-5.59296497042659</v>
      </c>
      <c r="J953" s="135">
        <v>0.46771082313191797</v>
      </c>
      <c r="K953" s="135">
        <v>1.3189429621959301</v>
      </c>
      <c r="L953" s="135">
        <v>4.4687926368077697</v>
      </c>
    </row>
    <row r="954" spans="1:12" customFormat="1" x14ac:dyDescent="0.25">
      <c r="A954" s="89">
        <v>951</v>
      </c>
      <c r="B954" s="89">
        <v>50</v>
      </c>
      <c r="C954" s="89"/>
      <c r="D954" s="89"/>
      <c r="E954" s="135">
        <v>5</v>
      </c>
      <c r="F954" s="135">
        <v>1152.76872095569</v>
      </c>
      <c r="G954" s="135">
        <v>88.133997672354695</v>
      </c>
      <c r="H954" s="135">
        <v>-8.9628919007356398</v>
      </c>
      <c r="I954" s="135">
        <v>2.2429603807943002</v>
      </c>
      <c r="J954" s="135">
        <v>0.47611007261474297</v>
      </c>
      <c r="K954" s="135">
        <v>1.3426288177400001</v>
      </c>
      <c r="L954" s="135">
        <v>4.6099467299131502</v>
      </c>
    </row>
    <row r="955" spans="1:12" customFormat="1" x14ac:dyDescent="0.25">
      <c r="A955" s="89">
        <v>952</v>
      </c>
      <c r="B955" s="89">
        <v>50</v>
      </c>
      <c r="C955" s="89"/>
      <c r="D955" s="89"/>
      <c r="E955" s="135">
        <v>5</v>
      </c>
      <c r="F955" s="135">
        <v>1152.76872095569</v>
      </c>
      <c r="G955" s="135">
        <v>88.1589746376536</v>
      </c>
      <c r="H955" s="135">
        <v>-8.9628919007356398</v>
      </c>
      <c r="I955" s="135">
        <v>2.2429603807943002</v>
      </c>
      <c r="J955" s="135">
        <v>0.47643232176632899</v>
      </c>
      <c r="K955" s="135">
        <v>1.3435375592733101</v>
      </c>
      <c r="L955" s="135">
        <v>4.615562742332</v>
      </c>
    </row>
    <row r="956" spans="1:12" customFormat="1" x14ac:dyDescent="0.25">
      <c r="A956" s="89">
        <v>953</v>
      </c>
      <c r="B956" s="89">
        <v>50</v>
      </c>
      <c r="C956" s="89"/>
      <c r="D956" s="89"/>
      <c r="E956" s="135">
        <v>5</v>
      </c>
      <c r="F956" s="135">
        <v>1152.76872095569</v>
      </c>
      <c r="G956" s="135">
        <v>88.183951602952504</v>
      </c>
      <c r="H956" s="135">
        <v>-8.9628919007356398</v>
      </c>
      <c r="I956" s="135">
        <v>2.2429603807943002</v>
      </c>
      <c r="J956" s="135">
        <v>0.47630436134063098</v>
      </c>
      <c r="K956" s="135">
        <v>1.34317671129937</v>
      </c>
      <c r="L956" s="135">
        <v>4.6136274250298897</v>
      </c>
    </row>
    <row r="957" spans="1:12" customFormat="1" x14ac:dyDescent="0.25">
      <c r="A957" s="89">
        <v>954</v>
      </c>
      <c r="B957" s="89">
        <v>50</v>
      </c>
      <c r="C957" s="89"/>
      <c r="D957" s="89"/>
      <c r="E957" s="135">
        <v>5</v>
      </c>
      <c r="F957" s="135">
        <v>1152.76872095569</v>
      </c>
      <c r="G957" s="135">
        <v>88.208928568251395</v>
      </c>
      <c r="H957" s="135">
        <v>-1.1269665495147501</v>
      </c>
      <c r="I957" s="135">
        <v>-5.59296497042659</v>
      </c>
      <c r="J957" s="135">
        <v>0.466540935127295</v>
      </c>
      <c r="K957" s="135">
        <v>1.31564388192252</v>
      </c>
      <c r="L957" s="135">
        <v>4.4499955053277596</v>
      </c>
    </row>
    <row r="958" spans="1:12" customFormat="1" x14ac:dyDescent="0.25">
      <c r="A958" s="89">
        <v>955</v>
      </c>
      <c r="B958" s="89">
        <v>50</v>
      </c>
      <c r="C958" s="89"/>
      <c r="D958" s="89"/>
      <c r="E958" s="135">
        <v>5</v>
      </c>
      <c r="F958" s="135">
        <v>1152.76872095569</v>
      </c>
      <c r="G958" s="135">
        <v>88.233905533550299</v>
      </c>
      <c r="H958" s="135">
        <v>-1.1269665495147501</v>
      </c>
      <c r="I958" s="135">
        <v>-5.59296497042659</v>
      </c>
      <c r="J958" s="135">
        <v>0.466501305014837</v>
      </c>
      <c r="K958" s="135">
        <v>1.3155321251374901</v>
      </c>
      <c r="L958" s="135">
        <v>4.4495410013501697</v>
      </c>
    </row>
    <row r="959" spans="1:12" customFormat="1" x14ac:dyDescent="0.25">
      <c r="A959" s="89">
        <v>956</v>
      </c>
      <c r="B959" s="89">
        <v>50</v>
      </c>
      <c r="C959" s="89"/>
      <c r="D959" s="89"/>
      <c r="E959" s="135">
        <v>5</v>
      </c>
      <c r="F959" s="135">
        <v>1152.76872095569</v>
      </c>
      <c r="G959" s="135">
        <v>88.258882498849204</v>
      </c>
      <c r="H959" s="135">
        <v>-8.9096141514411595</v>
      </c>
      <c r="I959" s="135">
        <v>2.1896826314998199</v>
      </c>
      <c r="J959" s="135">
        <v>0.47616021015697302</v>
      </c>
      <c r="K959" s="135">
        <v>1.3427702054419599</v>
      </c>
      <c r="L959" s="135">
        <v>4.6118422077663697</v>
      </c>
    </row>
    <row r="960" spans="1:12" customFormat="1" x14ac:dyDescent="0.25">
      <c r="A960" s="89">
        <v>957</v>
      </c>
      <c r="B960" s="89">
        <v>50</v>
      </c>
      <c r="C960" s="89"/>
      <c r="D960" s="89"/>
      <c r="E960" s="135">
        <v>5</v>
      </c>
      <c r="F960" s="135">
        <v>1152.76872095569</v>
      </c>
      <c r="G960" s="135">
        <v>88.283859464148094</v>
      </c>
      <c r="H960" s="135">
        <v>-8.6280937944186302</v>
      </c>
      <c r="I960" s="135">
        <v>1.9081622744772899</v>
      </c>
      <c r="J960" s="135">
        <v>0.475775710130939</v>
      </c>
      <c r="K960" s="135">
        <v>1.34168591665021</v>
      </c>
      <c r="L960" s="135">
        <v>4.60560364416878</v>
      </c>
    </row>
    <row r="961" spans="1:12" customFormat="1" x14ac:dyDescent="0.25">
      <c r="A961" s="89">
        <v>958</v>
      </c>
      <c r="B961" s="89">
        <v>50</v>
      </c>
      <c r="C961" s="89"/>
      <c r="D961" s="89"/>
      <c r="E961" s="135">
        <v>5</v>
      </c>
      <c r="F961" s="135">
        <v>1152.76872095569</v>
      </c>
      <c r="G961" s="135">
        <v>88.308836429446899</v>
      </c>
      <c r="H961" s="135">
        <v>-8.9096141514411595</v>
      </c>
      <c r="I961" s="135">
        <v>2.1896826314998199</v>
      </c>
      <c r="J961" s="135">
        <v>0.47609581356147801</v>
      </c>
      <c r="K961" s="135">
        <v>1.3425886072573201</v>
      </c>
      <c r="L961" s="135">
        <v>4.6111836898631404</v>
      </c>
    </row>
    <row r="962" spans="1:12" customFormat="1" x14ac:dyDescent="0.25">
      <c r="A962" s="89">
        <v>959</v>
      </c>
      <c r="B962" s="89">
        <v>50</v>
      </c>
      <c r="C962" s="89"/>
      <c r="D962" s="89"/>
      <c r="E962" s="135">
        <v>5</v>
      </c>
      <c r="F962" s="135">
        <v>1152.76872095569</v>
      </c>
      <c r="G962" s="135">
        <v>88.333813394745803</v>
      </c>
      <c r="H962" s="135">
        <v>-8.9628919007356398</v>
      </c>
      <c r="I962" s="135">
        <v>2.2429603807943002</v>
      </c>
      <c r="J962" s="135">
        <v>0.47612162962529497</v>
      </c>
      <c r="K962" s="135">
        <v>1.3426614084712301</v>
      </c>
      <c r="L962" s="135">
        <v>4.6118274751850201</v>
      </c>
    </row>
    <row r="963" spans="1:12" customFormat="1" x14ac:dyDescent="0.25">
      <c r="A963" s="89">
        <v>960</v>
      </c>
      <c r="B963" s="89">
        <v>50</v>
      </c>
      <c r="C963" s="89"/>
      <c r="D963" s="89"/>
      <c r="E963" s="135">
        <v>5</v>
      </c>
      <c r="F963" s="135">
        <v>1152.76872095569</v>
      </c>
      <c r="G963" s="135">
        <v>88.358790360044694</v>
      </c>
      <c r="H963" s="135">
        <v>-8.9628919007356398</v>
      </c>
      <c r="I963" s="135">
        <v>2.2429603807943002</v>
      </c>
      <c r="J963" s="135">
        <v>0.47611779511971902</v>
      </c>
      <c r="K963" s="135">
        <v>1.3426505951782901</v>
      </c>
      <c r="L963" s="135">
        <v>4.6119738989547203</v>
      </c>
    </row>
    <row r="964" spans="1:12" customFormat="1" x14ac:dyDescent="0.25">
      <c r="A964" s="89">
        <v>961</v>
      </c>
      <c r="B964" s="89">
        <v>50</v>
      </c>
      <c r="C964" s="89"/>
      <c r="D964" s="89"/>
      <c r="E964" s="135">
        <v>5</v>
      </c>
      <c r="F964" s="135">
        <v>1152.76872095569</v>
      </c>
      <c r="G964" s="135">
        <v>88.383767325343598</v>
      </c>
      <c r="H964" s="135">
        <v>-1.1269665495147501</v>
      </c>
      <c r="I964" s="135">
        <v>-5.59296497042659</v>
      </c>
      <c r="J964" s="135">
        <v>0.46622133026671903</v>
      </c>
      <c r="K964" s="135">
        <v>1.31474259728105</v>
      </c>
      <c r="L964" s="135">
        <v>4.4461049048073598</v>
      </c>
    </row>
    <row r="965" spans="1:12" customFormat="1" x14ac:dyDescent="0.25">
      <c r="A965" s="89">
        <v>962</v>
      </c>
      <c r="B965" s="89">
        <v>50</v>
      </c>
      <c r="C965" s="89"/>
      <c r="D965" s="89"/>
      <c r="E965" s="135">
        <v>5</v>
      </c>
      <c r="F965" s="135">
        <v>1152.76872095569</v>
      </c>
      <c r="G965" s="135">
        <v>88.400194720110406</v>
      </c>
      <c r="H965" s="135">
        <v>-8.9628919007356398</v>
      </c>
      <c r="I965" s="135">
        <v>2.2429603807943002</v>
      </c>
      <c r="J965" s="135">
        <v>0.47635142073965703</v>
      </c>
      <c r="K965" s="135">
        <v>1.3433094186477601</v>
      </c>
      <c r="L965" s="135">
        <v>4.6162417804779601</v>
      </c>
    </row>
    <row r="966" spans="1:12" customFormat="1" x14ac:dyDescent="0.25">
      <c r="A966" s="89">
        <v>963</v>
      </c>
      <c r="B966" s="89">
        <v>50</v>
      </c>
      <c r="C966" s="89"/>
      <c r="D966" s="89"/>
      <c r="E966" s="135">
        <v>5</v>
      </c>
      <c r="F966" s="135">
        <v>1152.76872095569</v>
      </c>
      <c r="G966" s="135">
        <v>88.4166221148772</v>
      </c>
      <c r="H966" s="135">
        <v>-8.9628919007356398</v>
      </c>
      <c r="I966" s="135">
        <v>2.2429603807943002</v>
      </c>
      <c r="J966" s="135">
        <v>0.47482006103393798</v>
      </c>
      <c r="K966" s="135">
        <v>1.3389909893821701</v>
      </c>
      <c r="L966" s="135">
        <v>4.5906931711499404</v>
      </c>
    </row>
    <row r="967" spans="1:12" customFormat="1" x14ac:dyDescent="0.25">
      <c r="A967" s="89">
        <v>964</v>
      </c>
      <c r="B967" s="89">
        <v>50</v>
      </c>
      <c r="C967" s="89"/>
      <c r="D967" s="89"/>
      <c r="E967" s="135">
        <v>5</v>
      </c>
      <c r="F967" s="135">
        <v>1152.76872095569</v>
      </c>
      <c r="G967" s="135">
        <v>88.433049509643993</v>
      </c>
      <c r="H967" s="135">
        <v>-1.1269665495147501</v>
      </c>
      <c r="I967" s="135">
        <v>-5.59296497042659</v>
      </c>
      <c r="J967" s="135">
        <v>0.47064154555929899</v>
      </c>
      <c r="K967" s="135">
        <v>1.3272075896720701</v>
      </c>
      <c r="L967" s="135">
        <v>4.5207203087750703</v>
      </c>
    </row>
    <row r="968" spans="1:12" customFormat="1" x14ac:dyDescent="0.25">
      <c r="A968" s="89">
        <v>965</v>
      </c>
      <c r="B968" s="89">
        <v>50</v>
      </c>
      <c r="C968" s="89"/>
      <c r="D968" s="89"/>
      <c r="E968" s="135">
        <v>5</v>
      </c>
      <c r="F968" s="135">
        <v>1152.76872095569</v>
      </c>
      <c r="G968" s="135">
        <v>88.449476904410801</v>
      </c>
      <c r="H968" s="135">
        <v>-8.9628919007356398</v>
      </c>
      <c r="I968" s="135">
        <v>2.2429603807943002</v>
      </c>
      <c r="J968" s="135">
        <v>0.45945253308394002</v>
      </c>
      <c r="K968" s="135">
        <v>1.2956546117882699</v>
      </c>
      <c r="L968" s="135">
        <v>4.33296963913212</v>
      </c>
    </row>
    <row r="969" spans="1:12" customFormat="1" x14ac:dyDescent="0.25">
      <c r="A969" s="89">
        <v>966</v>
      </c>
      <c r="B969" s="89">
        <v>50</v>
      </c>
      <c r="C969" s="89"/>
      <c r="D969" s="89"/>
      <c r="E969" s="135">
        <v>5</v>
      </c>
      <c r="F969" s="135">
        <v>1152.76872095569</v>
      </c>
      <c r="G969" s="135">
        <v>88.464529534194497</v>
      </c>
      <c r="H969" s="135">
        <v>-8.9628919007356398</v>
      </c>
      <c r="I969" s="135">
        <v>2.2429603807943002</v>
      </c>
      <c r="J969" s="135">
        <v>0.53773346347157902</v>
      </c>
      <c r="K969" s="135">
        <v>1.51640657454497</v>
      </c>
      <c r="L969" s="135">
        <v>5.6430773092206499</v>
      </c>
    </row>
    <row r="970" spans="1:12" customFormat="1" x14ac:dyDescent="0.25">
      <c r="A970" s="89">
        <v>967</v>
      </c>
      <c r="B970" s="89">
        <v>50</v>
      </c>
      <c r="C970" s="89"/>
      <c r="D970" s="89"/>
      <c r="E970" s="135">
        <v>5</v>
      </c>
      <c r="F970" s="135">
        <v>1152.76872095569</v>
      </c>
      <c r="G970" s="135">
        <v>88.488966255039401</v>
      </c>
      <c r="H970" s="135">
        <v>-14.0016157295772</v>
      </c>
      <c r="I970" s="135">
        <v>7.2816842096358601</v>
      </c>
      <c r="J970" s="135">
        <v>0.27814044674284899</v>
      </c>
      <c r="K970" s="135">
        <v>0.784355132680013</v>
      </c>
      <c r="L970" s="135">
        <v>1.25851337525299</v>
      </c>
    </row>
    <row r="971" spans="1:12" customFormat="1" x14ac:dyDescent="0.25">
      <c r="A971" s="89">
        <v>968</v>
      </c>
      <c r="B971" s="89">
        <v>49</v>
      </c>
      <c r="C971" s="89"/>
      <c r="D971" s="89"/>
      <c r="E971" s="135">
        <v>5</v>
      </c>
      <c r="F971" s="135">
        <v>1129.71334653657</v>
      </c>
      <c r="G971" s="135">
        <v>88.513989233469204</v>
      </c>
      <c r="H971" s="135">
        <v>-1.5379531105288899</v>
      </c>
      <c r="I971" s="135">
        <v>-5.1819784094124497</v>
      </c>
      <c r="J971" s="135">
        <v>0.35593158495847299</v>
      </c>
      <c r="K971" s="135">
        <v>1.0037258831442799</v>
      </c>
      <c r="L971" s="135">
        <v>2.6500056126090898</v>
      </c>
    </row>
    <row r="972" spans="1:12" customFormat="1" x14ac:dyDescent="0.25">
      <c r="A972" s="89">
        <v>969</v>
      </c>
      <c r="B972" s="89">
        <v>50</v>
      </c>
      <c r="C972" s="89"/>
      <c r="D972" s="89"/>
      <c r="E972" s="135">
        <v>5</v>
      </c>
      <c r="F972" s="135">
        <v>1152.76872095569</v>
      </c>
      <c r="G972" s="135">
        <v>88.5280023835506</v>
      </c>
      <c r="H972" s="135">
        <v>-2.6719761591148199</v>
      </c>
      <c r="I972" s="135">
        <v>-4.0479553608265197</v>
      </c>
      <c r="J972" s="135">
        <v>1.1187822484636201</v>
      </c>
      <c r="K972" s="135">
        <v>3.1549622113932401</v>
      </c>
      <c r="L972" s="135">
        <v>15.0362292332881</v>
      </c>
    </row>
    <row r="973" spans="1:12" customFormat="1" x14ac:dyDescent="0.25">
      <c r="A973" s="89">
        <v>970</v>
      </c>
      <c r="B973" s="89">
        <v>52</v>
      </c>
      <c r="C973" s="89"/>
      <c r="D973" s="89"/>
      <c r="E973" s="135">
        <v>5</v>
      </c>
      <c r="F973" s="135">
        <v>1198.87946979392</v>
      </c>
      <c r="G973" s="135">
        <v>88.550588868815495</v>
      </c>
      <c r="H973" s="135">
        <v>-1.92997335180221</v>
      </c>
      <c r="I973" s="135">
        <v>-4.7899581681391297</v>
      </c>
      <c r="J973" s="135">
        <v>0.97903726080204601</v>
      </c>
      <c r="K973" s="135">
        <v>2.76088181200423</v>
      </c>
      <c r="L973" s="135">
        <v>12.773900915419601</v>
      </c>
    </row>
    <row r="974" spans="1:12" customFormat="1" x14ac:dyDescent="0.25">
      <c r="A974" s="89">
        <v>971</v>
      </c>
      <c r="B974" s="89">
        <v>53</v>
      </c>
      <c r="C974" s="89"/>
      <c r="D974" s="89"/>
      <c r="E974" s="135">
        <v>5</v>
      </c>
      <c r="F974" s="135">
        <v>1221.9348442130299</v>
      </c>
      <c r="G974" s="135">
        <v>88.572646700692502</v>
      </c>
      <c r="H974" s="135">
        <v>-9.7126209537286101</v>
      </c>
      <c r="I974" s="135">
        <v>2.99268943378727</v>
      </c>
      <c r="J974" s="135">
        <v>0.96793849536924703</v>
      </c>
      <c r="K974" s="135">
        <v>2.7295833304796302</v>
      </c>
      <c r="L974" s="135">
        <v>12.5637468084416</v>
      </c>
    </row>
    <row r="975" spans="1:12" customFormat="1" x14ac:dyDescent="0.25">
      <c r="A975" s="89">
        <v>972</v>
      </c>
      <c r="B975" s="89">
        <v>55</v>
      </c>
      <c r="C975" s="89"/>
      <c r="D975" s="89"/>
      <c r="E975" s="135">
        <v>5</v>
      </c>
      <c r="F975" s="135">
        <v>1268.0455930512601</v>
      </c>
      <c r="G975" s="135">
        <v>88.597936062227006</v>
      </c>
      <c r="H975" s="135">
        <v>-10.8211949704489</v>
      </c>
      <c r="I975" s="135">
        <v>4.1012634505075303</v>
      </c>
      <c r="J975" s="135">
        <v>1.3970061240149201</v>
      </c>
      <c r="K975" s="135">
        <v>3.9395526130349801</v>
      </c>
      <c r="L975" s="135">
        <v>19.328409548068802</v>
      </c>
    </row>
    <row r="976" spans="1:12" customFormat="1" x14ac:dyDescent="0.25">
      <c r="A976" s="89">
        <v>973</v>
      </c>
      <c r="B976" s="89">
        <v>57</v>
      </c>
      <c r="C976" s="89"/>
      <c r="D976" s="89"/>
      <c r="E976" s="135">
        <v>5</v>
      </c>
      <c r="F976" s="135">
        <v>1314.15634188949</v>
      </c>
      <c r="G976" s="135">
        <v>88.623687642483304</v>
      </c>
      <c r="H976" s="135">
        <v>-9.7658987030230993</v>
      </c>
      <c r="I976" s="135">
        <v>3.0459671830817601</v>
      </c>
      <c r="J976" s="135">
        <v>1.0651540777287201</v>
      </c>
      <c r="K976" s="135">
        <v>3.0037309486813899</v>
      </c>
      <c r="L976" s="135">
        <v>14.002677901983301</v>
      </c>
    </row>
    <row r="977" spans="1:12" customFormat="1" x14ac:dyDescent="0.25">
      <c r="A977" s="89">
        <v>974</v>
      </c>
      <c r="B977" s="89">
        <v>58</v>
      </c>
      <c r="C977" s="89"/>
      <c r="D977" s="89"/>
      <c r="E977" s="135">
        <v>5</v>
      </c>
      <c r="F977" s="135">
        <v>1337.2117163086</v>
      </c>
      <c r="G977" s="135">
        <v>88.649439222739602</v>
      </c>
      <c r="H977" s="135">
        <v>-1.92997335180221</v>
      </c>
      <c r="I977" s="135">
        <v>-4.7899581681391297</v>
      </c>
      <c r="J977" s="135">
        <v>1.0850345570931299</v>
      </c>
      <c r="K977" s="135">
        <v>3.0597938342207698</v>
      </c>
      <c r="L977" s="135">
        <v>14.291041629394201</v>
      </c>
    </row>
    <row r="978" spans="1:12" customFormat="1" x14ac:dyDescent="0.25">
      <c r="A978" s="89">
        <v>975</v>
      </c>
      <c r="B978" s="89">
        <v>60</v>
      </c>
      <c r="C978" s="89"/>
      <c r="D978" s="89"/>
      <c r="E978" s="135">
        <v>5</v>
      </c>
      <c r="F978" s="135">
        <v>1383.3224651468299</v>
      </c>
      <c r="G978" s="135">
        <v>88.666670058845199</v>
      </c>
      <c r="H978" s="135">
        <v>-4.5697007054120196</v>
      </c>
      <c r="I978" s="135">
        <v>-2.1502308145293201</v>
      </c>
      <c r="J978" s="135">
        <v>1.51301909120156</v>
      </c>
      <c r="K978" s="135">
        <v>4.2667087937914303</v>
      </c>
      <c r="L978" s="135">
        <v>21.1010439518558</v>
      </c>
    </row>
    <row r="979" spans="1:12" customFormat="1" x14ac:dyDescent="0.25">
      <c r="A979" s="89">
        <v>976</v>
      </c>
      <c r="B979" s="89">
        <v>62</v>
      </c>
      <c r="C979" s="89"/>
      <c r="D979" s="89"/>
      <c r="E979" s="135">
        <v>5</v>
      </c>
      <c r="F979" s="135">
        <v>1429.4332139850501</v>
      </c>
      <c r="G979" s="135">
        <v>88.691506967472293</v>
      </c>
      <c r="H979" s="135">
        <v>-9.7840258222376804</v>
      </c>
      <c r="I979" s="135">
        <v>3.0640943022963398</v>
      </c>
      <c r="J979" s="135">
        <v>1.2553901743939699</v>
      </c>
      <c r="K979" s="135">
        <v>3.54019610715708</v>
      </c>
      <c r="L979" s="135">
        <v>16.925154121630499</v>
      </c>
    </row>
    <row r="980" spans="1:12" customFormat="1" x14ac:dyDescent="0.25">
      <c r="A980" s="89">
        <v>977</v>
      </c>
      <c r="B980" s="89">
        <v>63</v>
      </c>
      <c r="C980" s="89"/>
      <c r="D980" s="89"/>
      <c r="E980" s="135">
        <v>5</v>
      </c>
      <c r="F980" s="135">
        <v>1452.4885884041701</v>
      </c>
      <c r="G980" s="135">
        <v>88.712082336959796</v>
      </c>
      <c r="H980" s="135">
        <v>-8.3988285052679998</v>
      </c>
      <c r="I980" s="135">
        <v>1.67889698532666</v>
      </c>
      <c r="J980" s="135">
        <v>0.94940095083092102</v>
      </c>
      <c r="K980" s="135">
        <v>2.67730751667336</v>
      </c>
      <c r="L980" s="135">
        <v>11.8294008347914</v>
      </c>
    </row>
    <row r="981" spans="1:12" customFormat="1" x14ac:dyDescent="0.25">
      <c r="A981" s="89">
        <v>978</v>
      </c>
      <c r="B981" s="89">
        <v>64</v>
      </c>
      <c r="C981" s="89"/>
      <c r="D981" s="89"/>
      <c r="E981" s="135">
        <v>5</v>
      </c>
      <c r="F981" s="135">
        <v>1475.54396282328</v>
      </c>
      <c r="G981" s="135">
        <v>88.735290579915798</v>
      </c>
      <c r="H981" s="135">
        <v>-2.50459251609744</v>
      </c>
      <c r="I981" s="135">
        <v>-4.2153390038438996</v>
      </c>
      <c r="J981" s="135">
        <v>1.3844628626203199</v>
      </c>
      <c r="K981" s="135">
        <v>3.9041806577130802</v>
      </c>
      <c r="L981" s="135">
        <v>18.957034108556599</v>
      </c>
    </row>
    <row r="982" spans="1:12" customFormat="1" x14ac:dyDescent="0.25">
      <c r="A982" s="89">
        <v>979</v>
      </c>
      <c r="B982" s="89">
        <v>66</v>
      </c>
      <c r="C982" s="89"/>
      <c r="D982" s="89"/>
      <c r="E982" s="135">
        <v>5</v>
      </c>
      <c r="F982" s="135">
        <v>1521.65471166151</v>
      </c>
      <c r="G982" s="135">
        <v>88.753918135771301</v>
      </c>
      <c r="H982" s="135">
        <v>-9.8978282833344196</v>
      </c>
      <c r="I982" s="135">
        <v>3.1778967633930799</v>
      </c>
      <c r="J982" s="135">
        <v>1.3435805766640401</v>
      </c>
      <c r="K982" s="135">
        <v>3.78889274759067</v>
      </c>
      <c r="L982" s="135">
        <v>18.221619558499999</v>
      </c>
    </row>
    <row r="983" spans="1:12" customFormat="1" x14ac:dyDescent="0.25">
      <c r="A983" s="89">
        <v>980</v>
      </c>
      <c r="B983" s="89">
        <v>67</v>
      </c>
      <c r="C983" s="89"/>
      <c r="D983" s="89"/>
      <c r="E983" s="135">
        <v>5</v>
      </c>
      <c r="F983" s="135">
        <v>1544.7100860806199</v>
      </c>
      <c r="G983" s="135">
        <v>88.773169746935693</v>
      </c>
      <c r="H983" s="135">
        <v>-10.1812813194821</v>
      </c>
      <c r="I983" s="135">
        <v>3.4613497995407698</v>
      </c>
      <c r="J983" s="135">
        <v>1.35717931387216</v>
      </c>
      <c r="K983" s="135">
        <v>3.8272411411884302</v>
      </c>
      <c r="L983" s="135">
        <v>18.405783872788799</v>
      </c>
    </row>
    <row r="984" spans="1:12" customFormat="1" x14ac:dyDescent="0.25">
      <c r="A984" s="89">
        <v>981</v>
      </c>
      <c r="B984" s="89">
        <v>69</v>
      </c>
      <c r="C984" s="89"/>
      <c r="D984" s="89"/>
      <c r="E984" s="135">
        <v>6</v>
      </c>
      <c r="F984" s="135">
        <v>1335.83820464108</v>
      </c>
      <c r="G984" s="135">
        <v>88.789152502362001</v>
      </c>
      <c r="H984" s="135">
        <v>-4.6081257060345298</v>
      </c>
      <c r="I984" s="135">
        <v>-2.1118058139068099</v>
      </c>
      <c r="J984" s="135">
        <v>1.5492674989913899</v>
      </c>
      <c r="K984" s="135">
        <v>4.36892918293072</v>
      </c>
      <c r="L984" s="135">
        <v>21.687551757917799</v>
      </c>
    </row>
    <row r="985" spans="1:12" customFormat="1" x14ac:dyDescent="0.25">
      <c r="A985" s="89">
        <v>982</v>
      </c>
      <c r="B985" s="89">
        <v>70</v>
      </c>
      <c r="C985" s="89"/>
      <c r="D985" s="89"/>
      <c r="E985" s="135">
        <v>6</v>
      </c>
      <c r="F985" s="135">
        <v>1355.1981786213801</v>
      </c>
      <c r="G985" s="135">
        <v>88.808539082111693</v>
      </c>
      <c r="H985" s="135">
        <v>-1.1269665495147501</v>
      </c>
      <c r="I985" s="135">
        <v>-5.59296497042659</v>
      </c>
      <c r="J985" s="135">
        <v>0.87642913391055999</v>
      </c>
      <c r="K985" s="135">
        <v>2.4715272361973302</v>
      </c>
      <c r="L985" s="135">
        <v>10.8273823208905</v>
      </c>
    </row>
    <row r="986" spans="1:12" customFormat="1" x14ac:dyDescent="0.25">
      <c r="A986" s="89">
        <v>983</v>
      </c>
      <c r="B986" s="89">
        <v>70</v>
      </c>
      <c r="C986" s="89"/>
      <c r="D986" s="89"/>
      <c r="E986" s="135">
        <v>6</v>
      </c>
      <c r="F986" s="135">
        <v>1355.1981786213801</v>
      </c>
      <c r="G986" s="135">
        <v>88.831034459502106</v>
      </c>
      <c r="H986" s="135">
        <v>-8.9628919007356398</v>
      </c>
      <c r="I986" s="135">
        <v>2.2429603807943002</v>
      </c>
      <c r="J986" s="135">
        <v>0.70560487419752105</v>
      </c>
      <c r="K986" s="135">
        <v>1.9898033932207599</v>
      </c>
      <c r="L986" s="135">
        <v>7.96553531907972</v>
      </c>
    </row>
    <row r="987" spans="1:12" customFormat="1" x14ac:dyDescent="0.25">
      <c r="A987" s="89">
        <v>984</v>
      </c>
      <c r="B987" s="89">
        <v>70</v>
      </c>
      <c r="C987" s="89"/>
      <c r="D987" s="89"/>
      <c r="E987" s="135">
        <v>6</v>
      </c>
      <c r="F987" s="135">
        <v>1355.1981786213801</v>
      </c>
      <c r="G987" s="135">
        <v>88.853529836892506</v>
      </c>
      <c r="H987" s="135">
        <v>-8.9628919007356398</v>
      </c>
      <c r="I987" s="135">
        <v>2.2429603807943002</v>
      </c>
      <c r="J987" s="135">
        <v>0.75366993389648496</v>
      </c>
      <c r="K987" s="135">
        <v>2.1253467013549798</v>
      </c>
      <c r="L987" s="135">
        <v>8.7754050869840103</v>
      </c>
    </row>
    <row r="988" spans="1:12" customFormat="1" x14ac:dyDescent="0.25">
      <c r="A988" s="89">
        <v>985</v>
      </c>
      <c r="B988" s="89">
        <v>70</v>
      </c>
      <c r="C988" s="89"/>
      <c r="D988" s="89"/>
      <c r="E988" s="135">
        <v>6</v>
      </c>
      <c r="F988" s="135">
        <v>1355.1981786213801</v>
      </c>
      <c r="G988" s="135">
        <v>88.862603540106207</v>
      </c>
      <c r="H988" s="135">
        <v>-8.9628919007356398</v>
      </c>
      <c r="I988" s="135">
        <v>2.2429603807943002</v>
      </c>
      <c r="J988" s="135">
        <v>0.74071756444505499</v>
      </c>
      <c r="K988" s="135">
        <v>2.08882106267651</v>
      </c>
      <c r="L988" s="135">
        <v>8.5576528896748503</v>
      </c>
    </row>
    <row r="989" spans="1:12" customFormat="1" x14ac:dyDescent="0.25">
      <c r="A989" s="89">
        <v>986</v>
      </c>
      <c r="B989" s="89">
        <v>70</v>
      </c>
      <c r="C989" s="89"/>
      <c r="D989" s="89"/>
      <c r="E989" s="135">
        <v>6</v>
      </c>
      <c r="F989" s="135">
        <v>1355.1981786213801</v>
      </c>
      <c r="G989" s="135">
        <v>88.871677243319894</v>
      </c>
      <c r="H989" s="135">
        <v>-1.1269665495147501</v>
      </c>
      <c r="I989" s="135">
        <v>-5.59296497042659</v>
      </c>
      <c r="J989" s="135">
        <v>0.73440763218730398</v>
      </c>
      <c r="K989" s="135">
        <v>2.0710270747427599</v>
      </c>
      <c r="L989" s="135">
        <v>8.4515298352830293</v>
      </c>
    </row>
    <row r="990" spans="1:12" customFormat="1" x14ac:dyDescent="0.25">
      <c r="A990" s="89">
        <v>987</v>
      </c>
      <c r="B990" s="89">
        <v>70</v>
      </c>
      <c r="C990" s="89"/>
      <c r="D990" s="89"/>
      <c r="E990" s="135">
        <v>6</v>
      </c>
      <c r="F990" s="135">
        <v>1355.1981786213801</v>
      </c>
      <c r="G990" s="135">
        <v>88.880750946533595</v>
      </c>
      <c r="H990" s="135">
        <v>-1.1269665495147501</v>
      </c>
      <c r="I990" s="135">
        <v>-5.59296497042659</v>
      </c>
      <c r="J990" s="135">
        <v>0.73344140188114404</v>
      </c>
      <c r="K990" s="135">
        <v>2.06830230850015</v>
      </c>
      <c r="L990" s="135">
        <v>8.4353523767040794</v>
      </c>
    </row>
    <row r="991" spans="1:12" customFormat="1" x14ac:dyDescent="0.25">
      <c r="A991" s="89">
        <v>988</v>
      </c>
      <c r="B991" s="89">
        <v>70</v>
      </c>
      <c r="C991" s="89"/>
      <c r="D991" s="89"/>
      <c r="E991" s="135">
        <v>6</v>
      </c>
      <c r="F991" s="135">
        <v>1355.1981786213801</v>
      </c>
      <c r="G991" s="135">
        <v>88.889824649747396</v>
      </c>
      <c r="H991" s="135">
        <v>-8.9096141514411595</v>
      </c>
      <c r="I991" s="135">
        <v>2.1896826314998199</v>
      </c>
      <c r="J991" s="135">
        <v>0.74330890879809397</v>
      </c>
      <c r="K991" s="135">
        <v>2.09612864511426</v>
      </c>
      <c r="L991" s="135">
        <v>8.6015330630351094</v>
      </c>
    </row>
    <row r="992" spans="1:12" customFormat="1" x14ac:dyDescent="0.25">
      <c r="A992" s="89">
        <v>989</v>
      </c>
      <c r="B992" s="89">
        <v>70</v>
      </c>
      <c r="C992" s="89"/>
      <c r="D992" s="89"/>
      <c r="E992" s="135">
        <v>6</v>
      </c>
      <c r="F992" s="135">
        <v>1355.1981786213801</v>
      </c>
      <c r="G992" s="135">
        <v>88.898898352961098</v>
      </c>
      <c r="H992" s="135">
        <v>-8.6280937944186302</v>
      </c>
      <c r="I992" s="135">
        <v>1.9081622744772899</v>
      </c>
      <c r="J992" s="135">
        <v>0.74285551183652798</v>
      </c>
      <c r="K992" s="135">
        <v>2.09485006719397</v>
      </c>
      <c r="L992" s="135">
        <v>8.5939969833036098</v>
      </c>
    </row>
    <row r="993" spans="1:12" customFormat="1" x14ac:dyDescent="0.25">
      <c r="A993" s="89">
        <v>990</v>
      </c>
      <c r="B993" s="89">
        <v>70</v>
      </c>
      <c r="C993" s="89"/>
      <c r="D993" s="89"/>
      <c r="E993" s="135">
        <v>6</v>
      </c>
      <c r="F993" s="135">
        <v>1355.1981786213801</v>
      </c>
      <c r="G993" s="135">
        <v>88.907972056174799</v>
      </c>
      <c r="H993" s="135">
        <v>-8.9096141514411595</v>
      </c>
      <c r="I993" s="135">
        <v>2.1896826314998199</v>
      </c>
      <c r="J993" s="135">
        <v>0.74317032328223298</v>
      </c>
      <c r="K993" s="135">
        <v>2.0957378344214801</v>
      </c>
      <c r="L993" s="135">
        <v>8.5993859865557596</v>
      </c>
    </row>
    <row r="994" spans="1:12" customFormat="1" x14ac:dyDescent="0.25">
      <c r="A994" s="89">
        <v>991</v>
      </c>
      <c r="B994" s="89">
        <v>70</v>
      </c>
      <c r="C994" s="89"/>
      <c r="D994" s="89"/>
      <c r="E994" s="135">
        <v>6</v>
      </c>
      <c r="F994" s="135">
        <v>1355.1981786213801</v>
      </c>
      <c r="G994" s="135">
        <v>88.9170457593885</v>
      </c>
      <c r="H994" s="135">
        <v>-8.9628919007356398</v>
      </c>
      <c r="I994" s="135">
        <v>2.2429603807943002</v>
      </c>
      <c r="J994" s="135">
        <v>0.74323644504415098</v>
      </c>
      <c r="K994" s="135">
        <v>2.0959242975696899</v>
      </c>
      <c r="L994" s="135">
        <v>8.6005907543499802</v>
      </c>
    </row>
    <row r="995" spans="1:12" customFormat="1" x14ac:dyDescent="0.25">
      <c r="A995" s="89">
        <v>992</v>
      </c>
      <c r="B995" s="89">
        <v>70</v>
      </c>
      <c r="C995" s="89"/>
      <c r="D995" s="89"/>
      <c r="E995" s="135">
        <v>6</v>
      </c>
      <c r="F995" s="135">
        <v>1355.1981786213801</v>
      </c>
      <c r="G995" s="135">
        <v>88.926119462602202</v>
      </c>
      <c r="H995" s="135">
        <v>-8.9628919007356398</v>
      </c>
      <c r="I995" s="135">
        <v>2.2429603807943002</v>
      </c>
      <c r="J995" s="135">
        <v>0.743028507210161</v>
      </c>
      <c r="K995" s="135">
        <v>2.09533791357096</v>
      </c>
      <c r="L995" s="135">
        <v>8.5971845105583906</v>
      </c>
    </row>
    <row r="996" spans="1:12" customFormat="1" x14ac:dyDescent="0.25">
      <c r="A996" s="89">
        <v>993</v>
      </c>
      <c r="B996" s="89">
        <v>70</v>
      </c>
      <c r="C996" s="89"/>
      <c r="D996" s="89"/>
      <c r="E996" s="135">
        <v>6</v>
      </c>
      <c r="F996" s="135">
        <v>1355.1981786213801</v>
      </c>
      <c r="G996" s="135">
        <v>88.935193165815903</v>
      </c>
      <c r="H996" s="135">
        <v>-1.1269665495147501</v>
      </c>
      <c r="I996" s="135">
        <v>-5.59296497042659</v>
      </c>
      <c r="J996" s="135">
        <v>0.73389038041051802</v>
      </c>
      <c r="K996" s="135">
        <v>2.0695684264563901</v>
      </c>
      <c r="L996" s="135">
        <v>8.4434663469814701</v>
      </c>
    </row>
    <row r="997" spans="1:12" customFormat="1" x14ac:dyDescent="0.25">
      <c r="A997" s="89">
        <v>994</v>
      </c>
      <c r="B997" s="89">
        <v>70</v>
      </c>
      <c r="C997" s="89"/>
      <c r="D997" s="89"/>
      <c r="E997" s="135">
        <v>6</v>
      </c>
      <c r="F997" s="135">
        <v>1355.1981786213801</v>
      </c>
      <c r="G997" s="135">
        <v>88.944266869029605</v>
      </c>
      <c r="H997" s="135">
        <v>-8.9628919007356398</v>
      </c>
      <c r="I997" s="135">
        <v>2.2429603807943002</v>
      </c>
      <c r="J997" s="135">
        <v>0.74122690127346402</v>
      </c>
      <c r="K997" s="135">
        <v>2.0902573908348301</v>
      </c>
      <c r="L997" s="135">
        <v>8.5670546334387794</v>
      </c>
    </row>
    <row r="998" spans="1:12" customFormat="1" x14ac:dyDescent="0.25">
      <c r="A998" s="89">
        <v>995</v>
      </c>
      <c r="B998" s="89">
        <v>70</v>
      </c>
      <c r="C998" s="89"/>
      <c r="D998" s="89"/>
      <c r="E998" s="135">
        <v>6</v>
      </c>
      <c r="F998" s="135">
        <v>1355.1981786213801</v>
      </c>
      <c r="G998" s="135">
        <v>88.953340572243405</v>
      </c>
      <c r="H998" s="135">
        <v>-8.9628919007356398</v>
      </c>
      <c r="I998" s="135">
        <v>2.2429603807943002</v>
      </c>
      <c r="J998" s="135">
        <v>0.74996024117369897</v>
      </c>
      <c r="K998" s="135">
        <v>2.1148853802423599</v>
      </c>
      <c r="L998" s="135">
        <v>8.7140525385321705</v>
      </c>
    </row>
    <row r="999" spans="1:12" customFormat="1" x14ac:dyDescent="0.25">
      <c r="A999" s="89">
        <v>996</v>
      </c>
      <c r="B999" s="89">
        <v>70</v>
      </c>
      <c r="C999" s="89"/>
      <c r="D999" s="89"/>
      <c r="E999" s="135">
        <v>6</v>
      </c>
      <c r="F999" s="135">
        <v>1355.1981786213801</v>
      </c>
      <c r="G999" s="135">
        <v>88.962414275457107</v>
      </c>
      <c r="H999" s="135">
        <v>-1.1269665495147501</v>
      </c>
      <c r="I999" s="135">
        <v>-5.59296497042659</v>
      </c>
      <c r="J999" s="135">
        <v>0.70750517896703902</v>
      </c>
      <c r="K999" s="135">
        <v>1.99516224633645</v>
      </c>
      <c r="L999" s="135">
        <v>7.9989461294562796</v>
      </c>
    </row>
    <row r="1000" spans="1:12" customFormat="1" x14ac:dyDescent="0.25">
      <c r="A1000" s="89">
        <v>997</v>
      </c>
      <c r="B1000" s="89">
        <v>70</v>
      </c>
      <c r="C1000" s="89"/>
      <c r="D1000" s="89"/>
      <c r="E1000" s="135">
        <v>6</v>
      </c>
      <c r="F1000" s="135">
        <v>1355.1981786213801</v>
      </c>
      <c r="G1000" s="135">
        <v>88.968900173975996</v>
      </c>
      <c r="H1000" s="135">
        <v>-8.9628919007356398</v>
      </c>
      <c r="I1000" s="135">
        <v>2.2429603807943002</v>
      </c>
      <c r="J1000" s="135">
        <v>0.83972606886983303</v>
      </c>
      <c r="K1000" s="135">
        <v>2.3680247151260301</v>
      </c>
      <c r="L1000" s="135">
        <v>10.217688127150501</v>
      </c>
    </row>
    <row r="1001" spans="1:12" customFormat="1" x14ac:dyDescent="0.25">
      <c r="A1001" s="89">
        <v>998</v>
      </c>
      <c r="B1001" s="89">
        <v>70</v>
      </c>
      <c r="C1001" s="89"/>
      <c r="D1001" s="89"/>
      <c r="E1001" s="135">
        <v>6</v>
      </c>
      <c r="F1001" s="135">
        <v>1355.1981786213801</v>
      </c>
      <c r="G1001" s="135">
        <v>88.975982813358002</v>
      </c>
      <c r="H1001" s="135">
        <v>-8.1612630496744103</v>
      </c>
      <c r="I1001" s="135">
        <v>1.44133152973307</v>
      </c>
      <c r="J1001" s="135">
        <v>0.38784334355622302</v>
      </c>
      <c r="K1001" s="135">
        <v>1.0937169360173999</v>
      </c>
      <c r="L1001" s="135">
        <v>2.5290188780135598</v>
      </c>
    </row>
    <row r="1002" spans="1:12" customFormat="1" x14ac:dyDescent="0.25">
      <c r="A1002" s="89">
        <v>999</v>
      </c>
      <c r="B1002" s="89">
        <v>69</v>
      </c>
      <c r="C1002" s="89"/>
      <c r="D1002" s="89"/>
      <c r="E1002" s="135">
        <v>6</v>
      </c>
      <c r="F1002" s="135">
        <v>1335.83820464108</v>
      </c>
      <c r="G1002" s="135">
        <v>88.983185357961204</v>
      </c>
      <c r="H1002" s="135">
        <v>-8.9628919007356398</v>
      </c>
      <c r="I1002" s="135">
        <v>2.2429603807943002</v>
      </c>
      <c r="J1002" s="135">
        <v>0.72971131567311298</v>
      </c>
      <c r="K1002" s="135">
        <v>2.05778347782713</v>
      </c>
      <c r="L1002" s="135">
        <v>8.4208724826133299</v>
      </c>
    </row>
    <row r="1003" spans="1:12" customFormat="1" x14ac:dyDescent="0.25">
      <c r="A1003" s="89">
        <v>1000</v>
      </c>
      <c r="B1003" s="89">
        <v>70</v>
      </c>
      <c r="C1003" s="89"/>
      <c r="D1003" s="89"/>
      <c r="E1003" s="135">
        <v>6</v>
      </c>
      <c r="F1003" s="135">
        <v>1355.1981786213801</v>
      </c>
      <c r="G1003" s="135">
        <v>88.991132229483298</v>
      </c>
      <c r="H1003" s="135">
        <v>-0.562903154047112</v>
      </c>
      <c r="I1003" s="135">
        <v>-6.15702836589423</v>
      </c>
      <c r="J1003" s="135">
        <v>1.0771299633636</v>
      </c>
      <c r="K1003" s="135">
        <v>3.0375029062521302</v>
      </c>
      <c r="L1003" s="135">
        <v>14.1371048254658</v>
      </c>
    </row>
    <row r="1004" spans="1:12" customFormat="1" x14ac:dyDescent="0.25">
      <c r="A1004" s="89">
        <v>1001</v>
      </c>
      <c r="B1004" s="89">
        <v>70</v>
      </c>
      <c r="C1004" s="89"/>
      <c r="D1004" s="89"/>
      <c r="E1004" s="135">
        <v>6</v>
      </c>
      <c r="F1004" s="135">
        <v>1355.1981786213801</v>
      </c>
      <c r="G1004" s="135">
        <v>88.997505051251593</v>
      </c>
      <c r="H1004" s="135">
        <v>-8.9628919007356398</v>
      </c>
      <c r="I1004" s="135">
        <v>2.2429603807943002</v>
      </c>
      <c r="J1004" s="135">
        <v>0.71576713204752995</v>
      </c>
      <c r="K1004" s="135">
        <v>2.01846092648359</v>
      </c>
      <c r="L1004" s="135">
        <v>8.1386914319831405</v>
      </c>
    </row>
    <row r="1005" spans="1:12" customFormat="1" x14ac:dyDescent="0.25">
      <c r="A1005" s="89">
        <v>1002</v>
      </c>
      <c r="B1005" s="89">
        <v>70</v>
      </c>
      <c r="C1005" s="89"/>
      <c r="D1005" s="89"/>
      <c r="E1005" s="135">
        <v>6</v>
      </c>
      <c r="F1005" s="135">
        <v>1355.1981786213801</v>
      </c>
      <c r="G1005" s="135">
        <v>89.003877873019803</v>
      </c>
      <c r="H1005" s="135">
        <v>-9.5840375548141399</v>
      </c>
      <c r="I1005" s="135">
        <v>2.8641060348727998</v>
      </c>
      <c r="J1005" s="135">
        <v>0.51433408334682695</v>
      </c>
      <c r="K1005" s="135">
        <v>1.4504204005911101</v>
      </c>
      <c r="L1005" s="135">
        <v>4.7117668518947697</v>
      </c>
    </row>
    <row r="1006" spans="1:12" customFormat="1" x14ac:dyDescent="0.25">
      <c r="A1006" s="89">
        <v>1003</v>
      </c>
      <c r="B1006" s="89">
        <v>69</v>
      </c>
      <c r="C1006" s="89"/>
      <c r="D1006" s="89"/>
      <c r="E1006" s="135">
        <v>6</v>
      </c>
      <c r="F1006" s="135">
        <v>1335.83820464108</v>
      </c>
      <c r="G1006" s="135">
        <v>89.012602961147905</v>
      </c>
      <c r="H1006" s="135">
        <v>-7.9931839826723996</v>
      </c>
      <c r="I1006" s="135">
        <v>1.27325246273106</v>
      </c>
      <c r="J1006" s="135">
        <v>0.35078934080734597</v>
      </c>
      <c r="K1006" s="135">
        <v>0.98922477177891399</v>
      </c>
      <c r="L1006" s="135">
        <v>1.9479666018402</v>
      </c>
    </row>
    <row r="1007" spans="1:12" customFormat="1" x14ac:dyDescent="0.25">
      <c r="A1007" s="89">
        <v>1004</v>
      </c>
      <c r="B1007" s="89">
        <v>69</v>
      </c>
      <c r="C1007" s="89"/>
      <c r="D1007" s="89"/>
      <c r="E1007" s="135">
        <v>6</v>
      </c>
      <c r="F1007" s="135">
        <v>1335.83820464108</v>
      </c>
      <c r="G1007" s="135">
        <v>89.023850652805805</v>
      </c>
      <c r="H1007" s="135">
        <v>-0.58103027326169698</v>
      </c>
      <c r="I1007" s="135">
        <v>-6.13890124667964</v>
      </c>
      <c r="J1007" s="135">
        <v>1.1468310587683599</v>
      </c>
      <c r="K1007" s="135">
        <v>3.2340597629565799</v>
      </c>
      <c r="L1007" s="135">
        <v>15.2995545952627</v>
      </c>
    </row>
    <row r="1008" spans="1:12" customFormat="1" x14ac:dyDescent="0.25">
      <c r="A1008" s="89">
        <v>1005</v>
      </c>
      <c r="B1008" s="89">
        <v>70</v>
      </c>
      <c r="C1008" s="89"/>
      <c r="D1008" s="89"/>
      <c r="E1008" s="135">
        <v>6</v>
      </c>
      <c r="F1008" s="135">
        <v>1355.1981786213801</v>
      </c>
      <c r="G1008" s="135">
        <v>89.031881845963795</v>
      </c>
      <c r="H1008" s="135">
        <v>-8.9628919007356398</v>
      </c>
      <c r="I1008" s="135">
        <v>2.2429603807943002</v>
      </c>
      <c r="J1008" s="135">
        <v>0.74217590900153596</v>
      </c>
      <c r="K1008" s="135">
        <v>2.0929335894646299</v>
      </c>
      <c r="L1008" s="135">
        <v>8.5839143056655001</v>
      </c>
    </row>
    <row r="1009" spans="1:12" customFormat="1" x14ac:dyDescent="0.25">
      <c r="A1009" s="89">
        <v>1006</v>
      </c>
      <c r="B1009" s="89">
        <v>69</v>
      </c>
      <c r="C1009" s="89"/>
      <c r="D1009" s="89"/>
      <c r="E1009" s="135">
        <v>6</v>
      </c>
      <c r="F1009" s="135">
        <v>1335.83820464108</v>
      </c>
      <c r="G1009" s="135">
        <v>89.042265305481607</v>
      </c>
      <c r="H1009" s="135">
        <v>-8.7409025356749392</v>
      </c>
      <c r="I1009" s="135">
        <v>2.0209710157336001</v>
      </c>
      <c r="J1009" s="135">
        <v>0.30922525634713999</v>
      </c>
      <c r="K1009" s="135">
        <v>0.87201419214808196</v>
      </c>
      <c r="L1009" s="135">
        <v>1.2251901626100099</v>
      </c>
    </row>
    <row r="1010" spans="1:12" customFormat="1" x14ac:dyDescent="0.25">
      <c r="A1010" s="89">
        <v>1007</v>
      </c>
      <c r="B1010" s="89">
        <v>69</v>
      </c>
      <c r="C1010" s="89"/>
      <c r="D1010" s="89"/>
      <c r="E1010" s="135">
        <v>6</v>
      </c>
      <c r="F1010" s="135">
        <v>1335.83820464108</v>
      </c>
      <c r="G1010" s="135">
        <v>89.053512997139507</v>
      </c>
      <c r="H1010" s="135">
        <v>-8.3988285052679998</v>
      </c>
      <c r="I1010" s="135">
        <v>1.67889698532666</v>
      </c>
      <c r="J1010" s="135">
        <v>1.1022797909706701</v>
      </c>
      <c r="K1010" s="135">
        <v>3.1084253362713099</v>
      </c>
      <c r="L1010" s="135">
        <v>14.577573955347299</v>
      </c>
    </row>
    <row r="1011" spans="1:12" customFormat="1" x14ac:dyDescent="0.25">
      <c r="A1011" s="89">
        <v>1008</v>
      </c>
      <c r="B1011" s="89">
        <v>70</v>
      </c>
      <c r="C1011" s="89"/>
      <c r="D1011" s="89"/>
      <c r="E1011" s="135">
        <v>6</v>
      </c>
      <c r="F1011" s="135">
        <v>1355.1981786213801</v>
      </c>
      <c r="G1011" s="135">
        <v>89.0621242096571</v>
      </c>
      <c r="H1011" s="135">
        <v>-0.562903154047112</v>
      </c>
      <c r="I1011" s="135">
        <v>-6.15702836589423</v>
      </c>
      <c r="J1011" s="135">
        <v>0.99199995535054097</v>
      </c>
      <c r="K1011" s="135">
        <v>2.7974365674220101</v>
      </c>
      <c r="L1011" s="135">
        <v>12.7419776875388</v>
      </c>
    </row>
    <row r="1012" spans="1:12" customFormat="1" x14ac:dyDescent="0.25">
      <c r="A1012" s="89">
        <v>1009</v>
      </c>
      <c r="B1012" s="89">
        <v>70</v>
      </c>
      <c r="C1012" s="89"/>
      <c r="D1012" s="89"/>
      <c r="E1012" s="135">
        <v>6</v>
      </c>
      <c r="F1012" s="135">
        <v>1355.1981786213801</v>
      </c>
      <c r="G1012" s="135">
        <v>89.070155402815104</v>
      </c>
      <c r="H1012" s="135">
        <v>-8.9628919007356398</v>
      </c>
      <c r="I1012" s="135">
        <v>2.2429603807943002</v>
      </c>
      <c r="J1012" s="135">
        <v>0.67420006502485896</v>
      </c>
      <c r="K1012" s="135">
        <v>1.90124193603655</v>
      </c>
      <c r="L1012" s="135">
        <v>7.4371292367227504</v>
      </c>
    </row>
    <row r="1013" spans="1:12" customFormat="1" x14ac:dyDescent="0.25">
      <c r="A1013" s="89">
        <v>1010</v>
      </c>
      <c r="B1013" s="89">
        <v>70</v>
      </c>
      <c r="C1013" s="89"/>
      <c r="D1013" s="89"/>
      <c r="E1013" s="135">
        <v>6</v>
      </c>
      <c r="F1013" s="135">
        <v>1355.1981786213801</v>
      </c>
      <c r="G1013" s="135">
        <v>89.078186595973193</v>
      </c>
      <c r="H1013" s="135">
        <v>-8.9628919007356398</v>
      </c>
      <c r="I1013" s="135">
        <v>2.2429603807943002</v>
      </c>
      <c r="J1013" s="135">
        <v>0.75948250298301201</v>
      </c>
      <c r="K1013" s="135">
        <v>2.1417381268037499</v>
      </c>
      <c r="L1013" s="135">
        <v>8.8753702114898605</v>
      </c>
    </row>
    <row r="1014" spans="1:12" customFormat="1" x14ac:dyDescent="0.25">
      <c r="A1014" s="89">
        <v>1011</v>
      </c>
      <c r="B1014" s="89">
        <v>70</v>
      </c>
      <c r="C1014" s="89"/>
      <c r="D1014" s="89"/>
      <c r="E1014" s="135">
        <v>6</v>
      </c>
      <c r="F1014" s="135">
        <v>1355.1981786213801</v>
      </c>
      <c r="G1014" s="135">
        <v>89.084025124553904</v>
      </c>
      <c r="H1014" s="135">
        <v>-8.9628919007356398</v>
      </c>
      <c r="I1014" s="135">
        <v>2.2429603807943002</v>
      </c>
      <c r="J1014" s="135">
        <v>0.74303907485124798</v>
      </c>
      <c r="K1014" s="135">
        <v>2.0953677142835998</v>
      </c>
      <c r="L1014" s="135">
        <v>8.5989675509501993</v>
      </c>
    </row>
    <row r="1015" spans="1:12" customFormat="1" x14ac:dyDescent="0.25">
      <c r="A1015" s="89">
        <v>1012</v>
      </c>
      <c r="B1015" s="89">
        <v>70</v>
      </c>
      <c r="C1015" s="89"/>
      <c r="D1015" s="89"/>
      <c r="E1015" s="135">
        <v>6</v>
      </c>
      <c r="F1015" s="135">
        <v>1355.1981786213801</v>
      </c>
      <c r="G1015" s="135">
        <v>89.088923198038401</v>
      </c>
      <c r="H1015" s="135">
        <v>-1.1269665495147501</v>
      </c>
      <c r="I1015" s="135">
        <v>-5.59296497042659</v>
      </c>
      <c r="J1015" s="135">
        <v>0.71336562504234602</v>
      </c>
      <c r="K1015" s="135">
        <v>2.0116886847340001</v>
      </c>
      <c r="L1015" s="135">
        <v>8.0991147792936893</v>
      </c>
    </row>
    <row r="1016" spans="1:12" customFormat="1" x14ac:dyDescent="0.25">
      <c r="A1016" s="89">
        <v>1013</v>
      </c>
      <c r="B1016" s="89">
        <v>70</v>
      </c>
      <c r="C1016" s="89"/>
      <c r="D1016" s="89"/>
      <c r="E1016" s="135">
        <v>6</v>
      </c>
      <c r="F1016" s="135">
        <v>1355.1981786213801</v>
      </c>
      <c r="G1016" s="135">
        <v>89.093468001761494</v>
      </c>
      <c r="H1016" s="135">
        <v>-8.9628919007356398</v>
      </c>
      <c r="I1016" s="135">
        <v>2.2429603807943002</v>
      </c>
      <c r="J1016" s="135">
        <v>0.81944269473432196</v>
      </c>
      <c r="K1016" s="135">
        <v>2.31082566767514</v>
      </c>
      <c r="L1016" s="135">
        <v>9.8802657619826206</v>
      </c>
    </row>
    <row r="1017" spans="1:12" customFormat="1" x14ac:dyDescent="0.25">
      <c r="A1017" s="89">
        <v>1014</v>
      </c>
      <c r="B1017" s="89">
        <v>70</v>
      </c>
      <c r="C1017" s="89"/>
      <c r="D1017" s="89"/>
      <c r="E1017" s="135">
        <v>6</v>
      </c>
      <c r="F1017" s="135">
        <v>1355.1981786213801</v>
      </c>
      <c r="G1017" s="135">
        <v>89.100812724365795</v>
      </c>
      <c r="H1017" s="135">
        <v>-9.0314047121154992</v>
      </c>
      <c r="I1017" s="135">
        <v>2.31147319217416</v>
      </c>
      <c r="J1017" s="135">
        <v>0.45807186547861301</v>
      </c>
      <c r="K1017" s="135">
        <v>1.29176113374347</v>
      </c>
      <c r="L1017" s="135">
        <v>3.74490944101953</v>
      </c>
    </row>
    <row r="1018" spans="1:12" customFormat="1" x14ac:dyDescent="0.25">
      <c r="A1018" s="89">
        <v>1015</v>
      </c>
      <c r="B1018" s="89">
        <v>69</v>
      </c>
      <c r="C1018" s="89"/>
      <c r="D1018" s="89"/>
      <c r="E1018" s="135">
        <v>6</v>
      </c>
      <c r="F1018" s="135">
        <v>1335.83820464108</v>
      </c>
      <c r="G1018" s="135">
        <v>89.112779113515302</v>
      </c>
      <c r="H1018" s="135">
        <v>-1.1269665495147501</v>
      </c>
      <c r="I1018" s="135">
        <v>-5.59296497042659</v>
      </c>
      <c r="J1018" s="135">
        <v>0.45883670505944701</v>
      </c>
      <c r="K1018" s="135">
        <v>1.2939179788119599</v>
      </c>
      <c r="L1018" s="135">
        <v>3.8165741504195898</v>
      </c>
    </row>
    <row r="1019" spans="1:12" customFormat="1" x14ac:dyDescent="0.25">
      <c r="A1019" s="89">
        <v>1016</v>
      </c>
      <c r="B1019" s="89">
        <v>69</v>
      </c>
      <c r="C1019" s="89"/>
      <c r="D1019" s="89"/>
      <c r="E1019" s="135">
        <v>6</v>
      </c>
      <c r="F1019" s="135">
        <v>1335.83820464108</v>
      </c>
      <c r="G1019" s="135">
        <v>89.124745502664695</v>
      </c>
      <c r="H1019" s="135">
        <v>-8.9628919007356398</v>
      </c>
      <c r="I1019" s="135">
        <v>2.2429603807943002</v>
      </c>
      <c r="J1019" s="135">
        <v>0.72421596430802404</v>
      </c>
      <c r="K1019" s="135">
        <v>2.0422866052954101</v>
      </c>
      <c r="L1019" s="135">
        <v>8.3299378299430895</v>
      </c>
    </row>
    <row r="1020" spans="1:12" customFormat="1" x14ac:dyDescent="0.25">
      <c r="A1020" s="89">
        <v>1017</v>
      </c>
      <c r="B1020" s="89">
        <v>69</v>
      </c>
      <c r="C1020" s="89"/>
      <c r="D1020" s="89"/>
      <c r="E1020" s="135">
        <v>6</v>
      </c>
      <c r="F1020" s="135">
        <v>1335.83820464108</v>
      </c>
      <c r="G1020" s="135">
        <v>89.136911431967206</v>
      </c>
      <c r="H1020" s="135">
        <v>-8.3988285052679998</v>
      </c>
      <c r="I1020" s="135">
        <v>1.67889698532666</v>
      </c>
      <c r="J1020" s="135">
        <v>0.98528526749904199</v>
      </c>
      <c r="K1020" s="135">
        <v>2.7785011700630702</v>
      </c>
      <c r="L1020" s="135">
        <v>12.667574978963801</v>
      </c>
    </row>
    <row r="1021" spans="1:12" customFormat="1" x14ac:dyDescent="0.25">
      <c r="A1021" s="89">
        <v>1018</v>
      </c>
      <c r="B1021" s="89">
        <v>70</v>
      </c>
      <c r="C1021" s="89"/>
      <c r="D1021" s="89"/>
      <c r="E1021" s="135">
        <v>6</v>
      </c>
      <c r="F1021" s="135">
        <v>1355.1981786213801</v>
      </c>
      <c r="G1021" s="135">
        <v>89.144061031445702</v>
      </c>
      <c r="H1021" s="135">
        <v>-8.3988285052679998</v>
      </c>
      <c r="I1021" s="135">
        <v>1.67889698532666</v>
      </c>
      <c r="J1021" s="135">
        <v>1.03317919439188</v>
      </c>
      <c r="K1021" s="135">
        <v>2.9135618842544502</v>
      </c>
      <c r="L1021" s="135">
        <v>13.419342237661001</v>
      </c>
    </row>
    <row r="1022" spans="1:12" customFormat="1" x14ac:dyDescent="0.25">
      <c r="A1022" s="89">
        <v>1019</v>
      </c>
      <c r="B1022" s="89">
        <v>70</v>
      </c>
      <c r="C1022" s="89"/>
      <c r="D1022" s="89"/>
      <c r="E1022" s="135">
        <v>6</v>
      </c>
      <c r="F1022" s="135">
        <v>1355.1981786213801</v>
      </c>
      <c r="G1022" s="135">
        <v>89.149636581170398</v>
      </c>
      <c r="H1022" s="135">
        <v>-1.1269665495147501</v>
      </c>
      <c r="I1022" s="135">
        <v>-5.59296497042659</v>
      </c>
      <c r="J1022" s="135">
        <v>0.65556983865465202</v>
      </c>
      <c r="K1022" s="135">
        <v>1.8487047597733199</v>
      </c>
      <c r="L1022" s="135">
        <v>7.1223440209530198</v>
      </c>
    </row>
    <row r="1023" spans="1:12" customFormat="1" x14ac:dyDescent="0.25">
      <c r="A1023" s="89">
        <v>1020</v>
      </c>
      <c r="B1023" s="89">
        <v>70</v>
      </c>
      <c r="C1023" s="89"/>
      <c r="D1023" s="89"/>
      <c r="E1023" s="135">
        <v>6</v>
      </c>
      <c r="F1023" s="135">
        <v>1355.1981786213801</v>
      </c>
      <c r="G1023" s="135">
        <v>89.155212130895094</v>
      </c>
      <c r="H1023" s="135">
        <v>-8.9628919007356398</v>
      </c>
      <c r="I1023" s="135">
        <v>2.2429603807943002</v>
      </c>
      <c r="J1023" s="135">
        <v>0.76279609716285601</v>
      </c>
      <c r="K1023" s="135">
        <v>2.1510824513456002</v>
      </c>
      <c r="L1023" s="135">
        <v>8.9318158813263899</v>
      </c>
    </row>
    <row r="1024" spans="1:12" customFormat="1" x14ac:dyDescent="0.25">
      <c r="A1024" s="89">
        <v>1021</v>
      </c>
      <c r="B1024" s="89">
        <v>70</v>
      </c>
      <c r="C1024" s="89"/>
      <c r="D1024" s="89"/>
      <c r="E1024" s="135">
        <v>6</v>
      </c>
      <c r="F1024" s="135">
        <v>1355.1981786213801</v>
      </c>
      <c r="G1024" s="135">
        <v>89.160787680619805</v>
      </c>
      <c r="H1024" s="135">
        <v>-8.9628919007356398</v>
      </c>
      <c r="I1024" s="135">
        <v>2.2429603807943002</v>
      </c>
      <c r="J1024" s="135">
        <v>0.73652389085796999</v>
      </c>
      <c r="K1024" s="135">
        <v>2.0769949171398401</v>
      </c>
      <c r="L1024" s="135">
        <v>8.4900983038718891</v>
      </c>
    </row>
    <row r="1025" spans="1:12" customFormat="1" x14ac:dyDescent="0.25">
      <c r="A1025" s="89">
        <v>1022</v>
      </c>
      <c r="B1025" s="89">
        <v>70</v>
      </c>
      <c r="C1025" s="89"/>
      <c r="D1025" s="89"/>
      <c r="E1025" s="135">
        <v>6</v>
      </c>
      <c r="F1025" s="135">
        <v>1355.1981786213801</v>
      </c>
      <c r="G1025" s="135">
        <v>89.166363230344501</v>
      </c>
      <c r="H1025" s="135">
        <v>-8.9628919007356398</v>
      </c>
      <c r="I1025" s="135">
        <v>2.2429603807943002</v>
      </c>
      <c r="J1025" s="135">
        <v>0.74351019918818995</v>
      </c>
      <c r="K1025" s="135">
        <v>2.0966962833433702</v>
      </c>
      <c r="L1025" s="135">
        <v>8.6077305725384292</v>
      </c>
    </row>
    <row r="1026" spans="1:12" customFormat="1" x14ac:dyDescent="0.25">
      <c r="A1026" s="89">
        <v>1023</v>
      </c>
      <c r="B1026" s="89">
        <v>70</v>
      </c>
      <c r="C1026" s="89"/>
      <c r="D1026" s="89"/>
      <c r="E1026" s="135">
        <v>6</v>
      </c>
      <c r="F1026" s="135">
        <v>1355.1981786213801</v>
      </c>
      <c r="G1026" s="135">
        <v>89.171938780069198</v>
      </c>
      <c r="H1026" s="135">
        <v>-1.1269665495147501</v>
      </c>
      <c r="I1026" s="135">
        <v>-5.59296497042659</v>
      </c>
      <c r="J1026" s="135">
        <v>0.73186184729816794</v>
      </c>
      <c r="K1026" s="135">
        <v>2.0638479698413401</v>
      </c>
      <c r="L1026" s="135">
        <v>8.4117121087583495</v>
      </c>
    </row>
    <row r="1027" spans="1:12" customFormat="1" x14ac:dyDescent="0.25">
      <c r="A1027" s="89">
        <v>1024</v>
      </c>
      <c r="B1027" s="89">
        <v>70</v>
      </c>
      <c r="C1027" s="89"/>
      <c r="D1027" s="89"/>
      <c r="E1027" s="135">
        <v>6</v>
      </c>
      <c r="F1027" s="135">
        <v>1355.1981786213801</v>
      </c>
      <c r="G1027" s="135">
        <v>89.177514329793894</v>
      </c>
      <c r="H1027" s="135">
        <v>-8.9628919007356398</v>
      </c>
      <c r="I1027" s="135">
        <v>2.2429603807943002</v>
      </c>
      <c r="J1027" s="135">
        <v>0.74206379395877997</v>
      </c>
      <c r="K1027" s="135">
        <v>2.0926174254177798</v>
      </c>
      <c r="L1027" s="135">
        <v>8.5835075368357003</v>
      </c>
    </row>
    <row r="1028" spans="1:12" customFormat="1" x14ac:dyDescent="0.25">
      <c r="A1028" s="89">
        <v>1025</v>
      </c>
      <c r="B1028" s="89">
        <v>70</v>
      </c>
      <c r="C1028" s="89"/>
      <c r="D1028" s="89"/>
      <c r="E1028" s="135">
        <v>6</v>
      </c>
      <c r="F1028" s="135">
        <v>1355.1981786213801</v>
      </c>
      <c r="G1028" s="135">
        <v>89.183089879518505</v>
      </c>
      <c r="H1028" s="135">
        <v>-8.9628919007356398</v>
      </c>
      <c r="I1028" s="135">
        <v>2.2429603807943002</v>
      </c>
      <c r="J1028" s="135">
        <v>0.74185326046359901</v>
      </c>
      <c r="K1028" s="135">
        <v>2.0920237216631499</v>
      </c>
      <c r="L1028" s="135">
        <v>8.5800216064068398</v>
      </c>
    </row>
    <row r="1029" spans="1:12" customFormat="1" x14ac:dyDescent="0.25">
      <c r="A1029" s="89">
        <v>1026</v>
      </c>
      <c r="B1029" s="89">
        <v>70</v>
      </c>
      <c r="C1029" s="89"/>
      <c r="D1029" s="89"/>
      <c r="E1029" s="135">
        <v>6</v>
      </c>
      <c r="F1029" s="135">
        <v>1355.1981786213801</v>
      </c>
      <c r="G1029" s="135">
        <v>89.188665429243201</v>
      </c>
      <c r="H1029" s="135">
        <v>-1.1269665495147501</v>
      </c>
      <c r="I1029" s="135">
        <v>-5.59296497042659</v>
      </c>
      <c r="J1029" s="135">
        <v>0.73226596559020496</v>
      </c>
      <c r="K1029" s="135">
        <v>2.0649875820778201</v>
      </c>
      <c r="L1029" s="135">
        <v>8.4186878017368603</v>
      </c>
    </row>
    <row r="1030" spans="1:12" customFormat="1" x14ac:dyDescent="0.25">
      <c r="A1030" s="89">
        <v>1027</v>
      </c>
      <c r="B1030" s="89">
        <v>70</v>
      </c>
      <c r="C1030" s="89"/>
      <c r="D1030" s="89"/>
      <c r="E1030" s="135">
        <v>6</v>
      </c>
      <c r="F1030" s="135">
        <v>1355.1981786213801</v>
      </c>
      <c r="G1030" s="135">
        <v>89.194240978967898</v>
      </c>
      <c r="H1030" s="135">
        <v>-8.9628919007356398</v>
      </c>
      <c r="I1030" s="135">
        <v>2.2429603807943002</v>
      </c>
      <c r="J1030" s="135">
        <v>0.74142137125521002</v>
      </c>
      <c r="K1030" s="135">
        <v>2.09080579553512</v>
      </c>
      <c r="L1030" s="135">
        <v>8.5728674359103607</v>
      </c>
    </row>
    <row r="1031" spans="1:12" customFormat="1" x14ac:dyDescent="0.25">
      <c r="A1031" s="89">
        <v>1028</v>
      </c>
      <c r="B1031" s="89">
        <v>70</v>
      </c>
      <c r="C1031" s="89"/>
      <c r="D1031" s="89"/>
      <c r="E1031" s="135">
        <v>6</v>
      </c>
      <c r="F1031" s="135">
        <v>1355.1981786213801</v>
      </c>
      <c r="G1031" s="135">
        <v>89.199816528692594</v>
      </c>
      <c r="H1031" s="135">
        <v>-8.9628919007356398</v>
      </c>
      <c r="I1031" s="135">
        <v>2.2429603807943002</v>
      </c>
      <c r="J1031" s="135">
        <v>0.74333749377764702</v>
      </c>
      <c r="K1031" s="135">
        <v>2.09620925466132</v>
      </c>
      <c r="L1031" s="135">
        <v>8.6051646724056194</v>
      </c>
    </row>
    <row r="1032" spans="1:12" customFormat="1" x14ac:dyDescent="0.25">
      <c r="A1032" s="89">
        <v>1029</v>
      </c>
      <c r="B1032" s="89">
        <v>70</v>
      </c>
      <c r="C1032" s="89"/>
      <c r="D1032" s="89"/>
      <c r="E1032" s="135">
        <v>6</v>
      </c>
      <c r="F1032" s="135">
        <v>1355.1981786213801</v>
      </c>
      <c r="G1032" s="135">
        <v>89.205392078417304</v>
      </c>
      <c r="H1032" s="135">
        <v>-8.9628919007356398</v>
      </c>
      <c r="I1032" s="135">
        <v>2.2429603807943002</v>
      </c>
      <c r="J1032" s="135">
        <v>0.73601825411951705</v>
      </c>
      <c r="K1032" s="135">
        <v>2.0755690232228599</v>
      </c>
      <c r="L1032" s="135">
        <v>8.4820389663376492</v>
      </c>
    </row>
    <row r="1033" spans="1:12" customFormat="1" x14ac:dyDescent="0.25">
      <c r="A1033" s="89">
        <v>1030</v>
      </c>
      <c r="B1033" s="89">
        <v>70</v>
      </c>
      <c r="C1033" s="89"/>
      <c r="D1033" s="89"/>
      <c r="E1033" s="135">
        <v>6</v>
      </c>
      <c r="F1033" s="135">
        <v>1355.1981786213801</v>
      </c>
      <c r="G1033" s="135">
        <v>89.210967628142001</v>
      </c>
      <c r="H1033" s="135">
        <v>-1.1269665495147501</v>
      </c>
      <c r="I1033" s="135">
        <v>-5.59296497042659</v>
      </c>
      <c r="J1033" s="135">
        <v>0.75343257547398002</v>
      </c>
      <c r="K1033" s="135">
        <v>2.1246773513947099</v>
      </c>
      <c r="L1033" s="135">
        <v>8.7750483397987598</v>
      </c>
    </row>
    <row r="1034" spans="1:12" customFormat="1" x14ac:dyDescent="0.25">
      <c r="A1034" s="89">
        <v>1031</v>
      </c>
      <c r="B1034" s="89">
        <v>70</v>
      </c>
      <c r="C1034" s="89"/>
      <c r="D1034" s="89"/>
      <c r="E1034" s="135">
        <v>6</v>
      </c>
      <c r="F1034" s="135">
        <v>1355.1981786213801</v>
      </c>
      <c r="G1034" s="135">
        <v>89.216543177866697</v>
      </c>
      <c r="H1034" s="135">
        <v>-8.9628919007356398</v>
      </c>
      <c r="I1034" s="135">
        <v>2.2429603807943002</v>
      </c>
      <c r="J1034" s="135">
        <v>0.66197015794498304</v>
      </c>
      <c r="K1034" s="135">
        <v>1.86675363883766</v>
      </c>
      <c r="L1034" s="135">
        <v>7.2315013527642904</v>
      </c>
    </row>
    <row r="1035" spans="1:12" customFormat="1" x14ac:dyDescent="0.25">
      <c r="A1035" s="89">
        <v>1032</v>
      </c>
      <c r="B1035" s="89">
        <v>70</v>
      </c>
      <c r="C1035" s="89"/>
      <c r="D1035" s="89"/>
      <c r="E1035" s="135">
        <v>6</v>
      </c>
      <c r="F1035" s="135">
        <v>1355.1981786213801</v>
      </c>
      <c r="G1035" s="135">
        <v>89.223692777345207</v>
      </c>
      <c r="H1035" s="135">
        <v>-8.3988285052679998</v>
      </c>
      <c r="I1035" s="135">
        <v>1.67889698532666</v>
      </c>
      <c r="J1035" s="135">
        <v>1.04347347651283</v>
      </c>
      <c r="K1035" s="135">
        <v>2.9425917255212499</v>
      </c>
      <c r="L1035" s="135">
        <v>13.588886087010501</v>
      </c>
    </row>
    <row r="1036" spans="1:12" customFormat="1" x14ac:dyDescent="0.25">
      <c r="A1036" s="89">
        <v>1033</v>
      </c>
      <c r="B1036" s="89">
        <v>71</v>
      </c>
      <c r="C1036" s="89"/>
      <c r="D1036" s="89"/>
      <c r="E1036" s="135">
        <v>6</v>
      </c>
      <c r="F1036" s="135">
        <v>1374.5581526016899</v>
      </c>
      <c r="G1036" s="135">
        <v>89.225441291062594</v>
      </c>
      <c r="H1036" s="135">
        <v>-8.7505912577898002</v>
      </c>
      <c r="I1036" s="135">
        <v>2.0306597378484601</v>
      </c>
      <c r="J1036" s="135">
        <v>0.98776455219141801</v>
      </c>
      <c r="K1036" s="135">
        <v>2.78549274463129</v>
      </c>
      <c r="L1036" s="135">
        <v>12.6373253659456</v>
      </c>
    </row>
    <row r="1037" spans="1:12" customFormat="1" x14ac:dyDescent="0.25">
      <c r="A1037" s="89">
        <v>1034</v>
      </c>
      <c r="B1037" s="89">
        <v>71</v>
      </c>
      <c r="C1037" s="89"/>
      <c r="D1037" s="89"/>
      <c r="E1037" s="135">
        <v>6</v>
      </c>
      <c r="F1037" s="135">
        <v>1374.5581526016899</v>
      </c>
      <c r="G1037" s="135">
        <v>89.228257587244599</v>
      </c>
      <c r="H1037" s="135">
        <v>-1.1269665495147501</v>
      </c>
      <c r="I1037" s="135">
        <v>-5.59296497042659</v>
      </c>
      <c r="J1037" s="135">
        <v>0.90015820919017298</v>
      </c>
      <c r="K1037" s="135">
        <v>2.5384431493889199</v>
      </c>
      <c r="L1037" s="135">
        <v>11.1851003594695</v>
      </c>
    </row>
    <row r="1038" spans="1:12" customFormat="1" x14ac:dyDescent="0.25">
      <c r="A1038" s="89">
        <v>1035</v>
      </c>
      <c r="B1038" s="89">
        <v>72</v>
      </c>
      <c r="C1038" s="89"/>
      <c r="D1038" s="89"/>
      <c r="E1038" s="135">
        <v>6</v>
      </c>
      <c r="F1038" s="135">
        <v>1393.91812658199</v>
      </c>
      <c r="G1038" s="135">
        <v>89.231786544153294</v>
      </c>
      <c r="H1038" s="135">
        <v>-8.9222185089978296</v>
      </c>
      <c r="I1038" s="135">
        <v>2.20228698905649</v>
      </c>
      <c r="J1038" s="135">
        <v>1.33123871371955</v>
      </c>
      <c r="K1038" s="135">
        <v>3.7540887352267398</v>
      </c>
      <c r="L1038" s="135">
        <v>18.2033730878941</v>
      </c>
    </row>
    <row r="1039" spans="1:12" customFormat="1" x14ac:dyDescent="0.25">
      <c r="A1039" s="89">
        <v>1036</v>
      </c>
      <c r="B1039" s="89">
        <v>73</v>
      </c>
      <c r="C1039" s="89"/>
      <c r="D1039" s="89"/>
      <c r="E1039" s="135">
        <v>6</v>
      </c>
      <c r="F1039" s="135">
        <v>1413.2781005623001</v>
      </c>
      <c r="G1039" s="135">
        <v>89.234229784640505</v>
      </c>
      <c r="H1039" s="135">
        <v>-8.4169556244825898</v>
      </c>
      <c r="I1039" s="135">
        <v>1.69702410454125</v>
      </c>
      <c r="J1039" s="135">
        <v>1.2464956703897301</v>
      </c>
      <c r="K1039" s="135">
        <v>3.5151136355134698</v>
      </c>
      <c r="L1039" s="135">
        <v>16.809760732907101</v>
      </c>
    </row>
    <row r="1040" spans="1:12" customFormat="1" x14ac:dyDescent="0.25">
      <c r="A1040" s="89">
        <v>1037</v>
      </c>
      <c r="B1040" s="89">
        <v>74</v>
      </c>
      <c r="C1040" s="89"/>
      <c r="D1040" s="89"/>
      <c r="E1040" s="135">
        <v>6</v>
      </c>
      <c r="F1040" s="135">
        <v>1432.6380745426</v>
      </c>
      <c r="G1040" s="135">
        <v>89.227065507071302</v>
      </c>
      <c r="H1040" s="135">
        <v>-0.69483273435843895</v>
      </c>
      <c r="I1040" s="135">
        <v>-6.0250987855828999</v>
      </c>
      <c r="J1040" s="135">
        <v>1.2919945400538899</v>
      </c>
      <c r="K1040" s="135">
        <v>3.6434202963035101</v>
      </c>
      <c r="L1040" s="135">
        <v>17.5212153260882</v>
      </c>
    </row>
    <row r="1041" spans="1:12" customFormat="1" x14ac:dyDescent="0.25">
      <c r="A1041" s="89">
        <v>1038</v>
      </c>
      <c r="B1041" s="89">
        <v>75</v>
      </c>
      <c r="C1041" s="89"/>
      <c r="D1041" s="89"/>
      <c r="E1041" s="135">
        <v>6</v>
      </c>
      <c r="F1041" s="135">
        <v>1451.99804852291</v>
      </c>
      <c r="G1041" s="135">
        <v>89.219901229502099</v>
      </c>
      <c r="H1041" s="135">
        <v>-8.5307580855793308</v>
      </c>
      <c r="I1041" s="135">
        <v>1.81082656563799</v>
      </c>
      <c r="J1041" s="135">
        <v>1.3178232889472801</v>
      </c>
      <c r="K1041" s="135">
        <v>3.7162572820870401</v>
      </c>
      <c r="L1041" s="135">
        <v>17.913463015745499</v>
      </c>
    </row>
    <row r="1042" spans="1:12" customFormat="1" x14ac:dyDescent="0.25">
      <c r="A1042" s="89">
        <v>1039</v>
      </c>
      <c r="B1042" s="89">
        <v>76</v>
      </c>
      <c r="C1042" s="89"/>
      <c r="D1042" s="89"/>
      <c r="E1042" s="135">
        <v>6</v>
      </c>
      <c r="F1042" s="135">
        <v>1471.3580225032199</v>
      </c>
      <c r="G1042" s="135">
        <v>89.212736951932797</v>
      </c>
      <c r="H1042" s="135">
        <v>-8.7609333724325307</v>
      </c>
      <c r="I1042" s="135">
        <v>2.0410018524911901</v>
      </c>
      <c r="J1042" s="135">
        <v>1.35417864091595</v>
      </c>
      <c r="K1042" s="135">
        <v>3.81877925345418</v>
      </c>
      <c r="L1042" s="135">
        <v>18.4767263554801</v>
      </c>
    </row>
    <row r="1043" spans="1:12" customFormat="1" x14ac:dyDescent="0.25">
      <c r="A1043" s="89">
        <v>1040</v>
      </c>
      <c r="B1043" s="89">
        <v>77</v>
      </c>
      <c r="C1043" s="89"/>
      <c r="D1043" s="89"/>
      <c r="E1043" s="135">
        <v>6</v>
      </c>
      <c r="F1043" s="135">
        <v>1490.71799648352</v>
      </c>
      <c r="G1043" s="135">
        <v>89.199567399808501</v>
      </c>
      <c r="H1043" s="135">
        <v>-8.8142111217270198</v>
      </c>
      <c r="I1043" s="135">
        <v>2.0942796017856802</v>
      </c>
      <c r="J1043" s="135">
        <v>1.3510203692171601</v>
      </c>
      <c r="K1043" s="135">
        <v>3.80987293779117</v>
      </c>
      <c r="L1043" s="135">
        <v>18.3971400960341</v>
      </c>
    </row>
    <row r="1044" spans="1:12" customFormat="1" x14ac:dyDescent="0.25">
      <c r="A1044" s="89">
        <v>1041</v>
      </c>
      <c r="B1044" s="89">
        <v>78</v>
      </c>
      <c r="C1044" s="89"/>
      <c r="D1044" s="89"/>
      <c r="E1044" s="135">
        <v>6</v>
      </c>
      <c r="F1044" s="135">
        <v>1510.0779704638301</v>
      </c>
      <c r="G1044" s="135">
        <v>89.182403091537296</v>
      </c>
      <c r="H1044" s="135">
        <v>-9.1856654817605996</v>
      </c>
      <c r="I1044" s="135">
        <v>2.46573396181926</v>
      </c>
      <c r="J1044" s="135">
        <v>1.4891736169838401</v>
      </c>
      <c r="K1044" s="135">
        <v>4.1994646359823697</v>
      </c>
      <c r="L1044" s="135">
        <v>20.612283752345899</v>
      </c>
    </row>
    <row r="1045" spans="1:12" customFormat="1" x14ac:dyDescent="0.25">
      <c r="A1045" s="89">
        <v>1042</v>
      </c>
      <c r="B1045" s="89">
        <v>79</v>
      </c>
      <c r="C1045" s="89"/>
      <c r="D1045" s="89"/>
      <c r="E1045" s="135">
        <v>6</v>
      </c>
      <c r="F1045" s="135">
        <v>1529.4379444441299</v>
      </c>
      <c r="G1045" s="135">
        <v>89.1688276058225</v>
      </c>
      <c r="H1045" s="135">
        <v>-1.1269665495147501</v>
      </c>
      <c r="I1045" s="135">
        <v>-5.59296497042659</v>
      </c>
      <c r="J1045" s="135">
        <v>1.0935740377693199</v>
      </c>
      <c r="K1045" s="135">
        <v>3.0838751412626801</v>
      </c>
      <c r="L1045" s="135">
        <v>14.0731325680762</v>
      </c>
    </row>
    <row r="1046" spans="1:12" customFormat="1" x14ac:dyDescent="0.25">
      <c r="A1046" s="89">
        <v>1043</v>
      </c>
      <c r="B1046" s="89">
        <v>79</v>
      </c>
      <c r="C1046" s="89"/>
      <c r="D1046" s="89"/>
      <c r="E1046" s="135">
        <v>6</v>
      </c>
      <c r="F1046" s="135">
        <v>1529.4379444441299</v>
      </c>
      <c r="G1046" s="135">
        <v>89.155252120107605</v>
      </c>
      <c r="H1046" s="135">
        <v>-1.1269665495147501</v>
      </c>
      <c r="I1046" s="135">
        <v>-5.59296497042659</v>
      </c>
      <c r="J1046" s="135">
        <v>1.09358144497514</v>
      </c>
      <c r="K1046" s="135">
        <v>3.0838960295584199</v>
      </c>
      <c r="L1046" s="135">
        <v>14.073096572102999</v>
      </c>
    </row>
    <row r="1047" spans="1:12" customFormat="1" x14ac:dyDescent="0.25">
      <c r="A1047" s="89">
        <v>1044</v>
      </c>
      <c r="B1047" s="89">
        <v>80</v>
      </c>
      <c r="C1047" s="89"/>
      <c r="D1047" s="89"/>
      <c r="E1047" s="135">
        <v>6</v>
      </c>
      <c r="F1047" s="135">
        <v>1548.79791842444</v>
      </c>
      <c r="G1047" s="135">
        <v>89.141203328503906</v>
      </c>
      <c r="H1047" s="135">
        <v>-11.0091433239542</v>
      </c>
      <c r="I1047" s="135">
        <v>4.2892118040128198</v>
      </c>
      <c r="J1047" s="135">
        <v>1.5484670948247601</v>
      </c>
      <c r="K1047" s="135">
        <v>4.36667204584883</v>
      </c>
      <c r="L1047" s="135">
        <v>21.5215706465391</v>
      </c>
    </row>
    <row r="1048" spans="1:12" customFormat="1" x14ac:dyDescent="0.25">
      <c r="A1048" s="89">
        <v>1045</v>
      </c>
      <c r="B1048" s="89">
        <v>81</v>
      </c>
      <c r="C1048" s="89"/>
      <c r="D1048" s="89"/>
      <c r="E1048" s="135">
        <v>6</v>
      </c>
      <c r="F1048" s="135">
        <v>1568.1578924047401</v>
      </c>
      <c r="G1048" s="135">
        <v>89.135424945602594</v>
      </c>
      <c r="H1048" s="135">
        <v>-8.8152528042084892</v>
      </c>
      <c r="I1048" s="135">
        <v>2.09532128426715</v>
      </c>
      <c r="J1048" s="135">
        <v>1.4604848444612899</v>
      </c>
      <c r="K1048" s="135">
        <v>4.1185623930980304</v>
      </c>
      <c r="L1048" s="135">
        <v>20.063022122234901</v>
      </c>
    </row>
    <row r="1049" spans="1:12" customFormat="1" x14ac:dyDescent="0.25">
      <c r="A1049" s="89">
        <v>1046</v>
      </c>
      <c r="B1049" s="89">
        <v>82</v>
      </c>
      <c r="C1049" s="89"/>
      <c r="D1049" s="89"/>
      <c r="E1049" s="135">
        <v>6</v>
      </c>
      <c r="F1049" s="135">
        <v>1587.51786638505</v>
      </c>
      <c r="G1049" s="135">
        <v>89.129184821001601</v>
      </c>
      <c r="H1049" s="135">
        <v>-19.072803666470399</v>
      </c>
      <c r="I1049" s="135">
        <v>12.352872146529</v>
      </c>
      <c r="J1049" s="135">
        <v>1.5306840981740899</v>
      </c>
      <c r="K1049" s="135">
        <v>4.3165240545705998</v>
      </c>
      <c r="L1049" s="135">
        <v>21.178160320608001</v>
      </c>
    </row>
    <row r="1050" spans="1:12" customFormat="1" x14ac:dyDescent="0.25">
      <c r="A1050" s="89">
        <v>1047</v>
      </c>
      <c r="B1050" s="89">
        <v>83</v>
      </c>
      <c r="C1050" s="89"/>
      <c r="D1050" s="89"/>
      <c r="E1050" s="135">
        <v>6</v>
      </c>
      <c r="F1050" s="135">
        <v>1606.87784036535</v>
      </c>
      <c r="G1050" s="135">
        <v>89.130150626979002</v>
      </c>
      <c r="H1050" s="135">
        <v>-2.9093607937701398</v>
      </c>
      <c r="I1050" s="135">
        <v>-3.8105707261711999</v>
      </c>
      <c r="J1050" s="135">
        <v>1.5389458830946801</v>
      </c>
      <c r="K1050" s="135">
        <v>4.3398222605073897</v>
      </c>
      <c r="L1050" s="135">
        <v>21.2826676216865</v>
      </c>
    </row>
    <row r="1051" spans="1:12" customFormat="1" x14ac:dyDescent="0.25">
      <c r="A1051" s="89">
        <v>1048</v>
      </c>
      <c r="B1051" s="89">
        <v>84</v>
      </c>
      <c r="C1051" s="89"/>
      <c r="D1051" s="89"/>
      <c r="E1051" s="135">
        <v>6</v>
      </c>
      <c r="F1051" s="135">
        <v>1626.2378143456599</v>
      </c>
      <c r="G1051" s="135">
        <v>89.1295690875818</v>
      </c>
      <c r="H1051" s="135">
        <v>-2.2468986861701401</v>
      </c>
      <c r="I1051" s="135">
        <v>-4.4730328337712004</v>
      </c>
      <c r="J1051" s="135">
        <v>1.5380679467635801</v>
      </c>
      <c r="K1051" s="135">
        <v>4.3373464829801298</v>
      </c>
      <c r="L1051" s="135">
        <v>21.2363432956057</v>
      </c>
    </row>
    <row r="1052" spans="1:12" customFormat="1" x14ac:dyDescent="0.25">
      <c r="A1052" s="89">
        <v>1049</v>
      </c>
      <c r="B1052" s="89">
        <v>85</v>
      </c>
      <c r="C1052" s="89"/>
      <c r="D1052" s="89"/>
      <c r="E1052" s="135">
        <v>6</v>
      </c>
      <c r="F1052" s="135">
        <v>1645.59778832596</v>
      </c>
      <c r="G1052" s="135">
        <v>89.125042251702993</v>
      </c>
      <c r="H1052" s="135">
        <v>-3.2264957220277601</v>
      </c>
      <c r="I1052" s="135">
        <v>-3.4934357979135799</v>
      </c>
      <c r="J1052" s="135">
        <v>1.6883195677904801</v>
      </c>
      <c r="K1052" s="135">
        <v>4.7610555534372603</v>
      </c>
      <c r="L1052" s="135">
        <v>23.655408396358599</v>
      </c>
    </row>
    <row r="1053" spans="1:12" customFormat="1" x14ac:dyDescent="0.25">
      <c r="A1053" s="89">
        <v>1050</v>
      </c>
      <c r="B1053" s="89">
        <v>86</v>
      </c>
      <c r="C1053" s="89"/>
      <c r="D1053" s="89"/>
      <c r="E1053" s="135">
        <v>6</v>
      </c>
      <c r="F1053" s="135">
        <v>1664.9577623062701</v>
      </c>
      <c r="G1053" s="135">
        <v>89.129770023121296</v>
      </c>
      <c r="H1053" s="135">
        <v>-1.14509366872934</v>
      </c>
      <c r="I1053" s="135">
        <v>-5.574837851212</v>
      </c>
      <c r="J1053" s="135">
        <v>1.2690761615105399</v>
      </c>
      <c r="K1053" s="135">
        <v>3.5787905452058602</v>
      </c>
      <c r="L1053" s="135">
        <v>16.696512223969801</v>
      </c>
    </row>
    <row r="1054" spans="1:12" customFormat="1" x14ac:dyDescent="0.25">
      <c r="A1054" s="89">
        <v>1051</v>
      </c>
      <c r="B1054" s="89">
        <v>86</v>
      </c>
      <c r="C1054" s="89"/>
      <c r="D1054" s="89"/>
      <c r="E1054" s="135">
        <v>6</v>
      </c>
      <c r="F1054" s="135">
        <v>1664.9577623062701</v>
      </c>
      <c r="G1054" s="135">
        <v>89.134497794539499</v>
      </c>
      <c r="H1054" s="135">
        <v>-8.9277412706557406</v>
      </c>
      <c r="I1054" s="135">
        <v>2.2078097507144001</v>
      </c>
      <c r="J1054" s="135">
        <v>1.2765852299493501</v>
      </c>
      <c r="K1054" s="135">
        <v>3.5999660931730602</v>
      </c>
      <c r="L1054" s="135">
        <v>16.8225405509253</v>
      </c>
    </row>
    <row r="1055" spans="1:12" customFormat="1" x14ac:dyDescent="0.25">
      <c r="A1055" s="89">
        <v>1052</v>
      </c>
      <c r="B1055" s="89">
        <v>87</v>
      </c>
      <c r="C1055" s="89"/>
      <c r="D1055" s="89"/>
      <c r="E1055" s="135">
        <v>6</v>
      </c>
      <c r="F1055" s="135">
        <v>1684.3177362865799</v>
      </c>
      <c r="G1055" s="135">
        <v>89.118981956759797</v>
      </c>
      <c r="H1055" s="135">
        <v>-11.261769587839201</v>
      </c>
      <c r="I1055" s="135">
        <v>4.54183806789786</v>
      </c>
      <c r="J1055" s="135">
        <v>1.7682419780313701</v>
      </c>
      <c r="K1055" s="135">
        <v>4.98643648390855</v>
      </c>
      <c r="L1055" s="135">
        <v>24.895423084091501</v>
      </c>
    </row>
    <row r="1056" spans="1:12" customFormat="1" x14ac:dyDescent="0.25">
      <c r="A1056" s="89">
        <v>1053</v>
      </c>
      <c r="B1056" s="89">
        <v>88</v>
      </c>
      <c r="C1056" s="89"/>
      <c r="D1056" s="89"/>
      <c r="E1056" s="135">
        <v>6</v>
      </c>
      <c r="F1056" s="135">
        <v>1703.67771026688</v>
      </c>
      <c r="G1056" s="135">
        <v>89.1050852346998</v>
      </c>
      <c r="H1056" s="135">
        <v>-10.745286144991001</v>
      </c>
      <c r="I1056" s="135">
        <v>4.0253546250496797</v>
      </c>
      <c r="J1056" s="135">
        <v>1.6451342059407501</v>
      </c>
      <c r="K1056" s="135">
        <v>4.6392729769722303</v>
      </c>
      <c r="L1056" s="135">
        <v>22.853653646360399</v>
      </c>
    </row>
    <row r="1057" spans="1:12" customFormat="1" x14ac:dyDescent="0.25">
      <c r="A1057" s="89">
        <v>1054</v>
      </c>
      <c r="B1057" s="89">
        <v>89</v>
      </c>
      <c r="C1057" s="89"/>
      <c r="D1057" s="89"/>
      <c r="E1057" s="135">
        <v>6</v>
      </c>
      <c r="F1057" s="135">
        <v>1723.0376842471901</v>
      </c>
      <c r="G1057" s="135">
        <v>89.093725575810495</v>
      </c>
      <c r="H1057" s="135">
        <v>-3.4047964907519299</v>
      </c>
      <c r="I1057" s="135">
        <v>-3.3151350291894199</v>
      </c>
      <c r="J1057" s="135">
        <v>1.8146971645627601</v>
      </c>
      <c r="K1057" s="135">
        <v>5.1174399550764402</v>
      </c>
      <c r="L1057" s="135">
        <v>25.5897071744503</v>
      </c>
    </row>
    <row r="1058" spans="1:12" customFormat="1" x14ac:dyDescent="0.25">
      <c r="A1058" s="89">
        <v>1055</v>
      </c>
      <c r="B1058" s="89">
        <v>90</v>
      </c>
      <c r="C1058" s="89"/>
      <c r="D1058" s="89"/>
      <c r="E1058" s="135">
        <v>6</v>
      </c>
      <c r="F1058" s="135">
        <v>1742.39765822749</v>
      </c>
      <c r="G1058" s="135">
        <v>89.096066341217906</v>
      </c>
      <c r="H1058" s="135">
        <v>-1.4335364585329</v>
      </c>
      <c r="I1058" s="135">
        <v>-5.2863950614084398</v>
      </c>
      <c r="J1058" s="135">
        <v>1.40951713931988</v>
      </c>
      <c r="K1058" s="135">
        <v>3.9748336344915902</v>
      </c>
      <c r="L1058" s="135">
        <v>18.8602452876498</v>
      </c>
    </row>
    <row r="1059" spans="1:12" customFormat="1" x14ac:dyDescent="0.25">
      <c r="A1059" s="89">
        <v>1056</v>
      </c>
      <c r="B1059" s="89">
        <v>90</v>
      </c>
      <c r="C1059" s="89"/>
      <c r="D1059" s="89"/>
      <c r="E1059" s="135">
        <v>6</v>
      </c>
      <c r="F1059" s="135">
        <v>1742.39765822749</v>
      </c>
      <c r="G1059" s="135">
        <v>89.100794112636194</v>
      </c>
      <c r="H1059" s="135">
        <v>-8.9810190199502298</v>
      </c>
      <c r="I1059" s="135">
        <v>2.2610875000088901</v>
      </c>
      <c r="J1059" s="135">
        <v>1.26482703992741</v>
      </c>
      <c r="K1059" s="135">
        <v>3.56680803650517</v>
      </c>
      <c r="L1059" s="135">
        <v>16.423209097351901</v>
      </c>
    </row>
    <row r="1060" spans="1:12" customFormat="1" x14ac:dyDescent="0.25">
      <c r="A1060" s="89">
        <v>1057</v>
      </c>
      <c r="B1060" s="89">
        <v>91</v>
      </c>
      <c r="C1060" s="89"/>
      <c r="D1060" s="89"/>
      <c r="E1060" s="135">
        <v>6</v>
      </c>
      <c r="F1060" s="135">
        <v>1761.7576322078</v>
      </c>
      <c r="G1060" s="135">
        <v>89.098155125958797</v>
      </c>
      <c r="H1060" s="135">
        <v>-13.0606916171146</v>
      </c>
      <c r="I1060" s="135">
        <v>6.3407600971732103</v>
      </c>
      <c r="J1060" s="135">
        <v>2.38636590829997</v>
      </c>
      <c r="K1060" s="135">
        <v>6.7295439068528999</v>
      </c>
      <c r="L1060" s="135">
        <v>34.678685781577897</v>
      </c>
    </row>
    <row r="1061" spans="1:12" customFormat="1" x14ac:dyDescent="0.25">
      <c r="A1061" s="89">
        <v>1058</v>
      </c>
      <c r="B1061" s="89">
        <v>93</v>
      </c>
      <c r="C1061" s="89"/>
      <c r="D1061" s="89"/>
      <c r="E1061" s="135">
        <v>6</v>
      </c>
      <c r="F1061" s="135">
        <v>1800.47758016841</v>
      </c>
      <c r="G1061" s="135">
        <v>89.087174596016197</v>
      </c>
      <c r="H1061" s="135">
        <v>-3.0876615624942998</v>
      </c>
      <c r="I1061" s="135">
        <v>-3.6322699574470398</v>
      </c>
      <c r="J1061" s="135">
        <v>1.8200802489375401</v>
      </c>
      <c r="K1061" s="135">
        <v>5.1326202350697097</v>
      </c>
      <c r="L1061" s="135">
        <v>25.537025048235801</v>
      </c>
    </row>
    <row r="1062" spans="1:12" customFormat="1" x14ac:dyDescent="0.25">
      <c r="A1062" s="89">
        <v>1059</v>
      </c>
      <c r="B1062" s="89">
        <v>93</v>
      </c>
      <c r="C1062" s="89"/>
      <c r="D1062" s="89"/>
      <c r="E1062" s="135">
        <v>6</v>
      </c>
      <c r="F1062" s="135">
        <v>1800.47758016841</v>
      </c>
      <c r="G1062" s="135">
        <v>89.0898086194141</v>
      </c>
      <c r="H1062" s="135">
        <v>-1.2588961298260799</v>
      </c>
      <c r="I1062" s="135">
        <v>-5.46103539011526</v>
      </c>
      <c r="J1062" s="135">
        <v>1.3719388865642099</v>
      </c>
      <c r="K1062" s="135">
        <v>3.86886308698144</v>
      </c>
      <c r="L1062" s="135">
        <v>18.0724460726789</v>
      </c>
    </row>
    <row r="1063" spans="1:12" customFormat="1" x14ac:dyDescent="0.25">
      <c r="A1063" s="89">
        <v>1060</v>
      </c>
      <c r="B1063" s="89">
        <v>94</v>
      </c>
      <c r="C1063" s="89"/>
      <c r="D1063" s="89"/>
      <c r="E1063" s="135">
        <v>6</v>
      </c>
      <c r="F1063" s="135">
        <v>1819.8375541487101</v>
      </c>
      <c r="G1063" s="135">
        <v>89.075009516367203</v>
      </c>
      <c r="H1063" s="135">
        <v>-11.3150473371337</v>
      </c>
      <c r="I1063" s="135">
        <v>4.5951158171923501</v>
      </c>
      <c r="J1063" s="135">
        <v>2.0213352773515001</v>
      </c>
      <c r="K1063" s="135">
        <v>5.7001587443469601</v>
      </c>
      <c r="L1063" s="135">
        <v>28.7843293906285</v>
      </c>
    </row>
    <row r="1064" spans="1:12" customFormat="1" x14ac:dyDescent="0.25">
      <c r="A1064" s="89">
        <v>1061</v>
      </c>
      <c r="B1064" s="89">
        <v>95</v>
      </c>
      <c r="C1064" s="89"/>
      <c r="D1064" s="89"/>
      <c r="E1064" s="135">
        <v>6</v>
      </c>
      <c r="F1064" s="135">
        <v>1839.1975281290199</v>
      </c>
      <c r="G1064" s="135">
        <v>89.062091724432506</v>
      </c>
      <c r="H1064" s="135">
        <v>-10.9235869137152</v>
      </c>
      <c r="I1064" s="135">
        <v>4.2036553937738503</v>
      </c>
      <c r="J1064" s="135">
        <v>1.89815773809954</v>
      </c>
      <c r="K1064" s="135">
        <v>5.3527984942482396</v>
      </c>
      <c r="L1064" s="135">
        <v>26.737722995989699</v>
      </c>
    </row>
    <row r="1065" spans="1:12" customFormat="1" x14ac:dyDescent="0.25">
      <c r="A1065" s="89">
        <v>1062</v>
      </c>
      <c r="B1065" s="89">
        <v>96</v>
      </c>
      <c r="C1065" s="89"/>
      <c r="D1065" s="89"/>
      <c r="E1065" s="135">
        <v>6</v>
      </c>
      <c r="F1065" s="135">
        <v>1858.55750210932</v>
      </c>
      <c r="G1065" s="135">
        <v>89.051366597075003</v>
      </c>
      <c r="H1065" s="135">
        <v>-3.0876615624942998</v>
      </c>
      <c r="I1065" s="135">
        <v>-3.6322699574470398</v>
      </c>
      <c r="J1065" s="135">
        <v>1.93307775054516</v>
      </c>
      <c r="K1065" s="135">
        <v>5.4512728129448398</v>
      </c>
      <c r="L1065" s="135">
        <v>27.269190861463098</v>
      </c>
    </row>
    <row r="1066" spans="1:12" customFormat="1" x14ac:dyDescent="0.25">
      <c r="A1066" s="89">
        <v>1063</v>
      </c>
      <c r="B1066" s="89">
        <v>97</v>
      </c>
      <c r="C1066" s="89"/>
      <c r="D1066" s="89"/>
      <c r="E1066" s="135">
        <v>6</v>
      </c>
      <c r="F1066" s="135">
        <v>1877.9174760896301</v>
      </c>
      <c r="G1066" s="135">
        <v>89.040641469717599</v>
      </c>
      <c r="H1066" s="135">
        <v>-3.4047964907519299</v>
      </c>
      <c r="I1066" s="135">
        <v>-3.3151350291894199</v>
      </c>
      <c r="J1066" s="135">
        <v>2.0888303389753098</v>
      </c>
      <c r="K1066" s="135">
        <v>5.8904945931425798</v>
      </c>
      <c r="L1066" s="135">
        <v>29.772976925789699</v>
      </c>
    </row>
    <row r="1067" spans="1:12" customFormat="1" x14ac:dyDescent="0.25">
      <c r="A1067" s="89">
        <v>1064</v>
      </c>
      <c r="B1067" s="89">
        <v>98</v>
      </c>
      <c r="C1067" s="89"/>
      <c r="D1067" s="89"/>
      <c r="E1067" s="135">
        <v>6</v>
      </c>
      <c r="F1067" s="135">
        <v>1897.27745006994</v>
      </c>
      <c r="G1067" s="135">
        <v>89.032636265604694</v>
      </c>
      <c r="H1067" s="135">
        <v>-11.2005368330178</v>
      </c>
      <c r="I1067" s="135">
        <v>4.4806053130764703</v>
      </c>
      <c r="J1067" s="135">
        <v>1.6455346830161</v>
      </c>
      <c r="K1067" s="135">
        <v>4.6404023209897902</v>
      </c>
      <c r="L1067" s="135">
        <v>22.403595717797199</v>
      </c>
    </row>
    <row r="1068" spans="1:12" customFormat="1" x14ac:dyDescent="0.25">
      <c r="A1068" s="89">
        <v>1065</v>
      </c>
      <c r="B1068" s="89">
        <v>98</v>
      </c>
      <c r="C1068" s="89"/>
      <c r="D1068" s="89"/>
      <c r="E1068" s="135">
        <v>6</v>
      </c>
      <c r="F1068" s="135">
        <v>1897.27745006994</v>
      </c>
      <c r="G1068" s="135">
        <v>89.0376137175964</v>
      </c>
      <c r="H1068" s="135">
        <v>-10.878743566247399</v>
      </c>
      <c r="I1068" s="135">
        <v>4.1588120463060996</v>
      </c>
      <c r="J1068" s="135">
        <v>1.5798486216957499</v>
      </c>
      <c r="K1068" s="135">
        <v>4.4551678470199398</v>
      </c>
      <c r="L1068" s="135">
        <v>21.2999788294712</v>
      </c>
    </row>
    <row r="1069" spans="1:12" customFormat="1" x14ac:dyDescent="0.25">
      <c r="A1069" s="89">
        <v>1066</v>
      </c>
      <c r="B1069" s="89">
        <v>99</v>
      </c>
      <c r="C1069" s="89"/>
      <c r="D1069" s="89"/>
      <c r="E1069" s="135">
        <v>6</v>
      </c>
      <c r="F1069" s="135">
        <v>1916.63742405024</v>
      </c>
      <c r="G1069" s="135">
        <v>89.033032854718499</v>
      </c>
      <c r="H1069" s="135">
        <v>-4.5858942974083803</v>
      </c>
      <c r="I1069" s="135">
        <v>-2.1340372225329598</v>
      </c>
      <c r="J1069" s="135">
        <v>2.37038858369844</v>
      </c>
      <c r="K1069" s="135">
        <v>6.6844879047343104</v>
      </c>
      <c r="L1069" s="135">
        <v>34.251202539265599</v>
      </c>
    </row>
    <row r="1070" spans="1:12" customFormat="1" x14ac:dyDescent="0.25">
      <c r="A1070" s="89">
        <v>1067</v>
      </c>
      <c r="B1070" s="89">
        <v>100</v>
      </c>
      <c r="C1070" s="89"/>
      <c r="D1070" s="89"/>
      <c r="E1070" s="135">
        <v>6</v>
      </c>
      <c r="F1070" s="135">
        <v>1935.9973980305499</v>
      </c>
      <c r="G1070" s="135">
        <v>89.043319617525697</v>
      </c>
      <c r="H1070" s="135">
        <v>-1.2588961298260799</v>
      </c>
      <c r="I1070" s="135">
        <v>-5.46103539011526</v>
      </c>
      <c r="J1070" s="135">
        <v>1.3414946471103399</v>
      </c>
      <c r="K1070" s="135">
        <v>3.78301043320233</v>
      </c>
      <c r="L1070" s="135">
        <v>17.1258330261971</v>
      </c>
    </row>
    <row r="1071" spans="1:12" customFormat="1" x14ac:dyDescent="0.25">
      <c r="A1071" s="89">
        <v>1068</v>
      </c>
      <c r="B1071" s="89">
        <v>99</v>
      </c>
      <c r="C1071" s="89"/>
      <c r="D1071" s="89"/>
      <c r="E1071" s="135">
        <v>6</v>
      </c>
      <c r="F1071" s="135">
        <v>1916.63742405024</v>
      </c>
      <c r="G1071" s="135">
        <v>89.051679060817506</v>
      </c>
      <c r="H1071" s="135">
        <v>-1.2903740982862699</v>
      </c>
      <c r="I1071" s="135">
        <v>-5.4295574216550797</v>
      </c>
      <c r="J1071" s="135">
        <v>0.94994704571523703</v>
      </c>
      <c r="K1071" s="135">
        <v>2.6788475024268199</v>
      </c>
      <c r="L1071" s="135">
        <v>10.4116448194066</v>
      </c>
    </row>
    <row r="1072" spans="1:12" customFormat="1" x14ac:dyDescent="0.25">
      <c r="A1072" s="89">
        <v>1069</v>
      </c>
      <c r="B1072" s="89">
        <v>99</v>
      </c>
      <c r="C1072" s="89"/>
      <c r="D1072" s="89"/>
      <c r="E1072" s="135">
        <v>6</v>
      </c>
      <c r="F1072" s="135">
        <v>1916.63742405024</v>
      </c>
      <c r="G1072" s="135">
        <v>89.056656512809198</v>
      </c>
      <c r="H1072" s="135">
        <v>-10.825465816953001</v>
      </c>
      <c r="I1072" s="135">
        <v>4.1055342970116202</v>
      </c>
      <c r="J1072" s="135">
        <v>1.5882761377969301</v>
      </c>
      <c r="K1072" s="135">
        <v>4.4789334143335502</v>
      </c>
      <c r="L1072" s="135">
        <v>21.384386733485599</v>
      </c>
    </row>
    <row r="1073" spans="1:12" customFormat="1" x14ac:dyDescent="0.25">
      <c r="A1073" s="89">
        <v>1070</v>
      </c>
      <c r="B1073" s="89">
        <v>99</v>
      </c>
      <c r="C1073" s="89"/>
      <c r="D1073" s="89"/>
      <c r="E1073" s="135">
        <v>6</v>
      </c>
      <c r="F1073" s="135">
        <v>1916.63742405024</v>
      </c>
      <c r="G1073" s="135">
        <v>89.066943275616396</v>
      </c>
      <c r="H1073" s="135">
        <v>-8.9277412706557406</v>
      </c>
      <c r="I1073" s="135">
        <v>2.2078097507144001</v>
      </c>
      <c r="J1073" s="135">
        <v>1.2914884312471699</v>
      </c>
      <c r="K1073" s="135">
        <v>3.6419930711555701</v>
      </c>
      <c r="L1073" s="135">
        <v>16.335520579927799</v>
      </c>
    </row>
    <row r="1074" spans="1:12" customFormat="1" x14ac:dyDescent="0.25">
      <c r="A1074" s="89">
        <v>1071</v>
      </c>
      <c r="B1074" s="89">
        <v>99</v>
      </c>
      <c r="C1074" s="89"/>
      <c r="D1074" s="89"/>
      <c r="E1074" s="135">
        <v>6</v>
      </c>
      <c r="F1074" s="135">
        <v>1916.63742405024</v>
      </c>
      <c r="G1074" s="135">
        <v>89.056218148259006</v>
      </c>
      <c r="H1074" s="135">
        <v>-10.9235869137152</v>
      </c>
      <c r="I1074" s="135">
        <v>4.2036553937738503</v>
      </c>
      <c r="J1074" s="135">
        <v>1.84217440966988</v>
      </c>
      <c r="K1074" s="135">
        <v>5.1949256946877096</v>
      </c>
      <c r="L1074" s="135">
        <v>25.631136253180799</v>
      </c>
    </row>
    <row r="1075" spans="1:12" customFormat="1" x14ac:dyDescent="0.25">
      <c r="A1075" s="89">
        <v>1072</v>
      </c>
      <c r="B1075" s="89">
        <v>100</v>
      </c>
      <c r="C1075" s="89"/>
      <c r="D1075" s="89"/>
      <c r="E1075" s="135">
        <v>6</v>
      </c>
      <c r="F1075" s="135">
        <v>1935.9973980305499</v>
      </c>
      <c r="G1075" s="135">
        <v>89.045493020901503</v>
      </c>
      <c r="H1075" s="135">
        <v>-3.0876615624942998</v>
      </c>
      <c r="I1075" s="135">
        <v>-3.6322699574470398</v>
      </c>
      <c r="J1075" s="135">
        <v>1.8551391147290399</v>
      </c>
      <c r="K1075" s="135">
        <v>5.2314861197388298</v>
      </c>
      <c r="L1075" s="135">
        <v>25.794549830953098</v>
      </c>
    </row>
    <row r="1076" spans="1:12" customFormat="1" x14ac:dyDescent="0.25">
      <c r="A1076" s="89">
        <v>1073</v>
      </c>
      <c r="B1076" s="89">
        <v>100</v>
      </c>
      <c r="C1076" s="89"/>
      <c r="D1076" s="89"/>
      <c r="E1076" s="135">
        <v>6</v>
      </c>
      <c r="F1076" s="135">
        <v>1935.9973980305499</v>
      </c>
      <c r="G1076" s="135">
        <v>89.055779783708701</v>
      </c>
      <c r="H1076" s="135">
        <v>-1.2588961298260799</v>
      </c>
      <c r="I1076" s="135">
        <v>-5.46103539011526</v>
      </c>
      <c r="J1076" s="135">
        <v>1.3455505904931899</v>
      </c>
      <c r="K1076" s="135">
        <v>3.7944481800221501</v>
      </c>
      <c r="L1076" s="135">
        <v>17.195546977147099</v>
      </c>
    </row>
    <row r="1077" spans="1:12" customFormat="1" x14ac:dyDescent="0.25">
      <c r="A1077" s="89">
        <v>1074</v>
      </c>
      <c r="B1077" s="89">
        <v>100</v>
      </c>
      <c r="C1077" s="89"/>
      <c r="D1077" s="89"/>
      <c r="E1077" s="135">
        <v>6</v>
      </c>
      <c r="F1077" s="135">
        <v>1935.9973980305499</v>
      </c>
      <c r="G1077" s="135">
        <v>89.066066546515898</v>
      </c>
      <c r="H1077" s="135">
        <v>-9.4325939489706201</v>
      </c>
      <c r="I1077" s="135">
        <v>2.71266242902928</v>
      </c>
      <c r="J1077" s="135">
        <v>1.4898630128000201</v>
      </c>
      <c r="K1077" s="135">
        <v>4.2014087298860003</v>
      </c>
      <c r="L1077" s="135">
        <v>19.658052214028199</v>
      </c>
    </row>
    <row r="1078" spans="1:12" customFormat="1" x14ac:dyDescent="0.25">
      <c r="A1078" s="89">
        <v>1075</v>
      </c>
      <c r="B1078" s="89">
        <v>100</v>
      </c>
      <c r="C1078" s="89"/>
      <c r="D1078" s="89"/>
      <c r="E1078" s="135">
        <v>6</v>
      </c>
      <c r="F1078" s="135">
        <v>1935.9973980305499</v>
      </c>
      <c r="G1078" s="135">
        <v>89.076353309323096</v>
      </c>
      <c r="H1078" s="135">
        <v>-9.3249967679001706</v>
      </c>
      <c r="I1078" s="135">
        <v>2.6050652479588301</v>
      </c>
      <c r="J1078" s="135">
        <v>1.45349256473769</v>
      </c>
      <c r="K1078" s="135">
        <v>4.0988441875850601</v>
      </c>
      <c r="L1078" s="135">
        <v>19.0396626924665</v>
      </c>
    </row>
    <row r="1079" spans="1:12" customFormat="1" x14ac:dyDescent="0.25">
      <c r="A1079" s="89">
        <v>1076</v>
      </c>
      <c r="B1079" s="89">
        <v>100</v>
      </c>
      <c r="C1079" s="89"/>
      <c r="D1079" s="89"/>
      <c r="E1079" s="135">
        <v>6</v>
      </c>
      <c r="F1079" s="135">
        <v>1935.9973980305499</v>
      </c>
      <c r="G1079" s="135">
        <v>89.084447407553</v>
      </c>
      <c r="H1079" s="135">
        <v>-9.3782745171946598</v>
      </c>
      <c r="I1079" s="135">
        <v>2.6583429972533201</v>
      </c>
      <c r="J1079" s="135">
        <v>1.46313347046395</v>
      </c>
      <c r="K1079" s="135">
        <v>4.1260315095967801</v>
      </c>
      <c r="L1079" s="135">
        <v>19.2038883615119</v>
      </c>
    </row>
    <row r="1080" spans="1:12" customFormat="1" x14ac:dyDescent="0.25">
      <c r="A1080" s="89">
        <v>1077</v>
      </c>
      <c r="B1080" s="89">
        <v>100</v>
      </c>
      <c r="C1080" s="89"/>
      <c r="D1080" s="89"/>
      <c r="E1080" s="135">
        <v>6</v>
      </c>
      <c r="F1080" s="135">
        <v>1935.9973980305499</v>
      </c>
      <c r="G1080" s="135">
        <v>89.091601050686705</v>
      </c>
      <c r="H1080" s="135">
        <v>-1.54234916597376</v>
      </c>
      <c r="I1080" s="135">
        <v>-5.1775823539675798</v>
      </c>
      <c r="J1080" s="135">
        <v>1.4508046871581</v>
      </c>
      <c r="K1080" s="135">
        <v>4.0912643817702197</v>
      </c>
      <c r="L1080" s="135">
        <v>18.994140133338298</v>
      </c>
    </row>
    <row r="1081" spans="1:12" customFormat="1" x14ac:dyDescent="0.25">
      <c r="A1081" s="89">
        <v>1078</v>
      </c>
      <c r="B1081" s="89">
        <v>100</v>
      </c>
      <c r="C1081" s="89"/>
      <c r="D1081" s="89"/>
      <c r="E1081" s="135">
        <v>6</v>
      </c>
      <c r="F1081" s="135">
        <v>1935.9973980305499</v>
      </c>
      <c r="G1081" s="135">
        <v>89.099769775846696</v>
      </c>
      <c r="H1081" s="135">
        <v>-9.3782745171946598</v>
      </c>
      <c r="I1081" s="135">
        <v>2.6583429972533201</v>
      </c>
      <c r="J1081" s="135">
        <v>1.46107749118078</v>
      </c>
      <c r="K1081" s="135">
        <v>4.1202336548714902</v>
      </c>
      <c r="L1081" s="135">
        <v>19.169147465565501</v>
      </c>
    </row>
    <row r="1082" spans="1:12" customFormat="1" x14ac:dyDescent="0.25">
      <c r="A1082" s="89">
        <v>1079</v>
      </c>
      <c r="B1082" s="89">
        <v>100</v>
      </c>
      <c r="C1082" s="89"/>
      <c r="D1082" s="89"/>
      <c r="E1082" s="135">
        <v>6</v>
      </c>
      <c r="F1082" s="135">
        <v>1935.9973980305499</v>
      </c>
      <c r="G1082" s="135">
        <v>89.111757074110997</v>
      </c>
      <c r="H1082" s="135">
        <v>-9.3782745171946598</v>
      </c>
      <c r="I1082" s="135">
        <v>2.6583429972533201</v>
      </c>
      <c r="J1082" s="135">
        <v>1.46054764507372</v>
      </c>
      <c r="K1082" s="135">
        <v>4.1187394906157397</v>
      </c>
      <c r="L1082" s="135">
        <v>19.160322476518299</v>
      </c>
    </row>
    <row r="1083" spans="1:12" customFormat="1" x14ac:dyDescent="0.25">
      <c r="A1083" s="89">
        <v>1080</v>
      </c>
      <c r="B1083" s="89">
        <v>100</v>
      </c>
      <c r="C1083" s="89"/>
      <c r="D1083" s="89"/>
      <c r="E1083" s="135">
        <v>6</v>
      </c>
      <c r="F1083" s="135">
        <v>1935.9973980305499</v>
      </c>
      <c r="G1083" s="135">
        <v>89.123744372375299</v>
      </c>
      <c r="H1083" s="135">
        <v>-1.54234916597376</v>
      </c>
      <c r="I1083" s="135">
        <v>-5.1775823539675798</v>
      </c>
      <c r="J1083" s="135">
        <v>1.4517597228689301</v>
      </c>
      <c r="K1083" s="135">
        <v>4.0939575792913097</v>
      </c>
      <c r="L1083" s="135">
        <v>19.0109174982403</v>
      </c>
    </row>
    <row r="1084" spans="1:12" customFormat="1" x14ac:dyDescent="0.25">
      <c r="A1084" s="89">
        <v>1081</v>
      </c>
      <c r="B1084" s="89">
        <v>100</v>
      </c>
      <c r="C1084" s="89"/>
      <c r="D1084" s="89"/>
      <c r="E1084" s="135">
        <v>6</v>
      </c>
      <c r="F1084" s="135">
        <v>1935.9973980305499</v>
      </c>
      <c r="G1084" s="135">
        <v>89.135731670639601</v>
      </c>
      <c r="H1084" s="135">
        <v>-9.3782745171946598</v>
      </c>
      <c r="I1084" s="135">
        <v>2.6583429972533201</v>
      </c>
      <c r="J1084" s="135">
        <v>1.45795094212289</v>
      </c>
      <c r="K1084" s="135">
        <v>4.1114167969500803</v>
      </c>
      <c r="L1084" s="135">
        <v>19.116511080063301</v>
      </c>
    </row>
    <row r="1085" spans="1:12" customFormat="1" x14ac:dyDescent="0.25">
      <c r="A1085" s="89">
        <v>1082</v>
      </c>
      <c r="B1085" s="89">
        <v>100</v>
      </c>
      <c r="C1085" s="89"/>
      <c r="D1085" s="89"/>
      <c r="E1085" s="135">
        <v>6</v>
      </c>
      <c r="F1085" s="135">
        <v>1935.9973980305499</v>
      </c>
      <c r="G1085" s="135">
        <v>89.142060383700198</v>
      </c>
      <c r="H1085" s="135">
        <v>-9.4325939489706201</v>
      </c>
      <c r="I1085" s="135">
        <v>2.71266242902928</v>
      </c>
      <c r="J1085" s="135">
        <v>1.47026619207775</v>
      </c>
      <c r="K1085" s="135">
        <v>4.1461457607719403</v>
      </c>
      <c r="L1085" s="135">
        <v>19.326154514865699</v>
      </c>
    </row>
    <row r="1086" spans="1:12" customFormat="1" x14ac:dyDescent="0.25">
      <c r="A1086" s="89">
        <v>1083</v>
      </c>
      <c r="B1086" s="89">
        <v>100</v>
      </c>
      <c r="C1086" s="89"/>
      <c r="D1086" s="89"/>
      <c r="E1086" s="135">
        <v>6</v>
      </c>
      <c r="F1086" s="135">
        <v>1935.9973980305499</v>
      </c>
      <c r="G1086" s="135">
        <v>89.148389096760795</v>
      </c>
      <c r="H1086" s="135">
        <v>-1.54234916597376</v>
      </c>
      <c r="I1086" s="135">
        <v>-5.1775823539675798</v>
      </c>
      <c r="J1086" s="135">
        <v>1.41447417798119</v>
      </c>
      <c r="K1086" s="135">
        <v>3.9888124669930298</v>
      </c>
      <c r="L1086" s="135">
        <v>18.3757161122262</v>
      </c>
    </row>
    <row r="1087" spans="1:12" customFormat="1" x14ac:dyDescent="0.25">
      <c r="A1087" s="89">
        <v>1084</v>
      </c>
      <c r="B1087" s="89">
        <v>100</v>
      </c>
      <c r="C1087" s="89"/>
      <c r="D1087" s="89"/>
      <c r="E1087" s="135">
        <v>6</v>
      </c>
      <c r="F1087" s="135">
        <v>1935.9973980305499</v>
      </c>
      <c r="G1087" s="135">
        <v>89.140060201165198</v>
      </c>
      <c r="H1087" s="135">
        <v>-11.309349540458699</v>
      </c>
      <c r="I1087" s="135">
        <v>4.5894180205173196</v>
      </c>
      <c r="J1087" s="135">
        <v>1.5988085085527499</v>
      </c>
      <c r="K1087" s="135">
        <v>4.5086346647570599</v>
      </c>
      <c r="L1087" s="135">
        <v>21.503939037054</v>
      </c>
    </row>
    <row r="1088" spans="1:12" customFormat="1" x14ac:dyDescent="0.25">
      <c r="A1088" s="89">
        <v>1085</v>
      </c>
      <c r="B1088" s="89">
        <v>100</v>
      </c>
      <c r="C1088" s="89"/>
      <c r="D1088" s="89"/>
      <c r="E1088" s="135">
        <v>6</v>
      </c>
      <c r="F1088" s="135">
        <v>1935.9973980305499</v>
      </c>
      <c r="G1088" s="135">
        <v>89.144461594710506</v>
      </c>
      <c r="H1088" s="135">
        <v>-7.75027648866027</v>
      </c>
      <c r="I1088" s="135">
        <v>1.0303449687189301</v>
      </c>
      <c r="J1088" s="135">
        <v>0.95975748640203196</v>
      </c>
      <c r="K1088" s="135">
        <v>2.7065129124621099</v>
      </c>
      <c r="L1088" s="135">
        <v>10.5091795961849</v>
      </c>
    </row>
    <row r="1089" spans="1:12" customFormat="1" x14ac:dyDescent="0.25">
      <c r="A1089" s="89">
        <v>1086</v>
      </c>
      <c r="B1089" s="89">
        <v>99</v>
      </c>
      <c r="C1089" s="89"/>
      <c r="D1089" s="89"/>
      <c r="E1089" s="135">
        <v>6</v>
      </c>
      <c r="F1089" s="135">
        <v>1916.63742405024</v>
      </c>
      <c r="G1089" s="135">
        <v>89.143675029392796</v>
      </c>
      <c r="H1089" s="135">
        <v>-1.54234916597376</v>
      </c>
      <c r="I1089" s="135">
        <v>-5.1775823539675798</v>
      </c>
      <c r="J1089" s="135">
        <v>1.4199143215496599</v>
      </c>
      <c r="K1089" s="135">
        <v>4.0041536537222999</v>
      </c>
      <c r="L1089" s="135">
        <v>18.5327786402169</v>
      </c>
    </row>
    <row r="1090" spans="1:12" customFormat="1" x14ac:dyDescent="0.25">
      <c r="A1090" s="89">
        <v>1087</v>
      </c>
      <c r="B1090" s="89">
        <v>100</v>
      </c>
      <c r="C1090" s="89"/>
      <c r="D1090" s="89"/>
      <c r="E1090" s="135">
        <v>6</v>
      </c>
      <c r="F1090" s="135">
        <v>1935.9973980305499</v>
      </c>
      <c r="G1090" s="135">
        <v>89.128991852288706</v>
      </c>
      <c r="H1090" s="135">
        <v>-3.0876615624942998</v>
      </c>
      <c r="I1090" s="135">
        <v>-3.6322699574470398</v>
      </c>
      <c r="J1090" s="135">
        <v>1.9660460527458501</v>
      </c>
      <c r="K1090" s="135">
        <v>5.5442433152564599</v>
      </c>
      <c r="L1090" s="135">
        <v>27.632023648113002</v>
      </c>
    </row>
    <row r="1091" spans="1:12" customFormat="1" x14ac:dyDescent="0.25">
      <c r="A1091" s="89">
        <v>1088</v>
      </c>
      <c r="B1091" s="89">
        <v>100</v>
      </c>
      <c r="C1091" s="89"/>
      <c r="D1091" s="89"/>
      <c r="E1091" s="135">
        <v>6</v>
      </c>
      <c r="F1091" s="135">
        <v>1935.9973980305499</v>
      </c>
      <c r="G1091" s="135">
        <v>89.140979150552994</v>
      </c>
      <c r="H1091" s="135">
        <v>-8.9277412706557406</v>
      </c>
      <c r="I1091" s="135">
        <v>2.2078097507144001</v>
      </c>
      <c r="J1091" s="135">
        <v>1.32431582107795</v>
      </c>
      <c r="K1091" s="135">
        <v>3.7345662010537599</v>
      </c>
      <c r="L1091" s="135">
        <v>16.832784649503399</v>
      </c>
    </row>
    <row r="1092" spans="1:12" customFormat="1" x14ac:dyDescent="0.25">
      <c r="A1092" s="89">
        <v>1089</v>
      </c>
      <c r="B1092" s="89">
        <v>100</v>
      </c>
      <c r="C1092" s="89"/>
      <c r="D1092" s="89"/>
      <c r="E1092" s="135">
        <v>6</v>
      </c>
      <c r="F1092" s="135">
        <v>1935.9973980305499</v>
      </c>
      <c r="G1092" s="135">
        <v>89.145993308944995</v>
      </c>
      <c r="H1092" s="135">
        <v>-9.3793161996761292</v>
      </c>
      <c r="I1092" s="135">
        <v>2.65938467973479</v>
      </c>
      <c r="J1092" s="135">
        <v>1.49617949130106</v>
      </c>
      <c r="K1092" s="135">
        <v>4.2192211782040001</v>
      </c>
      <c r="L1092" s="135">
        <v>19.766618836750901</v>
      </c>
    </row>
    <row r="1093" spans="1:12" customFormat="1" x14ac:dyDescent="0.25">
      <c r="A1093" s="89">
        <v>1090</v>
      </c>
      <c r="B1093" s="89">
        <v>100</v>
      </c>
      <c r="C1093" s="89"/>
      <c r="D1093" s="89"/>
      <c r="E1093" s="135">
        <v>6</v>
      </c>
      <c r="F1093" s="135">
        <v>1935.9973980305499</v>
      </c>
      <c r="G1093" s="135">
        <v>89.142973724164904</v>
      </c>
      <c r="H1093" s="135">
        <v>-9.3782745171946598</v>
      </c>
      <c r="I1093" s="135">
        <v>2.6583429972533201</v>
      </c>
      <c r="J1093" s="135">
        <v>1.4499464945760301</v>
      </c>
      <c r="K1093" s="135">
        <v>4.0888442815494201</v>
      </c>
      <c r="L1093" s="135">
        <v>18.980349023943901</v>
      </c>
    </row>
    <row r="1094" spans="1:12" customFormat="1" x14ac:dyDescent="0.25">
      <c r="A1094" s="89">
        <v>1091</v>
      </c>
      <c r="B1094" s="89">
        <v>100</v>
      </c>
      <c r="C1094" s="89"/>
      <c r="D1094" s="89"/>
      <c r="E1094" s="135">
        <v>6</v>
      </c>
      <c r="F1094" s="135">
        <v>1935.9973980305499</v>
      </c>
      <c r="G1094" s="135">
        <v>89.149302437225501</v>
      </c>
      <c r="H1094" s="135">
        <v>-1.54234916597376</v>
      </c>
      <c r="I1094" s="135">
        <v>-5.1775823539675798</v>
      </c>
      <c r="J1094" s="135">
        <v>1.4527157350237501</v>
      </c>
      <c r="K1094" s="135">
        <v>4.0966535303811797</v>
      </c>
      <c r="L1094" s="135">
        <v>19.027604984663199</v>
      </c>
    </row>
    <row r="1095" spans="1:12" customFormat="1" x14ac:dyDescent="0.25">
      <c r="A1095" s="89">
        <v>1092</v>
      </c>
      <c r="B1095" s="89">
        <v>100</v>
      </c>
      <c r="C1095" s="89"/>
      <c r="D1095" s="89"/>
      <c r="E1095" s="135">
        <v>6</v>
      </c>
      <c r="F1095" s="135">
        <v>1935.9973980305499</v>
      </c>
      <c r="G1095" s="135">
        <v>89.146282852445395</v>
      </c>
      <c r="H1095" s="135">
        <v>-9.3782745171946598</v>
      </c>
      <c r="I1095" s="135">
        <v>2.6583429972533201</v>
      </c>
      <c r="J1095" s="135">
        <v>1.4583843494058999</v>
      </c>
      <c r="K1095" s="135">
        <v>4.1126390040434604</v>
      </c>
      <c r="L1095" s="135">
        <v>19.124057101965899</v>
      </c>
    </row>
    <row r="1096" spans="1:12" customFormat="1" x14ac:dyDescent="0.25">
      <c r="A1096" s="89">
        <v>1093</v>
      </c>
      <c r="B1096" s="89">
        <v>100</v>
      </c>
      <c r="C1096" s="89"/>
      <c r="D1096" s="89"/>
      <c r="E1096" s="135">
        <v>6</v>
      </c>
      <c r="F1096" s="135">
        <v>1935.9973980305499</v>
      </c>
      <c r="G1096" s="135">
        <v>89.143263267665404</v>
      </c>
      <c r="H1096" s="135">
        <v>-9.3782745171946598</v>
      </c>
      <c r="I1096" s="135">
        <v>2.6583429972533201</v>
      </c>
      <c r="J1096" s="135">
        <v>1.4612364639255599</v>
      </c>
      <c r="K1096" s="135">
        <v>4.1206819574818798</v>
      </c>
      <c r="L1096" s="135">
        <v>19.1725496243434</v>
      </c>
    </row>
    <row r="1097" spans="1:12" customFormat="1" x14ac:dyDescent="0.25">
      <c r="A1097" s="89">
        <v>1094</v>
      </c>
      <c r="B1097" s="89">
        <v>100</v>
      </c>
      <c r="C1097" s="89"/>
      <c r="D1097" s="89"/>
      <c r="E1097" s="135">
        <v>6</v>
      </c>
      <c r="F1097" s="135">
        <v>1935.9973980305499</v>
      </c>
      <c r="G1097" s="135">
        <v>89.149591980726001</v>
      </c>
      <c r="H1097" s="135">
        <v>-1.54234916597376</v>
      </c>
      <c r="I1097" s="135">
        <v>-5.1775823539675798</v>
      </c>
      <c r="J1097" s="135">
        <v>1.4436101736793101</v>
      </c>
      <c r="K1097" s="135">
        <v>4.07097587774176</v>
      </c>
      <c r="L1097" s="135">
        <v>18.872530588983</v>
      </c>
    </row>
    <row r="1098" spans="1:12" customFormat="1" x14ac:dyDescent="0.25">
      <c r="A1098" s="89">
        <v>1095</v>
      </c>
      <c r="B1098" s="89">
        <v>100</v>
      </c>
      <c r="C1098" s="89"/>
      <c r="D1098" s="89"/>
      <c r="E1098" s="135">
        <v>6</v>
      </c>
      <c r="F1098" s="135">
        <v>1935.9973980305499</v>
      </c>
      <c r="G1098" s="135">
        <v>89.146572395945896</v>
      </c>
      <c r="H1098" s="135">
        <v>-9.4325939489706201</v>
      </c>
      <c r="I1098" s="135">
        <v>2.71266242902928</v>
      </c>
      <c r="J1098" s="135">
        <v>1.4819275109632899</v>
      </c>
      <c r="K1098" s="135">
        <v>4.1790306411581</v>
      </c>
      <c r="L1098" s="135">
        <v>19.524498530683299</v>
      </c>
    </row>
    <row r="1099" spans="1:12" customFormat="1" x14ac:dyDescent="0.25">
      <c r="A1099" s="89">
        <v>1096</v>
      </c>
      <c r="B1099" s="89">
        <v>100</v>
      </c>
      <c r="C1099" s="89"/>
      <c r="D1099" s="89"/>
      <c r="E1099" s="135">
        <v>6</v>
      </c>
      <c r="F1099" s="135">
        <v>1935.9973980305499</v>
      </c>
      <c r="G1099" s="135">
        <v>89.143552811165804</v>
      </c>
      <c r="H1099" s="135">
        <v>-9.0948214810469707</v>
      </c>
      <c r="I1099" s="135">
        <v>2.3748899611056302</v>
      </c>
      <c r="J1099" s="135">
        <v>1.3746803287057701</v>
      </c>
      <c r="K1099" s="135">
        <v>3.8765939446825102</v>
      </c>
      <c r="L1099" s="135">
        <v>17.6957067948115</v>
      </c>
    </row>
    <row r="1100" spans="1:12" customFormat="1" x14ac:dyDescent="0.25">
      <c r="A1100" s="89">
        <v>1097</v>
      </c>
      <c r="B1100" s="89">
        <v>100</v>
      </c>
      <c r="C1100" s="89"/>
      <c r="D1100" s="89"/>
      <c r="E1100" s="135">
        <v>6</v>
      </c>
      <c r="F1100" s="135">
        <v>1935.9973980305499</v>
      </c>
      <c r="G1100" s="135">
        <v>89.1288696340618</v>
      </c>
      <c r="H1100" s="135">
        <v>-3.2611235462919299</v>
      </c>
      <c r="I1100" s="135">
        <v>-3.4588079736494102</v>
      </c>
      <c r="J1100" s="135">
        <v>1.7691977829713701</v>
      </c>
      <c r="K1100" s="135">
        <v>4.9891318506533198</v>
      </c>
      <c r="L1100" s="135">
        <v>24.364372013553901</v>
      </c>
    </row>
    <row r="1101" spans="1:12" customFormat="1" x14ac:dyDescent="0.25">
      <c r="A1101" s="89">
        <v>1098</v>
      </c>
      <c r="B1101" s="89">
        <v>101</v>
      </c>
      <c r="C1101" s="89"/>
      <c r="D1101" s="89"/>
      <c r="E1101" s="135">
        <v>6</v>
      </c>
      <c r="F1101" s="135">
        <v>1955.35737201085</v>
      </c>
      <c r="G1101" s="135">
        <v>89.119845042161501</v>
      </c>
      <c r="H1101" s="135">
        <v>-6.5148668806750702</v>
      </c>
      <c r="I1101" s="135">
        <v>-0.205064639266267</v>
      </c>
      <c r="J1101" s="135">
        <v>2.2238028834677599</v>
      </c>
      <c r="K1101" s="135">
        <v>6.2711167187028201</v>
      </c>
      <c r="L1101" s="135">
        <v>31.808900069012701</v>
      </c>
    </row>
    <row r="1102" spans="1:12" customFormat="1" x14ac:dyDescent="0.25">
      <c r="A1102" s="89">
        <v>1099</v>
      </c>
      <c r="B1102" s="89">
        <v>102</v>
      </c>
      <c r="C1102" s="89"/>
      <c r="D1102" s="89"/>
      <c r="E1102" s="135">
        <v>6</v>
      </c>
      <c r="F1102" s="135">
        <v>1974.7173459911601</v>
      </c>
      <c r="G1102" s="135">
        <v>89.116857154849001</v>
      </c>
      <c r="H1102" s="135">
        <v>-10.9235869137152</v>
      </c>
      <c r="I1102" s="135">
        <v>4.2036553937738503</v>
      </c>
      <c r="J1102" s="135">
        <v>2.1547148313371398</v>
      </c>
      <c r="K1102" s="135">
        <v>6.0762886419879703</v>
      </c>
      <c r="L1102" s="135">
        <v>30.636321292366699</v>
      </c>
    </row>
    <row r="1103" spans="1:12" customFormat="1" x14ac:dyDescent="0.25">
      <c r="A1103" s="89">
        <v>1100</v>
      </c>
      <c r="B1103" s="89">
        <v>103</v>
      </c>
      <c r="C1103" s="89"/>
      <c r="D1103" s="89"/>
      <c r="E1103" s="135">
        <v>6</v>
      </c>
      <c r="F1103" s="135">
        <v>1994.0773199714599</v>
      </c>
      <c r="G1103" s="135">
        <v>89.115520704215399</v>
      </c>
      <c r="H1103" s="135">
        <v>-3.0876615624942998</v>
      </c>
      <c r="I1103" s="135">
        <v>-3.6322699574470398</v>
      </c>
      <c r="J1103" s="135">
        <v>2.21385289936882</v>
      </c>
      <c r="K1103" s="135">
        <v>6.2430577967104099</v>
      </c>
      <c r="L1103" s="135">
        <v>31.556123896027799</v>
      </c>
    </row>
    <row r="1104" spans="1:12" customFormat="1" x14ac:dyDescent="0.25">
      <c r="A1104" s="89">
        <v>1101</v>
      </c>
      <c r="B1104" s="89">
        <v>104</v>
      </c>
      <c r="C1104" s="89"/>
      <c r="D1104" s="89"/>
      <c r="E1104" s="135">
        <v>6</v>
      </c>
      <c r="F1104" s="135">
        <v>2013.43729395177</v>
      </c>
      <c r="G1104" s="135">
        <v>89.114184253581897</v>
      </c>
      <c r="H1104" s="135">
        <v>-3.0876615624942998</v>
      </c>
      <c r="I1104" s="135">
        <v>-3.6322699574470398</v>
      </c>
      <c r="J1104" s="135">
        <v>2.2448558961246601</v>
      </c>
      <c r="K1104" s="135">
        <v>6.3304861442185603</v>
      </c>
      <c r="L1104" s="135">
        <v>32.014352121857002</v>
      </c>
    </row>
    <row r="1105" spans="1:72" customFormat="1" x14ac:dyDescent="0.25">
      <c r="A1105" s="89">
        <v>1102</v>
      </c>
      <c r="B1105" s="89">
        <v>105</v>
      </c>
      <c r="C1105" s="89"/>
      <c r="D1105" s="89"/>
      <c r="E1105" s="135">
        <v>6</v>
      </c>
      <c r="F1105" s="135">
        <v>2032.7972679320701</v>
      </c>
      <c r="G1105" s="135">
        <v>89.125031593933699</v>
      </c>
      <c r="H1105" s="135">
        <v>-11.054749450874199</v>
      </c>
      <c r="I1105" s="135">
        <v>4.3348179309328296</v>
      </c>
      <c r="J1105" s="135">
        <v>2.2970959919500502</v>
      </c>
      <c r="K1105" s="135">
        <v>6.4778030403125104</v>
      </c>
      <c r="L1105" s="135">
        <v>32.8183039969405</v>
      </c>
    </row>
    <row r="1106" spans="1:72" customFormat="1" x14ac:dyDescent="0.25">
      <c r="A1106" s="89">
        <v>1103</v>
      </c>
      <c r="B1106" s="89">
        <v>106</v>
      </c>
      <c r="C1106" s="89"/>
      <c r="D1106" s="89"/>
      <c r="E1106" s="135">
        <v>6</v>
      </c>
      <c r="F1106" s="135">
        <v>2052.15724191238</v>
      </c>
      <c r="G1106" s="135">
        <v>89.102845449832103</v>
      </c>
      <c r="H1106" s="135">
        <v>-11.054749450874199</v>
      </c>
      <c r="I1106" s="135">
        <v>4.3348179309328296</v>
      </c>
      <c r="J1106" s="135">
        <v>2.3369594587574398</v>
      </c>
      <c r="K1106" s="135">
        <v>6.5902178838311096</v>
      </c>
      <c r="L1106" s="135">
        <v>33.417922195224797</v>
      </c>
    </row>
    <row r="1107" spans="1:72" customFormat="1" x14ac:dyDescent="0.25">
      <c r="A1107" s="89">
        <v>1104</v>
      </c>
      <c r="B1107" s="89">
        <v>107</v>
      </c>
      <c r="C1107" s="89"/>
      <c r="D1107" s="89"/>
      <c r="E1107" s="135">
        <v>6</v>
      </c>
      <c r="F1107" s="135">
        <v>2071.5172158926798</v>
      </c>
      <c r="G1107" s="135">
        <v>89.086572420881197</v>
      </c>
      <c r="H1107" s="135">
        <v>-3.2188240996532902</v>
      </c>
      <c r="I1107" s="135">
        <v>-3.5011074202880499</v>
      </c>
      <c r="J1107" s="135">
        <v>2.3680586734927398</v>
      </c>
      <c r="K1107" s="135">
        <v>6.6779175657206196</v>
      </c>
      <c r="L1107" s="135">
        <v>33.873060858158603</v>
      </c>
    </row>
    <row r="1108" spans="1:72" customFormat="1" x14ac:dyDescent="0.25">
      <c r="A1108" s="89">
        <v>1105</v>
      </c>
      <c r="B1108" s="89">
        <v>108</v>
      </c>
      <c r="C1108" s="89"/>
      <c r="D1108" s="89"/>
      <c r="E1108" s="135">
        <v>6</v>
      </c>
      <c r="F1108" s="135">
        <v>2090.8771898729901</v>
      </c>
      <c r="G1108" s="135">
        <v>89.062889329067303</v>
      </c>
      <c r="H1108" s="135">
        <v>-3.2188240996532902</v>
      </c>
      <c r="I1108" s="135">
        <v>-3.5011074202880499</v>
      </c>
      <c r="J1108" s="135">
        <v>2.4099348576958799</v>
      </c>
      <c r="K1108" s="135">
        <v>6.7960082655861997</v>
      </c>
      <c r="L1108" s="135">
        <v>34.502273025235503</v>
      </c>
    </row>
    <row r="1109" spans="1:72" customFormat="1" x14ac:dyDescent="0.25">
      <c r="A1109" s="89">
        <v>1106</v>
      </c>
      <c r="B1109" s="89">
        <v>109</v>
      </c>
      <c r="C1109" s="89"/>
      <c r="D1109" s="89"/>
      <c r="E1109" s="135">
        <v>6</v>
      </c>
      <c r="F1109" s="135">
        <v>2110.2371638533</v>
      </c>
      <c r="G1109" s="135">
        <v>89.042339356926902</v>
      </c>
      <c r="H1109" s="135">
        <v>-11.054749450874199</v>
      </c>
      <c r="I1109" s="135">
        <v>4.3348179309328296</v>
      </c>
      <c r="J1109" s="135">
        <v>2.4612571518431898</v>
      </c>
      <c r="K1109" s="135">
        <v>6.9407369640072796</v>
      </c>
      <c r="L1109" s="135">
        <v>35.283668993375798</v>
      </c>
    </row>
    <row r="1110" spans="1:72" customFormat="1" x14ac:dyDescent="0.25">
      <c r="A1110" s="89">
        <v>1107</v>
      </c>
      <c r="B1110" s="89">
        <v>110</v>
      </c>
      <c r="C1110" s="89"/>
      <c r="D1110" s="89"/>
      <c r="E1110" s="135">
        <v>6</v>
      </c>
      <c r="F1110" s="135">
        <v>2129.5971378335998</v>
      </c>
      <c r="G1110" s="135">
        <v>89.021789384786501</v>
      </c>
      <c r="H1110" s="135">
        <v>-10.454331625352401</v>
      </c>
      <c r="I1110" s="135">
        <v>3.73440010541107</v>
      </c>
      <c r="J1110" s="135">
        <v>2.5071810181323402</v>
      </c>
      <c r="K1110" s="135">
        <v>7.07024211386313</v>
      </c>
      <c r="L1110" s="135">
        <v>35.975110303140902</v>
      </c>
    </row>
    <row r="1111" spans="1:72" customFormat="1" x14ac:dyDescent="0.25">
      <c r="A1111" s="89">
        <v>1108</v>
      </c>
      <c r="B1111" s="89">
        <v>111</v>
      </c>
      <c r="C1111" s="89"/>
      <c r="D1111" s="89"/>
      <c r="E1111" s="135">
        <v>6</v>
      </c>
      <c r="F1111" s="135">
        <v>2148.9571118139102</v>
      </c>
      <c r="G1111" s="135">
        <v>89.010632686192395</v>
      </c>
      <c r="H1111" s="135">
        <v>-2.6184062741315199</v>
      </c>
      <c r="I1111" s="135">
        <v>-4.1015252458098201</v>
      </c>
      <c r="J1111" s="135">
        <v>2.5263523840255302</v>
      </c>
      <c r="K1111" s="135">
        <v>7.1243053017773796</v>
      </c>
      <c r="L1111" s="135">
        <v>36.229437443007903</v>
      </c>
    </row>
    <row r="1112" spans="1:72" customFormat="1" x14ac:dyDescent="0.25">
      <c r="A1112" s="89">
        <v>1109</v>
      </c>
      <c r="B1112" s="89">
        <v>112</v>
      </c>
      <c r="C1112" s="89"/>
      <c r="D1112" s="89"/>
      <c r="E1112" s="135">
        <v>6</v>
      </c>
      <c r="F1112" s="135">
        <v>2168.31708579421</v>
      </c>
      <c r="G1112" s="135">
        <v>88.999475987598203</v>
      </c>
      <c r="H1112" s="135">
        <v>-2.6184062741315199</v>
      </c>
      <c r="I1112" s="135">
        <v>-4.1015252458098201</v>
      </c>
      <c r="J1112" s="135">
        <v>2.6244442892004098</v>
      </c>
      <c r="K1112" s="135">
        <v>7.4009241473975296</v>
      </c>
      <c r="L1112" s="135">
        <v>37.764822855253001</v>
      </c>
    </row>
    <row r="1113" spans="1:72" customFormat="1" x14ac:dyDescent="0.25">
      <c r="A1113" s="89">
        <v>1110</v>
      </c>
      <c r="B1113" s="89">
        <v>113</v>
      </c>
      <c r="C1113" s="89"/>
      <c r="D1113" s="89"/>
      <c r="E1113" s="135">
        <v>6</v>
      </c>
      <c r="F1113" s="135">
        <v>2187.6770597745199</v>
      </c>
      <c r="G1113" s="135">
        <v>88.943872192862102</v>
      </c>
      <c r="H1113" s="135">
        <v>-11.054749450874199</v>
      </c>
      <c r="I1113" s="135">
        <v>4.3348179309328296</v>
      </c>
      <c r="J1113" s="135">
        <v>2.4776943262992899</v>
      </c>
      <c r="K1113" s="135">
        <v>6.9870897411829098</v>
      </c>
      <c r="L1113" s="135">
        <v>35.309721143072203</v>
      </c>
    </row>
    <row r="1114" spans="1:72" customFormat="1" x14ac:dyDescent="0.25">
      <c r="A1114" s="89">
        <v>1111</v>
      </c>
      <c r="B1114" s="89">
        <v>114</v>
      </c>
      <c r="C1114" s="89"/>
      <c r="D1114" s="89"/>
      <c r="E1114" s="135">
        <v>6</v>
      </c>
      <c r="F1114" s="135">
        <v>2207.0370337548202</v>
      </c>
      <c r="G1114" s="135">
        <v>88.877984722344195</v>
      </c>
      <c r="H1114" s="135">
        <v>-9.9583795705818208</v>
      </c>
      <c r="I1114" s="135">
        <v>3.2384480506404798</v>
      </c>
      <c r="J1114" s="135">
        <v>3.2973717138630998</v>
      </c>
      <c r="K1114" s="135">
        <v>9.2985772418548898</v>
      </c>
      <c r="L1114" s="135">
        <v>48.386613785602897</v>
      </c>
    </row>
    <row r="1115" spans="1:72" s="8" customFormat="1" x14ac:dyDescent="0.25">
      <c r="A1115" s="89">
        <v>1112</v>
      </c>
      <c r="B1115" s="89">
        <v>116</v>
      </c>
      <c r="C1115" s="89"/>
      <c r="D1115" s="89"/>
      <c r="E1115" s="135">
        <v>6</v>
      </c>
      <c r="F1115" s="135">
        <v>2245.7569817154299</v>
      </c>
      <c r="G1115" s="135">
        <v>88.763655522537505</v>
      </c>
      <c r="H1115" s="135">
        <v>-1.7770851354178201</v>
      </c>
      <c r="I1115" s="135">
        <v>-4.94284638452352</v>
      </c>
      <c r="J1115" s="135">
        <v>2.7649896080671001</v>
      </c>
      <c r="K1115" s="135">
        <v>7.7972614781171998</v>
      </c>
      <c r="L1115" s="135">
        <v>39.789589658109897</v>
      </c>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v>1113</v>
      </c>
      <c r="B1116" s="89">
        <v>116</v>
      </c>
      <c r="C1116" s="89"/>
      <c r="D1116" s="89"/>
      <c r="E1116" s="135">
        <v>6</v>
      </c>
      <c r="F1116" s="135">
        <v>2245.7569817154299</v>
      </c>
      <c r="G1116" s="135">
        <v>88.664711298963098</v>
      </c>
      <c r="H1116" s="135">
        <v>-3.6517249579619402</v>
      </c>
      <c r="I1116" s="135">
        <v>-3.0682065619793999</v>
      </c>
      <c r="J1116" s="135">
        <v>2.1581778721065201</v>
      </c>
      <c r="K1116" s="135">
        <v>6.0860544054141599</v>
      </c>
      <c r="L1116" s="135">
        <v>29.794825713883501</v>
      </c>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v>1114</v>
      </c>
      <c r="B1117" s="89">
        <v>117</v>
      </c>
      <c r="C1117" s="89"/>
      <c r="D1117" s="89"/>
      <c r="E1117" s="135">
        <v>6</v>
      </c>
      <c r="F1117" s="135">
        <v>2265.1169556957402</v>
      </c>
      <c r="G1117" s="135">
        <v>88.599628191794295</v>
      </c>
      <c r="H1117" s="135">
        <v>-8.8111073561448396</v>
      </c>
      <c r="I1117" s="135">
        <v>2.0911758362035</v>
      </c>
      <c r="J1117" s="135">
        <v>2.99633208455514</v>
      </c>
      <c r="K1117" s="135">
        <v>8.4496464906718902</v>
      </c>
      <c r="L1117" s="135">
        <v>43.448488430231897</v>
      </c>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v>1115</v>
      </c>
      <c r="B1118" s="89">
        <v>118</v>
      </c>
      <c r="C1118" s="89"/>
      <c r="D1118" s="89"/>
      <c r="E1118" s="135">
        <v>6</v>
      </c>
      <c r="F1118" s="135">
        <v>2284.4769296760501</v>
      </c>
      <c r="G1118" s="135">
        <v>88.557800330621802</v>
      </c>
      <c r="H1118" s="135">
        <v>-9.8818349013401807</v>
      </c>
      <c r="I1118" s="135">
        <v>3.1619033813988402</v>
      </c>
      <c r="J1118" s="135">
        <v>2.7977094580542001</v>
      </c>
      <c r="K1118" s="135">
        <v>7.8895313460146399</v>
      </c>
      <c r="L1118" s="135">
        <v>40.178865008978299</v>
      </c>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v>1116</v>
      </c>
      <c r="B1119" s="89">
        <v>119</v>
      </c>
      <c r="C1119" s="89"/>
      <c r="D1119" s="89"/>
      <c r="E1119" s="135">
        <v>6</v>
      </c>
      <c r="F1119" s="135">
        <v>2303.8369036563499</v>
      </c>
      <c r="G1119" s="135">
        <v>88.508470310402501</v>
      </c>
      <c r="H1119" s="135">
        <v>-8.3446183779301606</v>
      </c>
      <c r="I1119" s="135">
        <v>1.6246868579888201</v>
      </c>
      <c r="J1119" s="135">
        <v>3.0363022776201798</v>
      </c>
      <c r="K1119" s="135">
        <v>8.5623623018813202</v>
      </c>
      <c r="L1119" s="135">
        <v>43.956021963151201</v>
      </c>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v>1117</v>
      </c>
      <c r="B1120" s="89">
        <v>120</v>
      </c>
      <c r="C1120" s="89"/>
      <c r="D1120" s="89"/>
      <c r="E1120" s="135">
        <v>6</v>
      </c>
      <c r="F1120" s="135">
        <v>2323.1968776366598</v>
      </c>
      <c r="G1120" s="135">
        <v>88.487584766809206</v>
      </c>
      <c r="H1120" s="135">
        <v>-2.9701690266533198</v>
      </c>
      <c r="I1120" s="135">
        <v>-3.7497624932880198</v>
      </c>
      <c r="J1120" s="135">
        <v>2.5628556662320001</v>
      </c>
      <c r="K1120" s="135">
        <v>7.2272444359220298</v>
      </c>
      <c r="L1120" s="135">
        <v>36.186581415899099</v>
      </c>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v>1118</v>
      </c>
      <c r="B1121" s="89">
        <v>120</v>
      </c>
      <c r="C1121" s="89"/>
      <c r="D1121" s="89"/>
      <c r="E1121" s="135">
        <v>6</v>
      </c>
      <c r="F1121" s="135">
        <v>2323.1968776366598</v>
      </c>
      <c r="G1121" s="135">
        <v>88.477697056957595</v>
      </c>
      <c r="H1121" s="135">
        <v>-3.6517249579619402</v>
      </c>
      <c r="I1121" s="135">
        <v>-3.0682065619793999</v>
      </c>
      <c r="J1121" s="135">
        <v>2.0787191486942902</v>
      </c>
      <c r="K1121" s="135">
        <v>5.8619810702540596</v>
      </c>
      <c r="L1121" s="135">
        <v>28.114561438892601</v>
      </c>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v>1119</v>
      </c>
      <c r="B1122" s="89">
        <v>120</v>
      </c>
      <c r="C1122" s="89"/>
      <c r="D1122" s="89"/>
      <c r="E1122" s="135">
        <v>6</v>
      </c>
      <c r="F1122" s="135">
        <v>2323.1968776366598</v>
      </c>
      <c r="G1122" s="135">
        <v>88.467809347105998</v>
      </c>
      <c r="H1122" s="135">
        <v>-11.487650309182801</v>
      </c>
      <c r="I1122" s="135">
        <v>4.7677187892414796</v>
      </c>
      <c r="J1122" s="135">
        <v>2.2171386943835998</v>
      </c>
      <c r="K1122" s="135">
        <v>6.2523237276994399</v>
      </c>
      <c r="L1122" s="135">
        <v>30.442675745975301</v>
      </c>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v>1120</v>
      </c>
      <c r="B1123" s="89">
        <v>120</v>
      </c>
      <c r="C1123" s="89"/>
      <c r="D1123" s="89"/>
      <c r="E1123" s="135">
        <v>6</v>
      </c>
      <c r="F1123" s="135">
        <v>2323.1968776366598</v>
      </c>
      <c r="G1123" s="135">
        <v>88.457921637254401</v>
      </c>
      <c r="H1123" s="135">
        <v>-11.487650309182801</v>
      </c>
      <c r="I1123" s="135">
        <v>4.7677187892414796</v>
      </c>
      <c r="J1123" s="135">
        <v>2.18208049201183</v>
      </c>
      <c r="K1123" s="135">
        <v>6.15345971387171</v>
      </c>
      <c r="L1123" s="135">
        <v>29.854317164099498</v>
      </c>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v>1121</v>
      </c>
      <c r="B1124" s="89">
        <v>120</v>
      </c>
      <c r="C1124" s="89"/>
      <c r="D1124" s="89"/>
      <c r="E1124" s="135">
        <v>6</v>
      </c>
      <c r="F1124" s="135">
        <v>2323.1968776366598</v>
      </c>
      <c r="G1124" s="135">
        <v>88.448033927402804</v>
      </c>
      <c r="H1124" s="135">
        <v>-3.6517249579619402</v>
      </c>
      <c r="I1124" s="135">
        <v>-3.0682065619793999</v>
      </c>
      <c r="J1124" s="135">
        <v>2.1826043763678098</v>
      </c>
      <c r="K1124" s="135">
        <v>6.1549370660093103</v>
      </c>
      <c r="L1124" s="135">
        <v>29.8629076289882</v>
      </c>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v>1122</v>
      </c>
      <c r="B1125" s="89">
        <v>120</v>
      </c>
      <c r="C1125" s="89"/>
      <c r="D1125" s="89"/>
      <c r="E1125" s="135">
        <v>6</v>
      </c>
      <c r="F1125" s="135">
        <v>2323.1968776366598</v>
      </c>
      <c r="G1125" s="135">
        <v>88.438146217551207</v>
      </c>
      <c r="H1125" s="135">
        <v>-3.6517249579619402</v>
      </c>
      <c r="I1125" s="135">
        <v>-3.0682065619793999</v>
      </c>
      <c r="J1125" s="135">
        <v>2.1756142748598202</v>
      </c>
      <c r="K1125" s="135">
        <v>6.1352250030570996</v>
      </c>
      <c r="L1125" s="135">
        <v>29.745309462434001</v>
      </c>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v>1123</v>
      </c>
      <c r="B1126" s="89">
        <v>120</v>
      </c>
      <c r="C1126" s="89"/>
      <c r="D1126" s="89"/>
      <c r="E1126" s="135">
        <v>6</v>
      </c>
      <c r="F1126" s="135">
        <v>2323.1968776366598</v>
      </c>
      <c r="G1126" s="135">
        <v>88.428258507699496</v>
      </c>
      <c r="H1126" s="135">
        <v>-3.6517249579619402</v>
      </c>
      <c r="I1126" s="135">
        <v>-3.0682065619793999</v>
      </c>
      <c r="J1126" s="135">
        <v>2.1923857840885499</v>
      </c>
      <c r="K1126" s="135">
        <v>6.1825206031770996</v>
      </c>
      <c r="L1126" s="135">
        <v>30.0266940895186</v>
      </c>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v>1124</v>
      </c>
      <c r="B1127" s="89">
        <v>120</v>
      </c>
      <c r="C1127" s="89"/>
      <c r="D1127" s="89"/>
      <c r="E1127" s="135">
        <v>6</v>
      </c>
      <c r="F1127" s="135">
        <v>2323.1968776366598</v>
      </c>
      <c r="G1127" s="135">
        <v>88.418370797847899</v>
      </c>
      <c r="H1127" s="135">
        <v>-11.487650309182801</v>
      </c>
      <c r="I1127" s="135">
        <v>4.7677187892414796</v>
      </c>
      <c r="J1127" s="135">
        <v>2.1411679689610001</v>
      </c>
      <c r="K1127" s="135">
        <v>6.0380865352434503</v>
      </c>
      <c r="L1127" s="135">
        <v>29.1657931799908</v>
      </c>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v>1125</v>
      </c>
      <c r="B1128" s="89">
        <v>120</v>
      </c>
      <c r="C1128" s="89"/>
      <c r="D1128" s="89"/>
      <c r="E1128" s="135">
        <v>6</v>
      </c>
      <c r="F1128" s="135">
        <v>2323.1968776366598</v>
      </c>
      <c r="G1128" s="135">
        <v>88.408483087996302</v>
      </c>
      <c r="H1128" s="135">
        <v>-11.6188128463418</v>
      </c>
      <c r="I1128" s="135">
        <v>4.8988813264004696</v>
      </c>
      <c r="J1128" s="135">
        <v>2.3685190356079699</v>
      </c>
      <c r="K1128" s="135">
        <v>6.6792157853510199</v>
      </c>
      <c r="L1128" s="135">
        <v>32.9689694615966</v>
      </c>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v>1126</v>
      </c>
      <c r="B1129" s="89">
        <v>120</v>
      </c>
      <c r="C1129" s="89"/>
      <c r="D1129" s="89"/>
      <c r="E1129" s="135">
        <v>6</v>
      </c>
      <c r="F1129" s="135">
        <v>2323.1968776366598</v>
      </c>
      <c r="G1129" s="135">
        <v>88.418646200868494</v>
      </c>
      <c r="H1129" s="135">
        <v>0</v>
      </c>
      <c r="I1129" s="135">
        <v>-6.7199315199413396</v>
      </c>
      <c r="J1129" s="135">
        <v>1.51915364672109</v>
      </c>
      <c r="K1129" s="135">
        <v>4.2840082199079896</v>
      </c>
      <c r="L1129" s="135">
        <v>18.5336476040771</v>
      </c>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v>1127</v>
      </c>
      <c r="B1130" s="89">
        <v>118</v>
      </c>
      <c r="C1130" s="89"/>
      <c r="D1130" s="89"/>
      <c r="E1130" s="135">
        <v>6</v>
      </c>
      <c r="F1130" s="135">
        <v>2284.4769296760501</v>
      </c>
      <c r="G1130" s="135">
        <v>88.4040423753585</v>
      </c>
      <c r="H1130" s="135">
        <v>-11.970173169640301</v>
      </c>
      <c r="I1130" s="135">
        <v>5.2502416496989301</v>
      </c>
      <c r="J1130" s="135">
        <v>0</v>
      </c>
      <c r="K1130" s="135">
        <v>0</v>
      </c>
      <c r="L1130" s="135">
        <v>-3.7155864010811301</v>
      </c>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v>1128</v>
      </c>
      <c r="B1131" s="89">
        <v>115</v>
      </c>
      <c r="C1131" s="89"/>
      <c r="D1131" s="89"/>
      <c r="E1131" s="135">
        <v>6</v>
      </c>
      <c r="F1131" s="135">
        <v>2226.39700773513</v>
      </c>
      <c r="G1131" s="135">
        <v>88.339116088535405</v>
      </c>
      <c r="H1131" s="135">
        <v>-12.6862596584215</v>
      </c>
      <c r="I1131" s="135">
        <v>5.9663281384801996</v>
      </c>
      <c r="J1131" s="135">
        <v>0</v>
      </c>
      <c r="K1131" s="135">
        <v>0</v>
      </c>
      <c r="L1131" s="135">
        <v>-8.4730715004205592</v>
      </c>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v>1129</v>
      </c>
      <c r="B1132" s="89">
        <v>112</v>
      </c>
      <c r="C1132" s="89"/>
      <c r="D1132" s="89"/>
      <c r="E1132" s="135">
        <v>6</v>
      </c>
      <c r="F1132" s="135">
        <v>2168.31708579421</v>
      </c>
      <c r="G1132" s="135">
        <v>88.385778598235007</v>
      </c>
      <c r="H1132" s="135">
        <v>-14.2374322121593</v>
      </c>
      <c r="I1132" s="135">
        <v>7.5175006922179204</v>
      </c>
      <c r="J1132" s="135">
        <v>0</v>
      </c>
      <c r="K1132" s="135">
        <v>0</v>
      </c>
      <c r="L1132" s="135">
        <v>-5.4116288837615798</v>
      </c>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v>1130</v>
      </c>
      <c r="B1133" s="89">
        <v>110</v>
      </c>
      <c r="C1133" s="89"/>
      <c r="D1133" s="89"/>
      <c r="E1133" s="135">
        <v>6</v>
      </c>
      <c r="F1133" s="135">
        <v>2129.5971378335998</v>
      </c>
      <c r="G1133" s="135">
        <v>88.417864890954206</v>
      </c>
      <c r="H1133" s="135">
        <v>0</v>
      </c>
      <c r="I1133" s="135">
        <v>-6.7199315199413396</v>
      </c>
      <c r="J1133" s="135">
        <v>1.1708748847541399</v>
      </c>
      <c r="K1133" s="135">
        <v>3.30186327209038</v>
      </c>
      <c r="L1133" s="135">
        <v>13.383315947034999</v>
      </c>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v>1131</v>
      </c>
      <c r="B1134" s="89">
        <v>109</v>
      </c>
      <c r="C1134" s="89"/>
      <c r="D1134" s="89"/>
      <c r="E1134" s="135">
        <v>6</v>
      </c>
      <c r="F1134" s="135">
        <v>2110.2371638533</v>
      </c>
      <c r="G1134" s="135">
        <v>88.446584556575402</v>
      </c>
      <c r="H1134" s="135">
        <v>-14.298471601434599</v>
      </c>
      <c r="I1134" s="135">
        <v>7.57854008149328</v>
      </c>
      <c r="J1134" s="135">
        <v>0</v>
      </c>
      <c r="K1134" s="135">
        <v>0</v>
      </c>
      <c r="L1134" s="135">
        <v>-5.6623247000072396</v>
      </c>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v>1132</v>
      </c>
      <c r="B1135" s="89">
        <v>105</v>
      </c>
      <c r="C1135" s="89"/>
      <c r="D1135" s="89"/>
      <c r="E1135" s="135">
        <v>6</v>
      </c>
      <c r="F1135" s="135">
        <v>2032.7972679320701</v>
      </c>
      <c r="G1135" s="135">
        <v>88.434637875325706</v>
      </c>
      <c r="H1135" s="135">
        <v>-20.748466551570701</v>
      </c>
      <c r="I1135" s="135">
        <v>14.0285350316293</v>
      </c>
      <c r="J1135" s="135">
        <v>0</v>
      </c>
      <c r="K1135" s="135">
        <v>0</v>
      </c>
      <c r="L1135" s="135">
        <v>-7.5140419837855204</v>
      </c>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v>1133</v>
      </c>
      <c r="B1136" s="89">
        <v>103</v>
      </c>
      <c r="C1136" s="89"/>
      <c r="D1136" s="89"/>
      <c r="E1136" s="135">
        <v>6</v>
      </c>
      <c r="F1136" s="135">
        <v>1994.0773199714599</v>
      </c>
      <c r="G1136" s="135">
        <v>88.475322110448303</v>
      </c>
      <c r="H1136" s="135">
        <v>-1.53269137086567</v>
      </c>
      <c r="I1136" s="135">
        <v>-5.1872401490756701</v>
      </c>
      <c r="J1136" s="135">
        <v>0.371430405782192</v>
      </c>
      <c r="K1136" s="135">
        <v>1.0474325062044301</v>
      </c>
      <c r="L1136" s="135">
        <v>-0.26291424386569801</v>
      </c>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v>1134</v>
      </c>
      <c r="B1137" s="89">
        <v>100</v>
      </c>
      <c r="C1137" s="89"/>
      <c r="D1137" s="89"/>
      <c r="E1137" s="135">
        <v>6</v>
      </c>
      <c r="F1137" s="135">
        <v>1935.9973980305499</v>
      </c>
      <c r="G1137" s="135">
        <v>88.447164505596504</v>
      </c>
      <c r="H1137" s="135">
        <v>-16.758574478017099</v>
      </c>
      <c r="I1137" s="135">
        <v>10.038642958075799</v>
      </c>
      <c r="J1137" s="135">
        <v>0</v>
      </c>
      <c r="K1137" s="135">
        <v>0</v>
      </c>
      <c r="L1137" s="135">
        <v>-7.0576171673393198</v>
      </c>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v>1135</v>
      </c>
      <c r="B1138" s="89">
        <v>97</v>
      </c>
      <c r="C1138" s="89"/>
      <c r="D1138" s="89"/>
      <c r="E1138" s="135">
        <v>6</v>
      </c>
      <c r="F1138" s="135">
        <v>1877.9174760896301</v>
      </c>
      <c r="G1138" s="135">
        <v>88.477675604077206</v>
      </c>
      <c r="H1138" s="135">
        <v>-1.3953559968553799</v>
      </c>
      <c r="I1138" s="135">
        <v>-5.3245755230859597</v>
      </c>
      <c r="J1138" s="135">
        <v>0.48930322581976599</v>
      </c>
      <c r="K1138" s="135">
        <v>1.3798334658009901</v>
      </c>
      <c r="L1138" s="135">
        <v>2.3889393388204798</v>
      </c>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v>1136</v>
      </c>
      <c r="B1139" s="89">
        <v>96</v>
      </c>
      <c r="C1139" s="89"/>
      <c r="D1139" s="89"/>
      <c r="E1139" s="135">
        <v>6</v>
      </c>
      <c r="F1139" s="135">
        <v>1858.55750210932</v>
      </c>
      <c r="G1139" s="135">
        <v>88.506039061922095</v>
      </c>
      <c r="H1139" s="135">
        <v>-16.452019887382399</v>
      </c>
      <c r="I1139" s="135">
        <v>9.7320883674410208</v>
      </c>
      <c r="J1139" s="135">
        <v>0</v>
      </c>
      <c r="K1139" s="135">
        <v>0</v>
      </c>
      <c r="L1139" s="135">
        <v>-6.70290242293727</v>
      </c>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v>1137</v>
      </c>
      <c r="B1140" s="89">
        <v>92</v>
      </c>
      <c r="C1140" s="89"/>
      <c r="D1140" s="89"/>
      <c r="E1140" s="135">
        <v>6</v>
      </c>
      <c r="F1140" s="135">
        <v>1781.1176061880999</v>
      </c>
      <c r="G1140" s="135">
        <v>88.472464713213796</v>
      </c>
      <c r="H1140" s="135">
        <v>-15.840697276784599</v>
      </c>
      <c r="I1140" s="135">
        <v>9.1207657568432996</v>
      </c>
      <c r="J1140" s="135">
        <v>0</v>
      </c>
      <c r="K1140" s="135">
        <v>0</v>
      </c>
      <c r="L1140" s="135">
        <v>-6.3570542162138102</v>
      </c>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v>1138</v>
      </c>
      <c r="B1141" s="89">
        <v>90</v>
      </c>
      <c r="C1141" s="89"/>
      <c r="D1141" s="89"/>
      <c r="E1141" s="135">
        <v>6</v>
      </c>
      <c r="F1141" s="135">
        <v>1742.39765822749</v>
      </c>
      <c r="G1141" s="135">
        <v>88.493568644212601</v>
      </c>
      <c r="H1141" s="135">
        <v>-16.5640473295046</v>
      </c>
      <c r="I1141" s="135">
        <v>9.8441158095632595</v>
      </c>
      <c r="J1141" s="135">
        <v>0.24102902605468801</v>
      </c>
      <c r="K1141" s="135">
        <v>0.67970105004413295</v>
      </c>
      <c r="L1141" s="135">
        <v>-1.5132316197489299</v>
      </c>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v>1139</v>
      </c>
      <c r="B1142" s="89">
        <v>88</v>
      </c>
      <c r="C1142" s="89"/>
      <c r="D1142" s="89"/>
      <c r="E1142" s="135">
        <v>6</v>
      </c>
      <c r="F1142" s="135">
        <v>1703.67771026688</v>
      </c>
      <c r="G1142" s="135">
        <v>88.519346491243695</v>
      </c>
      <c r="H1142" s="135">
        <v>-1.3126464989195099</v>
      </c>
      <c r="I1142" s="135">
        <v>-5.4072850210218304</v>
      </c>
      <c r="J1142" s="135">
        <v>0.47679768434907399</v>
      </c>
      <c r="K1142" s="135">
        <v>1.34456788053877</v>
      </c>
      <c r="L1142" s="135">
        <v>2.8723103264453802</v>
      </c>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v>1140</v>
      </c>
      <c r="B1143" s="89">
        <v>87</v>
      </c>
      <c r="C1143" s="89"/>
      <c r="D1143" s="89"/>
      <c r="E1143" s="135">
        <v>6</v>
      </c>
      <c r="F1143" s="135">
        <v>1684.3177362865799</v>
      </c>
      <c r="G1143" s="135">
        <v>88.537852614821503</v>
      </c>
      <c r="H1143" s="135">
        <v>-16.452019887382399</v>
      </c>
      <c r="I1143" s="135">
        <v>9.7320883674410208</v>
      </c>
      <c r="J1143" s="135">
        <v>0</v>
      </c>
      <c r="K1143" s="135">
        <v>0</v>
      </c>
      <c r="L1143" s="135">
        <v>-5.9366497090868799</v>
      </c>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v>1141</v>
      </c>
      <c r="B1144" s="89">
        <v>83</v>
      </c>
      <c r="C1144" s="89"/>
      <c r="D1144" s="89"/>
      <c r="E1144" s="135">
        <v>6</v>
      </c>
      <c r="F1144" s="135">
        <v>1606.87784036535</v>
      </c>
      <c r="G1144" s="135">
        <v>88.5278340126941</v>
      </c>
      <c r="H1144" s="135">
        <v>-11.7307621065994</v>
      </c>
      <c r="I1144" s="135">
        <v>5.0108305866580896</v>
      </c>
      <c r="J1144" s="135">
        <v>0</v>
      </c>
      <c r="K1144" s="135">
        <v>0</v>
      </c>
      <c r="L1144" s="135">
        <v>-5.60940045054077</v>
      </c>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v>1142</v>
      </c>
      <c r="B1145" s="89">
        <v>80</v>
      </c>
      <c r="C1145" s="89"/>
      <c r="D1145" s="89"/>
      <c r="E1145" s="135">
        <v>6</v>
      </c>
      <c r="F1145" s="135">
        <v>1548.79791842444</v>
      </c>
      <c r="G1145" s="135">
        <v>88.5456909064401</v>
      </c>
      <c r="H1145" s="135">
        <v>-14.959369569074701</v>
      </c>
      <c r="I1145" s="135">
        <v>8.2394380491333301</v>
      </c>
      <c r="J1145" s="135">
        <v>0</v>
      </c>
      <c r="K1145" s="135">
        <v>0</v>
      </c>
      <c r="L1145" s="135">
        <v>-5.3690144314155397</v>
      </c>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v>1143</v>
      </c>
      <c r="B1146" s="89">
        <v>77</v>
      </c>
      <c r="C1146" s="89"/>
      <c r="D1146" s="89"/>
      <c r="E1146" s="135">
        <v>6</v>
      </c>
      <c r="F1146" s="135">
        <v>1490.71799648352</v>
      </c>
      <c r="G1146" s="135">
        <v>88.543604743287304</v>
      </c>
      <c r="H1146" s="135">
        <v>-15.882267716904201</v>
      </c>
      <c r="I1146" s="135">
        <v>9.1623361969628405</v>
      </c>
      <c r="J1146" s="135">
        <v>0</v>
      </c>
      <c r="K1146" s="135">
        <v>0</v>
      </c>
      <c r="L1146" s="135">
        <v>-5.1327846018271499</v>
      </c>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v>1144</v>
      </c>
      <c r="B1147" s="89">
        <v>73</v>
      </c>
      <c r="C1147" s="89"/>
      <c r="D1147" s="89"/>
      <c r="E1147" s="135">
        <v>6</v>
      </c>
      <c r="F1147" s="135">
        <v>1413.2781005623001</v>
      </c>
      <c r="G1147" s="135">
        <v>88.548019136759706</v>
      </c>
      <c r="H1147" s="135">
        <v>-4.7707944565153699</v>
      </c>
      <c r="I1147" s="135">
        <v>-1.9491370634259699</v>
      </c>
      <c r="J1147" s="135">
        <v>0</v>
      </c>
      <c r="K1147" s="135">
        <v>0</v>
      </c>
      <c r="L1147" s="135">
        <v>-4.8240072967780998</v>
      </c>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v>1145</v>
      </c>
      <c r="B1148" s="89">
        <v>69</v>
      </c>
      <c r="C1148" s="89"/>
      <c r="D1148" s="89"/>
      <c r="E1148" s="135">
        <v>6</v>
      </c>
      <c r="F1148" s="135">
        <v>1335.83820464108</v>
      </c>
      <c r="G1148" s="135">
        <v>88.551639260279998</v>
      </c>
      <c r="H1148" s="135">
        <v>-9.40915809263646</v>
      </c>
      <c r="I1148" s="135">
        <v>2.6892265726951199</v>
      </c>
      <c r="J1148" s="135">
        <v>0</v>
      </c>
      <c r="K1148" s="135">
        <v>0</v>
      </c>
      <c r="L1148" s="135">
        <v>-4.5219722547554797</v>
      </c>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v>1146</v>
      </c>
      <c r="B1149" s="89">
        <v>65</v>
      </c>
      <c r="C1149" s="89"/>
      <c r="D1149" s="89"/>
      <c r="E1149" s="135">
        <v>6</v>
      </c>
      <c r="F1149" s="135">
        <v>1258.3983087198601</v>
      </c>
      <c r="G1149" s="135">
        <v>88.555626520172794</v>
      </c>
      <c r="H1149" s="135">
        <v>-9.0862759395556694</v>
      </c>
      <c r="I1149" s="135">
        <v>2.3663444196143302</v>
      </c>
      <c r="J1149" s="135">
        <v>0</v>
      </c>
      <c r="K1149" s="135">
        <v>0</v>
      </c>
      <c r="L1149" s="135">
        <v>-4.22631003668935</v>
      </c>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v>1147</v>
      </c>
      <c r="B1150" s="89">
        <v>61</v>
      </c>
      <c r="C1150" s="89"/>
      <c r="D1150" s="89"/>
      <c r="E1150" s="135">
        <v>5</v>
      </c>
      <c r="F1150" s="135">
        <v>1406.3778395659399</v>
      </c>
      <c r="G1150" s="135">
        <v>88.558331972063797</v>
      </c>
      <c r="H1150" s="135">
        <v>-10.279135914863099</v>
      </c>
      <c r="I1150" s="135">
        <v>3.55920439492176</v>
      </c>
      <c r="J1150" s="135">
        <v>0</v>
      </c>
      <c r="K1150" s="135">
        <v>0</v>
      </c>
      <c r="L1150" s="135">
        <v>-4.7968263707421803</v>
      </c>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v>1148</v>
      </c>
      <c r="B1151" s="89">
        <v>57</v>
      </c>
      <c r="C1151" s="89"/>
      <c r="D1151" s="89"/>
      <c r="E1151" s="135">
        <v>5</v>
      </c>
      <c r="F1151" s="135">
        <v>1314.15634188949</v>
      </c>
      <c r="G1151" s="135">
        <v>88.581298222230998</v>
      </c>
      <c r="H1151" s="135">
        <v>-7.6362589137452597</v>
      </c>
      <c r="I1151" s="135">
        <v>0.91632739380391803</v>
      </c>
      <c r="J1151" s="135">
        <v>0</v>
      </c>
      <c r="K1151" s="135">
        <v>0</v>
      </c>
      <c r="L1151" s="135">
        <v>-4.43856535906012</v>
      </c>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v>1149</v>
      </c>
      <c r="B1152" s="89">
        <v>55</v>
      </c>
      <c r="C1152" s="89"/>
      <c r="D1152" s="89"/>
      <c r="E1152" s="135">
        <v>5</v>
      </c>
      <c r="F1152" s="135">
        <v>1268.0455930512601</v>
      </c>
      <c r="G1152" s="135">
        <v>88.603185499434204</v>
      </c>
      <c r="H1152" s="135">
        <v>-5.8520535797161104</v>
      </c>
      <c r="I1152" s="135">
        <v>-0.86787794022523401</v>
      </c>
      <c r="J1152" s="135">
        <v>0</v>
      </c>
      <c r="K1152" s="135">
        <v>0</v>
      </c>
      <c r="L1152" s="135">
        <v>-4.2628080461215596</v>
      </c>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v>1150</v>
      </c>
      <c r="B1153" s="89">
        <v>51</v>
      </c>
      <c r="C1153" s="89"/>
      <c r="D1153" s="89"/>
      <c r="E1153" s="135">
        <v>5</v>
      </c>
      <c r="F1153" s="135">
        <v>1175.8240953748</v>
      </c>
      <c r="G1153" s="135">
        <v>88.603814053332499</v>
      </c>
      <c r="H1153" s="135">
        <v>-10.3391427217227</v>
      </c>
      <c r="I1153" s="135">
        <v>3.6192112017813201</v>
      </c>
      <c r="J1153" s="135">
        <v>0</v>
      </c>
      <c r="K1153" s="135">
        <v>0</v>
      </c>
      <c r="L1153" s="135">
        <v>-3.91764984155198</v>
      </c>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v>1151</v>
      </c>
      <c r="B1154" s="89">
        <v>47</v>
      </c>
      <c r="C1154" s="89"/>
      <c r="D1154" s="89"/>
      <c r="E1154" s="135">
        <v>4</v>
      </c>
      <c r="F1154" s="135">
        <v>1335.67469134732</v>
      </c>
      <c r="G1154" s="135">
        <v>88.620866006311601</v>
      </c>
      <c r="H1154" s="135">
        <v>-10.8410150026924</v>
      </c>
      <c r="I1154" s="135">
        <v>4.1210834827510796</v>
      </c>
      <c r="J1154" s="135">
        <v>0</v>
      </c>
      <c r="K1154" s="135">
        <v>0</v>
      </c>
      <c r="L1154" s="135">
        <v>-4.5213413841282097</v>
      </c>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v>1152</v>
      </c>
      <c r="B1155" s="89">
        <v>43</v>
      </c>
      <c r="C1155" s="89"/>
      <c r="D1155" s="89"/>
      <c r="E1155" s="135">
        <v>4</v>
      </c>
      <c r="F1155" s="135">
        <v>1222.00024953053</v>
      </c>
      <c r="G1155" s="135">
        <v>88.623887473642895</v>
      </c>
      <c r="H1155" s="135">
        <v>-17.069180499052901</v>
      </c>
      <c r="I1155" s="135">
        <v>10.3492489791116</v>
      </c>
      <c r="J1155" s="135">
        <v>0</v>
      </c>
      <c r="K1155" s="135">
        <v>0</v>
      </c>
      <c r="L1155" s="135">
        <v>-4.08944031461274</v>
      </c>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v>1153</v>
      </c>
      <c r="B1156" s="89">
        <v>37</v>
      </c>
      <c r="C1156" s="89"/>
      <c r="D1156" s="89"/>
      <c r="E1156" s="135">
        <v>3</v>
      </c>
      <c r="F1156" s="135">
        <v>1426.58808267376</v>
      </c>
      <c r="G1156" s="135">
        <v>88.631637620613006</v>
      </c>
      <c r="H1156" s="135">
        <v>-12.895223879270199</v>
      </c>
      <c r="I1156" s="135">
        <v>6.1752923593288598</v>
      </c>
      <c r="J1156" s="135">
        <v>0</v>
      </c>
      <c r="K1156" s="135">
        <v>0</v>
      </c>
      <c r="L1156" s="135">
        <v>-4.87658829924258</v>
      </c>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v>1154</v>
      </c>
      <c r="B1157" s="89">
        <v>33</v>
      </c>
      <c r="C1157" s="89"/>
      <c r="D1157" s="89"/>
      <c r="E1157" s="135">
        <v>3</v>
      </c>
      <c r="F1157" s="135">
        <v>1272.36234400633</v>
      </c>
      <c r="G1157" s="135">
        <v>88.640302439212206</v>
      </c>
      <c r="H1157" s="135">
        <v>-14.5125370069561</v>
      </c>
      <c r="I1157" s="135">
        <v>7.7926054870147796</v>
      </c>
      <c r="J1157" s="135">
        <v>0</v>
      </c>
      <c r="K1157" s="135">
        <v>0</v>
      </c>
      <c r="L1157" s="135">
        <v>-4.2791697195575003</v>
      </c>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v>1155</v>
      </c>
      <c r="B1158" s="89">
        <v>27</v>
      </c>
      <c r="C1158" s="89"/>
      <c r="D1158" s="89"/>
      <c r="E1158" s="135">
        <v>2</v>
      </c>
      <c r="F1158" s="135">
        <v>1663.51884532125</v>
      </c>
      <c r="G1158" s="135">
        <v>88.6420946617948</v>
      </c>
      <c r="H1158" s="135">
        <v>-12.973657719881</v>
      </c>
      <c r="I1158" s="135">
        <v>6.2537261999396403</v>
      </c>
      <c r="J1158" s="135">
        <v>0</v>
      </c>
      <c r="K1158" s="135">
        <v>0</v>
      </c>
      <c r="L1158" s="135">
        <v>-5.8479828455238598</v>
      </c>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v>1156</v>
      </c>
      <c r="B1159" s="89">
        <v>22</v>
      </c>
      <c r="C1159" s="89"/>
      <c r="D1159" s="89"/>
      <c r="E1159" s="135">
        <v>2</v>
      </c>
      <c r="F1159" s="135">
        <v>1355.45979989139</v>
      </c>
      <c r="G1159" s="135">
        <v>88.669093686974904</v>
      </c>
      <c r="H1159" s="135">
        <v>-7.1501161297338003</v>
      </c>
      <c r="I1159" s="135">
        <v>0.43018460979246298</v>
      </c>
      <c r="J1159" s="135">
        <v>0</v>
      </c>
      <c r="K1159" s="135">
        <v>0</v>
      </c>
      <c r="L1159" s="135">
        <v>-4.5978840058875203</v>
      </c>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v>1157</v>
      </c>
      <c r="B1160" s="89">
        <v>16</v>
      </c>
      <c r="C1160" s="89"/>
      <c r="D1160" s="89"/>
      <c r="E1160" s="135">
        <v>2</v>
      </c>
      <c r="F1160" s="135">
        <v>985.78894537555402</v>
      </c>
      <c r="G1160" s="135">
        <v>88.689434842341399</v>
      </c>
      <c r="H1160" s="135">
        <v>-2.2573074952269501</v>
      </c>
      <c r="I1160" s="135">
        <v>-4.4626240247143896</v>
      </c>
      <c r="J1160" s="135">
        <v>0</v>
      </c>
      <c r="K1160" s="135">
        <v>0</v>
      </c>
      <c r="L1160" s="135">
        <v>-3.2307944408484102</v>
      </c>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v>1158</v>
      </c>
      <c r="B1161" s="89">
        <v>13</v>
      </c>
      <c r="C1161" s="89"/>
      <c r="D1161" s="89"/>
      <c r="E1161" s="135">
        <v>1</v>
      </c>
      <c r="F1161" s="135">
        <v>1548.3400812019299</v>
      </c>
      <c r="G1161" s="135">
        <v>88.706212763123403</v>
      </c>
      <c r="H1161" s="135">
        <v>-2.9397890506764002</v>
      </c>
      <c r="I1161" s="135">
        <v>-3.7801424692649399</v>
      </c>
      <c r="J1161" s="135">
        <v>0</v>
      </c>
      <c r="K1161" s="135">
        <v>0</v>
      </c>
      <c r="L1161" s="135">
        <v>-5.3671362118447501</v>
      </c>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v>1159</v>
      </c>
      <c r="B1162" s="89">
        <v>6</v>
      </c>
      <c r="C1162" s="89"/>
      <c r="D1162" s="89"/>
      <c r="E1162" s="135">
        <v>1</v>
      </c>
      <c r="F1162" s="135">
        <v>800</v>
      </c>
      <c r="G1162" s="135">
        <v>88.725683833411296</v>
      </c>
      <c r="H1162" s="135">
        <v>0</v>
      </c>
      <c r="I1162" s="135">
        <v>-6.7199315199413396</v>
      </c>
      <c r="J1162" s="135">
        <v>8.4868749745997799E-2</v>
      </c>
      <c r="K1162" s="135">
        <v>0.23932959138788101</v>
      </c>
      <c r="L1162" s="135">
        <v>-2.58670399283556</v>
      </c>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v>1160</v>
      </c>
      <c r="B1163" s="89">
        <v>2</v>
      </c>
      <c r="C1163" s="89"/>
      <c r="D1163" s="89"/>
      <c r="E1163" s="135">
        <v>1</v>
      </c>
      <c r="F1163" s="135">
        <v>800</v>
      </c>
      <c r="G1163" s="135">
        <v>88.748975181597402</v>
      </c>
      <c r="H1163" s="135">
        <v>0</v>
      </c>
      <c r="I1163" s="135">
        <v>-6.7199315199413396</v>
      </c>
      <c r="J1163" s="135">
        <v>8.4864083026300802E-2</v>
      </c>
      <c r="K1163" s="135">
        <v>0.23931643125389099</v>
      </c>
      <c r="L1163" s="135">
        <v>-0.415347598335087</v>
      </c>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v>1161</v>
      </c>
      <c r="B1164" s="89">
        <v>0</v>
      </c>
      <c r="C1164" s="89"/>
      <c r="D1164" s="89"/>
      <c r="E1164" s="135">
        <v>0</v>
      </c>
      <c r="F1164" s="135">
        <v>800</v>
      </c>
      <c r="G1164" s="135">
        <v>88.765900798481397</v>
      </c>
      <c r="H1164" s="135">
        <v>-2.4958261527553698</v>
      </c>
      <c r="I1164" s="135">
        <v>-4.2241053671859703</v>
      </c>
      <c r="J1164" s="135">
        <v>8.4860692111828298E-2</v>
      </c>
      <c r="K1164" s="135">
        <v>0.239306868886382</v>
      </c>
      <c r="L1164" s="135">
        <v>9.4034578255074303E-2</v>
      </c>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v>1162</v>
      </c>
      <c r="B1165" s="89">
        <v>0</v>
      </c>
      <c r="C1165" s="89"/>
      <c r="D1165" s="89"/>
      <c r="E1165" s="135">
        <v>0</v>
      </c>
      <c r="F1165" s="135">
        <v>800</v>
      </c>
      <c r="G1165" s="135">
        <v>88.782826415365506</v>
      </c>
      <c r="H1165" s="135">
        <v>-2.4958261527553698</v>
      </c>
      <c r="I1165" s="135">
        <v>-4.2241053671859703</v>
      </c>
      <c r="J1165" s="135">
        <v>8.4857301491481005E-2</v>
      </c>
      <c r="K1165" s="135">
        <v>0.23929730734830501</v>
      </c>
      <c r="L1165" s="135">
        <v>9.4034578255074303E-2</v>
      </c>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v>1163</v>
      </c>
      <c r="B1166" s="89">
        <v>0</v>
      </c>
      <c r="C1166" s="89"/>
      <c r="D1166" s="89"/>
      <c r="E1166" s="135">
        <v>0</v>
      </c>
      <c r="F1166" s="135">
        <v>800</v>
      </c>
      <c r="G1166" s="135">
        <v>88.799752032249501</v>
      </c>
      <c r="H1166" s="135">
        <v>-2.4958261527553698</v>
      </c>
      <c r="I1166" s="135">
        <v>-4.2241053671859703</v>
      </c>
      <c r="J1166" s="135">
        <v>8.4853911165219703E-2</v>
      </c>
      <c r="K1166" s="135">
        <v>0.23928774663954899</v>
      </c>
      <c r="L1166" s="135">
        <v>9.4034578255074303E-2</v>
      </c>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v>1164</v>
      </c>
      <c r="B1167" s="89">
        <v>0</v>
      </c>
      <c r="C1167" s="89"/>
      <c r="D1167" s="89"/>
      <c r="E1167" s="135">
        <v>0</v>
      </c>
      <c r="F1167" s="135">
        <v>800</v>
      </c>
      <c r="G1167" s="135">
        <v>88.816677649133595</v>
      </c>
      <c r="H1167" s="135">
        <v>-2.4958261527553698</v>
      </c>
      <c r="I1167" s="135">
        <v>-4.2241053671859703</v>
      </c>
      <c r="J1167" s="135">
        <v>8.4850521133005105E-2</v>
      </c>
      <c r="K1167" s="135">
        <v>0.23927818676000401</v>
      </c>
      <c r="L1167" s="135">
        <v>9.4034578255074303E-2</v>
      </c>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v>1165</v>
      </c>
      <c r="B1168" s="89">
        <v>0</v>
      </c>
      <c r="C1168" s="89"/>
      <c r="D1168" s="89"/>
      <c r="E1168" s="135">
        <v>0</v>
      </c>
      <c r="F1168" s="135">
        <v>800</v>
      </c>
      <c r="G1168" s="135">
        <v>88.833603266017604</v>
      </c>
      <c r="H1168" s="135">
        <v>-2.0438225447272802</v>
      </c>
      <c r="I1168" s="135">
        <v>-4.6761089752140599</v>
      </c>
      <c r="J1168" s="135">
        <v>8.4847131394797895E-2</v>
      </c>
      <c r="K1168" s="135">
        <v>0.23926862770955901</v>
      </c>
      <c r="L1168" s="135">
        <v>8.4590616877271596E-2</v>
      </c>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v>1166</v>
      </c>
      <c r="B1169" s="89">
        <v>0</v>
      </c>
      <c r="C1169" s="89"/>
      <c r="D1169" s="89"/>
      <c r="E1169" s="135">
        <v>0</v>
      </c>
      <c r="F1169" s="135">
        <v>800</v>
      </c>
      <c r="G1169" s="135">
        <v>88.847767296970204</v>
      </c>
      <c r="H1169" s="135">
        <v>-2.0438225447272802</v>
      </c>
      <c r="I1169" s="135">
        <v>-4.6761089752140599</v>
      </c>
      <c r="J1169" s="135">
        <v>8.4844294952670304E-2</v>
      </c>
      <c r="K1169" s="135">
        <v>0.23926062895221401</v>
      </c>
      <c r="L1169" s="135">
        <v>8.4590616877271596E-2</v>
      </c>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v>1167</v>
      </c>
      <c r="B1170" s="89">
        <v>0</v>
      </c>
      <c r="C1170" s="89"/>
      <c r="D1170" s="89"/>
      <c r="E1170" s="135">
        <v>0</v>
      </c>
      <c r="F1170" s="135">
        <v>800</v>
      </c>
      <c r="G1170" s="135">
        <v>88.856465908855895</v>
      </c>
      <c r="H1170" s="135">
        <v>-2.2731328778941702</v>
      </c>
      <c r="I1170" s="135">
        <v>-4.4467986420471801</v>
      </c>
      <c r="J1170" s="135">
        <v>8.4842553099367904E-2</v>
      </c>
      <c r="K1170" s="135">
        <v>0.239255716931707</v>
      </c>
      <c r="L1170" s="135">
        <v>8.9381724495652806E-2</v>
      </c>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v>1168</v>
      </c>
      <c r="B1171" s="89">
        <v>0</v>
      </c>
      <c r="C1171" s="89"/>
      <c r="D1171" s="89"/>
      <c r="E1171" s="135">
        <v>0</v>
      </c>
      <c r="F1171" s="135">
        <v>800</v>
      </c>
      <c r="G1171" s="135">
        <v>88.8651645207417</v>
      </c>
      <c r="H1171" s="135">
        <v>-2.2731328778941702</v>
      </c>
      <c r="I1171" s="135">
        <v>-4.4467986420471801</v>
      </c>
      <c r="J1171" s="135">
        <v>8.48408113236961E-2</v>
      </c>
      <c r="K1171" s="135">
        <v>0.23925080513011901</v>
      </c>
      <c r="L1171" s="135">
        <v>8.9381724495652806E-2</v>
      </c>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v>1169</v>
      </c>
      <c r="B1172" s="89">
        <v>0</v>
      </c>
      <c r="C1172" s="89"/>
      <c r="D1172" s="89"/>
      <c r="E1172" s="135">
        <v>0</v>
      </c>
      <c r="F1172" s="135">
        <v>800</v>
      </c>
      <c r="G1172" s="135">
        <v>88.873863132627505</v>
      </c>
      <c r="H1172" s="135">
        <v>-3.4425799009084801</v>
      </c>
      <c r="I1172" s="135">
        <v>-3.27735161903286</v>
      </c>
      <c r="J1172" s="135">
        <v>8.4839069625649605E-2</v>
      </c>
      <c r="K1172" s="135">
        <v>0.239245893547433</v>
      </c>
      <c r="L1172" s="135">
        <v>0.113815627948138</v>
      </c>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v>1170</v>
      </c>
      <c r="B1173" s="89">
        <v>0</v>
      </c>
      <c r="C1173" s="89"/>
      <c r="D1173" s="89"/>
      <c r="E1173" s="135">
        <v>0</v>
      </c>
      <c r="F1173" s="135">
        <v>800</v>
      </c>
      <c r="G1173" s="135">
        <v>88.882561744513296</v>
      </c>
      <c r="H1173" s="135">
        <v>-3.4425799009084801</v>
      </c>
      <c r="I1173" s="135">
        <v>-3.27735161903286</v>
      </c>
      <c r="J1173" s="135">
        <v>8.4837328005223006E-2</v>
      </c>
      <c r="K1173" s="135">
        <v>0.23924098218363599</v>
      </c>
      <c r="L1173" s="135">
        <v>0.113815627948138</v>
      </c>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v>1171</v>
      </c>
      <c r="B1174" s="89">
        <v>0</v>
      </c>
      <c r="C1174" s="89"/>
      <c r="D1174" s="89"/>
      <c r="E1174" s="135">
        <v>0</v>
      </c>
      <c r="F1174" s="135">
        <v>800</v>
      </c>
      <c r="G1174" s="135">
        <v>88.891260356399002</v>
      </c>
      <c r="H1174" s="135">
        <v>-3.91136465687004</v>
      </c>
      <c r="I1174" s="135">
        <v>-2.8085668630713001</v>
      </c>
      <c r="J1174" s="135">
        <v>8.48355864624111E-2</v>
      </c>
      <c r="K1174" s="135">
        <v>0.239236071038711</v>
      </c>
      <c r="L1174" s="135">
        <v>0.123610207131074</v>
      </c>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v>1172</v>
      </c>
      <c r="B1175" s="89">
        <v>0</v>
      </c>
      <c r="C1175" s="89"/>
      <c r="D1175" s="89"/>
      <c r="E1175" s="135">
        <v>0</v>
      </c>
      <c r="F1175" s="135">
        <v>800</v>
      </c>
      <c r="G1175" s="135">
        <v>88.899958968284807</v>
      </c>
      <c r="H1175" s="135">
        <v>-3.91136465687004</v>
      </c>
      <c r="I1175" s="135">
        <v>-2.8085668630713001</v>
      </c>
      <c r="J1175" s="135">
        <v>8.4833844997208405E-2</v>
      </c>
      <c r="K1175" s="135">
        <v>0.239231160112644</v>
      </c>
      <c r="L1175" s="135">
        <v>0.123610207131074</v>
      </c>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v>1173</v>
      </c>
      <c r="B1176" s="89">
        <v>0</v>
      </c>
      <c r="C1176" s="89"/>
      <c r="D1176" s="89"/>
      <c r="E1176" s="135">
        <v>0</v>
      </c>
      <c r="F1176" s="135">
        <v>800</v>
      </c>
      <c r="G1176" s="135">
        <v>88.908657580170598</v>
      </c>
      <c r="H1176" s="135">
        <v>-3.91136465687004</v>
      </c>
      <c r="I1176" s="135">
        <v>-2.8085668630713001</v>
      </c>
      <c r="J1176" s="135">
        <v>8.4832103609609702E-2</v>
      </c>
      <c r="K1176" s="135">
        <v>0.239226249405421</v>
      </c>
      <c r="L1176" s="135">
        <v>0.123610207131074</v>
      </c>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v>1174</v>
      </c>
      <c r="B1177" s="89">
        <v>0</v>
      </c>
      <c r="C1177" s="89"/>
      <c r="D1177" s="89"/>
      <c r="E1177" s="135">
        <v>0</v>
      </c>
      <c r="F1177" s="135">
        <v>800</v>
      </c>
      <c r="G1177" s="135">
        <v>88.917356192056403</v>
      </c>
      <c r="H1177" s="135">
        <v>-3.91136465687004</v>
      </c>
      <c r="I1177" s="135">
        <v>-2.8085668630713001</v>
      </c>
      <c r="J1177" s="135">
        <v>8.4830362299609705E-2</v>
      </c>
      <c r="K1177" s="135">
        <v>0.23922133891702499</v>
      </c>
      <c r="L1177" s="135">
        <v>0.123610207131074</v>
      </c>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v>1175</v>
      </c>
      <c r="B1178" s="89">
        <v>0</v>
      </c>
      <c r="C1178" s="89"/>
      <c r="D1178" s="89"/>
      <c r="E1178" s="135">
        <v>0</v>
      </c>
      <c r="F1178" s="135">
        <v>800</v>
      </c>
      <c r="G1178" s="135">
        <v>88.926054803942193</v>
      </c>
      <c r="H1178" s="135">
        <v>-3.91136465687004</v>
      </c>
      <c r="I1178" s="135">
        <v>-2.8085668630713001</v>
      </c>
      <c r="J1178" s="135">
        <v>8.4828621067203E-2</v>
      </c>
      <c r="K1178" s="135">
        <v>0.239216428647442</v>
      </c>
      <c r="L1178" s="135">
        <v>0.123610207131074</v>
      </c>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v>1176</v>
      </c>
      <c r="B1179" s="89">
        <v>0</v>
      </c>
      <c r="C1179" s="89"/>
      <c r="D1179" s="89"/>
      <c r="E1179" s="135">
        <v>0</v>
      </c>
      <c r="F1179" s="135">
        <v>800</v>
      </c>
      <c r="G1179" s="135">
        <v>88.934753415827899</v>
      </c>
      <c r="H1179" s="135">
        <v>-3.91136465687004</v>
      </c>
      <c r="I1179" s="135">
        <v>-2.8085668630713001</v>
      </c>
      <c r="J1179" s="135">
        <v>8.4826879912384301E-2</v>
      </c>
      <c r="K1179" s="135">
        <v>0.23921151859665701</v>
      </c>
      <c r="L1179" s="135">
        <v>0.123610207131074</v>
      </c>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v>1177</v>
      </c>
      <c r="B1180" s="89">
        <v>0</v>
      </c>
      <c r="C1180" s="89"/>
      <c r="D1180" s="89"/>
      <c r="E1180" s="135">
        <v>0</v>
      </c>
      <c r="F1180" s="135">
        <v>800</v>
      </c>
      <c r="G1180" s="135">
        <v>88.943452027713704</v>
      </c>
      <c r="H1180" s="135">
        <v>-3.91136465687004</v>
      </c>
      <c r="I1180" s="135">
        <v>-2.8085668630713001</v>
      </c>
      <c r="J1180" s="135">
        <v>8.4825138835148306E-2</v>
      </c>
      <c r="K1180" s="135">
        <v>0.23920660876465499</v>
      </c>
      <c r="L1180" s="135">
        <v>0.123610207131074</v>
      </c>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v>1178</v>
      </c>
      <c r="B1181" s="89">
        <v>0</v>
      </c>
      <c r="C1181" s="89"/>
      <c r="D1181" s="89"/>
      <c r="E1181" s="135">
        <v>0</v>
      </c>
      <c r="F1181" s="135">
        <v>800</v>
      </c>
      <c r="G1181" s="135">
        <v>88.952150639599495</v>
      </c>
      <c r="H1181" s="135">
        <v>-3.91136465687004</v>
      </c>
      <c r="I1181" s="135">
        <v>-2.8085668630713001</v>
      </c>
      <c r="J1181" s="135">
        <v>8.4823397835489603E-2</v>
      </c>
      <c r="K1181" s="135">
        <v>0.239201699151421</v>
      </c>
      <c r="L1181" s="135">
        <v>0.123610207131074</v>
      </c>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v>1179</v>
      </c>
      <c r="B1182" s="89">
        <v>0</v>
      </c>
      <c r="C1182" s="89"/>
      <c r="D1182" s="89"/>
      <c r="E1182" s="135">
        <v>0</v>
      </c>
      <c r="F1182" s="135">
        <v>800</v>
      </c>
      <c r="G1182" s="135">
        <v>88.9608492514853</v>
      </c>
      <c r="H1182" s="135">
        <v>-3.91136465687004</v>
      </c>
      <c r="I1182" s="135">
        <v>-2.8085668630713001</v>
      </c>
      <c r="J1182" s="135">
        <v>8.4821656913403001E-2</v>
      </c>
      <c r="K1182" s="135">
        <v>0.23919678975694</v>
      </c>
      <c r="L1182" s="135">
        <v>0.123610207131074</v>
      </c>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v>1180</v>
      </c>
      <c r="B1183" s="89">
        <v>0</v>
      </c>
      <c r="C1183" s="89"/>
      <c r="D1183" s="89"/>
      <c r="E1183" s="135">
        <v>0</v>
      </c>
      <c r="F1183" s="135">
        <v>800</v>
      </c>
      <c r="G1183" s="135">
        <v>88.967313328437697</v>
      </c>
      <c r="H1183" s="135">
        <v>-3.91136465687004</v>
      </c>
      <c r="I1183" s="135">
        <v>-2.8085668630713001</v>
      </c>
      <c r="J1183" s="135">
        <v>8.4820363256727094E-2</v>
      </c>
      <c r="K1183" s="135">
        <v>0.23919314164942601</v>
      </c>
      <c r="L1183" s="135">
        <v>0.123610207131074</v>
      </c>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s="136"/>
      <c r="F1184" s="136"/>
      <c r="G1184" s="136"/>
      <c r="H1184" s="136"/>
      <c r="I1184" s="136"/>
      <c r="J1184" s="136"/>
      <c r="K1184" s="136"/>
      <c r="L1184" s="136"/>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s="136"/>
      <c r="F1185" s="136"/>
      <c r="G1185" s="136"/>
      <c r="H1185" s="136"/>
      <c r="I1185" s="136"/>
      <c r="J1185" s="136"/>
      <c r="K1185" s="136"/>
      <c r="L1185" s="136"/>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s="136"/>
      <c r="F1186" s="136"/>
      <c r="G1186" s="136"/>
      <c r="H1186" s="136"/>
      <c r="I1186" s="136"/>
      <c r="J1186" s="136"/>
      <c r="K1186" s="136"/>
      <c r="L1186" s="13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s="136"/>
      <c r="F1187" s="136"/>
      <c r="G1187" s="136"/>
      <c r="H1187" s="136"/>
      <c r="I1187" s="136"/>
      <c r="J1187" s="136"/>
      <c r="K1187" s="136"/>
      <c r="L1187" s="136"/>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s="136"/>
      <c r="F1188" s="136"/>
      <c r="G1188" s="136"/>
      <c r="H1188" s="136"/>
      <c r="I1188" s="136"/>
      <c r="J1188" s="136"/>
      <c r="K1188" s="136"/>
      <c r="L1188" s="136"/>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s="136"/>
      <c r="F1189" s="136"/>
      <c r="G1189" s="136"/>
      <c r="H1189" s="136"/>
      <c r="I1189" s="136"/>
      <c r="J1189" s="136"/>
      <c r="K1189" s="136"/>
      <c r="L1189" s="136"/>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s="136"/>
      <c r="F1190" s="136"/>
      <c r="G1190" s="136"/>
      <c r="H1190" s="136"/>
      <c r="I1190" s="136"/>
      <c r="J1190" s="136"/>
      <c r="K1190" s="136"/>
      <c r="L1190" s="136"/>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s="136"/>
      <c r="F1191" s="136"/>
      <c r="G1191" s="136"/>
      <c r="H1191" s="136"/>
      <c r="I1191" s="136"/>
      <c r="J1191" s="136"/>
      <c r="K1191" s="136"/>
      <c r="L1191" s="136"/>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s="136"/>
      <c r="F1192" s="136"/>
      <c r="G1192" s="136"/>
      <c r="H1192" s="136"/>
      <c r="I1192" s="136"/>
      <c r="J1192" s="136"/>
      <c r="K1192" s="136"/>
      <c r="L1192" s="136"/>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s="136"/>
      <c r="F1193" s="136"/>
      <c r="G1193" s="136"/>
      <c r="H1193" s="136"/>
      <c r="I1193" s="136"/>
      <c r="J1193" s="136"/>
      <c r="K1193" s="136"/>
      <c r="L1193" s="136"/>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s="136"/>
      <c r="F1194" s="136"/>
      <c r="G1194" s="136"/>
      <c r="H1194" s="136"/>
      <c r="I1194" s="136"/>
      <c r="J1194" s="136"/>
      <c r="K1194" s="136"/>
      <c r="L1194" s="136"/>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s="136"/>
      <c r="F1195" s="136"/>
      <c r="G1195" s="136"/>
      <c r="H1195" s="136"/>
      <c r="I1195" s="136"/>
      <c r="J1195" s="136"/>
      <c r="K1195" s="136"/>
      <c r="L1195" s="136"/>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s="136"/>
      <c r="F1196" s="136"/>
      <c r="G1196" s="136"/>
      <c r="H1196" s="136"/>
      <c r="I1196" s="136"/>
      <c r="J1196" s="136"/>
      <c r="K1196" s="136"/>
      <c r="L1196" s="13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s="136"/>
      <c r="F1197" s="136"/>
      <c r="G1197" s="136"/>
      <c r="H1197" s="136"/>
      <c r="I1197" s="136"/>
      <c r="J1197" s="136"/>
      <c r="K1197" s="136"/>
      <c r="L1197" s="136"/>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s="136"/>
      <c r="F1198" s="136"/>
      <c r="G1198" s="136"/>
      <c r="H1198" s="136"/>
      <c r="I1198" s="136"/>
      <c r="J1198" s="136"/>
      <c r="K1198" s="136"/>
      <c r="L1198" s="136"/>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s="136"/>
      <c r="F1199" s="136"/>
      <c r="G1199" s="136"/>
      <c r="H1199" s="136"/>
      <c r="I1199" s="136"/>
      <c r="J1199" s="136"/>
      <c r="K1199" s="136"/>
      <c r="L1199" s="136"/>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s="136"/>
      <c r="F1200" s="136"/>
      <c r="G1200" s="136"/>
      <c r="H1200" s="136"/>
      <c r="I1200" s="136"/>
      <c r="J1200" s="136"/>
      <c r="K1200" s="136"/>
      <c r="L1200" s="136"/>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s="136"/>
      <c r="F1201" s="136"/>
      <c r="G1201" s="136"/>
      <c r="H1201" s="136"/>
      <c r="I1201" s="136"/>
      <c r="J1201" s="136"/>
      <c r="K1201" s="136"/>
      <c r="L1201" s="136"/>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s="136"/>
      <c r="F1202" s="136"/>
      <c r="G1202" s="136"/>
      <c r="H1202" s="136"/>
      <c r="I1202" s="136"/>
      <c r="J1202" s="136"/>
      <c r="K1202" s="136"/>
      <c r="L1202" s="136"/>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s="136"/>
      <c r="F1203" s="136"/>
      <c r="G1203" s="136"/>
      <c r="H1203" s="136"/>
      <c r="I1203" s="136"/>
      <c r="J1203" s="136"/>
      <c r="K1203" s="136"/>
      <c r="L1203" s="136"/>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s="136"/>
      <c r="F1204" s="136"/>
      <c r="G1204" s="136"/>
      <c r="H1204" s="136"/>
      <c r="I1204" s="136"/>
      <c r="J1204" s="136"/>
      <c r="K1204" s="136"/>
      <c r="L1204" s="136"/>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s="136"/>
      <c r="F1205" s="136"/>
      <c r="G1205" s="136"/>
      <c r="H1205" s="136"/>
      <c r="I1205" s="136"/>
      <c r="J1205" s="136"/>
      <c r="K1205" s="136"/>
      <c r="L1205" s="136"/>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s="136"/>
      <c r="F1206" s="136"/>
      <c r="G1206" s="136"/>
      <c r="H1206" s="136"/>
      <c r="I1206" s="136"/>
      <c r="J1206" s="136"/>
      <c r="K1206" s="136"/>
      <c r="L1206" s="13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s="136"/>
      <c r="F1207" s="136"/>
      <c r="G1207" s="136"/>
      <c r="H1207" s="136"/>
      <c r="I1207" s="136"/>
      <c r="J1207" s="136"/>
      <c r="K1207" s="136"/>
      <c r="L1207" s="136"/>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s="136"/>
      <c r="F1208" s="136"/>
      <c r="G1208" s="136"/>
      <c r="H1208" s="136"/>
      <c r="I1208" s="136"/>
      <c r="J1208" s="136"/>
      <c r="K1208" s="136"/>
      <c r="L1208" s="136"/>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s="136"/>
      <c r="F1209" s="136"/>
      <c r="G1209" s="136"/>
      <c r="H1209" s="136"/>
      <c r="I1209" s="136"/>
      <c r="J1209" s="136"/>
      <c r="K1209" s="136"/>
      <c r="L1209" s="136"/>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s="136"/>
      <c r="F1210" s="136"/>
      <c r="G1210" s="136"/>
      <c r="H1210" s="136"/>
      <c r="I1210" s="136"/>
      <c r="J1210" s="136"/>
      <c r="K1210" s="136"/>
      <c r="L1210" s="136"/>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s="136"/>
      <c r="F1211" s="136"/>
      <c r="G1211" s="136"/>
      <c r="H1211" s="136"/>
      <c r="I1211" s="136"/>
      <c r="J1211" s="136"/>
      <c r="K1211" s="136"/>
      <c r="L1211" s="136"/>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s="136"/>
      <c r="F1212" s="136"/>
      <c r="G1212" s="136"/>
      <c r="H1212" s="136"/>
      <c r="I1212" s="136"/>
      <c r="J1212" s="136"/>
      <c r="K1212" s="136"/>
      <c r="L1212" s="136"/>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s="136"/>
      <c r="F1213" s="136"/>
      <c r="G1213" s="136"/>
      <c r="H1213" s="136"/>
      <c r="I1213" s="136"/>
      <c r="J1213" s="136"/>
      <c r="K1213" s="136"/>
      <c r="L1213" s="136"/>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s="136"/>
      <c r="F1214" s="136"/>
      <c r="G1214" s="136"/>
      <c r="H1214" s="136"/>
      <c r="I1214" s="136"/>
      <c r="J1214" s="136"/>
      <c r="K1214" s="136"/>
      <c r="L1214" s="136"/>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s="136"/>
      <c r="F1215" s="136"/>
      <c r="G1215" s="136"/>
      <c r="H1215" s="136"/>
      <c r="I1215" s="136"/>
      <c r="J1215" s="136"/>
      <c r="K1215" s="136"/>
      <c r="L1215" s="136"/>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s="136"/>
      <c r="F1216" s="136"/>
      <c r="G1216" s="136"/>
      <c r="H1216" s="136"/>
      <c r="I1216" s="136"/>
      <c r="J1216" s="136"/>
      <c r="K1216" s="136"/>
      <c r="L1216" s="13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s="136"/>
      <c r="F1217" s="136"/>
      <c r="G1217" s="136"/>
      <c r="H1217" s="136"/>
      <c r="I1217" s="136"/>
      <c r="J1217" s="136"/>
      <c r="K1217" s="136"/>
      <c r="L1217" s="136"/>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s="136"/>
      <c r="F1218" s="136"/>
      <c r="G1218" s="136"/>
      <c r="H1218" s="136"/>
      <c r="I1218" s="136"/>
      <c r="J1218" s="136"/>
      <c r="K1218" s="136"/>
      <c r="L1218" s="136"/>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s="136"/>
      <c r="F1219" s="136"/>
      <c r="G1219" s="136"/>
      <c r="H1219" s="136"/>
      <c r="I1219" s="136"/>
      <c r="J1219" s="136"/>
      <c r="K1219" s="136"/>
      <c r="L1219" s="136"/>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s="136"/>
      <c r="F1220" s="136"/>
      <c r="G1220" s="136"/>
      <c r="H1220" s="136"/>
      <c r="I1220" s="136"/>
      <c r="J1220" s="136"/>
      <c r="K1220" s="136"/>
      <c r="L1220" s="136"/>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s="136"/>
      <c r="F1221" s="136"/>
      <c r="G1221" s="136"/>
      <c r="H1221" s="136"/>
      <c r="I1221" s="136"/>
      <c r="J1221" s="136"/>
      <c r="K1221" s="136"/>
      <c r="L1221" s="136"/>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s="136"/>
      <c r="F1222" s="136"/>
      <c r="G1222" s="136"/>
      <c r="H1222" s="136"/>
      <c r="I1222" s="136"/>
      <c r="J1222" s="136"/>
      <c r="K1222" s="136"/>
      <c r="L1222" s="136"/>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s="136"/>
      <c r="F1223" s="136"/>
      <c r="G1223" s="136"/>
      <c r="H1223" s="136"/>
      <c r="I1223" s="136"/>
      <c r="J1223" s="136"/>
      <c r="K1223" s="136"/>
      <c r="L1223" s="136"/>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s="136"/>
      <c r="F1224" s="136"/>
      <c r="G1224" s="136"/>
      <c r="H1224" s="136"/>
      <c r="I1224" s="136"/>
      <c r="J1224" s="136"/>
      <c r="K1224" s="136"/>
      <c r="L1224" s="136"/>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s="136"/>
      <c r="F1225" s="136"/>
      <c r="G1225" s="136"/>
      <c r="H1225" s="136"/>
      <c r="I1225" s="136"/>
      <c r="J1225" s="136"/>
      <c r="K1225" s="136"/>
      <c r="L1225" s="136"/>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s="136"/>
      <c r="F1226" s="136"/>
      <c r="G1226" s="136"/>
      <c r="H1226" s="136"/>
      <c r="I1226" s="136"/>
      <c r="J1226" s="136"/>
      <c r="K1226" s="136"/>
      <c r="L1226" s="13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s="136"/>
      <c r="F1227" s="136"/>
      <c r="G1227" s="136"/>
      <c r="H1227" s="136"/>
      <c r="I1227" s="136"/>
      <c r="J1227" s="136"/>
      <c r="K1227" s="136"/>
      <c r="L1227" s="136"/>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s="136"/>
      <c r="F1228" s="136"/>
      <c r="G1228" s="136"/>
      <c r="H1228" s="136"/>
      <c r="I1228" s="136"/>
      <c r="J1228" s="136"/>
      <c r="K1228" s="136"/>
      <c r="L1228" s="136"/>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s="136"/>
      <c r="F1229" s="136"/>
      <c r="G1229" s="136"/>
      <c r="H1229" s="136"/>
      <c r="I1229" s="136"/>
      <c r="J1229" s="136"/>
      <c r="K1229" s="136"/>
      <c r="L1229" s="136"/>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s="136"/>
      <c r="F1230" s="136"/>
      <c r="G1230" s="136"/>
      <c r="H1230" s="136"/>
      <c r="I1230" s="136"/>
      <c r="J1230" s="136"/>
      <c r="K1230" s="136"/>
      <c r="L1230" s="136"/>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s="136"/>
      <c r="F1231" s="136"/>
      <c r="G1231" s="136"/>
      <c r="H1231" s="136"/>
      <c r="I1231" s="136"/>
      <c r="J1231" s="136"/>
      <c r="K1231" s="136"/>
      <c r="L1231" s="136"/>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s="136"/>
      <c r="F1232" s="136"/>
      <c r="G1232" s="136"/>
      <c r="H1232" s="136"/>
      <c r="I1232" s="136"/>
      <c r="J1232" s="136"/>
      <c r="K1232" s="136"/>
      <c r="L1232" s="136"/>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s="136"/>
      <c r="F1233" s="136"/>
      <c r="G1233" s="136"/>
      <c r="H1233" s="136"/>
      <c r="I1233" s="136"/>
      <c r="J1233" s="136"/>
      <c r="K1233" s="136"/>
      <c r="L1233" s="136"/>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s="136"/>
      <c r="F1234" s="136"/>
      <c r="G1234" s="136"/>
      <c r="H1234" s="136"/>
      <c r="I1234" s="136"/>
      <c r="J1234" s="136"/>
      <c r="K1234" s="136"/>
      <c r="L1234" s="136"/>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s="136"/>
      <c r="F1235" s="136"/>
      <c r="G1235" s="136"/>
      <c r="H1235" s="136"/>
      <c r="I1235" s="136"/>
      <c r="J1235" s="136"/>
      <c r="K1235" s="136"/>
      <c r="L1235" s="136"/>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s="136"/>
      <c r="F1236" s="136"/>
      <c r="G1236" s="136"/>
      <c r="H1236" s="136"/>
      <c r="I1236" s="136"/>
      <c r="J1236" s="136"/>
      <c r="K1236" s="136"/>
      <c r="L1236" s="1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s="136"/>
      <c r="F1237" s="136"/>
      <c r="G1237" s="136"/>
      <c r="H1237" s="136"/>
      <c r="I1237" s="136"/>
      <c r="J1237" s="136"/>
      <c r="K1237" s="136"/>
      <c r="L1237" s="136"/>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s="136"/>
      <c r="F1238" s="136"/>
      <c r="G1238" s="136"/>
      <c r="H1238" s="136"/>
      <c r="I1238" s="136"/>
      <c r="J1238" s="136"/>
      <c r="K1238" s="136"/>
      <c r="L1238" s="136"/>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s="136"/>
      <c r="F1239" s="136"/>
      <c r="G1239" s="136"/>
      <c r="H1239" s="136"/>
      <c r="I1239" s="136"/>
      <c r="J1239" s="136"/>
      <c r="K1239" s="136"/>
      <c r="L1239" s="136"/>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s="136"/>
      <c r="F1240" s="136"/>
      <c r="G1240" s="136"/>
      <c r="H1240" s="136"/>
      <c r="I1240" s="136"/>
      <c r="J1240" s="136"/>
      <c r="K1240" s="136"/>
      <c r="L1240" s="136"/>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s="136"/>
      <c r="F1241" s="136"/>
      <c r="G1241" s="136"/>
      <c r="H1241" s="136"/>
      <c r="I1241" s="136"/>
      <c r="J1241" s="136"/>
      <c r="K1241" s="136"/>
      <c r="L1241" s="136"/>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s="136"/>
      <c r="F1242" s="136"/>
      <c r="G1242" s="136"/>
      <c r="H1242" s="136"/>
      <c r="I1242" s="136"/>
      <c r="J1242" s="136"/>
      <c r="K1242" s="136"/>
      <c r="L1242" s="136"/>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s="136"/>
      <c r="F1243" s="136"/>
      <c r="G1243" s="136"/>
      <c r="H1243" s="136"/>
      <c r="I1243" s="136"/>
      <c r="J1243" s="136"/>
      <c r="K1243" s="136"/>
      <c r="L1243" s="136"/>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s="136"/>
      <c r="F1244" s="136"/>
      <c r="G1244" s="136"/>
      <c r="H1244" s="136"/>
      <c r="I1244" s="136"/>
      <c r="J1244" s="136"/>
      <c r="K1244" s="136"/>
      <c r="L1244" s="136"/>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s="136"/>
      <c r="F1245" s="136"/>
      <c r="G1245" s="136"/>
      <c r="H1245" s="136"/>
      <c r="I1245" s="136"/>
      <c r="J1245" s="136"/>
      <c r="K1245" s="136"/>
      <c r="L1245" s="136"/>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s="136"/>
      <c r="F1246" s="136"/>
      <c r="G1246" s="136"/>
      <c r="H1246" s="136"/>
      <c r="I1246" s="136"/>
      <c r="J1246" s="136"/>
      <c r="K1246" s="136"/>
      <c r="L1246" s="13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s="136"/>
      <c r="F1247" s="136"/>
      <c r="G1247" s="136"/>
      <c r="H1247" s="136"/>
      <c r="I1247" s="136"/>
      <c r="J1247" s="136"/>
      <c r="K1247" s="136"/>
      <c r="L1247" s="136"/>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s="136"/>
      <c r="F1248" s="136"/>
      <c r="G1248" s="136"/>
      <c r="H1248" s="136"/>
      <c r="I1248" s="136"/>
      <c r="J1248" s="136"/>
      <c r="K1248" s="136"/>
      <c r="L1248" s="136"/>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s="136"/>
      <c r="F1249" s="136"/>
      <c r="G1249" s="136"/>
      <c r="H1249" s="136"/>
      <c r="I1249" s="136"/>
      <c r="J1249" s="136"/>
      <c r="K1249" s="136"/>
      <c r="L1249" s="136"/>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s="136"/>
      <c r="F1250" s="136"/>
      <c r="G1250" s="136"/>
      <c r="H1250" s="136"/>
      <c r="I1250" s="136"/>
      <c r="J1250" s="136"/>
      <c r="K1250" s="136"/>
      <c r="L1250" s="136"/>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s="136"/>
      <c r="F1251" s="136"/>
      <c r="G1251" s="136"/>
      <c r="H1251" s="136"/>
      <c r="I1251" s="136"/>
      <c r="J1251" s="136"/>
      <c r="K1251" s="136"/>
      <c r="L1251" s="136"/>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s="136"/>
      <c r="F1252" s="136"/>
      <c r="G1252" s="136"/>
      <c r="H1252" s="136"/>
      <c r="I1252" s="136"/>
      <c r="J1252" s="136"/>
      <c r="K1252" s="136"/>
      <c r="L1252" s="136"/>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s="136"/>
      <c r="F1253" s="136"/>
      <c r="G1253" s="136"/>
      <c r="H1253" s="136"/>
      <c r="I1253" s="136"/>
      <c r="J1253" s="136"/>
      <c r="K1253" s="136"/>
      <c r="L1253" s="136"/>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s="136"/>
      <c r="F1254" s="136"/>
      <c r="G1254" s="136"/>
      <c r="H1254" s="136"/>
      <c r="I1254" s="136"/>
      <c r="J1254" s="136"/>
      <c r="K1254" s="136"/>
      <c r="L1254" s="136"/>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s="136"/>
      <c r="F1255" s="136"/>
      <c r="G1255" s="136"/>
      <c r="H1255" s="136"/>
      <c r="I1255" s="136"/>
      <c r="J1255" s="136"/>
      <c r="K1255" s="136"/>
      <c r="L1255" s="136"/>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s="136"/>
      <c r="F1256" s="136"/>
      <c r="G1256" s="136"/>
      <c r="H1256" s="136"/>
      <c r="I1256" s="136"/>
      <c r="J1256" s="136"/>
      <c r="K1256" s="136"/>
      <c r="L1256" s="13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s="136"/>
      <c r="F1257" s="136"/>
      <c r="G1257" s="136"/>
      <c r="H1257" s="136"/>
      <c r="I1257" s="136"/>
      <c r="J1257" s="136"/>
      <c r="K1257" s="136"/>
      <c r="L1257" s="136"/>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s="136"/>
      <c r="F1258" s="136"/>
      <c r="G1258" s="136"/>
      <c r="H1258" s="136"/>
      <c r="I1258" s="136"/>
      <c r="J1258" s="136"/>
      <c r="K1258" s="136"/>
      <c r="L1258" s="136"/>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s="136"/>
      <c r="F1259" s="136"/>
      <c r="G1259" s="136"/>
      <c r="H1259" s="136"/>
      <c r="I1259" s="136"/>
      <c r="J1259" s="136"/>
      <c r="K1259" s="136"/>
      <c r="L1259" s="136"/>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s="136"/>
      <c r="F1260" s="136"/>
      <c r="G1260" s="136"/>
      <c r="H1260" s="136"/>
      <c r="I1260" s="136"/>
      <c r="J1260" s="136"/>
      <c r="K1260" s="136"/>
      <c r="L1260" s="136"/>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s="136"/>
      <c r="F1261" s="136"/>
      <c r="G1261" s="136"/>
      <c r="H1261" s="136"/>
      <c r="I1261" s="136"/>
      <c r="J1261" s="136"/>
      <c r="K1261" s="136"/>
      <c r="L1261" s="136"/>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s="136"/>
      <c r="F1262" s="136"/>
      <c r="G1262" s="136"/>
      <c r="H1262" s="136"/>
      <c r="I1262" s="136"/>
      <c r="J1262" s="136"/>
      <c r="K1262" s="136"/>
      <c r="L1262" s="136"/>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s="136"/>
      <c r="F1263" s="136"/>
      <c r="G1263" s="136"/>
      <c r="H1263" s="136"/>
      <c r="I1263" s="136"/>
      <c r="J1263" s="136"/>
      <c r="K1263" s="136"/>
      <c r="L1263" s="136"/>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s="136"/>
      <c r="F1264" s="136"/>
      <c r="G1264" s="136"/>
      <c r="H1264" s="136"/>
      <c r="I1264" s="136"/>
      <c r="J1264" s="136"/>
      <c r="K1264" s="136"/>
      <c r="L1264" s="136"/>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s="136"/>
      <c r="F1265" s="136"/>
      <c r="G1265" s="136"/>
      <c r="H1265" s="136"/>
      <c r="I1265" s="136"/>
      <c r="J1265" s="136"/>
      <c r="K1265" s="136"/>
      <c r="L1265" s="136"/>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s="136"/>
      <c r="F1266" s="136"/>
      <c r="G1266" s="136"/>
      <c r="H1266" s="136"/>
      <c r="I1266" s="136"/>
      <c r="J1266" s="136"/>
      <c r="K1266" s="136"/>
      <c r="L1266" s="13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s="136"/>
      <c r="F1267" s="136"/>
      <c r="G1267" s="136"/>
      <c r="H1267" s="136"/>
      <c r="I1267" s="136"/>
      <c r="J1267" s="136"/>
      <c r="K1267" s="136"/>
      <c r="L1267" s="136"/>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s="136"/>
      <c r="F1268" s="136"/>
      <c r="G1268" s="136"/>
      <c r="H1268" s="136"/>
      <c r="I1268" s="136"/>
      <c r="J1268" s="136"/>
      <c r="K1268" s="136"/>
      <c r="L1268" s="136"/>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s="136"/>
      <c r="F1269" s="136"/>
      <c r="G1269" s="136"/>
      <c r="H1269" s="136"/>
      <c r="I1269" s="136"/>
      <c r="J1269" s="136"/>
      <c r="K1269" s="136"/>
      <c r="L1269" s="136"/>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s="136"/>
      <c r="F1270" s="136"/>
      <c r="G1270" s="136"/>
      <c r="H1270" s="136"/>
      <c r="I1270" s="136"/>
      <c r="J1270" s="136"/>
      <c r="K1270" s="136"/>
      <c r="L1270" s="136"/>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s="136"/>
      <c r="F1271" s="136"/>
      <c r="G1271" s="136"/>
      <c r="H1271" s="136"/>
      <c r="I1271" s="136"/>
      <c r="J1271" s="136"/>
      <c r="K1271" s="136"/>
      <c r="L1271" s="136"/>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s="136"/>
      <c r="F1272" s="136"/>
      <c r="G1272" s="136"/>
      <c r="H1272" s="136"/>
      <c r="I1272" s="136"/>
      <c r="J1272" s="136"/>
      <c r="K1272" s="136"/>
      <c r="L1272" s="136"/>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s="136"/>
      <c r="F1273" s="136"/>
      <c r="G1273" s="136"/>
      <c r="H1273" s="136"/>
      <c r="I1273" s="136"/>
      <c r="J1273" s="136"/>
      <c r="K1273" s="136"/>
      <c r="L1273" s="136"/>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s="136"/>
      <c r="F1274" s="136"/>
      <c r="G1274" s="136"/>
      <c r="H1274" s="136"/>
      <c r="I1274" s="136"/>
      <c r="J1274" s="136"/>
      <c r="K1274" s="136"/>
      <c r="L1274" s="136"/>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s="136"/>
      <c r="F1275" s="136"/>
      <c r="G1275" s="136"/>
      <c r="H1275" s="136"/>
      <c r="I1275" s="136"/>
      <c r="J1275" s="136"/>
      <c r="K1275" s="136"/>
      <c r="L1275" s="136"/>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s="136"/>
      <c r="F1276" s="136"/>
      <c r="G1276" s="136"/>
      <c r="H1276" s="136"/>
      <c r="I1276" s="136"/>
      <c r="J1276" s="136"/>
      <c r="K1276" s="136"/>
      <c r="L1276" s="13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s="136"/>
      <c r="F1277" s="136"/>
      <c r="G1277" s="136"/>
      <c r="H1277" s="136"/>
      <c r="I1277" s="136"/>
      <c r="J1277" s="136"/>
      <c r="K1277" s="136"/>
      <c r="L1277" s="136"/>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s="136"/>
      <c r="F1278" s="136"/>
      <c r="G1278" s="136"/>
      <c r="H1278" s="136"/>
      <c r="I1278" s="136"/>
      <c r="J1278" s="136"/>
      <c r="K1278" s="136"/>
      <c r="L1278" s="136"/>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s="136"/>
      <c r="F1279" s="136"/>
      <c r="G1279" s="136"/>
      <c r="H1279" s="136"/>
      <c r="I1279" s="136"/>
      <c r="J1279" s="136"/>
      <c r="K1279" s="136"/>
      <c r="L1279" s="136"/>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s="136"/>
      <c r="F1280" s="136"/>
      <c r="G1280" s="136"/>
      <c r="H1280" s="136"/>
      <c r="I1280" s="136"/>
      <c r="J1280" s="136"/>
      <c r="K1280" s="136"/>
      <c r="L1280" s="136"/>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s="136"/>
      <c r="F1281" s="136"/>
      <c r="G1281" s="136"/>
      <c r="H1281" s="136"/>
      <c r="I1281" s="136"/>
      <c r="J1281" s="136"/>
      <c r="K1281" s="136"/>
      <c r="L1281" s="136"/>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s="136"/>
      <c r="F1282" s="136"/>
      <c r="G1282" s="136"/>
      <c r="H1282" s="136"/>
      <c r="I1282" s="136"/>
      <c r="J1282" s="136"/>
      <c r="K1282" s="136"/>
      <c r="L1282" s="136"/>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s="136"/>
      <c r="F1283" s="136"/>
      <c r="G1283" s="136"/>
      <c r="H1283" s="136"/>
      <c r="I1283" s="136"/>
      <c r="J1283" s="136"/>
      <c r="K1283" s="136"/>
      <c r="L1283" s="136"/>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s="136"/>
      <c r="F1284" s="136"/>
      <c r="G1284" s="136"/>
      <c r="H1284" s="136"/>
      <c r="I1284" s="136"/>
      <c r="J1284" s="136"/>
      <c r="K1284" s="136"/>
      <c r="L1284" s="136"/>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s="136"/>
      <c r="F1285" s="136"/>
      <c r="G1285" s="136"/>
      <c r="H1285" s="136"/>
      <c r="I1285" s="136"/>
      <c r="J1285" s="136"/>
      <c r="K1285" s="136"/>
      <c r="L1285" s="136"/>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s="136"/>
      <c r="F1286" s="136"/>
      <c r="G1286" s="136"/>
      <c r="H1286" s="136"/>
      <c r="I1286" s="136"/>
      <c r="J1286" s="136"/>
      <c r="K1286" s="136"/>
      <c r="L1286" s="13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s="136"/>
      <c r="F1287" s="136"/>
      <c r="G1287" s="136"/>
      <c r="H1287" s="136"/>
      <c r="I1287" s="136"/>
      <c r="J1287" s="136"/>
      <c r="K1287" s="136"/>
      <c r="L1287" s="136"/>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s="136"/>
      <c r="F1288" s="136"/>
      <c r="G1288" s="136"/>
      <c r="H1288" s="136"/>
      <c r="I1288" s="136"/>
      <c r="J1288" s="136"/>
      <c r="K1288" s="136"/>
      <c r="L1288" s="136"/>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s="136"/>
      <c r="F1289" s="136"/>
      <c r="G1289" s="136"/>
      <c r="H1289" s="136"/>
      <c r="I1289" s="136"/>
      <c r="J1289" s="136"/>
      <c r="K1289" s="136"/>
      <c r="L1289" s="136"/>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s="136"/>
      <c r="F1290" s="136"/>
      <c r="G1290" s="136"/>
      <c r="H1290" s="136"/>
      <c r="I1290" s="136"/>
      <c r="J1290" s="136"/>
      <c r="K1290" s="136"/>
      <c r="L1290" s="136"/>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s="136"/>
      <c r="F1291" s="136"/>
      <c r="G1291" s="136"/>
      <c r="H1291" s="136"/>
      <c r="I1291" s="136"/>
      <c r="J1291" s="136"/>
      <c r="K1291" s="136"/>
      <c r="L1291" s="136"/>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s="136"/>
      <c r="F1292" s="136"/>
      <c r="G1292" s="136"/>
      <c r="H1292" s="136"/>
      <c r="I1292" s="136"/>
      <c r="J1292" s="136"/>
      <c r="K1292" s="136"/>
      <c r="L1292" s="136"/>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s="136"/>
      <c r="F1293" s="136"/>
      <c r="G1293" s="136"/>
      <c r="H1293" s="136"/>
      <c r="I1293" s="136"/>
      <c r="J1293" s="136"/>
      <c r="K1293" s="136"/>
      <c r="L1293" s="136"/>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s="136"/>
      <c r="F1294" s="136"/>
      <c r="G1294" s="136"/>
      <c r="H1294" s="136"/>
      <c r="I1294" s="136"/>
      <c r="J1294" s="136"/>
      <c r="K1294" s="136"/>
      <c r="L1294" s="136"/>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s="136"/>
      <c r="F1295" s="136"/>
      <c r="G1295" s="136"/>
      <c r="H1295" s="136"/>
      <c r="I1295" s="136"/>
      <c r="J1295" s="136"/>
      <c r="K1295" s="136"/>
      <c r="L1295" s="136"/>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s="136"/>
      <c r="F1296" s="136"/>
      <c r="G1296" s="136"/>
      <c r="H1296" s="136"/>
      <c r="I1296" s="136"/>
      <c r="J1296" s="136"/>
      <c r="K1296" s="136"/>
      <c r="L1296" s="13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s="136"/>
      <c r="F1297" s="136"/>
      <c r="G1297" s="136"/>
      <c r="H1297" s="136"/>
      <c r="I1297" s="136"/>
      <c r="J1297" s="136"/>
      <c r="K1297" s="136"/>
      <c r="L1297" s="136"/>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s="136"/>
      <c r="F1298" s="136"/>
      <c r="G1298" s="136"/>
      <c r="H1298" s="136"/>
      <c r="I1298" s="136"/>
      <c r="J1298" s="136"/>
      <c r="K1298" s="136"/>
      <c r="L1298" s="136"/>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s="136"/>
      <c r="F1299" s="136"/>
      <c r="G1299" s="136"/>
      <c r="H1299" s="136"/>
      <c r="I1299" s="136"/>
      <c r="J1299" s="136"/>
      <c r="K1299" s="136"/>
      <c r="L1299" s="136"/>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s="136"/>
      <c r="F1300" s="136"/>
      <c r="G1300" s="136"/>
      <c r="H1300" s="136"/>
      <c r="I1300" s="136"/>
      <c r="J1300" s="136"/>
      <c r="K1300" s="136"/>
      <c r="L1300" s="136"/>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s="136"/>
      <c r="F1301" s="136"/>
      <c r="G1301" s="136"/>
      <c r="H1301" s="136"/>
      <c r="I1301" s="136"/>
      <c r="J1301" s="136"/>
      <c r="K1301" s="136"/>
      <c r="L1301" s="136"/>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s="136"/>
      <c r="F1302" s="136"/>
      <c r="G1302" s="136"/>
      <c r="H1302" s="136"/>
      <c r="I1302" s="136"/>
      <c r="J1302" s="136"/>
      <c r="K1302" s="136"/>
      <c r="L1302" s="136"/>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s="136"/>
      <c r="F1303" s="136"/>
      <c r="G1303" s="136"/>
      <c r="H1303" s="136"/>
      <c r="I1303" s="136"/>
      <c r="J1303" s="136"/>
      <c r="K1303" s="136"/>
      <c r="L1303" s="136"/>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s="136"/>
      <c r="F1304" s="136"/>
      <c r="G1304" s="136"/>
      <c r="H1304" s="136"/>
      <c r="I1304" s="136"/>
      <c r="J1304" s="136"/>
      <c r="K1304" s="136"/>
      <c r="L1304" s="136"/>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s="136"/>
      <c r="F1305" s="136"/>
      <c r="G1305" s="136"/>
      <c r="H1305" s="136"/>
      <c r="I1305" s="136"/>
      <c r="J1305" s="136"/>
      <c r="K1305" s="136"/>
      <c r="L1305" s="136"/>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s="136"/>
      <c r="F1306" s="136"/>
      <c r="G1306" s="136"/>
      <c r="H1306" s="136"/>
      <c r="I1306" s="136"/>
      <c r="J1306" s="136"/>
      <c r="K1306" s="136"/>
      <c r="L1306" s="13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s="136"/>
      <c r="F1307" s="136"/>
      <c r="G1307" s="136"/>
      <c r="H1307" s="136"/>
      <c r="I1307" s="136"/>
      <c r="J1307" s="136"/>
      <c r="K1307" s="136"/>
      <c r="L1307" s="136"/>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s="136"/>
      <c r="F1308" s="136"/>
      <c r="G1308" s="136"/>
      <c r="H1308" s="136"/>
      <c r="I1308" s="136"/>
      <c r="J1308" s="136"/>
      <c r="K1308" s="136"/>
      <c r="L1308" s="136"/>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s="136"/>
      <c r="F1309" s="136"/>
      <c r="G1309" s="136"/>
      <c r="H1309" s="136"/>
      <c r="I1309" s="136"/>
      <c r="J1309" s="136"/>
      <c r="K1309" s="136"/>
      <c r="L1309" s="136"/>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s="136"/>
      <c r="F1310" s="136"/>
      <c r="G1310" s="136"/>
      <c r="H1310" s="136"/>
      <c r="I1310" s="136"/>
      <c r="J1310" s="136"/>
      <c r="K1310" s="136"/>
      <c r="L1310" s="136"/>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s="136"/>
      <c r="F1311" s="136"/>
      <c r="G1311" s="136"/>
      <c r="H1311" s="136"/>
      <c r="I1311" s="136"/>
      <c r="J1311" s="136"/>
      <c r="K1311" s="136"/>
      <c r="L1311" s="136"/>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s="136"/>
      <c r="F1312" s="136"/>
      <c r="G1312" s="136"/>
      <c r="H1312" s="136"/>
      <c r="I1312" s="136"/>
      <c r="J1312" s="136"/>
      <c r="K1312" s="136"/>
      <c r="L1312" s="136"/>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s="136"/>
      <c r="F1313" s="136"/>
      <c r="G1313" s="136"/>
      <c r="H1313" s="136"/>
      <c r="I1313" s="136"/>
      <c r="J1313" s="136"/>
      <c r="K1313" s="136"/>
      <c r="L1313" s="136"/>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s="136"/>
      <c r="F1314" s="136"/>
      <c r="G1314" s="136"/>
      <c r="H1314" s="136"/>
      <c r="I1314" s="136"/>
      <c r="J1314" s="136"/>
      <c r="K1314" s="136"/>
      <c r="L1314" s="136"/>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s="136"/>
      <c r="F1315" s="136"/>
      <c r="G1315" s="136"/>
      <c r="H1315" s="136"/>
      <c r="I1315" s="136"/>
      <c r="J1315" s="136"/>
      <c r="K1315" s="136"/>
      <c r="L1315" s="136"/>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s="136"/>
      <c r="F1316" s="136"/>
      <c r="G1316" s="136"/>
      <c r="H1316" s="136"/>
      <c r="I1316" s="136"/>
      <c r="J1316" s="136"/>
      <c r="K1316" s="136"/>
      <c r="L1316" s="13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s="136"/>
      <c r="F1317" s="136"/>
      <c r="G1317" s="136"/>
      <c r="H1317" s="136"/>
      <c r="I1317" s="136"/>
      <c r="J1317" s="136"/>
      <c r="K1317" s="136"/>
      <c r="L1317" s="136"/>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s="136"/>
      <c r="F1318" s="136"/>
      <c r="G1318" s="136"/>
      <c r="H1318" s="136"/>
      <c r="I1318" s="136"/>
      <c r="J1318" s="136"/>
      <c r="K1318" s="136"/>
      <c r="L1318" s="136"/>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s="136"/>
      <c r="F1319" s="136"/>
      <c r="G1319" s="136"/>
      <c r="H1319" s="136"/>
      <c r="I1319" s="136"/>
      <c r="J1319" s="136"/>
      <c r="K1319" s="136"/>
      <c r="L1319" s="136"/>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s="136"/>
      <c r="F1320" s="136"/>
      <c r="G1320" s="136"/>
      <c r="H1320" s="136"/>
      <c r="I1320" s="136"/>
      <c r="J1320" s="136"/>
      <c r="K1320" s="136"/>
      <c r="L1320" s="136"/>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s="136"/>
      <c r="F1321" s="136"/>
      <c r="G1321" s="136"/>
      <c r="H1321" s="136"/>
      <c r="I1321" s="136"/>
      <c r="J1321" s="136"/>
      <c r="K1321" s="136"/>
      <c r="L1321" s="136"/>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s="136"/>
      <c r="F1322" s="136"/>
      <c r="G1322" s="136"/>
      <c r="H1322" s="136"/>
      <c r="I1322" s="136"/>
      <c r="J1322" s="136"/>
      <c r="K1322" s="136"/>
      <c r="L1322" s="136"/>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s="136"/>
      <c r="F1323" s="136"/>
      <c r="G1323" s="136"/>
      <c r="H1323" s="136"/>
      <c r="I1323" s="136"/>
      <c r="J1323" s="136"/>
      <c r="K1323" s="136"/>
      <c r="L1323" s="136"/>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s="136"/>
      <c r="F1324" s="136"/>
      <c r="G1324" s="136"/>
      <c r="H1324" s="136"/>
      <c r="I1324" s="136"/>
      <c r="J1324" s="136"/>
      <c r="K1324" s="136"/>
      <c r="L1324" s="136"/>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s="136"/>
      <c r="F1325" s="136"/>
      <c r="G1325" s="136"/>
      <c r="H1325" s="136"/>
      <c r="I1325" s="136"/>
      <c r="J1325" s="136"/>
      <c r="K1325" s="136"/>
      <c r="L1325" s="136"/>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s="136"/>
      <c r="F1326" s="136"/>
      <c r="G1326" s="136"/>
      <c r="H1326" s="136"/>
      <c r="I1326" s="136"/>
      <c r="J1326" s="136"/>
      <c r="K1326" s="136"/>
      <c r="L1326" s="13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s="136"/>
      <c r="F1327" s="136"/>
      <c r="G1327" s="136"/>
      <c r="H1327" s="136"/>
      <c r="I1327" s="136"/>
      <c r="J1327" s="136"/>
      <c r="K1327" s="136"/>
      <c r="L1327" s="136"/>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s="136"/>
      <c r="F1328" s="136"/>
      <c r="G1328" s="136"/>
      <c r="H1328" s="136"/>
      <c r="I1328" s="136"/>
      <c r="J1328" s="136"/>
      <c r="K1328" s="136"/>
      <c r="L1328" s="136"/>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s="136"/>
      <c r="F1329" s="136"/>
      <c r="G1329" s="136"/>
      <c r="H1329" s="136"/>
      <c r="I1329" s="136"/>
      <c r="J1329" s="136"/>
      <c r="K1329" s="136"/>
      <c r="L1329" s="136"/>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s="136"/>
      <c r="F1330" s="136"/>
      <c r="G1330" s="136"/>
      <c r="H1330" s="136"/>
      <c r="I1330" s="136"/>
      <c r="J1330" s="136"/>
      <c r="K1330" s="136"/>
      <c r="L1330" s="136"/>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s="136"/>
      <c r="F1331" s="136"/>
      <c r="G1331" s="136"/>
      <c r="H1331" s="136"/>
      <c r="I1331" s="136"/>
      <c r="J1331" s="136"/>
      <c r="K1331" s="136"/>
      <c r="L1331" s="136"/>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s="136"/>
      <c r="F1332" s="136"/>
      <c r="G1332" s="136"/>
      <c r="H1332" s="136"/>
      <c r="I1332" s="136"/>
      <c r="J1332" s="136"/>
      <c r="K1332" s="136"/>
      <c r="L1332" s="136"/>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s="136"/>
      <c r="F1333" s="136"/>
      <c r="G1333" s="136"/>
      <c r="H1333" s="136"/>
      <c r="I1333" s="136"/>
      <c r="J1333" s="136"/>
      <c r="K1333" s="136"/>
      <c r="L1333" s="136"/>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s="136"/>
      <c r="F1334" s="136"/>
      <c r="G1334" s="136"/>
      <c r="H1334" s="136"/>
      <c r="I1334" s="136"/>
      <c r="J1334" s="136"/>
      <c r="K1334" s="136"/>
      <c r="L1334" s="136"/>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s="136"/>
      <c r="F1335" s="136"/>
      <c r="G1335" s="136"/>
      <c r="H1335" s="136"/>
      <c r="I1335" s="136"/>
      <c r="J1335" s="136"/>
      <c r="K1335" s="136"/>
      <c r="L1335" s="136"/>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s="136"/>
      <c r="F1336" s="136"/>
      <c r="G1336" s="136"/>
      <c r="H1336" s="136"/>
      <c r="I1336" s="136"/>
      <c r="J1336" s="136"/>
      <c r="K1336" s="136"/>
      <c r="L1336" s="1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s="136"/>
      <c r="F1337" s="136"/>
      <c r="G1337" s="136"/>
      <c r="H1337" s="136"/>
      <c r="I1337" s="136"/>
      <c r="J1337" s="136"/>
      <c r="K1337" s="136"/>
      <c r="L1337" s="136"/>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s="136"/>
      <c r="F1338" s="136"/>
      <c r="G1338" s="136"/>
      <c r="H1338" s="136"/>
      <c r="I1338" s="136"/>
      <c r="J1338" s="136"/>
      <c r="K1338" s="136"/>
      <c r="L1338" s="136"/>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s="136"/>
      <c r="F1339" s="136"/>
      <c r="G1339" s="136"/>
      <c r="H1339" s="136"/>
      <c r="I1339" s="136"/>
      <c r="J1339" s="136"/>
      <c r="K1339" s="136"/>
      <c r="L1339" s="136"/>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s="136"/>
      <c r="F1340" s="136"/>
      <c r="G1340" s="136"/>
      <c r="H1340" s="136"/>
      <c r="I1340" s="136"/>
      <c r="J1340" s="136"/>
      <c r="K1340" s="136"/>
      <c r="L1340" s="136"/>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s="136"/>
      <c r="F1341" s="136"/>
      <c r="G1341" s="136"/>
      <c r="H1341" s="136"/>
      <c r="I1341" s="136"/>
      <c r="J1341" s="136"/>
      <c r="K1341" s="136"/>
      <c r="L1341" s="136"/>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s="136"/>
      <c r="F1342" s="136"/>
      <c r="G1342" s="136"/>
      <c r="H1342" s="136"/>
      <c r="I1342" s="136"/>
      <c r="J1342" s="136"/>
      <c r="K1342" s="136"/>
      <c r="L1342" s="136"/>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s="136"/>
      <c r="F1343" s="136"/>
      <c r="G1343" s="136"/>
      <c r="H1343" s="136"/>
      <c r="I1343" s="136"/>
      <c r="J1343" s="136"/>
      <c r="K1343" s="136"/>
      <c r="L1343" s="136"/>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s="136"/>
      <c r="F1344" s="136"/>
      <c r="G1344" s="136"/>
      <c r="H1344" s="136"/>
      <c r="I1344" s="136"/>
      <c r="J1344" s="136"/>
      <c r="K1344" s="136"/>
      <c r="L1344" s="136"/>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s="136"/>
      <c r="F1345" s="136"/>
      <c r="G1345" s="136"/>
      <c r="H1345" s="136"/>
      <c r="I1345" s="136"/>
      <c r="J1345" s="136"/>
      <c r="K1345" s="136"/>
      <c r="L1345" s="136"/>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s="136"/>
      <c r="F1346" s="136"/>
      <c r="G1346" s="136"/>
      <c r="H1346" s="136"/>
      <c r="I1346" s="136"/>
      <c r="J1346" s="136"/>
      <c r="K1346" s="136"/>
      <c r="L1346" s="13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s="136"/>
      <c r="F1347" s="136"/>
      <c r="G1347" s="136"/>
      <c r="H1347" s="136"/>
      <c r="I1347" s="136"/>
      <c r="J1347" s="136"/>
      <c r="K1347" s="136"/>
      <c r="L1347" s="136"/>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s="136"/>
      <c r="F1348" s="136"/>
      <c r="G1348" s="136"/>
      <c r="H1348" s="136"/>
      <c r="I1348" s="136"/>
      <c r="J1348" s="136"/>
      <c r="K1348" s="136"/>
      <c r="L1348" s="136"/>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s="136"/>
      <c r="F1349" s="136"/>
      <c r="G1349" s="136"/>
      <c r="H1349" s="136"/>
      <c r="I1349" s="136"/>
      <c r="J1349" s="136"/>
      <c r="K1349" s="136"/>
      <c r="L1349" s="136"/>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s="136"/>
      <c r="F1350" s="136"/>
      <c r="G1350" s="136"/>
      <c r="H1350" s="136"/>
      <c r="I1350" s="136"/>
      <c r="J1350" s="136"/>
      <c r="K1350" s="136"/>
      <c r="L1350" s="136"/>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s="136"/>
      <c r="F1351" s="136"/>
      <c r="G1351" s="136"/>
      <c r="H1351" s="136"/>
      <c r="I1351" s="136"/>
      <c r="J1351" s="136"/>
      <c r="K1351" s="136"/>
      <c r="L1351" s="136"/>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s="136"/>
      <c r="F1352" s="136"/>
      <c r="G1352" s="136"/>
      <c r="H1352" s="136"/>
      <c r="I1352" s="136"/>
      <c r="J1352" s="136"/>
      <c r="K1352" s="136"/>
      <c r="L1352" s="136"/>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s="136"/>
      <c r="F1353" s="136"/>
      <c r="G1353" s="136"/>
      <c r="H1353" s="136"/>
      <c r="I1353" s="136"/>
      <c r="J1353" s="136"/>
      <c r="K1353" s="136"/>
      <c r="L1353" s="136"/>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s="136"/>
      <c r="F1354" s="136"/>
      <c r="G1354" s="136"/>
      <c r="H1354" s="136"/>
      <c r="I1354" s="136"/>
      <c r="J1354" s="136"/>
      <c r="K1354" s="136"/>
      <c r="L1354" s="136"/>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s="136"/>
      <c r="F1355" s="136"/>
      <c r="G1355" s="136"/>
      <c r="H1355" s="136"/>
      <c r="I1355" s="136"/>
      <c r="J1355" s="136"/>
      <c r="K1355" s="136"/>
      <c r="L1355" s="136"/>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s="136"/>
      <c r="F1356" s="136"/>
      <c r="G1356" s="136"/>
      <c r="H1356" s="136"/>
      <c r="I1356" s="136"/>
      <c r="J1356" s="136"/>
      <c r="K1356" s="136"/>
      <c r="L1356" s="13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s="136"/>
      <c r="F1357" s="136"/>
      <c r="G1357" s="136"/>
      <c r="H1357" s="136"/>
      <c r="I1357" s="136"/>
      <c r="J1357" s="136"/>
      <c r="K1357" s="136"/>
      <c r="L1357" s="136"/>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s="136"/>
      <c r="F1358" s="136"/>
      <c r="G1358" s="136"/>
      <c r="H1358" s="136"/>
      <c r="I1358" s="136"/>
      <c r="J1358" s="136"/>
      <c r="K1358" s="136"/>
      <c r="L1358" s="136"/>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s="136"/>
      <c r="F1359" s="136"/>
      <c r="G1359" s="136"/>
      <c r="H1359" s="136"/>
      <c r="I1359" s="136"/>
      <c r="J1359" s="136"/>
      <c r="K1359" s="136"/>
      <c r="L1359" s="136"/>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s="136"/>
      <c r="F1360" s="136"/>
      <c r="G1360" s="136"/>
      <c r="H1360" s="136"/>
      <c r="I1360" s="136"/>
      <c r="J1360" s="136"/>
      <c r="K1360" s="136"/>
      <c r="L1360" s="136"/>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s="136"/>
      <c r="F1361" s="136"/>
      <c r="G1361" s="136"/>
      <c r="H1361" s="136"/>
      <c r="I1361" s="136"/>
      <c r="J1361" s="136"/>
      <c r="K1361" s="136"/>
      <c r="L1361" s="136"/>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s="136"/>
      <c r="F1362" s="136"/>
      <c r="G1362" s="136"/>
      <c r="H1362" s="136"/>
      <c r="I1362" s="136"/>
      <c r="J1362" s="136"/>
      <c r="K1362" s="136"/>
      <c r="L1362" s="136"/>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s="136"/>
      <c r="F1363" s="136"/>
      <c r="G1363" s="136"/>
      <c r="H1363" s="136"/>
      <c r="I1363" s="136"/>
      <c r="J1363" s="136"/>
      <c r="K1363" s="136"/>
      <c r="L1363" s="136"/>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s="136"/>
      <c r="F1364" s="136"/>
      <c r="G1364" s="136"/>
      <c r="H1364" s="136"/>
      <c r="I1364" s="136"/>
      <c r="J1364" s="136"/>
      <c r="K1364" s="136"/>
      <c r="L1364" s="136"/>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s="136"/>
      <c r="F1365" s="136"/>
      <c r="G1365" s="136"/>
      <c r="H1365" s="136"/>
      <c r="I1365" s="136"/>
      <c r="J1365" s="136"/>
      <c r="K1365" s="136"/>
      <c r="L1365" s="136"/>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s="136"/>
      <c r="F1366" s="136"/>
      <c r="G1366" s="136"/>
      <c r="H1366" s="136"/>
      <c r="I1366" s="136"/>
      <c r="J1366" s="136"/>
      <c r="K1366" s="136"/>
      <c r="L1366" s="13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s="136"/>
      <c r="F1367" s="136"/>
      <c r="G1367" s="136"/>
      <c r="H1367" s="136"/>
      <c r="I1367" s="136"/>
      <c r="J1367" s="136"/>
      <c r="K1367" s="136"/>
      <c r="L1367" s="136"/>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s="136"/>
      <c r="F1368" s="136"/>
      <c r="G1368" s="136"/>
      <c r="H1368" s="136"/>
      <c r="I1368" s="136"/>
      <c r="J1368" s="136"/>
      <c r="K1368" s="136"/>
      <c r="L1368" s="136"/>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s="136"/>
      <c r="F1369" s="136"/>
      <c r="G1369" s="136"/>
      <c r="H1369" s="136"/>
      <c r="I1369" s="136"/>
      <c r="J1369" s="136"/>
      <c r="K1369" s="136"/>
      <c r="L1369" s="136"/>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s="136"/>
      <c r="F1370" s="136"/>
      <c r="G1370" s="136"/>
      <c r="H1370" s="136"/>
      <c r="I1370" s="136"/>
      <c r="J1370" s="136"/>
      <c r="K1370" s="136"/>
      <c r="L1370" s="136"/>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s="136"/>
      <c r="F1371" s="136"/>
      <c r="G1371" s="136"/>
      <c r="H1371" s="136"/>
      <c r="I1371" s="136"/>
      <c r="J1371" s="136"/>
      <c r="K1371" s="136"/>
      <c r="L1371" s="136"/>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s="136"/>
      <c r="F1372" s="136"/>
      <c r="G1372" s="136"/>
      <c r="H1372" s="136"/>
      <c r="I1372" s="136"/>
      <c r="J1372" s="136"/>
      <c r="K1372" s="136"/>
      <c r="L1372" s="136"/>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s="136"/>
      <c r="F1373" s="136"/>
      <c r="G1373" s="136"/>
      <c r="H1373" s="136"/>
      <c r="I1373" s="136"/>
      <c r="J1373" s="136"/>
      <c r="K1373" s="136"/>
      <c r="L1373" s="136"/>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s="136"/>
      <c r="F1374" s="136"/>
      <c r="G1374" s="136"/>
      <c r="H1374" s="136"/>
      <c r="I1374" s="136"/>
      <c r="J1374" s="136"/>
      <c r="K1374" s="136"/>
      <c r="L1374" s="136"/>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s="136"/>
      <c r="F1375" s="136"/>
      <c r="G1375" s="136"/>
      <c r="H1375" s="136"/>
      <c r="I1375" s="136"/>
      <c r="J1375" s="136"/>
      <c r="K1375" s="136"/>
      <c r="L1375" s="136"/>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s="136"/>
      <c r="F1376" s="136"/>
      <c r="G1376" s="136"/>
      <c r="H1376" s="136"/>
      <c r="I1376" s="136"/>
      <c r="J1376" s="136"/>
      <c r="K1376" s="136"/>
      <c r="L1376" s="13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s="136"/>
      <c r="F1377" s="136"/>
      <c r="G1377" s="136"/>
      <c r="H1377" s="136"/>
      <c r="I1377" s="136"/>
      <c r="J1377" s="136"/>
      <c r="K1377" s="136"/>
      <c r="L1377" s="136"/>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s="136"/>
      <c r="F1378" s="136"/>
      <c r="G1378" s="136"/>
      <c r="H1378" s="136"/>
      <c r="I1378" s="136"/>
      <c r="J1378" s="136"/>
      <c r="K1378" s="136"/>
      <c r="L1378" s="136"/>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s="136"/>
      <c r="F1379" s="136"/>
      <c r="G1379" s="136"/>
      <c r="H1379" s="136"/>
      <c r="I1379" s="136"/>
      <c r="J1379" s="136"/>
      <c r="K1379" s="136"/>
      <c r="L1379" s="136"/>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s="136"/>
      <c r="F1380" s="136"/>
      <c r="G1380" s="136"/>
      <c r="H1380" s="136"/>
      <c r="I1380" s="136"/>
      <c r="J1380" s="136"/>
      <c r="K1380" s="136"/>
      <c r="L1380" s="136"/>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s="136"/>
      <c r="F1381" s="136"/>
      <c r="G1381" s="136"/>
      <c r="H1381" s="136"/>
      <c r="I1381" s="136"/>
      <c r="J1381" s="136"/>
      <c r="K1381" s="136"/>
      <c r="L1381" s="136"/>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s="136"/>
      <c r="F1382" s="136"/>
      <c r="G1382" s="136"/>
      <c r="H1382" s="136"/>
      <c r="I1382" s="136"/>
      <c r="J1382" s="136"/>
      <c r="K1382" s="136"/>
      <c r="L1382" s="136"/>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s="136"/>
      <c r="F1383" s="136"/>
      <c r="G1383" s="136"/>
      <c r="H1383" s="136"/>
      <c r="I1383" s="136"/>
      <c r="J1383" s="136"/>
      <c r="K1383" s="136"/>
      <c r="L1383" s="136"/>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s="136"/>
      <c r="F1384" s="136"/>
      <c r="G1384" s="136"/>
      <c r="H1384" s="136"/>
      <c r="I1384" s="136"/>
      <c r="J1384" s="136"/>
      <c r="K1384" s="136"/>
      <c r="L1384" s="136"/>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s="136"/>
      <c r="F1385" s="136"/>
      <c r="G1385" s="136"/>
      <c r="H1385" s="136"/>
      <c r="I1385" s="136"/>
      <c r="J1385" s="136"/>
      <c r="K1385" s="136"/>
      <c r="L1385" s="136"/>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s="136"/>
      <c r="F1386" s="136"/>
      <c r="G1386" s="136"/>
      <c r="H1386" s="136"/>
      <c r="I1386" s="136"/>
      <c r="J1386" s="136"/>
      <c r="K1386" s="136"/>
      <c r="L1386" s="13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s="136"/>
      <c r="F1387" s="136"/>
      <c r="G1387" s="136"/>
      <c r="H1387" s="136"/>
      <c r="I1387" s="136"/>
      <c r="J1387" s="136"/>
      <c r="K1387" s="136"/>
      <c r="L1387" s="136"/>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s="136"/>
      <c r="F1388" s="136"/>
      <c r="G1388" s="136"/>
      <c r="H1388" s="136"/>
      <c r="I1388" s="136"/>
      <c r="J1388" s="136"/>
      <c r="K1388" s="136"/>
      <c r="L1388" s="136"/>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s="136"/>
      <c r="F1389" s="136"/>
      <c r="G1389" s="136"/>
      <c r="H1389" s="136"/>
      <c r="I1389" s="136"/>
      <c r="J1389" s="136"/>
      <c r="K1389" s="136"/>
      <c r="L1389" s="136"/>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s="136"/>
      <c r="F1390" s="136"/>
      <c r="G1390" s="136"/>
      <c r="H1390" s="136"/>
      <c r="I1390" s="136"/>
      <c r="J1390" s="136"/>
      <c r="K1390" s="136"/>
      <c r="L1390" s="136"/>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s="136"/>
      <c r="F1391" s="136"/>
      <c r="G1391" s="136"/>
      <c r="H1391" s="136"/>
      <c r="I1391" s="136"/>
      <c r="J1391" s="136"/>
      <c r="K1391" s="136"/>
      <c r="L1391" s="136"/>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s="136"/>
      <c r="F1392" s="136"/>
      <c r="G1392" s="136"/>
      <c r="H1392" s="136"/>
      <c r="I1392" s="136"/>
      <c r="J1392" s="136"/>
      <c r="K1392" s="136"/>
      <c r="L1392" s="136"/>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s="136"/>
      <c r="F1393" s="136"/>
      <c r="G1393" s="136"/>
      <c r="H1393" s="136"/>
      <c r="I1393" s="136"/>
      <c r="J1393" s="136"/>
      <c r="K1393" s="136"/>
      <c r="L1393" s="136"/>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s="136"/>
      <c r="F1394" s="136"/>
      <c r="G1394" s="136"/>
      <c r="H1394" s="136"/>
      <c r="I1394" s="136"/>
      <c r="J1394" s="136"/>
      <c r="K1394" s="136"/>
      <c r="L1394" s="136"/>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s="136"/>
      <c r="F1395" s="136"/>
      <c r="G1395" s="136"/>
      <c r="H1395" s="136"/>
      <c r="I1395" s="136"/>
      <c r="J1395" s="136"/>
      <c r="K1395" s="136"/>
      <c r="L1395" s="136"/>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s="136"/>
      <c r="F1396" s="136"/>
      <c r="G1396" s="136"/>
      <c r="H1396" s="136"/>
      <c r="I1396" s="136"/>
      <c r="J1396" s="136"/>
      <c r="K1396" s="136"/>
      <c r="L1396" s="13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s="136"/>
      <c r="F1397" s="136"/>
      <c r="G1397" s="136"/>
      <c r="H1397" s="136"/>
      <c r="I1397" s="136"/>
      <c r="J1397" s="136"/>
      <c r="K1397" s="136"/>
      <c r="L1397" s="136"/>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s="136"/>
      <c r="F1398" s="136"/>
      <c r="G1398" s="136"/>
      <c r="H1398" s="136"/>
      <c r="I1398" s="136"/>
      <c r="J1398" s="136"/>
      <c r="K1398" s="136"/>
      <c r="L1398" s="136"/>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s="136"/>
      <c r="F1399" s="136"/>
      <c r="G1399" s="136"/>
      <c r="H1399" s="136"/>
      <c r="I1399" s="136"/>
      <c r="J1399" s="136"/>
      <c r="K1399" s="136"/>
      <c r="L1399" s="136"/>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s="136"/>
      <c r="F1400" s="136"/>
      <c r="G1400" s="136"/>
      <c r="H1400" s="136"/>
      <c r="I1400" s="136"/>
      <c r="J1400" s="136"/>
      <c r="K1400" s="136"/>
      <c r="L1400" s="136"/>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s="136"/>
      <c r="F1401" s="136"/>
      <c r="G1401" s="136"/>
      <c r="H1401" s="136"/>
      <c r="I1401" s="136"/>
      <c r="J1401" s="136"/>
      <c r="K1401" s="136"/>
      <c r="L1401" s="136"/>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s="136"/>
      <c r="F1402" s="136"/>
      <c r="G1402" s="136"/>
      <c r="H1402" s="136"/>
      <c r="I1402" s="136"/>
      <c r="J1402" s="136"/>
      <c r="K1402" s="136"/>
      <c r="L1402" s="136"/>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s="136"/>
      <c r="F1403" s="136"/>
      <c r="G1403" s="136"/>
      <c r="H1403" s="136"/>
      <c r="I1403" s="136"/>
      <c r="J1403" s="136"/>
      <c r="K1403" s="136"/>
      <c r="L1403" s="136"/>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s="136"/>
      <c r="F1404" s="136"/>
      <c r="G1404" s="136"/>
      <c r="H1404" s="136"/>
      <c r="I1404" s="136"/>
      <c r="J1404" s="136"/>
      <c r="K1404" s="136"/>
      <c r="L1404" s="136"/>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s="136"/>
      <c r="F1405" s="136"/>
      <c r="G1405" s="136"/>
      <c r="H1405" s="136"/>
      <c r="I1405" s="136"/>
      <c r="J1405" s="136"/>
      <c r="K1405" s="136"/>
      <c r="L1405" s="136"/>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s="136"/>
      <c r="F1406" s="136"/>
      <c r="G1406" s="136"/>
      <c r="H1406" s="136"/>
      <c r="I1406" s="136"/>
      <c r="J1406" s="136"/>
      <c r="K1406" s="136"/>
      <c r="L1406" s="13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s="136"/>
      <c r="F1407" s="136"/>
      <c r="G1407" s="136"/>
      <c r="H1407" s="136"/>
      <c r="I1407" s="136"/>
      <c r="J1407" s="136"/>
      <c r="K1407" s="136"/>
      <c r="L1407" s="136"/>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s="136"/>
      <c r="F1408" s="136"/>
      <c r="G1408" s="136"/>
      <c r="H1408" s="136"/>
      <c r="I1408" s="136"/>
      <c r="J1408" s="136"/>
      <c r="K1408" s="136"/>
      <c r="L1408" s="136"/>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s="136"/>
      <c r="F1409" s="136"/>
      <c r="G1409" s="136"/>
      <c r="H1409" s="136"/>
      <c r="I1409" s="136"/>
      <c r="J1409" s="136"/>
      <c r="K1409" s="136"/>
      <c r="L1409" s="136"/>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s="136"/>
      <c r="F1410" s="136"/>
      <c r="G1410" s="136"/>
      <c r="H1410" s="136"/>
      <c r="I1410" s="136"/>
      <c r="J1410" s="136"/>
      <c r="K1410" s="136"/>
      <c r="L1410" s="136"/>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s="136"/>
      <c r="F1411" s="136"/>
      <c r="G1411" s="136"/>
      <c r="H1411" s="136"/>
      <c r="I1411" s="136"/>
      <c r="J1411" s="136"/>
      <c r="K1411" s="136"/>
      <c r="L1411" s="136"/>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s="136"/>
      <c r="F1412" s="136"/>
      <c r="G1412" s="136"/>
      <c r="H1412" s="136"/>
      <c r="I1412" s="136"/>
      <c r="J1412" s="136"/>
      <c r="K1412" s="136"/>
      <c r="L1412" s="136"/>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s="136"/>
      <c r="F1413" s="136"/>
      <c r="G1413" s="136"/>
      <c r="H1413" s="136"/>
      <c r="I1413" s="136"/>
      <c r="J1413" s="136"/>
      <c r="K1413" s="136"/>
      <c r="L1413" s="136"/>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s="136"/>
      <c r="F1414" s="136"/>
      <c r="G1414" s="136"/>
      <c r="H1414" s="136"/>
      <c r="I1414" s="136"/>
      <c r="J1414" s="136"/>
      <c r="K1414" s="136"/>
      <c r="L1414" s="136"/>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s="136"/>
      <c r="F1415" s="136"/>
      <c r="G1415" s="136"/>
      <c r="H1415" s="136"/>
      <c r="I1415" s="136"/>
      <c r="J1415" s="136"/>
      <c r="K1415" s="136"/>
      <c r="L1415" s="136"/>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s="136"/>
      <c r="F1416" s="136"/>
      <c r="G1416" s="136"/>
      <c r="H1416" s="136"/>
      <c r="I1416" s="136"/>
      <c r="J1416" s="136"/>
      <c r="K1416" s="136"/>
      <c r="L1416" s="13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s="136"/>
      <c r="F1417" s="136"/>
      <c r="G1417" s="136"/>
      <c r="H1417" s="136"/>
      <c r="I1417" s="136"/>
      <c r="J1417" s="136"/>
      <c r="K1417" s="136"/>
      <c r="L1417" s="136"/>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s="136"/>
      <c r="F1418" s="136"/>
      <c r="G1418" s="136"/>
      <c r="H1418" s="136"/>
      <c r="I1418" s="136"/>
      <c r="J1418" s="136"/>
      <c r="K1418" s="136"/>
      <c r="L1418" s="136"/>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s="136"/>
      <c r="F1419" s="136"/>
      <c r="G1419" s="136"/>
      <c r="H1419" s="136"/>
      <c r="I1419" s="136"/>
      <c r="J1419" s="136"/>
      <c r="K1419" s="136"/>
      <c r="L1419" s="136"/>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s="136"/>
      <c r="F1420" s="136"/>
      <c r="G1420" s="136"/>
      <c r="H1420" s="136"/>
      <c r="I1420" s="136"/>
      <c r="J1420" s="136"/>
      <c r="K1420" s="136"/>
      <c r="L1420" s="136"/>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s="136"/>
      <c r="F1421" s="136"/>
      <c r="G1421" s="136"/>
      <c r="H1421" s="136"/>
      <c r="I1421" s="136"/>
      <c r="J1421" s="136"/>
      <c r="K1421" s="136"/>
      <c r="L1421" s="136"/>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s="136"/>
      <c r="F1422" s="136"/>
      <c r="G1422" s="136"/>
      <c r="H1422" s="136"/>
      <c r="I1422" s="136"/>
      <c r="J1422" s="136"/>
      <c r="K1422" s="136"/>
      <c r="L1422" s="136"/>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s="136"/>
      <c r="F1423" s="136"/>
      <c r="G1423" s="136"/>
      <c r="H1423" s="136"/>
      <c r="I1423" s="136"/>
      <c r="J1423" s="136"/>
      <c r="K1423" s="136"/>
      <c r="L1423" s="136"/>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s="136"/>
      <c r="F1424" s="136"/>
      <c r="G1424" s="136"/>
      <c r="H1424" s="136"/>
      <c r="I1424" s="136"/>
      <c r="J1424" s="136"/>
      <c r="K1424" s="136"/>
      <c r="L1424" s="136"/>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s="136"/>
      <c r="F1425" s="136"/>
      <c r="G1425" s="136"/>
      <c r="H1425" s="136"/>
      <c r="I1425" s="136"/>
      <c r="J1425" s="136"/>
      <c r="K1425" s="136"/>
      <c r="L1425" s="136"/>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s="136"/>
      <c r="F1426" s="136"/>
      <c r="G1426" s="136"/>
      <c r="H1426" s="136"/>
      <c r="I1426" s="136"/>
      <c r="J1426" s="136"/>
      <c r="K1426" s="136"/>
      <c r="L1426" s="13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s="136"/>
      <c r="F1427" s="136"/>
      <c r="G1427" s="136"/>
      <c r="H1427" s="136"/>
      <c r="I1427" s="136"/>
      <c r="J1427" s="136"/>
      <c r="K1427" s="136"/>
      <c r="L1427" s="136"/>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s="136"/>
      <c r="F1428" s="136"/>
      <c r="G1428" s="136"/>
      <c r="H1428" s="136"/>
      <c r="I1428" s="136"/>
      <c r="J1428" s="136"/>
      <c r="K1428" s="136"/>
      <c r="L1428" s="136"/>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s="136"/>
      <c r="F1429" s="136"/>
      <c r="G1429" s="136"/>
      <c r="H1429" s="136"/>
      <c r="I1429" s="136"/>
      <c r="J1429" s="136"/>
      <c r="K1429" s="136"/>
      <c r="L1429" s="136"/>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s="136"/>
      <c r="F1430" s="136"/>
      <c r="G1430" s="136"/>
      <c r="H1430" s="136"/>
      <c r="I1430" s="136"/>
      <c r="J1430" s="136"/>
      <c r="K1430" s="136"/>
      <c r="L1430" s="136"/>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s="136"/>
      <c r="F1431" s="136"/>
      <c r="G1431" s="136"/>
      <c r="H1431" s="136"/>
      <c r="I1431" s="136"/>
      <c r="J1431" s="136"/>
      <c r="K1431" s="136"/>
      <c r="L1431" s="136"/>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s="136"/>
      <c r="F1432" s="136"/>
      <c r="G1432" s="136"/>
      <c r="H1432" s="136"/>
      <c r="I1432" s="136"/>
      <c r="J1432" s="136"/>
      <c r="K1432" s="136"/>
      <c r="L1432" s="136"/>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s="136"/>
      <c r="F1433" s="136"/>
      <c r="G1433" s="136"/>
      <c r="H1433" s="136"/>
      <c r="I1433" s="136"/>
      <c r="J1433" s="136"/>
      <c r="K1433" s="136"/>
      <c r="L1433" s="136"/>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s="136"/>
      <c r="F1434" s="136"/>
      <c r="G1434" s="136"/>
      <c r="H1434" s="136"/>
      <c r="I1434" s="136"/>
      <c r="J1434" s="136"/>
      <c r="K1434" s="136"/>
      <c r="L1434" s="136"/>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s="136"/>
      <c r="F1435" s="136"/>
      <c r="G1435" s="136"/>
      <c r="H1435" s="136"/>
      <c r="I1435" s="136"/>
      <c r="J1435" s="136"/>
      <c r="K1435" s="136"/>
      <c r="L1435" s="136"/>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s="136"/>
      <c r="F1436" s="136"/>
      <c r="G1436" s="136"/>
      <c r="H1436" s="136"/>
      <c r="I1436" s="136"/>
      <c r="J1436" s="136"/>
      <c r="K1436" s="136"/>
      <c r="L1436" s="1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s="136"/>
      <c r="F1437" s="136"/>
      <c r="G1437" s="136"/>
      <c r="H1437" s="136"/>
      <c r="I1437" s="136"/>
      <c r="J1437" s="136"/>
      <c r="K1437" s="136"/>
      <c r="L1437" s="136"/>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s="136"/>
      <c r="F1438" s="136"/>
      <c r="G1438" s="136"/>
      <c r="H1438" s="136"/>
      <c r="I1438" s="136"/>
      <c r="J1438" s="136"/>
      <c r="K1438" s="136"/>
      <c r="L1438" s="136"/>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s="136"/>
      <c r="F1439" s="136"/>
      <c r="G1439" s="136"/>
      <c r="H1439" s="136"/>
      <c r="I1439" s="136"/>
      <c r="J1439" s="136"/>
      <c r="K1439" s="136"/>
      <c r="L1439" s="136"/>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s="136"/>
      <c r="F1440" s="136"/>
      <c r="G1440" s="136"/>
      <c r="H1440" s="136"/>
      <c r="I1440" s="136"/>
      <c r="J1440" s="136"/>
      <c r="K1440" s="136"/>
      <c r="L1440" s="136"/>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s="136"/>
      <c r="F1441" s="136"/>
      <c r="G1441" s="136"/>
      <c r="H1441" s="136"/>
      <c r="I1441" s="136"/>
      <c r="J1441" s="136"/>
      <c r="K1441" s="136"/>
      <c r="L1441" s="136"/>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s="136"/>
      <c r="F1442" s="136"/>
      <c r="G1442" s="136"/>
      <c r="H1442" s="136"/>
      <c r="I1442" s="136"/>
      <c r="J1442" s="136"/>
      <c r="K1442" s="136"/>
      <c r="L1442" s="136"/>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s="136"/>
      <c r="F1443" s="136"/>
      <c r="G1443" s="136"/>
      <c r="H1443" s="136"/>
      <c r="I1443" s="136"/>
      <c r="J1443" s="136"/>
      <c r="K1443" s="136"/>
      <c r="L1443" s="136"/>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s="136"/>
      <c r="F1444" s="136"/>
      <c r="G1444" s="136"/>
      <c r="H1444" s="136"/>
      <c r="I1444" s="136"/>
      <c r="J1444" s="136"/>
      <c r="K1444" s="136"/>
      <c r="L1444" s="136"/>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s="136"/>
      <c r="F1445" s="136"/>
      <c r="G1445" s="136"/>
      <c r="H1445" s="136"/>
      <c r="I1445" s="136"/>
      <c r="J1445" s="136"/>
      <c r="K1445" s="136"/>
      <c r="L1445" s="136"/>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s="136"/>
      <c r="F1446" s="136"/>
      <c r="G1446" s="136"/>
      <c r="H1446" s="136"/>
      <c r="I1446" s="136"/>
      <c r="J1446" s="136"/>
      <c r="K1446" s="136"/>
      <c r="L1446" s="13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s="136"/>
      <c r="F1447" s="136"/>
      <c r="G1447" s="136"/>
      <c r="H1447" s="136"/>
      <c r="I1447" s="136"/>
      <c r="J1447" s="136"/>
      <c r="K1447" s="136"/>
      <c r="L1447" s="136"/>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s="136"/>
      <c r="F1448" s="136"/>
      <c r="G1448" s="136"/>
      <c r="H1448" s="136"/>
      <c r="I1448" s="136"/>
      <c r="J1448" s="136"/>
      <c r="K1448" s="136"/>
      <c r="L1448" s="136"/>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s="136"/>
      <c r="F1449" s="136"/>
      <c r="G1449" s="136"/>
      <c r="H1449" s="136"/>
      <c r="I1449" s="136"/>
      <c r="J1449" s="136"/>
      <c r="K1449" s="136"/>
      <c r="L1449" s="136"/>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s="136"/>
      <c r="F1450" s="136"/>
      <c r="G1450" s="136"/>
      <c r="H1450" s="136"/>
      <c r="I1450" s="136"/>
      <c r="J1450" s="136"/>
      <c r="K1450" s="136"/>
      <c r="L1450" s="136"/>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s="136"/>
      <c r="F1451" s="136"/>
      <c r="G1451" s="136"/>
      <c r="H1451" s="136"/>
      <c r="I1451" s="136"/>
      <c r="J1451" s="136"/>
      <c r="K1451" s="136"/>
      <c r="L1451" s="136"/>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s="136"/>
      <c r="F1452" s="136"/>
      <c r="G1452" s="136"/>
      <c r="H1452" s="136"/>
      <c r="I1452" s="136"/>
      <c r="J1452" s="136"/>
      <c r="K1452" s="136"/>
      <c r="L1452" s="136"/>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s="136"/>
      <c r="F1453" s="136"/>
      <c r="G1453" s="136"/>
      <c r="H1453" s="136"/>
      <c r="I1453" s="136"/>
      <c r="J1453" s="136"/>
      <c r="K1453" s="136"/>
      <c r="L1453" s="136"/>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s="136"/>
      <c r="F1454" s="136"/>
      <c r="G1454" s="136"/>
      <c r="H1454" s="136"/>
      <c r="I1454" s="136"/>
      <c r="J1454" s="136"/>
      <c r="K1454" s="136"/>
      <c r="L1454" s="136"/>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s="136"/>
      <c r="F1455" s="136"/>
      <c r="G1455" s="136"/>
      <c r="H1455" s="136"/>
      <c r="I1455" s="136"/>
      <c r="J1455" s="136"/>
      <c r="K1455" s="136"/>
      <c r="L1455" s="136"/>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s="136"/>
      <c r="F1456" s="136"/>
      <c r="G1456" s="136"/>
      <c r="H1456" s="136"/>
      <c r="I1456" s="136"/>
      <c r="J1456" s="136"/>
      <c r="K1456" s="136"/>
      <c r="L1456" s="13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s="136"/>
      <c r="F1457" s="136"/>
      <c r="G1457" s="136"/>
      <c r="H1457" s="136"/>
      <c r="I1457" s="136"/>
      <c r="J1457" s="136"/>
      <c r="K1457" s="136"/>
      <c r="L1457" s="136"/>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s="136"/>
      <c r="F1458" s="136"/>
      <c r="G1458" s="136"/>
      <c r="H1458" s="136"/>
      <c r="I1458" s="136"/>
      <c r="J1458" s="136"/>
      <c r="K1458" s="136"/>
      <c r="L1458" s="136"/>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s="136"/>
      <c r="F1459" s="136"/>
      <c r="G1459" s="136"/>
      <c r="H1459" s="136"/>
      <c r="I1459" s="136"/>
      <c r="J1459" s="136"/>
      <c r="K1459" s="136"/>
      <c r="L1459" s="136"/>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s="136"/>
      <c r="F1460" s="136"/>
      <c r="G1460" s="136"/>
      <c r="H1460" s="136"/>
      <c r="I1460" s="136"/>
      <c r="J1460" s="136"/>
      <c r="K1460" s="136"/>
      <c r="L1460" s="136"/>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s="136"/>
      <c r="F1461" s="136"/>
      <c r="G1461" s="136"/>
      <c r="H1461" s="136"/>
      <c r="I1461" s="136"/>
      <c r="J1461" s="136"/>
      <c r="K1461" s="136"/>
      <c r="L1461" s="136"/>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s="136"/>
      <c r="F1462" s="136"/>
      <c r="G1462" s="136"/>
      <c r="H1462" s="136"/>
      <c r="I1462" s="136"/>
      <c r="J1462" s="136"/>
      <c r="K1462" s="136"/>
      <c r="L1462" s="136"/>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s="136"/>
      <c r="F1463" s="136"/>
      <c r="G1463" s="136"/>
      <c r="H1463" s="136"/>
      <c r="I1463" s="136"/>
      <c r="J1463" s="136"/>
      <c r="K1463" s="136"/>
      <c r="L1463" s="136"/>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s="136"/>
      <c r="F1464" s="136"/>
      <c r="G1464" s="136"/>
      <c r="H1464" s="136"/>
      <c r="I1464" s="136"/>
      <c r="J1464" s="136"/>
      <c r="K1464" s="136"/>
      <c r="L1464" s="136"/>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s="136"/>
      <c r="F1465" s="136"/>
      <c r="G1465" s="136"/>
      <c r="H1465" s="136"/>
      <c r="I1465" s="136"/>
      <c r="J1465" s="136"/>
      <c r="K1465" s="136"/>
      <c r="L1465" s="136"/>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s="136"/>
      <c r="F1466" s="136"/>
      <c r="G1466" s="136"/>
      <c r="H1466" s="136"/>
      <c r="I1466" s="136"/>
      <c r="J1466" s="136"/>
      <c r="K1466" s="136"/>
      <c r="L1466" s="13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s="136"/>
      <c r="F1467" s="136"/>
      <c r="G1467" s="136"/>
      <c r="H1467" s="136"/>
      <c r="I1467" s="136"/>
      <c r="J1467" s="136"/>
      <c r="K1467" s="136"/>
      <c r="L1467" s="136"/>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s="136"/>
      <c r="F1468" s="136"/>
      <c r="G1468" s="136"/>
      <c r="H1468" s="136"/>
      <c r="I1468" s="136"/>
      <c r="J1468" s="136"/>
      <c r="K1468" s="136"/>
      <c r="L1468" s="136"/>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s="136"/>
      <c r="F1469" s="136"/>
      <c r="G1469" s="136"/>
      <c r="H1469" s="136"/>
      <c r="I1469" s="136"/>
      <c r="J1469" s="136"/>
      <c r="K1469" s="136"/>
      <c r="L1469" s="136"/>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s="136"/>
      <c r="F1470" s="136"/>
      <c r="G1470" s="136"/>
      <c r="H1470" s="136"/>
      <c r="I1470" s="136"/>
      <c r="J1470" s="136"/>
      <c r="K1470" s="136"/>
      <c r="L1470" s="136"/>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s="136"/>
      <c r="F1471" s="136"/>
      <c r="G1471" s="136"/>
      <c r="H1471" s="136"/>
      <c r="I1471" s="136"/>
      <c r="J1471" s="136"/>
      <c r="K1471" s="136"/>
      <c r="L1471" s="136"/>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s="136"/>
      <c r="F1472" s="136"/>
      <c r="G1472" s="136"/>
      <c r="H1472" s="136"/>
      <c r="I1472" s="136"/>
      <c r="J1472" s="136"/>
      <c r="K1472" s="136"/>
      <c r="L1472" s="136"/>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s="136"/>
      <c r="F1473" s="136"/>
      <c r="G1473" s="136"/>
      <c r="H1473" s="136"/>
      <c r="I1473" s="136"/>
      <c r="J1473" s="136"/>
      <c r="K1473" s="136"/>
      <c r="L1473" s="136"/>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s="136"/>
      <c r="F1474" s="136"/>
      <c r="G1474" s="136"/>
      <c r="H1474" s="136"/>
      <c r="I1474" s="136"/>
      <c r="J1474" s="136"/>
      <c r="K1474" s="136"/>
      <c r="L1474" s="136"/>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s="136"/>
      <c r="F1475" s="136"/>
      <c r="G1475" s="136"/>
      <c r="H1475" s="136"/>
      <c r="I1475" s="136"/>
      <c r="J1475" s="136"/>
      <c r="K1475" s="136"/>
      <c r="L1475" s="136"/>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s="136"/>
      <c r="F1476" s="136"/>
      <c r="G1476" s="136"/>
      <c r="H1476" s="136"/>
      <c r="I1476" s="136"/>
      <c r="J1476" s="136"/>
      <c r="K1476" s="136"/>
      <c r="L1476" s="13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s="136"/>
      <c r="F1477" s="136"/>
      <c r="G1477" s="136"/>
      <c r="H1477" s="136"/>
      <c r="I1477" s="136"/>
      <c r="J1477" s="136"/>
      <c r="K1477" s="136"/>
      <c r="L1477" s="136"/>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s="136"/>
      <c r="F1478" s="136"/>
      <c r="G1478" s="136"/>
      <c r="H1478" s="136"/>
      <c r="I1478" s="136"/>
      <c r="J1478" s="136"/>
      <c r="K1478" s="136"/>
      <c r="L1478" s="136"/>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s="136"/>
      <c r="F1479" s="136"/>
      <c r="G1479" s="136"/>
      <c r="H1479" s="136"/>
      <c r="I1479" s="136"/>
      <c r="J1479" s="136"/>
      <c r="K1479" s="136"/>
      <c r="L1479" s="136"/>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s="136"/>
      <c r="F1480" s="136"/>
      <c r="G1480" s="136"/>
      <c r="H1480" s="136"/>
      <c r="I1480" s="136"/>
      <c r="J1480" s="136"/>
      <c r="K1480" s="136"/>
      <c r="L1480" s="136"/>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s="136"/>
      <c r="F1481" s="136"/>
      <c r="G1481" s="136"/>
      <c r="H1481" s="136"/>
      <c r="I1481" s="136"/>
      <c r="J1481" s="136"/>
      <c r="K1481" s="136"/>
      <c r="L1481" s="136"/>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s="136"/>
      <c r="F1482" s="136"/>
      <c r="G1482" s="136"/>
      <c r="H1482" s="136"/>
      <c r="I1482" s="136"/>
      <c r="J1482" s="136"/>
      <c r="K1482" s="136"/>
      <c r="L1482" s="136"/>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s="136"/>
      <c r="F1483" s="136"/>
      <c r="G1483" s="136"/>
      <c r="H1483" s="136"/>
      <c r="I1483" s="136"/>
      <c r="J1483" s="136"/>
      <c r="K1483" s="136"/>
      <c r="L1483" s="136"/>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s="136"/>
      <c r="F1484" s="136"/>
      <c r="G1484" s="136"/>
      <c r="H1484" s="136"/>
      <c r="I1484" s="136"/>
      <c r="J1484" s="136"/>
      <c r="K1484" s="136"/>
      <c r="L1484" s="136"/>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s="136"/>
      <c r="F1485" s="136"/>
      <c r="G1485" s="136"/>
      <c r="H1485" s="136"/>
      <c r="I1485" s="136"/>
      <c r="J1485" s="136"/>
      <c r="K1485" s="136"/>
      <c r="L1485" s="136"/>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s="136"/>
      <c r="F1486" s="136"/>
      <c r="G1486" s="136"/>
      <c r="H1486" s="136"/>
      <c r="I1486" s="136"/>
      <c r="J1486" s="136"/>
      <c r="K1486" s="136"/>
      <c r="L1486" s="13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s="136"/>
      <c r="F1487" s="136"/>
      <c r="G1487" s="136"/>
      <c r="H1487" s="136"/>
      <c r="I1487" s="136"/>
      <c r="J1487" s="136"/>
      <c r="K1487" s="136"/>
      <c r="L1487" s="136"/>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s="136"/>
      <c r="F1488" s="136"/>
      <c r="G1488" s="136"/>
      <c r="H1488" s="136"/>
      <c r="I1488" s="136"/>
      <c r="J1488" s="136"/>
      <c r="K1488" s="136"/>
      <c r="L1488" s="136"/>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s="136"/>
      <c r="F1489" s="136"/>
      <c r="G1489" s="136"/>
      <c r="H1489" s="136"/>
      <c r="I1489" s="136"/>
      <c r="J1489" s="136"/>
      <c r="K1489" s="136"/>
      <c r="L1489" s="136"/>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s="136"/>
      <c r="F1490" s="136"/>
      <c r="G1490" s="136"/>
      <c r="H1490" s="136"/>
      <c r="I1490" s="136"/>
      <c r="J1490" s="136"/>
      <c r="K1490" s="136"/>
      <c r="L1490" s="136"/>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s="136"/>
      <c r="F1491" s="136"/>
      <c r="G1491" s="136"/>
      <c r="H1491" s="136"/>
      <c r="I1491" s="136"/>
      <c r="J1491" s="136"/>
      <c r="K1491" s="136"/>
      <c r="L1491" s="136"/>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s="136"/>
      <c r="F1492" s="136"/>
      <c r="G1492" s="136"/>
      <c r="H1492" s="136"/>
      <c r="I1492" s="136"/>
      <c r="J1492" s="136"/>
      <c r="K1492" s="136"/>
      <c r="L1492" s="136"/>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s="136"/>
      <c r="F1493" s="136"/>
      <c r="G1493" s="136"/>
      <c r="H1493" s="136"/>
      <c r="I1493" s="136"/>
      <c r="J1493" s="136"/>
      <c r="K1493" s="136"/>
      <c r="L1493" s="136"/>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s="136"/>
      <c r="F1494" s="136"/>
      <c r="G1494" s="136"/>
      <c r="H1494" s="136"/>
      <c r="I1494" s="136"/>
      <c r="J1494" s="136"/>
      <c r="K1494" s="136"/>
      <c r="L1494" s="136"/>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s="136"/>
      <c r="F1495" s="136"/>
      <c r="G1495" s="136"/>
      <c r="H1495" s="136"/>
      <c r="I1495" s="136"/>
      <c r="J1495" s="136"/>
      <c r="K1495" s="136"/>
      <c r="L1495" s="136"/>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s="136"/>
      <c r="F1496" s="136"/>
      <c r="G1496" s="136"/>
      <c r="H1496" s="136"/>
      <c r="I1496" s="136"/>
      <c r="J1496" s="136"/>
      <c r="K1496" s="136"/>
      <c r="L1496" s="13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s="136"/>
      <c r="F1497" s="136"/>
      <c r="G1497" s="136"/>
      <c r="H1497" s="136"/>
      <c r="I1497" s="136"/>
      <c r="J1497" s="136"/>
      <c r="K1497" s="136"/>
      <c r="L1497" s="136"/>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s="136"/>
      <c r="F1498" s="136"/>
      <c r="G1498" s="136"/>
      <c r="H1498" s="136"/>
      <c r="I1498" s="136"/>
      <c r="J1498" s="136"/>
      <c r="K1498" s="136"/>
      <c r="L1498" s="136"/>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s="136"/>
      <c r="F1499" s="136"/>
      <c r="G1499" s="136"/>
      <c r="H1499" s="136"/>
      <c r="I1499" s="136"/>
      <c r="J1499" s="136"/>
      <c r="K1499" s="136"/>
      <c r="L1499" s="136"/>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s="136"/>
      <c r="F1500" s="136"/>
      <c r="G1500" s="136"/>
      <c r="H1500" s="136"/>
      <c r="I1500" s="136"/>
      <c r="J1500" s="136"/>
      <c r="K1500" s="136"/>
      <c r="L1500" s="136"/>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s="136"/>
      <c r="F1501" s="136"/>
      <c r="G1501" s="136"/>
      <c r="H1501" s="136"/>
      <c r="I1501" s="136"/>
      <c r="J1501" s="136"/>
      <c r="K1501" s="136"/>
      <c r="L1501" s="136"/>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s="136"/>
      <c r="F1502" s="136"/>
      <c r="G1502" s="136"/>
      <c r="H1502" s="136"/>
      <c r="I1502" s="136"/>
      <c r="J1502" s="136"/>
      <c r="K1502" s="136"/>
      <c r="L1502" s="136"/>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s="136"/>
      <c r="F1503" s="136"/>
      <c r="G1503" s="136"/>
      <c r="H1503" s="136"/>
      <c r="I1503" s="136"/>
      <c r="J1503" s="136"/>
      <c r="K1503" s="136"/>
      <c r="L1503" s="136"/>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s="136"/>
      <c r="F1504" s="136"/>
      <c r="G1504" s="136"/>
      <c r="H1504" s="136"/>
      <c r="I1504" s="136"/>
      <c r="J1504" s="136"/>
      <c r="K1504" s="136"/>
      <c r="L1504" s="136"/>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s="136"/>
      <c r="F1505" s="136"/>
      <c r="G1505" s="136"/>
      <c r="H1505" s="136"/>
      <c r="I1505" s="136"/>
      <c r="J1505" s="136"/>
      <c r="K1505" s="136"/>
      <c r="L1505" s="136"/>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s="136"/>
      <c r="F1506" s="136"/>
      <c r="G1506" s="136"/>
      <c r="H1506" s="136"/>
      <c r="I1506" s="136"/>
      <c r="J1506" s="136"/>
      <c r="K1506" s="136"/>
      <c r="L1506" s="13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s="136"/>
      <c r="F1507" s="136"/>
      <c r="G1507" s="136"/>
      <c r="H1507" s="136"/>
      <c r="I1507" s="136"/>
      <c r="J1507" s="136"/>
      <c r="K1507" s="136"/>
      <c r="L1507" s="136"/>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s="136"/>
      <c r="F1508" s="136"/>
      <c r="G1508" s="136"/>
      <c r="H1508" s="136"/>
      <c r="I1508" s="136"/>
      <c r="J1508" s="136"/>
      <c r="K1508" s="136"/>
      <c r="L1508" s="136"/>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s="136"/>
      <c r="F1509" s="136"/>
      <c r="G1509" s="136"/>
      <c r="H1509" s="136"/>
      <c r="I1509" s="136"/>
      <c r="J1509" s="136"/>
      <c r="K1509" s="136"/>
      <c r="L1509" s="136"/>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s="136"/>
      <c r="F1510" s="136"/>
      <c r="G1510" s="136"/>
      <c r="H1510" s="136"/>
      <c r="I1510" s="136"/>
      <c r="J1510" s="136"/>
      <c r="K1510" s="136"/>
      <c r="L1510" s="136"/>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s="136"/>
      <c r="F1511" s="136"/>
      <c r="G1511" s="136"/>
      <c r="H1511" s="136"/>
      <c r="I1511" s="136"/>
      <c r="J1511" s="136"/>
      <c r="K1511" s="136"/>
      <c r="L1511" s="136"/>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s="136"/>
      <c r="F1512" s="136"/>
      <c r="G1512" s="136"/>
      <c r="H1512" s="136"/>
      <c r="I1512" s="136"/>
      <c r="J1512" s="136"/>
      <c r="K1512" s="136"/>
      <c r="L1512" s="136"/>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s="136"/>
      <c r="F1513" s="136"/>
      <c r="G1513" s="136"/>
      <c r="H1513" s="136"/>
      <c r="I1513" s="136"/>
      <c r="J1513" s="136"/>
      <c r="K1513" s="136"/>
      <c r="L1513" s="136"/>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s="136"/>
      <c r="F1514" s="136"/>
      <c r="G1514" s="136"/>
      <c r="H1514" s="136"/>
      <c r="I1514" s="136"/>
      <c r="J1514" s="136"/>
      <c r="K1514" s="136"/>
      <c r="L1514" s="136"/>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s="136"/>
      <c r="F1515" s="136"/>
      <c r="G1515" s="136"/>
      <c r="H1515" s="136"/>
      <c r="I1515" s="136"/>
      <c r="J1515" s="136"/>
      <c r="K1515" s="136"/>
      <c r="L1515" s="136"/>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s="136"/>
      <c r="F1516" s="136"/>
      <c r="G1516" s="136"/>
      <c r="H1516" s="136"/>
      <c r="I1516" s="136"/>
      <c r="J1516" s="136"/>
      <c r="K1516" s="136"/>
      <c r="L1516" s="13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s="136"/>
      <c r="F1517" s="136"/>
      <c r="G1517" s="136"/>
      <c r="H1517" s="136"/>
      <c r="I1517" s="136"/>
      <c r="J1517" s="136"/>
      <c r="K1517" s="136"/>
      <c r="L1517" s="136"/>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s="136"/>
      <c r="F1518" s="136"/>
      <c r="G1518" s="136"/>
      <c r="H1518" s="136"/>
      <c r="I1518" s="136"/>
      <c r="J1518" s="136"/>
      <c r="K1518" s="136"/>
      <c r="L1518" s="136"/>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s="136"/>
      <c r="F1519" s="136"/>
      <c r="G1519" s="136"/>
      <c r="H1519" s="136"/>
      <c r="I1519" s="136"/>
      <c r="J1519" s="136"/>
      <c r="K1519" s="136"/>
      <c r="L1519" s="136"/>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s="136"/>
      <c r="F1520" s="136"/>
      <c r="G1520" s="136"/>
      <c r="H1520" s="136"/>
      <c r="I1520" s="136"/>
      <c r="J1520" s="136"/>
      <c r="K1520" s="136"/>
      <c r="L1520" s="136"/>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s="136"/>
      <c r="F1521" s="136"/>
      <c r="G1521" s="136"/>
      <c r="H1521" s="136"/>
      <c r="I1521" s="136"/>
      <c r="J1521" s="136"/>
      <c r="K1521" s="136"/>
      <c r="L1521" s="136"/>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s="136"/>
      <c r="F1522" s="136"/>
      <c r="G1522" s="136"/>
      <c r="H1522" s="136"/>
      <c r="I1522" s="136"/>
      <c r="J1522" s="136"/>
      <c r="K1522" s="136"/>
      <c r="L1522" s="136"/>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s="136"/>
      <c r="F1523" s="136"/>
      <c r="G1523" s="136"/>
      <c r="H1523" s="136"/>
      <c r="I1523" s="136"/>
      <c r="J1523" s="136"/>
      <c r="K1523" s="136"/>
      <c r="L1523" s="136"/>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s="136"/>
      <c r="F1524" s="136"/>
      <c r="G1524" s="136"/>
      <c r="H1524" s="136"/>
      <c r="I1524" s="136"/>
      <c r="J1524" s="136"/>
      <c r="K1524" s="136"/>
      <c r="L1524" s="136"/>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s="136"/>
      <c r="F1525" s="136"/>
      <c r="G1525" s="136"/>
      <c r="H1525" s="136"/>
      <c r="I1525" s="136"/>
      <c r="J1525" s="136"/>
      <c r="K1525" s="136"/>
      <c r="L1525" s="136"/>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s="136"/>
      <c r="F1526" s="136"/>
      <c r="G1526" s="136"/>
      <c r="H1526" s="136"/>
      <c r="I1526" s="136"/>
      <c r="J1526" s="136"/>
      <c r="K1526" s="136"/>
      <c r="L1526" s="13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s="136"/>
      <c r="F1527" s="136"/>
      <c r="G1527" s="136"/>
      <c r="H1527" s="136"/>
      <c r="I1527" s="136"/>
      <c r="J1527" s="136"/>
      <c r="K1527" s="136"/>
      <c r="L1527" s="136"/>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s="136"/>
      <c r="F1528" s="136"/>
      <c r="G1528" s="136"/>
      <c r="H1528" s="136"/>
      <c r="I1528" s="136"/>
      <c r="J1528" s="136"/>
      <c r="K1528" s="136"/>
      <c r="L1528" s="136"/>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s="136"/>
      <c r="F1529" s="136"/>
      <c r="G1529" s="136"/>
      <c r="H1529" s="136"/>
      <c r="I1529" s="136"/>
      <c r="J1529" s="136"/>
      <c r="K1529" s="136"/>
      <c r="L1529" s="136"/>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s="136"/>
      <c r="F1530" s="136"/>
      <c r="G1530" s="136"/>
      <c r="H1530" s="136"/>
      <c r="I1530" s="136"/>
      <c r="J1530" s="136"/>
      <c r="K1530" s="136"/>
      <c r="L1530" s="136"/>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s="136"/>
      <c r="F1531" s="136"/>
      <c r="G1531" s="136"/>
      <c r="H1531" s="136"/>
      <c r="I1531" s="136"/>
      <c r="J1531" s="136"/>
      <c r="K1531" s="136"/>
      <c r="L1531" s="136"/>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s="136"/>
      <c r="F1532" s="136"/>
      <c r="G1532" s="136"/>
      <c r="H1532" s="136"/>
      <c r="I1532" s="136"/>
      <c r="J1532" s="136"/>
      <c r="K1532" s="136"/>
      <c r="L1532" s="136"/>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s="136"/>
      <c r="F1533" s="136"/>
      <c r="G1533" s="136"/>
      <c r="H1533" s="136"/>
      <c r="I1533" s="136"/>
      <c r="J1533" s="136"/>
      <c r="K1533" s="136"/>
      <c r="L1533" s="136"/>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s="136"/>
      <c r="F1534" s="136"/>
      <c r="G1534" s="136"/>
      <c r="H1534" s="136"/>
      <c r="I1534" s="136"/>
      <c r="J1534" s="136"/>
      <c r="K1534" s="136"/>
      <c r="L1534" s="136"/>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s="136"/>
      <c r="F1535" s="136"/>
      <c r="G1535" s="136"/>
      <c r="H1535" s="136"/>
      <c r="I1535" s="136"/>
      <c r="J1535" s="136"/>
      <c r="K1535" s="136"/>
      <c r="L1535" s="136"/>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s="136"/>
      <c r="F1536" s="136"/>
      <c r="G1536" s="136"/>
      <c r="H1536" s="136"/>
      <c r="I1536" s="136"/>
      <c r="J1536" s="136"/>
      <c r="K1536" s="136"/>
      <c r="L1536" s="1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s="136"/>
      <c r="F1537" s="136"/>
      <c r="G1537" s="136"/>
      <c r="H1537" s="136"/>
      <c r="I1537" s="136"/>
      <c r="J1537" s="136"/>
      <c r="K1537" s="136"/>
      <c r="L1537" s="136"/>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s="136"/>
      <c r="F1538" s="136"/>
      <c r="G1538" s="136"/>
      <c r="H1538" s="136"/>
      <c r="I1538" s="136"/>
      <c r="J1538" s="136"/>
      <c r="K1538" s="136"/>
      <c r="L1538" s="136"/>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s="136"/>
      <c r="F1539" s="136"/>
      <c r="G1539" s="136"/>
      <c r="H1539" s="136"/>
      <c r="I1539" s="136"/>
      <c r="J1539" s="136"/>
      <c r="K1539" s="136"/>
      <c r="L1539" s="136"/>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s="136"/>
      <c r="F1540" s="136"/>
      <c r="G1540" s="136"/>
      <c r="H1540" s="136"/>
      <c r="I1540" s="136"/>
      <c r="J1540" s="136"/>
      <c r="K1540" s="136"/>
      <c r="L1540" s="136"/>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s="136"/>
      <c r="F1541" s="136"/>
      <c r="G1541" s="136"/>
      <c r="H1541" s="136"/>
      <c r="I1541" s="136"/>
      <c r="J1541" s="136"/>
      <c r="K1541" s="136"/>
      <c r="L1541" s="136"/>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s="136"/>
      <c r="F1542" s="136"/>
      <c r="G1542" s="136"/>
      <c r="H1542" s="136"/>
      <c r="I1542" s="136"/>
      <c r="J1542" s="136"/>
      <c r="K1542" s="136"/>
      <c r="L1542" s="136"/>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s="136"/>
      <c r="F1543" s="136"/>
      <c r="G1543" s="136"/>
      <c r="H1543" s="136"/>
      <c r="I1543" s="136"/>
      <c r="J1543" s="136"/>
      <c r="K1543" s="136"/>
      <c r="L1543" s="136"/>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s="136"/>
      <c r="F1544" s="136"/>
      <c r="G1544" s="136"/>
      <c r="H1544" s="136"/>
      <c r="I1544" s="136"/>
      <c r="J1544" s="136"/>
      <c r="K1544" s="136"/>
      <c r="L1544" s="136"/>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s="136"/>
      <c r="F1545" s="136"/>
      <c r="G1545" s="136"/>
      <c r="H1545" s="136"/>
      <c r="I1545" s="136"/>
      <c r="J1545" s="136"/>
      <c r="K1545" s="136"/>
      <c r="L1545" s="136"/>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s="136"/>
      <c r="F1546" s="136"/>
      <c r="G1546" s="136"/>
      <c r="H1546" s="136"/>
      <c r="I1546" s="136"/>
      <c r="J1546" s="136"/>
      <c r="K1546" s="136"/>
      <c r="L1546" s="13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s="136"/>
      <c r="F1547" s="136"/>
      <c r="G1547" s="136"/>
      <c r="H1547" s="136"/>
      <c r="I1547" s="136"/>
      <c r="J1547" s="136"/>
      <c r="K1547" s="136"/>
      <c r="L1547" s="136"/>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s="136"/>
      <c r="F1548" s="136"/>
      <c r="G1548" s="136"/>
      <c r="H1548" s="136"/>
      <c r="I1548" s="136"/>
      <c r="J1548" s="136"/>
      <c r="K1548" s="136"/>
      <c r="L1548" s="136"/>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s="136"/>
      <c r="F1549" s="136"/>
      <c r="G1549" s="136"/>
      <c r="H1549" s="136"/>
      <c r="I1549" s="136"/>
      <c r="J1549" s="136"/>
      <c r="K1549" s="136"/>
      <c r="L1549" s="136"/>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s="136"/>
      <c r="F1550" s="136"/>
      <c r="G1550" s="136"/>
      <c r="H1550" s="136"/>
      <c r="I1550" s="136"/>
      <c r="J1550" s="136"/>
      <c r="K1550" s="136"/>
      <c r="L1550" s="136"/>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s="136"/>
      <c r="F1551" s="136"/>
      <c r="G1551" s="136"/>
      <c r="H1551" s="136"/>
      <c r="I1551" s="136"/>
      <c r="J1551" s="136"/>
      <c r="K1551" s="136"/>
      <c r="L1551" s="136"/>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s="136"/>
      <c r="F1552" s="136"/>
      <c r="G1552" s="136"/>
      <c r="H1552" s="136"/>
      <c r="I1552" s="136"/>
      <c r="J1552" s="136"/>
      <c r="K1552" s="136"/>
      <c r="L1552" s="136"/>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s="136"/>
      <c r="F1553" s="136"/>
      <c r="G1553" s="136"/>
      <c r="H1553" s="136"/>
      <c r="I1553" s="136"/>
      <c r="J1553" s="136"/>
      <c r="K1553" s="136"/>
      <c r="L1553" s="136"/>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s="136"/>
      <c r="F1554" s="136"/>
      <c r="G1554" s="136"/>
      <c r="H1554" s="136"/>
      <c r="I1554" s="136"/>
      <c r="J1554" s="136"/>
      <c r="K1554" s="136"/>
      <c r="L1554" s="136"/>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s="136"/>
      <c r="F1555" s="136"/>
      <c r="G1555" s="136"/>
      <c r="H1555" s="136"/>
      <c r="I1555" s="136"/>
      <c r="J1555" s="136"/>
      <c r="K1555" s="136"/>
      <c r="L1555" s="136"/>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s="136"/>
      <c r="F1556" s="136"/>
      <c r="G1556" s="136"/>
      <c r="H1556" s="136"/>
      <c r="I1556" s="136"/>
      <c r="J1556" s="136"/>
      <c r="K1556" s="136"/>
      <c r="L1556" s="13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s="136"/>
      <c r="F1557" s="136"/>
      <c r="G1557" s="136"/>
      <c r="H1557" s="136"/>
      <c r="I1557" s="136"/>
      <c r="J1557" s="136"/>
      <c r="K1557" s="136"/>
      <c r="L1557" s="136"/>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s="136"/>
      <c r="F1558" s="136"/>
      <c r="G1558" s="136"/>
      <c r="H1558" s="136"/>
      <c r="I1558" s="136"/>
      <c r="J1558" s="136"/>
      <c r="K1558" s="136"/>
      <c r="L1558" s="136"/>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s="136"/>
      <c r="F1559" s="136"/>
      <c r="G1559" s="136"/>
      <c r="H1559" s="136"/>
      <c r="I1559" s="136"/>
      <c r="J1559" s="136"/>
      <c r="K1559" s="136"/>
      <c r="L1559" s="136"/>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s="136"/>
      <c r="F1560" s="136"/>
      <c r="G1560" s="136"/>
      <c r="H1560" s="136"/>
      <c r="I1560" s="136"/>
      <c r="J1560" s="136"/>
      <c r="K1560" s="136"/>
      <c r="L1560" s="136"/>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s="136"/>
      <c r="F1561" s="136"/>
      <c r="G1561" s="136"/>
      <c r="H1561" s="136"/>
      <c r="I1561" s="136"/>
      <c r="J1561" s="136"/>
      <c r="K1561" s="136"/>
      <c r="L1561" s="136"/>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s="136"/>
      <c r="F1562" s="136"/>
      <c r="G1562" s="136"/>
      <c r="H1562" s="136"/>
      <c r="I1562" s="136"/>
      <c r="J1562" s="136"/>
      <c r="K1562" s="136"/>
      <c r="L1562" s="136"/>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s="136"/>
      <c r="F1563" s="136"/>
      <c r="G1563" s="136"/>
      <c r="H1563" s="136"/>
      <c r="I1563" s="136"/>
      <c r="J1563" s="136"/>
      <c r="K1563" s="136"/>
      <c r="L1563" s="136"/>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s="136"/>
      <c r="F1564" s="136"/>
      <c r="G1564" s="136"/>
      <c r="H1564" s="136"/>
      <c r="I1564" s="136"/>
      <c r="J1564" s="136"/>
      <c r="K1564" s="136"/>
      <c r="L1564" s="136"/>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s="136"/>
      <c r="F1565" s="136"/>
      <c r="G1565" s="136"/>
      <c r="H1565" s="136"/>
      <c r="I1565" s="136"/>
      <c r="J1565" s="136"/>
      <c r="K1565" s="136"/>
      <c r="L1565" s="136"/>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s="136"/>
      <c r="F1566" s="136"/>
      <c r="G1566" s="136"/>
      <c r="H1566" s="136"/>
      <c r="I1566" s="136"/>
      <c r="J1566" s="136"/>
      <c r="K1566" s="136"/>
      <c r="L1566" s="13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s="136"/>
      <c r="F1567" s="136"/>
      <c r="G1567" s="136"/>
      <c r="H1567" s="136"/>
      <c r="I1567" s="136"/>
      <c r="J1567" s="136"/>
      <c r="K1567" s="136"/>
      <c r="L1567" s="136"/>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s="136"/>
      <c r="F1568" s="136"/>
      <c r="G1568" s="136"/>
      <c r="H1568" s="136"/>
      <c r="I1568" s="136"/>
      <c r="J1568" s="136"/>
      <c r="K1568" s="136"/>
      <c r="L1568" s="136"/>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s="136"/>
      <c r="F1569" s="136"/>
      <c r="G1569" s="136"/>
      <c r="H1569" s="136"/>
      <c r="I1569" s="136"/>
      <c r="J1569" s="136"/>
      <c r="K1569" s="136"/>
      <c r="L1569" s="136"/>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s="136"/>
      <c r="F1570" s="136"/>
      <c r="G1570" s="136"/>
      <c r="H1570" s="136"/>
      <c r="I1570" s="136"/>
      <c r="J1570" s="136"/>
      <c r="K1570" s="136"/>
      <c r="L1570" s="136"/>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s="136"/>
      <c r="F1571" s="136"/>
      <c r="G1571" s="136"/>
      <c r="H1571" s="136"/>
      <c r="I1571" s="136"/>
      <c r="J1571" s="136"/>
      <c r="K1571" s="136"/>
      <c r="L1571" s="136"/>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s="136"/>
      <c r="F1572" s="136"/>
      <c r="G1572" s="136"/>
      <c r="H1572" s="136"/>
      <c r="I1572" s="136"/>
      <c r="J1572" s="136"/>
      <c r="K1572" s="136"/>
      <c r="L1572" s="136"/>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s="136"/>
      <c r="F1573" s="136"/>
      <c r="G1573" s="136"/>
      <c r="H1573" s="136"/>
      <c r="I1573" s="136"/>
      <c r="J1573" s="136"/>
      <c r="K1573" s="136"/>
      <c r="L1573" s="136"/>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s="136"/>
      <c r="F1574" s="136"/>
      <c r="G1574" s="136"/>
      <c r="H1574" s="136"/>
      <c r="I1574" s="136"/>
      <c r="J1574" s="136"/>
      <c r="K1574" s="136"/>
      <c r="L1574" s="136"/>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s="136"/>
      <c r="F1575" s="136"/>
      <c r="G1575" s="136"/>
      <c r="H1575" s="136"/>
      <c r="I1575" s="136"/>
      <c r="J1575" s="136"/>
      <c r="K1575" s="136"/>
      <c r="L1575" s="136"/>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s="136"/>
      <c r="F1576" s="136"/>
      <c r="G1576" s="136"/>
      <c r="H1576" s="136"/>
      <c r="I1576" s="136"/>
      <c r="J1576" s="136"/>
      <c r="K1576" s="136"/>
      <c r="L1576" s="13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s="136"/>
      <c r="F1577" s="136"/>
      <c r="G1577" s="136"/>
      <c r="H1577" s="136"/>
      <c r="I1577" s="136"/>
      <c r="J1577" s="136"/>
      <c r="K1577" s="136"/>
      <c r="L1577" s="136"/>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s="136"/>
      <c r="F1578" s="136"/>
      <c r="G1578" s="136"/>
      <c r="H1578" s="136"/>
      <c r="I1578" s="136"/>
      <c r="J1578" s="136"/>
      <c r="K1578" s="136"/>
      <c r="L1578" s="136"/>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s="136"/>
      <c r="F1579" s="136"/>
      <c r="G1579" s="136"/>
      <c r="H1579" s="136"/>
      <c r="I1579" s="136"/>
      <c r="J1579" s="136"/>
      <c r="K1579" s="136"/>
      <c r="L1579" s="136"/>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s="136"/>
      <c r="F1580" s="136"/>
      <c r="G1580" s="136"/>
      <c r="H1580" s="136"/>
      <c r="I1580" s="136"/>
      <c r="J1580" s="136"/>
      <c r="K1580" s="136"/>
      <c r="L1580" s="136"/>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s="136"/>
      <c r="F1581" s="136"/>
      <c r="G1581" s="136"/>
      <c r="H1581" s="136"/>
      <c r="I1581" s="136"/>
      <c r="J1581" s="136"/>
      <c r="K1581" s="136"/>
      <c r="L1581" s="136"/>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s="136"/>
      <c r="F1582" s="136"/>
      <c r="G1582" s="136"/>
      <c r="H1582" s="136"/>
      <c r="I1582" s="136"/>
      <c r="J1582" s="136"/>
      <c r="K1582" s="136"/>
      <c r="L1582" s="136"/>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s="136"/>
      <c r="F1583" s="136"/>
      <c r="G1583" s="136"/>
      <c r="H1583" s="136"/>
      <c r="I1583" s="136"/>
      <c r="J1583" s="136"/>
      <c r="K1583" s="136"/>
      <c r="L1583" s="136"/>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s="136"/>
      <c r="F1584" s="136"/>
      <c r="G1584" s="136"/>
      <c r="H1584" s="136"/>
      <c r="I1584" s="136"/>
      <c r="J1584" s="136"/>
      <c r="K1584" s="136"/>
      <c r="L1584" s="136"/>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s="136"/>
      <c r="F1585" s="136"/>
      <c r="G1585" s="136"/>
      <c r="H1585" s="136"/>
      <c r="I1585" s="136"/>
      <c r="J1585" s="136"/>
      <c r="K1585" s="136"/>
      <c r="L1585" s="136"/>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s="136"/>
      <c r="F1586" s="136"/>
      <c r="G1586" s="136"/>
      <c r="H1586" s="136"/>
      <c r="I1586" s="136"/>
      <c r="J1586" s="136"/>
      <c r="K1586" s="136"/>
      <c r="L1586" s="13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s="136"/>
      <c r="F1587" s="136"/>
      <c r="G1587" s="136"/>
      <c r="H1587" s="136"/>
      <c r="I1587" s="136"/>
      <c r="J1587" s="136"/>
      <c r="K1587" s="136"/>
      <c r="L1587" s="136"/>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s="136"/>
      <c r="F1588" s="136"/>
      <c r="G1588" s="136"/>
      <c r="H1588" s="136"/>
      <c r="I1588" s="136"/>
      <c r="J1588" s="136"/>
      <c r="K1588" s="136"/>
      <c r="L1588" s="136"/>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s="136"/>
      <c r="F1589" s="136"/>
      <c r="G1589" s="136"/>
      <c r="H1589" s="136"/>
      <c r="I1589" s="136"/>
      <c r="J1589" s="136"/>
      <c r="K1589" s="136"/>
      <c r="L1589" s="136"/>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s="136"/>
      <c r="F1590" s="136"/>
      <c r="G1590" s="136"/>
      <c r="H1590" s="136"/>
      <c r="I1590" s="136"/>
      <c r="J1590" s="136"/>
      <c r="K1590" s="136"/>
      <c r="L1590" s="136"/>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s="136"/>
      <c r="F1591" s="136"/>
      <c r="G1591" s="136"/>
      <c r="H1591" s="136"/>
      <c r="I1591" s="136"/>
      <c r="J1591" s="136"/>
      <c r="K1591" s="136"/>
      <c r="L1591" s="136"/>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s="136"/>
      <c r="F1592" s="136"/>
      <c r="G1592" s="136"/>
      <c r="H1592" s="136"/>
      <c r="I1592" s="136"/>
      <c r="J1592" s="136"/>
      <c r="K1592" s="136"/>
      <c r="L1592" s="136"/>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s="136"/>
      <c r="F1593" s="136"/>
      <c r="G1593" s="136"/>
      <c r="H1593" s="136"/>
      <c r="I1593" s="136"/>
      <c r="J1593" s="136"/>
      <c r="K1593" s="136"/>
      <c r="L1593" s="136"/>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s="136"/>
      <c r="F1594" s="136"/>
      <c r="G1594" s="136"/>
      <c r="H1594" s="136"/>
      <c r="I1594" s="136"/>
      <c r="J1594" s="136"/>
      <c r="K1594" s="136"/>
      <c r="L1594" s="136"/>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s="136"/>
      <c r="F1595" s="136"/>
      <c r="G1595" s="136"/>
      <c r="H1595" s="136"/>
      <c r="I1595" s="136"/>
      <c r="J1595" s="136"/>
      <c r="K1595" s="136"/>
      <c r="L1595" s="136"/>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s="136"/>
      <c r="F1596" s="136"/>
      <c r="G1596" s="136"/>
      <c r="H1596" s="136"/>
      <c r="I1596" s="136"/>
      <c r="J1596" s="136"/>
      <c r="K1596" s="136"/>
      <c r="L1596" s="13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s="136"/>
      <c r="F1597" s="136"/>
      <c r="G1597" s="136"/>
      <c r="H1597" s="136"/>
      <c r="I1597" s="136"/>
      <c r="J1597" s="136"/>
      <c r="K1597" s="136"/>
      <c r="L1597" s="136"/>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s="136"/>
      <c r="F1598" s="136"/>
      <c r="G1598" s="136"/>
      <c r="H1598" s="136"/>
      <c r="I1598" s="136"/>
      <c r="J1598" s="136"/>
      <c r="K1598" s="136"/>
      <c r="L1598" s="136"/>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s="136"/>
      <c r="F1599" s="136"/>
      <c r="G1599" s="136"/>
      <c r="H1599" s="136"/>
      <c r="I1599" s="136"/>
      <c r="J1599" s="136"/>
      <c r="K1599" s="136"/>
      <c r="L1599" s="136"/>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s="136"/>
      <c r="F1600" s="136"/>
      <c r="G1600" s="136"/>
      <c r="H1600" s="136"/>
      <c r="I1600" s="136"/>
      <c r="J1600" s="136"/>
      <c r="K1600" s="136"/>
      <c r="L1600" s="136"/>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s="136"/>
      <c r="F1601" s="136"/>
      <c r="G1601" s="136"/>
      <c r="H1601" s="136"/>
      <c r="I1601" s="136"/>
      <c r="J1601" s="136"/>
      <c r="K1601" s="136"/>
      <c r="L1601" s="136"/>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s="136"/>
      <c r="F1602" s="136"/>
      <c r="G1602" s="136"/>
      <c r="H1602" s="136"/>
      <c r="I1602" s="136"/>
      <c r="J1602" s="136"/>
      <c r="K1602" s="136"/>
      <c r="L1602" s="136"/>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s="136"/>
      <c r="F1603" s="136"/>
      <c r="G1603" s="136"/>
      <c r="H1603" s="136"/>
      <c r="I1603" s="136"/>
      <c r="J1603" s="136"/>
      <c r="K1603" s="136"/>
      <c r="L1603" s="136"/>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s="136"/>
      <c r="F1604" s="136"/>
      <c r="G1604" s="136"/>
      <c r="H1604" s="136"/>
      <c r="I1604" s="136"/>
      <c r="J1604" s="136"/>
      <c r="K1604" s="136"/>
      <c r="L1604" s="136"/>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s="136"/>
      <c r="F1605" s="136"/>
      <c r="G1605" s="136"/>
      <c r="H1605" s="136"/>
      <c r="I1605" s="136"/>
      <c r="J1605" s="136"/>
      <c r="K1605" s="136"/>
      <c r="L1605" s="136"/>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s="136"/>
      <c r="F1606" s="136"/>
      <c r="G1606" s="136"/>
      <c r="H1606" s="136"/>
      <c r="I1606" s="136"/>
      <c r="J1606" s="136"/>
      <c r="K1606" s="136"/>
      <c r="L1606" s="13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s="136"/>
      <c r="F1607" s="136"/>
      <c r="G1607" s="136"/>
      <c r="H1607" s="136"/>
      <c r="I1607" s="136"/>
      <c r="J1607" s="136"/>
      <c r="K1607" s="136"/>
      <c r="L1607" s="136"/>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s="136"/>
      <c r="F1608" s="136"/>
      <c r="G1608" s="136"/>
      <c r="H1608" s="136"/>
      <c r="I1608" s="136"/>
      <c r="J1608" s="136"/>
      <c r="K1608" s="136"/>
      <c r="L1608" s="136"/>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s="136"/>
      <c r="F1609" s="136"/>
      <c r="G1609" s="136"/>
      <c r="H1609" s="136"/>
      <c r="I1609" s="136"/>
      <c r="J1609" s="136"/>
      <c r="K1609" s="136"/>
      <c r="L1609" s="136"/>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s="136"/>
      <c r="F1610" s="136"/>
      <c r="G1610" s="136"/>
      <c r="H1610" s="136"/>
      <c r="I1610" s="136"/>
      <c r="J1610" s="136"/>
      <c r="K1610" s="136"/>
      <c r="L1610" s="136"/>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s="136"/>
      <c r="F1611" s="136"/>
      <c r="G1611" s="136"/>
      <c r="H1611" s="136"/>
      <c r="I1611" s="136"/>
      <c r="J1611" s="136"/>
      <c r="K1611" s="136"/>
      <c r="L1611" s="136"/>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s="136"/>
      <c r="F1612" s="136"/>
      <c r="G1612" s="136"/>
      <c r="H1612" s="136"/>
      <c r="I1612" s="136"/>
      <c r="J1612" s="136"/>
      <c r="K1612" s="136"/>
      <c r="L1612" s="136"/>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s="136"/>
      <c r="F1613" s="136"/>
      <c r="G1613" s="136"/>
      <c r="H1613" s="136"/>
      <c r="I1613" s="136"/>
      <c r="J1613" s="136"/>
      <c r="K1613" s="136"/>
      <c r="L1613" s="136"/>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s="136"/>
      <c r="F1614" s="136"/>
      <c r="G1614" s="136"/>
      <c r="H1614" s="136"/>
      <c r="I1614" s="136"/>
      <c r="J1614" s="136"/>
      <c r="K1614" s="136"/>
      <c r="L1614" s="136"/>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s="136"/>
      <c r="F1615" s="136"/>
      <c r="G1615" s="136"/>
      <c r="H1615" s="136"/>
      <c r="I1615" s="136"/>
      <c r="J1615" s="136"/>
      <c r="K1615" s="136"/>
      <c r="L1615" s="136"/>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s="136"/>
      <c r="F1616" s="136"/>
      <c r="G1616" s="136"/>
      <c r="H1616" s="136"/>
      <c r="I1616" s="136"/>
      <c r="J1616" s="136"/>
      <c r="K1616" s="136"/>
      <c r="L1616" s="13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s="136"/>
      <c r="F1617" s="136"/>
      <c r="G1617" s="136"/>
      <c r="H1617" s="136"/>
      <c r="I1617" s="136"/>
      <c r="J1617" s="136"/>
      <c r="K1617" s="136"/>
      <c r="L1617" s="136"/>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s="136"/>
      <c r="F1618" s="136"/>
      <c r="G1618" s="136"/>
      <c r="H1618" s="136"/>
      <c r="I1618" s="136"/>
      <c r="J1618" s="136"/>
      <c r="K1618" s="136"/>
      <c r="L1618" s="136"/>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s="136"/>
      <c r="F1619" s="136"/>
      <c r="G1619" s="136"/>
      <c r="H1619" s="136"/>
      <c r="I1619" s="136"/>
      <c r="J1619" s="136"/>
      <c r="K1619" s="136"/>
      <c r="L1619" s="136"/>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s="136"/>
      <c r="F1620" s="136"/>
      <c r="G1620" s="136"/>
      <c r="H1620" s="136"/>
      <c r="I1620" s="136"/>
      <c r="J1620" s="136"/>
      <c r="K1620" s="136"/>
      <c r="L1620" s="136"/>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s="136"/>
      <c r="F1621" s="136"/>
      <c r="G1621" s="136"/>
      <c r="H1621" s="136"/>
      <c r="I1621" s="136"/>
      <c r="J1621" s="136"/>
      <c r="K1621" s="136"/>
      <c r="L1621" s="136"/>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s="136"/>
      <c r="F1622" s="136"/>
      <c r="G1622" s="136"/>
      <c r="H1622" s="136"/>
      <c r="I1622" s="136"/>
      <c r="J1622" s="136"/>
      <c r="K1622" s="136"/>
      <c r="L1622" s="136"/>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s="136"/>
      <c r="F1623" s="136"/>
      <c r="G1623" s="136"/>
      <c r="H1623" s="136"/>
      <c r="I1623" s="136"/>
      <c r="J1623" s="136"/>
      <c r="K1623" s="136"/>
      <c r="L1623" s="136"/>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s="136"/>
      <c r="F1624" s="136"/>
      <c r="G1624" s="136"/>
      <c r="H1624" s="136"/>
      <c r="I1624" s="136"/>
      <c r="J1624" s="136"/>
      <c r="K1624" s="136"/>
      <c r="L1624" s="136"/>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s="136"/>
      <c r="F1625" s="136"/>
      <c r="G1625" s="136"/>
      <c r="H1625" s="136"/>
      <c r="I1625" s="136"/>
      <c r="J1625" s="136"/>
      <c r="K1625" s="136"/>
      <c r="L1625" s="136"/>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s="136"/>
      <c r="F1626" s="136"/>
      <c r="G1626" s="136"/>
      <c r="H1626" s="136"/>
      <c r="I1626" s="136"/>
      <c r="J1626" s="136"/>
      <c r="K1626" s="136"/>
      <c r="L1626" s="13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s="136"/>
      <c r="F1627" s="136"/>
      <c r="G1627" s="136"/>
      <c r="H1627" s="136"/>
      <c r="I1627" s="136"/>
      <c r="J1627" s="136"/>
      <c r="K1627" s="136"/>
      <c r="L1627" s="136"/>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s="136"/>
      <c r="F1628" s="136"/>
      <c r="G1628" s="136"/>
      <c r="H1628" s="136"/>
      <c r="I1628" s="136"/>
      <c r="J1628" s="136"/>
      <c r="K1628" s="136"/>
      <c r="L1628" s="136"/>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s="136"/>
      <c r="F1629" s="136"/>
      <c r="G1629" s="136"/>
      <c r="H1629" s="136"/>
      <c r="I1629" s="136"/>
      <c r="J1629" s="136"/>
      <c r="K1629" s="136"/>
      <c r="L1629" s="136"/>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s="136"/>
      <c r="F1630" s="136"/>
      <c r="G1630" s="136"/>
      <c r="H1630" s="136"/>
      <c r="I1630" s="136"/>
      <c r="J1630" s="136"/>
      <c r="K1630" s="136"/>
      <c r="L1630" s="136"/>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s="136"/>
      <c r="F1631" s="136"/>
      <c r="G1631" s="136"/>
      <c r="H1631" s="136"/>
      <c r="I1631" s="136"/>
      <c r="J1631" s="136"/>
      <c r="K1631" s="136"/>
      <c r="L1631" s="136"/>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s="136"/>
      <c r="F1632" s="136"/>
      <c r="G1632" s="136"/>
      <c r="H1632" s="136"/>
      <c r="I1632" s="136"/>
      <c r="J1632" s="136"/>
      <c r="K1632" s="136"/>
      <c r="L1632" s="136"/>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s="136"/>
      <c r="F1633" s="136"/>
      <c r="G1633" s="136"/>
      <c r="H1633" s="136"/>
      <c r="I1633" s="136"/>
      <c r="J1633" s="136"/>
      <c r="K1633" s="136"/>
      <c r="L1633" s="136"/>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s="136"/>
      <c r="F1634" s="136"/>
      <c r="G1634" s="136"/>
      <c r="H1634" s="136"/>
      <c r="I1634" s="136"/>
      <c r="J1634" s="136"/>
      <c r="K1634" s="136"/>
      <c r="L1634" s="136"/>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s="136"/>
      <c r="F1635" s="136"/>
      <c r="G1635" s="136"/>
      <c r="H1635" s="136"/>
      <c r="I1635" s="136"/>
      <c r="J1635" s="136"/>
      <c r="K1635" s="136"/>
      <c r="L1635" s="136"/>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s="136"/>
      <c r="F1636" s="136"/>
      <c r="G1636" s="136"/>
      <c r="H1636" s="136"/>
      <c r="I1636" s="136"/>
      <c r="J1636" s="136"/>
      <c r="K1636" s="136"/>
      <c r="L1636" s="1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s="136"/>
      <c r="F1637" s="136"/>
      <c r="G1637" s="136"/>
      <c r="H1637" s="136"/>
      <c r="I1637" s="136"/>
      <c r="J1637" s="136"/>
      <c r="K1637" s="136"/>
      <c r="L1637" s="136"/>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s="136"/>
      <c r="F1638" s="136"/>
      <c r="G1638" s="136"/>
      <c r="H1638" s="136"/>
      <c r="I1638" s="136"/>
      <c r="J1638" s="136"/>
      <c r="K1638" s="136"/>
      <c r="L1638" s="136"/>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s="136"/>
      <c r="F1639" s="136"/>
      <c r="G1639" s="136"/>
      <c r="H1639" s="136"/>
      <c r="I1639" s="136"/>
      <c r="J1639" s="136"/>
      <c r="K1639" s="136"/>
      <c r="L1639" s="136"/>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s="136"/>
      <c r="F1640" s="136"/>
      <c r="G1640" s="136"/>
      <c r="H1640" s="136"/>
      <c r="I1640" s="136"/>
      <c r="J1640" s="136"/>
      <c r="K1640" s="136"/>
      <c r="L1640" s="136"/>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s="136"/>
      <c r="F1641" s="136"/>
      <c r="G1641" s="136"/>
      <c r="H1641" s="136"/>
      <c r="I1641" s="136"/>
      <c r="J1641" s="136"/>
      <c r="K1641" s="136"/>
      <c r="L1641" s="136"/>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s="136"/>
      <c r="F1642" s="136"/>
      <c r="G1642" s="136"/>
      <c r="H1642" s="136"/>
      <c r="I1642" s="136"/>
      <c r="J1642" s="136"/>
      <c r="K1642" s="136"/>
      <c r="L1642" s="136"/>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s="136"/>
      <c r="F1643" s="136"/>
      <c r="G1643" s="136"/>
      <c r="H1643" s="136"/>
      <c r="I1643" s="136"/>
      <c r="J1643" s="136"/>
      <c r="K1643" s="136"/>
      <c r="L1643" s="136"/>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s="136"/>
      <c r="F1644" s="136"/>
      <c r="G1644" s="136"/>
      <c r="H1644" s="136"/>
      <c r="I1644" s="136"/>
      <c r="J1644" s="136"/>
      <c r="K1644" s="136"/>
      <c r="L1644" s="136"/>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s="136"/>
      <c r="F1645" s="136"/>
      <c r="G1645" s="136"/>
      <c r="H1645" s="136"/>
      <c r="I1645" s="136"/>
      <c r="J1645" s="136"/>
      <c r="K1645" s="136"/>
      <c r="L1645" s="136"/>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s="136"/>
      <c r="F1646" s="136"/>
      <c r="G1646" s="136"/>
      <c r="H1646" s="136"/>
      <c r="I1646" s="136"/>
      <c r="J1646" s="136"/>
      <c r="K1646" s="136"/>
      <c r="L1646" s="13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s="136"/>
      <c r="F1647" s="136"/>
      <c r="G1647" s="136"/>
      <c r="H1647" s="136"/>
      <c r="I1647" s="136"/>
      <c r="J1647" s="136"/>
      <c r="K1647" s="136"/>
      <c r="L1647" s="136"/>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s="136"/>
      <c r="F1648" s="136"/>
      <c r="G1648" s="136"/>
      <c r="H1648" s="136"/>
      <c r="I1648" s="136"/>
      <c r="J1648" s="136"/>
      <c r="K1648" s="136"/>
      <c r="L1648" s="136"/>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s="136"/>
      <c r="F1649" s="136"/>
      <c r="G1649" s="136"/>
      <c r="H1649" s="136"/>
      <c r="I1649" s="136"/>
      <c r="J1649" s="136"/>
      <c r="K1649" s="136"/>
      <c r="L1649" s="136"/>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s="136"/>
      <c r="F1650" s="136"/>
      <c r="G1650" s="136"/>
      <c r="H1650" s="136"/>
      <c r="I1650" s="136"/>
      <c r="J1650" s="136"/>
      <c r="K1650" s="136"/>
      <c r="L1650" s="136"/>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s="136"/>
      <c r="F1651" s="136"/>
      <c r="G1651" s="136"/>
      <c r="H1651" s="136"/>
      <c r="I1651" s="136"/>
      <c r="J1651" s="136"/>
      <c r="K1651" s="136"/>
      <c r="L1651" s="136"/>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s="136"/>
      <c r="F1652" s="136"/>
      <c r="G1652" s="136"/>
      <c r="H1652" s="136"/>
      <c r="I1652" s="136"/>
      <c r="J1652" s="136"/>
      <c r="K1652" s="136"/>
      <c r="L1652" s="136"/>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s="136"/>
      <c r="F1653" s="136"/>
      <c r="G1653" s="136"/>
      <c r="H1653" s="136"/>
      <c r="I1653" s="136"/>
      <c r="J1653" s="136"/>
      <c r="K1653" s="136"/>
      <c r="L1653" s="136"/>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s="136"/>
      <c r="F1654" s="136"/>
      <c r="G1654" s="136"/>
      <c r="H1654" s="136"/>
      <c r="I1654" s="136"/>
      <c r="J1654" s="136"/>
      <c r="K1654" s="136"/>
      <c r="L1654" s="136"/>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s="136"/>
      <c r="F1655" s="136"/>
      <c r="G1655" s="136"/>
      <c r="H1655" s="136"/>
      <c r="I1655" s="136"/>
      <c r="J1655" s="136"/>
      <c r="K1655" s="136"/>
      <c r="L1655" s="136"/>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s="136"/>
      <c r="F1656" s="136"/>
      <c r="G1656" s="136"/>
      <c r="H1656" s="136"/>
      <c r="I1656" s="136"/>
      <c r="J1656" s="136"/>
      <c r="K1656" s="136"/>
      <c r="L1656" s="13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s="136"/>
      <c r="F1657" s="136"/>
      <c r="G1657" s="136"/>
      <c r="H1657" s="136"/>
      <c r="I1657" s="136"/>
      <c r="J1657" s="136"/>
      <c r="K1657" s="136"/>
      <c r="L1657" s="136"/>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s="136"/>
      <c r="F1658" s="136"/>
      <c r="G1658" s="136"/>
      <c r="H1658" s="136"/>
      <c r="I1658" s="136"/>
      <c r="J1658" s="136"/>
      <c r="K1658" s="136"/>
      <c r="L1658" s="136"/>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s="136"/>
      <c r="F1659" s="136"/>
      <c r="G1659" s="136"/>
      <c r="H1659" s="136"/>
      <c r="I1659" s="136"/>
      <c r="J1659" s="136"/>
      <c r="K1659" s="136"/>
      <c r="L1659" s="136"/>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s="136"/>
      <c r="F1660" s="136"/>
      <c r="G1660" s="136"/>
      <c r="H1660" s="136"/>
      <c r="I1660" s="136"/>
      <c r="J1660" s="136"/>
      <c r="K1660" s="136"/>
      <c r="L1660" s="136"/>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s="136"/>
      <c r="F1661" s="136"/>
      <c r="G1661" s="136"/>
      <c r="H1661" s="136"/>
      <c r="I1661" s="136"/>
      <c r="J1661" s="136"/>
      <c r="K1661" s="136"/>
      <c r="L1661" s="136"/>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s="136"/>
      <c r="F1662" s="136"/>
      <c r="G1662" s="136"/>
      <c r="H1662" s="136"/>
      <c r="I1662" s="136"/>
      <c r="J1662" s="136"/>
      <c r="K1662" s="136"/>
      <c r="L1662" s="136"/>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s="136"/>
      <c r="F1663" s="136"/>
      <c r="G1663" s="136"/>
      <c r="H1663" s="136"/>
      <c r="I1663" s="136"/>
      <c r="J1663" s="136"/>
      <c r="K1663" s="136"/>
      <c r="L1663" s="136"/>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s="136"/>
      <c r="F1664" s="136"/>
      <c r="G1664" s="136"/>
      <c r="H1664" s="136"/>
      <c r="I1664" s="136"/>
      <c r="J1664" s="136"/>
      <c r="K1664" s="136"/>
      <c r="L1664" s="136"/>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s="136"/>
      <c r="F1665" s="136"/>
      <c r="G1665" s="136"/>
      <c r="H1665" s="136"/>
      <c r="I1665" s="136"/>
      <c r="J1665" s="136"/>
      <c r="K1665" s="136"/>
      <c r="L1665" s="136"/>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s="136"/>
      <c r="F1666" s="136"/>
      <c r="G1666" s="136"/>
      <c r="H1666" s="136"/>
      <c r="I1666" s="136"/>
      <c r="J1666" s="136"/>
      <c r="K1666" s="136"/>
      <c r="L1666" s="13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s="136"/>
      <c r="F1667" s="136"/>
      <c r="G1667" s="136"/>
      <c r="H1667" s="136"/>
      <c r="I1667" s="136"/>
      <c r="J1667" s="136"/>
      <c r="K1667" s="136"/>
      <c r="L1667" s="136"/>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s="136"/>
      <c r="F1668" s="136"/>
      <c r="G1668" s="136"/>
      <c r="H1668" s="136"/>
      <c r="I1668" s="136"/>
      <c r="J1668" s="136"/>
      <c r="K1668" s="136"/>
      <c r="L1668" s="136"/>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s="136"/>
      <c r="F1669" s="136"/>
      <c r="G1669" s="136"/>
      <c r="H1669" s="136"/>
      <c r="I1669" s="136"/>
      <c r="J1669" s="136"/>
      <c r="K1669" s="136"/>
      <c r="L1669" s="136"/>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s="136"/>
      <c r="F1670" s="136"/>
      <c r="G1670" s="136"/>
      <c r="H1670" s="136"/>
      <c r="I1670" s="136"/>
      <c r="J1670" s="136"/>
      <c r="K1670" s="136"/>
      <c r="L1670" s="136"/>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s="136"/>
      <c r="F1671" s="136"/>
      <c r="G1671" s="136"/>
      <c r="H1671" s="136"/>
      <c r="I1671" s="136"/>
      <c r="J1671" s="136"/>
      <c r="K1671" s="136"/>
      <c r="L1671" s="136"/>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s="136"/>
      <c r="F1672" s="136"/>
      <c r="G1672" s="136"/>
      <c r="H1672" s="136"/>
      <c r="I1672" s="136"/>
      <c r="J1672" s="136"/>
      <c r="K1672" s="136"/>
      <c r="L1672" s="136"/>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s="136"/>
      <c r="F1673" s="136"/>
      <c r="G1673" s="136"/>
      <c r="H1673" s="136"/>
      <c r="I1673" s="136"/>
      <c r="J1673" s="136"/>
      <c r="K1673" s="136"/>
      <c r="L1673" s="136"/>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s="136"/>
      <c r="F1674" s="136"/>
      <c r="G1674" s="136"/>
      <c r="H1674" s="136"/>
      <c r="I1674" s="136"/>
      <c r="J1674" s="136"/>
      <c r="K1674" s="136"/>
      <c r="L1674" s="136"/>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s="136"/>
      <c r="F1675" s="136"/>
      <c r="G1675" s="136"/>
      <c r="H1675" s="136"/>
      <c r="I1675" s="136"/>
      <c r="J1675" s="136"/>
      <c r="K1675" s="136"/>
      <c r="L1675" s="136"/>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s="136"/>
      <c r="F1676" s="136"/>
      <c r="G1676" s="136"/>
      <c r="H1676" s="136"/>
      <c r="I1676" s="136"/>
      <c r="J1676" s="136"/>
      <c r="K1676" s="136"/>
      <c r="L1676" s="13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s="136"/>
      <c r="F1677" s="136"/>
      <c r="G1677" s="136"/>
      <c r="H1677" s="136"/>
      <c r="I1677" s="136"/>
      <c r="J1677" s="136"/>
      <c r="K1677" s="136"/>
      <c r="L1677" s="136"/>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s="136"/>
      <c r="F1678" s="136"/>
      <c r="G1678" s="136"/>
      <c r="H1678" s="136"/>
      <c r="I1678" s="136"/>
      <c r="J1678" s="136"/>
      <c r="K1678" s="136"/>
      <c r="L1678" s="136"/>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s="136"/>
      <c r="F1679" s="136"/>
      <c r="G1679" s="136"/>
      <c r="H1679" s="136"/>
      <c r="I1679" s="136"/>
      <c r="J1679" s="136"/>
      <c r="K1679" s="136"/>
      <c r="L1679" s="136"/>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s="136"/>
      <c r="F1680" s="136"/>
      <c r="G1680" s="136"/>
      <c r="H1680" s="136"/>
      <c r="I1680" s="136"/>
      <c r="J1680" s="136"/>
      <c r="K1680" s="136"/>
      <c r="L1680" s="136"/>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s="136"/>
      <c r="F1681" s="136"/>
      <c r="G1681" s="136"/>
      <c r="H1681" s="136"/>
      <c r="I1681" s="136"/>
      <c r="J1681" s="136"/>
      <c r="K1681" s="136"/>
      <c r="L1681" s="136"/>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s="136"/>
      <c r="F1682" s="136"/>
      <c r="G1682" s="136"/>
      <c r="H1682" s="136"/>
      <c r="I1682" s="136"/>
      <c r="J1682" s="136"/>
      <c r="K1682" s="136"/>
      <c r="L1682" s="136"/>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s="136"/>
      <c r="F1683" s="136"/>
      <c r="G1683" s="136"/>
      <c r="H1683" s="136"/>
      <c r="I1683" s="136"/>
      <c r="J1683" s="136"/>
      <c r="K1683" s="136"/>
      <c r="L1683" s="136"/>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s="136"/>
      <c r="F1684" s="136"/>
      <c r="G1684" s="136"/>
      <c r="H1684" s="136"/>
      <c r="I1684" s="136"/>
      <c r="J1684" s="136"/>
      <c r="K1684" s="136"/>
      <c r="L1684" s="136"/>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s="136"/>
      <c r="F1685" s="136"/>
      <c r="G1685" s="136"/>
      <c r="H1685" s="136"/>
      <c r="I1685" s="136"/>
      <c r="J1685" s="136"/>
      <c r="K1685" s="136"/>
      <c r="L1685" s="136"/>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s="136"/>
      <c r="F1686" s="136"/>
      <c r="G1686" s="136"/>
      <c r="H1686" s="136"/>
      <c r="I1686" s="136"/>
      <c r="J1686" s="136"/>
      <c r="K1686" s="136"/>
      <c r="L1686" s="13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s="136"/>
      <c r="F1687" s="136"/>
      <c r="G1687" s="136"/>
      <c r="H1687" s="136"/>
      <c r="I1687" s="136"/>
      <c r="J1687" s="136"/>
      <c r="K1687" s="136"/>
      <c r="L1687" s="136"/>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s="136"/>
      <c r="F1688" s="136"/>
      <c r="G1688" s="136"/>
      <c r="H1688" s="136"/>
      <c r="I1688" s="136"/>
      <c r="J1688" s="136"/>
      <c r="K1688" s="136"/>
      <c r="L1688" s="136"/>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s="136"/>
      <c r="F1689" s="136"/>
      <c r="G1689" s="136"/>
      <c r="H1689" s="136"/>
      <c r="I1689" s="136"/>
      <c r="J1689" s="136"/>
      <c r="K1689" s="136"/>
      <c r="L1689" s="136"/>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s="136"/>
      <c r="F1690" s="136"/>
      <c r="G1690" s="136"/>
      <c r="H1690" s="136"/>
      <c r="I1690" s="136"/>
      <c r="J1690" s="136"/>
      <c r="K1690" s="136"/>
      <c r="L1690" s="136"/>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s="136"/>
      <c r="F1691" s="136"/>
      <c r="G1691" s="136"/>
      <c r="H1691" s="136"/>
      <c r="I1691" s="136"/>
      <c r="J1691" s="136"/>
      <c r="K1691" s="136"/>
      <c r="L1691" s="136"/>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s="136"/>
      <c r="F1692" s="136"/>
      <c r="G1692" s="136"/>
      <c r="H1692" s="136"/>
      <c r="I1692" s="136"/>
      <c r="J1692" s="136"/>
      <c r="K1692" s="136"/>
      <c r="L1692" s="136"/>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s="136"/>
      <c r="F1693" s="136"/>
      <c r="G1693" s="136"/>
      <c r="H1693" s="136"/>
      <c r="I1693" s="136"/>
      <c r="J1693" s="136"/>
      <c r="K1693" s="136"/>
      <c r="L1693" s="136"/>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s="136"/>
      <c r="F1694" s="136"/>
      <c r="G1694" s="136"/>
      <c r="H1694" s="136"/>
      <c r="I1694" s="136"/>
      <c r="J1694" s="136"/>
      <c r="K1694" s="136"/>
      <c r="L1694" s="136"/>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s="136"/>
      <c r="F1695" s="136"/>
      <c r="G1695" s="136"/>
      <c r="H1695" s="136"/>
      <c r="I1695" s="136"/>
      <c r="J1695" s="136"/>
      <c r="K1695" s="136"/>
      <c r="L1695" s="136"/>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s="136"/>
      <c r="F1696" s="136"/>
      <c r="G1696" s="136"/>
      <c r="H1696" s="136"/>
      <c r="I1696" s="136"/>
      <c r="J1696" s="136"/>
      <c r="K1696" s="136"/>
      <c r="L1696" s="13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s="136"/>
      <c r="F1697" s="136"/>
      <c r="G1697" s="136"/>
      <c r="H1697" s="136"/>
      <c r="I1697" s="136"/>
      <c r="J1697" s="136"/>
      <c r="K1697" s="136"/>
      <c r="L1697" s="136"/>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s="136"/>
      <c r="F1698" s="136"/>
      <c r="G1698" s="136"/>
      <c r="H1698" s="136"/>
      <c r="I1698" s="136"/>
      <c r="J1698" s="136"/>
      <c r="K1698" s="136"/>
      <c r="L1698" s="136"/>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s="136"/>
      <c r="F1699" s="136"/>
      <c r="G1699" s="136"/>
      <c r="H1699" s="136"/>
      <c r="I1699" s="136"/>
      <c r="J1699" s="136"/>
      <c r="K1699" s="136"/>
      <c r="L1699" s="136"/>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s="136"/>
      <c r="F1700" s="136"/>
      <c r="G1700" s="136"/>
      <c r="H1700" s="136"/>
      <c r="I1700" s="136"/>
      <c r="J1700" s="136"/>
      <c r="K1700" s="136"/>
      <c r="L1700" s="136"/>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s="136"/>
      <c r="F1701" s="136"/>
      <c r="G1701" s="136"/>
      <c r="H1701" s="136"/>
      <c r="I1701" s="136"/>
      <c r="J1701" s="136"/>
      <c r="K1701" s="136"/>
      <c r="L1701" s="136"/>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s="136"/>
      <c r="F1702" s="136"/>
      <c r="G1702" s="136"/>
      <c r="H1702" s="136"/>
      <c r="I1702" s="136"/>
      <c r="J1702" s="136"/>
      <c r="K1702" s="136"/>
      <c r="L1702" s="136"/>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s="136"/>
      <c r="F1703" s="136"/>
      <c r="G1703" s="136"/>
      <c r="H1703" s="136"/>
      <c r="I1703" s="136"/>
      <c r="J1703" s="136"/>
      <c r="K1703" s="136"/>
      <c r="L1703" s="136"/>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s="136"/>
      <c r="F1704" s="136"/>
      <c r="G1704" s="136"/>
      <c r="H1704" s="136"/>
      <c r="I1704" s="136"/>
      <c r="J1704" s="136"/>
      <c r="K1704" s="136"/>
      <c r="L1704" s="136"/>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s="136"/>
      <c r="F1705" s="136"/>
      <c r="G1705" s="136"/>
      <c r="H1705" s="136"/>
      <c r="I1705" s="136"/>
      <c r="J1705" s="136"/>
      <c r="K1705" s="136"/>
      <c r="L1705" s="136"/>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s="136"/>
      <c r="F1706" s="136"/>
      <c r="G1706" s="136"/>
      <c r="H1706" s="136"/>
      <c r="I1706" s="136"/>
      <c r="J1706" s="136"/>
      <c r="K1706" s="136"/>
      <c r="L1706" s="13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s="136"/>
      <c r="F1707" s="136"/>
      <c r="G1707" s="136"/>
      <c r="H1707" s="136"/>
      <c r="I1707" s="136"/>
      <c r="J1707" s="136"/>
      <c r="K1707" s="136"/>
      <c r="L1707" s="136"/>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s="136"/>
      <c r="F1708" s="136"/>
      <c r="G1708" s="136"/>
      <c r="H1708" s="136"/>
      <c r="I1708" s="136"/>
      <c r="J1708" s="136"/>
      <c r="K1708" s="136"/>
      <c r="L1708" s="136"/>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s="136"/>
      <c r="F1709" s="136"/>
      <c r="G1709" s="136"/>
      <c r="H1709" s="136"/>
      <c r="I1709" s="136"/>
      <c r="J1709" s="136"/>
      <c r="K1709" s="136"/>
      <c r="L1709" s="136"/>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s="136"/>
      <c r="F1710" s="136"/>
      <c r="G1710" s="136"/>
      <c r="H1710" s="136"/>
      <c r="I1710" s="136"/>
      <c r="J1710" s="136"/>
      <c r="K1710" s="136"/>
      <c r="L1710" s="136"/>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s="136"/>
      <c r="F1711" s="136"/>
      <c r="G1711" s="136"/>
      <c r="H1711" s="136"/>
      <c r="I1711" s="136"/>
      <c r="J1711" s="136"/>
      <c r="K1711" s="136"/>
      <c r="L1711" s="136"/>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s="136"/>
      <c r="F1712" s="136"/>
      <c r="G1712" s="136"/>
      <c r="H1712" s="136"/>
      <c r="I1712" s="136"/>
      <c r="J1712" s="136"/>
      <c r="K1712" s="136"/>
      <c r="L1712" s="136"/>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s="136"/>
      <c r="F1713" s="136"/>
      <c r="G1713" s="136"/>
      <c r="H1713" s="136"/>
      <c r="I1713" s="136"/>
      <c r="J1713" s="136"/>
      <c r="K1713" s="136"/>
      <c r="L1713" s="136"/>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s="136"/>
      <c r="F1714" s="136"/>
      <c r="G1714" s="136"/>
      <c r="H1714" s="136"/>
      <c r="I1714" s="136"/>
      <c r="J1714" s="136"/>
      <c r="K1714" s="136"/>
      <c r="L1714" s="136"/>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s="136"/>
      <c r="F1715" s="136"/>
      <c r="G1715" s="136"/>
      <c r="H1715" s="136"/>
      <c r="I1715" s="136"/>
      <c r="J1715" s="136"/>
      <c r="K1715" s="136"/>
      <c r="L1715" s="136"/>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s="136"/>
      <c r="F1716" s="136"/>
      <c r="G1716" s="136"/>
      <c r="H1716" s="136"/>
      <c r="I1716" s="136"/>
      <c r="J1716" s="136"/>
      <c r="K1716" s="136"/>
      <c r="L1716" s="13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s="136"/>
      <c r="F1717" s="136"/>
      <c r="G1717" s="136"/>
      <c r="H1717" s="136"/>
      <c r="I1717" s="136"/>
      <c r="J1717" s="136"/>
      <c r="K1717" s="136"/>
      <c r="L1717" s="136"/>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s="136"/>
      <c r="F1718" s="136"/>
      <c r="G1718" s="136"/>
      <c r="H1718" s="136"/>
      <c r="I1718" s="136"/>
      <c r="J1718" s="136"/>
      <c r="K1718" s="136"/>
      <c r="L1718" s="136"/>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s="136"/>
      <c r="F1719" s="136"/>
      <c r="G1719" s="136"/>
      <c r="H1719" s="136"/>
      <c r="I1719" s="136"/>
      <c r="J1719" s="136"/>
      <c r="K1719" s="136"/>
      <c r="L1719" s="136"/>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s="136"/>
      <c r="F1720" s="136"/>
      <c r="G1720" s="136"/>
      <c r="H1720" s="136"/>
      <c r="I1720" s="136"/>
      <c r="J1720" s="136"/>
      <c r="K1720" s="136"/>
      <c r="L1720" s="136"/>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s="136"/>
      <c r="F1721" s="136"/>
      <c r="G1721" s="136"/>
      <c r="H1721" s="136"/>
      <c r="I1721" s="136"/>
      <c r="J1721" s="136"/>
      <c r="K1721" s="136"/>
      <c r="L1721" s="136"/>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s="136"/>
      <c r="F1722" s="136"/>
      <c r="G1722" s="136"/>
      <c r="H1722" s="136"/>
      <c r="I1722" s="136"/>
      <c r="J1722" s="136"/>
      <c r="K1722" s="136"/>
      <c r="L1722" s="136"/>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s="136"/>
      <c r="F1723" s="136"/>
      <c r="G1723" s="136"/>
      <c r="H1723" s="136"/>
      <c r="I1723" s="136"/>
      <c r="J1723" s="136"/>
      <c r="K1723" s="136"/>
      <c r="L1723" s="136"/>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s="136"/>
      <c r="F1724" s="136"/>
      <c r="G1724" s="136"/>
      <c r="H1724" s="136"/>
      <c r="I1724" s="136"/>
      <c r="J1724" s="136"/>
      <c r="K1724" s="136"/>
      <c r="L1724" s="136"/>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s="136"/>
      <c r="F1725" s="136"/>
      <c r="G1725" s="136"/>
      <c r="H1725" s="136"/>
      <c r="I1725" s="136"/>
      <c r="J1725" s="136"/>
      <c r="K1725" s="136"/>
      <c r="L1725" s="136"/>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s="136"/>
      <c r="F1726" s="136"/>
      <c r="G1726" s="136"/>
      <c r="H1726" s="136"/>
      <c r="I1726" s="136"/>
      <c r="J1726" s="136"/>
      <c r="K1726" s="136"/>
      <c r="L1726" s="13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s="136"/>
      <c r="F1727" s="136"/>
      <c r="G1727" s="136"/>
      <c r="H1727" s="136"/>
      <c r="I1727" s="136"/>
      <c r="J1727" s="136"/>
      <c r="K1727" s="136"/>
      <c r="L1727" s="136"/>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s="136"/>
      <c r="F1728" s="136"/>
      <c r="G1728" s="136"/>
      <c r="H1728" s="136"/>
      <c r="I1728" s="136"/>
      <c r="J1728" s="136"/>
      <c r="K1728" s="136"/>
      <c r="L1728" s="136"/>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s="136"/>
      <c r="F1729" s="136"/>
      <c r="G1729" s="136"/>
      <c r="H1729" s="136"/>
      <c r="I1729" s="136"/>
      <c r="J1729" s="136"/>
      <c r="K1729" s="136"/>
      <c r="L1729" s="136"/>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s="136"/>
      <c r="F1730" s="136"/>
      <c r="G1730" s="136"/>
      <c r="H1730" s="136"/>
      <c r="I1730" s="136"/>
      <c r="J1730" s="136"/>
      <c r="K1730" s="136"/>
      <c r="L1730" s="136"/>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s="136"/>
      <c r="F1731" s="136"/>
      <c r="G1731" s="136"/>
      <c r="H1731" s="136"/>
      <c r="I1731" s="136"/>
      <c r="J1731" s="136"/>
      <c r="K1731" s="136"/>
      <c r="L1731" s="136"/>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s="136"/>
      <c r="F1732" s="136"/>
      <c r="G1732" s="136"/>
      <c r="H1732" s="136"/>
      <c r="I1732" s="136"/>
      <c r="J1732" s="136"/>
      <c r="K1732" s="136"/>
      <c r="L1732" s="136"/>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s="136"/>
      <c r="F1733" s="136"/>
      <c r="G1733" s="136"/>
      <c r="H1733" s="136"/>
      <c r="I1733" s="136"/>
      <c r="J1733" s="136"/>
      <c r="K1733" s="136"/>
      <c r="L1733" s="136"/>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s="136"/>
      <c r="F1734" s="136"/>
      <c r="G1734" s="136"/>
      <c r="H1734" s="136"/>
      <c r="I1734" s="136"/>
      <c r="J1734" s="136"/>
      <c r="K1734" s="136"/>
      <c r="L1734" s="136"/>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s="136"/>
      <c r="F1735" s="136"/>
      <c r="G1735" s="136"/>
      <c r="H1735" s="136"/>
      <c r="I1735" s="136"/>
      <c r="J1735" s="136"/>
      <c r="K1735" s="136"/>
      <c r="L1735" s="136"/>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s="136"/>
      <c r="F1736" s="136"/>
      <c r="G1736" s="136"/>
      <c r="H1736" s="136"/>
      <c r="I1736" s="136"/>
      <c r="J1736" s="136"/>
      <c r="K1736" s="136"/>
      <c r="L1736" s="1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s="136"/>
      <c r="F1737" s="136"/>
      <c r="G1737" s="136"/>
      <c r="H1737" s="136"/>
      <c r="I1737" s="136"/>
      <c r="J1737" s="136"/>
      <c r="K1737" s="136"/>
      <c r="L1737" s="136"/>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s="136"/>
      <c r="F1738" s="136"/>
      <c r="G1738" s="136"/>
      <c r="H1738" s="136"/>
      <c r="I1738" s="136"/>
      <c r="J1738" s="136"/>
      <c r="K1738" s="136"/>
      <c r="L1738" s="136"/>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s="136"/>
      <c r="F1739" s="136"/>
      <c r="G1739" s="136"/>
      <c r="H1739" s="136"/>
      <c r="I1739" s="136"/>
      <c r="J1739" s="136"/>
      <c r="K1739" s="136"/>
      <c r="L1739" s="136"/>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s="136"/>
      <c r="F1740" s="136"/>
      <c r="G1740" s="136"/>
      <c r="H1740" s="136"/>
      <c r="I1740" s="136"/>
      <c r="J1740" s="136"/>
      <c r="K1740" s="136"/>
      <c r="L1740" s="136"/>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s="136"/>
      <c r="F1741" s="136"/>
      <c r="G1741" s="136"/>
      <c r="H1741" s="136"/>
      <c r="I1741" s="136"/>
      <c r="J1741" s="136"/>
      <c r="K1741" s="136"/>
      <c r="L1741" s="136"/>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s="136"/>
      <c r="F1742" s="136"/>
      <c r="G1742" s="136"/>
      <c r="H1742" s="136"/>
      <c r="I1742" s="136"/>
      <c r="J1742" s="136"/>
      <c r="K1742" s="136"/>
      <c r="L1742" s="136"/>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s="136"/>
      <c r="F1743" s="136"/>
      <c r="G1743" s="136"/>
      <c r="H1743" s="136"/>
      <c r="I1743" s="136"/>
      <c r="J1743" s="136"/>
      <c r="K1743" s="136"/>
      <c r="L1743" s="136"/>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s="136"/>
      <c r="F1744" s="136"/>
      <c r="G1744" s="136"/>
      <c r="H1744" s="136"/>
      <c r="I1744" s="136"/>
      <c r="J1744" s="136"/>
      <c r="K1744" s="136"/>
      <c r="L1744" s="136"/>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s="136"/>
      <c r="F1745" s="136"/>
      <c r="G1745" s="136"/>
      <c r="H1745" s="136"/>
      <c r="I1745" s="136"/>
      <c r="J1745" s="136"/>
      <c r="K1745" s="136"/>
      <c r="L1745" s="136"/>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s="136"/>
      <c r="F1746" s="136"/>
      <c r="G1746" s="136"/>
      <c r="H1746" s="136"/>
      <c r="I1746" s="136"/>
      <c r="J1746" s="136"/>
      <c r="K1746" s="136"/>
      <c r="L1746" s="13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s="136"/>
      <c r="F1747" s="136"/>
      <c r="G1747" s="136"/>
      <c r="H1747" s="136"/>
      <c r="I1747" s="136"/>
      <c r="J1747" s="136"/>
      <c r="K1747" s="136"/>
      <c r="L1747" s="136"/>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s="136"/>
      <c r="F1748" s="136"/>
      <c r="G1748" s="136"/>
      <c r="H1748" s="136"/>
      <c r="I1748" s="136"/>
      <c r="J1748" s="136"/>
      <c r="K1748" s="136"/>
      <c r="L1748" s="136"/>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s="136"/>
      <c r="F1749" s="136"/>
      <c r="G1749" s="136"/>
      <c r="H1749" s="136"/>
      <c r="I1749" s="136"/>
      <c r="J1749" s="136"/>
      <c r="K1749" s="136"/>
      <c r="L1749" s="136"/>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s="136"/>
      <c r="F1750" s="136"/>
      <c r="G1750" s="136"/>
      <c r="H1750" s="136"/>
      <c r="I1750" s="136"/>
      <c r="J1750" s="136"/>
      <c r="K1750" s="136"/>
      <c r="L1750" s="136"/>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s="136"/>
      <c r="F1751" s="136"/>
      <c r="G1751" s="136"/>
      <c r="H1751" s="136"/>
      <c r="I1751" s="136"/>
      <c r="J1751" s="136"/>
      <c r="K1751" s="136"/>
      <c r="L1751" s="136"/>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s="136"/>
      <c r="F1752" s="136"/>
      <c r="G1752" s="136"/>
      <c r="H1752" s="136"/>
      <c r="I1752" s="136"/>
      <c r="J1752" s="136"/>
      <c r="K1752" s="136"/>
      <c r="L1752" s="136"/>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s="136"/>
      <c r="F1753" s="136"/>
      <c r="G1753" s="136"/>
      <c r="H1753" s="136"/>
      <c r="I1753" s="136"/>
      <c r="J1753" s="136"/>
      <c r="K1753" s="136"/>
      <c r="L1753" s="136"/>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s="136"/>
      <c r="F1754" s="136"/>
      <c r="G1754" s="136"/>
      <c r="H1754" s="136"/>
      <c r="I1754" s="136"/>
      <c r="J1754" s="136"/>
      <c r="K1754" s="136"/>
      <c r="L1754" s="136"/>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s="136"/>
      <c r="F1755" s="136"/>
      <c r="G1755" s="136"/>
      <c r="H1755" s="136"/>
      <c r="I1755" s="136"/>
      <c r="J1755" s="136"/>
      <c r="K1755" s="136"/>
      <c r="L1755" s="136"/>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s="136"/>
      <c r="F1756" s="136"/>
      <c r="G1756" s="136"/>
      <c r="H1756" s="136"/>
      <c r="I1756" s="136"/>
      <c r="J1756" s="136"/>
      <c r="K1756" s="136"/>
      <c r="L1756" s="13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s="136"/>
      <c r="F1757" s="136"/>
      <c r="G1757" s="136"/>
      <c r="H1757" s="136"/>
      <c r="I1757" s="136"/>
      <c r="J1757" s="136"/>
      <c r="K1757" s="136"/>
      <c r="L1757" s="136"/>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s="136"/>
      <c r="F1758" s="136"/>
      <c r="G1758" s="136"/>
      <c r="H1758" s="136"/>
      <c r="I1758" s="136"/>
      <c r="J1758" s="136"/>
      <c r="K1758" s="136"/>
      <c r="L1758" s="136"/>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s="136"/>
      <c r="F1759" s="136"/>
      <c r="G1759" s="136"/>
      <c r="H1759" s="136"/>
      <c r="I1759" s="136"/>
      <c r="J1759" s="136"/>
      <c r="K1759" s="136"/>
      <c r="L1759" s="136"/>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s="136"/>
      <c r="F1760" s="136"/>
      <c r="G1760" s="136"/>
      <c r="H1760" s="136"/>
      <c r="I1760" s="136"/>
      <c r="J1760" s="136"/>
      <c r="K1760" s="136"/>
      <c r="L1760" s="136"/>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s="136"/>
      <c r="F1761" s="136"/>
      <c r="G1761" s="136"/>
      <c r="H1761" s="136"/>
      <c r="I1761" s="136"/>
      <c r="J1761" s="136"/>
      <c r="K1761" s="136"/>
      <c r="L1761" s="136"/>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s="136"/>
      <c r="F1762" s="136"/>
      <c r="G1762" s="136"/>
      <c r="H1762" s="136"/>
      <c r="I1762" s="136"/>
      <c r="J1762" s="136"/>
      <c r="K1762" s="136"/>
      <c r="L1762" s="136"/>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s="136"/>
      <c r="F1763" s="136"/>
      <c r="G1763" s="136"/>
      <c r="H1763" s="136"/>
      <c r="I1763" s="136"/>
      <c r="J1763" s="136"/>
      <c r="K1763" s="136"/>
      <c r="L1763" s="136"/>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s="136"/>
      <c r="F1764" s="136"/>
      <c r="G1764" s="136"/>
      <c r="H1764" s="136"/>
      <c r="I1764" s="136"/>
      <c r="J1764" s="136"/>
      <c r="K1764" s="136"/>
      <c r="L1764" s="136"/>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s="136"/>
      <c r="F1765" s="136"/>
      <c r="G1765" s="136"/>
      <c r="H1765" s="136"/>
      <c r="I1765" s="136"/>
      <c r="J1765" s="136"/>
      <c r="K1765" s="136"/>
      <c r="L1765" s="136"/>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s="136"/>
      <c r="F1766" s="136"/>
      <c r="G1766" s="136"/>
      <c r="H1766" s="136"/>
      <c r="I1766" s="136"/>
      <c r="J1766" s="136"/>
      <c r="K1766" s="136"/>
      <c r="L1766" s="13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s="136"/>
      <c r="F1767" s="136"/>
      <c r="G1767" s="136"/>
      <c r="H1767" s="136"/>
      <c r="I1767" s="136"/>
      <c r="J1767" s="136"/>
      <c r="K1767" s="136"/>
      <c r="L1767" s="136"/>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s="136"/>
      <c r="F1768" s="136"/>
      <c r="G1768" s="136"/>
      <c r="H1768" s="136"/>
      <c r="I1768" s="136"/>
      <c r="J1768" s="136"/>
      <c r="K1768" s="136"/>
      <c r="L1768" s="136"/>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s="136"/>
      <c r="F1769" s="136"/>
      <c r="G1769" s="136"/>
      <c r="H1769" s="136"/>
      <c r="I1769" s="136"/>
      <c r="J1769" s="136"/>
      <c r="K1769" s="136"/>
      <c r="L1769" s="136"/>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s="136"/>
      <c r="F1770" s="136"/>
      <c r="G1770" s="136"/>
      <c r="H1770" s="136"/>
      <c r="I1770" s="136"/>
      <c r="J1770" s="136"/>
      <c r="K1770" s="136"/>
      <c r="L1770" s="136"/>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s="136"/>
      <c r="F1771" s="136"/>
      <c r="G1771" s="136"/>
      <c r="H1771" s="136"/>
      <c r="I1771" s="136"/>
      <c r="J1771" s="136"/>
      <c r="K1771" s="136"/>
      <c r="L1771" s="136"/>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s="136"/>
      <c r="F1772" s="136"/>
      <c r="G1772" s="136"/>
      <c r="H1772" s="136"/>
      <c r="I1772" s="136"/>
      <c r="J1772" s="136"/>
      <c r="K1772" s="136"/>
      <c r="L1772" s="136"/>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s="136"/>
      <c r="F1773" s="136"/>
      <c r="G1773" s="136"/>
      <c r="H1773" s="136"/>
      <c r="I1773" s="136"/>
      <c r="J1773" s="136"/>
      <c r="K1773" s="136"/>
      <c r="L1773" s="136"/>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s="136"/>
      <c r="F1774" s="136"/>
      <c r="G1774" s="136"/>
      <c r="H1774" s="136"/>
      <c r="I1774" s="136"/>
      <c r="J1774" s="136"/>
      <c r="K1774" s="136"/>
      <c r="L1774" s="136"/>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s="136"/>
      <c r="F1775" s="136"/>
      <c r="G1775" s="136"/>
      <c r="H1775" s="136"/>
      <c r="I1775" s="136"/>
      <c r="J1775" s="136"/>
      <c r="K1775" s="136"/>
      <c r="L1775" s="136"/>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s="136"/>
      <c r="F1776" s="136"/>
      <c r="G1776" s="136"/>
      <c r="H1776" s="136"/>
      <c r="I1776" s="136"/>
      <c r="J1776" s="136"/>
      <c r="K1776" s="136"/>
      <c r="L1776" s="13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s="136"/>
      <c r="F1777" s="136"/>
      <c r="G1777" s="136"/>
      <c r="H1777" s="136"/>
      <c r="I1777" s="136"/>
      <c r="J1777" s="136"/>
      <c r="K1777" s="136"/>
      <c r="L1777" s="136"/>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s="136"/>
      <c r="F1778" s="136"/>
      <c r="G1778" s="136"/>
      <c r="H1778" s="136"/>
      <c r="I1778" s="136"/>
      <c r="J1778" s="136"/>
      <c r="K1778" s="136"/>
      <c r="L1778" s="136"/>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s="136"/>
      <c r="F1779" s="136"/>
      <c r="G1779" s="136"/>
      <c r="H1779" s="136"/>
      <c r="I1779" s="136"/>
      <c r="J1779" s="136"/>
      <c r="K1779" s="136"/>
      <c r="L1779" s="136"/>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s="136"/>
      <c r="F1780" s="136"/>
      <c r="G1780" s="136"/>
      <c r="H1780" s="136"/>
      <c r="I1780" s="136"/>
      <c r="J1780" s="136"/>
      <c r="K1780" s="136"/>
      <c r="L1780" s="136"/>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s="136"/>
      <c r="F1781" s="136"/>
      <c r="G1781" s="136"/>
      <c r="H1781" s="136"/>
      <c r="I1781" s="136"/>
      <c r="J1781" s="136"/>
      <c r="K1781" s="136"/>
      <c r="L1781" s="136"/>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s="136"/>
      <c r="F1782" s="136"/>
      <c r="G1782" s="136"/>
      <c r="H1782" s="136"/>
      <c r="I1782" s="136"/>
      <c r="J1782" s="136"/>
      <c r="K1782" s="136"/>
      <c r="L1782" s="136"/>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s="136"/>
      <c r="F1783" s="136"/>
      <c r="G1783" s="136"/>
      <c r="H1783" s="136"/>
      <c r="I1783" s="136"/>
      <c r="J1783" s="136"/>
      <c r="K1783" s="136"/>
      <c r="L1783" s="136"/>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s="136"/>
      <c r="F1784" s="136"/>
      <c r="G1784" s="136"/>
      <c r="H1784" s="136"/>
      <c r="I1784" s="136"/>
      <c r="J1784" s="136"/>
      <c r="K1784" s="136"/>
      <c r="L1784" s="136"/>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s="136"/>
      <c r="F1785" s="136"/>
      <c r="G1785" s="136"/>
      <c r="H1785" s="136"/>
      <c r="I1785" s="136"/>
      <c r="J1785" s="136"/>
      <c r="K1785" s="136"/>
      <c r="L1785" s="136"/>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s="136"/>
      <c r="F1786" s="136"/>
      <c r="G1786" s="136"/>
      <c r="H1786" s="136"/>
      <c r="I1786" s="136"/>
      <c r="J1786" s="136"/>
      <c r="K1786" s="136"/>
      <c r="L1786" s="13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s="136"/>
      <c r="F1787" s="136"/>
      <c r="G1787" s="136"/>
      <c r="H1787" s="136"/>
      <c r="I1787" s="136"/>
      <c r="J1787" s="136"/>
      <c r="K1787" s="136"/>
      <c r="L1787" s="136"/>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s="136"/>
      <c r="F1788" s="136"/>
      <c r="G1788" s="136"/>
      <c r="H1788" s="136"/>
      <c r="I1788" s="136"/>
      <c r="J1788" s="136"/>
      <c r="K1788" s="136"/>
      <c r="L1788" s="136"/>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s="136"/>
      <c r="F1789" s="136"/>
      <c r="G1789" s="136"/>
      <c r="H1789" s="136"/>
      <c r="I1789" s="136"/>
      <c r="J1789" s="136"/>
      <c r="K1789" s="136"/>
      <c r="L1789" s="136"/>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s="136"/>
      <c r="F1790" s="136"/>
      <c r="G1790" s="136"/>
      <c r="H1790" s="136"/>
      <c r="I1790" s="136"/>
      <c r="J1790" s="136"/>
      <c r="K1790" s="136"/>
      <c r="L1790" s="136"/>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s="136"/>
      <c r="F1791" s="136"/>
      <c r="G1791" s="136"/>
      <c r="H1791" s="136"/>
      <c r="I1791" s="136"/>
      <c r="J1791" s="136"/>
      <c r="K1791" s="136"/>
      <c r="L1791" s="136"/>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s="136"/>
      <c r="F1792" s="136"/>
      <c r="G1792" s="136"/>
      <c r="H1792" s="136"/>
      <c r="I1792" s="136"/>
      <c r="J1792" s="136"/>
      <c r="K1792" s="136"/>
      <c r="L1792" s="136"/>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s="136"/>
      <c r="F1793" s="136"/>
      <c r="G1793" s="136"/>
      <c r="H1793" s="136"/>
      <c r="I1793" s="136"/>
      <c r="J1793" s="136"/>
      <c r="K1793" s="136"/>
      <c r="L1793" s="136"/>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s="136"/>
      <c r="F1794" s="136"/>
      <c r="G1794" s="136"/>
      <c r="H1794" s="136"/>
      <c r="I1794" s="136"/>
      <c r="J1794" s="136"/>
      <c r="K1794" s="136"/>
      <c r="L1794" s="136"/>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s="136"/>
      <c r="F1795" s="136"/>
      <c r="G1795" s="136"/>
      <c r="H1795" s="136"/>
      <c r="I1795" s="136"/>
      <c r="J1795" s="136"/>
      <c r="K1795" s="136"/>
      <c r="L1795" s="136"/>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s="136"/>
      <c r="F1796" s="136"/>
      <c r="G1796" s="136"/>
      <c r="H1796" s="136"/>
      <c r="I1796" s="136"/>
      <c r="J1796" s="136"/>
      <c r="K1796" s="136"/>
      <c r="L1796" s="13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s="136"/>
      <c r="F1797" s="136"/>
      <c r="G1797" s="136"/>
      <c r="H1797" s="136"/>
      <c r="I1797" s="136"/>
      <c r="J1797" s="136"/>
      <c r="K1797" s="136"/>
      <c r="L1797" s="136"/>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s="136"/>
      <c r="F1798" s="136"/>
      <c r="G1798" s="136"/>
      <c r="H1798" s="136"/>
      <c r="I1798" s="136"/>
      <c r="J1798" s="136"/>
      <c r="K1798" s="136"/>
      <c r="L1798" s="136"/>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s="136"/>
      <c r="F1799" s="136"/>
      <c r="G1799" s="136"/>
      <c r="H1799" s="136"/>
      <c r="I1799" s="136"/>
      <c r="J1799" s="136"/>
      <c r="K1799" s="136"/>
      <c r="L1799" s="136"/>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s="136"/>
      <c r="F1800" s="136"/>
      <c r="G1800" s="136"/>
      <c r="H1800" s="136"/>
      <c r="I1800" s="136"/>
      <c r="J1800" s="136"/>
      <c r="K1800" s="136"/>
      <c r="L1800" s="136"/>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s="136"/>
      <c r="F1801" s="136"/>
      <c r="G1801" s="136"/>
      <c r="H1801" s="136"/>
      <c r="I1801" s="136"/>
      <c r="J1801" s="136"/>
      <c r="K1801" s="136"/>
      <c r="L1801" s="136"/>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s="136"/>
      <c r="F1802" s="136"/>
      <c r="G1802" s="136"/>
      <c r="H1802" s="136"/>
      <c r="I1802" s="136"/>
      <c r="J1802" s="136"/>
      <c r="K1802" s="136"/>
      <c r="L1802" s="136"/>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s="136"/>
      <c r="F1803" s="136"/>
      <c r="G1803" s="136"/>
      <c r="H1803" s="136"/>
      <c r="I1803" s="136"/>
      <c r="J1803" s="136"/>
      <c r="K1803" s="136"/>
      <c r="L1803" s="136"/>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s="136"/>
      <c r="F1804" s="136"/>
      <c r="G1804" s="136"/>
      <c r="H1804" s="136"/>
      <c r="I1804" s="136"/>
      <c r="J1804" s="136"/>
      <c r="K1804" s="136"/>
      <c r="L1804" s="136"/>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s="136"/>
      <c r="F1805" s="136"/>
      <c r="G1805" s="136"/>
      <c r="H1805" s="136"/>
      <c r="I1805" s="136"/>
      <c r="J1805" s="136"/>
      <c r="K1805" s="136"/>
      <c r="L1805" s="136"/>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s="136"/>
      <c r="F1806" s="136"/>
      <c r="G1806" s="136"/>
      <c r="H1806" s="136"/>
      <c r="I1806" s="136"/>
      <c r="J1806" s="136"/>
      <c r="K1806" s="136"/>
      <c r="L1806" s="13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s="136"/>
      <c r="F1807" s="136"/>
      <c r="G1807" s="136"/>
      <c r="H1807" s="136"/>
      <c r="I1807" s="136"/>
      <c r="J1807" s="136"/>
      <c r="K1807" s="136"/>
      <c r="L1807" s="136"/>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s="136"/>
      <c r="F1808" s="136"/>
      <c r="G1808" s="136"/>
      <c r="H1808" s="136"/>
      <c r="I1808" s="136"/>
      <c r="J1808" s="136"/>
      <c r="K1808" s="136"/>
      <c r="L1808" s="136"/>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s="136"/>
      <c r="F1809" s="136"/>
      <c r="G1809" s="136"/>
      <c r="H1809" s="136"/>
      <c r="I1809" s="136"/>
      <c r="J1809" s="136"/>
      <c r="K1809" s="136"/>
      <c r="L1809" s="136"/>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s="136"/>
      <c r="F1810" s="136"/>
      <c r="G1810" s="136"/>
      <c r="H1810" s="136"/>
      <c r="I1810" s="136"/>
      <c r="J1810" s="136"/>
      <c r="K1810" s="136"/>
      <c r="L1810" s="136"/>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s="136"/>
      <c r="F1811" s="136"/>
      <c r="G1811" s="136"/>
      <c r="H1811" s="136"/>
      <c r="I1811" s="136"/>
      <c r="J1811" s="136"/>
      <c r="K1811" s="136"/>
      <c r="L1811" s="136"/>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s="136"/>
      <c r="F1812" s="136"/>
      <c r="G1812" s="136"/>
      <c r="H1812" s="136"/>
      <c r="I1812" s="136"/>
      <c r="J1812" s="136"/>
      <c r="K1812" s="136"/>
      <c r="L1812" s="136"/>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s="136"/>
      <c r="F1813" s="136"/>
      <c r="G1813" s="136"/>
      <c r="H1813" s="136"/>
      <c r="I1813" s="136"/>
      <c r="J1813" s="136"/>
      <c r="K1813" s="136"/>
      <c r="L1813" s="136"/>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s="136"/>
      <c r="F1814" s="136"/>
      <c r="G1814" s="136"/>
      <c r="H1814" s="136"/>
      <c r="I1814" s="136"/>
      <c r="J1814" s="136"/>
      <c r="K1814" s="136"/>
      <c r="L1814" s="136"/>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s="136"/>
      <c r="F1815" s="136"/>
      <c r="G1815" s="136"/>
      <c r="H1815" s="136"/>
      <c r="I1815" s="136"/>
      <c r="J1815" s="136"/>
      <c r="K1815" s="136"/>
      <c r="L1815" s="136"/>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s="136"/>
      <c r="F1816" s="136"/>
      <c r="G1816" s="136"/>
      <c r="H1816" s="136"/>
      <c r="I1816" s="136"/>
      <c r="J1816" s="136"/>
      <c r="K1816" s="136"/>
      <c r="L1816" s="13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s="136"/>
      <c r="F1817" s="136"/>
      <c r="G1817" s="136"/>
      <c r="H1817" s="136"/>
      <c r="I1817" s="136"/>
      <c r="J1817" s="136"/>
      <c r="K1817" s="136"/>
      <c r="L1817" s="136"/>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s="136"/>
      <c r="F1818" s="136"/>
      <c r="G1818" s="136"/>
      <c r="H1818" s="136"/>
      <c r="I1818" s="136"/>
      <c r="J1818" s="136"/>
      <c r="K1818" s="136"/>
      <c r="L1818" s="136"/>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s="136"/>
      <c r="F1819" s="136"/>
      <c r="G1819" s="136"/>
      <c r="H1819" s="136"/>
      <c r="I1819" s="136"/>
      <c r="J1819" s="136"/>
      <c r="K1819" s="136"/>
      <c r="L1819" s="136"/>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s="136"/>
      <c r="F1820" s="136"/>
      <c r="G1820" s="136"/>
      <c r="H1820" s="136"/>
      <c r="I1820" s="136"/>
      <c r="J1820" s="136"/>
      <c r="K1820" s="136"/>
      <c r="L1820" s="136"/>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s="136"/>
      <c r="F1821" s="136"/>
      <c r="G1821" s="136"/>
      <c r="H1821" s="136"/>
      <c r="I1821" s="136"/>
      <c r="J1821" s="136"/>
      <c r="K1821" s="136"/>
      <c r="L1821" s="136"/>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s="136"/>
      <c r="F1822" s="136"/>
      <c r="G1822" s="136"/>
      <c r="H1822" s="136"/>
      <c r="I1822" s="136"/>
      <c r="J1822" s="136"/>
      <c r="K1822" s="136"/>
      <c r="L1822" s="136"/>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s="136"/>
      <c r="F1823" s="136"/>
      <c r="G1823" s="136"/>
      <c r="H1823" s="136"/>
      <c r="I1823" s="136"/>
      <c r="J1823" s="136"/>
      <c r="K1823" s="136"/>
      <c r="L1823" s="136"/>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s="136"/>
      <c r="F1824" s="136"/>
      <c r="G1824" s="136"/>
      <c r="H1824" s="136"/>
      <c r="I1824" s="136"/>
      <c r="J1824" s="136"/>
      <c r="K1824" s="136"/>
      <c r="L1824" s="136"/>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s="136"/>
      <c r="F1825" s="136"/>
      <c r="G1825" s="136"/>
      <c r="H1825" s="136"/>
      <c r="I1825" s="136"/>
      <c r="J1825" s="136"/>
      <c r="K1825" s="136"/>
      <c r="L1825" s="136"/>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s="136"/>
      <c r="F1826" s="136"/>
      <c r="G1826" s="136"/>
      <c r="H1826" s="136"/>
      <c r="I1826" s="136"/>
      <c r="J1826" s="136"/>
      <c r="K1826" s="136"/>
      <c r="L1826" s="13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s="136"/>
      <c r="F1827" s="136"/>
      <c r="G1827" s="136"/>
      <c r="H1827" s="136"/>
      <c r="I1827" s="136"/>
      <c r="J1827" s="136"/>
      <c r="K1827" s="136"/>
      <c r="L1827" s="136"/>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s="136"/>
      <c r="F1828" s="136"/>
      <c r="G1828" s="136"/>
      <c r="H1828" s="136"/>
      <c r="I1828" s="136"/>
      <c r="J1828" s="136"/>
      <c r="K1828" s="136"/>
      <c r="L1828" s="136"/>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s="136"/>
      <c r="F1829" s="136"/>
      <c r="G1829" s="136"/>
      <c r="H1829" s="136"/>
      <c r="I1829" s="136"/>
      <c r="J1829" s="136"/>
      <c r="K1829" s="136"/>
      <c r="L1829" s="136"/>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s="136"/>
      <c r="F1830" s="136"/>
      <c r="G1830" s="136"/>
      <c r="H1830" s="136"/>
      <c r="I1830" s="136"/>
      <c r="J1830" s="136"/>
      <c r="K1830" s="136"/>
      <c r="L1830" s="136"/>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s="136"/>
      <c r="F1831" s="136"/>
      <c r="G1831" s="136"/>
      <c r="H1831" s="136"/>
      <c r="I1831" s="136"/>
      <c r="J1831" s="136"/>
      <c r="K1831" s="136"/>
      <c r="L1831" s="136"/>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s="136"/>
      <c r="F1832" s="136"/>
      <c r="G1832" s="136"/>
      <c r="H1832" s="136"/>
      <c r="I1832" s="136"/>
      <c r="J1832" s="136"/>
      <c r="K1832" s="136"/>
      <c r="L1832" s="136"/>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s="136"/>
      <c r="F1833" s="136"/>
      <c r="G1833" s="136"/>
      <c r="H1833" s="136"/>
      <c r="I1833" s="136"/>
      <c r="J1833" s="136"/>
      <c r="K1833" s="136"/>
      <c r="L1833" s="136"/>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s="136"/>
      <c r="F1834" s="136"/>
      <c r="G1834" s="136"/>
      <c r="H1834" s="136"/>
      <c r="I1834" s="136"/>
      <c r="J1834" s="136"/>
      <c r="K1834" s="136"/>
      <c r="L1834" s="136"/>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s="136"/>
      <c r="F1835" s="136"/>
      <c r="G1835" s="136"/>
      <c r="H1835" s="136"/>
      <c r="I1835" s="136"/>
      <c r="J1835" s="136"/>
      <c r="K1835" s="136"/>
      <c r="L1835" s="136"/>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s="136"/>
      <c r="F1836" s="136"/>
      <c r="G1836" s="136"/>
      <c r="H1836" s="136"/>
      <c r="I1836" s="136"/>
      <c r="J1836" s="136"/>
      <c r="K1836" s="136"/>
      <c r="L1836" s="1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s="136"/>
      <c r="F1837" s="136"/>
      <c r="G1837" s="136"/>
      <c r="H1837" s="136"/>
      <c r="I1837" s="136"/>
      <c r="J1837" s="136"/>
      <c r="K1837" s="136"/>
      <c r="L1837" s="136"/>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s="136"/>
      <c r="F1838" s="136"/>
      <c r="G1838" s="136"/>
      <c r="H1838" s="136"/>
      <c r="I1838" s="136"/>
      <c r="J1838" s="136"/>
      <c r="K1838" s="136"/>
      <c r="L1838" s="136"/>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s="136"/>
      <c r="F1839" s="136"/>
      <c r="G1839" s="136"/>
      <c r="H1839" s="136"/>
      <c r="I1839" s="136"/>
      <c r="J1839" s="136"/>
      <c r="K1839" s="136"/>
      <c r="L1839" s="136"/>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s="136"/>
      <c r="F1840" s="136"/>
      <c r="G1840" s="136"/>
      <c r="H1840" s="136"/>
      <c r="I1840" s="136"/>
      <c r="J1840" s="136"/>
      <c r="K1840" s="136"/>
      <c r="L1840" s="136"/>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s="136"/>
      <c r="F1841" s="136"/>
      <c r="G1841" s="136"/>
      <c r="H1841" s="136"/>
      <c r="I1841" s="136"/>
      <c r="J1841" s="136"/>
      <c r="K1841" s="136"/>
      <c r="L1841" s="136"/>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s="136"/>
      <c r="F1842" s="136"/>
      <c r="G1842" s="136"/>
      <c r="H1842" s="136"/>
      <c r="I1842" s="136"/>
      <c r="J1842" s="136"/>
      <c r="K1842" s="136"/>
      <c r="L1842" s="136"/>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s="136"/>
      <c r="F1843" s="136"/>
      <c r="G1843" s="136"/>
      <c r="H1843" s="136"/>
      <c r="I1843" s="136"/>
      <c r="J1843" s="136"/>
      <c r="K1843" s="136"/>
      <c r="L1843" s="136"/>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s="136"/>
      <c r="F1844" s="136"/>
      <c r="G1844" s="136"/>
      <c r="H1844" s="136"/>
      <c r="I1844" s="136"/>
      <c r="J1844" s="136"/>
      <c r="K1844" s="136"/>
      <c r="L1844" s="136"/>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s="136"/>
      <c r="F1845" s="136"/>
      <c r="G1845" s="136"/>
      <c r="H1845" s="136"/>
      <c r="I1845" s="136"/>
      <c r="J1845" s="136"/>
      <c r="K1845" s="136"/>
      <c r="L1845" s="136"/>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s="136"/>
      <c r="F1846" s="136"/>
      <c r="G1846" s="136"/>
      <c r="H1846" s="136"/>
      <c r="I1846" s="136"/>
      <c r="J1846" s="136"/>
      <c r="K1846" s="136"/>
      <c r="L1846" s="13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s="136"/>
      <c r="F1847" s="136"/>
      <c r="G1847" s="136"/>
      <c r="H1847" s="136"/>
      <c r="I1847" s="136"/>
      <c r="J1847" s="136"/>
      <c r="K1847" s="136"/>
      <c r="L1847" s="136"/>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s="136"/>
      <c r="F1848" s="136"/>
      <c r="G1848" s="136"/>
      <c r="H1848" s="136"/>
      <c r="I1848" s="136"/>
      <c r="J1848" s="136"/>
      <c r="K1848" s="136"/>
      <c r="L1848" s="136"/>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s="136"/>
      <c r="F1849" s="136"/>
      <c r="G1849" s="136"/>
      <c r="H1849" s="136"/>
      <c r="I1849" s="136"/>
      <c r="J1849" s="136"/>
      <c r="K1849" s="136"/>
      <c r="L1849" s="136"/>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s="136"/>
      <c r="F1850" s="136"/>
      <c r="G1850" s="136"/>
      <c r="H1850" s="136"/>
      <c r="I1850" s="136"/>
      <c r="J1850" s="136"/>
      <c r="K1850" s="136"/>
      <c r="L1850" s="136"/>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s="136"/>
      <c r="F1851" s="136"/>
      <c r="G1851" s="136"/>
      <c r="H1851" s="136"/>
      <c r="I1851" s="136"/>
      <c r="J1851" s="136"/>
      <c r="K1851" s="136"/>
      <c r="L1851" s="136"/>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s="136"/>
      <c r="F1852" s="136"/>
      <c r="G1852" s="136"/>
      <c r="H1852" s="136"/>
      <c r="I1852" s="136"/>
      <c r="J1852" s="136"/>
      <c r="K1852" s="136"/>
      <c r="L1852" s="136"/>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s="136"/>
      <c r="F1853" s="136"/>
      <c r="G1853" s="136"/>
      <c r="H1853" s="136"/>
      <c r="I1853" s="136"/>
      <c r="J1853" s="136"/>
      <c r="K1853" s="136"/>
      <c r="L1853" s="136"/>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s="136"/>
      <c r="F1854" s="136"/>
      <c r="G1854" s="136"/>
      <c r="H1854" s="136"/>
      <c r="I1854" s="136"/>
      <c r="J1854" s="136"/>
      <c r="K1854" s="136"/>
      <c r="L1854" s="136"/>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s="136"/>
      <c r="F1855" s="136"/>
      <c r="G1855" s="136"/>
      <c r="H1855" s="136"/>
      <c r="I1855" s="136"/>
      <c r="J1855" s="136"/>
      <c r="K1855" s="136"/>
      <c r="L1855" s="136"/>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s="136"/>
      <c r="F1856" s="136"/>
      <c r="G1856" s="136"/>
      <c r="H1856" s="136"/>
      <c r="I1856" s="136"/>
      <c r="J1856" s="136"/>
      <c r="K1856" s="136"/>
      <c r="L1856" s="13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s="136"/>
      <c r="F1857" s="136"/>
      <c r="G1857" s="136"/>
      <c r="H1857" s="136"/>
      <c r="I1857" s="136"/>
      <c r="J1857" s="136"/>
      <c r="K1857" s="136"/>
      <c r="L1857" s="136"/>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s="136"/>
      <c r="F1858" s="136"/>
      <c r="G1858" s="136"/>
      <c r="H1858" s="136"/>
      <c r="I1858" s="136"/>
      <c r="J1858" s="136"/>
      <c r="K1858" s="136"/>
      <c r="L1858" s="136"/>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s="136"/>
      <c r="F1859" s="136"/>
      <c r="G1859" s="136"/>
      <c r="H1859" s="136"/>
      <c r="I1859" s="136"/>
      <c r="J1859" s="136"/>
      <c r="K1859" s="136"/>
      <c r="L1859" s="136"/>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s="136"/>
      <c r="F1860" s="136"/>
      <c r="G1860" s="136"/>
      <c r="H1860" s="136"/>
      <c r="I1860" s="136"/>
      <c r="J1860" s="136"/>
      <c r="K1860" s="136"/>
      <c r="L1860" s="136"/>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s="136"/>
      <c r="F1861" s="136"/>
      <c r="G1861" s="136"/>
      <c r="H1861" s="136"/>
      <c r="I1861" s="136"/>
      <c r="J1861" s="136"/>
      <c r="K1861" s="136"/>
      <c r="L1861" s="136"/>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s="136"/>
      <c r="F1862" s="136"/>
      <c r="G1862" s="136"/>
      <c r="H1862" s="136"/>
      <c r="I1862" s="136"/>
      <c r="J1862" s="136"/>
      <c r="K1862" s="136"/>
      <c r="L1862" s="136"/>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s="136"/>
      <c r="F1863" s="136"/>
      <c r="G1863" s="136"/>
      <c r="H1863" s="136"/>
      <c r="I1863" s="136"/>
      <c r="J1863" s="136"/>
      <c r="K1863" s="136"/>
      <c r="L1863" s="136"/>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s="136"/>
      <c r="F1864" s="136"/>
      <c r="G1864" s="136"/>
      <c r="H1864" s="136"/>
      <c r="I1864" s="136"/>
      <c r="J1864" s="136"/>
      <c r="K1864" s="136"/>
      <c r="L1864" s="136"/>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s="136"/>
      <c r="F1865" s="136"/>
      <c r="G1865" s="136"/>
      <c r="H1865" s="136"/>
      <c r="I1865" s="136"/>
      <c r="J1865" s="136"/>
      <c r="K1865" s="136"/>
      <c r="L1865" s="136"/>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s="136"/>
      <c r="F1866" s="136"/>
      <c r="G1866" s="136"/>
      <c r="H1866" s="136"/>
      <c r="I1866" s="136"/>
      <c r="J1866" s="136"/>
      <c r="K1866" s="136"/>
      <c r="L1866" s="13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s="136"/>
      <c r="F1867" s="136"/>
      <c r="G1867" s="136"/>
      <c r="H1867" s="136"/>
      <c r="I1867" s="136"/>
      <c r="J1867" s="136"/>
      <c r="K1867" s="136"/>
      <c r="L1867" s="136"/>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s="136"/>
      <c r="F1868" s="136"/>
      <c r="G1868" s="136"/>
      <c r="H1868" s="136"/>
      <c r="I1868" s="136"/>
      <c r="J1868" s="136"/>
      <c r="K1868" s="136"/>
      <c r="L1868" s="136"/>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s="136"/>
      <c r="F1869" s="136"/>
      <c r="G1869" s="136"/>
      <c r="H1869" s="136"/>
      <c r="I1869" s="136"/>
      <c r="J1869" s="136"/>
      <c r="K1869" s="136"/>
      <c r="L1869" s="136"/>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s="136"/>
      <c r="F1870" s="136"/>
      <c r="G1870" s="136"/>
      <c r="H1870" s="136"/>
      <c r="I1870" s="136"/>
      <c r="J1870" s="136"/>
      <c r="K1870" s="136"/>
      <c r="L1870" s="136"/>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s="136"/>
      <c r="F1871" s="136"/>
      <c r="G1871" s="136"/>
      <c r="H1871" s="136"/>
      <c r="I1871" s="136"/>
      <c r="J1871" s="136"/>
      <c r="K1871" s="136"/>
      <c r="L1871" s="136"/>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s="136"/>
      <c r="F1872" s="136"/>
      <c r="G1872" s="136"/>
      <c r="H1872" s="136"/>
      <c r="I1872" s="136"/>
      <c r="J1872" s="136"/>
      <c r="K1872" s="136"/>
      <c r="L1872" s="136"/>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s="136"/>
      <c r="F1873" s="136"/>
      <c r="G1873" s="136"/>
      <c r="H1873" s="136"/>
      <c r="I1873" s="136"/>
      <c r="J1873" s="136"/>
      <c r="K1873" s="136"/>
      <c r="L1873" s="136"/>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s="136"/>
      <c r="F1874" s="136"/>
      <c r="G1874" s="136"/>
      <c r="H1874" s="136"/>
      <c r="I1874" s="136"/>
      <c r="J1874" s="136"/>
      <c r="K1874" s="136"/>
      <c r="L1874" s="136"/>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s="136"/>
      <c r="F1875" s="136"/>
      <c r="G1875" s="136"/>
      <c r="H1875" s="136"/>
      <c r="I1875" s="136"/>
      <c r="J1875" s="136"/>
      <c r="K1875" s="136"/>
      <c r="L1875" s="136"/>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s="136"/>
      <c r="F1876" s="136"/>
      <c r="G1876" s="136"/>
      <c r="H1876" s="136"/>
      <c r="I1876" s="136"/>
      <c r="J1876" s="136"/>
      <c r="K1876" s="136"/>
      <c r="L1876" s="13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s="136"/>
      <c r="F1877" s="136"/>
      <c r="G1877" s="136"/>
      <c r="H1877" s="136"/>
      <c r="I1877" s="136"/>
      <c r="J1877" s="136"/>
      <c r="K1877" s="136"/>
      <c r="L1877" s="136"/>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s="136"/>
      <c r="F1878" s="136"/>
      <c r="G1878" s="136"/>
      <c r="H1878" s="136"/>
      <c r="I1878" s="136"/>
      <c r="J1878" s="136"/>
      <c r="K1878" s="136"/>
      <c r="L1878" s="136"/>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s="136"/>
      <c r="F1879" s="136"/>
      <c r="G1879" s="136"/>
      <c r="H1879" s="136"/>
      <c r="I1879" s="136"/>
      <c r="J1879" s="136"/>
      <c r="K1879" s="136"/>
      <c r="L1879" s="136"/>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s="136"/>
      <c r="F1880" s="136"/>
      <c r="G1880" s="136"/>
      <c r="H1880" s="136"/>
      <c r="I1880" s="136"/>
      <c r="J1880" s="136"/>
      <c r="K1880" s="136"/>
      <c r="L1880" s="136"/>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s="136"/>
      <c r="F1881" s="136"/>
      <c r="G1881" s="136"/>
      <c r="H1881" s="136"/>
      <c r="I1881" s="136"/>
      <c r="J1881" s="136"/>
      <c r="K1881" s="136"/>
      <c r="L1881" s="136"/>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s="136"/>
      <c r="F1882" s="136"/>
      <c r="G1882" s="136"/>
      <c r="H1882" s="136"/>
      <c r="I1882" s="136"/>
      <c r="J1882" s="136"/>
      <c r="K1882" s="136"/>
      <c r="L1882" s="136"/>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s="136"/>
      <c r="F1883" s="136"/>
      <c r="G1883" s="136"/>
      <c r="H1883" s="136"/>
      <c r="I1883" s="136"/>
      <c r="J1883" s="136"/>
      <c r="K1883" s="136"/>
      <c r="L1883" s="136"/>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s="136"/>
      <c r="F1884" s="136"/>
      <c r="G1884" s="136"/>
      <c r="H1884" s="136"/>
      <c r="I1884" s="136"/>
      <c r="J1884" s="136"/>
      <c r="K1884" s="136"/>
      <c r="L1884" s="136"/>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s="136"/>
      <c r="F1885" s="136"/>
      <c r="G1885" s="136"/>
      <c r="H1885" s="136"/>
      <c r="I1885" s="136"/>
      <c r="J1885" s="136"/>
      <c r="K1885" s="136"/>
      <c r="L1885" s="136"/>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s="136"/>
      <c r="F1886" s="136"/>
      <c r="G1886" s="136"/>
      <c r="H1886" s="136"/>
      <c r="I1886" s="136"/>
      <c r="J1886" s="136"/>
      <c r="K1886" s="136"/>
      <c r="L1886" s="13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s="136"/>
      <c r="F1887" s="136"/>
      <c r="G1887" s="136"/>
      <c r="H1887" s="136"/>
      <c r="I1887" s="136"/>
      <c r="J1887" s="136"/>
      <c r="K1887" s="136"/>
      <c r="L1887" s="136"/>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s="136"/>
      <c r="F1888" s="136"/>
      <c r="G1888" s="136"/>
      <c r="H1888" s="136"/>
      <c r="I1888" s="136"/>
      <c r="J1888" s="136"/>
      <c r="K1888" s="136"/>
      <c r="L1888" s="136"/>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s="136"/>
      <c r="F1889" s="136"/>
      <c r="G1889" s="136"/>
      <c r="H1889" s="136"/>
      <c r="I1889" s="136"/>
      <c r="J1889" s="136"/>
      <c r="K1889" s="136"/>
      <c r="L1889" s="136"/>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s="136"/>
      <c r="F1890" s="136"/>
      <c r="G1890" s="136"/>
      <c r="H1890" s="136"/>
      <c r="I1890" s="136"/>
      <c r="J1890" s="136"/>
      <c r="K1890" s="136"/>
      <c r="L1890" s="136"/>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s="136"/>
      <c r="F1891" s="136"/>
      <c r="G1891" s="136"/>
      <c r="H1891" s="136"/>
      <c r="I1891" s="136"/>
      <c r="J1891" s="136"/>
      <c r="K1891" s="136"/>
      <c r="L1891" s="136"/>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s="136"/>
      <c r="F1892" s="136"/>
      <c r="G1892" s="136"/>
      <c r="H1892" s="136"/>
      <c r="I1892" s="136"/>
      <c r="J1892" s="136"/>
      <c r="K1892" s="136"/>
      <c r="L1892" s="136"/>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s="136"/>
      <c r="F1893" s="136"/>
      <c r="G1893" s="136"/>
      <c r="H1893" s="136"/>
      <c r="I1893" s="136"/>
      <c r="J1893" s="136"/>
      <c r="K1893" s="136"/>
      <c r="L1893" s="136"/>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s="136"/>
      <c r="F1894" s="136"/>
      <c r="G1894" s="136"/>
      <c r="H1894" s="136"/>
      <c r="I1894" s="136"/>
      <c r="J1894" s="136"/>
      <c r="K1894" s="136"/>
      <c r="L1894" s="136"/>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s="136"/>
      <c r="F1895" s="136"/>
      <c r="G1895" s="136"/>
      <c r="H1895" s="136"/>
      <c r="I1895" s="136"/>
      <c r="J1895" s="136"/>
      <c r="K1895" s="136"/>
      <c r="L1895" s="136"/>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s="136"/>
      <c r="F1896" s="136"/>
      <c r="G1896" s="136"/>
      <c r="H1896" s="136"/>
      <c r="I1896" s="136"/>
      <c r="J1896" s="136"/>
      <c r="K1896" s="136"/>
      <c r="L1896" s="13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s="136"/>
      <c r="F1897" s="136"/>
      <c r="G1897" s="136"/>
      <c r="H1897" s="136"/>
      <c r="I1897" s="136"/>
      <c r="J1897" s="136"/>
      <c r="K1897" s="136"/>
      <c r="L1897" s="136"/>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s="136"/>
      <c r="F1898" s="136"/>
      <c r="G1898" s="136"/>
      <c r="H1898" s="136"/>
      <c r="I1898" s="136"/>
      <c r="J1898" s="136"/>
      <c r="K1898" s="136"/>
      <c r="L1898" s="136"/>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s="136"/>
      <c r="F1899" s="136"/>
      <c r="G1899" s="136"/>
      <c r="H1899" s="136"/>
      <c r="I1899" s="136"/>
      <c r="J1899" s="136"/>
      <c r="K1899" s="136"/>
      <c r="L1899" s="136"/>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s="136"/>
      <c r="F1900" s="136"/>
      <c r="G1900" s="136"/>
      <c r="H1900" s="136"/>
      <c r="I1900" s="136"/>
      <c r="J1900" s="136"/>
      <c r="K1900" s="136"/>
      <c r="L1900" s="136"/>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s="136"/>
      <c r="F1901" s="136"/>
      <c r="G1901" s="136"/>
      <c r="H1901" s="136"/>
      <c r="I1901" s="136"/>
      <c r="J1901" s="136"/>
      <c r="K1901" s="136"/>
      <c r="L1901" s="136"/>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s="136"/>
      <c r="F1902" s="136"/>
      <c r="G1902" s="136"/>
      <c r="H1902" s="136"/>
      <c r="I1902" s="136"/>
      <c r="J1902" s="136"/>
      <c r="K1902" s="136"/>
      <c r="L1902" s="136"/>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s="136"/>
      <c r="F1903" s="136"/>
      <c r="G1903" s="136"/>
      <c r="H1903" s="136"/>
      <c r="I1903" s="136"/>
      <c r="J1903" s="136"/>
      <c r="K1903" s="136"/>
      <c r="L1903" s="136"/>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s="136"/>
      <c r="F1904" s="136"/>
      <c r="G1904" s="136"/>
      <c r="H1904" s="136"/>
      <c r="I1904" s="136"/>
      <c r="J1904" s="136"/>
      <c r="K1904" s="136"/>
      <c r="L1904" s="136"/>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s="136"/>
      <c r="F1905" s="136"/>
      <c r="G1905" s="136"/>
      <c r="H1905" s="136"/>
      <c r="I1905" s="136"/>
      <c r="J1905" s="136"/>
      <c r="K1905" s="136"/>
      <c r="L1905" s="136"/>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s="136"/>
      <c r="F1906" s="136"/>
      <c r="G1906" s="136"/>
      <c r="H1906" s="136"/>
      <c r="I1906" s="136"/>
      <c r="J1906" s="136"/>
      <c r="K1906" s="136"/>
      <c r="L1906" s="13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s="136"/>
      <c r="F1907" s="136"/>
      <c r="G1907" s="136"/>
      <c r="H1907" s="136"/>
      <c r="I1907" s="136"/>
      <c r="J1907" s="136"/>
      <c r="K1907" s="136"/>
      <c r="L1907" s="136"/>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s="136"/>
      <c r="F1908" s="136"/>
      <c r="G1908" s="136"/>
      <c r="H1908" s="136"/>
      <c r="I1908" s="136"/>
      <c r="J1908" s="136"/>
      <c r="K1908" s="136"/>
      <c r="L1908" s="136"/>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s="136"/>
      <c r="F1909" s="136"/>
      <c r="G1909" s="136"/>
      <c r="H1909" s="136"/>
      <c r="I1909" s="136"/>
      <c r="J1909" s="136"/>
      <c r="K1909" s="136"/>
      <c r="L1909" s="136"/>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s="136"/>
      <c r="F1910" s="136"/>
      <c r="G1910" s="136"/>
      <c r="H1910" s="136"/>
      <c r="I1910" s="136"/>
      <c r="J1910" s="136"/>
      <c r="K1910" s="136"/>
      <c r="L1910" s="136"/>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s="136"/>
      <c r="F1911" s="136"/>
      <c r="G1911" s="136"/>
      <c r="H1911" s="136"/>
      <c r="I1911" s="136"/>
      <c r="J1911" s="136"/>
      <c r="K1911" s="136"/>
      <c r="L1911" s="136"/>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s="136"/>
      <c r="F1912" s="136"/>
      <c r="G1912" s="136"/>
      <c r="H1912" s="136"/>
      <c r="I1912" s="136"/>
      <c r="J1912" s="136"/>
      <c r="K1912" s="136"/>
      <c r="L1912" s="136"/>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s="136"/>
      <c r="F1913" s="136"/>
      <c r="G1913" s="136"/>
      <c r="H1913" s="136"/>
      <c r="I1913" s="136"/>
      <c r="J1913" s="136"/>
      <c r="K1913" s="136"/>
      <c r="L1913" s="136"/>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s="136"/>
      <c r="F1914" s="136"/>
      <c r="G1914" s="136"/>
      <c r="H1914" s="136"/>
      <c r="I1914" s="136"/>
      <c r="J1914" s="136"/>
      <c r="K1914" s="136"/>
      <c r="L1914" s="136"/>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s="136"/>
      <c r="F1915" s="136"/>
      <c r="G1915" s="136"/>
      <c r="H1915" s="136"/>
      <c r="I1915" s="136"/>
      <c r="J1915" s="136"/>
      <c r="K1915" s="136"/>
      <c r="L1915" s="136"/>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s="136"/>
      <c r="F1916" s="136"/>
      <c r="G1916" s="136"/>
      <c r="H1916" s="136"/>
      <c r="I1916" s="136"/>
      <c r="J1916" s="136"/>
      <c r="K1916" s="136"/>
      <c r="L1916" s="13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s="136"/>
      <c r="F1917" s="136"/>
      <c r="G1917" s="136"/>
      <c r="H1917" s="136"/>
      <c r="I1917" s="136"/>
      <c r="J1917" s="136"/>
      <c r="K1917" s="136"/>
      <c r="L1917" s="136"/>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s="136"/>
      <c r="F1918" s="136"/>
      <c r="G1918" s="136"/>
      <c r="H1918" s="136"/>
      <c r="I1918" s="136"/>
      <c r="J1918" s="136"/>
      <c r="K1918" s="136"/>
      <c r="L1918" s="136"/>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s="136"/>
      <c r="F1919" s="136"/>
      <c r="G1919" s="136"/>
      <c r="H1919" s="136"/>
      <c r="I1919" s="136"/>
      <c r="J1919" s="136"/>
      <c r="K1919" s="136"/>
      <c r="L1919" s="136"/>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s="136"/>
      <c r="F1920" s="136"/>
      <c r="G1920" s="136"/>
      <c r="H1920" s="136"/>
      <c r="I1920" s="136"/>
      <c r="J1920" s="136"/>
      <c r="K1920" s="136"/>
      <c r="L1920" s="136"/>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s="136"/>
      <c r="F1921" s="136"/>
      <c r="G1921" s="136"/>
      <c r="H1921" s="136"/>
      <c r="I1921" s="136"/>
      <c r="J1921" s="136"/>
      <c r="K1921" s="136"/>
      <c r="L1921" s="136"/>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s="136"/>
      <c r="F1922" s="136"/>
      <c r="G1922" s="136"/>
      <c r="H1922" s="136"/>
      <c r="I1922" s="136"/>
      <c r="J1922" s="136"/>
      <c r="K1922" s="136"/>
      <c r="L1922" s="136"/>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s="136"/>
      <c r="F1923" s="136"/>
      <c r="G1923" s="136"/>
      <c r="H1923" s="136"/>
      <c r="I1923" s="136"/>
      <c r="J1923" s="136"/>
      <c r="K1923" s="136"/>
      <c r="L1923" s="136"/>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s="136"/>
      <c r="F1924" s="136"/>
      <c r="G1924" s="136"/>
      <c r="H1924" s="136"/>
      <c r="I1924" s="136"/>
      <c r="J1924" s="136"/>
      <c r="K1924" s="136"/>
      <c r="L1924" s="136"/>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s="136"/>
      <c r="F1925" s="136"/>
      <c r="G1925" s="136"/>
      <c r="H1925" s="136"/>
      <c r="I1925" s="136"/>
      <c r="J1925" s="136"/>
      <c r="K1925" s="136"/>
      <c r="L1925" s="136"/>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s="136"/>
      <c r="F1926" s="136"/>
      <c r="G1926" s="136"/>
      <c r="H1926" s="136"/>
      <c r="I1926" s="136"/>
      <c r="J1926" s="136"/>
      <c r="K1926" s="136"/>
      <c r="L1926" s="13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s="136"/>
      <c r="F1927" s="136"/>
      <c r="G1927" s="136"/>
      <c r="H1927" s="136"/>
      <c r="I1927" s="136"/>
      <c r="J1927" s="136"/>
      <c r="K1927" s="136"/>
      <c r="L1927" s="136"/>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s="136"/>
      <c r="F1928" s="136"/>
      <c r="G1928" s="136"/>
      <c r="H1928" s="136"/>
      <c r="I1928" s="136"/>
      <c r="J1928" s="136"/>
      <c r="K1928" s="136"/>
      <c r="L1928" s="136"/>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s="136"/>
      <c r="F1929" s="136"/>
      <c r="G1929" s="136"/>
      <c r="H1929" s="136"/>
      <c r="I1929" s="136"/>
      <c r="J1929" s="136"/>
      <c r="K1929" s="136"/>
      <c r="L1929" s="136"/>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s="136"/>
      <c r="F1930" s="136"/>
      <c r="G1930" s="136"/>
      <c r="H1930" s="136"/>
      <c r="I1930" s="136"/>
      <c r="J1930" s="136"/>
      <c r="K1930" s="136"/>
      <c r="L1930" s="136"/>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s="136"/>
      <c r="F1931" s="136"/>
      <c r="G1931" s="136"/>
      <c r="H1931" s="136"/>
      <c r="I1931" s="136"/>
      <c r="J1931" s="136"/>
      <c r="K1931" s="136"/>
      <c r="L1931" s="136"/>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s="136"/>
      <c r="F1932" s="136"/>
      <c r="G1932" s="136"/>
      <c r="H1932" s="136"/>
      <c r="I1932" s="136"/>
      <c r="J1932" s="136"/>
      <c r="K1932" s="136"/>
      <c r="L1932" s="136"/>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s="136"/>
      <c r="F1933" s="136"/>
      <c r="G1933" s="136"/>
      <c r="H1933" s="136"/>
      <c r="I1933" s="136"/>
      <c r="J1933" s="136"/>
      <c r="K1933" s="136"/>
      <c r="L1933" s="136"/>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s="136"/>
      <c r="F1934" s="136"/>
      <c r="G1934" s="136"/>
      <c r="H1934" s="136"/>
      <c r="I1934" s="136"/>
      <c r="J1934" s="136"/>
      <c r="K1934" s="136"/>
      <c r="L1934" s="136"/>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s="136"/>
      <c r="F1935" s="136"/>
      <c r="G1935" s="136"/>
      <c r="H1935" s="136"/>
      <c r="I1935" s="136"/>
      <c r="J1935" s="136"/>
      <c r="K1935" s="136"/>
      <c r="L1935" s="136"/>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s="136"/>
      <c r="F1936" s="136"/>
      <c r="G1936" s="136"/>
      <c r="H1936" s="136"/>
      <c r="I1936" s="136"/>
      <c r="J1936" s="136"/>
      <c r="K1936" s="136"/>
      <c r="L1936" s="1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s="136"/>
      <c r="F1937" s="136"/>
      <c r="G1937" s="136"/>
      <c r="H1937" s="136"/>
      <c r="I1937" s="136"/>
      <c r="J1937" s="136"/>
      <c r="K1937" s="136"/>
      <c r="L1937" s="136"/>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s="136"/>
      <c r="F1938" s="136"/>
      <c r="G1938" s="136"/>
      <c r="H1938" s="136"/>
      <c r="I1938" s="136"/>
      <c r="J1938" s="136"/>
      <c r="K1938" s="136"/>
      <c r="L1938" s="136"/>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s="136"/>
      <c r="F1939" s="136"/>
      <c r="G1939" s="136"/>
      <c r="H1939" s="136"/>
      <c r="I1939" s="136"/>
      <c r="J1939" s="136"/>
      <c r="K1939" s="136"/>
      <c r="L1939" s="136"/>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s="136"/>
      <c r="F1940" s="136"/>
      <c r="G1940" s="136"/>
      <c r="H1940" s="136"/>
      <c r="I1940" s="136"/>
      <c r="J1940" s="136"/>
      <c r="K1940" s="136"/>
      <c r="L1940" s="136"/>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s="136"/>
      <c r="F1941" s="136"/>
      <c r="G1941" s="136"/>
      <c r="H1941" s="136"/>
      <c r="I1941" s="136"/>
      <c r="J1941" s="136"/>
      <c r="K1941" s="136"/>
      <c r="L1941" s="136"/>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s="136"/>
      <c r="F1942" s="136"/>
      <c r="G1942" s="136"/>
      <c r="H1942" s="136"/>
      <c r="I1942" s="136"/>
      <c r="J1942" s="136"/>
      <c r="K1942" s="136"/>
      <c r="L1942" s="136"/>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s="136"/>
      <c r="F1943" s="136"/>
      <c r="G1943" s="136"/>
      <c r="H1943" s="136"/>
      <c r="I1943" s="136"/>
      <c r="J1943" s="136"/>
      <c r="K1943" s="136"/>
      <c r="L1943" s="136"/>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s="136"/>
      <c r="F1944" s="136"/>
      <c r="G1944" s="136"/>
      <c r="H1944" s="136"/>
      <c r="I1944" s="136"/>
      <c r="J1944" s="136"/>
      <c r="K1944" s="136"/>
      <c r="L1944" s="136"/>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s="136"/>
      <c r="F1945" s="136"/>
      <c r="G1945" s="136"/>
      <c r="H1945" s="136"/>
      <c r="I1945" s="136"/>
      <c r="J1945" s="136"/>
      <c r="K1945" s="136"/>
      <c r="L1945" s="136"/>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s="136"/>
      <c r="F1946" s="136"/>
      <c r="G1946" s="136"/>
      <c r="H1946" s="136"/>
      <c r="I1946" s="136"/>
      <c r="J1946" s="136"/>
      <c r="K1946" s="136"/>
      <c r="L1946" s="13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s="136"/>
      <c r="F1947" s="136"/>
      <c r="G1947" s="136"/>
      <c r="H1947" s="136"/>
      <c r="I1947" s="136"/>
      <c r="J1947" s="136"/>
      <c r="K1947" s="136"/>
      <c r="L1947" s="136"/>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s="136"/>
      <c r="F1948" s="136"/>
      <c r="G1948" s="136"/>
      <c r="H1948" s="136"/>
      <c r="I1948" s="136"/>
      <c r="J1948" s="136"/>
      <c r="K1948" s="136"/>
      <c r="L1948" s="136"/>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s="136"/>
      <c r="F1949" s="136"/>
      <c r="G1949" s="136"/>
      <c r="H1949" s="136"/>
      <c r="I1949" s="136"/>
      <c r="J1949" s="136"/>
      <c r="K1949" s="136"/>
      <c r="L1949" s="136"/>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s="136"/>
      <c r="F1950" s="136"/>
      <c r="G1950" s="136"/>
      <c r="H1950" s="136"/>
      <c r="I1950" s="136"/>
      <c r="J1950" s="136"/>
      <c r="K1950" s="136"/>
      <c r="L1950" s="136"/>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s="136"/>
      <c r="F1951" s="136"/>
      <c r="G1951" s="136"/>
      <c r="H1951" s="136"/>
      <c r="I1951" s="136"/>
      <c r="J1951" s="136"/>
      <c r="K1951" s="136"/>
      <c r="L1951" s="136"/>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s="136"/>
      <c r="F1952" s="136"/>
      <c r="G1952" s="136"/>
      <c r="H1952" s="136"/>
      <c r="I1952" s="136"/>
      <c r="J1952" s="136"/>
      <c r="K1952" s="136"/>
      <c r="L1952" s="136"/>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s="136"/>
      <c r="F1953" s="136"/>
      <c r="G1953" s="136"/>
      <c r="H1953" s="136"/>
      <c r="I1953" s="136"/>
      <c r="J1953" s="136"/>
      <c r="K1953" s="136"/>
      <c r="L1953" s="136"/>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s="136"/>
      <c r="F1954" s="136"/>
      <c r="G1954" s="136"/>
      <c r="H1954" s="136"/>
      <c r="I1954" s="136"/>
      <c r="J1954" s="136"/>
      <c r="K1954" s="136"/>
      <c r="L1954" s="136"/>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s="136"/>
      <c r="F1955" s="136"/>
      <c r="G1955" s="136"/>
      <c r="H1955" s="136"/>
      <c r="I1955" s="136"/>
      <c r="J1955" s="136"/>
      <c r="K1955" s="136"/>
      <c r="L1955" s="136"/>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s="136"/>
      <c r="F1956" s="136"/>
      <c r="G1956" s="136"/>
      <c r="H1956" s="136"/>
      <c r="I1956" s="136"/>
      <c r="J1956" s="136"/>
      <c r="K1956" s="136"/>
      <c r="L1956" s="13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s="136"/>
      <c r="F1957" s="136"/>
      <c r="G1957" s="136"/>
      <c r="H1957" s="136"/>
      <c r="I1957" s="136"/>
      <c r="J1957" s="136"/>
      <c r="K1957" s="136"/>
      <c r="L1957" s="136"/>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s="136"/>
      <c r="F1958" s="136"/>
      <c r="G1958" s="136"/>
      <c r="H1958" s="136"/>
      <c r="I1958" s="136"/>
      <c r="J1958" s="136"/>
      <c r="K1958" s="136"/>
      <c r="L1958" s="136"/>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s="136"/>
      <c r="F1959" s="136"/>
      <c r="G1959" s="136"/>
      <c r="H1959" s="136"/>
      <c r="I1959" s="136"/>
      <c r="J1959" s="136"/>
      <c r="K1959" s="136"/>
      <c r="L1959" s="136"/>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s="136"/>
      <c r="F1960" s="136"/>
      <c r="G1960" s="136"/>
      <c r="H1960" s="136"/>
      <c r="I1960" s="136"/>
      <c r="J1960" s="136"/>
      <c r="K1960" s="136"/>
      <c r="L1960" s="136"/>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s="136"/>
      <c r="F1961" s="136"/>
      <c r="G1961" s="136"/>
      <c r="H1961" s="136"/>
      <c r="I1961" s="136"/>
      <c r="J1961" s="136"/>
      <c r="K1961" s="136"/>
      <c r="L1961" s="136"/>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s="136"/>
      <c r="F1962" s="136"/>
      <c r="G1962" s="136"/>
      <c r="H1962" s="136"/>
      <c r="I1962" s="136"/>
      <c r="J1962" s="136"/>
      <c r="K1962" s="136"/>
      <c r="L1962" s="136"/>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s="136"/>
      <c r="F1963" s="136"/>
      <c r="G1963" s="136"/>
      <c r="H1963" s="136"/>
      <c r="I1963" s="136"/>
      <c r="J1963" s="136"/>
      <c r="K1963" s="136"/>
      <c r="L1963" s="136"/>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s="136"/>
      <c r="F1964" s="136"/>
      <c r="G1964" s="136"/>
      <c r="H1964" s="136"/>
      <c r="I1964" s="136"/>
      <c r="J1964" s="136"/>
      <c r="K1964" s="136"/>
      <c r="L1964" s="136"/>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s="136"/>
      <c r="F1965" s="136"/>
      <c r="G1965" s="136"/>
      <c r="H1965" s="136"/>
      <c r="I1965" s="136"/>
      <c r="J1965" s="136"/>
      <c r="K1965" s="136"/>
      <c r="L1965" s="136"/>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s="136"/>
      <c r="F1966" s="136"/>
      <c r="G1966" s="136"/>
      <c r="H1966" s="136"/>
      <c r="I1966" s="136"/>
      <c r="J1966" s="136"/>
      <c r="K1966" s="136"/>
      <c r="L1966" s="13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s="136"/>
      <c r="F1967" s="136"/>
      <c r="G1967" s="136"/>
      <c r="H1967" s="136"/>
      <c r="I1967" s="136"/>
      <c r="J1967" s="136"/>
      <c r="K1967" s="136"/>
      <c r="L1967" s="136"/>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s="136"/>
      <c r="F1968" s="136"/>
      <c r="G1968" s="136"/>
      <c r="H1968" s="136"/>
      <c r="I1968" s="136"/>
      <c r="J1968" s="136"/>
      <c r="K1968" s="136"/>
      <c r="L1968" s="136"/>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s="136"/>
      <c r="F1969" s="136"/>
      <c r="G1969" s="136"/>
      <c r="H1969" s="136"/>
      <c r="I1969" s="136"/>
      <c r="J1969" s="136"/>
      <c r="K1969" s="136"/>
      <c r="L1969" s="136"/>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s="136"/>
      <c r="F1970" s="136"/>
      <c r="G1970" s="136"/>
      <c r="H1970" s="136"/>
      <c r="I1970" s="136"/>
      <c r="J1970" s="136"/>
      <c r="K1970" s="136"/>
      <c r="L1970" s="136"/>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s="136"/>
      <c r="F1971" s="136"/>
      <c r="G1971" s="136"/>
      <c r="H1971" s="136"/>
      <c r="I1971" s="136"/>
      <c r="J1971" s="136"/>
      <c r="K1971" s="136"/>
      <c r="L1971" s="136"/>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s="136"/>
      <c r="F1972" s="136"/>
      <c r="G1972" s="136"/>
      <c r="H1972" s="136"/>
      <c r="I1972" s="136"/>
      <c r="J1972" s="136"/>
      <c r="K1972" s="136"/>
      <c r="L1972" s="136"/>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s="136"/>
      <c r="F1973" s="136"/>
      <c r="G1973" s="136"/>
      <c r="H1973" s="136"/>
      <c r="I1973" s="136"/>
      <c r="J1973" s="136"/>
      <c r="K1973" s="136"/>
      <c r="L1973" s="136"/>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s="136"/>
      <c r="F1974" s="136"/>
      <c r="G1974" s="136"/>
      <c r="H1974" s="136"/>
      <c r="I1974" s="136"/>
      <c r="J1974" s="136"/>
      <c r="K1974" s="136"/>
      <c r="L1974" s="136"/>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s="136"/>
      <c r="F1975" s="136"/>
      <c r="G1975" s="136"/>
      <c r="H1975" s="136"/>
      <c r="I1975" s="136"/>
      <c r="J1975" s="136"/>
      <c r="K1975" s="136"/>
      <c r="L1975" s="136"/>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s="136"/>
      <c r="F1976" s="136"/>
      <c r="G1976" s="136"/>
      <c r="H1976" s="136"/>
      <c r="I1976" s="136"/>
      <c r="J1976" s="136"/>
      <c r="K1976" s="136"/>
      <c r="L1976" s="13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s="136"/>
      <c r="F1977" s="136"/>
      <c r="G1977" s="136"/>
      <c r="H1977" s="136"/>
      <c r="I1977" s="136"/>
      <c r="J1977" s="136"/>
      <c r="K1977" s="136"/>
      <c r="L1977" s="136"/>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s="136"/>
      <c r="F1978" s="136"/>
      <c r="G1978" s="136"/>
      <c r="H1978" s="136"/>
      <c r="I1978" s="136"/>
      <c r="J1978" s="136"/>
      <c r="K1978" s="136"/>
      <c r="L1978" s="136"/>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s="136"/>
      <c r="F1979" s="136"/>
      <c r="G1979" s="136"/>
      <c r="H1979" s="136"/>
      <c r="I1979" s="136"/>
      <c r="J1979" s="136"/>
      <c r="K1979" s="136"/>
      <c r="L1979" s="136"/>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s="136"/>
      <c r="F1980" s="136"/>
      <c r="G1980" s="136"/>
      <c r="H1980" s="136"/>
      <c r="I1980" s="136"/>
      <c r="J1980" s="136"/>
      <c r="K1980" s="136"/>
      <c r="L1980" s="136"/>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s="136"/>
      <c r="F1981" s="136"/>
      <c r="G1981" s="136"/>
      <c r="H1981" s="136"/>
      <c r="I1981" s="136"/>
      <c r="J1981" s="136"/>
      <c r="K1981" s="136"/>
      <c r="L1981" s="136"/>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s="136"/>
      <c r="F1982" s="136"/>
      <c r="G1982" s="136"/>
      <c r="H1982" s="136"/>
      <c r="I1982" s="136"/>
      <c r="J1982" s="136"/>
      <c r="K1982" s="136"/>
      <c r="L1982" s="136"/>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s="136"/>
      <c r="F1983" s="136"/>
      <c r="G1983" s="136"/>
      <c r="H1983" s="136"/>
      <c r="I1983" s="136"/>
      <c r="J1983" s="136"/>
      <c r="K1983" s="136"/>
      <c r="L1983" s="136"/>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s="136"/>
      <c r="F1984" s="136"/>
      <c r="G1984" s="136"/>
      <c r="H1984" s="136"/>
      <c r="I1984" s="136"/>
      <c r="J1984" s="136"/>
      <c r="K1984" s="136"/>
      <c r="L1984" s="136"/>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s="136"/>
      <c r="F1985" s="136"/>
      <c r="G1985" s="136"/>
      <c r="H1985" s="136"/>
      <c r="I1985" s="136"/>
      <c r="J1985" s="136"/>
      <c r="K1985" s="136"/>
      <c r="L1985" s="136"/>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s="136"/>
      <c r="F1986" s="136"/>
      <c r="G1986" s="136"/>
      <c r="H1986" s="136"/>
      <c r="I1986" s="136"/>
      <c r="J1986" s="136"/>
      <c r="K1986" s="136"/>
      <c r="L1986" s="13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s="136"/>
      <c r="F1987" s="136"/>
      <c r="G1987" s="136"/>
      <c r="H1987" s="136"/>
      <c r="I1987" s="136"/>
      <c r="J1987" s="136"/>
      <c r="K1987" s="136"/>
      <c r="L1987" s="136"/>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s="136"/>
      <c r="F1988" s="136"/>
      <c r="G1988" s="136"/>
      <c r="H1988" s="136"/>
      <c r="I1988" s="136"/>
      <c r="J1988" s="136"/>
      <c r="K1988" s="136"/>
      <c r="L1988" s="136"/>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s="136"/>
      <c r="F1989" s="136"/>
      <c r="G1989" s="136"/>
      <c r="H1989" s="136"/>
      <c r="I1989" s="136"/>
      <c r="J1989" s="136"/>
      <c r="K1989" s="136"/>
      <c r="L1989" s="136"/>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s="136"/>
      <c r="F1990" s="136"/>
      <c r="G1990" s="136"/>
      <c r="H1990" s="136"/>
      <c r="I1990" s="136"/>
      <c r="J1990" s="136"/>
      <c r="K1990" s="136"/>
      <c r="L1990" s="136"/>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s="136"/>
      <c r="F1991" s="136"/>
      <c r="G1991" s="136"/>
      <c r="H1991" s="136"/>
      <c r="I1991" s="136"/>
      <c r="J1991" s="136"/>
      <c r="K1991" s="136"/>
      <c r="L1991" s="136"/>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s="136"/>
      <c r="F1992" s="136"/>
      <c r="G1992" s="136"/>
      <c r="H1992" s="136"/>
      <c r="I1992" s="136"/>
      <c r="J1992" s="136"/>
      <c r="K1992" s="136"/>
      <c r="L1992" s="136"/>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s="136"/>
      <c r="F1993" s="136"/>
      <c r="G1993" s="136"/>
      <c r="H1993" s="136"/>
      <c r="I1993" s="136"/>
      <c r="J1993" s="136"/>
      <c r="K1993" s="136"/>
      <c r="L1993" s="136"/>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s="136"/>
      <c r="F1994" s="136"/>
      <c r="G1994" s="136"/>
      <c r="H1994" s="136"/>
      <c r="I1994" s="136"/>
      <c r="J1994" s="136"/>
      <c r="K1994" s="136"/>
      <c r="L1994" s="136"/>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s="136"/>
      <c r="F1995" s="136"/>
      <c r="G1995" s="136"/>
      <c r="H1995" s="136"/>
      <c r="I1995" s="136"/>
      <c r="J1995" s="136"/>
      <c r="K1995" s="136"/>
      <c r="L1995" s="136"/>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s="136"/>
      <c r="F1996" s="136"/>
      <c r="G1996" s="136"/>
      <c r="H1996" s="136"/>
      <c r="I1996" s="136"/>
      <c r="J1996" s="136"/>
      <c r="K1996" s="136"/>
      <c r="L1996" s="13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s="136"/>
      <c r="F1997" s="136"/>
      <c r="G1997" s="136"/>
      <c r="H1997" s="136"/>
      <c r="I1997" s="136"/>
      <c r="J1997" s="136"/>
      <c r="K1997" s="136"/>
      <c r="L1997" s="136"/>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s="136"/>
      <c r="F1998" s="136"/>
      <c r="G1998" s="136"/>
      <c r="H1998" s="136"/>
      <c r="I1998" s="136"/>
      <c r="J1998" s="136"/>
      <c r="K1998" s="136"/>
      <c r="L1998" s="136"/>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s="136"/>
      <c r="F1999" s="136"/>
      <c r="G1999" s="136"/>
      <c r="H1999" s="136"/>
      <c r="I1999" s="136"/>
      <c r="J1999" s="136"/>
      <c r="K1999" s="136"/>
      <c r="L1999" s="136"/>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s="136"/>
      <c r="F2000" s="136"/>
      <c r="G2000" s="136"/>
      <c r="H2000" s="136"/>
      <c r="I2000" s="136"/>
      <c r="J2000" s="136"/>
      <c r="K2000" s="136"/>
      <c r="L2000" s="136"/>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s="136"/>
      <c r="F2001" s="136"/>
      <c r="G2001" s="136"/>
      <c r="H2001" s="136"/>
      <c r="I2001" s="136"/>
      <c r="J2001" s="136"/>
      <c r="K2001" s="136"/>
      <c r="L2001" s="136"/>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s="136"/>
      <c r="F2002" s="136"/>
      <c r="G2002" s="136"/>
      <c r="H2002" s="136"/>
      <c r="I2002" s="136"/>
      <c r="J2002" s="136"/>
      <c r="K2002" s="136"/>
      <c r="L2002" s="136"/>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s="136"/>
      <c r="F2003" s="136"/>
      <c r="G2003" s="136"/>
      <c r="H2003" s="136"/>
      <c r="I2003" s="136"/>
      <c r="J2003" s="136"/>
      <c r="K2003" s="136"/>
      <c r="L2003" s="136"/>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s="136"/>
      <c r="F2004" s="136"/>
      <c r="G2004" s="136"/>
      <c r="H2004" s="136"/>
      <c r="I2004" s="136"/>
      <c r="J2004" s="136"/>
      <c r="K2004" s="136"/>
      <c r="L2004" s="136"/>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s="136"/>
      <c r="F2005" s="136"/>
      <c r="G2005" s="136"/>
      <c r="H2005" s="136"/>
      <c r="I2005" s="136"/>
      <c r="J2005" s="136"/>
      <c r="K2005" s="136"/>
      <c r="L2005" s="136"/>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s="136"/>
      <c r="F2006" s="136"/>
      <c r="G2006" s="136"/>
      <c r="H2006" s="136"/>
      <c r="I2006" s="136"/>
      <c r="J2006" s="136"/>
      <c r="K2006" s="136"/>
      <c r="L2006" s="13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s="136"/>
      <c r="F2007" s="136"/>
      <c r="G2007" s="136"/>
      <c r="H2007" s="136"/>
      <c r="I2007" s="136"/>
      <c r="J2007" s="136"/>
      <c r="K2007" s="136"/>
      <c r="L2007" s="136"/>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s="136"/>
      <c r="F2008" s="136"/>
      <c r="G2008" s="136"/>
      <c r="H2008" s="136"/>
      <c r="I2008" s="136"/>
      <c r="J2008" s="136"/>
      <c r="K2008" s="136"/>
      <c r="L2008" s="136"/>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s="136"/>
      <c r="F2009" s="136"/>
      <c r="G2009" s="136"/>
      <c r="H2009" s="136"/>
      <c r="I2009" s="136"/>
      <c r="J2009" s="136"/>
      <c r="K2009" s="136"/>
      <c r="L2009" s="136"/>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s="136"/>
      <c r="F2010" s="136"/>
      <c r="G2010" s="136"/>
      <c r="H2010" s="136"/>
      <c r="I2010" s="136"/>
      <c r="J2010" s="136"/>
      <c r="K2010" s="136"/>
      <c r="L2010" s="136"/>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s="136"/>
      <c r="F2011" s="136"/>
      <c r="G2011" s="136"/>
      <c r="H2011" s="136"/>
      <c r="I2011" s="136"/>
      <c r="J2011" s="136"/>
      <c r="K2011" s="136"/>
      <c r="L2011" s="136"/>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s="136"/>
      <c r="F2012" s="136"/>
      <c r="G2012" s="136"/>
      <c r="H2012" s="136"/>
      <c r="I2012" s="136"/>
      <c r="J2012" s="136"/>
      <c r="K2012" s="136"/>
      <c r="L2012" s="136"/>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s="136"/>
      <c r="F2013" s="136"/>
      <c r="G2013" s="136"/>
      <c r="H2013" s="136"/>
      <c r="I2013" s="136"/>
      <c r="J2013" s="136"/>
      <c r="K2013" s="136"/>
      <c r="L2013" s="136"/>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s="136"/>
      <c r="F2014" s="136"/>
      <c r="G2014" s="136"/>
      <c r="H2014" s="136"/>
      <c r="I2014" s="136"/>
      <c r="J2014" s="136"/>
      <c r="K2014" s="136"/>
      <c r="L2014" s="136"/>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s="136"/>
      <c r="F2015" s="136"/>
      <c r="G2015" s="136"/>
      <c r="H2015" s="136"/>
      <c r="I2015" s="136"/>
      <c r="J2015" s="136"/>
      <c r="K2015" s="136"/>
      <c r="L2015" s="136"/>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s="136"/>
      <c r="F2016" s="136"/>
      <c r="G2016" s="136"/>
      <c r="H2016" s="136"/>
      <c r="I2016" s="136"/>
      <c r="J2016" s="136"/>
      <c r="K2016" s="136"/>
      <c r="L2016" s="13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s="136"/>
      <c r="F2017" s="136"/>
      <c r="G2017" s="136"/>
      <c r="H2017" s="136"/>
      <c r="I2017" s="136"/>
      <c r="J2017" s="136"/>
      <c r="K2017" s="136"/>
      <c r="L2017" s="136"/>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s="136"/>
      <c r="F2018" s="136"/>
      <c r="G2018" s="136"/>
      <c r="H2018" s="136"/>
      <c r="I2018" s="136"/>
      <c r="J2018" s="136"/>
      <c r="K2018" s="136"/>
      <c r="L2018" s="136"/>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s="136"/>
      <c r="F2019" s="136"/>
      <c r="G2019" s="136"/>
      <c r="H2019" s="136"/>
      <c r="I2019" s="136"/>
      <c r="J2019" s="136"/>
      <c r="K2019" s="136"/>
      <c r="L2019" s="136"/>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s="136"/>
      <c r="F2020" s="136"/>
      <c r="G2020" s="136"/>
      <c r="H2020" s="136"/>
      <c r="I2020" s="136"/>
      <c r="J2020" s="136"/>
      <c r="K2020" s="136"/>
      <c r="L2020" s="136"/>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s="136"/>
      <c r="F2021" s="136"/>
      <c r="G2021" s="136"/>
      <c r="H2021" s="136"/>
      <c r="I2021" s="136"/>
      <c r="J2021" s="136"/>
      <c r="K2021" s="136"/>
      <c r="L2021" s="136"/>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s="136"/>
      <c r="F2022" s="136"/>
      <c r="G2022" s="136"/>
      <c r="H2022" s="136"/>
      <c r="I2022" s="136"/>
      <c r="J2022" s="136"/>
      <c r="K2022" s="136"/>
      <c r="L2022" s="136"/>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s="136"/>
      <c r="F2023" s="136"/>
      <c r="G2023" s="136"/>
      <c r="H2023" s="136"/>
      <c r="I2023" s="136"/>
      <c r="J2023" s="136"/>
      <c r="K2023" s="136"/>
      <c r="L2023" s="136"/>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s="136"/>
      <c r="F2024" s="136"/>
      <c r="G2024" s="136"/>
      <c r="H2024" s="136"/>
      <c r="I2024" s="136"/>
      <c r="J2024" s="136"/>
      <c r="K2024" s="136"/>
      <c r="L2024" s="136"/>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s="136"/>
      <c r="F2025" s="136"/>
      <c r="G2025" s="136"/>
      <c r="H2025" s="136"/>
      <c r="I2025" s="136"/>
      <c r="J2025" s="136"/>
      <c r="K2025" s="136"/>
      <c r="L2025" s="136"/>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s="136"/>
      <c r="F2026" s="136"/>
      <c r="G2026" s="136"/>
      <c r="H2026" s="136"/>
      <c r="I2026" s="136"/>
      <c r="J2026" s="136"/>
      <c r="K2026" s="136"/>
      <c r="L2026" s="13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s="136"/>
      <c r="F2027" s="136"/>
      <c r="G2027" s="136"/>
      <c r="H2027" s="136"/>
      <c r="I2027" s="136"/>
      <c r="J2027" s="136"/>
      <c r="K2027" s="136"/>
      <c r="L2027" s="136"/>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s="136"/>
      <c r="F2028" s="136"/>
      <c r="G2028" s="136"/>
      <c r="H2028" s="136"/>
      <c r="I2028" s="136"/>
      <c r="J2028" s="136"/>
      <c r="K2028" s="136"/>
      <c r="L2028" s="136"/>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s="136"/>
      <c r="F2029" s="136"/>
      <c r="G2029" s="136"/>
      <c r="H2029" s="136"/>
      <c r="I2029" s="136"/>
      <c r="J2029" s="136"/>
      <c r="K2029" s="136"/>
      <c r="L2029" s="136"/>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s="136"/>
      <c r="F2030" s="136"/>
      <c r="G2030" s="136"/>
      <c r="H2030" s="136"/>
      <c r="I2030" s="136"/>
      <c r="J2030" s="136"/>
      <c r="K2030" s="136"/>
      <c r="L2030" s="136"/>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s="136"/>
      <c r="F2031" s="136"/>
      <c r="G2031" s="136"/>
      <c r="H2031" s="136"/>
      <c r="I2031" s="136"/>
      <c r="J2031" s="136"/>
      <c r="K2031" s="136"/>
      <c r="L2031" s="136"/>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s="136"/>
      <c r="F2032" s="136"/>
      <c r="G2032" s="136"/>
      <c r="H2032" s="136"/>
      <c r="I2032" s="136"/>
      <c r="J2032" s="136"/>
      <c r="K2032" s="136"/>
      <c r="L2032" s="136"/>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s="136"/>
      <c r="F2033" s="136"/>
      <c r="G2033" s="136"/>
      <c r="H2033" s="136"/>
      <c r="I2033" s="136"/>
      <c r="J2033" s="136"/>
      <c r="K2033" s="136"/>
      <c r="L2033" s="136"/>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s="136"/>
      <c r="F2034" s="136"/>
      <c r="G2034" s="136"/>
      <c r="H2034" s="136"/>
      <c r="I2034" s="136"/>
      <c r="J2034" s="136"/>
      <c r="K2034" s="136"/>
      <c r="L2034" s="136"/>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s="136"/>
      <c r="F2035" s="136"/>
      <c r="G2035" s="136"/>
      <c r="H2035" s="136"/>
      <c r="I2035" s="136"/>
      <c r="J2035" s="136"/>
      <c r="K2035" s="136"/>
      <c r="L2035" s="136"/>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s="136"/>
      <c r="F2036" s="136"/>
      <c r="G2036" s="136"/>
      <c r="H2036" s="136"/>
      <c r="I2036" s="136"/>
      <c r="J2036" s="136"/>
      <c r="K2036" s="136"/>
      <c r="L2036" s="1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s="136"/>
      <c r="F2037" s="136"/>
      <c r="G2037" s="136"/>
      <c r="H2037" s="136"/>
      <c r="I2037" s="136"/>
      <c r="J2037" s="136"/>
      <c r="K2037" s="136"/>
      <c r="L2037" s="136"/>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s="136"/>
      <c r="F2038" s="136"/>
      <c r="G2038" s="136"/>
      <c r="H2038" s="136"/>
      <c r="I2038" s="136"/>
      <c r="J2038" s="136"/>
      <c r="K2038" s="136"/>
      <c r="L2038" s="136"/>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s="136"/>
      <c r="F2039" s="136"/>
      <c r="G2039" s="136"/>
      <c r="H2039" s="136"/>
      <c r="I2039" s="136"/>
      <c r="J2039" s="136"/>
      <c r="K2039" s="136"/>
      <c r="L2039" s="136"/>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s="136"/>
      <c r="F2040" s="136"/>
      <c r="G2040" s="136"/>
      <c r="H2040" s="136"/>
      <c r="I2040" s="136"/>
      <c r="J2040" s="136"/>
      <c r="K2040" s="136"/>
      <c r="L2040" s="136"/>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s="136"/>
      <c r="F2041" s="136"/>
      <c r="G2041" s="136"/>
      <c r="H2041" s="136"/>
      <c r="I2041" s="136"/>
      <c r="J2041" s="136"/>
      <c r="K2041" s="136"/>
      <c r="L2041" s="136"/>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s="136"/>
      <c r="F2042" s="136"/>
      <c r="G2042" s="136"/>
      <c r="H2042" s="136"/>
      <c r="I2042" s="136"/>
      <c r="J2042" s="136"/>
      <c r="K2042" s="136"/>
      <c r="L2042" s="136"/>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s="136"/>
      <c r="F2043" s="136"/>
      <c r="G2043" s="136"/>
      <c r="H2043" s="136"/>
      <c r="I2043" s="136"/>
      <c r="J2043" s="136"/>
      <c r="K2043" s="136"/>
      <c r="L2043" s="136"/>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s="136"/>
      <c r="F2044" s="136"/>
      <c r="G2044" s="136"/>
      <c r="H2044" s="136"/>
      <c r="I2044" s="136"/>
      <c r="J2044" s="136"/>
      <c r="K2044" s="136"/>
      <c r="L2044" s="136"/>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s="136"/>
      <c r="F2045" s="136"/>
      <c r="G2045" s="136"/>
      <c r="H2045" s="136"/>
      <c r="I2045" s="136"/>
      <c r="J2045" s="136"/>
      <c r="K2045" s="136"/>
      <c r="L2045" s="136"/>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s="136"/>
      <c r="F2046" s="136"/>
      <c r="G2046" s="136"/>
      <c r="H2046" s="136"/>
      <c r="I2046" s="136"/>
      <c r="J2046" s="136"/>
      <c r="K2046" s="136"/>
      <c r="L2046" s="13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s="136"/>
      <c r="F2047" s="136"/>
      <c r="G2047" s="136"/>
      <c r="H2047" s="136"/>
      <c r="I2047" s="136"/>
      <c r="J2047" s="136"/>
      <c r="K2047" s="136"/>
      <c r="L2047" s="136"/>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s="136"/>
      <c r="F2048" s="136"/>
      <c r="G2048" s="136"/>
      <c r="H2048" s="136"/>
      <c r="I2048" s="136"/>
      <c r="J2048" s="136"/>
      <c r="K2048" s="136"/>
      <c r="L2048" s="136"/>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s="136"/>
      <c r="F2049" s="136"/>
      <c r="G2049" s="136"/>
      <c r="H2049" s="136"/>
      <c r="I2049" s="136"/>
      <c r="J2049" s="136"/>
      <c r="K2049" s="136"/>
      <c r="L2049" s="136"/>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s="136"/>
      <c r="F2050" s="136"/>
      <c r="G2050" s="136"/>
      <c r="H2050" s="136"/>
      <c r="I2050" s="136"/>
      <c r="J2050" s="136"/>
      <c r="K2050" s="136"/>
      <c r="L2050" s="136"/>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s="136"/>
      <c r="F2051" s="136"/>
      <c r="G2051" s="136"/>
      <c r="H2051" s="136"/>
      <c r="I2051" s="136"/>
      <c r="J2051" s="136"/>
      <c r="K2051" s="136"/>
      <c r="L2051" s="136"/>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s="136"/>
      <c r="F2052" s="136"/>
      <c r="G2052" s="136"/>
      <c r="H2052" s="136"/>
      <c r="I2052" s="136"/>
      <c r="J2052" s="136"/>
      <c r="K2052" s="136"/>
      <c r="L2052" s="136"/>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s="136"/>
      <c r="F2053" s="136"/>
      <c r="G2053" s="136"/>
      <c r="H2053" s="136"/>
      <c r="I2053" s="136"/>
      <c r="J2053" s="136"/>
      <c r="K2053" s="136"/>
      <c r="L2053" s="136"/>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s="136"/>
      <c r="F2054" s="136"/>
      <c r="G2054" s="136"/>
      <c r="H2054" s="136"/>
      <c r="I2054" s="136"/>
      <c r="J2054" s="136"/>
      <c r="K2054" s="136"/>
      <c r="L2054" s="136"/>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s="136"/>
      <c r="F2055" s="136"/>
      <c r="G2055" s="136"/>
      <c r="H2055" s="136"/>
      <c r="I2055" s="136"/>
      <c r="J2055" s="136"/>
      <c r="K2055" s="136"/>
      <c r="L2055" s="136"/>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s="136"/>
      <c r="F2056" s="136"/>
      <c r="G2056" s="136"/>
      <c r="H2056" s="136"/>
      <c r="I2056" s="136"/>
      <c r="J2056" s="136"/>
      <c r="K2056" s="136"/>
      <c r="L2056" s="13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s="136"/>
      <c r="F2057" s="136"/>
      <c r="G2057" s="136"/>
      <c r="H2057" s="136"/>
      <c r="I2057" s="136"/>
      <c r="J2057" s="136"/>
      <c r="K2057" s="136"/>
      <c r="L2057" s="136"/>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s="136"/>
      <c r="F2058" s="136"/>
      <c r="G2058" s="136"/>
      <c r="H2058" s="136"/>
      <c r="I2058" s="136"/>
      <c r="J2058" s="136"/>
      <c r="K2058" s="136"/>
      <c r="L2058" s="136"/>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s="136"/>
      <c r="F2059" s="136"/>
      <c r="G2059" s="136"/>
      <c r="H2059" s="136"/>
      <c r="I2059" s="136"/>
      <c r="J2059" s="136"/>
      <c r="K2059" s="136"/>
      <c r="L2059" s="136"/>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s="136"/>
      <c r="F2060" s="136"/>
      <c r="G2060" s="136"/>
      <c r="H2060" s="136"/>
      <c r="I2060" s="136"/>
      <c r="J2060" s="136"/>
      <c r="K2060" s="136"/>
      <c r="L2060" s="136"/>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s="136"/>
      <c r="F2061" s="136"/>
      <c r="G2061" s="136"/>
      <c r="H2061" s="136"/>
      <c r="I2061" s="136"/>
      <c r="J2061" s="136"/>
      <c r="K2061" s="136"/>
      <c r="L2061" s="136"/>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s="136"/>
      <c r="F2062" s="136"/>
      <c r="G2062" s="136"/>
      <c r="H2062" s="136"/>
      <c r="I2062" s="136"/>
      <c r="J2062" s="136"/>
      <c r="K2062" s="136"/>
      <c r="L2062" s="136"/>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s="136"/>
      <c r="F2063" s="136"/>
      <c r="G2063" s="136"/>
      <c r="H2063" s="136"/>
      <c r="I2063" s="136"/>
      <c r="J2063" s="136"/>
      <c r="K2063" s="136"/>
      <c r="L2063" s="136"/>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s="136"/>
      <c r="F2064" s="136"/>
      <c r="G2064" s="136"/>
      <c r="H2064" s="136"/>
      <c r="I2064" s="136"/>
      <c r="J2064" s="136"/>
      <c r="K2064" s="136"/>
      <c r="L2064" s="136"/>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s="136"/>
      <c r="F2065" s="136"/>
      <c r="G2065" s="136"/>
      <c r="H2065" s="136"/>
      <c r="I2065" s="136"/>
      <c r="J2065" s="136"/>
      <c r="K2065" s="136"/>
      <c r="L2065" s="136"/>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s="136"/>
      <c r="F2066" s="136"/>
      <c r="G2066" s="136"/>
      <c r="H2066" s="136"/>
      <c r="I2066" s="136"/>
      <c r="J2066" s="136"/>
      <c r="K2066" s="136"/>
      <c r="L2066" s="13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s="136"/>
      <c r="F2067" s="136"/>
      <c r="G2067" s="136"/>
      <c r="H2067" s="136"/>
      <c r="I2067" s="136"/>
      <c r="J2067" s="136"/>
      <c r="K2067" s="136"/>
      <c r="L2067" s="136"/>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s="136"/>
      <c r="F2068" s="136"/>
      <c r="G2068" s="136"/>
      <c r="H2068" s="136"/>
      <c r="I2068" s="136"/>
      <c r="J2068" s="136"/>
      <c r="K2068" s="136"/>
      <c r="L2068" s="136"/>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s="136"/>
      <c r="F2069" s="136"/>
      <c r="G2069" s="136"/>
      <c r="H2069" s="136"/>
      <c r="I2069" s="136"/>
      <c r="J2069" s="136"/>
      <c r="K2069" s="136"/>
      <c r="L2069" s="136"/>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s="136"/>
      <c r="F2070" s="136"/>
      <c r="G2070" s="136"/>
      <c r="H2070" s="136"/>
      <c r="I2070" s="136"/>
      <c r="J2070" s="136"/>
      <c r="K2070" s="136"/>
      <c r="L2070" s="136"/>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s="136"/>
      <c r="F2071" s="136"/>
      <c r="G2071" s="136"/>
      <c r="H2071" s="136"/>
      <c r="I2071" s="136"/>
      <c r="J2071" s="136"/>
      <c r="K2071" s="136"/>
      <c r="L2071" s="136"/>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s="136"/>
      <c r="F2072" s="136"/>
      <c r="G2072" s="136"/>
      <c r="H2072" s="136"/>
      <c r="I2072" s="136"/>
      <c r="J2072" s="136"/>
      <c r="K2072" s="136"/>
      <c r="L2072" s="136"/>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s="136"/>
      <c r="F2073" s="136"/>
      <c r="G2073" s="136"/>
      <c r="H2073" s="136"/>
      <c r="I2073" s="136"/>
      <c r="J2073" s="136"/>
      <c r="K2073" s="136"/>
      <c r="L2073" s="136"/>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s="136"/>
      <c r="F2074" s="136"/>
      <c r="G2074" s="136"/>
      <c r="H2074" s="136"/>
      <c r="I2074" s="136"/>
      <c r="J2074" s="136"/>
      <c r="K2074" s="136"/>
      <c r="L2074" s="136"/>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s="136"/>
      <c r="F2075" s="136"/>
      <c r="G2075" s="136"/>
      <c r="H2075" s="136"/>
      <c r="I2075" s="136"/>
      <c r="J2075" s="136"/>
      <c r="K2075" s="136"/>
      <c r="L2075" s="136"/>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s="136"/>
      <c r="F2076" s="136"/>
      <c r="G2076" s="136"/>
      <c r="H2076" s="136"/>
      <c r="I2076" s="136"/>
      <c r="J2076" s="136"/>
      <c r="K2076" s="136"/>
      <c r="L2076" s="13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s="136"/>
      <c r="F2077" s="136"/>
      <c r="G2077" s="136"/>
      <c r="H2077" s="136"/>
      <c r="I2077" s="136"/>
      <c r="J2077" s="136"/>
      <c r="K2077" s="136"/>
      <c r="L2077" s="136"/>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s="136"/>
      <c r="F2078" s="136"/>
      <c r="G2078" s="136"/>
      <c r="H2078" s="136"/>
      <c r="I2078" s="136"/>
      <c r="J2078" s="136"/>
      <c r="K2078" s="136"/>
      <c r="L2078" s="136"/>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s="136"/>
      <c r="F2079" s="136"/>
      <c r="G2079" s="136"/>
      <c r="H2079" s="136"/>
      <c r="I2079" s="136"/>
      <c r="J2079" s="136"/>
      <c r="K2079" s="136"/>
      <c r="L2079" s="136"/>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s="136"/>
      <c r="F2080" s="136"/>
      <c r="G2080" s="136"/>
      <c r="H2080" s="136"/>
      <c r="I2080" s="136"/>
      <c r="J2080" s="136"/>
      <c r="K2080" s="136"/>
      <c r="L2080" s="136"/>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s="136"/>
      <c r="F2081" s="136"/>
      <c r="G2081" s="136"/>
      <c r="H2081" s="136"/>
      <c r="I2081" s="136"/>
      <c r="J2081" s="136"/>
      <c r="K2081" s="136"/>
      <c r="L2081" s="136"/>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s="136"/>
      <c r="F2082" s="136"/>
      <c r="G2082" s="136"/>
      <c r="H2082" s="136"/>
      <c r="I2082" s="136"/>
      <c r="J2082" s="136"/>
      <c r="K2082" s="136"/>
      <c r="L2082" s="136"/>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s="136"/>
      <c r="F2083" s="136"/>
      <c r="G2083" s="136"/>
      <c r="H2083" s="136"/>
      <c r="I2083" s="136"/>
      <c r="J2083" s="136"/>
      <c r="K2083" s="136"/>
      <c r="L2083" s="136"/>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s="136"/>
      <c r="F2084" s="136"/>
      <c r="G2084" s="136"/>
      <c r="H2084" s="136"/>
      <c r="I2084" s="136"/>
      <c r="J2084" s="136"/>
      <c r="K2084" s="136"/>
      <c r="L2084" s="136"/>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s="136"/>
      <c r="F2085" s="136"/>
      <c r="G2085" s="136"/>
      <c r="H2085" s="136"/>
      <c r="I2085" s="136"/>
      <c r="J2085" s="136"/>
      <c r="K2085" s="136"/>
      <c r="L2085" s="136"/>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s="136"/>
      <c r="F2086" s="136"/>
      <c r="G2086" s="136"/>
      <c r="H2086" s="136"/>
      <c r="I2086" s="136"/>
      <c r="J2086" s="136"/>
      <c r="K2086" s="136"/>
      <c r="L2086" s="13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s="136"/>
      <c r="F2087" s="136"/>
      <c r="G2087" s="136"/>
      <c r="H2087" s="136"/>
      <c r="I2087" s="136"/>
      <c r="J2087" s="136"/>
      <c r="K2087" s="136"/>
      <c r="L2087" s="136"/>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s="136"/>
      <c r="F2088" s="136"/>
      <c r="G2088" s="136"/>
      <c r="H2088" s="136"/>
      <c r="I2088" s="136"/>
      <c r="J2088" s="136"/>
      <c r="K2088" s="136"/>
      <c r="L2088" s="136"/>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s="136"/>
      <c r="F2089" s="136"/>
      <c r="G2089" s="136"/>
      <c r="H2089" s="136"/>
      <c r="I2089" s="136"/>
      <c r="J2089" s="136"/>
      <c r="K2089" s="136"/>
      <c r="L2089" s="136"/>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s="136"/>
      <c r="F2090" s="136"/>
      <c r="G2090" s="136"/>
      <c r="H2090" s="136"/>
      <c r="I2090" s="136"/>
      <c r="J2090" s="136"/>
      <c r="K2090" s="136"/>
      <c r="L2090" s="136"/>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s="136"/>
      <c r="F2091" s="136"/>
      <c r="G2091" s="136"/>
      <c r="H2091" s="136"/>
      <c r="I2091" s="136"/>
      <c r="J2091" s="136"/>
      <c r="K2091" s="136"/>
      <c r="L2091" s="136"/>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s="136"/>
      <c r="F2092" s="136"/>
      <c r="G2092" s="136"/>
      <c r="H2092" s="136"/>
      <c r="I2092" s="136"/>
      <c r="J2092" s="136"/>
      <c r="K2092" s="136"/>
      <c r="L2092" s="136"/>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s="136"/>
      <c r="F2093" s="136"/>
      <c r="G2093" s="136"/>
      <c r="H2093" s="136"/>
      <c r="I2093" s="136"/>
      <c r="J2093" s="136"/>
      <c r="K2093" s="136"/>
      <c r="L2093" s="136"/>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s="136"/>
      <c r="F2094" s="136"/>
      <c r="G2094" s="136"/>
      <c r="H2094" s="136"/>
      <c r="I2094" s="136"/>
      <c r="J2094" s="136"/>
      <c r="K2094" s="136"/>
      <c r="L2094" s="136"/>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s="136"/>
      <c r="F2095" s="136"/>
      <c r="G2095" s="136"/>
      <c r="H2095" s="136"/>
      <c r="I2095" s="136"/>
      <c r="J2095" s="136"/>
      <c r="K2095" s="136"/>
      <c r="L2095" s="136"/>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s="136"/>
      <c r="F2096" s="136"/>
      <c r="G2096" s="136"/>
      <c r="H2096" s="136"/>
      <c r="I2096" s="136"/>
      <c r="J2096" s="136"/>
      <c r="K2096" s="136"/>
      <c r="L2096" s="13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s="136"/>
      <c r="F2097" s="136"/>
      <c r="G2097" s="136"/>
      <c r="H2097" s="136"/>
      <c r="I2097" s="136"/>
      <c r="J2097" s="136"/>
      <c r="K2097" s="136"/>
      <c r="L2097" s="136"/>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s="136"/>
      <c r="F2098" s="136"/>
      <c r="G2098" s="136"/>
      <c r="H2098" s="136"/>
      <c r="I2098" s="136"/>
      <c r="J2098" s="136"/>
      <c r="K2098" s="136"/>
      <c r="L2098" s="136"/>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s="136"/>
      <c r="F2099" s="136"/>
      <c r="G2099" s="136"/>
      <c r="H2099" s="136"/>
      <c r="I2099" s="136"/>
      <c r="J2099" s="136"/>
      <c r="K2099" s="136"/>
      <c r="L2099" s="136"/>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s="136"/>
      <c r="F2100" s="136"/>
      <c r="G2100" s="136"/>
      <c r="H2100" s="136"/>
      <c r="I2100" s="136"/>
      <c r="J2100" s="136"/>
      <c r="K2100" s="136"/>
      <c r="L2100" s="136"/>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s="136"/>
      <c r="F2101" s="136"/>
      <c r="G2101" s="136"/>
      <c r="H2101" s="136"/>
      <c r="I2101" s="136"/>
      <c r="J2101" s="136"/>
      <c r="K2101" s="136"/>
      <c r="L2101" s="136"/>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s="136"/>
      <c r="F2102" s="136"/>
      <c r="G2102" s="136"/>
      <c r="H2102" s="136"/>
      <c r="I2102" s="136"/>
      <c r="J2102" s="136"/>
      <c r="K2102" s="136"/>
      <c r="L2102" s="136"/>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s="136"/>
      <c r="F2103" s="136"/>
      <c r="G2103" s="136"/>
      <c r="H2103" s="136"/>
      <c r="I2103" s="136"/>
      <c r="J2103" s="136"/>
      <c r="K2103" s="136"/>
      <c r="L2103" s="136"/>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s="136"/>
      <c r="F2104" s="136"/>
      <c r="G2104" s="136"/>
      <c r="H2104" s="136"/>
      <c r="I2104" s="136"/>
      <c r="J2104" s="136"/>
      <c r="K2104" s="136"/>
      <c r="L2104" s="136"/>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s="136"/>
      <c r="F2105" s="136"/>
      <c r="G2105" s="136"/>
      <c r="H2105" s="136"/>
      <c r="I2105" s="136"/>
      <c r="J2105" s="136"/>
      <c r="K2105" s="136"/>
      <c r="L2105" s="136"/>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s="136"/>
      <c r="F2106" s="136"/>
      <c r="G2106" s="136"/>
      <c r="H2106" s="136"/>
      <c r="I2106" s="136"/>
      <c r="J2106" s="136"/>
      <c r="K2106" s="136"/>
      <c r="L2106" s="13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s="136"/>
      <c r="F2107" s="136"/>
      <c r="G2107" s="136"/>
      <c r="H2107" s="136"/>
      <c r="I2107" s="136"/>
      <c r="J2107" s="136"/>
      <c r="K2107" s="136"/>
      <c r="L2107" s="136"/>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s="136"/>
      <c r="F2108" s="136"/>
      <c r="G2108" s="136"/>
      <c r="H2108" s="136"/>
      <c r="I2108" s="136"/>
      <c r="J2108" s="136"/>
      <c r="K2108" s="136"/>
      <c r="L2108" s="136"/>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s="136"/>
      <c r="F2109" s="136"/>
      <c r="G2109" s="136"/>
      <c r="H2109" s="136"/>
      <c r="I2109" s="136"/>
      <c r="J2109" s="136"/>
      <c r="K2109" s="136"/>
      <c r="L2109" s="136"/>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s="136"/>
      <c r="F2110" s="136"/>
      <c r="G2110" s="136"/>
      <c r="H2110" s="136"/>
      <c r="I2110" s="136"/>
      <c r="J2110" s="136"/>
      <c r="K2110" s="136"/>
      <c r="L2110" s="136"/>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s="136"/>
      <c r="F2111" s="136"/>
      <c r="G2111" s="136"/>
      <c r="H2111" s="136"/>
      <c r="I2111" s="136"/>
      <c r="J2111" s="136"/>
      <c r="K2111" s="136"/>
      <c r="L2111" s="136"/>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s="136"/>
      <c r="F2112" s="136"/>
      <c r="G2112" s="136"/>
      <c r="H2112" s="136"/>
      <c r="I2112" s="136"/>
      <c r="J2112" s="136"/>
      <c r="K2112" s="136"/>
      <c r="L2112" s="136"/>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s="136"/>
      <c r="F2113" s="136"/>
      <c r="G2113" s="136"/>
      <c r="H2113" s="136"/>
      <c r="I2113" s="136"/>
      <c r="J2113" s="136"/>
      <c r="K2113" s="136"/>
      <c r="L2113" s="136"/>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s="136"/>
      <c r="F2114" s="136"/>
      <c r="G2114" s="136"/>
      <c r="H2114" s="136"/>
      <c r="I2114" s="136"/>
      <c r="J2114" s="136"/>
      <c r="K2114" s="136"/>
      <c r="L2114" s="136"/>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s="136"/>
      <c r="F2115" s="136"/>
      <c r="G2115" s="136"/>
      <c r="H2115" s="136"/>
      <c r="I2115" s="136"/>
      <c r="J2115" s="136"/>
      <c r="K2115" s="136"/>
      <c r="L2115" s="136"/>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s="136"/>
      <c r="F2116" s="136"/>
      <c r="G2116" s="136"/>
      <c r="H2116" s="136"/>
      <c r="I2116" s="136"/>
      <c r="J2116" s="136"/>
      <c r="K2116" s="136"/>
      <c r="L2116" s="13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s="136"/>
      <c r="F2117" s="136"/>
      <c r="G2117" s="136"/>
      <c r="H2117" s="136"/>
      <c r="I2117" s="136"/>
      <c r="J2117" s="136"/>
      <c r="K2117" s="136"/>
      <c r="L2117" s="136"/>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s="136"/>
      <c r="F2118" s="136"/>
      <c r="G2118" s="136"/>
      <c r="H2118" s="136"/>
      <c r="I2118" s="136"/>
      <c r="J2118" s="136"/>
      <c r="K2118" s="136"/>
      <c r="L2118" s="136"/>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s="136"/>
      <c r="F2119" s="136"/>
      <c r="G2119" s="136"/>
      <c r="H2119" s="136"/>
      <c r="I2119" s="136"/>
      <c r="J2119" s="136"/>
      <c r="K2119" s="136"/>
      <c r="L2119" s="136"/>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s="136"/>
      <c r="F2120" s="136"/>
      <c r="G2120" s="136"/>
      <c r="H2120" s="136"/>
      <c r="I2120" s="136"/>
      <c r="J2120" s="136"/>
      <c r="K2120" s="136"/>
      <c r="L2120" s="136"/>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s="136"/>
      <c r="F2121" s="136"/>
      <c r="G2121" s="136"/>
      <c r="H2121" s="136"/>
      <c r="I2121" s="136"/>
      <c r="J2121" s="136"/>
      <c r="K2121" s="136"/>
      <c r="L2121" s="136"/>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s="136"/>
      <c r="F2122" s="136"/>
      <c r="G2122" s="136"/>
      <c r="H2122" s="136"/>
      <c r="I2122" s="136"/>
      <c r="J2122" s="136"/>
      <c r="K2122" s="136"/>
      <c r="L2122" s="136"/>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s="136"/>
      <c r="F2123" s="136"/>
      <c r="G2123" s="136"/>
      <c r="H2123" s="136"/>
      <c r="I2123" s="136"/>
      <c r="J2123" s="136"/>
      <c r="K2123" s="136"/>
      <c r="L2123" s="136"/>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s="136"/>
      <c r="F2124" s="136"/>
      <c r="G2124" s="136"/>
      <c r="H2124" s="136"/>
      <c r="I2124" s="136"/>
      <c r="J2124" s="136"/>
      <c r="K2124" s="136"/>
      <c r="L2124" s="136"/>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s="136"/>
      <c r="F2125" s="136"/>
      <c r="G2125" s="136"/>
      <c r="H2125" s="136"/>
      <c r="I2125" s="136"/>
      <c r="J2125" s="136"/>
      <c r="K2125" s="136"/>
      <c r="L2125" s="136"/>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s="136"/>
      <c r="F2126" s="136"/>
      <c r="G2126" s="136"/>
      <c r="H2126" s="136"/>
      <c r="I2126" s="136"/>
      <c r="J2126" s="136"/>
      <c r="K2126" s="136"/>
      <c r="L2126" s="13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s="136"/>
      <c r="F2127" s="136"/>
      <c r="G2127" s="136"/>
      <c r="H2127" s="136"/>
      <c r="I2127" s="136"/>
      <c r="J2127" s="136"/>
      <c r="K2127" s="136"/>
      <c r="L2127" s="136"/>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s="136"/>
      <c r="F2128" s="136"/>
      <c r="G2128" s="136"/>
      <c r="H2128" s="136"/>
      <c r="I2128" s="136"/>
      <c r="J2128" s="136"/>
      <c r="K2128" s="136"/>
      <c r="L2128" s="136"/>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s="136"/>
      <c r="F2129" s="136"/>
      <c r="G2129" s="136"/>
      <c r="H2129" s="136"/>
      <c r="I2129" s="136"/>
      <c r="J2129" s="136"/>
      <c r="K2129" s="136"/>
      <c r="L2129" s="136"/>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s="136"/>
      <c r="F2130" s="136"/>
      <c r="G2130" s="136"/>
      <c r="H2130" s="136"/>
      <c r="I2130" s="136"/>
      <c r="J2130" s="136"/>
      <c r="K2130" s="136"/>
      <c r="L2130" s="136"/>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s="136"/>
      <c r="F2131" s="136"/>
      <c r="G2131" s="136"/>
      <c r="H2131" s="136"/>
      <c r="I2131" s="136"/>
      <c r="J2131" s="136"/>
      <c r="K2131" s="136"/>
      <c r="L2131" s="136"/>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s="136"/>
      <c r="F2132" s="136"/>
      <c r="G2132" s="136"/>
      <c r="H2132" s="136"/>
      <c r="I2132" s="136"/>
      <c r="J2132" s="136"/>
      <c r="K2132" s="136"/>
      <c r="L2132" s="136"/>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s="136"/>
      <c r="F2133" s="136"/>
      <c r="G2133" s="136"/>
      <c r="H2133" s="136"/>
      <c r="I2133" s="136"/>
      <c r="J2133" s="136"/>
      <c r="K2133" s="136"/>
      <c r="L2133" s="136"/>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s="136"/>
      <c r="F2134" s="136"/>
      <c r="G2134" s="136"/>
      <c r="H2134" s="136"/>
      <c r="I2134" s="136"/>
      <c r="J2134" s="136"/>
      <c r="K2134" s="136"/>
      <c r="L2134" s="136"/>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s="136"/>
      <c r="F2135" s="136"/>
      <c r="G2135" s="136"/>
      <c r="H2135" s="136"/>
      <c r="I2135" s="136"/>
      <c r="J2135" s="136"/>
      <c r="K2135" s="136"/>
      <c r="L2135" s="136"/>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s="136"/>
      <c r="F2136" s="136"/>
      <c r="G2136" s="136"/>
      <c r="H2136" s="136"/>
      <c r="I2136" s="136"/>
      <c r="J2136" s="136"/>
      <c r="K2136" s="136"/>
      <c r="L2136" s="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s="136"/>
      <c r="F2137" s="136"/>
      <c r="G2137" s="136"/>
      <c r="H2137" s="136"/>
      <c r="I2137" s="136"/>
      <c r="J2137" s="136"/>
      <c r="K2137" s="136"/>
      <c r="L2137" s="136"/>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s="136"/>
      <c r="F2138" s="136"/>
      <c r="G2138" s="136"/>
      <c r="H2138" s="136"/>
      <c r="I2138" s="136"/>
      <c r="J2138" s="136"/>
      <c r="K2138" s="136"/>
      <c r="L2138" s="136"/>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s="136"/>
      <c r="F2139" s="136"/>
      <c r="G2139" s="136"/>
      <c r="H2139" s="136"/>
      <c r="I2139" s="136"/>
      <c r="J2139" s="136"/>
      <c r="K2139" s="136"/>
      <c r="L2139" s="136"/>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s="136"/>
      <c r="F2140" s="136"/>
      <c r="G2140" s="136"/>
      <c r="H2140" s="136"/>
      <c r="I2140" s="136"/>
      <c r="J2140" s="136"/>
      <c r="K2140" s="136"/>
      <c r="L2140" s="136"/>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s="136"/>
      <c r="F2141" s="136"/>
      <c r="G2141" s="136"/>
      <c r="H2141" s="136"/>
      <c r="I2141" s="136"/>
      <c r="J2141" s="136"/>
      <c r="K2141" s="136"/>
      <c r="L2141" s="136"/>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s="136"/>
      <c r="F2142" s="136"/>
      <c r="G2142" s="136"/>
      <c r="H2142" s="136"/>
      <c r="I2142" s="136"/>
      <c r="J2142" s="136"/>
      <c r="K2142" s="136"/>
      <c r="L2142" s="136"/>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s="136"/>
      <c r="F2143" s="136"/>
      <c r="G2143" s="136"/>
      <c r="H2143" s="136"/>
      <c r="I2143" s="136"/>
      <c r="J2143" s="136"/>
      <c r="K2143" s="136"/>
      <c r="L2143" s="136"/>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s="136"/>
      <c r="F2144" s="136"/>
      <c r="G2144" s="136"/>
      <c r="H2144" s="136"/>
      <c r="I2144" s="136"/>
      <c r="J2144" s="136"/>
      <c r="K2144" s="136"/>
      <c r="L2144" s="136"/>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s="136"/>
      <c r="F2145" s="136"/>
      <c r="G2145" s="136"/>
      <c r="H2145" s="136"/>
      <c r="I2145" s="136"/>
      <c r="J2145" s="136"/>
      <c r="K2145" s="136"/>
      <c r="L2145" s="136"/>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s="136"/>
      <c r="F2146" s="136"/>
      <c r="G2146" s="136"/>
      <c r="H2146" s="136"/>
      <c r="I2146" s="136"/>
      <c r="J2146" s="136"/>
      <c r="K2146" s="136"/>
      <c r="L2146" s="13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s="136"/>
      <c r="F2147" s="136"/>
      <c r="G2147" s="136"/>
      <c r="H2147" s="136"/>
      <c r="I2147" s="136"/>
      <c r="J2147" s="136"/>
      <c r="K2147" s="136"/>
      <c r="L2147" s="136"/>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s="136"/>
      <c r="F2148" s="136"/>
      <c r="G2148" s="136"/>
      <c r="H2148" s="136"/>
      <c r="I2148" s="136"/>
      <c r="J2148" s="136"/>
      <c r="K2148" s="136"/>
      <c r="L2148" s="136"/>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s="136"/>
      <c r="F2149" s="136"/>
      <c r="G2149" s="136"/>
      <c r="H2149" s="136"/>
      <c r="I2149" s="136"/>
      <c r="J2149" s="136"/>
      <c r="K2149" s="136"/>
      <c r="L2149" s="136"/>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s="136"/>
      <c r="F2150" s="136"/>
      <c r="G2150" s="136"/>
      <c r="H2150" s="136"/>
      <c r="I2150" s="136"/>
      <c r="J2150" s="136"/>
      <c r="K2150" s="136"/>
      <c r="L2150" s="136"/>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s="136"/>
      <c r="F2151" s="136"/>
      <c r="G2151" s="136"/>
      <c r="H2151" s="136"/>
      <c r="I2151" s="136"/>
      <c r="J2151" s="136"/>
      <c r="K2151" s="136"/>
      <c r="L2151" s="136"/>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s="136"/>
      <c r="F2152" s="136"/>
      <c r="G2152" s="136"/>
      <c r="H2152" s="136"/>
      <c r="I2152" s="136"/>
      <c r="J2152" s="136"/>
      <c r="K2152" s="136"/>
      <c r="L2152" s="136"/>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s="136"/>
      <c r="F2153" s="136"/>
      <c r="G2153" s="136"/>
      <c r="H2153" s="136"/>
      <c r="I2153" s="136"/>
      <c r="J2153" s="136"/>
      <c r="K2153" s="136"/>
      <c r="L2153" s="136"/>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s="136"/>
      <c r="F2154" s="136"/>
      <c r="G2154" s="136"/>
      <c r="H2154" s="136"/>
      <c r="I2154" s="136"/>
      <c r="J2154" s="136"/>
      <c r="K2154" s="136"/>
      <c r="L2154" s="136"/>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s="136"/>
      <c r="F2155" s="136"/>
      <c r="G2155" s="136"/>
      <c r="H2155" s="136"/>
      <c r="I2155" s="136"/>
      <c r="J2155" s="136"/>
      <c r="K2155" s="136"/>
      <c r="L2155" s="136"/>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s="136"/>
      <c r="F2156" s="136"/>
      <c r="G2156" s="136"/>
      <c r="H2156" s="136"/>
      <c r="I2156" s="136"/>
      <c r="J2156" s="136"/>
      <c r="K2156" s="136"/>
      <c r="L2156" s="13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s="136"/>
      <c r="F2157" s="136"/>
      <c r="G2157" s="136"/>
      <c r="H2157" s="136"/>
      <c r="I2157" s="136"/>
      <c r="J2157" s="136"/>
      <c r="K2157" s="136"/>
      <c r="L2157" s="136"/>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s="136"/>
      <c r="F2158" s="136"/>
      <c r="G2158" s="136"/>
      <c r="H2158" s="136"/>
      <c r="I2158" s="136"/>
      <c r="J2158" s="136"/>
      <c r="K2158" s="136"/>
      <c r="L2158" s="136"/>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s="136"/>
      <c r="F2159" s="136"/>
      <c r="G2159" s="136"/>
      <c r="H2159" s="136"/>
      <c r="I2159" s="136"/>
      <c r="J2159" s="136"/>
      <c r="K2159" s="136"/>
      <c r="L2159" s="136"/>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s="136"/>
      <c r="F2160" s="136"/>
      <c r="G2160" s="136"/>
      <c r="H2160" s="136"/>
      <c r="I2160" s="136"/>
      <c r="J2160" s="136"/>
      <c r="K2160" s="136"/>
      <c r="L2160" s="136"/>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s="136"/>
      <c r="F2161" s="136"/>
      <c r="G2161" s="136"/>
      <c r="H2161" s="136"/>
      <c r="I2161" s="136"/>
      <c r="J2161" s="136"/>
      <c r="K2161" s="136"/>
      <c r="L2161" s="136"/>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s="136"/>
      <c r="F2162" s="136"/>
      <c r="G2162" s="136"/>
      <c r="H2162" s="136"/>
      <c r="I2162" s="136"/>
      <c r="J2162" s="136"/>
      <c r="K2162" s="136"/>
      <c r="L2162" s="136"/>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s="136"/>
      <c r="F2163" s="136"/>
      <c r="G2163" s="136"/>
      <c r="H2163" s="136"/>
      <c r="I2163" s="136"/>
      <c r="J2163" s="136"/>
      <c r="K2163" s="136"/>
      <c r="L2163" s="136"/>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s="136"/>
      <c r="F2164" s="136"/>
      <c r="G2164" s="136"/>
      <c r="H2164" s="136"/>
      <c r="I2164" s="136"/>
      <c r="J2164" s="136"/>
      <c r="K2164" s="136"/>
      <c r="L2164" s="136"/>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s="136"/>
      <c r="F2165" s="136"/>
      <c r="G2165" s="136"/>
      <c r="H2165" s="136"/>
      <c r="I2165" s="136"/>
      <c r="J2165" s="136"/>
      <c r="K2165" s="136"/>
      <c r="L2165" s="136"/>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s="136"/>
      <c r="F2166" s="136"/>
      <c r="G2166" s="136"/>
      <c r="H2166" s="136"/>
      <c r="I2166" s="136"/>
      <c r="J2166" s="136"/>
      <c r="K2166" s="136"/>
      <c r="L2166" s="13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s="136"/>
      <c r="F2167" s="136"/>
      <c r="G2167" s="136"/>
      <c r="H2167" s="136"/>
      <c r="I2167" s="136"/>
      <c r="J2167" s="136"/>
      <c r="K2167" s="136"/>
      <c r="L2167" s="136"/>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s="136"/>
      <c r="F2168" s="136"/>
      <c r="G2168" s="136"/>
      <c r="H2168" s="136"/>
      <c r="I2168" s="136"/>
      <c r="J2168" s="136"/>
      <c r="K2168" s="136"/>
      <c r="L2168" s="136"/>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s="136"/>
      <c r="F2169" s="136"/>
      <c r="G2169" s="136"/>
      <c r="H2169" s="136"/>
      <c r="I2169" s="136"/>
      <c r="J2169" s="136"/>
      <c r="K2169" s="136"/>
      <c r="L2169" s="136"/>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s="136"/>
      <c r="F2170" s="136"/>
      <c r="G2170" s="136"/>
      <c r="H2170" s="136"/>
      <c r="I2170" s="136"/>
      <c r="J2170" s="136"/>
      <c r="K2170" s="136"/>
      <c r="L2170" s="136"/>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s="136"/>
      <c r="F2171" s="136"/>
      <c r="G2171" s="136"/>
      <c r="H2171" s="136"/>
      <c r="I2171" s="136"/>
      <c r="J2171" s="136"/>
      <c r="K2171" s="136"/>
      <c r="L2171" s="136"/>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s="136"/>
      <c r="F2172" s="136"/>
      <c r="G2172" s="136"/>
      <c r="H2172" s="136"/>
      <c r="I2172" s="136"/>
      <c r="J2172" s="136"/>
      <c r="K2172" s="136"/>
      <c r="L2172" s="136"/>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s="136"/>
      <c r="F2173" s="136"/>
      <c r="G2173" s="136"/>
      <c r="H2173" s="136"/>
      <c r="I2173" s="136"/>
      <c r="J2173" s="136"/>
      <c r="K2173" s="136"/>
      <c r="L2173" s="136"/>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s="136"/>
      <c r="F2174" s="136"/>
      <c r="G2174" s="136"/>
      <c r="H2174" s="136"/>
      <c r="I2174" s="136"/>
      <c r="J2174" s="136"/>
      <c r="K2174" s="136"/>
      <c r="L2174" s="136"/>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s="136"/>
      <c r="F2175" s="136"/>
      <c r="G2175" s="136"/>
      <c r="H2175" s="136"/>
      <c r="I2175" s="136"/>
      <c r="J2175" s="136"/>
      <c r="K2175" s="136"/>
      <c r="L2175" s="136"/>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s="136"/>
      <c r="F2176" s="136"/>
      <c r="G2176" s="136"/>
      <c r="H2176" s="136"/>
      <c r="I2176" s="136"/>
      <c r="J2176" s="136"/>
      <c r="K2176" s="136"/>
      <c r="L2176" s="13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s="136"/>
      <c r="F2177" s="136"/>
      <c r="G2177" s="136"/>
      <c r="H2177" s="136"/>
      <c r="I2177" s="136"/>
      <c r="J2177" s="136"/>
      <c r="K2177" s="136"/>
      <c r="L2177" s="136"/>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s="136"/>
      <c r="F2178" s="136"/>
      <c r="G2178" s="136"/>
      <c r="H2178" s="136"/>
      <c r="I2178" s="136"/>
      <c r="J2178" s="136"/>
      <c r="K2178" s="136"/>
      <c r="L2178" s="136"/>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s="136"/>
      <c r="F2179" s="136"/>
      <c r="G2179" s="136"/>
      <c r="H2179" s="136"/>
      <c r="I2179" s="136"/>
      <c r="J2179" s="136"/>
      <c r="K2179" s="136"/>
      <c r="L2179" s="136"/>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s="136"/>
      <c r="F2180" s="136"/>
      <c r="G2180" s="136"/>
      <c r="H2180" s="136"/>
      <c r="I2180" s="136"/>
      <c r="J2180" s="136"/>
      <c r="K2180" s="136"/>
      <c r="L2180" s="136"/>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s="136"/>
      <c r="F2181" s="136"/>
      <c r="G2181" s="136"/>
      <c r="H2181" s="136"/>
      <c r="I2181" s="136"/>
      <c r="J2181" s="136"/>
      <c r="K2181" s="136"/>
      <c r="L2181" s="136"/>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s="136"/>
      <c r="F2182" s="136"/>
      <c r="G2182" s="136"/>
      <c r="H2182" s="136"/>
      <c r="I2182" s="136"/>
      <c r="J2182" s="136"/>
      <c r="K2182" s="136"/>
      <c r="L2182" s="136"/>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s="136"/>
      <c r="F2183" s="136"/>
      <c r="G2183" s="136"/>
      <c r="H2183" s="136"/>
      <c r="I2183" s="136"/>
      <c r="J2183" s="136"/>
      <c r="K2183" s="136"/>
      <c r="L2183" s="136"/>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s="136"/>
      <c r="F2184" s="136"/>
      <c r="G2184" s="136"/>
      <c r="H2184" s="136"/>
      <c r="I2184" s="136"/>
      <c r="J2184" s="136"/>
      <c r="K2184" s="136"/>
      <c r="L2184" s="136"/>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s="136"/>
      <c r="F2185" s="136"/>
      <c r="G2185" s="136"/>
      <c r="H2185" s="136"/>
      <c r="I2185" s="136"/>
      <c r="J2185" s="136"/>
      <c r="K2185" s="136"/>
      <c r="L2185" s="136"/>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s="136"/>
      <c r="F2186" s="136"/>
      <c r="G2186" s="136"/>
      <c r="H2186" s="136"/>
      <c r="I2186" s="136"/>
      <c r="J2186" s="136"/>
      <c r="K2186" s="136"/>
      <c r="L2186" s="13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s="136"/>
      <c r="F2187" s="136"/>
      <c r="G2187" s="136"/>
      <c r="H2187" s="136"/>
      <c r="I2187" s="136"/>
      <c r="J2187" s="136"/>
      <c r="K2187" s="136"/>
      <c r="L2187" s="136"/>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s="136"/>
      <c r="F2188" s="136"/>
      <c r="G2188" s="136"/>
      <c r="H2188" s="136"/>
      <c r="I2188" s="136"/>
      <c r="J2188" s="136"/>
      <c r="K2188" s="136"/>
      <c r="L2188" s="136"/>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s="136"/>
      <c r="F2189" s="136"/>
      <c r="G2189" s="136"/>
      <c r="H2189" s="136"/>
      <c r="I2189" s="136"/>
      <c r="J2189" s="136"/>
      <c r="K2189" s="136"/>
      <c r="L2189" s="136"/>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s="136"/>
      <c r="F2190" s="136"/>
      <c r="G2190" s="136"/>
      <c r="H2190" s="136"/>
      <c r="I2190" s="136"/>
      <c r="J2190" s="136"/>
      <c r="K2190" s="136"/>
      <c r="L2190" s="136"/>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s="136"/>
      <c r="F2191" s="136"/>
      <c r="G2191" s="136"/>
      <c r="H2191" s="136"/>
      <c r="I2191" s="136"/>
      <c r="J2191" s="136"/>
      <c r="K2191" s="136"/>
      <c r="L2191" s="136"/>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s="136"/>
      <c r="F2192" s="136"/>
      <c r="G2192" s="136"/>
      <c r="H2192" s="136"/>
      <c r="I2192" s="136"/>
      <c r="J2192" s="136"/>
      <c r="K2192" s="136"/>
      <c r="L2192" s="136"/>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s="136"/>
      <c r="F2193" s="136"/>
      <c r="G2193" s="136"/>
      <c r="H2193" s="136"/>
      <c r="I2193" s="136"/>
      <c r="J2193" s="136"/>
      <c r="K2193" s="136"/>
      <c r="L2193" s="136"/>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s="136"/>
      <c r="F2194" s="136"/>
      <c r="G2194" s="136"/>
      <c r="H2194" s="136"/>
      <c r="I2194" s="136"/>
      <c r="J2194" s="136"/>
      <c r="K2194" s="136"/>
      <c r="L2194" s="136"/>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s="136"/>
      <c r="F2195" s="136"/>
      <c r="G2195" s="136"/>
      <c r="H2195" s="136"/>
      <c r="I2195" s="136"/>
      <c r="J2195" s="136"/>
      <c r="K2195" s="136"/>
      <c r="L2195" s="136"/>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s="136"/>
      <c r="F2196" s="136"/>
      <c r="G2196" s="136"/>
      <c r="H2196" s="136"/>
      <c r="I2196" s="136"/>
      <c r="J2196" s="136"/>
      <c r="K2196" s="136"/>
      <c r="L2196" s="13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s="136"/>
      <c r="F2197" s="136"/>
      <c r="G2197" s="136"/>
      <c r="H2197" s="136"/>
      <c r="I2197" s="136"/>
      <c r="J2197" s="136"/>
      <c r="K2197" s="136"/>
      <c r="L2197" s="136"/>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s="136"/>
      <c r="F2198" s="136"/>
      <c r="G2198" s="136"/>
      <c r="H2198" s="136"/>
      <c r="I2198" s="136"/>
      <c r="J2198" s="136"/>
      <c r="K2198" s="136"/>
      <c r="L2198" s="136"/>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s="136"/>
      <c r="F2199" s="136"/>
      <c r="G2199" s="136"/>
      <c r="H2199" s="136"/>
      <c r="I2199" s="136"/>
      <c r="J2199" s="136"/>
      <c r="K2199" s="136"/>
      <c r="L2199" s="136"/>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s="136"/>
      <c r="F2200" s="136"/>
      <c r="G2200" s="136"/>
      <c r="H2200" s="136"/>
      <c r="I2200" s="136"/>
      <c r="J2200" s="136"/>
      <c r="K2200" s="136"/>
      <c r="L2200" s="136"/>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s="136"/>
      <c r="F2201" s="136"/>
      <c r="G2201" s="136"/>
      <c r="H2201" s="136"/>
      <c r="I2201" s="136"/>
      <c r="J2201" s="136"/>
      <c r="K2201" s="136"/>
      <c r="L2201" s="136"/>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s="136"/>
      <c r="F2202" s="136"/>
      <c r="G2202" s="136"/>
      <c r="H2202" s="136"/>
      <c r="I2202" s="136"/>
      <c r="J2202" s="136"/>
      <c r="K2202" s="136"/>
      <c r="L2202" s="136"/>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s="136"/>
      <c r="F2203" s="136"/>
      <c r="G2203" s="136"/>
      <c r="H2203" s="136"/>
      <c r="I2203" s="136"/>
      <c r="J2203" s="136"/>
      <c r="K2203" s="136"/>
      <c r="L2203" s="136"/>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s="136"/>
      <c r="F2204" s="136"/>
      <c r="G2204" s="136"/>
      <c r="H2204" s="136"/>
      <c r="I2204" s="136"/>
      <c r="J2204" s="136"/>
      <c r="K2204" s="136"/>
      <c r="L2204" s="136"/>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s="136"/>
      <c r="F2205" s="136"/>
      <c r="G2205" s="136"/>
      <c r="H2205" s="136"/>
      <c r="I2205" s="136"/>
      <c r="J2205" s="136"/>
      <c r="K2205" s="136"/>
      <c r="L2205" s="136"/>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s="136"/>
      <c r="F2206" s="136"/>
      <c r="G2206" s="136"/>
      <c r="H2206" s="136"/>
      <c r="I2206" s="136"/>
      <c r="J2206" s="136"/>
      <c r="K2206" s="136"/>
      <c r="L2206" s="13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s="136"/>
      <c r="F2207" s="136"/>
      <c r="G2207" s="136"/>
      <c r="H2207" s="136"/>
      <c r="I2207" s="136"/>
      <c r="J2207" s="136"/>
      <c r="K2207" s="136"/>
      <c r="L2207" s="136"/>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s="136"/>
      <c r="F2208" s="136"/>
      <c r="G2208" s="136"/>
      <c r="H2208" s="136"/>
      <c r="I2208" s="136"/>
      <c r="J2208" s="136"/>
      <c r="K2208" s="136"/>
      <c r="L2208" s="136"/>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s="136"/>
      <c r="F2209" s="136"/>
      <c r="G2209" s="136"/>
      <c r="H2209" s="136"/>
      <c r="I2209" s="136"/>
      <c r="J2209" s="136"/>
      <c r="K2209" s="136"/>
      <c r="L2209" s="136"/>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s="136"/>
      <c r="F2210" s="136"/>
      <c r="G2210" s="136"/>
      <c r="H2210" s="136"/>
      <c r="I2210" s="136"/>
      <c r="J2210" s="136"/>
      <c r="K2210" s="136"/>
      <c r="L2210" s="136"/>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s="136"/>
      <c r="F2211" s="136"/>
      <c r="G2211" s="136"/>
      <c r="H2211" s="136"/>
      <c r="I2211" s="136"/>
      <c r="J2211" s="136"/>
      <c r="K2211" s="136"/>
      <c r="L2211" s="136"/>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s="136"/>
      <c r="F2212" s="136"/>
      <c r="G2212" s="136"/>
      <c r="H2212" s="136"/>
      <c r="I2212" s="136"/>
      <c r="J2212" s="136"/>
      <c r="K2212" s="136"/>
      <c r="L2212" s="136"/>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s="136"/>
      <c r="F2213" s="136"/>
      <c r="G2213" s="136"/>
      <c r="H2213" s="136"/>
      <c r="I2213" s="136"/>
      <c r="J2213" s="136"/>
      <c r="K2213" s="136"/>
      <c r="L2213" s="136"/>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s="136"/>
      <c r="F2214" s="136"/>
      <c r="G2214" s="136"/>
      <c r="H2214" s="136"/>
      <c r="I2214" s="136"/>
      <c r="J2214" s="136"/>
      <c r="K2214" s="136"/>
      <c r="L2214" s="136"/>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s="136"/>
      <c r="F2215" s="136"/>
      <c r="G2215" s="136"/>
      <c r="H2215" s="136"/>
      <c r="I2215" s="136"/>
      <c r="J2215" s="136"/>
      <c r="K2215" s="136"/>
      <c r="L2215" s="136"/>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s="136"/>
      <c r="F2216" s="136"/>
      <c r="G2216" s="136"/>
      <c r="H2216" s="136"/>
      <c r="I2216" s="136"/>
      <c r="J2216" s="136"/>
      <c r="K2216" s="136"/>
      <c r="L2216" s="13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s="136"/>
      <c r="F2217" s="136"/>
      <c r="G2217" s="136"/>
      <c r="H2217" s="136"/>
      <c r="I2217" s="136"/>
      <c r="J2217" s="136"/>
      <c r="K2217" s="136"/>
      <c r="L2217" s="136"/>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s="136"/>
      <c r="F2218" s="136"/>
      <c r="G2218" s="136"/>
      <c r="H2218" s="136"/>
      <c r="I2218" s="136"/>
      <c r="J2218" s="136"/>
      <c r="K2218" s="136"/>
      <c r="L2218" s="136"/>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s="136"/>
      <c r="F2219" s="136"/>
      <c r="G2219" s="136"/>
      <c r="H2219" s="136"/>
      <c r="I2219" s="136"/>
      <c r="J2219" s="136"/>
      <c r="K2219" s="136"/>
      <c r="L2219" s="136"/>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s="136"/>
      <c r="F2220" s="136"/>
      <c r="G2220" s="136"/>
      <c r="H2220" s="136"/>
      <c r="I2220" s="136"/>
      <c r="J2220" s="136"/>
      <c r="K2220" s="136"/>
      <c r="L2220" s="136"/>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s="136"/>
      <c r="F2221" s="136"/>
      <c r="G2221" s="136"/>
      <c r="H2221" s="136"/>
      <c r="I2221" s="136"/>
      <c r="J2221" s="136"/>
      <c r="K2221" s="136"/>
      <c r="L2221" s="136"/>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s="136"/>
      <c r="F2222" s="136"/>
      <c r="G2222" s="136"/>
      <c r="H2222" s="136"/>
      <c r="I2222" s="136"/>
      <c r="J2222" s="136"/>
      <c r="K2222" s="136"/>
      <c r="L2222" s="136"/>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s="136"/>
      <c r="F2223" s="136"/>
      <c r="G2223" s="136"/>
      <c r="H2223" s="136"/>
      <c r="I2223" s="136"/>
      <c r="J2223" s="136"/>
      <c r="K2223" s="136"/>
      <c r="L2223" s="136"/>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s="136"/>
      <c r="F2224" s="136"/>
      <c r="G2224" s="136"/>
      <c r="H2224" s="136"/>
      <c r="I2224" s="136"/>
      <c r="J2224" s="136"/>
      <c r="K2224" s="136"/>
      <c r="L2224" s="136"/>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s="136"/>
      <c r="F2225" s="136"/>
      <c r="G2225" s="136"/>
      <c r="H2225" s="136"/>
      <c r="I2225" s="136"/>
      <c r="J2225" s="136"/>
      <c r="K2225" s="136"/>
      <c r="L2225" s="136"/>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s="136"/>
      <c r="F2226" s="136"/>
      <c r="G2226" s="136"/>
      <c r="H2226" s="136"/>
      <c r="I2226" s="136"/>
      <c r="J2226" s="136"/>
      <c r="K2226" s="136"/>
      <c r="L2226" s="13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s="136"/>
      <c r="F2227" s="136"/>
      <c r="G2227" s="136"/>
      <c r="H2227" s="136"/>
      <c r="I2227" s="136"/>
      <c r="J2227" s="136"/>
      <c r="K2227" s="136"/>
      <c r="L2227" s="136"/>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s="136"/>
      <c r="F2228" s="136"/>
      <c r="G2228" s="136"/>
      <c r="H2228" s="136"/>
      <c r="I2228" s="136"/>
      <c r="J2228" s="136"/>
      <c r="K2228" s="136"/>
      <c r="L2228" s="136"/>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s="136"/>
      <c r="F2229" s="136"/>
      <c r="G2229" s="136"/>
      <c r="H2229" s="136"/>
      <c r="I2229" s="136"/>
      <c r="J2229" s="136"/>
      <c r="K2229" s="136"/>
      <c r="L2229" s="136"/>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s="136"/>
      <c r="F2230" s="136"/>
      <c r="G2230" s="136"/>
      <c r="H2230" s="136"/>
      <c r="I2230" s="136"/>
      <c r="J2230" s="136"/>
      <c r="K2230" s="136"/>
      <c r="L2230" s="136"/>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s="136"/>
      <c r="F2231" s="136"/>
      <c r="G2231" s="136"/>
      <c r="H2231" s="136"/>
      <c r="I2231" s="136"/>
      <c r="J2231" s="136"/>
      <c r="K2231" s="136"/>
      <c r="L2231" s="136"/>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s="136"/>
      <c r="F2232" s="136"/>
      <c r="G2232" s="136"/>
      <c r="H2232" s="136"/>
      <c r="I2232" s="136"/>
      <c r="J2232" s="136"/>
      <c r="K2232" s="136"/>
      <c r="L2232" s="136"/>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s="136"/>
      <c r="F2233" s="136"/>
      <c r="G2233" s="136"/>
      <c r="H2233" s="136"/>
      <c r="I2233" s="136"/>
      <c r="J2233" s="136"/>
      <c r="K2233" s="136"/>
      <c r="L2233" s="136"/>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s="136"/>
      <c r="F2234" s="136"/>
      <c r="G2234" s="136"/>
      <c r="H2234" s="136"/>
      <c r="I2234" s="136"/>
      <c r="J2234" s="136"/>
      <c r="K2234" s="136"/>
      <c r="L2234" s="136"/>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s="136"/>
      <c r="F2235" s="136"/>
      <c r="G2235" s="136"/>
      <c r="H2235" s="136"/>
      <c r="I2235" s="136"/>
      <c r="J2235" s="136"/>
      <c r="K2235" s="136"/>
      <c r="L2235" s="136"/>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s="136"/>
      <c r="F2236" s="136"/>
      <c r="G2236" s="136"/>
      <c r="H2236" s="136"/>
      <c r="I2236" s="136"/>
      <c r="J2236" s="136"/>
      <c r="K2236" s="136"/>
      <c r="L2236" s="1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s="136"/>
      <c r="F2237" s="136"/>
      <c r="G2237" s="136"/>
      <c r="H2237" s="136"/>
      <c r="I2237" s="136"/>
      <c r="J2237" s="136"/>
      <c r="K2237" s="136"/>
      <c r="L2237" s="136"/>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s="136"/>
      <c r="F2238" s="136"/>
      <c r="G2238" s="136"/>
      <c r="H2238" s="136"/>
      <c r="I2238" s="136"/>
      <c r="J2238" s="136"/>
      <c r="K2238" s="136"/>
      <c r="L2238" s="136"/>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s="136"/>
      <c r="F2239" s="136"/>
      <c r="G2239" s="136"/>
      <c r="H2239" s="136"/>
      <c r="I2239" s="136"/>
      <c r="J2239" s="136"/>
      <c r="K2239" s="136"/>
      <c r="L2239" s="136"/>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s="136"/>
      <c r="F2240" s="136"/>
      <c r="G2240" s="136"/>
      <c r="H2240" s="136"/>
      <c r="I2240" s="136"/>
      <c r="J2240" s="136"/>
      <c r="K2240" s="136"/>
      <c r="L2240" s="136"/>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s="136"/>
      <c r="F2241" s="136"/>
      <c r="G2241" s="136"/>
      <c r="H2241" s="136"/>
      <c r="I2241" s="136"/>
      <c r="J2241" s="136"/>
      <c r="K2241" s="136"/>
      <c r="L2241" s="136"/>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s="136"/>
      <c r="F2242" s="136"/>
      <c r="G2242" s="136"/>
      <c r="H2242" s="136"/>
      <c r="I2242" s="136"/>
      <c r="J2242" s="136"/>
      <c r="K2242" s="136"/>
      <c r="L2242" s="136"/>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s="136"/>
      <c r="F2243" s="136"/>
      <c r="G2243" s="136"/>
      <c r="H2243" s="136"/>
      <c r="I2243" s="136"/>
      <c r="J2243" s="136"/>
      <c r="K2243" s="136"/>
      <c r="L2243" s="136"/>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s="136"/>
      <c r="F2244" s="136"/>
      <c r="G2244" s="136"/>
      <c r="H2244" s="136"/>
      <c r="I2244" s="136"/>
      <c r="J2244" s="136"/>
      <c r="K2244" s="136"/>
      <c r="L2244" s="136"/>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s="136"/>
      <c r="F2245" s="136"/>
      <c r="G2245" s="136"/>
      <c r="H2245" s="136"/>
      <c r="I2245" s="136"/>
      <c r="J2245" s="136"/>
      <c r="K2245" s="136"/>
      <c r="L2245" s="136"/>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s="136"/>
      <c r="F2246" s="136"/>
      <c r="G2246" s="136"/>
      <c r="H2246" s="136"/>
      <c r="I2246" s="136"/>
      <c r="J2246" s="136"/>
      <c r="K2246" s="136"/>
      <c r="L2246" s="13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s="136"/>
      <c r="F2247" s="136"/>
      <c r="G2247" s="136"/>
      <c r="H2247" s="136"/>
      <c r="I2247" s="136"/>
      <c r="J2247" s="136"/>
      <c r="K2247" s="136"/>
      <c r="L2247" s="136"/>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s="136"/>
      <c r="F2248" s="136"/>
      <c r="G2248" s="136"/>
      <c r="H2248" s="136"/>
      <c r="I2248" s="136"/>
      <c r="J2248" s="136"/>
      <c r="K2248" s="136"/>
      <c r="L2248" s="136"/>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s="136"/>
      <c r="F2249" s="136"/>
      <c r="G2249" s="136"/>
      <c r="H2249" s="136"/>
      <c r="I2249" s="136"/>
      <c r="J2249" s="136"/>
      <c r="K2249" s="136"/>
      <c r="L2249" s="136"/>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s="136"/>
      <c r="F2250" s="136"/>
      <c r="G2250" s="136"/>
      <c r="H2250" s="136"/>
      <c r="I2250" s="136"/>
      <c r="J2250" s="136"/>
      <c r="K2250" s="136"/>
      <c r="L2250" s="136"/>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s="136"/>
      <c r="F2251" s="136"/>
      <c r="G2251" s="136"/>
      <c r="H2251" s="136"/>
      <c r="I2251" s="136"/>
      <c r="J2251" s="136"/>
      <c r="K2251" s="136"/>
      <c r="L2251" s="136"/>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s="136"/>
      <c r="F2252" s="136"/>
      <c r="G2252" s="136"/>
      <c r="H2252" s="136"/>
      <c r="I2252" s="136"/>
      <c r="J2252" s="136"/>
      <c r="K2252" s="136"/>
      <c r="L2252" s="136"/>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s="136"/>
      <c r="F2253" s="136"/>
      <c r="G2253" s="136"/>
      <c r="H2253" s="136"/>
      <c r="I2253" s="136"/>
      <c r="J2253" s="136"/>
      <c r="K2253" s="136"/>
      <c r="L2253" s="136"/>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s="136"/>
      <c r="F2254" s="136"/>
      <c r="G2254" s="136"/>
      <c r="H2254" s="136"/>
      <c r="I2254" s="136"/>
      <c r="J2254" s="136"/>
      <c r="K2254" s="136"/>
      <c r="L2254" s="136"/>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s="136"/>
      <c r="F2255" s="136"/>
      <c r="G2255" s="136"/>
      <c r="H2255" s="136"/>
      <c r="I2255" s="136"/>
      <c r="J2255" s="136"/>
      <c r="K2255" s="136"/>
      <c r="L2255" s="136"/>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s="136"/>
      <c r="F2256" s="136"/>
      <c r="G2256" s="136"/>
      <c r="H2256" s="136"/>
      <c r="I2256" s="136"/>
      <c r="J2256" s="136"/>
      <c r="K2256" s="136"/>
      <c r="L2256" s="13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s="136"/>
      <c r="F2257" s="136"/>
      <c r="G2257" s="136"/>
      <c r="H2257" s="136"/>
      <c r="I2257" s="136"/>
      <c r="J2257" s="136"/>
      <c r="K2257" s="136"/>
      <c r="L2257" s="136"/>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s="136"/>
      <c r="F2258" s="136"/>
      <c r="G2258" s="136"/>
      <c r="H2258" s="136"/>
      <c r="I2258" s="136"/>
      <c r="J2258" s="136"/>
      <c r="K2258" s="136"/>
      <c r="L2258" s="136"/>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s="136"/>
      <c r="F2259" s="136"/>
      <c r="G2259" s="136"/>
      <c r="H2259" s="136"/>
      <c r="I2259" s="136"/>
      <c r="J2259" s="136"/>
      <c r="K2259" s="136"/>
      <c r="L2259" s="136"/>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s="136"/>
      <c r="F2260" s="136"/>
      <c r="G2260" s="136"/>
      <c r="H2260" s="136"/>
      <c r="I2260" s="136"/>
      <c r="J2260" s="136"/>
      <c r="K2260" s="136"/>
      <c r="L2260" s="136"/>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s="136"/>
      <c r="F2261" s="136"/>
      <c r="G2261" s="136"/>
      <c r="H2261" s="136"/>
      <c r="I2261" s="136"/>
      <c r="J2261" s="136"/>
      <c r="K2261" s="136"/>
      <c r="L2261" s="136"/>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s="136"/>
      <c r="F2262" s="136"/>
      <c r="G2262" s="136"/>
      <c r="H2262" s="136"/>
      <c r="I2262" s="136"/>
      <c r="J2262" s="136"/>
      <c r="K2262" s="136"/>
      <c r="L2262" s="136"/>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s="136"/>
      <c r="F2263" s="136"/>
      <c r="G2263" s="136"/>
      <c r="H2263" s="136"/>
      <c r="I2263" s="136"/>
      <c r="J2263" s="136"/>
      <c r="K2263" s="136"/>
      <c r="L2263" s="136"/>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s="136"/>
      <c r="F2264" s="136"/>
      <c r="G2264" s="136"/>
      <c r="H2264" s="136"/>
      <c r="I2264" s="136"/>
      <c r="J2264" s="136"/>
      <c r="K2264" s="136"/>
      <c r="L2264" s="136"/>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s="136"/>
      <c r="F2265" s="136"/>
      <c r="G2265" s="136"/>
      <c r="H2265" s="136"/>
      <c r="I2265" s="136"/>
      <c r="J2265" s="136"/>
      <c r="K2265" s="136"/>
      <c r="L2265" s="136"/>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s="136"/>
      <c r="F2266" s="136"/>
      <c r="G2266" s="136"/>
      <c r="H2266" s="136"/>
      <c r="I2266" s="136"/>
      <c r="J2266" s="136"/>
      <c r="K2266" s="136"/>
      <c r="L2266" s="13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s="136"/>
      <c r="F2267" s="136"/>
      <c r="G2267" s="136"/>
      <c r="H2267" s="136"/>
      <c r="I2267" s="136"/>
      <c r="J2267" s="136"/>
      <c r="K2267" s="136"/>
      <c r="L2267" s="136"/>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s="136"/>
      <c r="F2268" s="136"/>
      <c r="G2268" s="136"/>
      <c r="H2268" s="136"/>
      <c r="I2268" s="136"/>
      <c r="J2268" s="136"/>
      <c r="K2268" s="136"/>
      <c r="L2268" s="136"/>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s="136"/>
      <c r="F2269" s="136"/>
      <c r="G2269" s="136"/>
      <c r="H2269" s="136"/>
      <c r="I2269" s="136"/>
      <c r="J2269" s="136"/>
      <c r="K2269" s="136"/>
      <c r="L2269" s="136"/>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s="136"/>
      <c r="F2270" s="136"/>
      <c r="G2270" s="136"/>
      <c r="H2270" s="136"/>
      <c r="I2270" s="136"/>
      <c r="J2270" s="136"/>
      <c r="K2270" s="136"/>
      <c r="L2270" s="136"/>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s="136"/>
      <c r="F2271" s="136"/>
      <c r="G2271" s="136"/>
      <c r="H2271" s="136"/>
      <c r="I2271" s="136"/>
      <c r="J2271" s="136"/>
      <c r="K2271" s="136"/>
      <c r="L2271" s="136"/>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s="136"/>
      <c r="F2272" s="136"/>
      <c r="G2272" s="136"/>
      <c r="H2272" s="136"/>
      <c r="I2272" s="136"/>
      <c r="J2272" s="136"/>
      <c r="K2272" s="136"/>
      <c r="L2272" s="136"/>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s="136"/>
      <c r="F2273" s="136"/>
      <c r="G2273" s="136"/>
      <c r="H2273" s="136"/>
      <c r="I2273" s="136"/>
      <c r="J2273" s="136"/>
      <c r="K2273" s="136"/>
      <c r="L2273" s="136"/>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s="136"/>
      <c r="F2274" s="136"/>
      <c r="G2274" s="136"/>
      <c r="H2274" s="136"/>
      <c r="I2274" s="136"/>
      <c r="J2274" s="136"/>
      <c r="K2274" s="136"/>
      <c r="L2274" s="136"/>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s="136"/>
      <c r="F2275" s="136"/>
      <c r="G2275" s="136"/>
      <c r="H2275" s="136"/>
      <c r="I2275" s="136"/>
      <c r="J2275" s="136"/>
      <c r="K2275" s="136"/>
      <c r="L2275" s="136"/>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s="136"/>
      <c r="F2276" s="136"/>
      <c r="G2276" s="136"/>
      <c r="H2276" s="136"/>
      <c r="I2276" s="136"/>
      <c r="J2276" s="136"/>
      <c r="K2276" s="136"/>
      <c r="L2276" s="13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s="136"/>
      <c r="F2277" s="136"/>
      <c r="G2277" s="136"/>
      <c r="H2277" s="136"/>
      <c r="I2277" s="136"/>
      <c r="J2277" s="136"/>
      <c r="K2277" s="136"/>
      <c r="L2277" s="136"/>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s="136"/>
      <c r="F2278" s="136"/>
      <c r="G2278" s="136"/>
      <c r="H2278" s="136"/>
      <c r="I2278" s="136"/>
      <c r="J2278" s="136"/>
      <c r="K2278" s="136"/>
      <c r="L2278" s="136"/>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s="136"/>
      <c r="F2279" s="136"/>
      <c r="G2279" s="136"/>
      <c r="H2279" s="136"/>
      <c r="I2279" s="136"/>
      <c r="J2279" s="136"/>
      <c r="K2279" s="136"/>
      <c r="L2279" s="136"/>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s="136"/>
      <c r="F2280" s="136"/>
      <c r="G2280" s="136"/>
      <c r="H2280" s="136"/>
      <c r="I2280" s="136"/>
      <c r="J2280" s="136"/>
      <c r="K2280" s="136"/>
      <c r="L2280" s="136"/>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s="136"/>
      <c r="F2281" s="136"/>
      <c r="G2281" s="136"/>
      <c r="H2281" s="136"/>
      <c r="I2281" s="136"/>
      <c r="J2281" s="136"/>
      <c r="K2281" s="136"/>
      <c r="L2281" s="136"/>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s="136"/>
      <c r="F2282" s="136"/>
      <c r="G2282" s="136"/>
      <c r="H2282" s="136"/>
      <c r="I2282" s="136"/>
      <c r="J2282" s="136"/>
      <c r="K2282" s="136"/>
      <c r="L2282" s="136"/>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s="136"/>
      <c r="F2283" s="136"/>
      <c r="G2283" s="136"/>
      <c r="H2283" s="136"/>
      <c r="I2283" s="136"/>
      <c r="J2283" s="136"/>
      <c r="K2283" s="136"/>
      <c r="L2283" s="136"/>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s="136"/>
      <c r="F2284" s="136"/>
      <c r="G2284" s="136"/>
      <c r="H2284" s="136"/>
      <c r="I2284" s="136"/>
      <c r="J2284" s="136"/>
      <c r="K2284" s="136"/>
      <c r="L2284" s="136"/>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s="136"/>
      <c r="F2285" s="136"/>
      <c r="G2285" s="136"/>
      <c r="H2285" s="136"/>
      <c r="I2285" s="136"/>
      <c r="J2285" s="136"/>
      <c r="K2285" s="136"/>
      <c r="L2285" s="136"/>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s="136"/>
      <c r="F2286" s="136"/>
      <c r="G2286" s="136"/>
      <c r="H2286" s="136"/>
      <c r="I2286" s="136"/>
      <c r="J2286" s="136"/>
      <c r="K2286" s="136"/>
      <c r="L2286" s="13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s="136"/>
      <c r="F2287" s="136"/>
      <c r="G2287" s="136"/>
      <c r="H2287" s="136"/>
      <c r="I2287" s="136"/>
      <c r="J2287" s="136"/>
      <c r="K2287" s="136"/>
      <c r="L2287" s="136"/>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s="136"/>
      <c r="F2288" s="136"/>
      <c r="G2288" s="136"/>
      <c r="H2288" s="136"/>
      <c r="I2288" s="136"/>
      <c r="J2288" s="136"/>
      <c r="K2288" s="136"/>
      <c r="L2288" s="136"/>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s="136"/>
      <c r="F2289" s="136"/>
      <c r="G2289" s="136"/>
      <c r="H2289" s="136"/>
      <c r="I2289" s="136"/>
      <c r="J2289" s="136"/>
      <c r="K2289" s="136"/>
      <c r="L2289" s="136"/>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s="136"/>
      <c r="F2290" s="136"/>
      <c r="G2290" s="136"/>
      <c r="H2290" s="136"/>
      <c r="I2290" s="136"/>
      <c r="J2290" s="136"/>
      <c r="K2290" s="136"/>
      <c r="L2290" s="136"/>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s="136"/>
      <c r="F2291" s="136"/>
      <c r="G2291" s="136"/>
      <c r="H2291" s="136"/>
      <c r="I2291" s="136"/>
      <c r="J2291" s="136"/>
      <c r="K2291" s="136"/>
      <c r="L2291" s="136"/>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s="136"/>
      <c r="F2292" s="136"/>
      <c r="G2292" s="136"/>
      <c r="H2292" s="136"/>
      <c r="I2292" s="136"/>
      <c r="J2292" s="136"/>
      <c r="K2292" s="136"/>
      <c r="L2292" s="136"/>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s="136"/>
      <c r="F2293" s="136"/>
      <c r="G2293" s="136"/>
      <c r="H2293" s="136"/>
      <c r="I2293" s="136"/>
      <c r="J2293" s="136"/>
      <c r="K2293" s="136"/>
      <c r="L2293" s="136"/>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s="136"/>
      <c r="F2294" s="136"/>
      <c r="G2294" s="136"/>
      <c r="H2294" s="136"/>
      <c r="I2294" s="136"/>
      <c r="J2294" s="136"/>
      <c r="K2294" s="136"/>
      <c r="L2294" s="136"/>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s="136"/>
      <c r="F2295" s="136"/>
      <c r="G2295" s="136"/>
      <c r="H2295" s="136"/>
      <c r="I2295" s="136"/>
      <c r="J2295" s="136"/>
      <c r="K2295" s="136"/>
      <c r="L2295" s="136"/>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s="136"/>
      <c r="F2296" s="136"/>
      <c r="G2296" s="136"/>
      <c r="H2296" s="136"/>
      <c r="I2296" s="136"/>
      <c r="J2296" s="136"/>
      <c r="K2296" s="136"/>
      <c r="L2296" s="13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s="136"/>
      <c r="F2297" s="136"/>
      <c r="G2297" s="136"/>
      <c r="H2297" s="136"/>
      <c r="I2297" s="136"/>
      <c r="J2297" s="136"/>
      <c r="K2297" s="136"/>
      <c r="L2297" s="136"/>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s="136"/>
      <c r="F2298" s="136"/>
      <c r="G2298" s="136"/>
      <c r="H2298" s="136"/>
      <c r="I2298" s="136"/>
      <c r="J2298" s="136"/>
      <c r="K2298" s="136"/>
      <c r="L2298" s="136"/>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s="136"/>
      <c r="F2299" s="136"/>
      <c r="G2299" s="136"/>
      <c r="H2299" s="136"/>
      <c r="I2299" s="136"/>
      <c r="J2299" s="136"/>
      <c r="K2299" s="136"/>
      <c r="L2299" s="136"/>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s="136"/>
      <c r="F2300" s="136"/>
      <c r="G2300" s="136"/>
      <c r="H2300" s="136"/>
      <c r="I2300" s="136"/>
      <c r="J2300" s="136"/>
      <c r="K2300" s="136"/>
      <c r="L2300" s="136"/>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s="136"/>
      <c r="F2301" s="136"/>
      <c r="G2301" s="136"/>
      <c r="H2301" s="136"/>
      <c r="I2301" s="136"/>
      <c r="J2301" s="136"/>
      <c r="K2301" s="136"/>
      <c r="L2301" s="136"/>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s="136"/>
      <c r="F2302" s="136"/>
      <c r="G2302" s="136"/>
      <c r="H2302" s="136"/>
      <c r="I2302" s="136"/>
      <c r="J2302" s="136"/>
      <c r="K2302" s="136"/>
      <c r="L2302" s="136"/>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s="136"/>
      <c r="F2303" s="136"/>
      <c r="G2303" s="136"/>
      <c r="H2303" s="136"/>
      <c r="I2303" s="136"/>
      <c r="J2303" s="136"/>
      <c r="K2303" s="136"/>
      <c r="L2303" s="136"/>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s="136"/>
      <c r="F2304" s="136"/>
      <c r="G2304" s="136"/>
      <c r="H2304" s="136"/>
      <c r="I2304" s="136"/>
      <c r="J2304" s="136"/>
      <c r="K2304" s="136"/>
      <c r="L2304" s="136"/>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s="136"/>
      <c r="F2305" s="136"/>
      <c r="G2305" s="136"/>
      <c r="H2305" s="136"/>
      <c r="I2305" s="136"/>
      <c r="J2305" s="136"/>
      <c r="K2305" s="136"/>
      <c r="L2305" s="136"/>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s="136"/>
      <c r="F2306" s="136"/>
      <c r="G2306" s="136"/>
      <c r="H2306" s="136"/>
      <c r="I2306" s="136"/>
      <c r="J2306" s="136"/>
      <c r="K2306" s="136"/>
      <c r="L2306" s="13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s="136"/>
      <c r="F2307" s="136"/>
      <c r="G2307" s="136"/>
      <c r="H2307" s="136"/>
      <c r="I2307" s="136"/>
      <c r="J2307" s="136"/>
      <c r="K2307" s="136"/>
      <c r="L2307" s="136"/>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s="136"/>
      <c r="F2308" s="136"/>
      <c r="G2308" s="136"/>
      <c r="H2308" s="136"/>
      <c r="I2308" s="136"/>
      <c r="J2308" s="136"/>
      <c r="K2308" s="136"/>
      <c r="L2308" s="136"/>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s="136"/>
      <c r="F2309" s="136"/>
      <c r="G2309" s="136"/>
      <c r="H2309" s="136"/>
      <c r="I2309" s="136"/>
      <c r="J2309" s="136"/>
      <c r="K2309" s="136"/>
      <c r="L2309" s="136"/>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s="136"/>
      <c r="F2310" s="136"/>
      <c r="G2310" s="136"/>
      <c r="H2310" s="136"/>
      <c r="I2310" s="136"/>
      <c r="J2310" s="136"/>
      <c r="K2310" s="136"/>
      <c r="L2310" s="136"/>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s="136"/>
      <c r="F2311" s="136"/>
      <c r="G2311" s="136"/>
      <c r="H2311" s="136"/>
      <c r="I2311" s="136"/>
      <c r="J2311" s="136"/>
      <c r="K2311" s="136"/>
      <c r="L2311" s="136"/>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s="136"/>
      <c r="F2312" s="136"/>
      <c r="G2312" s="136"/>
      <c r="H2312" s="136"/>
      <c r="I2312" s="136"/>
      <c r="J2312" s="136"/>
      <c r="K2312" s="136"/>
      <c r="L2312" s="136"/>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s="136"/>
      <c r="F2313" s="136"/>
      <c r="G2313" s="136"/>
      <c r="H2313" s="136"/>
      <c r="I2313" s="136"/>
      <c r="J2313" s="136"/>
      <c r="K2313" s="136"/>
      <c r="L2313" s="136"/>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s="136"/>
      <c r="F2314" s="136"/>
      <c r="G2314" s="136"/>
      <c r="H2314" s="136"/>
      <c r="I2314" s="136"/>
      <c r="J2314" s="136"/>
      <c r="K2314" s="136"/>
      <c r="L2314" s="136"/>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s="136"/>
      <c r="F2315" s="136"/>
      <c r="G2315" s="136"/>
      <c r="H2315" s="136"/>
      <c r="I2315" s="136"/>
      <c r="J2315" s="136"/>
      <c r="K2315" s="136"/>
      <c r="L2315" s="136"/>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s="136"/>
      <c r="F2316" s="136"/>
      <c r="G2316" s="136"/>
      <c r="H2316" s="136"/>
      <c r="I2316" s="136"/>
      <c r="J2316" s="136"/>
      <c r="K2316" s="136"/>
      <c r="L2316" s="13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s="136"/>
      <c r="F2317" s="136"/>
      <c r="G2317" s="136"/>
      <c r="H2317" s="136"/>
      <c r="I2317" s="136"/>
      <c r="J2317" s="136"/>
      <c r="K2317" s="136"/>
      <c r="L2317" s="136"/>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s="136"/>
      <c r="F2318" s="136"/>
      <c r="G2318" s="136"/>
      <c r="H2318" s="136"/>
      <c r="I2318" s="136"/>
      <c r="J2318" s="136"/>
      <c r="K2318" s="136"/>
      <c r="L2318" s="136"/>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s="136"/>
      <c r="F2319" s="136"/>
      <c r="G2319" s="136"/>
      <c r="H2319" s="136"/>
      <c r="I2319" s="136"/>
      <c r="J2319" s="136"/>
      <c r="K2319" s="136"/>
      <c r="L2319" s="136"/>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s="136"/>
      <c r="F2320" s="136"/>
      <c r="G2320" s="136"/>
      <c r="H2320" s="136"/>
      <c r="I2320" s="136"/>
      <c r="J2320" s="136"/>
      <c r="K2320" s="136"/>
      <c r="L2320" s="136"/>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s="136"/>
      <c r="F2321" s="136"/>
      <c r="G2321" s="136"/>
      <c r="H2321" s="136"/>
      <c r="I2321" s="136"/>
      <c r="J2321" s="136"/>
      <c r="K2321" s="136"/>
      <c r="L2321" s="136"/>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s="136"/>
      <c r="F2322" s="136"/>
      <c r="G2322" s="136"/>
      <c r="H2322" s="136"/>
      <c r="I2322" s="136"/>
      <c r="J2322" s="136"/>
      <c r="K2322" s="136"/>
      <c r="L2322" s="136"/>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s="136"/>
      <c r="F2323" s="136"/>
      <c r="G2323" s="136"/>
      <c r="H2323" s="136"/>
      <c r="I2323" s="136"/>
      <c r="J2323" s="136"/>
      <c r="K2323" s="136"/>
      <c r="L2323" s="136"/>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s="136"/>
      <c r="F2324" s="136"/>
      <c r="G2324" s="136"/>
      <c r="H2324" s="136"/>
      <c r="I2324" s="136"/>
      <c r="J2324" s="136"/>
      <c r="K2324" s="136"/>
      <c r="L2324" s="136"/>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s="136"/>
      <c r="F2325" s="136"/>
      <c r="G2325" s="136"/>
      <c r="H2325" s="136"/>
      <c r="I2325" s="136"/>
      <c r="J2325" s="136"/>
      <c r="K2325" s="136"/>
      <c r="L2325" s="136"/>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s="136"/>
      <c r="F2326" s="136"/>
      <c r="G2326" s="136"/>
      <c r="H2326" s="136"/>
      <c r="I2326" s="136"/>
      <c r="J2326" s="136"/>
      <c r="K2326" s="136"/>
      <c r="L2326" s="13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s="136"/>
      <c r="F2327" s="136"/>
      <c r="G2327" s="136"/>
      <c r="H2327" s="136"/>
      <c r="I2327" s="136"/>
      <c r="J2327" s="136"/>
      <c r="K2327" s="136"/>
      <c r="L2327" s="136"/>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s="136"/>
      <c r="F2328" s="136"/>
      <c r="G2328" s="136"/>
      <c r="H2328" s="136"/>
      <c r="I2328" s="136"/>
      <c r="J2328" s="136"/>
      <c r="K2328" s="136"/>
      <c r="L2328" s="136"/>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s="136"/>
      <c r="F2329" s="136"/>
      <c r="G2329" s="136"/>
      <c r="H2329" s="136"/>
      <c r="I2329" s="136"/>
      <c r="J2329" s="136"/>
      <c r="K2329" s="136"/>
      <c r="L2329" s="136"/>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s="136"/>
      <c r="F2330" s="136"/>
      <c r="G2330" s="136"/>
      <c r="H2330" s="136"/>
      <c r="I2330" s="136"/>
      <c r="J2330" s="136"/>
      <c r="K2330" s="136"/>
      <c r="L2330" s="136"/>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s="136"/>
      <c r="F2331" s="136"/>
      <c r="G2331" s="136"/>
      <c r="H2331" s="136"/>
      <c r="I2331" s="136"/>
      <c r="J2331" s="136"/>
      <c r="K2331" s="136"/>
      <c r="L2331" s="136"/>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s="136"/>
      <c r="F2332" s="136"/>
      <c r="G2332" s="136"/>
      <c r="H2332" s="136"/>
      <c r="I2332" s="136"/>
      <c r="J2332" s="136"/>
      <c r="K2332" s="136"/>
      <c r="L2332" s="136"/>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s="136"/>
      <c r="F2333" s="136"/>
      <c r="G2333" s="136"/>
      <c r="H2333" s="136"/>
      <c r="I2333" s="136"/>
      <c r="J2333" s="136"/>
      <c r="K2333" s="136"/>
      <c r="L2333" s="136"/>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s="136"/>
      <c r="F2334" s="136"/>
      <c r="G2334" s="136"/>
      <c r="H2334" s="136"/>
      <c r="I2334" s="136"/>
      <c r="J2334" s="136"/>
      <c r="K2334" s="136"/>
      <c r="L2334" s="136"/>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s="136"/>
      <c r="F2335" s="136"/>
      <c r="G2335" s="136"/>
      <c r="H2335" s="136"/>
      <c r="I2335" s="136"/>
      <c r="J2335" s="136"/>
      <c r="K2335" s="136"/>
      <c r="L2335" s="136"/>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s="136"/>
      <c r="F2336" s="136"/>
      <c r="G2336" s="136"/>
      <c r="H2336" s="136"/>
      <c r="I2336" s="136"/>
      <c r="J2336" s="136"/>
      <c r="K2336" s="136"/>
      <c r="L2336" s="1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s="136"/>
      <c r="F2337" s="136"/>
      <c r="G2337" s="136"/>
      <c r="H2337" s="136"/>
      <c r="I2337" s="136"/>
      <c r="J2337" s="136"/>
      <c r="K2337" s="136"/>
      <c r="L2337" s="136"/>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s="136"/>
      <c r="F2338" s="136"/>
      <c r="G2338" s="136"/>
      <c r="H2338" s="136"/>
      <c r="I2338" s="136"/>
      <c r="J2338" s="136"/>
      <c r="K2338" s="136"/>
      <c r="L2338" s="136"/>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s="136"/>
      <c r="F2339" s="136"/>
      <c r="G2339" s="136"/>
      <c r="H2339" s="136"/>
      <c r="I2339" s="136"/>
      <c r="J2339" s="136"/>
      <c r="K2339" s="136"/>
      <c r="L2339" s="136"/>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s="136"/>
      <c r="F2340" s="136"/>
      <c r="G2340" s="136"/>
      <c r="H2340" s="136"/>
      <c r="I2340" s="136"/>
      <c r="J2340" s="136"/>
      <c r="K2340" s="136"/>
      <c r="L2340" s="136"/>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s="136"/>
      <c r="F2341" s="136"/>
      <c r="G2341" s="136"/>
      <c r="H2341" s="136"/>
      <c r="I2341" s="136"/>
      <c r="J2341" s="136"/>
      <c r="K2341" s="136"/>
      <c r="L2341" s="136"/>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s="136"/>
      <c r="F2342" s="136"/>
      <c r="G2342" s="136"/>
      <c r="H2342" s="136"/>
      <c r="I2342" s="136"/>
      <c r="J2342" s="136"/>
      <c r="K2342" s="136"/>
      <c r="L2342" s="136"/>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s="136"/>
      <c r="F2343" s="136"/>
      <c r="G2343" s="136"/>
      <c r="H2343" s="136"/>
      <c r="I2343" s="136"/>
      <c r="J2343" s="136"/>
      <c r="K2343" s="136"/>
      <c r="L2343" s="136"/>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s="136"/>
      <c r="F2344" s="136"/>
      <c r="G2344" s="136"/>
      <c r="H2344" s="136"/>
      <c r="I2344" s="136"/>
      <c r="J2344" s="136"/>
      <c r="K2344" s="136"/>
      <c r="L2344" s="136"/>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s="136"/>
      <c r="F2345" s="136"/>
      <c r="G2345" s="136"/>
      <c r="H2345" s="136"/>
      <c r="I2345" s="136"/>
      <c r="J2345" s="136"/>
      <c r="K2345" s="136"/>
      <c r="L2345" s="136"/>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s="136"/>
      <c r="F2346" s="136"/>
      <c r="G2346" s="136"/>
      <c r="H2346" s="136"/>
      <c r="I2346" s="136"/>
      <c r="J2346" s="136"/>
      <c r="K2346" s="136"/>
      <c r="L2346" s="13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s="136"/>
      <c r="F2347" s="136"/>
      <c r="G2347" s="136"/>
      <c r="H2347" s="136"/>
      <c r="I2347" s="136"/>
      <c r="J2347" s="136"/>
      <c r="K2347" s="136"/>
      <c r="L2347" s="136"/>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s="136"/>
      <c r="F2348" s="136"/>
      <c r="G2348" s="136"/>
      <c r="H2348" s="136"/>
      <c r="I2348" s="136"/>
      <c r="J2348" s="136"/>
      <c r="K2348" s="136"/>
      <c r="L2348" s="136"/>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s="136"/>
      <c r="F2349" s="136"/>
      <c r="G2349" s="136"/>
      <c r="H2349" s="136"/>
      <c r="I2349" s="136"/>
      <c r="J2349" s="136"/>
      <c r="K2349" s="136"/>
      <c r="L2349" s="136"/>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s="136"/>
      <c r="F2350" s="136"/>
      <c r="G2350" s="136"/>
      <c r="H2350" s="136"/>
      <c r="I2350" s="136"/>
      <c r="J2350" s="136"/>
      <c r="K2350" s="136"/>
      <c r="L2350" s="136"/>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s="136"/>
      <c r="F2351" s="136"/>
      <c r="G2351" s="136"/>
      <c r="H2351" s="136"/>
      <c r="I2351" s="136"/>
      <c r="J2351" s="136"/>
      <c r="K2351" s="136"/>
      <c r="L2351" s="136"/>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s="136"/>
      <c r="F2352" s="136"/>
      <c r="G2352" s="136"/>
      <c r="H2352" s="136"/>
      <c r="I2352" s="136"/>
      <c r="J2352" s="136"/>
      <c r="K2352" s="136"/>
      <c r="L2352" s="136"/>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s="136"/>
      <c r="F2353" s="136"/>
      <c r="G2353" s="136"/>
      <c r="H2353" s="136"/>
      <c r="I2353" s="136"/>
      <c r="J2353" s="136"/>
      <c r="K2353" s="136"/>
      <c r="L2353" s="136"/>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s="136"/>
      <c r="F2354" s="136"/>
      <c r="G2354" s="136"/>
      <c r="H2354" s="136"/>
      <c r="I2354" s="136"/>
      <c r="J2354" s="136"/>
      <c r="K2354" s="136"/>
      <c r="L2354" s="136"/>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s="136"/>
      <c r="F2355" s="136"/>
      <c r="G2355" s="136"/>
      <c r="H2355" s="136"/>
      <c r="I2355" s="136"/>
      <c r="J2355" s="136"/>
      <c r="K2355" s="136"/>
      <c r="L2355" s="136"/>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s="136"/>
      <c r="F2356" s="136"/>
      <c r="G2356" s="136"/>
      <c r="H2356" s="136"/>
      <c r="I2356" s="136"/>
      <c r="J2356" s="136"/>
      <c r="K2356" s="136"/>
      <c r="L2356" s="13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s="136"/>
      <c r="F2357" s="136"/>
      <c r="G2357" s="136"/>
      <c r="H2357" s="136"/>
      <c r="I2357" s="136"/>
      <c r="J2357" s="136"/>
      <c r="K2357" s="136"/>
      <c r="L2357" s="136"/>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s="136"/>
      <c r="F2358" s="136"/>
      <c r="G2358" s="136"/>
      <c r="H2358" s="136"/>
      <c r="I2358" s="136"/>
      <c r="J2358" s="136"/>
      <c r="K2358" s="136"/>
      <c r="L2358" s="136"/>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s="136"/>
      <c r="F2359" s="136"/>
      <c r="G2359" s="136"/>
      <c r="H2359" s="136"/>
      <c r="I2359" s="136"/>
      <c r="J2359" s="136"/>
      <c r="K2359" s="136"/>
      <c r="L2359" s="136"/>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s="136"/>
      <c r="F2360" s="136"/>
      <c r="G2360" s="136"/>
      <c r="H2360" s="136"/>
      <c r="I2360" s="136"/>
      <c r="J2360" s="136"/>
      <c r="K2360" s="136"/>
      <c r="L2360" s="136"/>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s="136"/>
      <c r="F2361" s="136"/>
      <c r="G2361" s="136"/>
      <c r="H2361" s="136"/>
      <c r="I2361" s="136"/>
      <c r="J2361" s="136"/>
      <c r="K2361" s="136"/>
      <c r="L2361" s="136"/>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s="136"/>
      <c r="F2362" s="136"/>
      <c r="G2362" s="136"/>
      <c r="H2362" s="136"/>
      <c r="I2362" s="136"/>
      <c r="J2362" s="136"/>
      <c r="K2362" s="136"/>
      <c r="L2362" s="136"/>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s="136"/>
      <c r="F2363" s="136"/>
      <c r="G2363" s="136"/>
      <c r="H2363" s="136"/>
      <c r="I2363" s="136"/>
      <c r="J2363" s="136"/>
      <c r="K2363" s="136"/>
      <c r="L2363" s="136"/>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s="136"/>
      <c r="F2364" s="136"/>
      <c r="G2364" s="136"/>
      <c r="H2364" s="136"/>
      <c r="I2364" s="136"/>
      <c r="J2364" s="136"/>
      <c r="K2364" s="136"/>
      <c r="L2364" s="136"/>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s="136"/>
      <c r="F2365" s="136"/>
      <c r="G2365" s="136"/>
      <c r="H2365" s="136"/>
      <c r="I2365" s="136"/>
      <c r="J2365" s="136"/>
      <c r="K2365" s="136"/>
      <c r="L2365" s="136"/>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s="136"/>
      <c r="F2366" s="136"/>
      <c r="G2366" s="136"/>
      <c r="H2366" s="136"/>
      <c r="I2366" s="136"/>
      <c r="J2366" s="136"/>
      <c r="K2366" s="136"/>
      <c r="L2366" s="13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s="136"/>
      <c r="F2367" s="136"/>
      <c r="G2367" s="136"/>
      <c r="H2367" s="136"/>
      <c r="I2367" s="136"/>
      <c r="J2367" s="136"/>
      <c r="K2367" s="136"/>
      <c r="L2367" s="136"/>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s="136"/>
      <c r="F2368" s="136"/>
      <c r="G2368" s="136"/>
      <c r="H2368" s="136"/>
      <c r="I2368" s="136"/>
      <c r="J2368" s="136"/>
      <c r="K2368" s="136"/>
      <c r="L2368" s="136"/>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s="136"/>
      <c r="F2369" s="136"/>
      <c r="G2369" s="136"/>
      <c r="H2369" s="136"/>
      <c r="I2369" s="136"/>
      <c r="J2369" s="136"/>
      <c r="K2369" s="136"/>
      <c r="L2369" s="136"/>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s="136"/>
      <c r="F2370" s="136"/>
      <c r="G2370" s="136"/>
      <c r="H2370" s="136"/>
      <c r="I2370" s="136"/>
      <c r="J2370" s="136"/>
      <c r="K2370" s="136"/>
      <c r="L2370" s="136"/>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s="136"/>
      <c r="F2371" s="136"/>
      <c r="G2371" s="136"/>
      <c r="H2371" s="136"/>
      <c r="I2371" s="136"/>
      <c r="J2371" s="136"/>
      <c r="K2371" s="136"/>
      <c r="L2371" s="136"/>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s="136"/>
      <c r="F2372" s="136"/>
      <c r="G2372" s="136"/>
      <c r="H2372" s="136"/>
      <c r="I2372" s="136"/>
      <c r="J2372" s="136"/>
      <c r="K2372" s="136"/>
      <c r="L2372" s="136"/>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s="136"/>
      <c r="F2373" s="136"/>
      <c r="G2373" s="136"/>
      <c r="H2373" s="136"/>
      <c r="I2373" s="136"/>
      <c r="J2373" s="136"/>
      <c r="K2373" s="136"/>
      <c r="L2373" s="136"/>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s="136"/>
      <c r="F2374" s="136"/>
      <c r="G2374" s="136"/>
      <c r="H2374" s="136"/>
      <c r="I2374" s="136"/>
      <c r="J2374" s="136"/>
      <c r="K2374" s="136"/>
      <c r="L2374" s="136"/>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s="136"/>
      <c r="F2375" s="136"/>
      <c r="G2375" s="136"/>
      <c r="H2375" s="136"/>
      <c r="I2375" s="136"/>
      <c r="J2375" s="136"/>
      <c r="K2375" s="136"/>
      <c r="L2375" s="136"/>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s="136"/>
      <c r="F2376" s="136"/>
      <c r="G2376" s="136"/>
      <c r="H2376" s="136"/>
      <c r="I2376" s="136"/>
      <c r="J2376" s="136"/>
      <c r="K2376" s="136"/>
      <c r="L2376" s="13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s="136"/>
      <c r="F2377" s="136"/>
      <c r="G2377" s="136"/>
      <c r="H2377" s="136"/>
      <c r="I2377" s="136"/>
      <c r="J2377" s="136"/>
      <c r="K2377" s="136"/>
      <c r="L2377" s="136"/>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s="136"/>
      <c r="F2378" s="136"/>
      <c r="G2378" s="136"/>
      <c r="H2378" s="136"/>
      <c r="I2378" s="136"/>
      <c r="J2378" s="136"/>
      <c r="K2378" s="136"/>
      <c r="L2378" s="136"/>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s="136"/>
      <c r="F2379" s="136"/>
      <c r="G2379" s="136"/>
      <c r="H2379" s="136"/>
      <c r="I2379" s="136"/>
      <c r="J2379" s="136"/>
      <c r="K2379" s="136"/>
      <c r="L2379" s="136"/>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s="136"/>
      <c r="F2380" s="136"/>
      <c r="G2380" s="136"/>
      <c r="H2380" s="136"/>
      <c r="I2380" s="136"/>
      <c r="J2380" s="136"/>
      <c r="K2380" s="136"/>
      <c r="L2380" s="136"/>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s="136"/>
      <c r="F2381" s="136"/>
      <c r="G2381" s="136"/>
      <c r="H2381" s="136"/>
      <c r="I2381" s="136"/>
      <c r="J2381" s="136"/>
      <c r="K2381" s="136"/>
      <c r="L2381" s="136"/>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s="136"/>
      <c r="F2382" s="136"/>
      <c r="G2382" s="136"/>
      <c r="H2382" s="136"/>
      <c r="I2382" s="136"/>
      <c r="J2382" s="136"/>
      <c r="K2382" s="136"/>
      <c r="L2382" s="136"/>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s="136"/>
      <c r="F2383" s="136"/>
      <c r="G2383" s="136"/>
      <c r="H2383" s="136"/>
      <c r="I2383" s="136"/>
      <c r="J2383" s="136"/>
      <c r="K2383" s="136"/>
      <c r="L2383" s="136"/>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s="136"/>
      <c r="F2384" s="136"/>
      <c r="G2384" s="136"/>
      <c r="H2384" s="136"/>
      <c r="I2384" s="136"/>
      <c r="J2384" s="136"/>
      <c r="K2384" s="136"/>
      <c r="L2384" s="136"/>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s="136"/>
      <c r="F2385" s="136"/>
      <c r="G2385" s="136"/>
      <c r="H2385" s="136"/>
      <c r="I2385" s="136"/>
      <c r="J2385" s="136"/>
      <c r="K2385" s="136"/>
      <c r="L2385" s="136"/>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s="136"/>
      <c r="F2386" s="136"/>
      <c r="G2386" s="136"/>
      <c r="H2386" s="136"/>
      <c r="I2386" s="136"/>
      <c r="J2386" s="136"/>
      <c r="K2386" s="136"/>
      <c r="L2386" s="13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s="136"/>
      <c r="F2387" s="136"/>
      <c r="G2387" s="136"/>
      <c r="H2387" s="136"/>
      <c r="I2387" s="136"/>
      <c r="J2387" s="136"/>
      <c r="K2387" s="136"/>
      <c r="L2387" s="136"/>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s="136"/>
      <c r="F2388" s="136"/>
      <c r="G2388" s="136"/>
      <c r="H2388" s="136"/>
      <c r="I2388" s="136"/>
      <c r="J2388" s="136"/>
      <c r="K2388" s="136"/>
      <c r="L2388" s="136"/>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s="136"/>
      <c r="F2389" s="136"/>
      <c r="G2389" s="136"/>
      <c r="H2389" s="136"/>
      <c r="I2389" s="136"/>
      <c r="J2389" s="136"/>
      <c r="K2389" s="136"/>
      <c r="L2389" s="136"/>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s="136"/>
      <c r="F2390" s="136"/>
      <c r="G2390" s="136"/>
      <c r="H2390" s="136"/>
      <c r="I2390" s="136"/>
      <c r="J2390" s="136"/>
      <c r="K2390" s="136"/>
      <c r="L2390" s="136"/>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s="136"/>
      <c r="F2391" s="136"/>
      <c r="G2391" s="136"/>
      <c r="H2391" s="136"/>
      <c r="I2391" s="136"/>
      <c r="J2391" s="136"/>
      <c r="K2391" s="136"/>
      <c r="L2391" s="136"/>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s="136"/>
      <c r="F2392" s="136"/>
      <c r="G2392" s="136"/>
      <c r="H2392" s="136"/>
      <c r="I2392" s="136"/>
      <c r="J2392" s="136"/>
      <c r="K2392" s="136"/>
      <c r="L2392" s="136"/>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s="136"/>
      <c r="F2393" s="136"/>
      <c r="G2393" s="136"/>
      <c r="H2393" s="136"/>
      <c r="I2393" s="136"/>
      <c r="J2393" s="136"/>
      <c r="K2393" s="136"/>
      <c r="L2393" s="136"/>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s="136"/>
      <c r="F2394" s="136"/>
      <c r="G2394" s="136"/>
      <c r="H2394" s="136"/>
      <c r="I2394" s="136"/>
      <c r="J2394" s="136"/>
      <c r="K2394" s="136"/>
      <c r="L2394" s="136"/>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s="136"/>
      <c r="F2395" s="136"/>
      <c r="G2395" s="136"/>
      <c r="H2395" s="136"/>
      <c r="I2395" s="136"/>
      <c r="J2395" s="136"/>
      <c r="K2395" s="136"/>
      <c r="L2395" s="136"/>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s="136"/>
      <c r="F2396" s="136"/>
      <c r="G2396" s="136"/>
      <c r="H2396" s="136"/>
      <c r="I2396" s="136"/>
      <c r="J2396" s="136"/>
      <c r="K2396" s="136"/>
      <c r="L2396" s="13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s="136"/>
      <c r="F2397" s="136"/>
      <c r="G2397" s="136"/>
      <c r="H2397" s="136"/>
      <c r="I2397" s="136"/>
      <c r="J2397" s="136"/>
      <c r="K2397" s="136"/>
      <c r="L2397" s="136"/>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s="136"/>
      <c r="F2398" s="136"/>
      <c r="G2398" s="136"/>
      <c r="H2398" s="136"/>
      <c r="I2398" s="136"/>
      <c r="J2398" s="136"/>
      <c r="K2398" s="136"/>
      <c r="L2398" s="136"/>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s="136"/>
      <c r="F2399" s="136"/>
      <c r="G2399" s="136"/>
      <c r="H2399" s="136"/>
      <c r="I2399" s="136"/>
      <c r="J2399" s="136"/>
      <c r="K2399" s="136"/>
      <c r="L2399" s="136"/>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s="136"/>
      <c r="F2400" s="136"/>
      <c r="G2400" s="136"/>
      <c r="H2400" s="136"/>
      <c r="I2400" s="136"/>
      <c r="J2400" s="136"/>
      <c r="K2400" s="136"/>
      <c r="L2400" s="136"/>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s="136"/>
      <c r="F2401" s="136"/>
      <c r="G2401" s="136"/>
      <c r="H2401" s="136"/>
      <c r="I2401" s="136"/>
      <c r="J2401" s="136"/>
      <c r="K2401" s="136"/>
      <c r="L2401" s="136"/>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s="136"/>
      <c r="F2402" s="136"/>
      <c r="G2402" s="136"/>
      <c r="H2402" s="136"/>
      <c r="I2402" s="136"/>
      <c r="J2402" s="136"/>
      <c r="K2402" s="136"/>
      <c r="L2402" s="136"/>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s="136"/>
      <c r="F2403" s="136"/>
      <c r="G2403" s="136"/>
      <c r="H2403" s="136"/>
      <c r="I2403" s="136"/>
      <c r="J2403" s="136"/>
      <c r="K2403" s="136"/>
      <c r="L2403" s="136"/>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s="136"/>
      <c r="F2404" s="136"/>
      <c r="G2404" s="136"/>
      <c r="H2404" s="136"/>
      <c r="I2404" s="136"/>
      <c r="J2404" s="136"/>
      <c r="K2404" s="136"/>
      <c r="L2404" s="136"/>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s="136"/>
      <c r="F2405" s="136"/>
      <c r="G2405" s="136"/>
      <c r="H2405" s="136"/>
      <c r="I2405" s="136"/>
      <c r="J2405" s="136"/>
      <c r="K2405" s="136"/>
      <c r="L2405" s="136"/>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s="136"/>
      <c r="F2406" s="136"/>
      <c r="G2406" s="136"/>
      <c r="H2406" s="136"/>
      <c r="I2406" s="136"/>
      <c r="J2406" s="136"/>
      <c r="K2406" s="136"/>
      <c r="L2406" s="13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s="136"/>
      <c r="F2407" s="136"/>
      <c r="G2407" s="136"/>
      <c r="H2407" s="136"/>
      <c r="I2407" s="136"/>
      <c r="J2407" s="136"/>
      <c r="K2407" s="136"/>
      <c r="L2407" s="136"/>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s="136"/>
      <c r="F2408" s="136"/>
      <c r="G2408" s="136"/>
      <c r="H2408" s="136"/>
      <c r="I2408" s="136"/>
      <c r="J2408" s="136"/>
      <c r="K2408" s="136"/>
      <c r="L2408" s="136"/>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s="136"/>
      <c r="F2409" s="136"/>
      <c r="G2409" s="136"/>
      <c r="H2409" s="136"/>
      <c r="I2409" s="136"/>
      <c r="J2409" s="136"/>
      <c r="K2409" s="136"/>
      <c r="L2409" s="136"/>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s="136"/>
      <c r="F2410" s="136"/>
      <c r="G2410" s="136"/>
      <c r="H2410" s="136"/>
      <c r="I2410" s="136"/>
      <c r="J2410" s="136"/>
      <c r="K2410" s="136"/>
      <c r="L2410" s="136"/>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s="136"/>
      <c r="F2411" s="136"/>
      <c r="G2411" s="136"/>
      <c r="H2411" s="136"/>
      <c r="I2411" s="136"/>
      <c r="J2411" s="136"/>
      <c r="K2411" s="136"/>
      <c r="L2411" s="136"/>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s="136"/>
      <c r="F2412" s="136"/>
      <c r="G2412" s="136"/>
      <c r="H2412" s="136"/>
      <c r="I2412" s="136"/>
      <c r="J2412" s="136"/>
      <c r="K2412" s="136"/>
      <c r="L2412" s="136"/>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s="136"/>
      <c r="F2413" s="136"/>
      <c r="G2413" s="136"/>
      <c r="H2413" s="136"/>
      <c r="I2413" s="136"/>
      <c r="J2413" s="136"/>
      <c r="K2413" s="136"/>
      <c r="L2413" s="136"/>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s="136"/>
      <c r="F2414" s="136"/>
      <c r="G2414" s="136"/>
      <c r="H2414" s="136"/>
      <c r="I2414" s="136"/>
      <c r="J2414" s="136"/>
      <c r="K2414" s="136"/>
      <c r="L2414" s="136"/>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s="136"/>
      <c r="F2415" s="136"/>
      <c r="G2415" s="136"/>
      <c r="H2415" s="136"/>
      <c r="I2415" s="136"/>
      <c r="J2415" s="136"/>
      <c r="K2415" s="136"/>
      <c r="L2415" s="136"/>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s="136"/>
      <c r="F2416" s="136"/>
      <c r="G2416" s="136"/>
      <c r="H2416" s="136"/>
      <c r="I2416" s="136"/>
      <c r="J2416" s="136"/>
      <c r="K2416" s="136"/>
      <c r="L2416" s="13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s="136"/>
      <c r="F2417" s="136"/>
      <c r="G2417" s="136"/>
      <c r="H2417" s="136"/>
      <c r="I2417" s="136"/>
      <c r="J2417" s="136"/>
      <c r="K2417" s="136"/>
      <c r="L2417" s="136"/>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s="136"/>
      <c r="F2418" s="136"/>
      <c r="G2418" s="136"/>
      <c r="H2418" s="136"/>
      <c r="I2418" s="136"/>
      <c r="J2418" s="136"/>
      <c r="K2418" s="136"/>
      <c r="L2418" s="136"/>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s="136"/>
      <c r="F2419" s="136"/>
      <c r="G2419" s="136"/>
      <c r="H2419" s="136"/>
      <c r="I2419" s="136"/>
      <c r="J2419" s="136"/>
      <c r="K2419" s="136"/>
      <c r="L2419" s="136"/>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s="136"/>
      <c r="F2420" s="136"/>
      <c r="G2420" s="136"/>
      <c r="H2420" s="136"/>
      <c r="I2420" s="136"/>
      <c r="J2420" s="136"/>
      <c r="K2420" s="136"/>
      <c r="L2420" s="136"/>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s="136"/>
      <c r="F2421" s="136"/>
      <c r="G2421" s="136"/>
      <c r="H2421" s="136"/>
      <c r="I2421" s="136"/>
      <c r="J2421" s="136"/>
      <c r="K2421" s="136"/>
      <c r="L2421" s="136"/>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s="136"/>
      <c r="F2422" s="136"/>
      <c r="G2422" s="136"/>
      <c r="H2422" s="136"/>
      <c r="I2422" s="136"/>
      <c r="J2422" s="136"/>
      <c r="K2422" s="136"/>
      <c r="L2422" s="136"/>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s="136"/>
      <c r="F2423" s="136"/>
      <c r="G2423" s="136"/>
      <c r="H2423" s="136"/>
      <c r="I2423" s="136"/>
      <c r="J2423" s="136"/>
      <c r="K2423" s="136"/>
      <c r="L2423" s="136"/>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s="136"/>
      <c r="F2424" s="136"/>
      <c r="G2424" s="136"/>
      <c r="H2424" s="136"/>
      <c r="I2424" s="136"/>
      <c r="J2424" s="136"/>
      <c r="K2424" s="136"/>
      <c r="L2424" s="136"/>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s="136"/>
      <c r="F2425" s="136"/>
      <c r="G2425" s="136"/>
      <c r="H2425" s="136"/>
      <c r="I2425" s="136"/>
      <c r="J2425" s="136"/>
      <c r="K2425" s="136"/>
      <c r="L2425" s="136"/>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s="136"/>
      <c r="F2426" s="136"/>
      <c r="G2426" s="136"/>
      <c r="H2426" s="136"/>
      <c r="I2426" s="136"/>
      <c r="J2426" s="136"/>
      <c r="K2426" s="136"/>
      <c r="L2426" s="13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s="136"/>
      <c r="F2427" s="136"/>
      <c r="G2427" s="136"/>
      <c r="H2427" s="136"/>
      <c r="I2427" s="136"/>
      <c r="J2427" s="136"/>
      <c r="K2427" s="136"/>
      <c r="L2427" s="136"/>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s="136"/>
      <c r="F2428" s="136"/>
      <c r="G2428" s="136"/>
      <c r="H2428" s="136"/>
      <c r="I2428" s="136"/>
      <c r="J2428" s="136"/>
      <c r="K2428" s="136"/>
      <c r="L2428" s="136"/>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s="136"/>
      <c r="F2429" s="136"/>
      <c r="G2429" s="136"/>
      <c r="H2429" s="136"/>
      <c r="I2429" s="136"/>
      <c r="J2429" s="136"/>
      <c r="K2429" s="136"/>
      <c r="L2429" s="136"/>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s="136"/>
      <c r="F2430" s="136"/>
      <c r="G2430" s="136"/>
      <c r="H2430" s="136"/>
      <c r="I2430" s="136"/>
      <c r="J2430" s="136"/>
      <c r="K2430" s="136"/>
      <c r="L2430" s="136"/>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s="136"/>
      <c r="F2431" s="136"/>
      <c r="G2431" s="136"/>
      <c r="H2431" s="136"/>
      <c r="I2431" s="136"/>
      <c r="J2431" s="136"/>
      <c r="K2431" s="136"/>
      <c r="L2431" s="136"/>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s="136"/>
      <c r="F2432" s="136"/>
      <c r="G2432" s="136"/>
      <c r="H2432" s="136"/>
      <c r="I2432" s="136"/>
      <c r="J2432" s="136"/>
      <c r="K2432" s="136"/>
      <c r="L2432" s="136"/>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s="136"/>
      <c r="F2433" s="136"/>
      <c r="G2433" s="136"/>
      <c r="H2433" s="136"/>
      <c r="I2433" s="136"/>
      <c r="J2433" s="136"/>
      <c r="K2433" s="136"/>
      <c r="L2433" s="136"/>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s="136"/>
      <c r="F2434" s="136"/>
      <c r="G2434" s="136"/>
      <c r="H2434" s="136"/>
      <c r="I2434" s="136"/>
      <c r="J2434" s="136"/>
      <c r="K2434" s="136"/>
      <c r="L2434" s="136"/>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s="136"/>
      <c r="F2435" s="136"/>
      <c r="G2435" s="136"/>
      <c r="H2435" s="136"/>
      <c r="I2435" s="136"/>
      <c r="J2435" s="136"/>
      <c r="K2435" s="136"/>
      <c r="L2435" s="136"/>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s="136"/>
      <c r="F2436" s="136"/>
      <c r="G2436" s="136"/>
      <c r="H2436" s="136"/>
      <c r="I2436" s="136"/>
      <c r="J2436" s="136"/>
      <c r="K2436" s="136"/>
      <c r="L2436" s="1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s="136"/>
      <c r="F2437" s="136"/>
      <c r="G2437" s="136"/>
      <c r="H2437" s="136"/>
      <c r="I2437" s="136"/>
      <c r="J2437" s="136"/>
      <c r="K2437" s="136"/>
      <c r="L2437" s="136"/>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s="136"/>
      <c r="F2438" s="136"/>
      <c r="G2438" s="136"/>
      <c r="H2438" s="136"/>
      <c r="I2438" s="136"/>
      <c r="J2438" s="136"/>
      <c r="K2438" s="136"/>
      <c r="L2438" s="136"/>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s="136"/>
      <c r="F2439" s="136"/>
      <c r="G2439" s="136"/>
      <c r="H2439" s="136"/>
      <c r="I2439" s="136"/>
      <c r="J2439" s="136"/>
      <c r="K2439" s="136"/>
      <c r="L2439" s="136"/>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s="136"/>
      <c r="F2440" s="136"/>
      <c r="G2440" s="136"/>
      <c r="H2440" s="136"/>
      <c r="I2440" s="136"/>
      <c r="J2440" s="136"/>
      <c r="K2440" s="136"/>
      <c r="L2440" s="136"/>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s="136"/>
      <c r="F2441" s="136"/>
      <c r="G2441" s="136"/>
      <c r="H2441" s="136"/>
      <c r="I2441" s="136"/>
      <c r="J2441" s="136"/>
      <c r="K2441" s="136"/>
      <c r="L2441" s="136"/>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s="136"/>
      <c r="F2442" s="136"/>
      <c r="G2442" s="136"/>
      <c r="H2442" s="136"/>
      <c r="I2442" s="136"/>
      <c r="J2442" s="136"/>
      <c r="K2442" s="136"/>
      <c r="L2442" s="136"/>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s="136"/>
      <c r="F2443" s="136"/>
      <c r="G2443" s="136"/>
      <c r="H2443" s="136"/>
      <c r="I2443" s="136"/>
      <c r="J2443" s="136"/>
      <c r="K2443" s="136"/>
      <c r="L2443" s="136"/>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s="136"/>
      <c r="F2444" s="136"/>
      <c r="G2444" s="136"/>
      <c r="H2444" s="136"/>
      <c r="I2444" s="136"/>
      <c r="J2444" s="136"/>
      <c r="K2444" s="136"/>
      <c r="L2444" s="136"/>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s="136"/>
      <c r="F2445" s="136"/>
      <c r="G2445" s="136"/>
      <c r="H2445" s="136"/>
      <c r="I2445" s="136"/>
      <c r="J2445" s="136"/>
      <c r="K2445" s="136"/>
      <c r="L2445" s="136"/>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s="136"/>
      <c r="F2446" s="136"/>
      <c r="G2446" s="136"/>
      <c r="H2446" s="136"/>
      <c r="I2446" s="136"/>
      <c r="J2446" s="136"/>
      <c r="K2446" s="136"/>
      <c r="L2446" s="13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s="136"/>
      <c r="F2447" s="136"/>
      <c r="G2447" s="136"/>
      <c r="H2447" s="136"/>
      <c r="I2447" s="136"/>
      <c r="J2447" s="136"/>
      <c r="K2447" s="136"/>
      <c r="L2447" s="136"/>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s="136"/>
      <c r="F2448" s="136"/>
      <c r="G2448" s="136"/>
      <c r="H2448" s="136"/>
      <c r="I2448" s="136"/>
      <c r="J2448" s="136"/>
      <c r="K2448" s="136"/>
      <c r="L2448" s="136"/>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s="136"/>
      <c r="F2449" s="136"/>
      <c r="G2449" s="136"/>
      <c r="H2449" s="136"/>
      <c r="I2449" s="136"/>
      <c r="J2449" s="136"/>
      <c r="K2449" s="136"/>
      <c r="L2449" s="136"/>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s="136"/>
      <c r="F2450" s="136"/>
      <c r="G2450" s="136"/>
      <c r="H2450" s="136"/>
      <c r="I2450" s="136"/>
      <c r="J2450" s="136"/>
      <c r="K2450" s="136"/>
      <c r="L2450" s="136"/>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s="136"/>
      <c r="F2451" s="136"/>
      <c r="G2451" s="136"/>
      <c r="H2451" s="136"/>
      <c r="I2451" s="136"/>
      <c r="J2451" s="136"/>
      <c r="K2451" s="136"/>
      <c r="L2451" s="136"/>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s="136"/>
      <c r="F2452" s="136"/>
      <c r="G2452" s="136"/>
      <c r="H2452" s="136"/>
      <c r="I2452" s="136"/>
      <c r="J2452" s="136"/>
      <c r="K2452" s="136"/>
      <c r="L2452" s="136"/>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s="136"/>
      <c r="F2453" s="136"/>
      <c r="G2453" s="136"/>
      <c r="H2453" s="136"/>
      <c r="I2453" s="136"/>
      <c r="J2453" s="136"/>
      <c r="K2453" s="136"/>
      <c r="L2453" s="136"/>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s="136"/>
      <c r="F2454" s="136"/>
      <c r="G2454" s="136"/>
      <c r="H2454" s="136"/>
      <c r="I2454" s="136"/>
      <c r="J2454" s="136"/>
      <c r="K2454" s="136"/>
      <c r="L2454" s="136"/>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s="136"/>
      <c r="F2455" s="136"/>
      <c r="G2455" s="136"/>
      <c r="H2455" s="136"/>
      <c r="I2455" s="136"/>
      <c r="J2455" s="136"/>
      <c r="K2455" s="136"/>
      <c r="L2455" s="136"/>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s="136"/>
      <c r="F2456" s="136"/>
      <c r="G2456" s="136"/>
      <c r="H2456" s="136"/>
      <c r="I2456" s="136"/>
      <c r="J2456" s="136"/>
      <c r="K2456" s="136"/>
      <c r="L2456" s="13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s="136"/>
      <c r="F2457" s="136"/>
      <c r="G2457" s="136"/>
      <c r="H2457" s="136"/>
      <c r="I2457" s="136"/>
      <c r="J2457" s="136"/>
      <c r="K2457" s="136"/>
      <c r="L2457" s="136"/>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s="136"/>
      <c r="F2458" s="136"/>
      <c r="G2458" s="136"/>
      <c r="H2458" s="136"/>
      <c r="I2458" s="136"/>
      <c r="J2458" s="136"/>
      <c r="K2458" s="136"/>
      <c r="L2458" s="136"/>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s="136"/>
      <c r="F2459" s="136"/>
      <c r="G2459" s="136"/>
      <c r="H2459" s="136"/>
      <c r="I2459" s="136"/>
      <c r="J2459" s="136"/>
      <c r="K2459" s="136"/>
      <c r="L2459" s="136"/>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s="136"/>
      <c r="F2460" s="136"/>
      <c r="G2460" s="136"/>
      <c r="H2460" s="136"/>
      <c r="I2460" s="136"/>
      <c r="J2460" s="136"/>
      <c r="K2460" s="136"/>
      <c r="L2460" s="136"/>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s="136"/>
      <c r="F2461" s="136"/>
      <c r="G2461" s="136"/>
      <c r="H2461" s="136"/>
      <c r="I2461" s="136"/>
      <c r="J2461" s="136"/>
      <c r="K2461" s="136"/>
      <c r="L2461" s="136"/>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s="136"/>
      <c r="F2462" s="136"/>
      <c r="G2462" s="136"/>
      <c r="H2462" s="136"/>
      <c r="I2462" s="136"/>
      <c r="J2462" s="136"/>
      <c r="K2462" s="136"/>
      <c r="L2462" s="136"/>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s="136"/>
      <c r="F2463" s="136"/>
      <c r="G2463" s="136"/>
      <c r="H2463" s="136"/>
      <c r="I2463" s="136"/>
      <c r="J2463" s="136"/>
      <c r="K2463" s="136"/>
      <c r="L2463" s="136"/>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s="136"/>
      <c r="F2464" s="136"/>
      <c r="G2464" s="136"/>
      <c r="H2464" s="136"/>
      <c r="I2464" s="136"/>
      <c r="J2464" s="136"/>
      <c r="K2464" s="136"/>
      <c r="L2464" s="136"/>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s="136"/>
      <c r="F2465" s="136"/>
      <c r="G2465" s="136"/>
      <c r="H2465" s="136"/>
      <c r="I2465" s="136"/>
      <c r="J2465" s="136"/>
      <c r="K2465" s="136"/>
      <c r="L2465" s="136"/>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s="136"/>
      <c r="F2466" s="136"/>
      <c r="G2466" s="136"/>
      <c r="H2466" s="136"/>
      <c r="I2466" s="136"/>
      <c r="J2466" s="136"/>
      <c r="K2466" s="136"/>
      <c r="L2466" s="13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s="136"/>
      <c r="F2467" s="136"/>
      <c r="G2467" s="136"/>
      <c r="H2467" s="136"/>
      <c r="I2467" s="136"/>
      <c r="J2467" s="136"/>
      <c r="K2467" s="136"/>
      <c r="L2467" s="136"/>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s="136"/>
      <c r="F2468" s="136"/>
      <c r="G2468" s="136"/>
      <c r="H2468" s="136"/>
      <c r="I2468" s="136"/>
      <c r="J2468" s="136"/>
      <c r="K2468" s="136"/>
      <c r="L2468" s="136"/>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s="136"/>
      <c r="F2469" s="136"/>
      <c r="G2469" s="136"/>
      <c r="H2469" s="136"/>
      <c r="I2469" s="136"/>
      <c r="J2469" s="136"/>
      <c r="K2469" s="136"/>
      <c r="L2469" s="136"/>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s="136"/>
      <c r="F2470" s="136"/>
      <c r="G2470" s="136"/>
      <c r="H2470" s="136"/>
      <c r="I2470" s="136"/>
      <c r="J2470" s="136"/>
      <c r="K2470" s="136"/>
      <c r="L2470" s="136"/>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s="136"/>
      <c r="F2471" s="136"/>
      <c r="G2471" s="136"/>
      <c r="H2471" s="136"/>
      <c r="I2471" s="136"/>
      <c r="J2471" s="136"/>
      <c r="K2471" s="136"/>
      <c r="L2471" s="136"/>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s="136"/>
      <c r="F2472" s="136"/>
      <c r="G2472" s="136"/>
      <c r="H2472" s="136"/>
      <c r="I2472" s="136"/>
      <c r="J2472" s="136"/>
      <c r="K2472" s="136"/>
      <c r="L2472" s="136"/>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s="136"/>
      <c r="F2473" s="136"/>
      <c r="G2473" s="136"/>
      <c r="H2473" s="136"/>
      <c r="I2473" s="136"/>
      <c r="J2473" s="136"/>
      <c r="K2473" s="136"/>
      <c r="L2473" s="136"/>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s="136"/>
      <c r="F2474" s="136"/>
      <c r="G2474" s="136"/>
      <c r="H2474" s="136"/>
      <c r="I2474" s="136"/>
      <c r="J2474" s="136"/>
      <c r="K2474" s="136"/>
      <c r="L2474" s="136"/>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s="136"/>
      <c r="F2475" s="136"/>
      <c r="G2475" s="136"/>
      <c r="H2475" s="136"/>
      <c r="I2475" s="136"/>
      <c r="J2475" s="136"/>
      <c r="K2475" s="136"/>
      <c r="L2475" s="136"/>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s="136"/>
      <c r="F2476" s="136"/>
      <c r="G2476" s="136"/>
      <c r="H2476" s="136"/>
      <c r="I2476" s="136"/>
      <c r="J2476" s="136"/>
      <c r="K2476" s="136"/>
      <c r="L2476" s="13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s="136"/>
      <c r="F2477" s="136"/>
      <c r="G2477" s="136"/>
      <c r="H2477" s="136"/>
      <c r="I2477" s="136"/>
      <c r="J2477" s="136"/>
      <c r="K2477" s="136"/>
      <c r="L2477" s="136"/>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s="136"/>
      <c r="F2478" s="136"/>
      <c r="G2478" s="136"/>
      <c r="H2478" s="136"/>
      <c r="I2478" s="136"/>
      <c r="J2478" s="136"/>
      <c r="K2478" s="136"/>
      <c r="L2478" s="136"/>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s="136"/>
      <c r="F2479" s="136"/>
      <c r="G2479" s="136"/>
      <c r="H2479" s="136"/>
      <c r="I2479" s="136"/>
      <c r="J2479" s="136"/>
      <c r="K2479" s="136"/>
      <c r="L2479" s="136"/>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s="136"/>
      <c r="F2480" s="136"/>
      <c r="G2480" s="136"/>
      <c r="H2480" s="136"/>
      <c r="I2480" s="136"/>
      <c r="J2480" s="136"/>
      <c r="K2480" s="136"/>
      <c r="L2480" s="136"/>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s="136"/>
      <c r="F2481" s="136"/>
      <c r="G2481" s="136"/>
      <c r="H2481" s="136"/>
      <c r="I2481" s="136"/>
      <c r="J2481" s="136"/>
      <c r="K2481" s="136"/>
      <c r="L2481" s="136"/>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s="136"/>
      <c r="F2482" s="136"/>
      <c r="G2482" s="136"/>
      <c r="H2482" s="136"/>
      <c r="I2482" s="136"/>
      <c r="J2482" s="136"/>
      <c r="K2482" s="136"/>
      <c r="L2482" s="136"/>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s="136"/>
      <c r="F2483" s="136"/>
      <c r="G2483" s="136"/>
      <c r="H2483" s="136"/>
      <c r="I2483" s="136"/>
      <c r="J2483" s="136"/>
      <c r="K2483" s="136"/>
      <c r="L2483" s="136"/>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s="136"/>
      <c r="F2484" s="136"/>
      <c r="G2484" s="136"/>
      <c r="H2484" s="136"/>
      <c r="I2484" s="136"/>
      <c r="J2484" s="136"/>
      <c r="K2484" s="136"/>
      <c r="L2484" s="136"/>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s="136"/>
      <c r="F2485" s="136"/>
      <c r="G2485" s="136"/>
      <c r="H2485" s="136"/>
      <c r="I2485" s="136"/>
      <c r="J2485" s="136"/>
      <c r="K2485" s="136"/>
      <c r="L2485" s="136"/>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s="136"/>
      <c r="F2486" s="136"/>
      <c r="G2486" s="136"/>
      <c r="H2486" s="136"/>
      <c r="I2486" s="136"/>
      <c r="J2486" s="136"/>
      <c r="K2486" s="136"/>
      <c r="L2486" s="13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s="136"/>
      <c r="F2487" s="136"/>
      <c r="G2487" s="136"/>
      <c r="H2487" s="136"/>
      <c r="I2487" s="136"/>
      <c r="J2487" s="136"/>
      <c r="K2487" s="136"/>
      <c r="L2487" s="136"/>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s="136"/>
      <c r="F2488" s="136"/>
      <c r="G2488" s="136"/>
      <c r="H2488" s="136"/>
      <c r="I2488" s="136"/>
      <c r="J2488" s="136"/>
      <c r="K2488" s="136"/>
      <c r="L2488" s="136"/>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s="136"/>
      <c r="F2489" s="136"/>
      <c r="G2489" s="136"/>
      <c r="H2489" s="136"/>
      <c r="I2489" s="136"/>
      <c r="J2489" s="136"/>
      <c r="K2489" s="136"/>
      <c r="L2489" s="136"/>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s="136"/>
      <c r="F2490" s="136"/>
      <c r="G2490" s="136"/>
      <c r="H2490" s="136"/>
      <c r="I2490" s="136"/>
      <c r="J2490" s="136"/>
      <c r="K2490" s="136"/>
      <c r="L2490" s="136"/>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s="136"/>
      <c r="F2491" s="136"/>
      <c r="G2491" s="136"/>
      <c r="H2491" s="136"/>
      <c r="I2491" s="136"/>
      <c r="J2491" s="136"/>
      <c r="K2491" s="136"/>
      <c r="L2491" s="136"/>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s="136"/>
      <c r="F2492" s="136"/>
      <c r="G2492" s="136"/>
      <c r="H2492" s="136"/>
      <c r="I2492" s="136"/>
      <c r="J2492" s="136"/>
      <c r="K2492" s="136"/>
      <c r="L2492" s="136"/>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s="136"/>
      <c r="F2493" s="136"/>
      <c r="G2493" s="136"/>
      <c r="H2493" s="136"/>
      <c r="I2493" s="136"/>
      <c r="J2493" s="136"/>
      <c r="K2493" s="136"/>
      <c r="L2493" s="136"/>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s="136"/>
      <c r="F2494" s="136"/>
      <c r="G2494" s="136"/>
      <c r="H2494" s="136"/>
      <c r="I2494" s="136"/>
      <c r="J2494" s="136"/>
      <c r="K2494" s="136"/>
      <c r="L2494" s="136"/>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s="136"/>
      <c r="F2495" s="136"/>
      <c r="G2495" s="136"/>
      <c r="H2495" s="136"/>
      <c r="I2495" s="136"/>
      <c r="J2495" s="136"/>
      <c r="K2495" s="136"/>
      <c r="L2495" s="136"/>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s="136"/>
      <c r="F2496" s="136"/>
      <c r="G2496" s="136"/>
      <c r="H2496" s="136"/>
      <c r="I2496" s="136"/>
      <c r="J2496" s="136"/>
      <c r="K2496" s="136"/>
      <c r="L2496" s="13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s="136"/>
      <c r="F2497" s="136"/>
      <c r="G2497" s="136"/>
      <c r="H2497" s="136"/>
      <c r="I2497" s="136"/>
      <c r="J2497" s="136"/>
      <c r="K2497" s="136"/>
      <c r="L2497" s="136"/>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s="136"/>
      <c r="F2498" s="136"/>
      <c r="G2498" s="136"/>
      <c r="H2498" s="136"/>
      <c r="I2498" s="136"/>
      <c r="J2498" s="136"/>
      <c r="K2498" s="136"/>
      <c r="L2498" s="136"/>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s="136"/>
      <c r="F2499" s="136"/>
      <c r="G2499" s="136"/>
      <c r="H2499" s="136"/>
      <c r="I2499" s="136"/>
      <c r="J2499" s="136"/>
      <c r="K2499" s="136"/>
      <c r="L2499" s="136"/>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s="136"/>
      <c r="F2500" s="136"/>
      <c r="G2500" s="136"/>
      <c r="H2500" s="136"/>
      <c r="I2500" s="136"/>
      <c r="J2500" s="136"/>
      <c r="K2500" s="136"/>
      <c r="L2500" s="136"/>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s="136"/>
      <c r="F2501" s="136"/>
      <c r="G2501" s="136"/>
      <c r="H2501" s="136"/>
      <c r="I2501" s="136"/>
      <c r="J2501" s="136"/>
      <c r="K2501" s="136"/>
      <c r="L2501" s="136"/>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s="136"/>
      <c r="F2502" s="136"/>
      <c r="G2502" s="136"/>
      <c r="H2502" s="136"/>
      <c r="I2502" s="136"/>
      <c r="J2502" s="136"/>
      <c r="K2502" s="136"/>
      <c r="L2502" s="136"/>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s="136"/>
      <c r="F2503" s="136"/>
      <c r="G2503" s="136"/>
      <c r="H2503" s="136"/>
      <c r="I2503" s="136"/>
      <c r="J2503" s="136"/>
      <c r="K2503" s="136"/>
      <c r="L2503" s="136"/>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s="136"/>
      <c r="F2504" s="136"/>
      <c r="G2504" s="136"/>
      <c r="H2504" s="136"/>
      <c r="I2504" s="136"/>
      <c r="J2504" s="136"/>
      <c r="K2504" s="136"/>
      <c r="L2504" s="136"/>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s="136"/>
      <c r="F2505" s="136"/>
      <c r="G2505" s="136"/>
      <c r="H2505" s="136"/>
      <c r="I2505" s="136"/>
      <c r="J2505" s="136"/>
      <c r="K2505" s="136"/>
      <c r="L2505" s="136"/>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s="136"/>
      <c r="F2506" s="136"/>
      <c r="G2506" s="136"/>
      <c r="H2506" s="136"/>
      <c r="I2506" s="136"/>
      <c r="J2506" s="136"/>
      <c r="K2506" s="136"/>
      <c r="L2506" s="13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s="136"/>
      <c r="F2507" s="136"/>
      <c r="G2507" s="136"/>
      <c r="H2507" s="136"/>
      <c r="I2507" s="136"/>
      <c r="J2507" s="136"/>
      <c r="K2507" s="136"/>
      <c r="L2507" s="136"/>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s="136"/>
      <c r="F2508" s="136"/>
      <c r="G2508" s="136"/>
      <c r="H2508" s="136"/>
      <c r="I2508" s="136"/>
      <c r="J2508" s="136"/>
      <c r="K2508" s="136"/>
      <c r="L2508" s="136"/>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s="136"/>
      <c r="F2509" s="136"/>
      <c r="G2509" s="136"/>
      <c r="H2509" s="136"/>
      <c r="I2509" s="136"/>
      <c r="J2509" s="136"/>
      <c r="K2509" s="136"/>
      <c r="L2509" s="136"/>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s="136"/>
      <c r="F2510" s="136"/>
      <c r="G2510" s="136"/>
      <c r="H2510" s="136"/>
      <c r="I2510" s="136"/>
      <c r="J2510" s="136"/>
      <c r="K2510" s="136"/>
      <c r="L2510" s="136"/>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s="136"/>
      <c r="F2511" s="136"/>
      <c r="G2511" s="136"/>
      <c r="H2511" s="136"/>
      <c r="I2511" s="136"/>
      <c r="J2511" s="136"/>
      <c r="K2511" s="136"/>
      <c r="L2511" s="136"/>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s="136"/>
      <c r="F2512" s="136"/>
      <c r="G2512" s="136"/>
      <c r="H2512" s="136"/>
      <c r="I2512" s="136"/>
      <c r="J2512" s="136"/>
      <c r="K2512" s="136"/>
      <c r="L2512" s="136"/>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s="136"/>
      <c r="F2513" s="136"/>
      <c r="G2513" s="136"/>
      <c r="H2513" s="136"/>
      <c r="I2513" s="136"/>
      <c r="J2513" s="136"/>
      <c r="K2513" s="136"/>
      <c r="L2513" s="136"/>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s="136"/>
      <c r="F2514" s="136"/>
      <c r="G2514" s="136"/>
      <c r="H2514" s="136"/>
      <c r="I2514" s="136"/>
      <c r="J2514" s="136"/>
      <c r="K2514" s="136"/>
      <c r="L2514" s="136"/>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s="136"/>
      <c r="F2515" s="136"/>
      <c r="G2515" s="136"/>
      <c r="H2515" s="136"/>
      <c r="I2515" s="136"/>
      <c r="J2515" s="136"/>
      <c r="K2515" s="136"/>
      <c r="L2515" s="136"/>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s="136"/>
      <c r="F2516" s="136"/>
      <c r="G2516" s="136"/>
      <c r="H2516" s="136"/>
      <c r="I2516" s="136"/>
      <c r="J2516" s="136"/>
      <c r="K2516" s="136"/>
      <c r="L2516" s="13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s="136"/>
      <c r="F2517" s="136"/>
      <c r="G2517" s="136"/>
      <c r="H2517" s="136"/>
      <c r="I2517" s="136"/>
      <c r="J2517" s="136"/>
      <c r="K2517" s="136"/>
      <c r="L2517" s="136"/>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s="136"/>
      <c r="F2518" s="136"/>
      <c r="G2518" s="136"/>
      <c r="H2518" s="136"/>
      <c r="I2518" s="136"/>
      <c r="J2518" s="136"/>
      <c r="K2518" s="136"/>
      <c r="L2518" s="136"/>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s="136"/>
      <c r="F2519" s="136"/>
      <c r="G2519" s="136"/>
      <c r="H2519" s="136"/>
      <c r="I2519" s="136"/>
      <c r="J2519" s="136"/>
      <c r="K2519" s="136"/>
      <c r="L2519" s="136"/>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s="136"/>
      <c r="F2520" s="136"/>
      <c r="G2520" s="136"/>
      <c r="H2520" s="136"/>
      <c r="I2520" s="136"/>
      <c r="J2520" s="136"/>
      <c r="K2520" s="136"/>
      <c r="L2520" s="136"/>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s="136"/>
      <c r="F2521" s="136"/>
      <c r="G2521" s="136"/>
      <c r="H2521" s="136"/>
      <c r="I2521" s="136"/>
      <c r="J2521" s="136"/>
      <c r="K2521" s="136"/>
      <c r="L2521" s="136"/>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s="136"/>
      <c r="F2522" s="136"/>
      <c r="G2522" s="136"/>
      <c r="H2522" s="136"/>
      <c r="I2522" s="136"/>
      <c r="J2522" s="136"/>
      <c r="K2522" s="136"/>
      <c r="L2522" s="136"/>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s="136"/>
      <c r="F2523" s="136"/>
      <c r="G2523" s="136"/>
      <c r="H2523" s="136"/>
      <c r="I2523" s="136"/>
      <c r="J2523" s="136"/>
      <c r="K2523" s="136"/>
      <c r="L2523" s="136"/>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s="136"/>
      <c r="F2524" s="136"/>
      <c r="G2524" s="136"/>
      <c r="H2524" s="136"/>
      <c r="I2524" s="136"/>
      <c r="J2524" s="136"/>
      <c r="K2524" s="136"/>
      <c r="L2524" s="136"/>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s="136"/>
      <c r="F2525" s="136"/>
      <c r="G2525" s="136"/>
      <c r="H2525" s="136"/>
      <c r="I2525" s="136"/>
      <c r="J2525" s="136"/>
      <c r="K2525" s="136"/>
      <c r="L2525" s="136"/>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s="136"/>
      <c r="F2526" s="136"/>
      <c r="G2526" s="136"/>
      <c r="H2526" s="136"/>
      <c r="I2526" s="136"/>
      <c r="J2526" s="136"/>
      <c r="K2526" s="136"/>
      <c r="L2526" s="13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s="136"/>
      <c r="F2527" s="136"/>
      <c r="G2527" s="136"/>
      <c r="H2527" s="136"/>
      <c r="I2527" s="136"/>
      <c r="J2527" s="136"/>
      <c r="K2527" s="136"/>
      <c r="L2527" s="136"/>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s="136"/>
      <c r="F2528" s="136"/>
      <c r="G2528" s="136"/>
      <c r="H2528" s="136"/>
      <c r="I2528" s="136"/>
      <c r="J2528" s="136"/>
      <c r="K2528" s="136"/>
      <c r="L2528" s="136"/>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s="136"/>
      <c r="F2529" s="136"/>
      <c r="G2529" s="136"/>
      <c r="H2529" s="136"/>
      <c r="I2529" s="136"/>
      <c r="J2529" s="136"/>
      <c r="K2529" s="136"/>
      <c r="L2529" s="136"/>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s="136"/>
      <c r="F2530" s="136"/>
      <c r="G2530" s="136"/>
      <c r="H2530" s="136"/>
      <c r="I2530" s="136"/>
      <c r="J2530" s="136"/>
      <c r="K2530" s="136"/>
      <c r="L2530" s="136"/>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s="136"/>
      <c r="F2531" s="136"/>
      <c r="G2531" s="136"/>
      <c r="H2531" s="136"/>
      <c r="I2531" s="136"/>
      <c r="J2531" s="136"/>
      <c r="K2531" s="136"/>
      <c r="L2531" s="136"/>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s="136"/>
      <c r="F2532" s="136"/>
      <c r="G2532" s="136"/>
      <c r="H2532" s="136"/>
      <c r="I2532" s="136"/>
      <c r="J2532" s="136"/>
      <c r="K2532" s="136"/>
      <c r="L2532" s="136"/>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s="136"/>
      <c r="F2533" s="136"/>
      <c r="G2533" s="136"/>
      <c r="H2533" s="136"/>
      <c r="I2533" s="136"/>
      <c r="J2533" s="136"/>
      <c r="K2533" s="136"/>
      <c r="L2533" s="136"/>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s="136"/>
      <c r="F2534" s="136"/>
      <c r="G2534" s="136"/>
      <c r="H2534" s="136"/>
      <c r="I2534" s="136"/>
      <c r="J2534" s="136"/>
      <c r="K2534" s="136"/>
      <c r="L2534" s="136"/>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s="136"/>
      <c r="F2535" s="136"/>
      <c r="G2535" s="136"/>
      <c r="H2535" s="136"/>
      <c r="I2535" s="136"/>
      <c r="J2535" s="136"/>
      <c r="K2535" s="136"/>
      <c r="L2535" s="136"/>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s="136"/>
      <c r="F2536" s="136"/>
      <c r="G2536" s="136"/>
      <c r="H2536" s="136"/>
      <c r="I2536" s="136"/>
      <c r="J2536" s="136"/>
      <c r="K2536" s="136"/>
      <c r="L2536" s="1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s="136"/>
      <c r="F2537" s="136"/>
      <c r="G2537" s="136"/>
      <c r="H2537" s="136"/>
      <c r="I2537" s="136"/>
      <c r="J2537" s="136"/>
      <c r="K2537" s="136"/>
      <c r="L2537" s="136"/>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s="136"/>
      <c r="F2538" s="136"/>
      <c r="G2538" s="136"/>
      <c r="H2538" s="136"/>
      <c r="I2538" s="136"/>
      <c r="J2538" s="136"/>
      <c r="K2538" s="136"/>
      <c r="L2538" s="136"/>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s="136"/>
      <c r="F2539" s="136"/>
      <c r="G2539" s="136"/>
      <c r="H2539" s="136"/>
      <c r="I2539" s="136"/>
      <c r="J2539" s="136"/>
      <c r="K2539" s="136"/>
      <c r="L2539" s="136"/>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s="136"/>
      <c r="F2540" s="136"/>
      <c r="G2540" s="136"/>
      <c r="H2540" s="136"/>
      <c r="I2540" s="136"/>
      <c r="J2540" s="136"/>
      <c r="K2540" s="136"/>
      <c r="L2540" s="136"/>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s="136"/>
      <c r="F2541" s="136"/>
      <c r="G2541" s="136"/>
      <c r="H2541" s="136"/>
      <c r="I2541" s="136"/>
      <c r="J2541" s="136"/>
      <c r="K2541" s="136"/>
      <c r="L2541" s="136"/>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s="136"/>
      <c r="F2542" s="136"/>
      <c r="G2542" s="136"/>
      <c r="H2542" s="136"/>
      <c r="I2542" s="136"/>
      <c r="J2542" s="136"/>
      <c r="K2542" s="136"/>
      <c r="L2542" s="136"/>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s="136"/>
      <c r="F2543" s="136"/>
      <c r="G2543" s="136"/>
      <c r="H2543" s="136"/>
      <c r="I2543" s="136"/>
      <c r="J2543" s="136"/>
      <c r="K2543" s="136"/>
      <c r="L2543" s="136"/>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s="136"/>
      <c r="F2544" s="136"/>
      <c r="G2544" s="136"/>
      <c r="H2544" s="136"/>
      <c r="I2544" s="136"/>
      <c r="J2544" s="136"/>
      <c r="K2544" s="136"/>
      <c r="L2544" s="136"/>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s="136"/>
      <c r="F2545" s="136"/>
      <c r="G2545" s="136"/>
      <c r="H2545" s="136"/>
      <c r="I2545" s="136"/>
      <c r="J2545" s="136"/>
      <c r="K2545" s="136"/>
      <c r="L2545" s="136"/>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s="136"/>
      <c r="F2546" s="136"/>
      <c r="G2546" s="136"/>
      <c r="H2546" s="136"/>
      <c r="I2546" s="136"/>
      <c r="J2546" s="136"/>
      <c r="K2546" s="136"/>
      <c r="L2546" s="13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s="136"/>
      <c r="F2547" s="136"/>
      <c r="G2547" s="136"/>
      <c r="H2547" s="136"/>
      <c r="I2547" s="136"/>
      <c r="J2547" s="136"/>
      <c r="K2547" s="136"/>
      <c r="L2547" s="136"/>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s="136"/>
      <c r="F2548" s="136"/>
      <c r="G2548" s="136"/>
      <c r="H2548" s="136"/>
      <c r="I2548" s="136"/>
      <c r="J2548" s="136"/>
      <c r="K2548" s="136"/>
      <c r="L2548" s="136"/>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s="136"/>
      <c r="F2549" s="136"/>
      <c r="G2549" s="136"/>
      <c r="H2549" s="136"/>
      <c r="I2549" s="136"/>
      <c r="J2549" s="136"/>
      <c r="K2549" s="136"/>
      <c r="L2549" s="136"/>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s="136"/>
      <c r="F2550" s="136"/>
      <c r="G2550" s="136"/>
      <c r="H2550" s="136"/>
      <c r="I2550" s="136"/>
      <c r="J2550" s="136"/>
      <c r="K2550" s="136"/>
      <c r="L2550" s="136"/>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s="136"/>
      <c r="F2551" s="136"/>
      <c r="G2551" s="136"/>
      <c r="H2551" s="136"/>
      <c r="I2551" s="136"/>
      <c r="J2551" s="136"/>
      <c r="K2551" s="136"/>
      <c r="L2551" s="136"/>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s="136"/>
      <c r="F2552" s="136"/>
      <c r="G2552" s="136"/>
      <c r="H2552" s="136"/>
      <c r="I2552" s="136"/>
      <c r="J2552" s="136"/>
      <c r="K2552" s="136"/>
      <c r="L2552" s="136"/>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s="136"/>
      <c r="F2553" s="136"/>
      <c r="G2553" s="136"/>
      <c r="H2553" s="136"/>
      <c r="I2553" s="136"/>
      <c r="J2553" s="136"/>
      <c r="K2553" s="136"/>
      <c r="L2553" s="136"/>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s="136"/>
      <c r="F2554" s="136"/>
      <c r="G2554" s="136"/>
      <c r="H2554" s="136"/>
      <c r="I2554" s="136"/>
      <c r="J2554" s="136"/>
      <c r="K2554" s="136"/>
      <c r="L2554" s="136"/>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s="136"/>
      <c r="F2555" s="136"/>
      <c r="G2555" s="136"/>
      <c r="H2555" s="136"/>
      <c r="I2555" s="136"/>
      <c r="J2555" s="136"/>
      <c r="K2555" s="136"/>
      <c r="L2555" s="136"/>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s="136"/>
      <c r="F2556" s="136"/>
      <c r="G2556" s="136"/>
      <c r="H2556" s="136"/>
      <c r="I2556" s="136"/>
      <c r="J2556" s="136"/>
      <c r="K2556" s="136"/>
      <c r="L2556" s="13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s="136"/>
      <c r="F2557" s="136"/>
      <c r="G2557" s="136"/>
      <c r="H2557" s="136"/>
      <c r="I2557" s="136"/>
      <c r="J2557" s="136"/>
      <c r="K2557" s="136"/>
      <c r="L2557" s="136"/>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s="136"/>
      <c r="F2558" s="136"/>
      <c r="G2558" s="136"/>
      <c r="H2558" s="136"/>
      <c r="I2558" s="136"/>
      <c r="J2558" s="136"/>
      <c r="K2558" s="136"/>
      <c r="L2558" s="136"/>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s="136"/>
      <c r="F2559" s="136"/>
      <c r="G2559" s="136"/>
      <c r="H2559" s="136"/>
      <c r="I2559" s="136"/>
      <c r="J2559" s="136"/>
      <c r="K2559" s="136"/>
      <c r="L2559" s="136"/>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s="136"/>
      <c r="F2560" s="136"/>
      <c r="G2560" s="136"/>
      <c r="H2560" s="136"/>
      <c r="I2560" s="136"/>
      <c r="J2560" s="136"/>
      <c r="K2560" s="136"/>
      <c r="L2560" s="136"/>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s="136"/>
      <c r="F2561" s="136"/>
      <c r="G2561" s="136"/>
      <c r="H2561" s="136"/>
      <c r="I2561" s="136"/>
      <c r="J2561" s="136"/>
      <c r="K2561" s="136"/>
      <c r="L2561" s="136"/>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s="136"/>
      <c r="F2562" s="136"/>
      <c r="G2562" s="136"/>
      <c r="H2562" s="136"/>
      <c r="I2562" s="136"/>
      <c r="J2562" s="136"/>
      <c r="K2562" s="136"/>
      <c r="L2562" s="136"/>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s="136"/>
      <c r="F2563" s="136"/>
      <c r="G2563" s="136"/>
      <c r="H2563" s="136"/>
      <c r="I2563" s="136"/>
      <c r="J2563" s="136"/>
      <c r="K2563" s="136"/>
      <c r="L2563" s="136"/>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s="136"/>
      <c r="F2564" s="136"/>
      <c r="G2564" s="136"/>
      <c r="H2564" s="136"/>
      <c r="I2564" s="136"/>
      <c r="J2564" s="136"/>
      <c r="K2564" s="136"/>
      <c r="L2564" s="136"/>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s="136"/>
      <c r="F2565" s="136"/>
      <c r="G2565" s="136"/>
      <c r="H2565" s="136"/>
      <c r="I2565" s="136"/>
      <c r="J2565" s="136"/>
      <c r="K2565" s="136"/>
      <c r="L2565" s="136"/>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s="136"/>
      <c r="F2566" s="136"/>
      <c r="G2566" s="136"/>
      <c r="H2566" s="136"/>
      <c r="I2566" s="136"/>
      <c r="J2566" s="136"/>
      <c r="K2566" s="136"/>
      <c r="L2566" s="13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s="136"/>
      <c r="F2567" s="136"/>
      <c r="G2567" s="136"/>
      <c r="H2567" s="136"/>
      <c r="I2567" s="136"/>
      <c r="J2567" s="136"/>
      <c r="K2567" s="136"/>
      <c r="L2567" s="136"/>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s="136"/>
      <c r="F2568" s="136"/>
      <c r="G2568" s="136"/>
      <c r="H2568" s="136"/>
      <c r="I2568" s="136"/>
      <c r="J2568" s="136"/>
      <c r="K2568" s="136"/>
      <c r="L2568" s="136"/>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s="136"/>
      <c r="F2569" s="136"/>
      <c r="G2569" s="136"/>
      <c r="H2569" s="136"/>
      <c r="I2569" s="136"/>
      <c r="J2569" s="136"/>
      <c r="K2569" s="136"/>
      <c r="L2569" s="136"/>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s="136"/>
      <c r="F2570" s="136"/>
      <c r="G2570" s="136"/>
      <c r="H2570" s="136"/>
      <c r="I2570" s="136"/>
      <c r="J2570" s="136"/>
      <c r="K2570" s="136"/>
      <c r="L2570" s="136"/>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s="136"/>
      <c r="F2571" s="136"/>
      <c r="G2571" s="136"/>
      <c r="H2571" s="136"/>
      <c r="I2571" s="136"/>
      <c r="J2571" s="136"/>
      <c r="K2571" s="136"/>
      <c r="L2571" s="136"/>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s="136"/>
      <c r="F2572" s="136"/>
      <c r="G2572" s="136"/>
      <c r="H2572" s="136"/>
      <c r="I2572" s="136"/>
      <c r="J2572" s="136"/>
      <c r="K2572" s="136"/>
      <c r="L2572" s="136"/>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s="136"/>
      <c r="F2573" s="136"/>
      <c r="G2573" s="136"/>
      <c r="H2573" s="136"/>
      <c r="I2573" s="136"/>
      <c r="J2573" s="136"/>
      <c r="K2573" s="136"/>
      <c r="L2573" s="136"/>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s="136"/>
      <c r="F2574" s="136"/>
      <c r="G2574" s="136"/>
      <c r="H2574" s="136"/>
      <c r="I2574" s="136"/>
      <c r="J2574" s="136"/>
      <c r="K2574" s="136"/>
      <c r="L2574" s="136"/>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s="136"/>
      <c r="F2575" s="136"/>
      <c r="G2575" s="136"/>
      <c r="H2575" s="136"/>
      <c r="I2575" s="136"/>
      <c r="J2575" s="136"/>
      <c r="K2575" s="136"/>
      <c r="L2575" s="136"/>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s="136"/>
      <c r="F2576" s="136"/>
      <c r="G2576" s="136"/>
      <c r="H2576" s="136"/>
      <c r="I2576" s="136"/>
      <c r="J2576" s="136"/>
      <c r="K2576" s="136"/>
      <c r="L2576" s="13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s="136"/>
      <c r="F2577" s="136"/>
      <c r="G2577" s="136"/>
      <c r="H2577" s="136"/>
      <c r="I2577" s="136"/>
      <c r="J2577" s="136"/>
      <c r="K2577" s="136"/>
      <c r="L2577" s="136"/>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s="136"/>
      <c r="F2578" s="136"/>
      <c r="G2578" s="136"/>
      <c r="H2578" s="136"/>
      <c r="I2578" s="136"/>
      <c r="J2578" s="136"/>
      <c r="K2578" s="136"/>
      <c r="L2578" s="136"/>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s="136"/>
      <c r="F2579" s="136"/>
      <c r="G2579" s="136"/>
      <c r="H2579" s="136"/>
      <c r="I2579" s="136"/>
      <c r="J2579" s="136"/>
      <c r="K2579" s="136"/>
      <c r="L2579" s="136"/>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s="136"/>
      <c r="F2580" s="136"/>
      <c r="G2580" s="136"/>
      <c r="H2580" s="136"/>
      <c r="I2580" s="136"/>
      <c r="J2580" s="136"/>
      <c r="K2580" s="136"/>
      <c r="L2580" s="136"/>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s="136"/>
      <c r="F2581" s="136"/>
      <c r="G2581" s="136"/>
      <c r="H2581" s="136"/>
      <c r="I2581" s="136"/>
      <c r="J2581" s="136"/>
      <c r="K2581" s="136"/>
      <c r="L2581" s="136"/>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s="136"/>
      <c r="F2582" s="136"/>
      <c r="G2582" s="136"/>
      <c r="H2582" s="136"/>
      <c r="I2582" s="136"/>
      <c r="J2582" s="136"/>
      <c r="K2582" s="136"/>
      <c r="L2582" s="136"/>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s="136"/>
      <c r="F2583" s="136"/>
      <c r="G2583" s="136"/>
      <c r="H2583" s="136"/>
      <c r="I2583" s="136"/>
      <c r="J2583" s="136"/>
      <c r="K2583" s="136"/>
      <c r="L2583" s="136"/>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s="136"/>
      <c r="F2584" s="136"/>
      <c r="G2584" s="136"/>
      <c r="H2584" s="136"/>
      <c r="I2584" s="136"/>
      <c r="J2584" s="136"/>
      <c r="K2584" s="136"/>
      <c r="L2584" s="136"/>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s="136"/>
      <c r="F2585" s="136"/>
      <c r="G2585" s="136"/>
      <c r="H2585" s="136"/>
      <c r="I2585" s="136"/>
      <c r="J2585" s="136"/>
      <c r="K2585" s="136"/>
      <c r="L2585" s="136"/>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s="136"/>
      <c r="F2586" s="136"/>
      <c r="G2586" s="136"/>
      <c r="H2586" s="136"/>
      <c r="I2586" s="136"/>
      <c r="J2586" s="136"/>
      <c r="K2586" s="136"/>
      <c r="L2586" s="13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s="136"/>
      <c r="F2587" s="136"/>
      <c r="G2587" s="136"/>
      <c r="H2587" s="136"/>
      <c r="I2587" s="136"/>
      <c r="J2587" s="136"/>
      <c r="K2587" s="136"/>
      <c r="L2587" s="136"/>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s="136"/>
      <c r="F2588" s="136"/>
      <c r="G2588" s="136"/>
      <c r="H2588" s="136"/>
      <c r="I2588" s="136"/>
      <c r="J2588" s="136"/>
      <c r="K2588" s="136"/>
      <c r="L2588" s="136"/>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s="136"/>
      <c r="F2589" s="136"/>
      <c r="G2589" s="136"/>
      <c r="H2589" s="136"/>
      <c r="I2589" s="136"/>
      <c r="J2589" s="136"/>
      <c r="K2589" s="136"/>
      <c r="L2589" s="136"/>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s="136"/>
      <c r="F2590" s="136"/>
      <c r="G2590" s="136"/>
      <c r="H2590" s="136"/>
      <c r="I2590" s="136"/>
      <c r="J2590" s="136"/>
      <c r="K2590" s="136"/>
      <c r="L2590" s="136"/>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s="136"/>
      <c r="F2591" s="136"/>
      <c r="G2591" s="136"/>
      <c r="H2591" s="136"/>
      <c r="I2591" s="136"/>
      <c r="J2591" s="136"/>
      <c r="K2591" s="136"/>
      <c r="L2591" s="136"/>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s="136"/>
      <c r="F2592" s="136"/>
      <c r="G2592" s="136"/>
      <c r="H2592" s="136"/>
      <c r="I2592" s="136"/>
      <c r="J2592" s="136"/>
      <c r="K2592" s="136"/>
      <c r="L2592" s="136"/>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s="136"/>
      <c r="F2593" s="136"/>
      <c r="G2593" s="136"/>
      <c r="H2593" s="136"/>
      <c r="I2593" s="136"/>
      <c r="J2593" s="136"/>
      <c r="K2593" s="136"/>
      <c r="L2593" s="136"/>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s="136"/>
      <c r="F2594" s="136"/>
      <c r="G2594" s="136"/>
      <c r="H2594" s="136"/>
      <c r="I2594" s="136"/>
      <c r="J2594" s="136"/>
      <c r="K2594" s="136"/>
      <c r="L2594" s="136"/>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s="136"/>
      <c r="F2595" s="136"/>
      <c r="G2595" s="136"/>
      <c r="H2595" s="136"/>
      <c r="I2595" s="136"/>
      <c r="J2595" s="136"/>
      <c r="K2595" s="136"/>
      <c r="L2595" s="136"/>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s="136"/>
      <c r="F2596" s="136"/>
      <c r="G2596" s="136"/>
      <c r="H2596" s="136"/>
      <c r="I2596" s="136"/>
      <c r="J2596" s="136"/>
      <c r="K2596" s="136"/>
      <c r="L2596" s="13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s="136"/>
      <c r="F2597" s="136"/>
      <c r="G2597" s="136"/>
      <c r="H2597" s="136"/>
      <c r="I2597" s="136"/>
      <c r="J2597" s="136"/>
      <c r="K2597" s="136"/>
      <c r="L2597" s="136"/>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s="136"/>
      <c r="F2598" s="136"/>
      <c r="G2598" s="136"/>
      <c r="H2598" s="136"/>
      <c r="I2598" s="136"/>
      <c r="J2598" s="136"/>
      <c r="K2598" s="136"/>
      <c r="L2598" s="136"/>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s="136"/>
      <c r="F2599" s="136"/>
      <c r="G2599" s="136"/>
      <c r="H2599" s="136"/>
      <c r="I2599" s="136"/>
      <c r="J2599" s="136"/>
      <c r="K2599" s="136"/>
      <c r="L2599" s="136"/>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s="136"/>
      <c r="F2600" s="136"/>
      <c r="G2600" s="136"/>
      <c r="H2600" s="136"/>
      <c r="I2600" s="136"/>
      <c r="J2600" s="136"/>
      <c r="K2600" s="136"/>
      <c r="L2600" s="136"/>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s="136"/>
      <c r="F2601" s="136"/>
      <c r="G2601" s="136"/>
      <c r="H2601" s="136"/>
      <c r="I2601" s="136"/>
      <c r="J2601" s="136"/>
      <c r="K2601" s="136"/>
      <c r="L2601" s="136"/>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s="136"/>
      <c r="F2602" s="136"/>
      <c r="G2602" s="136"/>
      <c r="H2602" s="136"/>
      <c r="I2602" s="136"/>
      <c r="J2602" s="136"/>
      <c r="K2602" s="136"/>
      <c r="L2602" s="136"/>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s="136"/>
      <c r="F2603" s="136"/>
      <c r="G2603" s="136"/>
      <c r="H2603" s="136"/>
      <c r="I2603" s="136"/>
      <c r="J2603" s="136"/>
      <c r="K2603" s="136"/>
      <c r="L2603" s="136"/>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s="136"/>
      <c r="F2604" s="136"/>
      <c r="G2604" s="136"/>
      <c r="H2604" s="136"/>
      <c r="I2604" s="136"/>
      <c r="J2604" s="136"/>
      <c r="K2604" s="136"/>
      <c r="L2604" s="136"/>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s="136"/>
      <c r="F2605" s="136"/>
      <c r="G2605" s="136"/>
      <c r="H2605" s="136"/>
      <c r="I2605" s="136"/>
      <c r="J2605" s="136"/>
      <c r="K2605" s="136"/>
      <c r="L2605" s="136"/>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s="136"/>
      <c r="F2606" s="136"/>
      <c r="G2606" s="136"/>
      <c r="H2606" s="136"/>
      <c r="I2606" s="136"/>
      <c r="J2606" s="136"/>
      <c r="K2606" s="136"/>
      <c r="L2606" s="13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s="136"/>
      <c r="F2607" s="136"/>
      <c r="G2607" s="136"/>
      <c r="H2607" s="136"/>
      <c r="I2607" s="136"/>
      <c r="J2607" s="136"/>
      <c r="K2607" s="136"/>
      <c r="L2607" s="136"/>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s="136"/>
      <c r="F2608" s="136"/>
      <c r="G2608" s="136"/>
      <c r="H2608" s="136"/>
      <c r="I2608" s="136"/>
      <c r="J2608" s="136"/>
      <c r="K2608" s="136"/>
      <c r="L2608" s="136"/>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s="136"/>
      <c r="F2609" s="136"/>
      <c r="G2609" s="136"/>
      <c r="H2609" s="136"/>
      <c r="I2609" s="136"/>
      <c r="J2609" s="136"/>
      <c r="K2609" s="136"/>
      <c r="L2609" s="136"/>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s="136"/>
      <c r="F2610" s="136"/>
      <c r="G2610" s="136"/>
      <c r="H2610" s="136"/>
      <c r="I2610" s="136"/>
      <c r="J2610" s="136"/>
      <c r="K2610" s="136"/>
      <c r="L2610" s="136"/>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s="136"/>
      <c r="F2611" s="136"/>
      <c r="G2611" s="136"/>
      <c r="H2611" s="136"/>
      <c r="I2611" s="136"/>
      <c r="J2611" s="136"/>
      <c r="K2611" s="136"/>
      <c r="L2611" s="136"/>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s="136"/>
      <c r="F2612" s="136"/>
      <c r="G2612" s="136"/>
      <c r="H2612" s="136"/>
      <c r="I2612" s="136"/>
      <c r="J2612" s="136"/>
      <c r="K2612" s="136"/>
      <c r="L2612" s="136"/>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s="136"/>
      <c r="F2613" s="136"/>
      <c r="G2613" s="136"/>
      <c r="H2613" s="136"/>
      <c r="I2613" s="136"/>
      <c r="J2613" s="136"/>
      <c r="K2613" s="136"/>
      <c r="L2613" s="136"/>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s="136"/>
      <c r="F2614" s="136"/>
      <c r="G2614" s="136"/>
      <c r="H2614" s="136"/>
      <c r="I2614" s="136"/>
      <c r="J2614" s="136"/>
      <c r="K2614" s="136"/>
      <c r="L2614" s="136"/>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s="136"/>
      <c r="F2615" s="136"/>
      <c r="G2615" s="136"/>
      <c r="H2615" s="136"/>
      <c r="I2615" s="136"/>
      <c r="J2615" s="136"/>
      <c r="K2615" s="136"/>
      <c r="L2615" s="136"/>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s="136"/>
      <c r="F2616" s="136"/>
      <c r="G2616" s="136"/>
      <c r="H2616" s="136"/>
      <c r="I2616" s="136"/>
      <c r="J2616" s="136"/>
      <c r="K2616" s="136"/>
      <c r="L2616" s="13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s="136"/>
      <c r="F2617" s="136"/>
      <c r="G2617" s="136"/>
      <c r="H2617" s="136"/>
      <c r="I2617" s="136"/>
      <c r="J2617" s="136"/>
      <c r="K2617" s="136"/>
      <c r="L2617" s="136"/>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s="136"/>
      <c r="F2618" s="136"/>
      <c r="G2618" s="136"/>
      <c r="H2618" s="136"/>
      <c r="I2618" s="136"/>
      <c r="J2618" s="136"/>
      <c r="K2618" s="136"/>
      <c r="L2618" s="136"/>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s="136"/>
      <c r="F2619" s="136"/>
      <c r="G2619" s="136"/>
      <c r="H2619" s="136"/>
      <c r="I2619" s="136"/>
      <c r="J2619" s="136"/>
      <c r="K2619" s="136"/>
      <c r="L2619" s="136"/>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s="136"/>
      <c r="F2620" s="136"/>
      <c r="G2620" s="136"/>
      <c r="H2620" s="136"/>
      <c r="I2620" s="136"/>
      <c r="J2620" s="136"/>
      <c r="K2620" s="136"/>
      <c r="L2620" s="136"/>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s="136"/>
      <c r="F2621" s="136"/>
      <c r="G2621" s="136"/>
      <c r="H2621" s="136"/>
      <c r="I2621" s="136"/>
      <c r="J2621" s="136"/>
      <c r="K2621" s="136"/>
      <c r="L2621" s="136"/>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s="136"/>
      <c r="F2622" s="136"/>
      <c r="G2622" s="136"/>
      <c r="H2622" s="136"/>
      <c r="I2622" s="136"/>
      <c r="J2622" s="136"/>
      <c r="K2622" s="136"/>
      <c r="L2622" s="136"/>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s="136"/>
      <c r="F2623" s="136"/>
      <c r="G2623" s="136"/>
      <c r="H2623" s="136"/>
      <c r="I2623" s="136"/>
      <c r="J2623" s="136"/>
      <c r="K2623" s="136"/>
      <c r="L2623" s="136"/>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s="136"/>
      <c r="F2624" s="136"/>
      <c r="G2624" s="136"/>
      <c r="H2624" s="136"/>
      <c r="I2624" s="136"/>
      <c r="J2624" s="136"/>
      <c r="K2624" s="136"/>
      <c r="L2624" s="136"/>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s="136"/>
      <c r="F2625" s="136"/>
      <c r="G2625" s="136"/>
      <c r="H2625" s="136"/>
      <c r="I2625" s="136"/>
      <c r="J2625" s="136"/>
      <c r="K2625" s="136"/>
      <c r="L2625" s="136"/>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s="136"/>
      <c r="F2626" s="136"/>
      <c r="G2626" s="136"/>
      <c r="H2626" s="136"/>
      <c r="I2626" s="136"/>
      <c r="J2626" s="136"/>
      <c r="K2626" s="136"/>
      <c r="L2626" s="13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s="136"/>
      <c r="F2627" s="136"/>
      <c r="G2627" s="136"/>
      <c r="H2627" s="136"/>
      <c r="I2627" s="136"/>
      <c r="J2627" s="136"/>
      <c r="K2627" s="136"/>
      <c r="L2627" s="136"/>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s="136"/>
      <c r="F2628" s="136"/>
      <c r="G2628" s="136"/>
      <c r="H2628" s="136"/>
      <c r="I2628" s="136"/>
      <c r="J2628" s="136"/>
      <c r="K2628" s="136"/>
      <c r="L2628" s="136"/>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s="136"/>
      <c r="F2629" s="136"/>
      <c r="G2629" s="136"/>
      <c r="H2629" s="136"/>
      <c r="I2629" s="136"/>
      <c r="J2629" s="136"/>
      <c r="K2629" s="136"/>
      <c r="L2629" s="136"/>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s="136"/>
      <c r="F2630" s="136"/>
      <c r="G2630" s="136"/>
      <c r="H2630" s="136"/>
      <c r="I2630" s="136"/>
      <c r="J2630" s="136"/>
      <c r="K2630" s="136"/>
      <c r="L2630" s="136"/>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s="136"/>
      <c r="F2631" s="136"/>
      <c r="G2631" s="136"/>
      <c r="H2631" s="136"/>
      <c r="I2631" s="136"/>
      <c r="J2631" s="136"/>
      <c r="K2631" s="136"/>
      <c r="L2631" s="136"/>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s="136"/>
      <c r="F2632" s="136"/>
      <c r="G2632" s="136"/>
      <c r="H2632" s="136"/>
      <c r="I2632" s="136"/>
      <c r="J2632" s="136"/>
      <c r="K2632" s="136"/>
      <c r="L2632" s="136"/>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s="136"/>
      <c r="F2633" s="136"/>
      <c r="G2633" s="136"/>
      <c r="H2633" s="136"/>
      <c r="I2633" s="136"/>
      <c r="J2633" s="136"/>
      <c r="K2633" s="136"/>
      <c r="L2633" s="136"/>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s="136"/>
      <c r="F2634" s="136"/>
      <c r="G2634" s="136"/>
      <c r="H2634" s="136"/>
      <c r="I2634" s="136"/>
      <c r="J2634" s="136"/>
      <c r="K2634" s="136"/>
      <c r="L2634" s="136"/>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s="136"/>
      <c r="F2635" s="136"/>
      <c r="G2635" s="136"/>
      <c r="H2635" s="136"/>
      <c r="I2635" s="136"/>
      <c r="J2635" s="136"/>
      <c r="K2635" s="136"/>
      <c r="L2635" s="136"/>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s="136"/>
      <c r="F2636" s="136"/>
      <c r="G2636" s="136"/>
      <c r="H2636" s="136"/>
      <c r="I2636" s="136"/>
      <c r="J2636" s="136"/>
      <c r="K2636" s="136"/>
      <c r="L2636" s="1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s="136"/>
      <c r="F2637" s="136"/>
      <c r="G2637" s="136"/>
      <c r="H2637" s="136"/>
      <c r="I2637" s="136"/>
      <c r="J2637" s="136"/>
      <c r="K2637" s="136"/>
      <c r="L2637" s="136"/>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s="136"/>
      <c r="F2638" s="136"/>
      <c r="G2638" s="136"/>
      <c r="H2638" s="136"/>
      <c r="I2638" s="136"/>
      <c r="J2638" s="136"/>
      <c r="K2638" s="136"/>
      <c r="L2638" s="136"/>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s="136"/>
      <c r="F2639" s="136"/>
      <c r="G2639" s="136"/>
      <c r="H2639" s="136"/>
      <c r="I2639" s="136"/>
      <c r="J2639" s="136"/>
      <c r="K2639" s="136"/>
      <c r="L2639" s="136"/>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s="136"/>
      <c r="F2640" s="136"/>
      <c r="G2640" s="136"/>
      <c r="H2640" s="136"/>
      <c r="I2640" s="136"/>
      <c r="J2640" s="136"/>
      <c r="K2640" s="136"/>
      <c r="L2640" s="136"/>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s="136"/>
      <c r="F2641" s="136"/>
      <c r="G2641" s="136"/>
      <c r="H2641" s="136"/>
      <c r="I2641" s="136"/>
      <c r="J2641" s="136"/>
      <c r="K2641" s="136"/>
      <c r="L2641" s="136"/>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s="136"/>
      <c r="F2642" s="136"/>
      <c r="G2642" s="136"/>
      <c r="H2642" s="136"/>
      <c r="I2642" s="136"/>
      <c r="J2642" s="136"/>
      <c r="K2642" s="136"/>
      <c r="L2642" s="136"/>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s="136"/>
      <c r="F2643" s="136"/>
      <c r="G2643" s="136"/>
      <c r="H2643" s="136"/>
      <c r="I2643" s="136"/>
      <c r="J2643" s="136"/>
      <c r="K2643" s="136"/>
      <c r="L2643" s="136"/>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s="136"/>
      <c r="F2644" s="136"/>
      <c r="G2644" s="136"/>
      <c r="H2644" s="136"/>
      <c r="I2644" s="136"/>
      <c r="J2644" s="136"/>
      <c r="K2644" s="136"/>
      <c r="L2644" s="136"/>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s="136"/>
      <c r="F2645" s="136"/>
      <c r="G2645" s="136"/>
      <c r="H2645" s="136"/>
      <c r="I2645" s="136"/>
      <c r="J2645" s="136"/>
      <c r="K2645" s="136"/>
      <c r="L2645" s="136"/>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s="136"/>
      <c r="F2646" s="136"/>
      <c r="G2646" s="136"/>
      <c r="H2646" s="136"/>
      <c r="I2646" s="136"/>
      <c r="J2646" s="136"/>
      <c r="K2646" s="136"/>
      <c r="L2646" s="13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s="136"/>
      <c r="F2647" s="136"/>
      <c r="G2647" s="136"/>
      <c r="H2647" s="136"/>
      <c r="I2647" s="136"/>
      <c r="J2647" s="136"/>
      <c r="K2647" s="136"/>
      <c r="L2647" s="136"/>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s="136"/>
      <c r="F2648" s="136"/>
      <c r="G2648" s="136"/>
      <c r="H2648" s="136"/>
      <c r="I2648" s="136"/>
      <c r="J2648" s="136"/>
      <c r="K2648" s="136"/>
      <c r="L2648" s="136"/>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s="136"/>
      <c r="F2649" s="136"/>
      <c r="G2649" s="136"/>
      <c r="H2649" s="136"/>
      <c r="I2649" s="136"/>
      <c r="J2649" s="136"/>
      <c r="K2649" s="136"/>
      <c r="L2649" s="136"/>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s="136"/>
      <c r="F2650" s="136"/>
      <c r="G2650" s="136"/>
      <c r="H2650" s="136"/>
      <c r="I2650" s="136"/>
      <c r="J2650" s="136"/>
      <c r="K2650" s="136"/>
      <c r="L2650" s="136"/>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s="136"/>
      <c r="F2651" s="136"/>
      <c r="G2651" s="136"/>
      <c r="H2651" s="136"/>
      <c r="I2651" s="136"/>
      <c r="J2651" s="136"/>
      <c r="K2651" s="136"/>
      <c r="L2651" s="136"/>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s="136"/>
      <c r="F2652" s="136"/>
      <c r="G2652" s="136"/>
      <c r="H2652" s="136"/>
      <c r="I2652" s="136"/>
      <c r="J2652" s="136"/>
      <c r="K2652" s="136"/>
      <c r="L2652" s="136"/>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s="136"/>
      <c r="F2653" s="136"/>
      <c r="G2653" s="136"/>
      <c r="H2653" s="136"/>
      <c r="I2653" s="136"/>
      <c r="J2653" s="136"/>
      <c r="K2653" s="136"/>
      <c r="L2653" s="136"/>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s="136"/>
      <c r="F2654" s="136"/>
      <c r="G2654" s="136"/>
      <c r="H2654" s="136"/>
      <c r="I2654" s="136"/>
      <c r="J2654" s="136"/>
      <c r="K2654" s="136"/>
      <c r="L2654" s="136"/>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s="136"/>
      <c r="F2655" s="136"/>
      <c r="G2655" s="136"/>
      <c r="H2655" s="136"/>
      <c r="I2655" s="136"/>
      <c r="J2655" s="136"/>
      <c r="K2655" s="136"/>
      <c r="L2655" s="136"/>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s="136"/>
      <c r="F2656" s="136"/>
      <c r="G2656" s="136"/>
      <c r="H2656" s="136"/>
      <c r="I2656" s="136"/>
      <c r="J2656" s="136"/>
      <c r="K2656" s="136"/>
      <c r="L2656" s="13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s="136"/>
      <c r="F2657" s="136"/>
      <c r="G2657" s="136"/>
      <c r="H2657" s="136"/>
      <c r="I2657" s="136"/>
      <c r="J2657" s="136"/>
      <c r="K2657" s="136"/>
      <c r="L2657" s="136"/>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s="136"/>
      <c r="F2658" s="136"/>
      <c r="G2658" s="136"/>
      <c r="H2658" s="136"/>
      <c r="I2658" s="136"/>
      <c r="J2658" s="136"/>
      <c r="K2658" s="136"/>
      <c r="L2658" s="136"/>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s="136"/>
      <c r="F2659" s="136"/>
      <c r="G2659" s="136"/>
      <c r="H2659" s="136"/>
      <c r="I2659" s="136"/>
      <c r="J2659" s="136"/>
      <c r="K2659" s="136"/>
      <c r="L2659" s="136"/>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s="136"/>
      <c r="F2660" s="136"/>
      <c r="G2660" s="136"/>
      <c r="H2660" s="136"/>
      <c r="I2660" s="136"/>
      <c r="J2660" s="136"/>
      <c r="K2660" s="136"/>
      <c r="L2660" s="136"/>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s="136"/>
      <c r="F2661" s="136"/>
      <c r="G2661" s="136"/>
      <c r="H2661" s="136"/>
      <c r="I2661" s="136"/>
      <c r="J2661" s="136"/>
      <c r="K2661" s="136"/>
      <c r="L2661" s="136"/>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s="136"/>
      <c r="F2662" s="136"/>
      <c r="G2662" s="136"/>
      <c r="H2662" s="136"/>
      <c r="I2662" s="136"/>
      <c r="J2662" s="136"/>
      <c r="K2662" s="136"/>
      <c r="L2662" s="136"/>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s="136"/>
      <c r="F2663" s="136"/>
      <c r="G2663" s="136"/>
      <c r="H2663" s="136"/>
      <c r="I2663" s="136"/>
      <c r="J2663" s="136"/>
      <c r="K2663" s="136"/>
      <c r="L2663" s="136"/>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s="136"/>
      <c r="F2664" s="136"/>
      <c r="G2664" s="136"/>
      <c r="H2664" s="136"/>
      <c r="I2664" s="136"/>
      <c r="J2664" s="136"/>
      <c r="K2664" s="136"/>
      <c r="L2664" s="136"/>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s="136"/>
      <c r="F2665" s="136"/>
      <c r="G2665" s="136"/>
      <c r="H2665" s="136"/>
      <c r="I2665" s="136"/>
      <c r="J2665" s="136"/>
      <c r="K2665" s="136"/>
      <c r="L2665" s="136"/>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s="136"/>
      <c r="F2666" s="136"/>
      <c r="G2666" s="136"/>
      <c r="H2666" s="136"/>
      <c r="I2666" s="136"/>
      <c r="J2666" s="136"/>
      <c r="K2666" s="136"/>
      <c r="L2666" s="13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s="136"/>
      <c r="F2667" s="136"/>
      <c r="G2667" s="136"/>
      <c r="H2667" s="136"/>
      <c r="I2667" s="136"/>
      <c r="J2667" s="136"/>
      <c r="K2667" s="136"/>
      <c r="L2667" s="136"/>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s="136"/>
      <c r="F2668" s="136"/>
      <c r="G2668" s="136"/>
      <c r="H2668" s="136"/>
      <c r="I2668" s="136"/>
      <c r="J2668" s="136"/>
      <c r="K2668" s="136"/>
      <c r="L2668" s="136"/>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s="136"/>
      <c r="F2669" s="136"/>
      <c r="G2669" s="136"/>
      <c r="H2669" s="136"/>
      <c r="I2669" s="136"/>
      <c r="J2669" s="136"/>
      <c r="K2669" s="136"/>
      <c r="L2669" s="136"/>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s="136"/>
      <c r="F2670" s="136"/>
      <c r="G2670" s="136"/>
      <c r="H2670" s="136"/>
      <c r="I2670" s="136"/>
      <c r="J2670" s="136"/>
      <c r="K2670" s="136"/>
      <c r="L2670" s="136"/>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s="136"/>
      <c r="F2671" s="136"/>
      <c r="G2671" s="136"/>
      <c r="H2671" s="136"/>
      <c r="I2671" s="136"/>
      <c r="J2671" s="136"/>
      <c r="K2671" s="136"/>
      <c r="L2671" s="136"/>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s="136"/>
      <c r="F2672" s="136"/>
      <c r="G2672" s="136"/>
      <c r="H2672" s="136"/>
      <c r="I2672" s="136"/>
      <c r="J2672" s="136"/>
      <c r="K2672" s="136"/>
      <c r="L2672" s="136"/>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s="136"/>
      <c r="F2673" s="136"/>
      <c r="G2673" s="136"/>
      <c r="H2673" s="136"/>
      <c r="I2673" s="136"/>
      <c r="J2673" s="136"/>
      <c r="K2673" s="136"/>
      <c r="L2673" s="136"/>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s="136"/>
      <c r="F2674" s="136"/>
      <c r="G2674" s="136"/>
      <c r="H2674" s="136"/>
      <c r="I2674" s="136"/>
      <c r="J2674" s="136"/>
      <c r="K2674" s="136"/>
      <c r="L2674" s="136"/>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s="136"/>
      <c r="F2675" s="136"/>
      <c r="G2675" s="136"/>
      <c r="H2675" s="136"/>
      <c r="I2675" s="136"/>
      <c r="J2675" s="136"/>
      <c r="K2675" s="136"/>
      <c r="L2675" s="136"/>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s="136"/>
      <c r="F2676" s="136"/>
      <c r="G2676" s="136"/>
      <c r="H2676" s="136"/>
      <c r="I2676" s="136"/>
      <c r="J2676" s="136"/>
      <c r="K2676" s="136"/>
      <c r="L2676" s="13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s="136"/>
      <c r="F2677" s="136"/>
      <c r="G2677" s="136"/>
      <c r="H2677" s="136"/>
      <c r="I2677" s="136"/>
      <c r="J2677" s="136"/>
      <c r="K2677" s="136"/>
      <c r="L2677" s="136"/>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s="136"/>
      <c r="F2678" s="136"/>
      <c r="G2678" s="136"/>
      <c r="H2678" s="136"/>
      <c r="I2678" s="136"/>
      <c r="J2678" s="136"/>
      <c r="K2678" s="136"/>
      <c r="L2678" s="136"/>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s="136"/>
      <c r="F2679" s="136"/>
      <c r="G2679" s="136"/>
      <c r="H2679" s="136"/>
      <c r="I2679" s="136"/>
      <c r="J2679" s="136"/>
      <c r="K2679" s="136"/>
      <c r="L2679" s="136"/>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s="136"/>
      <c r="F2680" s="136"/>
      <c r="G2680" s="136"/>
      <c r="H2680" s="136"/>
      <c r="I2680" s="136"/>
      <c r="J2680" s="136"/>
      <c r="K2680" s="136"/>
      <c r="L2680" s="136"/>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s="136"/>
      <c r="F2681" s="136"/>
      <c r="G2681" s="136"/>
      <c r="H2681" s="136"/>
      <c r="I2681" s="136"/>
      <c r="J2681" s="136"/>
      <c r="K2681" s="136"/>
      <c r="L2681" s="136"/>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s="136"/>
      <c r="F2682" s="136"/>
      <c r="G2682" s="136"/>
      <c r="H2682" s="136"/>
      <c r="I2682" s="136"/>
      <c r="J2682" s="136"/>
      <c r="K2682" s="136"/>
      <c r="L2682" s="136"/>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s="136"/>
      <c r="F2683" s="136"/>
      <c r="G2683" s="136"/>
      <c r="H2683" s="136"/>
      <c r="I2683" s="136"/>
      <c r="J2683" s="136"/>
      <c r="K2683" s="136"/>
      <c r="L2683" s="136"/>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s="136"/>
      <c r="F2684" s="136"/>
      <c r="G2684" s="136"/>
      <c r="H2684" s="136"/>
      <c r="I2684" s="136"/>
      <c r="J2684" s="136"/>
      <c r="K2684" s="136"/>
      <c r="L2684" s="136"/>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s="136"/>
      <c r="F2685" s="136"/>
      <c r="G2685" s="136"/>
      <c r="H2685" s="136"/>
      <c r="I2685" s="136"/>
      <c r="J2685" s="136"/>
      <c r="K2685" s="136"/>
      <c r="L2685" s="136"/>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s="136"/>
      <c r="F2686" s="136"/>
      <c r="G2686" s="136"/>
      <c r="H2686" s="136"/>
      <c r="I2686" s="136"/>
      <c r="J2686" s="136"/>
      <c r="K2686" s="136"/>
      <c r="L2686" s="13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s="136"/>
      <c r="F2687" s="136"/>
      <c r="G2687" s="136"/>
      <c r="H2687" s="136"/>
      <c r="I2687" s="136"/>
      <c r="J2687" s="136"/>
      <c r="K2687" s="136"/>
      <c r="L2687" s="136"/>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s="136"/>
      <c r="F2688" s="136"/>
      <c r="G2688" s="136"/>
      <c r="H2688" s="136"/>
      <c r="I2688" s="136"/>
      <c r="J2688" s="136"/>
      <c r="K2688" s="136"/>
      <c r="L2688" s="136"/>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s="136"/>
      <c r="F2689" s="136"/>
      <c r="G2689" s="136"/>
      <c r="H2689" s="136"/>
      <c r="I2689" s="136"/>
      <c r="J2689" s="136"/>
      <c r="K2689" s="136"/>
      <c r="L2689" s="136"/>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s="136"/>
      <c r="F2690" s="136"/>
      <c r="G2690" s="136"/>
      <c r="H2690" s="136"/>
      <c r="I2690" s="136"/>
      <c r="J2690" s="136"/>
      <c r="K2690" s="136"/>
      <c r="L2690" s="136"/>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s="136"/>
      <c r="F2691" s="136"/>
      <c r="G2691" s="136"/>
      <c r="H2691" s="136"/>
      <c r="I2691" s="136"/>
      <c r="J2691" s="136"/>
      <c r="K2691" s="136"/>
      <c r="L2691" s="136"/>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s="136"/>
      <c r="F2692" s="136"/>
      <c r="G2692" s="136"/>
      <c r="H2692" s="136"/>
      <c r="I2692" s="136"/>
      <c r="J2692" s="136"/>
      <c r="K2692" s="136"/>
      <c r="L2692" s="136"/>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s="136"/>
      <c r="F2693" s="136"/>
      <c r="G2693" s="136"/>
      <c r="H2693" s="136"/>
      <c r="I2693" s="136"/>
      <c r="J2693" s="136"/>
      <c r="K2693" s="136"/>
      <c r="L2693" s="136"/>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s="136"/>
      <c r="F2694" s="136"/>
      <c r="G2694" s="136"/>
      <c r="H2694" s="136"/>
      <c r="I2694" s="136"/>
      <c r="J2694" s="136"/>
      <c r="K2694" s="136"/>
      <c r="L2694" s="136"/>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s="136"/>
      <c r="F2695" s="136"/>
      <c r="G2695" s="136"/>
      <c r="H2695" s="136"/>
      <c r="I2695" s="136"/>
      <c r="J2695" s="136"/>
      <c r="K2695" s="136"/>
      <c r="L2695" s="136"/>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s="136"/>
      <c r="F2696" s="136"/>
      <c r="G2696" s="136"/>
      <c r="H2696" s="136"/>
      <c r="I2696" s="136"/>
      <c r="J2696" s="136"/>
      <c r="K2696" s="136"/>
      <c r="L2696" s="13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s="136"/>
      <c r="F2697" s="136"/>
      <c r="G2697" s="136"/>
      <c r="H2697" s="136"/>
      <c r="I2697" s="136"/>
      <c r="J2697" s="136"/>
      <c r="K2697" s="136"/>
      <c r="L2697" s="136"/>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s="136"/>
      <c r="F2698" s="136"/>
      <c r="G2698" s="136"/>
      <c r="H2698" s="136"/>
      <c r="I2698" s="136"/>
      <c r="J2698" s="136"/>
      <c r="K2698" s="136"/>
      <c r="L2698" s="136"/>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s="136"/>
      <c r="F2699" s="136"/>
      <c r="G2699" s="136"/>
      <c r="H2699" s="136"/>
      <c r="I2699" s="136"/>
      <c r="J2699" s="136"/>
      <c r="K2699" s="136"/>
      <c r="L2699" s="136"/>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s="136"/>
      <c r="F2700" s="136"/>
      <c r="G2700" s="136"/>
      <c r="H2700" s="136"/>
      <c r="I2700" s="136"/>
      <c r="J2700" s="136"/>
      <c r="K2700" s="136"/>
      <c r="L2700" s="136"/>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s="136"/>
      <c r="F2701" s="136"/>
      <c r="G2701" s="136"/>
      <c r="H2701" s="136"/>
      <c r="I2701" s="136"/>
      <c r="J2701" s="136"/>
      <c r="K2701" s="136"/>
      <c r="L2701" s="136"/>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s="136"/>
      <c r="F2702" s="136"/>
      <c r="G2702" s="136"/>
      <c r="H2702" s="136"/>
      <c r="I2702" s="136"/>
      <c r="J2702" s="136"/>
      <c r="K2702" s="136"/>
      <c r="L2702" s="136"/>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s="136"/>
      <c r="F2703" s="136"/>
      <c r="G2703" s="136"/>
      <c r="H2703" s="136"/>
      <c r="I2703" s="136"/>
      <c r="J2703" s="136"/>
      <c r="K2703" s="136"/>
      <c r="L2703" s="136"/>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s="136"/>
      <c r="F2704" s="136"/>
      <c r="G2704" s="136"/>
      <c r="H2704" s="136"/>
      <c r="I2704" s="136"/>
      <c r="J2704" s="136"/>
      <c r="K2704" s="136"/>
      <c r="L2704" s="136"/>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s="136"/>
      <c r="F2705" s="136"/>
      <c r="G2705" s="136"/>
      <c r="H2705" s="136"/>
      <c r="I2705" s="136"/>
      <c r="J2705" s="136"/>
      <c r="K2705" s="136"/>
      <c r="L2705" s="136"/>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s="136"/>
      <c r="F2706" s="136"/>
      <c r="G2706" s="136"/>
      <c r="H2706" s="136"/>
      <c r="I2706" s="136"/>
      <c r="J2706" s="136"/>
      <c r="K2706" s="136"/>
      <c r="L2706" s="13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s="136"/>
      <c r="F2707" s="136"/>
      <c r="G2707" s="136"/>
      <c r="H2707" s="136"/>
      <c r="I2707" s="136"/>
      <c r="J2707" s="136"/>
      <c r="K2707" s="136"/>
      <c r="L2707" s="136"/>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s="136"/>
      <c r="F2708" s="136"/>
      <c r="G2708" s="136"/>
      <c r="H2708" s="136"/>
      <c r="I2708" s="136"/>
      <c r="J2708" s="136"/>
      <c r="K2708" s="136"/>
      <c r="L2708" s="136"/>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s="136"/>
      <c r="F2709" s="136"/>
      <c r="G2709" s="136"/>
      <c r="H2709" s="136"/>
      <c r="I2709" s="136"/>
      <c r="J2709" s="136"/>
      <c r="K2709" s="136"/>
      <c r="L2709" s="136"/>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s="136"/>
      <c r="F2710" s="136"/>
      <c r="G2710" s="136"/>
      <c r="H2710" s="136"/>
      <c r="I2710" s="136"/>
      <c r="J2710" s="136"/>
      <c r="K2710" s="136"/>
      <c r="L2710" s="136"/>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s="136"/>
      <c r="F2711" s="136"/>
      <c r="G2711" s="136"/>
      <c r="H2711" s="136"/>
      <c r="I2711" s="136"/>
      <c r="J2711" s="136"/>
      <c r="K2711" s="136"/>
      <c r="L2711" s="136"/>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s="136"/>
      <c r="F2712" s="136"/>
      <c r="G2712" s="136"/>
      <c r="H2712" s="136"/>
      <c r="I2712" s="136"/>
      <c r="J2712" s="136"/>
      <c r="K2712" s="136"/>
      <c r="L2712" s="136"/>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s="136"/>
      <c r="F2713" s="136"/>
      <c r="G2713" s="136"/>
      <c r="H2713" s="136"/>
      <c r="I2713" s="136"/>
      <c r="J2713" s="136"/>
      <c r="K2713" s="136"/>
      <c r="L2713" s="136"/>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s="136"/>
      <c r="F2714" s="136"/>
      <c r="G2714" s="136"/>
      <c r="H2714" s="136"/>
      <c r="I2714" s="136"/>
      <c r="J2714" s="136"/>
      <c r="K2714" s="136"/>
      <c r="L2714" s="136"/>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s="136"/>
      <c r="F2715" s="136"/>
      <c r="G2715" s="136"/>
      <c r="H2715" s="136"/>
      <c r="I2715" s="136"/>
      <c r="J2715" s="136"/>
      <c r="K2715" s="136"/>
      <c r="L2715" s="136"/>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s="136"/>
      <c r="F2716" s="136"/>
      <c r="G2716" s="136"/>
      <c r="H2716" s="136"/>
      <c r="I2716" s="136"/>
      <c r="J2716" s="136"/>
      <c r="K2716" s="136"/>
      <c r="L2716" s="13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s="136"/>
      <c r="F2717" s="136"/>
      <c r="G2717" s="136"/>
      <c r="H2717" s="136"/>
      <c r="I2717" s="136"/>
      <c r="J2717" s="136"/>
      <c r="K2717" s="136"/>
      <c r="L2717" s="136"/>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s="136"/>
      <c r="F2718" s="136"/>
      <c r="G2718" s="136"/>
      <c r="H2718" s="136"/>
      <c r="I2718" s="136"/>
      <c r="J2718" s="136"/>
      <c r="K2718" s="136"/>
      <c r="L2718" s="136"/>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s="136"/>
      <c r="F2719" s="136"/>
      <c r="G2719" s="136"/>
      <c r="H2719" s="136"/>
      <c r="I2719" s="136"/>
      <c r="J2719" s="136"/>
      <c r="K2719" s="136"/>
      <c r="L2719" s="136"/>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s="136"/>
      <c r="F2720" s="136"/>
      <c r="G2720" s="136"/>
      <c r="H2720" s="136"/>
      <c r="I2720" s="136"/>
      <c r="J2720" s="136"/>
      <c r="K2720" s="136"/>
      <c r="L2720" s="136"/>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s="136"/>
      <c r="F2721" s="136"/>
      <c r="G2721" s="136"/>
      <c r="H2721" s="136"/>
      <c r="I2721" s="136"/>
      <c r="J2721" s="136"/>
      <c r="K2721" s="136"/>
      <c r="L2721" s="136"/>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s="136"/>
      <c r="F2722" s="136"/>
      <c r="G2722" s="136"/>
      <c r="H2722" s="136"/>
      <c r="I2722" s="136"/>
      <c r="J2722" s="136"/>
      <c r="K2722" s="136"/>
      <c r="L2722" s="136"/>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s="136"/>
      <c r="F2723" s="136"/>
      <c r="G2723" s="136"/>
      <c r="H2723" s="136"/>
      <c r="I2723" s="136"/>
      <c r="J2723" s="136"/>
      <c r="K2723" s="136"/>
      <c r="L2723" s="136"/>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s="136"/>
      <c r="F2724" s="136"/>
      <c r="G2724" s="136"/>
      <c r="H2724" s="136"/>
      <c r="I2724" s="136"/>
      <c r="J2724" s="136"/>
      <c r="K2724" s="136"/>
      <c r="L2724" s="136"/>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s="136"/>
      <c r="F2725" s="136"/>
      <c r="G2725" s="136"/>
      <c r="H2725" s="136"/>
      <c r="I2725" s="136"/>
      <c r="J2725" s="136"/>
      <c r="K2725" s="136"/>
      <c r="L2725" s="136"/>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s="136"/>
      <c r="F2726" s="136"/>
      <c r="G2726" s="136"/>
      <c r="H2726" s="136"/>
      <c r="I2726" s="136"/>
      <c r="J2726" s="136"/>
      <c r="K2726" s="136"/>
      <c r="L2726" s="13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s="136"/>
      <c r="F2727" s="136"/>
      <c r="G2727" s="136"/>
      <c r="H2727" s="136"/>
      <c r="I2727" s="136"/>
      <c r="J2727" s="136"/>
      <c r="K2727" s="136"/>
      <c r="L2727" s="136"/>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s="136"/>
      <c r="F2728" s="136"/>
      <c r="G2728" s="136"/>
      <c r="H2728" s="136"/>
      <c r="I2728" s="136"/>
      <c r="J2728" s="136"/>
      <c r="K2728" s="136"/>
      <c r="L2728" s="136"/>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s="136"/>
      <c r="F2729" s="136"/>
      <c r="G2729" s="136"/>
      <c r="H2729" s="136"/>
      <c r="I2729" s="136"/>
      <c r="J2729" s="136"/>
      <c r="K2729" s="136"/>
      <c r="L2729" s="136"/>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s="136"/>
      <c r="F2730" s="136"/>
      <c r="G2730" s="136"/>
      <c r="H2730" s="136"/>
      <c r="I2730" s="136"/>
      <c r="J2730" s="136"/>
      <c r="K2730" s="136"/>
      <c r="L2730" s="136"/>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s="136"/>
      <c r="F2731" s="136"/>
      <c r="G2731" s="136"/>
      <c r="H2731" s="136"/>
      <c r="I2731" s="136"/>
      <c r="J2731" s="136"/>
      <c r="K2731" s="136"/>
      <c r="L2731" s="136"/>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s="136"/>
      <c r="F2732" s="136"/>
      <c r="G2732" s="136"/>
      <c r="H2732" s="136"/>
      <c r="I2732" s="136"/>
      <c r="J2732" s="136"/>
      <c r="K2732" s="136"/>
      <c r="L2732" s="136"/>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s="136"/>
      <c r="F2733" s="136"/>
      <c r="G2733" s="136"/>
      <c r="H2733" s="136"/>
      <c r="I2733" s="136"/>
      <c r="J2733" s="136"/>
      <c r="K2733" s="136"/>
      <c r="L2733" s="136"/>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s="136"/>
      <c r="F2734" s="136"/>
      <c r="G2734" s="136"/>
      <c r="H2734" s="136"/>
      <c r="I2734" s="136"/>
      <c r="J2734" s="136"/>
      <c r="K2734" s="136"/>
      <c r="L2734" s="136"/>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s="136"/>
      <c r="F2735" s="136"/>
      <c r="G2735" s="136"/>
      <c r="H2735" s="136"/>
      <c r="I2735" s="136"/>
      <c r="J2735" s="136"/>
      <c r="K2735" s="136"/>
      <c r="L2735" s="136"/>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s="136"/>
      <c r="F2736" s="136"/>
      <c r="G2736" s="136"/>
      <c r="H2736" s="136"/>
      <c r="I2736" s="136"/>
      <c r="J2736" s="136"/>
      <c r="K2736" s="136"/>
      <c r="L2736" s="1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s="136"/>
      <c r="F2737" s="136"/>
      <c r="G2737" s="136"/>
      <c r="H2737" s="136"/>
      <c r="I2737" s="136"/>
      <c r="J2737" s="136"/>
      <c r="K2737" s="136"/>
      <c r="L2737" s="136"/>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s="136"/>
      <c r="F2738" s="136"/>
      <c r="G2738" s="136"/>
      <c r="H2738" s="136"/>
      <c r="I2738" s="136"/>
      <c r="J2738" s="136"/>
      <c r="K2738" s="136"/>
      <c r="L2738" s="136"/>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s="136"/>
      <c r="F2739" s="136"/>
      <c r="G2739" s="136"/>
      <c r="H2739" s="136"/>
      <c r="I2739" s="136"/>
      <c r="J2739" s="136"/>
      <c r="K2739" s="136"/>
      <c r="L2739" s="136"/>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s="136"/>
      <c r="F2740" s="136"/>
      <c r="G2740" s="136"/>
      <c r="H2740" s="136"/>
      <c r="I2740" s="136"/>
      <c r="J2740" s="136"/>
      <c r="K2740" s="136"/>
      <c r="L2740" s="136"/>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s="136"/>
      <c r="F2741" s="136"/>
      <c r="G2741" s="136"/>
      <c r="H2741" s="136"/>
      <c r="I2741" s="136"/>
      <c r="J2741" s="136"/>
      <c r="K2741" s="136"/>
      <c r="L2741" s="136"/>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s="136"/>
      <c r="F2742" s="136"/>
      <c r="G2742" s="136"/>
      <c r="H2742" s="136"/>
      <c r="I2742" s="136"/>
      <c r="J2742" s="136"/>
      <c r="K2742" s="136"/>
      <c r="L2742" s="136"/>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s="136"/>
      <c r="F2743" s="136"/>
      <c r="G2743" s="136"/>
      <c r="H2743" s="136"/>
      <c r="I2743" s="136"/>
      <c r="J2743" s="136"/>
      <c r="K2743" s="136"/>
      <c r="L2743" s="136"/>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s="136"/>
      <c r="F2744" s="136"/>
      <c r="G2744" s="136"/>
      <c r="H2744" s="136"/>
      <c r="I2744" s="136"/>
      <c r="J2744" s="136"/>
      <c r="K2744" s="136"/>
      <c r="L2744" s="136"/>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s="136"/>
      <c r="F2745" s="136"/>
      <c r="G2745" s="136"/>
      <c r="H2745" s="136"/>
      <c r="I2745" s="136"/>
      <c r="J2745" s="136"/>
      <c r="K2745" s="136"/>
      <c r="L2745" s="136"/>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s="136"/>
      <c r="F2746" s="136"/>
      <c r="G2746" s="136"/>
      <c r="H2746" s="136"/>
      <c r="I2746" s="136"/>
      <c r="J2746" s="136"/>
      <c r="K2746" s="136"/>
      <c r="L2746" s="13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s="136"/>
      <c r="F2747" s="136"/>
      <c r="G2747" s="136"/>
      <c r="H2747" s="136"/>
      <c r="I2747" s="136"/>
      <c r="J2747" s="136"/>
      <c r="K2747" s="136"/>
      <c r="L2747" s="136"/>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s="136"/>
      <c r="F2748" s="136"/>
      <c r="G2748" s="136"/>
      <c r="H2748" s="136"/>
      <c r="I2748" s="136"/>
      <c r="J2748" s="136"/>
      <c r="K2748" s="136"/>
      <c r="L2748" s="136"/>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s="136"/>
      <c r="F2749" s="136"/>
      <c r="G2749" s="136"/>
      <c r="H2749" s="136"/>
      <c r="I2749" s="136"/>
      <c r="J2749" s="136"/>
      <c r="K2749" s="136"/>
      <c r="L2749" s="136"/>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s="136"/>
      <c r="F2750" s="136"/>
      <c r="G2750" s="136"/>
      <c r="H2750" s="136"/>
      <c r="I2750" s="136"/>
      <c r="J2750" s="136"/>
      <c r="K2750" s="136"/>
      <c r="L2750" s="136"/>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s="136"/>
      <c r="F2751" s="136"/>
      <c r="G2751" s="136"/>
      <c r="H2751" s="136"/>
      <c r="I2751" s="136"/>
      <c r="J2751" s="136"/>
      <c r="K2751" s="136"/>
      <c r="L2751" s="136"/>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s="136"/>
      <c r="F2752" s="136"/>
      <c r="G2752" s="136"/>
      <c r="H2752" s="136"/>
      <c r="I2752" s="136"/>
      <c r="J2752" s="136"/>
      <c r="K2752" s="136"/>
      <c r="L2752" s="136"/>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s="136"/>
      <c r="F2753" s="136"/>
      <c r="G2753" s="136"/>
      <c r="H2753" s="136"/>
      <c r="I2753" s="136"/>
      <c r="J2753" s="136"/>
      <c r="K2753" s="136"/>
      <c r="L2753" s="136"/>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s="136"/>
      <c r="F2754" s="136"/>
      <c r="G2754" s="136"/>
      <c r="H2754" s="136"/>
      <c r="I2754" s="136"/>
      <c r="J2754" s="136"/>
      <c r="K2754" s="136"/>
      <c r="L2754" s="136"/>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s="136"/>
      <c r="F2755" s="136"/>
      <c r="G2755" s="136"/>
      <c r="H2755" s="136"/>
      <c r="I2755" s="136"/>
      <c r="J2755" s="136"/>
      <c r="K2755" s="136"/>
      <c r="L2755" s="136"/>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s="136"/>
      <c r="F2756" s="136"/>
      <c r="G2756" s="136"/>
      <c r="H2756" s="136"/>
      <c r="I2756" s="136"/>
      <c r="J2756" s="136"/>
      <c r="K2756" s="136"/>
      <c r="L2756" s="13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s="136"/>
      <c r="F2757" s="136"/>
      <c r="G2757" s="136"/>
      <c r="H2757" s="136"/>
      <c r="I2757" s="136"/>
      <c r="J2757" s="136"/>
      <c r="K2757" s="136"/>
      <c r="L2757" s="136"/>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s="136"/>
      <c r="F2758" s="136"/>
      <c r="G2758" s="136"/>
      <c r="H2758" s="136"/>
      <c r="I2758" s="136"/>
      <c r="J2758" s="136"/>
      <c r="K2758" s="136"/>
      <c r="L2758" s="136"/>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s="136"/>
      <c r="F2759" s="136"/>
      <c r="G2759" s="136"/>
      <c r="H2759" s="136"/>
      <c r="I2759" s="136"/>
      <c r="J2759" s="136"/>
      <c r="K2759" s="136"/>
      <c r="L2759" s="136"/>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s="136"/>
      <c r="F2760" s="136"/>
      <c r="G2760" s="136"/>
      <c r="H2760" s="136"/>
      <c r="I2760" s="136"/>
      <c r="J2760" s="136"/>
      <c r="K2760" s="136"/>
      <c r="L2760" s="136"/>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s="136"/>
      <c r="F2761" s="136"/>
      <c r="G2761" s="136"/>
      <c r="H2761" s="136"/>
      <c r="I2761" s="136"/>
      <c r="J2761" s="136"/>
      <c r="K2761" s="136"/>
      <c r="L2761" s="136"/>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s="136"/>
      <c r="F2762" s="136"/>
      <c r="G2762" s="136"/>
      <c r="H2762" s="136"/>
      <c r="I2762" s="136"/>
      <c r="J2762" s="136"/>
      <c r="K2762" s="136"/>
      <c r="L2762" s="136"/>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s="136"/>
      <c r="F2763" s="136"/>
      <c r="G2763" s="136"/>
      <c r="H2763" s="136"/>
      <c r="I2763" s="136"/>
      <c r="J2763" s="136"/>
      <c r="K2763" s="136"/>
      <c r="L2763" s="136"/>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s="136"/>
      <c r="F2764" s="136"/>
      <c r="G2764" s="136"/>
      <c r="H2764" s="136"/>
      <c r="I2764" s="136"/>
      <c r="J2764" s="136"/>
      <c r="K2764" s="136"/>
      <c r="L2764" s="136"/>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s="136"/>
      <c r="F2765" s="136"/>
      <c r="G2765" s="136"/>
      <c r="H2765" s="136"/>
      <c r="I2765" s="136"/>
      <c r="J2765" s="136"/>
      <c r="K2765" s="136"/>
      <c r="L2765" s="136"/>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s="136"/>
      <c r="F2766" s="136"/>
      <c r="G2766" s="136"/>
      <c r="H2766" s="136"/>
      <c r="I2766" s="136"/>
      <c r="J2766" s="136"/>
      <c r="K2766" s="136"/>
      <c r="L2766" s="13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s="136"/>
      <c r="F2767" s="136"/>
      <c r="G2767" s="136"/>
      <c r="H2767" s="136"/>
      <c r="I2767" s="136"/>
      <c r="J2767" s="136"/>
      <c r="K2767" s="136"/>
      <c r="L2767" s="136"/>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s="136"/>
      <c r="F2768" s="136"/>
      <c r="G2768" s="136"/>
      <c r="H2768" s="136"/>
      <c r="I2768" s="136"/>
      <c r="J2768" s="136"/>
      <c r="K2768" s="136"/>
      <c r="L2768" s="136"/>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s="136"/>
      <c r="F2769" s="136"/>
      <c r="G2769" s="136"/>
      <c r="H2769" s="136"/>
      <c r="I2769" s="136"/>
      <c r="J2769" s="136"/>
      <c r="K2769" s="136"/>
      <c r="L2769" s="136"/>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s="136"/>
      <c r="F2770" s="136"/>
      <c r="G2770" s="136"/>
      <c r="H2770" s="136"/>
      <c r="I2770" s="136"/>
      <c r="J2770" s="136"/>
      <c r="K2770" s="136"/>
      <c r="L2770" s="136"/>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s="136"/>
      <c r="F2771" s="136"/>
      <c r="G2771" s="136"/>
      <c r="H2771" s="136"/>
      <c r="I2771" s="136"/>
      <c r="J2771" s="136"/>
      <c r="K2771" s="136"/>
      <c r="L2771" s="136"/>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s="136"/>
      <c r="F2772" s="136"/>
      <c r="G2772" s="136"/>
      <c r="H2772" s="136"/>
      <c r="I2772" s="136"/>
      <c r="J2772" s="136"/>
      <c r="K2772" s="136"/>
      <c r="L2772" s="136"/>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s="136"/>
      <c r="F2773" s="136"/>
      <c r="G2773" s="136"/>
      <c r="H2773" s="136"/>
      <c r="I2773" s="136"/>
      <c r="J2773" s="136"/>
      <c r="K2773" s="136"/>
      <c r="L2773" s="136"/>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s="136"/>
      <c r="F2774" s="136"/>
      <c r="G2774" s="136"/>
      <c r="H2774" s="136"/>
      <c r="I2774" s="136"/>
      <c r="J2774" s="136"/>
      <c r="K2774" s="136"/>
      <c r="L2774" s="136"/>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s="136"/>
      <c r="F2775" s="136"/>
      <c r="G2775" s="136"/>
      <c r="H2775" s="136"/>
      <c r="I2775" s="136"/>
      <c r="J2775" s="136"/>
      <c r="K2775" s="136"/>
      <c r="L2775" s="136"/>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s="136"/>
      <c r="F2776" s="136"/>
      <c r="G2776" s="136"/>
      <c r="H2776" s="136"/>
      <c r="I2776" s="136"/>
      <c r="J2776" s="136"/>
      <c r="K2776" s="136"/>
      <c r="L2776" s="13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s="136"/>
      <c r="F2777" s="136"/>
      <c r="G2777" s="136"/>
      <c r="H2777" s="136"/>
      <c r="I2777" s="136"/>
      <c r="J2777" s="136"/>
      <c r="K2777" s="136"/>
      <c r="L2777" s="136"/>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s="136"/>
      <c r="F2778" s="136"/>
      <c r="G2778" s="136"/>
      <c r="H2778" s="136"/>
      <c r="I2778" s="136"/>
      <c r="J2778" s="136"/>
      <c r="K2778" s="136"/>
      <c r="L2778" s="136"/>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s="136"/>
      <c r="F2779" s="136"/>
      <c r="G2779" s="136"/>
      <c r="H2779" s="136"/>
      <c r="I2779" s="136"/>
      <c r="J2779" s="136"/>
      <c r="K2779" s="136"/>
      <c r="L2779" s="136"/>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s="136"/>
      <c r="F2780" s="136"/>
      <c r="G2780" s="136"/>
      <c r="H2780" s="136"/>
      <c r="I2780" s="136"/>
      <c r="J2780" s="136"/>
      <c r="K2780" s="136"/>
      <c r="L2780" s="136"/>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s="136"/>
      <c r="F2781" s="136"/>
      <c r="G2781" s="136"/>
      <c r="H2781" s="136"/>
      <c r="I2781" s="136"/>
      <c r="J2781" s="136"/>
      <c r="K2781" s="136"/>
      <c r="L2781" s="136"/>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s="136"/>
      <c r="F2782" s="136"/>
      <c r="G2782" s="136"/>
      <c r="H2782" s="136"/>
      <c r="I2782" s="136"/>
      <c r="J2782" s="136"/>
      <c r="K2782" s="136"/>
      <c r="L2782" s="136"/>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s="136"/>
      <c r="F2783" s="136"/>
      <c r="G2783" s="136"/>
      <c r="H2783" s="136"/>
      <c r="I2783" s="136"/>
      <c r="J2783" s="136"/>
      <c r="K2783" s="136"/>
      <c r="L2783" s="136"/>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s="136"/>
      <c r="F2784" s="136"/>
      <c r="G2784" s="136"/>
      <c r="H2784" s="136"/>
      <c r="I2784" s="136"/>
      <c r="J2784" s="136"/>
      <c r="K2784" s="136"/>
      <c r="L2784" s="136"/>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s="136"/>
      <c r="F2785" s="136"/>
      <c r="G2785" s="136"/>
      <c r="H2785" s="136"/>
      <c r="I2785" s="136"/>
      <c r="J2785" s="136"/>
      <c r="K2785" s="136"/>
      <c r="L2785" s="136"/>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s="136"/>
      <c r="F2786" s="136"/>
      <c r="G2786" s="136"/>
      <c r="H2786" s="136"/>
      <c r="I2786" s="136"/>
      <c r="J2786" s="136"/>
      <c r="K2786" s="136"/>
      <c r="L2786" s="13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2786"/>
  <sheetViews>
    <sheetView showRuler="0" workbookViewId="0">
      <selection activeCell="A3" sqref="A3"/>
    </sheetView>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0" width="13.42578125" style="88" customWidth="1"/>
    <col min="11" max="11" width="24.140625" style="88" bestFit="1" customWidth="1"/>
    <col min="12" max="12" width="17.7109375" style="88" bestFit="1" customWidth="1"/>
    <col min="13" max="13" width="21.85546875" style="137" bestFit="1" customWidth="1"/>
    <col min="14" max="16384" width="8.85546875" style="75" hidden="1"/>
  </cols>
  <sheetData>
    <row r="1" spans="1:13" x14ac:dyDescent="0.25">
      <c r="A1" s="30" t="s">
        <v>157</v>
      </c>
      <c r="B1" s="30" t="s">
        <v>91</v>
      </c>
      <c r="C1" s="30" t="s">
        <v>272</v>
      </c>
      <c r="D1" s="30" t="s">
        <v>218</v>
      </c>
      <c r="E1" s="30" t="s">
        <v>89</v>
      </c>
      <c r="F1" s="30" t="s">
        <v>105</v>
      </c>
      <c r="G1" s="30" t="s">
        <v>90</v>
      </c>
      <c r="H1" s="30" t="s">
        <v>17</v>
      </c>
      <c r="I1" s="30" t="s">
        <v>16</v>
      </c>
      <c r="J1" s="86" t="s">
        <v>92</v>
      </c>
      <c r="K1" s="30" t="s">
        <v>385</v>
      </c>
      <c r="L1" s="30" t="s">
        <v>386</v>
      </c>
      <c r="M1" s="30" t="s">
        <v>387</v>
      </c>
    </row>
    <row r="2" spans="1:13" ht="12.75" x14ac:dyDescent="0.25">
      <c r="A2" s="31" t="s">
        <v>53</v>
      </c>
      <c r="B2" s="31" t="s">
        <v>54</v>
      </c>
      <c r="C2" s="31" t="s">
        <v>273</v>
      </c>
      <c r="D2" s="32" t="s">
        <v>217</v>
      </c>
      <c r="E2" s="31" t="s">
        <v>55</v>
      </c>
      <c r="F2" s="31" t="s">
        <v>80</v>
      </c>
      <c r="G2" s="31" t="s">
        <v>232</v>
      </c>
      <c r="H2" s="31" t="s">
        <v>57</v>
      </c>
      <c r="I2" s="31" t="s">
        <v>56</v>
      </c>
      <c r="J2" s="87" t="s">
        <v>388</v>
      </c>
      <c r="K2" s="32" t="s">
        <v>393</v>
      </c>
      <c r="L2" s="32" t="s">
        <v>394</v>
      </c>
      <c r="M2" s="32" t="s">
        <v>395</v>
      </c>
    </row>
    <row r="3" spans="1:13" x14ac:dyDescent="0.25">
      <c r="A3" s="76">
        <v>0</v>
      </c>
      <c r="B3" s="76">
        <v>0</v>
      </c>
      <c r="C3" s="76">
        <v>0</v>
      </c>
      <c r="D3" s="92"/>
      <c r="E3" s="76">
        <v>808.53216216499754</v>
      </c>
      <c r="F3" s="76">
        <v>23.6</v>
      </c>
      <c r="G3" s="77">
        <v>3.1181300443058526</v>
      </c>
      <c r="H3" s="76">
        <v>0</v>
      </c>
      <c r="I3" s="77">
        <v>-6.7199315199413396</v>
      </c>
      <c r="J3" s="135">
        <v>0</v>
      </c>
      <c r="K3" s="135">
        <v>0.1095469443589317</v>
      </c>
      <c r="L3" s="135">
        <v>0.30892238309218728</v>
      </c>
      <c r="M3" s="135">
        <v>4.2334679000972528E-2</v>
      </c>
    </row>
    <row r="4" spans="1:13" x14ac:dyDescent="0.25">
      <c r="A4" s="76">
        <v>1</v>
      </c>
      <c r="B4" s="76">
        <v>0</v>
      </c>
      <c r="C4" s="76">
        <v>0</v>
      </c>
      <c r="D4" s="92"/>
      <c r="E4" s="76">
        <v>808.53216216499754</v>
      </c>
      <c r="F4" s="76">
        <v>23.6</v>
      </c>
      <c r="G4" s="77">
        <v>3.1181300443058526</v>
      </c>
      <c r="H4" s="76">
        <v>0</v>
      </c>
      <c r="I4" s="77">
        <v>-6.7199315199413396</v>
      </c>
      <c r="J4" s="135">
        <v>0</v>
      </c>
      <c r="K4" s="135">
        <v>0.1095469443589317</v>
      </c>
      <c r="L4" s="135">
        <v>0.30892238309218728</v>
      </c>
      <c r="M4" s="135">
        <v>4.2334679000972528E-2</v>
      </c>
    </row>
    <row r="5" spans="1:13" x14ac:dyDescent="0.25">
      <c r="A5" s="76">
        <v>2</v>
      </c>
      <c r="B5" s="76">
        <v>0</v>
      </c>
      <c r="C5" s="76">
        <v>0</v>
      </c>
      <c r="D5" s="92"/>
      <c r="E5" s="76">
        <v>808.42936747714384</v>
      </c>
      <c r="F5" s="76">
        <v>23.60817101551843</v>
      </c>
      <c r="G5" s="77">
        <v>3.1180176418287817</v>
      </c>
      <c r="H5" s="76">
        <v>0</v>
      </c>
      <c r="I5" s="77">
        <v>-6.7199315199413396</v>
      </c>
      <c r="J5" s="135">
        <v>0</v>
      </c>
      <c r="K5" s="135">
        <v>0.10954299540628171</v>
      </c>
      <c r="L5" s="135">
        <v>0.30891124704571449</v>
      </c>
      <c r="M5" s="135">
        <v>4.2329296683702708E-2</v>
      </c>
    </row>
    <row r="6" spans="1:13" x14ac:dyDescent="0.25">
      <c r="A6" s="76">
        <v>3</v>
      </c>
      <c r="B6" s="76">
        <v>0</v>
      </c>
      <c r="C6" s="76">
        <v>0</v>
      </c>
      <c r="D6" s="92"/>
      <c r="E6" s="76">
        <v>808.32657278929025</v>
      </c>
      <c r="F6" s="76">
        <v>23.616342031036869</v>
      </c>
      <c r="G6" s="77">
        <v>3.1179052464998769</v>
      </c>
      <c r="H6" s="76">
        <v>0</v>
      </c>
      <c r="I6" s="77">
        <v>-6.7199315199413396</v>
      </c>
      <c r="J6" s="135">
        <v>0</v>
      </c>
      <c r="K6" s="135">
        <v>0.1095390467047629</v>
      </c>
      <c r="L6" s="135">
        <v>0.30890011170743142</v>
      </c>
      <c r="M6" s="135">
        <v>4.2323914366432902E-2</v>
      </c>
    </row>
    <row r="7" spans="1:13" x14ac:dyDescent="0.25">
      <c r="A7" s="76">
        <v>4</v>
      </c>
      <c r="B7" s="76">
        <v>0</v>
      </c>
      <c r="C7" s="76">
        <v>0</v>
      </c>
      <c r="D7" s="92"/>
      <c r="E7" s="76">
        <v>808.22377810143666</v>
      </c>
      <c r="F7" s="76">
        <v>23.6245130465553</v>
      </c>
      <c r="G7" s="77">
        <v>3.1177928583184826</v>
      </c>
      <c r="H7" s="76">
        <v>0</v>
      </c>
      <c r="I7" s="77">
        <v>-6.7199315199413396</v>
      </c>
      <c r="J7" s="135">
        <v>0</v>
      </c>
      <c r="K7" s="135">
        <v>0.1095350982543523</v>
      </c>
      <c r="L7" s="135">
        <v>0.30888897707727342</v>
      </c>
      <c r="M7" s="135">
        <v>4.2318532049163082E-2</v>
      </c>
    </row>
    <row r="8" spans="1:13" x14ac:dyDescent="0.25">
      <c r="A8" s="76">
        <v>5</v>
      </c>
      <c r="B8" s="76">
        <v>0</v>
      </c>
      <c r="C8" s="76">
        <v>0</v>
      </c>
      <c r="D8" s="92"/>
      <c r="E8" s="76">
        <v>808.12098341358308</v>
      </c>
      <c r="F8" s="76">
        <v>23.632684062073729</v>
      </c>
      <c r="G8" s="77">
        <v>3.1176804772839453</v>
      </c>
      <c r="H8" s="76">
        <v>0</v>
      </c>
      <c r="I8" s="77">
        <v>-6.7199315199413396</v>
      </c>
      <c r="J8" s="135">
        <v>0</v>
      </c>
      <c r="K8" s="135">
        <v>0.10953115005502689</v>
      </c>
      <c r="L8" s="135">
        <v>0.30887784315517591</v>
      </c>
      <c r="M8" s="135">
        <v>4.2313149731893263E-2</v>
      </c>
    </row>
    <row r="9" spans="1:13" x14ac:dyDescent="0.25">
      <c r="A9" s="76">
        <v>6</v>
      </c>
      <c r="B9" s="76">
        <v>0</v>
      </c>
      <c r="C9" s="76">
        <v>0</v>
      </c>
      <c r="D9" s="92"/>
      <c r="E9" s="76">
        <v>808.01818872572926</v>
      </c>
      <c r="F9" s="76">
        <v>23.64085507759216</v>
      </c>
      <c r="G9" s="77">
        <v>3.1175681033956222</v>
      </c>
      <c r="H9" s="76">
        <v>0</v>
      </c>
      <c r="I9" s="77">
        <v>-6.7199315199413396</v>
      </c>
      <c r="J9" s="135">
        <v>0</v>
      </c>
      <c r="K9" s="135">
        <v>0.1095272021067641</v>
      </c>
      <c r="L9" s="135">
        <v>0.30886670994107462</v>
      </c>
      <c r="M9" s="135">
        <v>4.2307767414623443E-2</v>
      </c>
    </row>
    <row r="10" spans="1:13" x14ac:dyDescent="0.25">
      <c r="A10" s="76">
        <v>7</v>
      </c>
      <c r="B10" s="76">
        <v>0</v>
      </c>
      <c r="C10" s="76">
        <v>0</v>
      </c>
      <c r="D10" s="92"/>
      <c r="E10" s="76">
        <v>807.91539403787567</v>
      </c>
      <c r="F10" s="76">
        <v>23.649026093110589</v>
      </c>
      <c r="G10" s="77">
        <v>3.1174557366528508</v>
      </c>
      <c r="H10" s="76">
        <v>0</v>
      </c>
      <c r="I10" s="77">
        <v>-6.7199315199413396</v>
      </c>
      <c r="J10" s="135">
        <v>0</v>
      </c>
      <c r="K10" s="135">
        <v>0.10952325440954069</v>
      </c>
      <c r="L10" s="135">
        <v>0.30885557743490472</v>
      </c>
      <c r="M10" s="135">
        <v>4.2302385097353623E-2</v>
      </c>
    </row>
    <row r="11" spans="1:13" x14ac:dyDescent="0.25">
      <c r="A11" s="76">
        <v>8</v>
      </c>
      <c r="B11" s="76">
        <v>0</v>
      </c>
      <c r="C11" s="76">
        <v>0</v>
      </c>
      <c r="D11" s="92"/>
      <c r="E11" s="76">
        <v>807.81259935002208</v>
      </c>
      <c r="F11" s="76">
        <v>23.65719710862902</v>
      </c>
      <c r="G11" s="77">
        <v>3.1173433770549872</v>
      </c>
      <c r="H11" s="76">
        <v>0</v>
      </c>
      <c r="I11" s="77">
        <v>-6.7199315199413396</v>
      </c>
      <c r="J11" s="135">
        <v>0</v>
      </c>
      <c r="K11" s="135">
        <v>0.10951930696333401</v>
      </c>
      <c r="L11" s="135">
        <v>0.30884444563660191</v>
      </c>
      <c r="M11" s="135">
        <v>4.229700278008381E-2</v>
      </c>
    </row>
    <row r="12" spans="1:13" x14ac:dyDescent="0.25">
      <c r="A12" s="76">
        <v>9</v>
      </c>
      <c r="B12" s="76">
        <v>0</v>
      </c>
      <c r="C12" s="76">
        <v>0</v>
      </c>
      <c r="D12" s="92"/>
      <c r="E12" s="76">
        <v>807.70980466216827</v>
      </c>
      <c r="F12" s="76">
        <v>23.665368124147459</v>
      </c>
      <c r="G12" s="77">
        <v>3.1172310246013786</v>
      </c>
      <c r="H12" s="76">
        <v>0</v>
      </c>
      <c r="I12" s="77">
        <v>-6.7199315199413396</v>
      </c>
      <c r="J12" s="135">
        <v>0</v>
      </c>
      <c r="K12" s="135">
        <v>0.1095153597681211</v>
      </c>
      <c r="L12" s="135">
        <v>0.30883331454610158</v>
      </c>
      <c r="M12" s="135">
        <v>4.229217608835719E-2</v>
      </c>
    </row>
    <row r="13" spans="1:13" x14ac:dyDescent="0.25">
      <c r="A13" s="76">
        <v>10</v>
      </c>
      <c r="B13" s="76">
        <v>0</v>
      </c>
      <c r="C13" s="76">
        <v>0</v>
      </c>
      <c r="D13" s="92"/>
      <c r="E13" s="76">
        <v>806.95629403411158</v>
      </c>
      <c r="F13" s="76">
        <v>23.725263700112642</v>
      </c>
      <c r="G13" s="77">
        <v>3.1164076712355073</v>
      </c>
      <c r="H13" s="76">
        <v>0</v>
      </c>
      <c r="I13" s="77">
        <v>-6.7199315199413396</v>
      </c>
      <c r="J13" s="135">
        <v>1</v>
      </c>
      <c r="K13" s="135">
        <v>0.1094864335065229</v>
      </c>
      <c r="L13" s="135">
        <v>0.3087517424883946</v>
      </c>
      <c r="M13" s="135">
        <v>4.2253146189006219E-2</v>
      </c>
    </row>
    <row r="14" spans="1:13" x14ac:dyDescent="0.25">
      <c r="A14" s="76">
        <v>11</v>
      </c>
      <c r="B14" s="76">
        <v>0</v>
      </c>
      <c r="C14" s="76">
        <v>0</v>
      </c>
      <c r="D14" s="92"/>
      <c r="E14" s="76">
        <v>806.58715622281261</v>
      </c>
      <c r="F14" s="76">
        <v>23.7546059827494</v>
      </c>
      <c r="G14" s="77">
        <v>3.1160044581230695</v>
      </c>
      <c r="H14" s="76">
        <v>0</v>
      </c>
      <c r="I14" s="77">
        <v>-6.7199315199413396</v>
      </c>
      <c r="J14" s="135">
        <v>1</v>
      </c>
      <c r="K14" s="135">
        <v>0.109472267720053</v>
      </c>
      <c r="L14" s="135">
        <v>0.30871179497054951</v>
      </c>
      <c r="M14" s="135">
        <v>4.2233054252014693E-2</v>
      </c>
    </row>
    <row r="15" spans="1:13" x14ac:dyDescent="0.25">
      <c r="A15" s="76">
        <v>12</v>
      </c>
      <c r="B15" s="76">
        <v>0</v>
      </c>
      <c r="C15" s="76">
        <v>0</v>
      </c>
      <c r="D15" s="92"/>
      <c r="E15" s="76">
        <v>806.39924930395125</v>
      </c>
      <c r="F15" s="76">
        <v>23.769542458379611</v>
      </c>
      <c r="G15" s="77">
        <v>3.1157992407683404</v>
      </c>
      <c r="H15" s="76">
        <v>0</v>
      </c>
      <c r="I15" s="77">
        <v>-6.7199315199413396</v>
      </c>
      <c r="J15" s="135">
        <v>1</v>
      </c>
      <c r="K15" s="135">
        <v>0.10946505797131879</v>
      </c>
      <c r="L15" s="135">
        <v>0.30869146347911908</v>
      </c>
      <c r="M15" s="135">
        <v>4.2222966235508308E-2</v>
      </c>
    </row>
    <row r="16" spans="1:13" x14ac:dyDescent="0.25">
      <c r="A16" s="76">
        <v>13</v>
      </c>
      <c r="B16" s="76">
        <v>1.3113554333705679</v>
      </c>
      <c r="C16" s="76">
        <v>1.3113554333705679</v>
      </c>
      <c r="D16" s="92"/>
      <c r="E16" s="76">
        <v>806.56857533037964</v>
      </c>
      <c r="F16" s="76">
        <v>23.75608295362786</v>
      </c>
      <c r="G16" s="77">
        <v>3.1159841644519037</v>
      </c>
      <c r="H16" s="76">
        <v>0</v>
      </c>
      <c r="I16" s="77">
        <v>-6.7199315199413396</v>
      </c>
      <c r="J16" s="135">
        <v>1</v>
      </c>
      <c r="K16" s="135">
        <v>0.10947155475759331</v>
      </c>
      <c r="L16" s="135">
        <v>0.30870978441641322</v>
      </c>
      <c r="M16" s="135">
        <v>0.50585437048661608</v>
      </c>
    </row>
    <row r="17" spans="1:13" x14ac:dyDescent="0.25">
      <c r="A17" s="76">
        <v>14</v>
      </c>
      <c r="B17" s="76">
        <v>3.9386504425201192</v>
      </c>
      <c r="C17" s="76">
        <v>3.9386504425201192</v>
      </c>
      <c r="D17" s="92"/>
      <c r="E17" s="76">
        <v>806.65624556021851</v>
      </c>
      <c r="F17" s="76">
        <v>23.749114161529011</v>
      </c>
      <c r="G17" s="77">
        <v>3.1160799181315326</v>
      </c>
      <c r="H17" s="76">
        <v>0</v>
      </c>
      <c r="I17" s="77">
        <v>-6.7199315199413396</v>
      </c>
      <c r="J17" s="135">
        <v>1</v>
      </c>
      <c r="K17" s="135">
        <v>0.109474918800422</v>
      </c>
      <c r="L17" s="135">
        <v>0.30871927101718988</v>
      </c>
      <c r="M17" s="135">
        <v>1.9489510120557341</v>
      </c>
    </row>
    <row r="18" spans="1:13" x14ac:dyDescent="0.25">
      <c r="A18" s="76">
        <v>15</v>
      </c>
      <c r="B18" s="76">
        <v>7.504585859172785</v>
      </c>
      <c r="C18" s="76">
        <v>7.504585859172785</v>
      </c>
      <c r="D18" s="92"/>
      <c r="E18" s="76">
        <v>893.81931373680345</v>
      </c>
      <c r="F18" s="76">
        <v>23.739237428651929</v>
      </c>
      <c r="G18" s="77">
        <v>14.702308307113174</v>
      </c>
      <c r="H18" s="76">
        <v>0</v>
      </c>
      <c r="I18" s="77">
        <v>-6.7199315199413396</v>
      </c>
      <c r="J18" s="135">
        <v>1</v>
      </c>
      <c r="K18" s="135">
        <v>0.51652526584269864</v>
      </c>
      <c r="L18" s="135">
        <v>1.45660124967641</v>
      </c>
      <c r="M18" s="135">
        <v>4.9346169933228712</v>
      </c>
    </row>
    <row r="19" spans="1:13" x14ac:dyDescent="0.25">
      <c r="A19" s="76">
        <v>16</v>
      </c>
      <c r="B19" s="76">
        <v>11.982797004100769</v>
      </c>
      <c r="C19" s="76">
        <v>11.982797004100769</v>
      </c>
      <c r="D19" s="92"/>
      <c r="E19" s="76">
        <v>1427.188068181202</v>
      </c>
      <c r="F19" s="76">
        <v>23.765084006964571</v>
      </c>
      <c r="G19" s="77">
        <v>24.73265514264731</v>
      </c>
      <c r="H19" s="76">
        <v>0</v>
      </c>
      <c r="I19" s="77">
        <v>-6.7199315199413396</v>
      </c>
      <c r="J19" s="135">
        <v>1</v>
      </c>
      <c r="K19" s="135">
        <v>0.86891398314446666</v>
      </c>
      <c r="L19" s="135">
        <v>2.4503374324673959</v>
      </c>
      <c r="M19" s="135">
        <v>9.0105132142568234</v>
      </c>
    </row>
    <row r="20" spans="1:13" x14ac:dyDescent="0.25">
      <c r="A20" s="76">
        <v>17</v>
      </c>
      <c r="B20" s="76">
        <v>16</v>
      </c>
      <c r="C20" s="76">
        <v>16</v>
      </c>
      <c r="D20" s="92"/>
      <c r="E20" s="76">
        <v>1905.649330710067</v>
      </c>
      <c r="F20" s="76">
        <v>23.91211654478596</v>
      </c>
      <c r="G20" s="77">
        <v>27.454535035149441</v>
      </c>
      <c r="H20" s="76">
        <v>0</v>
      </c>
      <c r="I20" s="77">
        <v>-6.7199315199413396</v>
      </c>
      <c r="J20" s="135">
        <v>1</v>
      </c>
      <c r="K20" s="135">
        <v>0.96453976555214183</v>
      </c>
      <c r="L20" s="135">
        <v>2.7200021388570401</v>
      </c>
      <c r="M20" s="135">
        <v>8.4612118904335905</v>
      </c>
    </row>
    <row r="21" spans="1:13" s="78" customFormat="1" x14ac:dyDescent="0.25">
      <c r="A21" s="76">
        <v>18</v>
      </c>
      <c r="B21" s="76">
        <v>18.97804135293195</v>
      </c>
      <c r="C21" s="76">
        <v>18.97804135293195</v>
      </c>
      <c r="D21" s="92"/>
      <c r="E21" s="76">
        <v>1169.271460662527</v>
      </c>
      <c r="F21" s="76">
        <v>24.064153709649641</v>
      </c>
      <c r="G21" s="77">
        <v>26.525308324611746</v>
      </c>
      <c r="H21" s="76">
        <v>0</v>
      </c>
      <c r="I21" s="77">
        <v>-6.7199315199413396</v>
      </c>
      <c r="J21" s="135">
        <v>2</v>
      </c>
      <c r="K21" s="135">
        <v>0.93189393445795898</v>
      </c>
      <c r="L21" s="135">
        <v>2.6279408951714438</v>
      </c>
      <c r="M21" s="135">
        <v>10.93121172834387</v>
      </c>
    </row>
    <row r="22" spans="1:13" s="78" customFormat="1" x14ac:dyDescent="0.25">
      <c r="A22" s="76">
        <v>19</v>
      </c>
      <c r="B22" s="76">
        <v>23.97189333865354</v>
      </c>
      <c r="C22" s="76">
        <v>23.97189333865354</v>
      </c>
      <c r="D22" s="92"/>
      <c r="E22" s="76">
        <v>1476.951715810409</v>
      </c>
      <c r="F22" s="76">
        <v>24.160908930753369</v>
      </c>
      <c r="G22" s="77">
        <v>35.594602834351178</v>
      </c>
      <c r="H22" s="76">
        <v>0</v>
      </c>
      <c r="I22" s="77">
        <v>-6.7199315199413396</v>
      </c>
      <c r="J22" s="135">
        <v>2</v>
      </c>
      <c r="K22" s="135">
        <v>1.2505187149886769</v>
      </c>
      <c r="L22" s="135">
        <v>3.5264627762680689</v>
      </c>
      <c r="M22" s="135">
        <v>15.320222629244871</v>
      </c>
    </row>
    <row r="23" spans="1:13" s="78" customFormat="1" x14ac:dyDescent="0.25">
      <c r="A23" s="76">
        <v>20</v>
      </c>
      <c r="B23" s="76">
        <v>27</v>
      </c>
      <c r="C23" s="76">
        <v>27</v>
      </c>
      <c r="D23" s="92"/>
      <c r="E23" s="76">
        <v>1663.518845321247</v>
      </c>
      <c r="F23" s="76">
        <v>24.277997742261061</v>
      </c>
      <c r="G23" s="77">
        <v>25.780465251224076</v>
      </c>
      <c r="H23" s="76">
        <v>0</v>
      </c>
      <c r="I23" s="77">
        <v>-6.7199315199413396</v>
      </c>
      <c r="J23" s="135">
        <v>2</v>
      </c>
      <c r="K23" s="135">
        <v>0.90572591658919188</v>
      </c>
      <c r="L23" s="135">
        <v>2.5541470847815209</v>
      </c>
      <c r="M23" s="135">
        <v>8.6623938186859686</v>
      </c>
    </row>
    <row r="24" spans="1:13" s="78" customFormat="1" x14ac:dyDescent="0.25">
      <c r="A24" s="76">
        <v>21</v>
      </c>
      <c r="B24" s="76">
        <v>28</v>
      </c>
      <c r="C24" s="76">
        <v>28</v>
      </c>
      <c r="D24" s="92"/>
      <c r="E24" s="76">
        <v>1725.130654407219</v>
      </c>
      <c r="F24" s="76">
        <v>24.436998627242129</v>
      </c>
      <c r="G24" s="77">
        <v>19.227948663553633</v>
      </c>
      <c r="H24" s="76">
        <v>0</v>
      </c>
      <c r="I24" s="77">
        <v>-6.7199315199413396</v>
      </c>
      <c r="J24" s="135">
        <v>2</v>
      </c>
      <c r="K24" s="135">
        <v>0.67552122344262777</v>
      </c>
      <c r="L24" s="135">
        <v>1.90496985010821</v>
      </c>
      <c r="M24" s="135">
        <v>4.2831343464324876</v>
      </c>
    </row>
    <row r="25" spans="1:13" s="78" customFormat="1" x14ac:dyDescent="0.25">
      <c r="A25" s="76">
        <v>22</v>
      </c>
      <c r="B25" s="76">
        <v>28</v>
      </c>
      <c r="C25" s="76">
        <v>28</v>
      </c>
      <c r="D25" s="92"/>
      <c r="E25" s="76">
        <v>1725.130654407219</v>
      </c>
      <c r="F25" s="76">
        <v>24.597903112895001</v>
      </c>
      <c r="G25" s="77">
        <v>16.62970651610167</v>
      </c>
      <c r="H25" s="76">
        <v>0</v>
      </c>
      <c r="I25" s="77">
        <v>-6.7199315199413396</v>
      </c>
      <c r="J25" s="135">
        <v>2</v>
      </c>
      <c r="K25" s="135">
        <v>0.58423911400087281</v>
      </c>
      <c r="L25" s="135">
        <v>1.647554301482461</v>
      </c>
      <c r="M25" s="135">
        <v>2.650266994847208</v>
      </c>
    </row>
    <row r="26" spans="1:13" s="78" customFormat="1" x14ac:dyDescent="0.25">
      <c r="A26" s="76">
        <v>23</v>
      </c>
      <c r="B26" s="76">
        <v>28</v>
      </c>
      <c r="C26" s="76">
        <v>28</v>
      </c>
      <c r="D26" s="92"/>
      <c r="E26" s="76">
        <v>1725.130654407219</v>
      </c>
      <c r="F26" s="76">
        <v>24.74251410497876</v>
      </c>
      <c r="G26" s="77">
        <v>19.536432725627368</v>
      </c>
      <c r="H26" s="76">
        <v>0</v>
      </c>
      <c r="I26" s="77">
        <v>-6.7199315199413396</v>
      </c>
      <c r="J26" s="135">
        <v>2</v>
      </c>
      <c r="K26" s="135">
        <v>0.68635896462193513</v>
      </c>
      <c r="L26" s="135">
        <v>1.935532280233857</v>
      </c>
      <c r="M26" s="135">
        <v>4.4878907362710123</v>
      </c>
    </row>
    <row r="27" spans="1:13" s="78" customFormat="1" x14ac:dyDescent="0.25">
      <c r="A27" s="76">
        <v>24</v>
      </c>
      <c r="B27" s="76">
        <v>29</v>
      </c>
      <c r="C27" s="76">
        <v>29</v>
      </c>
      <c r="D27" s="92"/>
      <c r="E27" s="76">
        <v>1118.136605338892</v>
      </c>
      <c r="F27" s="76">
        <v>24.90341859063162</v>
      </c>
      <c r="G27" s="77">
        <v>23.013621541282419</v>
      </c>
      <c r="H27" s="76">
        <v>0</v>
      </c>
      <c r="I27" s="77">
        <v>-6.7199315199413396</v>
      </c>
      <c r="J27" s="135">
        <v>3</v>
      </c>
      <c r="K27" s="135">
        <v>0.80852045381629012</v>
      </c>
      <c r="L27" s="135">
        <v>2.2800276797619379</v>
      </c>
      <c r="M27" s="135">
        <v>9.0652681715869416</v>
      </c>
    </row>
    <row r="28" spans="1:13" s="78" customFormat="1" x14ac:dyDescent="0.25">
      <c r="A28" s="76">
        <v>25</v>
      </c>
      <c r="B28" s="76">
        <v>30.949125976573921</v>
      </c>
      <c r="C28" s="76">
        <v>30.949125976573921</v>
      </c>
      <c r="D28" s="92"/>
      <c r="E28" s="76">
        <v>1193.287953712141</v>
      </c>
      <c r="F28" s="76">
        <v>25.014147564865031</v>
      </c>
      <c r="G28" s="77">
        <v>18.12461690344994</v>
      </c>
      <c r="H28" s="76">
        <v>0</v>
      </c>
      <c r="I28" s="77">
        <v>-6.7199315199413396</v>
      </c>
      <c r="J28" s="135">
        <v>3</v>
      </c>
      <c r="K28" s="135">
        <v>0.63675868909796796</v>
      </c>
      <c r="L28" s="135">
        <v>1.795659503256269</v>
      </c>
      <c r="M28" s="135">
        <v>5.9503929445873878</v>
      </c>
    </row>
    <row r="29" spans="1:13" s="78" customFormat="1" x14ac:dyDescent="0.25">
      <c r="A29" s="76">
        <v>26</v>
      </c>
      <c r="B29" s="76">
        <v>31.051039326808962</v>
      </c>
      <c r="C29" s="76">
        <v>31.051039326808962</v>
      </c>
      <c r="D29" s="92"/>
      <c r="E29" s="76">
        <v>1197.217369142159</v>
      </c>
      <c r="F29" s="76">
        <v>25.17183637855106</v>
      </c>
      <c r="G29" s="77">
        <v>16.465217182611998</v>
      </c>
      <c r="H29" s="76">
        <v>0</v>
      </c>
      <c r="I29" s="77">
        <v>-6.7199315199413396</v>
      </c>
      <c r="J29" s="135">
        <v>3</v>
      </c>
      <c r="K29" s="135">
        <v>0.5784602325535334</v>
      </c>
      <c r="L29" s="135">
        <v>1.6312578558009641</v>
      </c>
      <c r="M29" s="135">
        <v>4.9479537609815782</v>
      </c>
    </row>
    <row r="30" spans="1:13" s="78" customFormat="1" x14ac:dyDescent="0.25">
      <c r="A30" s="76">
        <v>27</v>
      </c>
      <c r="B30" s="76">
        <v>33</v>
      </c>
      <c r="C30" s="76">
        <v>33</v>
      </c>
      <c r="D30" s="92"/>
      <c r="E30" s="76">
        <v>1272.3623440063261</v>
      </c>
      <c r="F30" s="76">
        <v>25.34072049062269</v>
      </c>
      <c r="G30" s="77">
        <v>31.445096988170569</v>
      </c>
      <c r="H30" s="76">
        <v>0</v>
      </c>
      <c r="I30" s="77">
        <v>-6.7199315199413396</v>
      </c>
      <c r="J30" s="135">
        <v>3</v>
      </c>
      <c r="K30" s="135">
        <v>1.1047372114626419</v>
      </c>
      <c r="L30" s="135">
        <v>3.115358936324649</v>
      </c>
      <c r="M30" s="135">
        <v>13.524449493011639</v>
      </c>
    </row>
    <row r="31" spans="1:13" s="78" customFormat="1" x14ac:dyDescent="0.25">
      <c r="A31" s="76">
        <v>28</v>
      </c>
      <c r="B31" s="76">
        <v>36</v>
      </c>
      <c r="C31" s="76">
        <v>36</v>
      </c>
      <c r="D31" s="92"/>
      <c r="E31" s="76">
        <v>1388.0316480069009</v>
      </c>
      <c r="F31" s="76">
        <v>25.545908573636851</v>
      </c>
      <c r="G31" s="77">
        <v>37.17849863184432</v>
      </c>
      <c r="H31" s="76">
        <v>0</v>
      </c>
      <c r="I31" s="77">
        <v>-6.7199315199413396</v>
      </c>
      <c r="J31" s="135">
        <v>3</v>
      </c>
      <c r="K31" s="135">
        <v>1.3061645483352311</v>
      </c>
      <c r="L31" s="135">
        <v>3.6833840263053501</v>
      </c>
      <c r="M31" s="135">
        <v>16.543306516549588</v>
      </c>
    </row>
    <row r="32" spans="1:13" s="78" customFormat="1" x14ac:dyDescent="0.25">
      <c r="A32" s="76">
        <v>29</v>
      </c>
      <c r="B32" s="76">
        <v>38.945495659973119</v>
      </c>
      <c r="C32" s="76">
        <v>38.945495659973119</v>
      </c>
      <c r="D32" s="92"/>
      <c r="E32" s="76">
        <v>1501.5994589821689</v>
      </c>
      <c r="F32" s="76">
        <v>25.79668202653508</v>
      </c>
      <c r="G32" s="77">
        <v>34.722186363175481</v>
      </c>
      <c r="H32" s="76">
        <v>0</v>
      </c>
      <c r="I32" s="77">
        <v>-6.7199315199413396</v>
      </c>
      <c r="J32" s="135">
        <v>3</v>
      </c>
      <c r="K32" s="135">
        <v>1.2198687557927079</v>
      </c>
      <c r="L32" s="135">
        <v>3.4400298913354361</v>
      </c>
      <c r="M32" s="135">
        <v>14.772068674023149</v>
      </c>
    </row>
    <row r="33" spans="1:13" s="78" customFormat="1" x14ac:dyDescent="0.25">
      <c r="A33" s="76">
        <v>30</v>
      </c>
      <c r="B33" s="76">
        <v>41</v>
      </c>
      <c r="C33" s="76">
        <v>41</v>
      </c>
      <c r="D33" s="92"/>
      <c r="E33" s="76">
        <v>1580.8138213411919</v>
      </c>
      <c r="F33" s="76">
        <v>25.9796400751171</v>
      </c>
      <c r="G33" s="77">
        <v>34.244428798626501</v>
      </c>
      <c r="H33" s="76">
        <v>0</v>
      </c>
      <c r="I33" s="77">
        <v>-6.7199315199413396</v>
      </c>
      <c r="J33" s="135">
        <v>3</v>
      </c>
      <c r="K33" s="135">
        <v>1.2030840545143631</v>
      </c>
      <c r="L33" s="135">
        <v>3.3926970337305038</v>
      </c>
      <c r="M33" s="135">
        <v>14.21264638505694</v>
      </c>
    </row>
    <row r="34" spans="1:13" s="78" customFormat="1" x14ac:dyDescent="0.25">
      <c r="A34" s="76">
        <v>31</v>
      </c>
      <c r="B34" s="76">
        <v>42.935628319580047</v>
      </c>
      <c r="C34" s="76">
        <v>42.935628319580047</v>
      </c>
      <c r="D34" s="92"/>
      <c r="E34" s="76">
        <v>1655.444748184402</v>
      </c>
      <c r="F34" s="76">
        <v>26.192887672074221</v>
      </c>
      <c r="G34" s="77">
        <v>27.334489450773148</v>
      </c>
      <c r="H34" s="76">
        <v>0</v>
      </c>
      <c r="I34" s="77">
        <v>-6.7199315199413396</v>
      </c>
      <c r="J34" s="135">
        <v>3</v>
      </c>
      <c r="K34" s="135">
        <v>0.96032229329622354</v>
      </c>
      <c r="L34" s="135">
        <v>2.7081088670953499</v>
      </c>
      <c r="M34" s="135">
        <v>9.7197706583531218</v>
      </c>
    </row>
    <row r="35" spans="1:13" s="78" customFormat="1" x14ac:dyDescent="0.25">
      <c r="A35" s="76">
        <v>32</v>
      </c>
      <c r="B35" s="76">
        <v>43</v>
      </c>
      <c r="C35" s="76">
        <v>43</v>
      </c>
      <c r="D35" s="92"/>
      <c r="E35" s="76">
        <v>1657.926690674909</v>
      </c>
      <c r="F35" s="76">
        <v>26.378251657358579</v>
      </c>
      <c r="G35" s="77">
        <v>16.285401196893613</v>
      </c>
      <c r="H35" s="76">
        <v>0</v>
      </c>
      <c r="I35" s="77">
        <v>-6.7199315199413396</v>
      </c>
      <c r="J35" s="135">
        <v>3</v>
      </c>
      <c r="K35" s="135">
        <v>0.57214289122958495</v>
      </c>
      <c r="L35" s="135">
        <v>1.613442953267429</v>
      </c>
      <c r="M35" s="135">
        <v>2.842470019735686</v>
      </c>
    </row>
    <row r="36" spans="1:13" s="78" customFormat="1" x14ac:dyDescent="0.25">
      <c r="A36" s="76">
        <v>33</v>
      </c>
      <c r="B36" s="76">
        <v>43</v>
      </c>
      <c r="C36" s="76">
        <v>43</v>
      </c>
      <c r="D36" s="92"/>
      <c r="E36" s="76">
        <v>1657.926690674909</v>
      </c>
      <c r="F36" s="76">
        <v>26.593353276609839</v>
      </c>
      <c r="G36" s="77">
        <v>22.831662598962353</v>
      </c>
      <c r="H36" s="76">
        <v>0</v>
      </c>
      <c r="I36" s="77">
        <v>-6.7199315199413396</v>
      </c>
      <c r="J36" s="135">
        <v>3</v>
      </c>
      <c r="K36" s="135">
        <v>0.80212782559145179</v>
      </c>
      <c r="L36" s="135">
        <v>2.2620004681678938</v>
      </c>
      <c r="M36" s="135">
        <v>6.9420539027507058</v>
      </c>
    </row>
    <row r="37" spans="1:13" s="78" customFormat="1" x14ac:dyDescent="0.25">
      <c r="A37" s="76">
        <v>34</v>
      </c>
      <c r="B37" s="76">
        <v>44</v>
      </c>
      <c r="C37" s="76">
        <v>44</v>
      </c>
      <c r="D37" s="92"/>
      <c r="E37" s="76">
        <v>1696.4831253417681</v>
      </c>
      <c r="F37" s="76">
        <v>26.80392624996162</v>
      </c>
      <c r="G37" s="77">
        <v>30.961872523959354</v>
      </c>
      <c r="H37" s="76">
        <v>0</v>
      </c>
      <c r="I37" s="77">
        <v>-6.7199315199413396</v>
      </c>
      <c r="J37" s="135">
        <v>3</v>
      </c>
      <c r="K37" s="135">
        <v>1.0877604456633809</v>
      </c>
      <c r="L37" s="135">
        <v>3.067484456770734</v>
      </c>
      <c r="M37" s="135">
        <v>11.780466730307401</v>
      </c>
    </row>
    <row r="38" spans="1:13" s="78" customFormat="1" x14ac:dyDescent="0.25">
      <c r="A38" s="76">
        <v>35</v>
      </c>
      <c r="B38" s="76">
        <v>45</v>
      </c>
      <c r="C38" s="76">
        <v>45</v>
      </c>
      <c r="D38" s="92"/>
      <c r="E38" s="76">
        <v>1278.837470438928</v>
      </c>
      <c r="F38" s="76">
        <v>26.97060018152651</v>
      </c>
      <c r="G38" s="77">
        <v>16.072378207489773</v>
      </c>
      <c r="H38" s="76">
        <v>0</v>
      </c>
      <c r="I38" s="77">
        <v>-6.7199315199413396</v>
      </c>
      <c r="J38" s="135">
        <v>4</v>
      </c>
      <c r="K38" s="135">
        <v>0.56465891293624515</v>
      </c>
      <c r="L38" s="135">
        <v>1.592338134480211</v>
      </c>
      <c r="M38" s="135">
        <v>4.4373504275525884</v>
      </c>
    </row>
    <row r="39" spans="1:13" s="78" customFormat="1" x14ac:dyDescent="0.25">
      <c r="A39" s="76">
        <v>36</v>
      </c>
      <c r="B39" s="76">
        <v>44</v>
      </c>
      <c r="C39" s="76">
        <v>44</v>
      </c>
      <c r="D39" s="92"/>
      <c r="E39" s="76">
        <v>1250.4188599847289</v>
      </c>
      <c r="F39" s="76">
        <v>27.164608591489149</v>
      </c>
      <c r="G39" s="77">
        <v>4.7087210545556459</v>
      </c>
      <c r="H39" s="76">
        <v>0</v>
      </c>
      <c r="I39" s="77">
        <v>-6.7199315199413396</v>
      </c>
      <c r="J39" s="135">
        <v>4</v>
      </c>
      <c r="K39" s="135">
        <v>0.16542799563703539</v>
      </c>
      <c r="L39" s="135">
        <v>0.46650694769643969</v>
      </c>
      <c r="M39" s="135">
        <v>-2.43525596173503</v>
      </c>
    </row>
    <row r="40" spans="1:13" s="78" customFormat="1" x14ac:dyDescent="0.25">
      <c r="A40" s="76">
        <v>37</v>
      </c>
      <c r="B40" s="76">
        <v>43</v>
      </c>
      <c r="C40" s="76">
        <v>43</v>
      </c>
      <c r="D40" s="92"/>
      <c r="E40" s="76">
        <v>1222.0002495305309</v>
      </c>
      <c r="F40" s="76">
        <v>27.370079280056299</v>
      </c>
      <c r="G40" s="77">
        <v>11.065207634099181</v>
      </c>
      <c r="H40" s="76">
        <v>0</v>
      </c>
      <c r="I40" s="77">
        <v>-6.7199315199413396</v>
      </c>
      <c r="J40" s="135">
        <v>4</v>
      </c>
      <c r="K40" s="135">
        <v>0.3887457122663196</v>
      </c>
      <c r="L40" s="135">
        <v>1.0962629085910209</v>
      </c>
      <c r="M40" s="135">
        <v>1.6292612753122639</v>
      </c>
    </row>
    <row r="41" spans="1:13" s="78" customFormat="1" x14ac:dyDescent="0.25">
      <c r="A41" s="76">
        <v>38</v>
      </c>
      <c r="B41" s="76">
        <v>42.243125915527429</v>
      </c>
      <c r="C41" s="76">
        <v>42.243125915527429</v>
      </c>
      <c r="D41" s="92"/>
      <c r="E41" s="76">
        <v>1200.490939761027</v>
      </c>
      <c r="F41" s="76">
        <v>27.553554821676581</v>
      </c>
      <c r="G41" s="77">
        <v>0</v>
      </c>
      <c r="H41" s="76">
        <v>0</v>
      </c>
      <c r="I41" s="77">
        <v>-6.7199315199413396</v>
      </c>
      <c r="J41" s="135">
        <v>4</v>
      </c>
      <c r="K41" s="135">
        <v>0</v>
      </c>
      <c r="L41" s="135">
        <v>0</v>
      </c>
      <c r="M41" s="135">
        <v>-4.0091654855690653</v>
      </c>
    </row>
    <row r="42" spans="1:13" s="78" customFormat="1" x14ac:dyDescent="0.25">
      <c r="A42" s="76">
        <v>39</v>
      </c>
      <c r="B42" s="76">
        <v>39</v>
      </c>
      <c r="C42" s="76">
        <v>39</v>
      </c>
      <c r="D42" s="92"/>
      <c r="E42" s="76">
        <v>1503.700952007476</v>
      </c>
      <c r="F42" s="76">
        <v>27.725552733126481</v>
      </c>
      <c r="G42" s="77">
        <v>0</v>
      </c>
      <c r="H42" s="76">
        <v>0</v>
      </c>
      <c r="I42" s="77">
        <v>-6.7199315199413396</v>
      </c>
      <c r="J42" s="135">
        <v>3</v>
      </c>
      <c r="K42" s="135">
        <v>0</v>
      </c>
      <c r="L42" s="135">
        <v>0</v>
      </c>
      <c r="M42" s="135">
        <v>-5.1852378008576734</v>
      </c>
    </row>
    <row r="43" spans="1:13" s="78" customFormat="1" x14ac:dyDescent="0.25">
      <c r="A43" s="76">
        <v>40</v>
      </c>
      <c r="B43" s="76">
        <v>36</v>
      </c>
      <c r="C43" s="76">
        <v>36</v>
      </c>
      <c r="D43" s="92"/>
      <c r="E43" s="76">
        <v>1388.0316480069009</v>
      </c>
      <c r="F43" s="76">
        <v>27.917383614220562</v>
      </c>
      <c r="G43" s="77">
        <v>0</v>
      </c>
      <c r="H43" s="76">
        <v>0</v>
      </c>
      <c r="I43" s="77">
        <v>-6.7199315199413396</v>
      </c>
      <c r="J43" s="135">
        <v>3</v>
      </c>
      <c r="K43" s="135">
        <v>0</v>
      </c>
      <c r="L43" s="135">
        <v>0</v>
      </c>
      <c r="M43" s="135">
        <v>-4.7248169973307306</v>
      </c>
    </row>
    <row r="44" spans="1:13" s="78" customFormat="1" x14ac:dyDescent="0.25">
      <c r="A44" s="76">
        <v>41</v>
      </c>
      <c r="B44" s="76">
        <v>33</v>
      </c>
      <c r="C44" s="76">
        <v>33</v>
      </c>
      <c r="D44" s="92"/>
      <c r="E44" s="76">
        <v>1272.3623440063261</v>
      </c>
      <c r="F44" s="76">
        <v>28.136473629921952</v>
      </c>
      <c r="G44" s="77">
        <v>0</v>
      </c>
      <c r="H44" s="76">
        <v>0</v>
      </c>
      <c r="I44" s="77">
        <v>-6.7199315199413396</v>
      </c>
      <c r="J44" s="135">
        <v>3</v>
      </c>
      <c r="K44" s="135">
        <v>0</v>
      </c>
      <c r="L44" s="135">
        <v>0</v>
      </c>
      <c r="M44" s="135">
        <v>-4.2791697195574976</v>
      </c>
    </row>
    <row r="45" spans="1:13" s="78" customFormat="1" x14ac:dyDescent="0.25">
      <c r="A45" s="76">
        <v>42</v>
      </c>
      <c r="B45" s="76">
        <v>29.293136596679769</v>
      </c>
      <c r="C45" s="76">
        <v>29.293136596679769</v>
      </c>
      <c r="D45" s="92"/>
      <c r="E45" s="76">
        <v>1129.4389073772411</v>
      </c>
      <c r="F45" s="76">
        <v>28.33801859446428</v>
      </c>
      <c r="G45" s="77">
        <v>0</v>
      </c>
      <c r="H45" s="76">
        <v>0</v>
      </c>
      <c r="I45" s="77">
        <v>-6.7199315199413396</v>
      </c>
      <c r="J45" s="135">
        <v>3</v>
      </c>
      <c r="K45" s="135">
        <v>0</v>
      </c>
      <c r="L45" s="135">
        <v>0</v>
      </c>
      <c r="M45" s="135">
        <v>-3.747089603354695</v>
      </c>
    </row>
    <row r="46" spans="1:13" s="78" customFormat="1" x14ac:dyDescent="0.25">
      <c r="A46" s="76">
        <v>43</v>
      </c>
      <c r="B46" s="76">
        <v>26</v>
      </c>
      <c r="C46" s="76">
        <v>26</v>
      </c>
      <c r="D46" s="92"/>
      <c r="E46" s="76">
        <v>1601.907036235275</v>
      </c>
      <c r="F46" s="76">
        <v>28.475947722551361</v>
      </c>
      <c r="G46" s="77">
        <v>0</v>
      </c>
      <c r="H46" s="76">
        <v>0</v>
      </c>
      <c r="I46" s="77">
        <v>-6.7199315199413396</v>
      </c>
      <c r="J46" s="135">
        <v>2</v>
      </c>
      <c r="K46" s="135">
        <v>0</v>
      </c>
      <c r="L46" s="135">
        <v>0</v>
      </c>
      <c r="M46" s="135">
        <v>-5.5886603473501228</v>
      </c>
    </row>
    <row r="47" spans="1:13" s="78" customFormat="1" x14ac:dyDescent="0.25">
      <c r="A47" s="76">
        <v>44</v>
      </c>
      <c r="B47" s="76">
        <v>23</v>
      </c>
      <c r="C47" s="76">
        <v>23</v>
      </c>
      <c r="D47" s="92"/>
      <c r="E47" s="76">
        <v>1417.0716089773589</v>
      </c>
      <c r="F47" s="76">
        <v>28.67741949412045</v>
      </c>
      <c r="G47" s="77">
        <v>5.3098175784074702</v>
      </c>
      <c r="H47" s="76">
        <v>0</v>
      </c>
      <c r="I47" s="77">
        <v>-6.7199315199413396</v>
      </c>
      <c r="J47" s="135">
        <v>2</v>
      </c>
      <c r="K47" s="135">
        <v>0.18654587286380189</v>
      </c>
      <c r="L47" s="135">
        <v>0.52605936147592136</v>
      </c>
      <c r="M47" s="135">
        <v>-2.8217415900648999</v>
      </c>
    </row>
    <row r="48" spans="1:13" s="78" customFormat="1" x14ac:dyDescent="0.25">
      <c r="A48" s="76">
        <v>45</v>
      </c>
      <c r="B48" s="76">
        <v>22</v>
      </c>
      <c r="C48" s="76">
        <v>22</v>
      </c>
      <c r="D48" s="92"/>
      <c r="E48" s="76">
        <v>1355.4597998913871</v>
      </c>
      <c r="F48" s="76">
        <v>28.8110845058746</v>
      </c>
      <c r="G48" s="77">
        <v>6.5771604880653838</v>
      </c>
      <c r="H48" s="76">
        <v>0</v>
      </c>
      <c r="I48" s="77">
        <v>-6.7199315199413396</v>
      </c>
      <c r="J48" s="135">
        <v>2</v>
      </c>
      <c r="K48" s="135">
        <v>0.23107048897515101</v>
      </c>
      <c r="L48" s="135">
        <v>0.6516187789099257</v>
      </c>
      <c r="M48" s="135">
        <v>-1.7184638691717611</v>
      </c>
    </row>
    <row r="49" spans="1:13" s="78" customFormat="1" x14ac:dyDescent="0.25">
      <c r="A49" s="76">
        <v>46</v>
      </c>
      <c r="B49" s="76">
        <v>20</v>
      </c>
      <c r="C49" s="76">
        <v>20</v>
      </c>
      <c r="D49" s="92"/>
      <c r="E49" s="76">
        <v>1232.2361817194419</v>
      </c>
      <c r="F49" s="76">
        <v>29.013051753453482</v>
      </c>
      <c r="G49" s="77">
        <v>4.8039736704254388</v>
      </c>
      <c r="H49" s="76">
        <v>0</v>
      </c>
      <c r="I49" s="77">
        <v>-6.7199315199413396</v>
      </c>
      <c r="J49" s="135">
        <v>2</v>
      </c>
      <c r="K49" s="135">
        <v>0.168774434965243</v>
      </c>
      <c r="L49" s="135">
        <v>0.47594390660198521</v>
      </c>
      <c r="M49" s="135">
        <v>-2.2466819678436512</v>
      </c>
    </row>
    <row r="50" spans="1:13" s="78" customFormat="1" x14ac:dyDescent="0.25">
      <c r="A50" s="76">
        <v>47</v>
      </c>
      <c r="B50" s="76">
        <v>19</v>
      </c>
      <c r="C50" s="76">
        <v>19</v>
      </c>
      <c r="D50" s="92"/>
      <c r="E50" s="76">
        <v>1170.6243726334701</v>
      </c>
      <c r="F50" s="76">
        <v>29.154001557257221</v>
      </c>
      <c r="G50" s="77">
        <v>7.0436453478993934</v>
      </c>
      <c r="H50" s="76">
        <v>0</v>
      </c>
      <c r="I50" s="77">
        <v>-6.7199315199413396</v>
      </c>
      <c r="J50" s="135">
        <v>2</v>
      </c>
      <c r="K50" s="135">
        <v>0.24745915470057189</v>
      </c>
      <c r="L50" s="135">
        <v>0.69783481625561272</v>
      </c>
      <c r="M50" s="135">
        <v>-0.57750936986303802</v>
      </c>
    </row>
    <row r="51" spans="1:13" s="78" customFormat="1" x14ac:dyDescent="0.25">
      <c r="A51" s="76">
        <v>48</v>
      </c>
      <c r="B51" s="76">
        <v>18.11484007477571</v>
      </c>
      <c r="C51" s="76">
        <v>18.11484007477571</v>
      </c>
      <c r="D51" s="92"/>
      <c r="E51" s="76">
        <v>1116.0880683099981</v>
      </c>
      <c r="F51" s="76">
        <v>29.284295483871841</v>
      </c>
      <c r="G51" s="77">
        <v>8.3418785651832632</v>
      </c>
      <c r="H51" s="76">
        <v>0</v>
      </c>
      <c r="I51" s="77">
        <v>-6.7199315199413396</v>
      </c>
      <c r="J51" s="135">
        <v>2</v>
      </c>
      <c r="K51" s="135">
        <v>0.29306901702123489</v>
      </c>
      <c r="L51" s="135">
        <v>0.82645462799988234</v>
      </c>
      <c r="M51" s="135">
        <v>0.4529954075709508</v>
      </c>
    </row>
    <row r="52" spans="1:13" s="78" customFormat="1" x14ac:dyDescent="0.25">
      <c r="A52" s="76">
        <v>49</v>
      </c>
      <c r="B52" s="76">
        <v>18</v>
      </c>
      <c r="C52" s="76">
        <v>18</v>
      </c>
      <c r="D52" s="92"/>
      <c r="E52" s="76">
        <v>1109.0125635474981</v>
      </c>
      <c r="F52" s="76">
        <v>29.41458941048646</v>
      </c>
      <c r="G52" s="77">
        <v>7.5369212346577656</v>
      </c>
      <c r="H52" s="76">
        <v>0</v>
      </c>
      <c r="I52" s="77">
        <v>-6.7199315199413396</v>
      </c>
      <c r="J52" s="135">
        <v>2</v>
      </c>
      <c r="K52" s="135">
        <v>0.2647890496544405</v>
      </c>
      <c r="L52" s="135">
        <v>0.74670512002552214</v>
      </c>
      <c r="M52" s="135">
        <v>-4.6279886644515246E-3</v>
      </c>
    </row>
    <row r="53" spans="1:13" s="78" customFormat="1" x14ac:dyDescent="0.25">
      <c r="A53" s="76">
        <v>50</v>
      </c>
      <c r="B53" s="76">
        <v>17</v>
      </c>
      <c r="C53" s="76">
        <v>17</v>
      </c>
      <c r="D53" s="92"/>
      <c r="E53" s="76">
        <v>1047.400754461526</v>
      </c>
      <c r="F53" s="76">
        <v>29.54488333710108</v>
      </c>
      <c r="G53" s="77">
        <v>7.2916578935385017</v>
      </c>
      <c r="H53" s="76">
        <v>0</v>
      </c>
      <c r="I53" s="77">
        <v>-6.7199315199413396</v>
      </c>
      <c r="J53" s="135">
        <v>2</v>
      </c>
      <c r="K53" s="135">
        <v>0.2561723950566176</v>
      </c>
      <c r="L53" s="135">
        <v>0.72240615405966158</v>
      </c>
      <c r="M53" s="135">
        <v>0.105359565631949</v>
      </c>
    </row>
    <row r="54" spans="1:13" s="78" customFormat="1" x14ac:dyDescent="0.25">
      <c r="A54" s="76">
        <v>51</v>
      </c>
      <c r="B54" s="76">
        <v>17</v>
      </c>
      <c r="C54" s="76">
        <v>17</v>
      </c>
      <c r="D54" s="92"/>
      <c r="E54" s="76">
        <v>1047.400754461526</v>
      </c>
      <c r="F54" s="76">
        <v>29.636345044690898</v>
      </c>
      <c r="G54" s="77">
        <v>9.0601008301182056</v>
      </c>
      <c r="H54" s="76">
        <v>0</v>
      </c>
      <c r="I54" s="77">
        <v>-6.7199315199413396</v>
      </c>
      <c r="J54" s="135">
        <v>2</v>
      </c>
      <c r="K54" s="135">
        <v>0.31830178582055207</v>
      </c>
      <c r="L54" s="135">
        <v>0.89761103601395675</v>
      </c>
      <c r="M54" s="135">
        <v>1.176308772496266</v>
      </c>
    </row>
    <row r="55" spans="1:13" s="78" customFormat="1" x14ac:dyDescent="0.25">
      <c r="A55" s="76">
        <v>52</v>
      </c>
      <c r="B55" s="76">
        <v>16</v>
      </c>
      <c r="C55" s="76">
        <v>16</v>
      </c>
      <c r="D55" s="92"/>
      <c r="E55" s="76">
        <v>985.78894537555379</v>
      </c>
      <c r="F55" s="76">
        <v>29.742337762874421</v>
      </c>
      <c r="G55" s="77">
        <v>4.568577424870039</v>
      </c>
      <c r="H55" s="76">
        <v>0</v>
      </c>
      <c r="I55" s="77">
        <v>-6.7199315199413396</v>
      </c>
      <c r="J55" s="135">
        <v>2</v>
      </c>
      <c r="K55" s="135">
        <v>0.16050443369917991</v>
      </c>
      <c r="L55" s="135">
        <v>0.45262250303168722</v>
      </c>
      <c r="M55" s="135">
        <v>-1.2844918025068679</v>
      </c>
    </row>
    <row r="56" spans="1:13" s="78" customFormat="1" x14ac:dyDescent="0.25">
      <c r="A56" s="76">
        <v>53</v>
      </c>
      <c r="B56" s="76">
        <v>14.138414880302451</v>
      </c>
      <c r="C56" s="76">
        <v>14.138414880302451</v>
      </c>
      <c r="D56" s="92"/>
      <c r="E56" s="76">
        <v>1683.928803371851</v>
      </c>
      <c r="F56" s="76">
        <v>29.796804954830382</v>
      </c>
      <c r="G56" s="77">
        <v>8.1863668444048603</v>
      </c>
      <c r="H56" s="76">
        <v>0</v>
      </c>
      <c r="I56" s="77">
        <v>-6.7199315199413396</v>
      </c>
      <c r="J56" s="135">
        <v>1</v>
      </c>
      <c r="K56" s="135">
        <v>0.28760553936597061</v>
      </c>
      <c r="L56" s="135">
        <v>0.81104762101203687</v>
      </c>
      <c r="M56" s="135">
        <v>-2.3175933094216248</v>
      </c>
    </row>
    <row r="57" spans="1:13" s="78" customFormat="1" x14ac:dyDescent="0.25">
      <c r="A57" s="76">
        <v>54</v>
      </c>
      <c r="B57" s="76">
        <v>12.13770280419161</v>
      </c>
      <c r="C57" s="76">
        <v>12.13770280419161</v>
      </c>
      <c r="D57" s="92"/>
      <c r="E57" s="76">
        <v>1445.637826572841</v>
      </c>
      <c r="F57" s="76">
        <v>29.975047186515269</v>
      </c>
      <c r="G57" s="77">
        <v>8.9739955052660747</v>
      </c>
      <c r="H57" s="76">
        <v>0</v>
      </c>
      <c r="I57" s="77">
        <v>-6.7199315199413396</v>
      </c>
      <c r="J57" s="135">
        <v>1</v>
      </c>
      <c r="K57" s="135">
        <v>0.31527671146619363</v>
      </c>
      <c r="L57" s="135">
        <v>0.88908032633466583</v>
      </c>
      <c r="M57" s="135">
        <v>-0.5932520244413817</v>
      </c>
    </row>
    <row r="58" spans="1:13" s="78" customFormat="1" x14ac:dyDescent="0.25">
      <c r="A58" s="76">
        <v>55</v>
      </c>
      <c r="B58" s="76">
        <v>12</v>
      </c>
      <c r="C58" s="76">
        <v>12</v>
      </c>
      <c r="D58" s="92"/>
      <c r="E58" s="76">
        <v>1429.2369980325509</v>
      </c>
      <c r="F58" s="76">
        <v>30.135659387577</v>
      </c>
      <c r="G58" s="77">
        <v>13.123685027264864</v>
      </c>
      <c r="H58" s="76">
        <v>0</v>
      </c>
      <c r="I58" s="77">
        <v>-6.7199315199413396</v>
      </c>
      <c r="J58" s="135">
        <v>1</v>
      </c>
      <c r="K58" s="135">
        <v>0.46106466793817641</v>
      </c>
      <c r="L58" s="135">
        <v>1.300202363585657</v>
      </c>
      <c r="M58" s="135">
        <v>2.091144625628774</v>
      </c>
    </row>
    <row r="59" spans="1:13" s="78" customFormat="1" x14ac:dyDescent="0.25">
      <c r="A59" s="76">
        <v>56</v>
      </c>
      <c r="B59" s="76">
        <v>12</v>
      </c>
      <c r="C59" s="76">
        <v>12</v>
      </c>
      <c r="D59" s="92"/>
      <c r="E59" s="76">
        <v>1429.2369980325509</v>
      </c>
      <c r="F59" s="76">
        <v>30.301016515322221</v>
      </c>
      <c r="G59" s="77">
        <v>12.72735075122902</v>
      </c>
      <c r="H59" s="76">
        <v>0</v>
      </c>
      <c r="I59" s="77">
        <v>-6.7199315199413396</v>
      </c>
      <c r="J59" s="135">
        <v>1</v>
      </c>
      <c r="K59" s="135">
        <v>0.44714055051282331</v>
      </c>
      <c r="L59" s="135">
        <v>1.2609363524461621</v>
      </c>
      <c r="M59" s="135">
        <v>1.8578132285483939</v>
      </c>
    </row>
    <row r="60" spans="1:13" s="78" customFormat="1" x14ac:dyDescent="0.25">
      <c r="A60" s="76">
        <v>57</v>
      </c>
      <c r="B60" s="76">
        <v>12</v>
      </c>
      <c r="C60" s="76">
        <v>12</v>
      </c>
      <c r="D60" s="92"/>
      <c r="E60" s="76">
        <v>1429.2369980325509</v>
      </c>
      <c r="F60" s="76">
        <v>30.44342187222712</v>
      </c>
      <c r="G60" s="77">
        <v>12.337924438754589</v>
      </c>
      <c r="H60" s="76">
        <v>0</v>
      </c>
      <c r="I60" s="77">
        <v>-6.7199315199413396</v>
      </c>
      <c r="J60" s="135">
        <v>1</v>
      </c>
      <c r="K60" s="135">
        <v>0.43345912543485249</v>
      </c>
      <c r="L60" s="135">
        <v>1.2223547337262839</v>
      </c>
      <c r="M60" s="135">
        <v>1.6286603735352501</v>
      </c>
    </row>
    <row r="61" spans="1:13" s="78" customFormat="1" x14ac:dyDescent="0.25">
      <c r="A61" s="76">
        <v>58</v>
      </c>
      <c r="B61" s="76">
        <v>12</v>
      </c>
      <c r="C61" s="76">
        <v>12</v>
      </c>
      <c r="D61" s="92"/>
      <c r="E61" s="76">
        <v>1429.2369980325509</v>
      </c>
      <c r="F61" s="76">
        <v>30.573286402974471</v>
      </c>
      <c r="G61" s="77">
        <v>14.180617585534474</v>
      </c>
      <c r="H61" s="76">
        <v>0</v>
      </c>
      <c r="I61" s="77">
        <v>-6.7199315199413396</v>
      </c>
      <c r="J61" s="135">
        <v>1</v>
      </c>
      <c r="K61" s="135">
        <v>0.49819709362495679</v>
      </c>
      <c r="L61" s="135">
        <v>1.4049158040223779</v>
      </c>
      <c r="M61" s="135">
        <v>2.7886131612643341</v>
      </c>
    </row>
    <row r="62" spans="1:13" s="78" customFormat="1" x14ac:dyDescent="0.25">
      <c r="A62" s="76">
        <v>59</v>
      </c>
      <c r="B62" s="76">
        <v>13</v>
      </c>
      <c r="C62" s="76">
        <v>13</v>
      </c>
      <c r="D62" s="92"/>
      <c r="E62" s="76">
        <v>1548.3400812019299</v>
      </c>
      <c r="F62" s="76">
        <v>30.725936639161059</v>
      </c>
      <c r="G62" s="77">
        <v>15.065165992419342</v>
      </c>
      <c r="H62" s="76">
        <v>0</v>
      </c>
      <c r="I62" s="77">
        <v>-6.7199315199413396</v>
      </c>
      <c r="J62" s="135">
        <v>1</v>
      </c>
      <c r="K62" s="135">
        <v>0.52927327509748723</v>
      </c>
      <c r="L62" s="135">
        <v>1.4925506357749141</v>
      </c>
      <c r="M62" s="135">
        <v>2.822415626575288</v>
      </c>
    </row>
    <row r="63" spans="1:13" s="78" customFormat="1" x14ac:dyDescent="0.25">
      <c r="A63" s="76">
        <v>60</v>
      </c>
      <c r="B63" s="76">
        <v>13</v>
      </c>
      <c r="C63" s="76">
        <v>13</v>
      </c>
      <c r="D63" s="92"/>
      <c r="E63" s="76">
        <v>1548.3400812019299</v>
      </c>
      <c r="F63" s="76">
        <v>30.843455109658588</v>
      </c>
      <c r="G63" s="77">
        <v>14.576391721567935</v>
      </c>
      <c r="H63" s="76">
        <v>0</v>
      </c>
      <c r="I63" s="77">
        <v>-6.7199315199413396</v>
      </c>
      <c r="J63" s="135">
        <v>1</v>
      </c>
      <c r="K63" s="135">
        <v>0.51210153206809861</v>
      </c>
      <c r="L63" s="135">
        <v>1.444126320432038</v>
      </c>
      <c r="M63" s="135">
        <v>2.5346683510629129</v>
      </c>
    </row>
    <row r="64" spans="1:13" s="78" customFormat="1" x14ac:dyDescent="0.25">
      <c r="A64" s="76">
        <v>61</v>
      </c>
      <c r="B64" s="76">
        <v>14</v>
      </c>
      <c r="C64" s="76">
        <v>14</v>
      </c>
      <c r="D64" s="92"/>
      <c r="E64" s="76">
        <v>1667.443164371309</v>
      </c>
      <c r="F64" s="76">
        <v>31.005555871266619</v>
      </c>
      <c r="G64" s="77">
        <v>18.245301312544065</v>
      </c>
      <c r="H64" s="76">
        <v>0</v>
      </c>
      <c r="I64" s="77">
        <v>-6.7199315199413396</v>
      </c>
      <c r="J64" s="135">
        <v>1</v>
      </c>
      <c r="K64" s="135">
        <v>0.64099860470769932</v>
      </c>
      <c r="L64" s="135">
        <v>1.8076160652757121</v>
      </c>
      <c r="M64" s="135">
        <v>4.3034130644659809</v>
      </c>
    </row>
    <row r="65" spans="1:13" s="78" customFormat="1" x14ac:dyDescent="0.25">
      <c r="A65" s="76">
        <v>62</v>
      </c>
      <c r="B65" s="76">
        <v>15</v>
      </c>
      <c r="C65" s="76">
        <v>15</v>
      </c>
      <c r="D65" s="92"/>
      <c r="E65" s="76">
        <v>1786.546247540688</v>
      </c>
      <c r="F65" s="76">
        <v>31.12188909123817</v>
      </c>
      <c r="G65" s="77">
        <v>18.249000986640709</v>
      </c>
      <c r="H65" s="76">
        <v>0</v>
      </c>
      <c r="I65" s="77">
        <v>-6.7199315199413396</v>
      </c>
      <c r="J65" s="135">
        <v>1</v>
      </c>
      <c r="K65" s="135">
        <v>0.64112858260684158</v>
      </c>
      <c r="L65" s="135">
        <v>1.8079826029512931</v>
      </c>
      <c r="M65" s="135">
        <v>3.7402016971749941</v>
      </c>
    </row>
    <row r="66" spans="1:13" s="78" customFormat="1" x14ac:dyDescent="0.25">
      <c r="A66" s="76">
        <v>63</v>
      </c>
      <c r="B66" s="76">
        <v>15.489944458007759</v>
      </c>
      <c r="C66" s="76">
        <v>15.489944458007759</v>
      </c>
      <c r="D66" s="92"/>
      <c r="E66" s="76">
        <v>1844.900143071163</v>
      </c>
      <c r="F66" s="76">
        <v>31.250204987940929</v>
      </c>
      <c r="G66" s="77">
        <v>17.806476700498049</v>
      </c>
      <c r="H66" s="76">
        <v>0</v>
      </c>
      <c r="I66" s="77">
        <v>-6.7199315199413396</v>
      </c>
      <c r="J66" s="135">
        <v>1</v>
      </c>
      <c r="K66" s="135">
        <v>0.62558170590101836</v>
      </c>
      <c r="L66" s="135">
        <v>1.764140410640872</v>
      </c>
      <c r="M66" s="135">
        <v>3.1876403093593648</v>
      </c>
    </row>
    <row r="67" spans="1:13" s="78" customFormat="1" x14ac:dyDescent="0.25">
      <c r="A67" s="76">
        <v>64</v>
      </c>
      <c r="B67" s="76">
        <v>16</v>
      </c>
      <c r="C67" s="76">
        <v>16</v>
      </c>
      <c r="D67" s="92"/>
      <c r="E67" s="76">
        <v>1905.649330710067</v>
      </c>
      <c r="F67" s="76">
        <v>31.419296943728661</v>
      </c>
      <c r="G67" s="77">
        <v>20.159668841696888</v>
      </c>
      <c r="H67" s="76">
        <v>0</v>
      </c>
      <c r="I67" s="77">
        <v>-6.7199315199413396</v>
      </c>
      <c r="J67" s="135">
        <v>1</v>
      </c>
      <c r="K67" s="135">
        <v>0.70825465568017743</v>
      </c>
      <c r="L67" s="135">
        <v>1.9972781290181001</v>
      </c>
      <c r="M67" s="135">
        <v>4.4080171441747256</v>
      </c>
    </row>
    <row r="68" spans="1:13" s="78" customFormat="1" x14ac:dyDescent="0.25">
      <c r="A68" s="76">
        <v>65</v>
      </c>
      <c r="B68" s="76">
        <v>17</v>
      </c>
      <c r="C68" s="76">
        <v>17</v>
      </c>
      <c r="D68" s="92"/>
      <c r="E68" s="76">
        <v>2024.752413879447</v>
      </c>
      <c r="F68" s="76">
        <v>31.56488453421413</v>
      </c>
      <c r="G68" s="77">
        <v>20.330006568925874</v>
      </c>
      <c r="H68" s="76">
        <v>0</v>
      </c>
      <c r="I68" s="77">
        <v>-6.7199315199413396</v>
      </c>
      <c r="J68" s="135">
        <v>1</v>
      </c>
      <c r="K68" s="135">
        <v>0.71423900439618315</v>
      </c>
      <c r="L68" s="135">
        <v>2.0141539923972358</v>
      </c>
      <c r="M68" s="135">
        <v>3.9009918897051259</v>
      </c>
    </row>
    <row r="69" spans="1:13" s="78" customFormat="1" x14ac:dyDescent="0.25">
      <c r="A69" s="76">
        <v>66</v>
      </c>
      <c r="B69" s="76">
        <v>17</v>
      </c>
      <c r="C69" s="76">
        <v>17</v>
      </c>
      <c r="D69" s="92"/>
      <c r="E69" s="76">
        <v>2024.752413879447</v>
      </c>
      <c r="F69" s="76">
        <v>31.777335067870439</v>
      </c>
      <c r="G69" s="77">
        <v>18.855048385627764</v>
      </c>
      <c r="H69" s="76">
        <v>0</v>
      </c>
      <c r="I69" s="77">
        <v>-6.7199315199413396</v>
      </c>
      <c r="J69" s="135">
        <v>1</v>
      </c>
      <c r="K69" s="135">
        <v>0.66242039524850771</v>
      </c>
      <c r="L69" s="135">
        <v>1.868025514600792</v>
      </c>
      <c r="M69" s="135">
        <v>3.0430857474621211</v>
      </c>
    </row>
    <row r="70" spans="1:13" s="78" customFormat="1" x14ac:dyDescent="0.25">
      <c r="A70" s="76">
        <v>67</v>
      </c>
      <c r="B70" s="76">
        <v>17.565109252929648</v>
      </c>
      <c r="C70" s="76">
        <v>17.565109252929648</v>
      </c>
      <c r="D70" s="92"/>
      <c r="E70" s="76">
        <v>2092.0586682309131</v>
      </c>
      <c r="F70" s="76">
        <v>31.98520214031506</v>
      </c>
      <c r="G70" s="77">
        <v>23.140469730912056</v>
      </c>
      <c r="H70" s="76">
        <v>0</v>
      </c>
      <c r="I70" s="77">
        <v>-6.7199315199413396</v>
      </c>
      <c r="J70" s="135">
        <v>1</v>
      </c>
      <c r="K70" s="135">
        <v>0.81297691694449259</v>
      </c>
      <c r="L70" s="135">
        <v>2.2925949057834689</v>
      </c>
      <c r="M70" s="135">
        <v>5.4804220306875848</v>
      </c>
    </row>
    <row r="71" spans="1:13" s="78" customFormat="1" x14ac:dyDescent="0.25">
      <c r="A71" s="76">
        <v>68</v>
      </c>
      <c r="B71" s="76">
        <v>19</v>
      </c>
      <c r="C71" s="76">
        <v>19</v>
      </c>
      <c r="D71" s="92"/>
      <c r="E71" s="76">
        <v>1170.6243726334701</v>
      </c>
      <c r="F71" s="76">
        <v>32.11346599605519</v>
      </c>
      <c r="G71" s="77">
        <v>19.447720133942067</v>
      </c>
      <c r="H71" s="76">
        <v>0</v>
      </c>
      <c r="I71" s="77">
        <v>-6.7199315199413396</v>
      </c>
      <c r="J71" s="135">
        <v>2</v>
      </c>
      <c r="K71" s="135">
        <v>0.68324229110056189</v>
      </c>
      <c r="L71" s="135">
        <v>1.9267432609035839</v>
      </c>
      <c r="M71" s="135">
        <v>7.2383892140078272</v>
      </c>
    </row>
    <row r="72" spans="1:13" s="78" customFormat="1" x14ac:dyDescent="0.25">
      <c r="A72" s="76">
        <v>69</v>
      </c>
      <c r="B72" s="76">
        <v>22</v>
      </c>
      <c r="C72" s="76">
        <v>22</v>
      </c>
      <c r="D72" s="92"/>
      <c r="E72" s="76">
        <v>1355.4597998913871</v>
      </c>
      <c r="F72" s="76">
        <v>32.164793720908847</v>
      </c>
      <c r="G72" s="77">
        <v>26.564386091515317</v>
      </c>
      <c r="H72" s="76">
        <v>0</v>
      </c>
      <c r="I72" s="77">
        <v>-6.7199315199413396</v>
      </c>
      <c r="J72" s="135">
        <v>2</v>
      </c>
      <c r="K72" s="135">
        <v>0.93326682458628252</v>
      </c>
      <c r="L72" s="135">
        <v>2.631812445333316</v>
      </c>
      <c r="M72" s="135">
        <v>10.91742534523579</v>
      </c>
    </row>
    <row r="73" spans="1:13" s="78" customFormat="1" x14ac:dyDescent="0.25">
      <c r="A73" s="76">
        <v>70</v>
      </c>
      <c r="B73" s="76">
        <v>25.423110961913999</v>
      </c>
      <c r="C73" s="76">
        <v>25.423110961913999</v>
      </c>
      <c r="D73" s="92"/>
      <c r="E73" s="76">
        <v>1566.36385895693</v>
      </c>
      <c r="F73" s="76">
        <v>32.295757641745787</v>
      </c>
      <c r="G73" s="77">
        <v>31.380419365373612</v>
      </c>
      <c r="H73" s="76">
        <v>0</v>
      </c>
      <c r="I73" s="77">
        <v>-6.7199315199413396</v>
      </c>
      <c r="J73" s="135">
        <v>2</v>
      </c>
      <c r="K73" s="135">
        <v>1.102464940632006</v>
      </c>
      <c r="L73" s="135">
        <v>3.1089511325822552</v>
      </c>
      <c r="M73" s="135">
        <v>13.171608712467171</v>
      </c>
    </row>
    <row r="74" spans="1:13" s="78" customFormat="1" x14ac:dyDescent="0.25">
      <c r="A74" s="76">
        <v>71</v>
      </c>
      <c r="B74" s="76">
        <v>29</v>
      </c>
      <c r="C74" s="76">
        <v>29</v>
      </c>
      <c r="D74" s="92"/>
      <c r="E74" s="76">
        <v>1118.136605338892</v>
      </c>
      <c r="F74" s="76">
        <v>32.444215662279298</v>
      </c>
      <c r="G74" s="77">
        <v>30.939806145565672</v>
      </c>
      <c r="H74" s="76">
        <v>0</v>
      </c>
      <c r="I74" s="77">
        <v>-6.7199315199413396</v>
      </c>
      <c r="J74" s="135">
        <v>3</v>
      </c>
      <c r="K74" s="135">
        <v>1.086985203998746</v>
      </c>
      <c r="L74" s="135">
        <v>3.0652982752764641</v>
      </c>
      <c r="M74" s="135">
        <v>14.06197905998914</v>
      </c>
    </row>
    <row r="75" spans="1:13" s="78" customFormat="1" x14ac:dyDescent="0.25">
      <c r="A75" s="76">
        <v>72</v>
      </c>
      <c r="B75" s="76">
        <v>32</v>
      </c>
      <c r="C75" s="76">
        <v>32</v>
      </c>
      <c r="D75" s="92"/>
      <c r="E75" s="76">
        <v>1233.805909339467</v>
      </c>
      <c r="F75" s="76">
        <v>32.526457111897138</v>
      </c>
      <c r="G75" s="77">
        <v>27.070015312553668</v>
      </c>
      <c r="H75" s="76">
        <v>0</v>
      </c>
      <c r="I75" s="77">
        <v>-6.7199315199413396</v>
      </c>
      <c r="J75" s="135">
        <v>3</v>
      </c>
      <c r="K75" s="135">
        <v>0.95103072004807987</v>
      </c>
      <c r="L75" s="135">
        <v>2.6819066305355852</v>
      </c>
      <c r="M75" s="135">
        <v>11.63556521374513</v>
      </c>
    </row>
    <row r="76" spans="1:13" s="78" customFormat="1" x14ac:dyDescent="0.25">
      <c r="A76" s="76">
        <v>73</v>
      </c>
      <c r="B76" s="76">
        <v>34</v>
      </c>
      <c r="C76" s="76">
        <v>34</v>
      </c>
      <c r="D76" s="92"/>
      <c r="E76" s="76">
        <v>1310.9187786731841</v>
      </c>
      <c r="F76" s="76">
        <v>32.668294200548623</v>
      </c>
      <c r="G76" s="77">
        <v>26.299413197193783</v>
      </c>
      <c r="H76" s="76">
        <v>0</v>
      </c>
      <c r="I76" s="77">
        <v>-6.7199315199413396</v>
      </c>
      <c r="J76" s="135">
        <v>3</v>
      </c>
      <c r="K76" s="135">
        <v>0.9239577289108557</v>
      </c>
      <c r="L76" s="135">
        <v>2.6055607955286129</v>
      </c>
      <c r="M76" s="135">
        <v>11.020053714075191</v>
      </c>
    </row>
    <row r="77" spans="1:13" s="78" customFormat="1" x14ac:dyDescent="0.25">
      <c r="A77" s="76">
        <v>74</v>
      </c>
      <c r="B77" s="76">
        <v>36</v>
      </c>
      <c r="C77" s="76">
        <v>36</v>
      </c>
      <c r="D77" s="92"/>
      <c r="E77" s="76">
        <v>1388.0316480069009</v>
      </c>
      <c r="F77" s="76">
        <v>32.844018353985938</v>
      </c>
      <c r="G77" s="77">
        <v>24.504147157645118</v>
      </c>
      <c r="H77" s="76">
        <v>0</v>
      </c>
      <c r="I77" s="77">
        <v>-6.7199315199413396</v>
      </c>
      <c r="J77" s="135">
        <v>3</v>
      </c>
      <c r="K77" s="135">
        <v>0.86088598201464872</v>
      </c>
      <c r="L77" s="135">
        <v>2.4276984692813088</v>
      </c>
      <c r="M77" s="135">
        <v>9.7697097823229893</v>
      </c>
    </row>
    <row r="78" spans="1:13" s="78" customFormat="1" x14ac:dyDescent="0.25">
      <c r="A78" s="76">
        <v>75</v>
      </c>
      <c r="B78" s="76">
        <v>37</v>
      </c>
      <c r="C78" s="76">
        <v>37</v>
      </c>
      <c r="D78" s="92"/>
      <c r="E78" s="76">
        <v>1426.5880826737589</v>
      </c>
      <c r="F78" s="76">
        <v>33.024502529604923</v>
      </c>
      <c r="G78" s="77">
        <v>20.115874621471406</v>
      </c>
      <c r="H78" s="76">
        <v>0</v>
      </c>
      <c r="I78" s="77">
        <v>-6.7199315199413396</v>
      </c>
      <c r="J78" s="135">
        <v>3</v>
      </c>
      <c r="K78" s="135">
        <v>0.70671606590421709</v>
      </c>
      <c r="L78" s="135">
        <v>1.9929393058498921</v>
      </c>
      <c r="M78" s="135">
        <v>7.0295101881563538</v>
      </c>
    </row>
    <row r="79" spans="1:13" s="78" customFormat="1" x14ac:dyDescent="0.25">
      <c r="A79" s="76">
        <v>76</v>
      </c>
      <c r="B79" s="76">
        <v>38</v>
      </c>
      <c r="C79" s="76">
        <v>38</v>
      </c>
      <c r="D79" s="92"/>
      <c r="E79" s="76">
        <v>1465.144517340618</v>
      </c>
      <c r="F79" s="76">
        <v>33.214853881491038</v>
      </c>
      <c r="G79" s="77">
        <v>23.181633206839951</v>
      </c>
      <c r="H79" s="76">
        <v>0</v>
      </c>
      <c r="I79" s="77">
        <v>-6.7199315199413396</v>
      </c>
      <c r="J79" s="135">
        <v>3</v>
      </c>
      <c r="K79" s="135">
        <v>0.81442308273713748</v>
      </c>
      <c r="L79" s="135">
        <v>2.296673093318728</v>
      </c>
      <c r="M79" s="135">
        <v>8.8083708013245197</v>
      </c>
    </row>
    <row r="80" spans="1:13" s="78" customFormat="1" x14ac:dyDescent="0.25">
      <c r="A80" s="76">
        <v>77</v>
      </c>
      <c r="B80" s="76">
        <v>39</v>
      </c>
      <c r="C80" s="76">
        <v>39</v>
      </c>
      <c r="D80" s="92"/>
      <c r="E80" s="76">
        <v>1503.700952007476</v>
      </c>
      <c r="F80" s="76">
        <v>33.342607776064021</v>
      </c>
      <c r="G80" s="77">
        <v>18.806900747681539</v>
      </c>
      <c r="H80" s="76">
        <v>0</v>
      </c>
      <c r="I80" s="77">
        <v>-6.7199315199413396</v>
      </c>
      <c r="J80" s="135">
        <v>3</v>
      </c>
      <c r="K80" s="135">
        <v>0.66072886008475118</v>
      </c>
      <c r="L80" s="135">
        <v>1.8632553854389979</v>
      </c>
      <c r="M80" s="135">
        <v>6.0167647215205493</v>
      </c>
    </row>
    <row r="81" spans="1:13" s="78" customFormat="1" x14ac:dyDescent="0.25">
      <c r="A81" s="76">
        <v>78</v>
      </c>
      <c r="B81" s="76">
        <v>39</v>
      </c>
      <c r="C81" s="76">
        <v>39</v>
      </c>
      <c r="D81" s="92"/>
      <c r="E81" s="76">
        <v>1503.700952007476</v>
      </c>
      <c r="F81" s="76">
        <v>33.515223133689872</v>
      </c>
      <c r="G81" s="77">
        <v>14.339080096022517</v>
      </c>
      <c r="H81" s="76">
        <v>0</v>
      </c>
      <c r="I81" s="77">
        <v>-6.7199315199413396</v>
      </c>
      <c r="J81" s="135">
        <v>3</v>
      </c>
      <c r="K81" s="135">
        <v>0.50376423918102819</v>
      </c>
      <c r="L81" s="135">
        <v>1.420615154490499</v>
      </c>
      <c r="M81" s="135">
        <v>3.275613919089968</v>
      </c>
    </row>
    <row r="82" spans="1:13" s="78" customFormat="1" x14ac:dyDescent="0.25">
      <c r="A82" s="76">
        <v>79</v>
      </c>
      <c r="B82" s="76">
        <v>39</v>
      </c>
      <c r="C82" s="76">
        <v>39</v>
      </c>
      <c r="D82" s="92"/>
      <c r="E82" s="76">
        <v>1503.700952007476</v>
      </c>
      <c r="F82" s="76">
        <v>33.679042558436478</v>
      </c>
      <c r="G82" s="77">
        <v>15.195754344799802</v>
      </c>
      <c r="H82" s="76">
        <v>0</v>
      </c>
      <c r="I82" s="77">
        <v>-6.7199315199413396</v>
      </c>
      <c r="J82" s="135">
        <v>3</v>
      </c>
      <c r="K82" s="135">
        <v>0.53386113858261386</v>
      </c>
      <c r="L82" s="135">
        <v>1.5054884108029709</v>
      </c>
      <c r="M82" s="135">
        <v>3.8377518765721041</v>
      </c>
    </row>
    <row r="83" spans="1:13" s="78" customFormat="1" x14ac:dyDescent="0.25">
      <c r="A83" s="76">
        <v>80</v>
      </c>
      <c r="B83" s="76">
        <v>39</v>
      </c>
      <c r="C83" s="76">
        <v>39</v>
      </c>
      <c r="D83" s="92"/>
      <c r="E83" s="76">
        <v>1503.700952007476</v>
      </c>
      <c r="F83" s="76">
        <v>33.803895413775692</v>
      </c>
      <c r="G83" s="77">
        <v>15.949677253886607</v>
      </c>
      <c r="H83" s="76">
        <v>0</v>
      </c>
      <c r="I83" s="77">
        <v>-6.7199315199413396</v>
      </c>
      <c r="J83" s="135">
        <v>3</v>
      </c>
      <c r="K83" s="135">
        <v>0.5603481515676807</v>
      </c>
      <c r="L83" s="135">
        <v>1.580181787420859</v>
      </c>
      <c r="M83" s="135">
        <v>4.3256092119618677</v>
      </c>
    </row>
    <row r="84" spans="1:13" s="78" customFormat="1" x14ac:dyDescent="0.25">
      <c r="A84" s="76">
        <v>81</v>
      </c>
      <c r="B84" s="76">
        <v>39</v>
      </c>
      <c r="C84" s="76">
        <v>39</v>
      </c>
      <c r="D84" s="92"/>
      <c r="E84" s="76">
        <v>1503.700952007476</v>
      </c>
      <c r="F84" s="76">
        <v>33.95170003995522</v>
      </c>
      <c r="G84" s="77">
        <v>11.894655002831195</v>
      </c>
      <c r="H84" s="76">
        <v>0</v>
      </c>
      <c r="I84" s="77">
        <v>-6.7199315199413396</v>
      </c>
      <c r="J84" s="135">
        <v>3</v>
      </c>
      <c r="K84" s="135">
        <v>0.41788606993583938</v>
      </c>
      <c r="L84" s="135">
        <v>1.1784387172190669</v>
      </c>
      <c r="M84" s="135">
        <v>1.809596744802709</v>
      </c>
    </row>
    <row r="85" spans="1:13" s="78" customFormat="1" x14ac:dyDescent="0.25">
      <c r="A85" s="76">
        <v>82</v>
      </c>
      <c r="B85" s="76">
        <v>38</v>
      </c>
      <c r="C85" s="76">
        <v>38</v>
      </c>
      <c r="D85" s="92"/>
      <c r="E85" s="76">
        <v>1465.144517340618</v>
      </c>
      <c r="F85" s="76">
        <v>34.083455694313102</v>
      </c>
      <c r="G85" s="77">
        <v>5.3703532427042768</v>
      </c>
      <c r="H85" s="76">
        <v>0</v>
      </c>
      <c r="I85" s="77">
        <v>-6.7199315199413396</v>
      </c>
      <c r="J85" s="135">
        <v>3</v>
      </c>
      <c r="K85" s="135">
        <v>0.18867262734620821</v>
      </c>
      <c r="L85" s="135">
        <v>0.53205680911630693</v>
      </c>
      <c r="M85" s="135">
        <v>-2.1399642662788461</v>
      </c>
    </row>
    <row r="86" spans="1:13" s="78" customFormat="1" x14ac:dyDescent="0.25">
      <c r="A86" s="76">
        <v>83</v>
      </c>
      <c r="B86" s="76">
        <v>37</v>
      </c>
      <c r="C86" s="76">
        <v>37</v>
      </c>
      <c r="D86" s="92"/>
      <c r="E86" s="76">
        <v>1426.5880826737589</v>
      </c>
      <c r="F86" s="76">
        <v>34.207361521244188</v>
      </c>
      <c r="G86" s="77">
        <v>12.139305382461112</v>
      </c>
      <c r="H86" s="76">
        <v>0</v>
      </c>
      <c r="I86" s="77">
        <v>-6.7199315199413396</v>
      </c>
      <c r="J86" s="135">
        <v>3</v>
      </c>
      <c r="K86" s="135">
        <v>0.42648118981342498</v>
      </c>
      <c r="L86" s="135">
        <v>1.2026769552738581</v>
      </c>
      <c r="M86" s="135">
        <v>2.2946335849050081</v>
      </c>
    </row>
    <row r="87" spans="1:13" s="78" customFormat="1" x14ac:dyDescent="0.25">
      <c r="A87" s="76">
        <v>84</v>
      </c>
      <c r="B87" s="76">
        <v>37</v>
      </c>
      <c r="C87" s="76">
        <v>37</v>
      </c>
      <c r="D87" s="92"/>
      <c r="E87" s="76">
        <v>1426.5880826737589</v>
      </c>
      <c r="F87" s="76">
        <v>34.34134363890162</v>
      </c>
      <c r="G87" s="77">
        <v>10.000181260478495</v>
      </c>
      <c r="H87" s="76">
        <v>0</v>
      </c>
      <c r="I87" s="77">
        <v>-6.7199315199413396</v>
      </c>
      <c r="J87" s="135">
        <v>3</v>
      </c>
      <c r="K87" s="135">
        <v>0.3513289325829716</v>
      </c>
      <c r="L87" s="135">
        <v>0.99074758988397982</v>
      </c>
      <c r="M87" s="135">
        <v>0.96739103663418902</v>
      </c>
    </row>
    <row r="88" spans="1:13" s="78" customFormat="1" x14ac:dyDescent="0.25">
      <c r="A88" s="76">
        <v>85</v>
      </c>
      <c r="B88" s="76">
        <v>35.692570811660779</v>
      </c>
      <c r="C88" s="76">
        <v>35.692570811660779</v>
      </c>
      <c r="D88" s="92"/>
      <c r="E88" s="76">
        <v>1376.1782745920141</v>
      </c>
      <c r="F88" s="76">
        <v>34.475325756559052</v>
      </c>
      <c r="G88" s="77">
        <v>3.6624476768725498</v>
      </c>
      <c r="H88" s="76">
        <v>0</v>
      </c>
      <c r="I88" s="77">
        <v>-6.7199315199413396</v>
      </c>
      <c r="J88" s="135">
        <v>3</v>
      </c>
      <c r="K88" s="135">
        <v>0.12867005101616019</v>
      </c>
      <c r="L88" s="135">
        <v>0.36284954386557172</v>
      </c>
      <c r="M88" s="135">
        <v>-2.8151247253931482</v>
      </c>
    </row>
    <row r="89" spans="1:13" s="78" customFormat="1" x14ac:dyDescent="0.25">
      <c r="A89" s="76">
        <v>86</v>
      </c>
      <c r="B89" s="76">
        <v>34.558015432159429</v>
      </c>
      <c r="C89" s="76">
        <v>34.558015432159429</v>
      </c>
      <c r="D89" s="92"/>
      <c r="E89" s="76">
        <v>1332.4338642263381</v>
      </c>
      <c r="F89" s="76">
        <v>34.619254277781749</v>
      </c>
      <c r="G89" s="77">
        <v>7.5675725393970232</v>
      </c>
      <c r="H89" s="76">
        <v>0</v>
      </c>
      <c r="I89" s="77">
        <v>-6.7199315199413396</v>
      </c>
      <c r="J89" s="135">
        <v>3</v>
      </c>
      <c r="K89" s="135">
        <v>0.26586589915304681</v>
      </c>
      <c r="L89" s="135">
        <v>0.7497418356115918</v>
      </c>
      <c r="M89" s="135">
        <v>-0.16819160730394339</v>
      </c>
    </row>
    <row r="90" spans="1:13" s="78" customFormat="1" x14ac:dyDescent="0.25">
      <c r="A90" s="76">
        <v>87</v>
      </c>
      <c r="B90" s="76">
        <v>34</v>
      </c>
      <c r="C90" s="76">
        <v>34</v>
      </c>
      <c r="D90" s="92"/>
      <c r="E90" s="76">
        <v>1310.9187786731841</v>
      </c>
      <c r="F90" s="76">
        <v>34.757443997587423</v>
      </c>
      <c r="G90" s="77">
        <v>10.150464636116247</v>
      </c>
      <c r="H90" s="76">
        <v>0</v>
      </c>
      <c r="I90" s="77">
        <v>-6.7199315199413396</v>
      </c>
      <c r="J90" s="135">
        <v>3</v>
      </c>
      <c r="K90" s="135">
        <v>0.35660872667594901</v>
      </c>
      <c r="L90" s="135">
        <v>1.0056366092261759</v>
      </c>
      <c r="M90" s="135">
        <v>1.5277442793569189</v>
      </c>
    </row>
    <row r="91" spans="1:13" s="78" customFormat="1" x14ac:dyDescent="0.25">
      <c r="A91" s="76">
        <v>88</v>
      </c>
      <c r="B91" s="76">
        <v>33.753128051757876</v>
      </c>
      <c r="C91" s="76">
        <v>33.753128051757876</v>
      </c>
      <c r="D91" s="92"/>
      <c r="E91" s="76">
        <v>1301.4002765297071</v>
      </c>
      <c r="F91" s="76">
        <v>34.884642034670328</v>
      </c>
      <c r="G91" s="77">
        <v>12.408401092108003</v>
      </c>
      <c r="H91" s="76">
        <v>0</v>
      </c>
      <c r="I91" s="77">
        <v>-6.7199315199413396</v>
      </c>
      <c r="J91" s="135">
        <v>3</v>
      </c>
      <c r="K91" s="135">
        <v>0.43593512929415551</v>
      </c>
      <c r="L91" s="135">
        <v>1.229337064609519</v>
      </c>
      <c r="M91" s="135">
        <v>2.960276980550923</v>
      </c>
    </row>
    <row r="92" spans="1:13" s="78" customFormat="1" x14ac:dyDescent="0.25">
      <c r="A92" s="76">
        <v>89</v>
      </c>
      <c r="B92" s="76">
        <v>33</v>
      </c>
      <c r="C92" s="76">
        <v>33</v>
      </c>
      <c r="D92" s="92"/>
      <c r="E92" s="76">
        <v>1272.3623440063261</v>
      </c>
      <c r="F92" s="76">
        <v>35.006607505596278</v>
      </c>
      <c r="G92" s="77">
        <v>0</v>
      </c>
      <c r="H92" s="76">
        <v>0</v>
      </c>
      <c r="I92" s="77">
        <v>-6.7199315199413396</v>
      </c>
      <c r="J92" s="135">
        <v>3</v>
      </c>
      <c r="K92" s="135">
        <v>0</v>
      </c>
      <c r="L92" s="135">
        <v>0</v>
      </c>
      <c r="M92" s="135">
        <v>-4.2791697195574976</v>
      </c>
    </row>
    <row r="93" spans="1:13" s="78" customFormat="1" x14ac:dyDescent="0.25">
      <c r="A93" s="76">
        <v>90</v>
      </c>
      <c r="B93" s="76">
        <v>29</v>
      </c>
      <c r="C93" s="76">
        <v>29</v>
      </c>
      <c r="D93" s="92"/>
      <c r="E93" s="76">
        <v>1118.136605338892</v>
      </c>
      <c r="F93" s="76">
        <v>35.140524131942733</v>
      </c>
      <c r="G93" s="77">
        <v>0</v>
      </c>
      <c r="H93" s="76">
        <v>0</v>
      </c>
      <c r="I93" s="77">
        <v>-6.7199315199413396</v>
      </c>
      <c r="J93" s="135">
        <v>3</v>
      </c>
      <c r="K93" s="135">
        <v>0</v>
      </c>
      <c r="L93" s="135">
        <v>0</v>
      </c>
      <c r="M93" s="135">
        <v>-3.7058265151747611</v>
      </c>
    </row>
    <row r="94" spans="1:13" s="78" customFormat="1" x14ac:dyDescent="0.25">
      <c r="A94" s="76">
        <v>91</v>
      </c>
      <c r="B94" s="76">
        <v>24.7831115722657</v>
      </c>
      <c r="C94" s="76">
        <v>24.7831115722657</v>
      </c>
      <c r="D94" s="92"/>
      <c r="E94" s="76">
        <v>1526.9323387467809</v>
      </c>
      <c r="F94" s="76">
        <v>35.233536775300941</v>
      </c>
      <c r="G94" s="77">
        <v>0</v>
      </c>
      <c r="H94" s="76">
        <v>0</v>
      </c>
      <c r="I94" s="77">
        <v>-6.7199315199413396</v>
      </c>
      <c r="J94" s="135">
        <v>2</v>
      </c>
      <c r="K94" s="135">
        <v>0</v>
      </c>
      <c r="L94" s="135">
        <v>0</v>
      </c>
      <c r="M94" s="135">
        <v>-5.2796006246158198</v>
      </c>
    </row>
    <row r="95" spans="1:13" s="78" customFormat="1" x14ac:dyDescent="0.25">
      <c r="A95" s="76">
        <v>92</v>
      </c>
      <c r="B95" s="76">
        <v>18.788986206054759</v>
      </c>
      <c r="C95" s="76">
        <v>18.788986206054759</v>
      </c>
      <c r="D95" s="92"/>
      <c r="E95" s="76">
        <v>1157.6234310464099</v>
      </c>
      <c r="F95" s="76">
        <v>35.312603921490563</v>
      </c>
      <c r="G95" s="77">
        <v>0</v>
      </c>
      <c r="H95" s="76">
        <v>0</v>
      </c>
      <c r="I95" s="77">
        <v>-6.7199315199413396</v>
      </c>
      <c r="J95" s="135">
        <v>2</v>
      </c>
      <c r="K95" s="135">
        <v>0</v>
      </c>
      <c r="L95" s="135">
        <v>0</v>
      </c>
      <c r="M95" s="135">
        <v>-3.8504897294517439</v>
      </c>
    </row>
    <row r="96" spans="1:13" s="78" customFormat="1" x14ac:dyDescent="0.25">
      <c r="A96" s="76">
        <v>93</v>
      </c>
      <c r="B96" s="76">
        <v>15</v>
      </c>
      <c r="C96" s="76">
        <v>15</v>
      </c>
      <c r="D96" s="92"/>
      <c r="E96" s="76">
        <v>924.17713628958177</v>
      </c>
      <c r="F96" s="76">
        <v>35.407686441961673</v>
      </c>
      <c r="G96" s="77">
        <v>0</v>
      </c>
      <c r="H96" s="76">
        <v>0</v>
      </c>
      <c r="I96" s="77">
        <v>-6.7199315199413396</v>
      </c>
      <c r="J96" s="135">
        <v>2</v>
      </c>
      <c r="K96" s="135">
        <v>0</v>
      </c>
      <c r="L96" s="135">
        <v>0</v>
      </c>
      <c r="M96" s="135">
        <v>-3.0144505564133559</v>
      </c>
    </row>
    <row r="97" spans="1:13" s="78" customFormat="1" x14ac:dyDescent="0.25">
      <c r="A97" s="76">
        <v>94</v>
      </c>
      <c r="B97" s="76">
        <v>12.81309509277351</v>
      </c>
      <c r="C97" s="76">
        <v>12.81309509277351</v>
      </c>
      <c r="D97" s="92"/>
      <c r="E97" s="76">
        <v>1526.0791304917691</v>
      </c>
      <c r="F97" s="76">
        <v>35.455958415394619</v>
      </c>
      <c r="G97" s="77">
        <v>5.7589424279537011</v>
      </c>
      <c r="H97" s="76">
        <v>0</v>
      </c>
      <c r="I97" s="77">
        <v>-6.7199315199413396</v>
      </c>
      <c r="J97" s="135">
        <v>1</v>
      </c>
      <c r="K97" s="135">
        <v>0.20232464225582941</v>
      </c>
      <c r="L97" s="135">
        <v>0.57055549116143889</v>
      </c>
      <c r="M97" s="135">
        <v>-2.091512284759824</v>
      </c>
    </row>
    <row r="98" spans="1:13" s="78" customFormat="1" x14ac:dyDescent="0.25">
      <c r="A98" s="76">
        <v>95</v>
      </c>
      <c r="B98" s="76">
        <v>10</v>
      </c>
      <c r="C98" s="76">
        <v>10</v>
      </c>
      <c r="D98" s="92"/>
      <c r="E98" s="76">
        <v>1191.0308316937919</v>
      </c>
      <c r="F98" s="76">
        <v>35.536221414734463</v>
      </c>
      <c r="G98" s="77">
        <v>0</v>
      </c>
      <c r="H98" s="76">
        <v>0</v>
      </c>
      <c r="I98" s="77">
        <v>-6.7199315199413396</v>
      </c>
      <c r="J98" s="135">
        <v>1</v>
      </c>
      <c r="K98" s="135">
        <v>0</v>
      </c>
      <c r="L98" s="135">
        <v>0</v>
      </c>
      <c r="M98" s="135">
        <v>-3.0210642512150749</v>
      </c>
    </row>
    <row r="99" spans="1:13" s="78" customFormat="1" x14ac:dyDescent="0.25">
      <c r="A99" s="76">
        <v>96</v>
      </c>
      <c r="B99" s="76">
        <v>6</v>
      </c>
      <c r="C99" s="76">
        <v>6</v>
      </c>
      <c r="D99" s="92"/>
      <c r="E99" s="76">
        <v>800</v>
      </c>
      <c r="F99" s="76">
        <v>35.624976919627663</v>
      </c>
      <c r="G99" s="77">
        <v>2.6010010707055629</v>
      </c>
      <c r="H99" s="76">
        <v>0</v>
      </c>
      <c r="I99" s="77">
        <v>-6.7199315199413396</v>
      </c>
      <c r="J99" s="135">
        <v>1</v>
      </c>
      <c r="K99" s="135">
        <v>9.1379036641024577E-2</v>
      </c>
      <c r="L99" s="135">
        <v>0.2576888833276893</v>
      </c>
      <c r="M99" s="135">
        <v>-1.5444905465904291</v>
      </c>
    </row>
    <row r="100" spans="1:13" s="78" customFormat="1" x14ac:dyDescent="0.25">
      <c r="A100" s="76">
        <v>97</v>
      </c>
      <c r="B100" s="76">
        <v>4</v>
      </c>
      <c r="C100" s="76">
        <v>4</v>
      </c>
      <c r="D100" s="92"/>
      <c r="E100" s="76">
        <v>800</v>
      </c>
      <c r="F100" s="76">
        <v>35.65750431130445</v>
      </c>
      <c r="G100" s="77">
        <v>2.6007873028800264</v>
      </c>
      <c r="H100" s="76">
        <v>0</v>
      </c>
      <c r="I100" s="77">
        <v>-6.7199315199413396</v>
      </c>
      <c r="J100" s="135">
        <v>1</v>
      </c>
      <c r="K100" s="135">
        <v>9.1371526494957209E-2</v>
      </c>
      <c r="L100" s="135">
        <v>0.25766770471577932</v>
      </c>
      <c r="M100" s="135">
        <v>-0.44955216361825578</v>
      </c>
    </row>
    <row r="101" spans="1:13" s="78" customFormat="1" x14ac:dyDescent="0.25">
      <c r="A101" s="76">
        <v>98</v>
      </c>
      <c r="B101" s="76">
        <v>2</v>
      </c>
      <c r="C101" s="76">
        <v>2</v>
      </c>
      <c r="D101" s="92"/>
      <c r="E101" s="76">
        <v>800</v>
      </c>
      <c r="F101" s="76">
        <v>35.691776372546087</v>
      </c>
      <c r="G101" s="77">
        <v>2.6005687137542846</v>
      </c>
      <c r="H101" s="76">
        <v>0</v>
      </c>
      <c r="I101" s="77">
        <v>-6.7199315199413396</v>
      </c>
      <c r="J101" s="135">
        <v>1</v>
      </c>
      <c r="K101" s="135">
        <v>9.1363846965734602E-2</v>
      </c>
      <c r="L101" s="135">
        <v>0.25764604844337158</v>
      </c>
      <c r="M101" s="135">
        <v>-0.36087767517622132</v>
      </c>
    </row>
    <row r="102" spans="1:13" s="78" customFormat="1" x14ac:dyDescent="0.25">
      <c r="A102" s="76">
        <v>99</v>
      </c>
      <c r="B102" s="76">
        <v>0</v>
      </c>
      <c r="C102" s="76">
        <v>0</v>
      </c>
      <c r="D102" s="92"/>
      <c r="E102" s="76">
        <v>800</v>
      </c>
      <c r="F102" s="76">
        <v>35.735562289239667</v>
      </c>
      <c r="G102" s="77">
        <v>2.6002986321543542</v>
      </c>
      <c r="H102" s="76">
        <v>0</v>
      </c>
      <c r="I102" s="77">
        <v>-6.7199315199413396</v>
      </c>
      <c r="J102" s="135">
        <v>1</v>
      </c>
      <c r="K102" s="135">
        <v>9.1354358389703613E-2</v>
      </c>
      <c r="L102" s="135">
        <v>0.25761929065896422</v>
      </c>
      <c r="M102" s="135">
        <v>4.1887902047863898E-2</v>
      </c>
    </row>
    <row r="103" spans="1:13" s="78" customFormat="1" x14ac:dyDescent="0.25">
      <c r="A103" s="76">
        <v>100</v>
      </c>
      <c r="B103" s="76">
        <v>0</v>
      </c>
      <c r="C103" s="76">
        <v>0</v>
      </c>
      <c r="D103" s="92"/>
      <c r="E103" s="76">
        <v>800</v>
      </c>
      <c r="F103" s="76">
        <v>35.772493209615007</v>
      </c>
      <c r="G103" s="77">
        <v>2.6000782236122877</v>
      </c>
      <c r="H103" s="76">
        <v>0</v>
      </c>
      <c r="I103" s="77">
        <v>-6.7199315199413396</v>
      </c>
      <c r="J103" s="135">
        <v>1</v>
      </c>
      <c r="K103" s="135">
        <v>9.1346614940280096E-2</v>
      </c>
      <c r="L103" s="135">
        <v>0.25759745413158991</v>
      </c>
      <c r="M103" s="135">
        <v>4.1887902047863898E-2</v>
      </c>
    </row>
    <row r="104" spans="1:13" s="78" customFormat="1" x14ac:dyDescent="0.25">
      <c r="A104" s="76">
        <v>101</v>
      </c>
      <c r="B104" s="76">
        <v>0</v>
      </c>
      <c r="C104" s="76">
        <v>0</v>
      </c>
      <c r="D104" s="92"/>
      <c r="E104" s="76">
        <v>800</v>
      </c>
      <c r="F104" s="76">
        <v>35.820889640600313</v>
      </c>
      <c r="G104" s="77">
        <v>2.5997987228277837</v>
      </c>
      <c r="H104" s="76">
        <v>0</v>
      </c>
      <c r="I104" s="77">
        <v>-6.7199315199413396</v>
      </c>
      <c r="J104" s="135">
        <v>1</v>
      </c>
      <c r="K104" s="135">
        <v>9.1336795447041125E-2</v>
      </c>
      <c r="L104" s="135">
        <v>0.25756976316065588</v>
      </c>
      <c r="M104" s="135">
        <v>4.1887902047863898E-2</v>
      </c>
    </row>
    <row r="105" spans="1:13" s="78" customFormat="1" x14ac:dyDescent="0.25">
      <c r="A105" s="76">
        <v>102</v>
      </c>
      <c r="B105" s="76">
        <v>0</v>
      </c>
      <c r="C105" s="76">
        <v>0</v>
      </c>
      <c r="D105" s="92"/>
      <c r="E105" s="76">
        <v>800</v>
      </c>
      <c r="F105" s="76">
        <v>35.849175291744579</v>
      </c>
      <c r="G105" s="77">
        <v>2.5996398816794488</v>
      </c>
      <c r="H105" s="76">
        <v>0</v>
      </c>
      <c r="I105" s="77">
        <v>-6.7199315199413396</v>
      </c>
      <c r="J105" s="135">
        <v>1</v>
      </c>
      <c r="K105" s="135">
        <v>9.1331214999083116E-2</v>
      </c>
      <c r="L105" s="135">
        <v>0.25755402629741442</v>
      </c>
      <c r="M105" s="135">
        <v>4.1887902047863898E-2</v>
      </c>
    </row>
    <row r="106" spans="1:13" s="78" customFormat="1" x14ac:dyDescent="0.25">
      <c r="A106" s="76">
        <v>103</v>
      </c>
      <c r="B106" s="76">
        <v>0</v>
      </c>
      <c r="C106" s="76">
        <v>0</v>
      </c>
      <c r="D106" s="92"/>
      <c r="E106" s="76">
        <v>800</v>
      </c>
      <c r="F106" s="76">
        <v>35.874619951889557</v>
      </c>
      <c r="G106" s="77">
        <v>2.5994996340899896</v>
      </c>
      <c r="H106" s="76">
        <v>0</v>
      </c>
      <c r="I106" s="77">
        <v>-6.7199315199413396</v>
      </c>
      <c r="J106" s="135">
        <v>1</v>
      </c>
      <c r="K106" s="135">
        <v>9.1326287784803839E-2</v>
      </c>
      <c r="L106" s="135">
        <v>0.25754013155314681</v>
      </c>
      <c r="M106" s="135">
        <v>4.1887902047863898E-2</v>
      </c>
    </row>
    <row r="107" spans="1:13" s="78" customFormat="1" x14ac:dyDescent="0.25">
      <c r="A107" s="76">
        <v>104</v>
      </c>
      <c r="B107" s="76">
        <v>0</v>
      </c>
      <c r="C107" s="76">
        <v>0</v>
      </c>
      <c r="D107" s="92"/>
      <c r="E107" s="76">
        <v>800</v>
      </c>
      <c r="F107" s="76">
        <v>35.919225750821177</v>
      </c>
      <c r="G107" s="77">
        <v>2.5992593820691692</v>
      </c>
      <c r="H107" s="76">
        <v>0</v>
      </c>
      <c r="I107" s="77">
        <v>-6.7199315199413396</v>
      </c>
      <c r="J107" s="135">
        <v>1</v>
      </c>
      <c r="K107" s="135">
        <v>9.1317847189195903E-2</v>
      </c>
      <c r="L107" s="135">
        <v>0.25751632907353239</v>
      </c>
      <c r="M107" s="135">
        <v>4.1887902047863898E-2</v>
      </c>
    </row>
    <row r="108" spans="1:13" s="78" customFormat="1" x14ac:dyDescent="0.25">
      <c r="A108" s="76">
        <v>105</v>
      </c>
      <c r="B108" s="76">
        <v>0</v>
      </c>
      <c r="C108" s="76">
        <v>0</v>
      </c>
      <c r="D108" s="92"/>
      <c r="E108" s="76">
        <v>800</v>
      </c>
      <c r="F108" s="76">
        <v>35.944670410966161</v>
      </c>
      <c r="G108" s="77">
        <v>2.5991253125309735</v>
      </c>
      <c r="H108" s="76">
        <v>0</v>
      </c>
      <c r="I108" s="77">
        <v>-6.7199315199413396</v>
      </c>
      <c r="J108" s="135">
        <v>1</v>
      </c>
      <c r="K108" s="135">
        <v>9.1313137023797952E-2</v>
      </c>
      <c r="L108" s="135">
        <v>0.25750304640711019</v>
      </c>
      <c r="M108" s="135">
        <v>4.1887902047863898E-2</v>
      </c>
    </row>
    <row r="109" spans="1:13" s="78" customFormat="1" x14ac:dyDescent="0.25">
      <c r="A109" s="76">
        <v>106</v>
      </c>
      <c r="B109" s="76">
        <v>0</v>
      </c>
      <c r="C109" s="76">
        <v>0</v>
      </c>
      <c r="D109" s="92"/>
      <c r="E109" s="76">
        <v>800</v>
      </c>
      <c r="F109" s="76">
        <v>35.970115071111152</v>
      </c>
      <c r="G109" s="77">
        <v>2.5989932550196952</v>
      </c>
      <c r="H109" s="76">
        <v>0</v>
      </c>
      <c r="I109" s="77">
        <v>-6.7199315199413396</v>
      </c>
      <c r="J109" s="135">
        <v>1</v>
      </c>
      <c r="K109" s="135">
        <v>9.1308497545445663E-2</v>
      </c>
      <c r="L109" s="135">
        <v>0.25748996307815669</v>
      </c>
      <c r="M109" s="135">
        <v>4.1887902047863898E-2</v>
      </c>
    </row>
    <row r="110" spans="1:13" s="78" customFormat="1" x14ac:dyDescent="0.25">
      <c r="A110" s="76">
        <v>107</v>
      </c>
      <c r="B110" s="76">
        <v>0</v>
      </c>
      <c r="C110" s="76">
        <v>0</v>
      </c>
      <c r="D110" s="92"/>
      <c r="E110" s="76">
        <v>800</v>
      </c>
      <c r="F110" s="76">
        <v>35.99555973125613</v>
      </c>
      <c r="G110" s="77">
        <v>2.598863095305771</v>
      </c>
      <c r="H110" s="76">
        <v>0</v>
      </c>
      <c r="I110" s="77">
        <v>-6.7199315199413396</v>
      </c>
      <c r="J110" s="135">
        <v>1</v>
      </c>
      <c r="K110" s="135">
        <v>9.1303924740996717E-2</v>
      </c>
      <c r="L110" s="135">
        <v>0.25747706776961071</v>
      </c>
      <c r="M110" s="135">
        <v>4.1887902047863898E-2</v>
      </c>
    </row>
    <row r="111" spans="1:13" s="78" customFormat="1" x14ac:dyDescent="0.25">
      <c r="A111" s="76">
        <v>108</v>
      </c>
      <c r="B111" s="76">
        <v>0</v>
      </c>
      <c r="C111" s="76">
        <v>0</v>
      </c>
      <c r="D111" s="92"/>
      <c r="E111" s="76">
        <v>800</v>
      </c>
      <c r="F111" s="76">
        <v>36.021004391401107</v>
      </c>
      <c r="G111" s="77">
        <v>2.598734724790396</v>
      </c>
      <c r="H111" s="76">
        <v>0</v>
      </c>
      <c r="I111" s="77">
        <v>-6.7199315199413396</v>
      </c>
      <c r="J111" s="135">
        <v>1</v>
      </c>
      <c r="K111" s="135">
        <v>9.1299414795130027E-2</v>
      </c>
      <c r="L111" s="135">
        <v>0.25746434972226673</v>
      </c>
      <c r="M111" s="135">
        <v>4.1887902047863898E-2</v>
      </c>
    </row>
    <row r="112" spans="1:13" s="78" customFormat="1" x14ac:dyDescent="0.25">
      <c r="A112" s="76">
        <v>109</v>
      </c>
      <c r="B112" s="76">
        <v>0</v>
      </c>
      <c r="C112" s="76">
        <v>0</v>
      </c>
      <c r="D112" s="92"/>
      <c r="E112" s="76">
        <v>800</v>
      </c>
      <c r="F112" s="76">
        <v>36.046449051546098</v>
      </c>
      <c r="G112" s="77">
        <v>2.5986080402885152</v>
      </c>
      <c r="H112" s="76">
        <v>0</v>
      </c>
      <c r="I112" s="77">
        <v>-6.7199315199413396</v>
      </c>
      <c r="J112" s="135">
        <v>1</v>
      </c>
      <c r="K112" s="135">
        <v>9.129496408272178E-2</v>
      </c>
      <c r="L112" s="135">
        <v>0.25745179871327539</v>
      </c>
      <c r="M112" s="135">
        <v>4.1887902047863898E-2</v>
      </c>
    </row>
    <row r="113" spans="1:13" s="78" customFormat="1" x14ac:dyDescent="0.25">
      <c r="A113" s="76">
        <v>110</v>
      </c>
      <c r="B113" s="76">
        <v>0</v>
      </c>
      <c r="C113" s="76">
        <v>0</v>
      </c>
      <c r="D113" s="92"/>
      <c r="E113" s="76">
        <v>800</v>
      </c>
      <c r="F113" s="76">
        <v>36.071893711691082</v>
      </c>
      <c r="G113" s="77">
        <v>2.598482943816212</v>
      </c>
      <c r="H113" s="76">
        <v>0</v>
      </c>
      <c r="I113" s="77">
        <v>-6.7199315199413396</v>
      </c>
      <c r="J113" s="135">
        <v>1</v>
      </c>
      <c r="K113" s="135">
        <v>9.1290569161375928E-2</v>
      </c>
      <c r="L113" s="135">
        <v>0.25743940503508012</v>
      </c>
      <c r="M113" s="135">
        <v>4.1887902047863898E-2</v>
      </c>
    </row>
    <row r="114" spans="1:13" s="78" customFormat="1" x14ac:dyDescent="0.25">
      <c r="A114" s="76">
        <v>111</v>
      </c>
      <c r="B114" s="76">
        <v>0</v>
      </c>
      <c r="C114" s="76">
        <v>0</v>
      </c>
      <c r="D114" s="92"/>
      <c r="E114" s="76">
        <v>800</v>
      </c>
      <c r="F114" s="76">
        <v>36.097338371836067</v>
      </c>
      <c r="G114" s="77">
        <v>2.5983593423826825</v>
      </c>
      <c r="H114" s="76">
        <v>0</v>
      </c>
      <c r="I114" s="77">
        <v>-6.7199315199413396</v>
      </c>
      <c r="J114" s="135">
        <v>1</v>
      </c>
      <c r="K114" s="135">
        <v>9.1286226764115658E-2</v>
      </c>
      <c r="L114" s="135">
        <v>0.25742715947480621</v>
      </c>
      <c r="M114" s="135">
        <v>4.1887902047863898E-2</v>
      </c>
    </row>
    <row r="115" spans="1:13" s="78" customFormat="1" x14ac:dyDescent="0.25">
      <c r="A115" s="76">
        <v>112</v>
      </c>
      <c r="B115" s="76">
        <v>0</v>
      </c>
      <c r="C115" s="76">
        <v>0</v>
      </c>
      <c r="D115" s="92"/>
      <c r="E115" s="76">
        <v>800</v>
      </c>
      <c r="F115" s="76">
        <v>36.122783031981051</v>
      </c>
      <c r="G115" s="77">
        <v>2.5982371477869357</v>
      </c>
      <c r="H115" s="76">
        <v>0</v>
      </c>
      <c r="I115" s="77">
        <v>-6.7199315199413396</v>
      </c>
      <c r="J115" s="135">
        <v>1</v>
      </c>
      <c r="K115" s="135">
        <v>9.1281933792241157E-2</v>
      </c>
      <c r="L115" s="135">
        <v>0.25741505329412012</v>
      </c>
      <c r="M115" s="135">
        <v>4.1887902047863898E-2</v>
      </c>
    </row>
    <row r="116" spans="1:13" s="78" customFormat="1" x14ac:dyDescent="0.25">
      <c r="A116" s="76">
        <v>113</v>
      </c>
      <c r="B116" s="76">
        <v>0</v>
      </c>
      <c r="C116" s="76">
        <v>0</v>
      </c>
      <c r="D116" s="92"/>
      <c r="E116" s="76">
        <v>800</v>
      </c>
      <c r="F116" s="76">
        <v>36.148227692126042</v>
      </c>
      <c r="G116" s="77">
        <v>2.5981162764193915</v>
      </c>
      <c r="H116" s="76">
        <v>0</v>
      </c>
      <c r="I116" s="77">
        <v>-6.7199315199413396</v>
      </c>
      <c r="J116" s="135">
        <v>1</v>
      </c>
      <c r="K116" s="135">
        <v>9.1277687308359223E-2</v>
      </c>
      <c r="L116" s="135">
        <v>0.25740307820957298</v>
      </c>
      <c r="M116" s="135">
        <v>4.1887902047863898E-2</v>
      </c>
    </row>
    <row r="117" spans="1:13" s="78" customFormat="1" x14ac:dyDescent="0.25">
      <c r="A117" s="76">
        <v>114</v>
      </c>
      <c r="B117" s="76">
        <v>0</v>
      </c>
      <c r="C117" s="76">
        <v>0</v>
      </c>
      <c r="D117" s="92"/>
      <c r="E117" s="76">
        <v>800</v>
      </c>
      <c r="F117" s="76">
        <v>36.173672352271019</v>
      </c>
      <c r="G117" s="77">
        <v>2.5979966490684565</v>
      </c>
      <c r="H117" s="76">
        <v>0</v>
      </c>
      <c r="I117" s="77">
        <v>-6.7199315199413396</v>
      </c>
      <c r="J117" s="135">
        <v>1</v>
      </c>
      <c r="K117" s="135">
        <v>9.127348452958782E-2</v>
      </c>
      <c r="L117" s="135">
        <v>0.25739122637343759</v>
      </c>
      <c r="M117" s="135">
        <v>4.1887902047863898E-2</v>
      </c>
    </row>
    <row r="118" spans="1:13" s="78" customFormat="1" x14ac:dyDescent="0.25">
      <c r="A118" s="76">
        <v>115</v>
      </c>
      <c r="B118" s="76">
        <v>0</v>
      </c>
      <c r="C118" s="76">
        <v>0</v>
      </c>
      <c r="D118" s="92"/>
      <c r="E118" s="76">
        <v>800</v>
      </c>
      <c r="F118" s="76">
        <v>36.199117012416004</v>
      </c>
      <c r="G118" s="77">
        <v>2.5978781907322075</v>
      </c>
      <c r="H118" s="76">
        <v>0</v>
      </c>
      <c r="I118" s="77">
        <v>-6.7199315199413396</v>
      </c>
      <c r="J118" s="135">
        <v>1</v>
      </c>
      <c r="K118" s="135">
        <v>9.1269322820940149E-2</v>
      </c>
      <c r="L118" s="135">
        <v>0.2573794903550512</v>
      </c>
      <c r="M118" s="135">
        <v>4.1887902047863898E-2</v>
      </c>
    </row>
    <row r="119" spans="1:13" s="78" customFormat="1" x14ac:dyDescent="0.25">
      <c r="A119" s="76">
        <v>116</v>
      </c>
      <c r="B119" s="76">
        <v>0</v>
      </c>
      <c r="C119" s="76">
        <v>0</v>
      </c>
      <c r="D119" s="92"/>
      <c r="E119" s="76">
        <v>800</v>
      </c>
      <c r="F119" s="76">
        <v>36.224561672560988</v>
      </c>
      <c r="G119" s="77">
        <v>2.5977608304352211</v>
      </c>
      <c r="H119" s="76">
        <v>0</v>
      </c>
      <c r="I119" s="77">
        <v>-6.7199315199413396</v>
      </c>
      <c r="J119" s="135">
        <v>1</v>
      </c>
      <c r="K119" s="135">
        <v>9.1265199688889465E-2</v>
      </c>
      <c r="L119" s="135">
        <v>0.25736786312266829</v>
      </c>
      <c r="M119" s="135">
        <v>4.1887902047863898E-2</v>
      </c>
    </row>
    <row r="120" spans="1:13" s="78" customFormat="1" x14ac:dyDescent="0.25">
      <c r="A120" s="76">
        <v>117</v>
      </c>
      <c r="B120" s="76">
        <v>0</v>
      </c>
      <c r="C120" s="76">
        <v>0</v>
      </c>
      <c r="D120" s="92"/>
      <c r="E120" s="76">
        <v>800</v>
      </c>
      <c r="F120" s="76">
        <v>36.250006332705972</v>
      </c>
      <c r="G120" s="77">
        <v>2.5976445010506488</v>
      </c>
      <c r="H120" s="76">
        <v>0</v>
      </c>
      <c r="I120" s="77">
        <v>-6.7199315199413396</v>
      </c>
      <c r="J120" s="135">
        <v>1</v>
      </c>
      <c r="K120" s="135">
        <v>9.1261112775118072E-2</v>
      </c>
      <c r="L120" s="135">
        <v>0.25735633802583302</v>
      </c>
      <c r="M120" s="135">
        <v>4.1887902047863898E-2</v>
      </c>
    </row>
    <row r="121" spans="1:13" s="78" customFormat="1" x14ac:dyDescent="0.25">
      <c r="A121" s="76">
        <v>118</v>
      </c>
      <c r="B121" s="76">
        <v>0</v>
      </c>
      <c r="C121" s="76">
        <v>0</v>
      </c>
      <c r="D121" s="92"/>
      <c r="E121" s="76">
        <v>800</v>
      </c>
      <c r="F121" s="76">
        <v>36.275450992850963</v>
      </c>
      <c r="G121" s="77">
        <v>2.5975291391275341</v>
      </c>
      <c r="H121" s="76">
        <v>0</v>
      </c>
      <c r="I121" s="77">
        <v>-6.7199315199413396</v>
      </c>
      <c r="J121" s="135">
        <v>1</v>
      </c>
      <c r="K121" s="135">
        <v>9.1257059850450725E-2</v>
      </c>
      <c r="L121" s="135">
        <v>0.25734490877827099</v>
      </c>
      <c r="M121" s="135">
        <v>4.1887902047863898E-2</v>
      </c>
    </row>
    <row r="122" spans="1:13" s="78" customFormat="1" x14ac:dyDescent="0.25">
      <c r="A122" s="76">
        <v>119</v>
      </c>
      <c r="B122" s="76">
        <v>0</v>
      </c>
      <c r="C122" s="76">
        <v>0</v>
      </c>
      <c r="D122" s="92"/>
      <c r="E122" s="76">
        <v>800</v>
      </c>
      <c r="F122" s="76">
        <v>36.300895652995941</v>
      </c>
      <c r="G122" s="77">
        <v>2.5974146847234296</v>
      </c>
      <c r="H122" s="76">
        <v>0</v>
      </c>
      <c r="I122" s="77">
        <v>-6.7199315199413396</v>
      </c>
      <c r="J122" s="135">
        <v>1</v>
      </c>
      <c r="K122" s="135">
        <v>9.1253038808973966E-2</v>
      </c>
      <c r="L122" s="135">
        <v>0.25733356944130659</v>
      </c>
      <c r="M122" s="135">
        <v>4.1887902047863898E-2</v>
      </c>
    </row>
    <row r="123" spans="1:13" s="78" customFormat="1" x14ac:dyDescent="0.25">
      <c r="A123" s="76">
        <v>120</v>
      </c>
      <c r="B123" s="76">
        <v>0</v>
      </c>
      <c r="C123" s="76">
        <v>0</v>
      </c>
      <c r="D123" s="92"/>
      <c r="E123" s="76">
        <v>800</v>
      </c>
      <c r="F123" s="76">
        <v>36.326340313140918</v>
      </c>
      <c r="G123" s="77">
        <v>2.597301081242299</v>
      </c>
      <c r="H123" s="76">
        <v>0</v>
      </c>
      <c r="I123" s="77">
        <v>-6.7199315199413396</v>
      </c>
      <c r="J123" s="135">
        <v>1</v>
      </c>
      <c r="K123" s="135">
        <v>9.1249047662341334E-2</v>
      </c>
      <c r="L123" s="135">
        <v>0.25732231440780262</v>
      </c>
      <c r="M123" s="135">
        <v>4.1887902047863898E-2</v>
      </c>
    </row>
    <row r="124" spans="1:13" s="78" customFormat="1" x14ac:dyDescent="0.25">
      <c r="A124" s="76">
        <v>121</v>
      </c>
      <c r="B124" s="76">
        <v>0</v>
      </c>
      <c r="C124" s="76">
        <v>0</v>
      </c>
      <c r="D124" s="92"/>
      <c r="E124" s="76">
        <v>800</v>
      </c>
      <c r="F124" s="76">
        <v>36.351784973285909</v>
      </c>
      <c r="G124" s="77">
        <v>2.5971882752777096</v>
      </c>
      <c r="H124" s="76">
        <v>0</v>
      </c>
      <c r="I124" s="77">
        <v>-6.7199315199413396</v>
      </c>
      <c r="J124" s="135">
        <v>1</v>
      </c>
      <c r="K124" s="135">
        <v>9.1245084534264373E-2</v>
      </c>
      <c r="L124" s="135">
        <v>0.2573111383866255</v>
      </c>
      <c r="M124" s="135">
        <v>4.1887902047863898E-2</v>
      </c>
    </row>
    <row r="125" spans="1:13" s="78" customFormat="1" x14ac:dyDescent="0.25">
      <c r="A125" s="76">
        <v>122</v>
      </c>
      <c r="B125" s="76">
        <v>0</v>
      </c>
      <c r="C125" s="76">
        <v>0</v>
      </c>
      <c r="D125" s="92"/>
      <c r="E125" s="76">
        <v>800</v>
      </c>
      <c r="F125" s="76">
        <v>36.377229633430893</v>
      </c>
      <c r="G125" s="77">
        <v>2.5970762164612871</v>
      </c>
      <c r="H125" s="76">
        <v>0</v>
      </c>
      <c r="I125" s="77">
        <v>-6.7199315199413396</v>
      </c>
      <c r="J125" s="135">
        <v>1</v>
      </c>
      <c r="K125" s="135">
        <v>9.1241147655188412E-2</v>
      </c>
      <c r="L125" s="135">
        <v>0.25730003638763133</v>
      </c>
      <c r="M125" s="135">
        <v>4.1887902047863898E-2</v>
      </c>
    </row>
    <row r="126" spans="1:13" s="78" customFormat="1" x14ac:dyDescent="0.25">
      <c r="A126" s="76">
        <v>123</v>
      </c>
      <c r="B126" s="76">
        <v>0</v>
      </c>
      <c r="C126" s="76">
        <v>0</v>
      </c>
      <c r="D126" s="92"/>
      <c r="E126" s="76">
        <v>800</v>
      </c>
      <c r="F126" s="76">
        <v>36.402674293575878</v>
      </c>
      <c r="G126" s="77">
        <v>2.5969648573164092</v>
      </c>
      <c r="H126" s="76">
        <v>0</v>
      </c>
      <c r="I126" s="77">
        <v>-6.7199315199413396</v>
      </c>
      <c r="J126" s="135">
        <v>1</v>
      </c>
      <c r="K126" s="135">
        <v>9.1237235357152585E-2</v>
      </c>
      <c r="L126" s="135">
        <v>0.25728900370717028</v>
      </c>
      <c r="M126" s="135">
        <v>4.1887902047863898E-2</v>
      </c>
    </row>
    <row r="127" spans="1:13" s="78" customFormat="1" x14ac:dyDescent="0.25">
      <c r="A127" s="76">
        <v>124</v>
      </c>
      <c r="B127" s="76">
        <v>0</v>
      </c>
      <c r="C127" s="76">
        <v>0</v>
      </c>
      <c r="D127" s="92"/>
      <c r="E127" s="76">
        <v>800</v>
      </c>
      <c r="F127" s="76">
        <v>36.428118953720862</v>
      </c>
      <c r="G127" s="77">
        <v>2.5968541531170777</v>
      </c>
      <c r="H127" s="76">
        <v>0</v>
      </c>
      <c r="I127" s="77">
        <v>-6.7199315199413396</v>
      </c>
      <c r="J127" s="135">
        <v>1</v>
      </c>
      <c r="K127" s="135">
        <v>9.1233346068831642E-2</v>
      </c>
      <c r="L127" s="135">
        <v>0.2572780359141052</v>
      </c>
      <c r="M127" s="135">
        <v>4.1887902047863898E-2</v>
      </c>
    </row>
    <row r="128" spans="1:13" s="78" customFormat="1" x14ac:dyDescent="0.25">
      <c r="A128" s="76">
        <v>125</v>
      </c>
      <c r="B128" s="76">
        <v>0</v>
      </c>
      <c r="C128" s="76">
        <v>0</v>
      </c>
      <c r="D128" s="92"/>
      <c r="E128" s="76">
        <v>800</v>
      </c>
      <c r="F128" s="76">
        <v>36.453563613865853</v>
      </c>
      <c r="G128" s="77">
        <v>2.59674406175193</v>
      </c>
      <c r="H128" s="76">
        <v>0</v>
      </c>
      <c r="I128" s="77">
        <v>-6.7199315199413396</v>
      </c>
      <c r="J128" s="135">
        <v>1</v>
      </c>
      <c r="K128" s="135">
        <v>9.1229478310758422E-2</v>
      </c>
      <c r="L128" s="135">
        <v>0.25726712883633868</v>
      </c>
      <c r="M128" s="135">
        <v>4.1887902047863898E-2</v>
      </c>
    </row>
    <row r="129" spans="1:13" s="78" customFormat="1" x14ac:dyDescent="0.25">
      <c r="A129" s="76">
        <v>126</v>
      </c>
      <c r="B129" s="76">
        <v>0</v>
      </c>
      <c r="C129" s="76">
        <v>0</v>
      </c>
      <c r="D129" s="92"/>
      <c r="E129" s="76">
        <v>800</v>
      </c>
      <c r="F129" s="76">
        <v>36.47900827401083</v>
      </c>
      <c r="G129" s="77">
        <v>2.5966345435933227</v>
      </c>
      <c r="H129" s="76">
        <v>0</v>
      </c>
      <c r="I129" s="77">
        <v>-6.7199315199413396</v>
      </c>
      <c r="J129" s="135">
        <v>1</v>
      </c>
      <c r="K129" s="135">
        <v>9.1225630690724369E-2</v>
      </c>
      <c r="L129" s="135">
        <v>0.25725627854784272</v>
      </c>
      <c r="M129" s="135">
        <v>4.1887902047863898E-2</v>
      </c>
    </row>
    <row r="130" spans="1:13" s="78" customFormat="1" x14ac:dyDescent="0.25">
      <c r="A130" s="76">
        <v>127</v>
      </c>
      <c r="B130" s="76">
        <v>0</v>
      </c>
      <c r="C130" s="76">
        <v>0</v>
      </c>
      <c r="D130" s="92"/>
      <c r="E130" s="76">
        <v>800</v>
      </c>
      <c r="F130" s="76">
        <v>36.504452934155807</v>
      </c>
      <c r="G130" s="77">
        <v>2.5965255613714007</v>
      </c>
      <c r="H130" s="76">
        <v>0</v>
      </c>
      <c r="I130" s="77">
        <v>-6.7199315199413396</v>
      </c>
      <c r="J130" s="135">
        <v>1</v>
      </c>
      <c r="K130" s="135">
        <v>9.1221801899355387E-2</v>
      </c>
      <c r="L130" s="135">
        <v>0.25724548135618219</v>
      </c>
      <c r="M130" s="135">
        <v>4.1887902047863898E-2</v>
      </c>
    </row>
    <row r="131" spans="1:13" s="78" customFormat="1" x14ac:dyDescent="0.25">
      <c r="A131" s="76">
        <v>128</v>
      </c>
      <c r="B131" s="76">
        <v>0</v>
      </c>
      <c r="C131" s="76">
        <v>0</v>
      </c>
      <c r="D131" s="92"/>
      <c r="E131" s="76">
        <v>800</v>
      </c>
      <c r="F131" s="76">
        <v>36.529897594300799</v>
      </c>
      <c r="G131" s="77">
        <v>2.5964170800530932</v>
      </c>
      <c r="H131" s="76">
        <v>0</v>
      </c>
      <c r="I131" s="77">
        <v>-6.7199315199413396</v>
      </c>
      <c r="J131" s="135">
        <v>1</v>
      </c>
      <c r="K131" s="135">
        <v>9.1217990705860647E-2</v>
      </c>
      <c r="L131" s="135">
        <v>0.25723473379052703</v>
      </c>
      <c r="M131" s="135">
        <v>4.1887902047863898E-2</v>
      </c>
    </row>
    <row r="132" spans="1:13" s="78" customFormat="1" x14ac:dyDescent="0.25">
      <c r="A132" s="76">
        <v>129</v>
      </c>
      <c r="B132" s="76">
        <v>0</v>
      </c>
      <c r="C132" s="76">
        <v>0</v>
      </c>
      <c r="D132" s="92"/>
      <c r="E132" s="76">
        <v>800</v>
      </c>
      <c r="F132" s="76">
        <v>36.555342254445783</v>
      </c>
      <c r="G132" s="77">
        <v>2.596309066725917</v>
      </c>
      <c r="H132" s="76">
        <v>0</v>
      </c>
      <c r="I132" s="77">
        <v>-6.7199315199413396</v>
      </c>
      <c r="J132" s="135">
        <v>1</v>
      </c>
      <c r="K132" s="135">
        <v>9.1214195953950347E-2</v>
      </c>
      <c r="L132" s="135">
        <v>0.25722403259013998</v>
      </c>
      <c r="M132" s="135">
        <v>4.1887902047863898E-2</v>
      </c>
    </row>
    <row r="133" spans="1:13" s="78" customFormat="1" x14ac:dyDescent="0.25">
      <c r="A133" s="76">
        <v>130</v>
      </c>
      <c r="B133" s="76">
        <v>0</v>
      </c>
      <c r="C133" s="76">
        <v>0</v>
      </c>
      <c r="D133" s="92"/>
      <c r="E133" s="76">
        <v>800</v>
      </c>
      <c r="F133" s="76">
        <v>36.580786914590767</v>
      </c>
      <c r="G133" s="77">
        <v>2.5962014904865329</v>
      </c>
      <c r="H133" s="76">
        <v>0</v>
      </c>
      <c r="I133" s="77">
        <v>-6.7199315199413396</v>
      </c>
      <c r="J133" s="135">
        <v>1</v>
      </c>
      <c r="K133" s="135">
        <v>9.1210416557920448E-2</v>
      </c>
      <c r="L133" s="135">
        <v>0.25721337469333572</v>
      </c>
      <c r="M133" s="135">
        <v>4.1887902047863898E-2</v>
      </c>
    </row>
    <row r="134" spans="1:13" s="78" customFormat="1" x14ac:dyDescent="0.25">
      <c r="A134" s="76">
        <v>131</v>
      </c>
      <c r="B134" s="76">
        <v>0</v>
      </c>
      <c r="C134" s="76">
        <v>0</v>
      </c>
      <c r="D134" s="92"/>
      <c r="E134" s="76">
        <v>800</v>
      </c>
      <c r="F134" s="76">
        <v>36.606231574735752</v>
      </c>
      <c r="G134" s="77">
        <v>2.5960943223339124</v>
      </c>
      <c r="H134" s="76">
        <v>0</v>
      </c>
      <c r="I134" s="77">
        <v>-6.7199315199413396</v>
      </c>
      <c r="J134" s="135">
        <v>1</v>
      </c>
      <c r="K134" s="135">
        <v>9.120665149889938E-2</v>
      </c>
      <c r="L134" s="135">
        <v>0.25720275722689617</v>
      </c>
      <c r="M134" s="135">
        <v>4.1887902047863898E-2</v>
      </c>
    </row>
    <row r="135" spans="1:13" s="78" customFormat="1" x14ac:dyDescent="0.25">
      <c r="A135" s="76">
        <v>132</v>
      </c>
      <c r="B135" s="76">
        <v>0</v>
      </c>
      <c r="C135" s="76">
        <v>0</v>
      </c>
      <c r="D135" s="92"/>
      <c r="E135" s="76">
        <v>800</v>
      </c>
      <c r="F135" s="76">
        <v>36.631676234880743</v>
      </c>
      <c r="G135" s="77">
        <v>2.5959875350670432</v>
      </c>
      <c r="H135" s="76">
        <v>0</v>
      </c>
      <c r="I135" s="77">
        <v>-6.7199315199413396</v>
      </c>
      <c r="J135" s="135">
        <v>1</v>
      </c>
      <c r="K135" s="135">
        <v>9.1202899821254207E-2</v>
      </c>
      <c r="L135" s="135">
        <v>0.25719217749593692</v>
      </c>
      <c r="M135" s="135">
        <v>4.1887902047863898E-2</v>
      </c>
    </row>
    <row r="136" spans="1:13" s="78" customFormat="1" x14ac:dyDescent="0.25">
      <c r="A136" s="76">
        <v>133</v>
      </c>
      <c r="B136" s="76">
        <v>0</v>
      </c>
      <c r="C136" s="76">
        <v>0</v>
      </c>
      <c r="D136" s="92"/>
      <c r="E136" s="76">
        <v>800</v>
      </c>
      <c r="F136" s="76">
        <v>36.65712089502572</v>
      </c>
      <c r="G136" s="77">
        <v>2.5958811031870401</v>
      </c>
      <c r="H136" s="76">
        <v>0</v>
      </c>
      <c r="I136" s="77">
        <v>-6.7199315199413396</v>
      </c>
      <c r="J136" s="135">
        <v>1</v>
      </c>
      <c r="K136" s="135">
        <v>9.1199160629151552E-2</v>
      </c>
      <c r="L136" s="135">
        <v>0.25718163297420737</v>
      </c>
      <c r="M136" s="135">
        <v>4.1887902047863898E-2</v>
      </c>
    </row>
    <row r="137" spans="1:13" s="78" customFormat="1" x14ac:dyDescent="0.25">
      <c r="A137" s="76">
        <v>134</v>
      </c>
      <c r="B137" s="76">
        <v>0</v>
      </c>
      <c r="C137" s="76">
        <v>0</v>
      </c>
      <c r="D137" s="92"/>
      <c r="E137" s="76">
        <v>800</v>
      </c>
      <c r="F137" s="76">
        <v>36.682565555170697</v>
      </c>
      <c r="G137" s="77">
        <v>2.5957750028035695</v>
      </c>
      <c r="H137" s="76">
        <v>0</v>
      </c>
      <c r="I137" s="77">
        <v>-6.7199315199413396</v>
      </c>
      <c r="J137" s="135">
        <v>1</v>
      </c>
      <c r="K137" s="135">
        <v>9.1195433083270105E-2</v>
      </c>
      <c r="L137" s="135">
        <v>0.25717112129482173</v>
      </c>
      <c r="M137" s="135">
        <v>4.1887902047863898E-2</v>
      </c>
    </row>
    <row r="138" spans="1:13" s="78" customFormat="1" x14ac:dyDescent="0.25">
      <c r="A138" s="76">
        <v>135</v>
      </c>
      <c r="B138" s="76">
        <v>0</v>
      </c>
      <c r="C138" s="76">
        <v>0</v>
      </c>
      <c r="D138" s="92"/>
      <c r="E138" s="76">
        <v>800</v>
      </c>
      <c r="F138" s="76">
        <v>36.708010215315689</v>
      </c>
      <c r="G138" s="77">
        <v>2.5956692115454478</v>
      </c>
      <c r="H138" s="76">
        <v>0</v>
      </c>
      <c r="I138" s="77">
        <v>-6.7199315199413396</v>
      </c>
      <c r="J138" s="135">
        <v>1</v>
      </c>
      <c r="K138" s="135">
        <v>9.1191716397659675E-2</v>
      </c>
      <c r="L138" s="135">
        <v>0.25716064024140028</v>
      </c>
      <c r="M138" s="135">
        <v>4.1887902047863898E-2</v>
      </c>
    </row>
    <row r="139" spans="1:13" s="78" customFormat="1" x14ac:dyDescent="0.25">
      <c r="A139" s="76">
        <v>136</v>
      </c>
      <c r="B139" s="76">
        <v>0</v>
      </c>
      <c r="C139" s="76">
        <v>0</v>
      </c>
      <c r="D139" s="92"/>
      <c r="E139" s="76">
        <v>800</v>
      </c>
      <c r="F139" s="76">
        <v>36.620653750726682</v>
      </c>
      <c r="G139" s="77">
        <v>2.59603374962464</v>
      </c>
      <c r="H139" s="76">
        <v>0</v>
      </c>
      <c r="I139" s="77">
        <v>-6.7199315199413396</v>
      </c>
      <c r="J139" s="135">
        <v>1</v>
      </c>
      <c r="K139" s="135">
        <v>9.12045234429434E-2</v>
      </c>
      <c r="L139" s="135">
        <v>0.25719675610910042</v>
      </c>
      <c r="M139" s="135">
        <v>4.1887902047863898E-2</v>
      </c>
    </row>
    <row r="140" spans="1:13" s="78" customFormat="1" x14ac:dyDescent="0.25">
      <c r="A140" s="76">
        <v>137</v>
      </c>
      <c r="B140" s="76">
        <v>0</v>
      </c>
      <c r="C140" s="76">
        <v>0</v>
      </c>
      <c r="D140" s="92"/>
      <c r="E140" s="76">
        <v>800</v>
      </c>
      <c r="F140" s="76">
        <v>36.646098410871673</v>
      </c>
      <c r="G140" s="77">
        <v>2.5959271668182611</v>
      </c>
      <c r="H140" s="76">
        <v>0</v>
      </c>
      <c r="I140" s="77">
        <v>-6.7199315199413396</v>
      </c>
      <c r="J140" s="135">
        <v>1</v>
      </c>
      <c r="K140" s="135">
        <v>9.1200778948456601E-2</v>
      </c>
      <c r="L140" s="135">
        <v>0.25718619663464759</v>
      </c>
      <c r="M140" s="135">
        <v>4.1887902047863898E-2</v>
      </c>
    </row>
    <row r="141" spans="1:13" s="78" customFormat="1" x14ac:dyDescent="0.25">
      <c r="A141" s="76">
        <v>138</v>
      </c>
      <c r="B141" s="76">
        <v>0</v>
      </c>
      <c r="C141" s="76">
        <v>0</v>
      </c>
      <c r="D141" s="92"/>
      <c r="E141" s="76">
        <v>800</v>
      </c>
      <c r="F141" s="76">
        <v>36.677796765090051</v>
      </c>
      <c r="G141" s="77">
        <v>2.5957948637438575</v>
      </c>
      <c r="H141" s="76">
        <v>0</v>
      </c>
      <c r="I141" s="77">
        <v>-6.7199315199413396</v>
      </c>
      <c r="J141" s="135">
        <v>1</v>
      </c>
      <c r="K141" s="135">
        <v>9.1196130842917625E-2</v>
      </c>
      <c r="L141" s="135">
        <v>0.25717308897702768</v>
      </c>
      <c r="M141" s="135">
        <v>4.1887902047863898E-2</v>
      </c>
    </row>
    <row r="142" spans="1:13" s="78" customFormat="1" x14ac:dyDescent="0.25">
      <c r="A142" s="76">
        <v>139</v>
      </c>
      <c r="B142" s="76">
        <v>1</v>
      </c>
      <c r="C142" s="76">
        <v>1</v>
      </c>
      <c r="D142" s="92"/>
      <c r="E142" s="76">
        <v>800</v>
      </c>
      <c r="F142" s="76">
        <v>36.72619319607535</v>
      </c>
      <c r="G142" s="77">
        <v>2.5955937898908616</v>
      </c>
      <c r="H142" s="76">
        <v>0</v>
      </c>
      <c r="I142" s="77">
        <v>-6.7199315199413396</v>
      </c>
      <c r="J142" s="135">
        <v>1</v>
      </c>
      <c r="K142" s="135">
        <v>9.1189066664748908E-2</v>
      </c>
      <c r="L142" s="135">
        <v>0.25715316799459192</v>
      </c>
      <c r="M142" s="135">
        <v>0.43912188575165728</v>
      </c>
    </row>
    <row r="143" spans="1:13" s="78" customFormat="1" x14ac:dyDescent="0.25">
      <c r="A143" s="76">
        <v>140</v>
      </c>
      <c r="B143" s="76">
        <v>4.912282395660414</v>
      </c>
      <c r="C143" s="76">
        <v>4.912282395660414</v>
      </c>
      <c r="D143" s="92"/>
      <c r="E143" s="76">
        <v>800</v>
      </c>
      <c r="F143" s="76">
        <v>36.723062300623717</v>
      </c>
      <c r="G143" s="77">
        <v>2.5956067664438383</v>
      </c>
      <c r="H143" s="76">
        <v>0</v>
      </c>
      <c r="I143" s="77">
        <v>-6.7199315199413396</v>
      </c>
      <c r="J143" s="135">
        <v>1</v>
      </c>
      <c r="K143" s="135">
        <v>9.1189522560335912E-2</v>
      </c>
      <c r="L143" s="135">
        <v>0.25715445362014733</v>
      </c>
      <c r="M143" s="135">
        <v>3.4232860982458879</v>
      </c>
    </row>
    <row r="144" spans="1:13" s="78" customFormat="1" x14ac:dyDescent="0.25">
      <c r="A144" s="76">
        <v>141</v>
      </c>
      <c r="B144" s="76">
        <v>9.6348877865906317</v>
      </c>
      <c r="C144" s="76">
        <v>9.6348877865906317</v>
      </c>
      <c r="D144" s="92"/>
      <c r="E144" s="76">
        <v>1147.54484137394</v>
      </c>
      <c r="F144" s="76">
        <v>36.700093601910417</v>
      </c>
      <c r="G144" s="77">
        <v>18.318404495918607</v>
      </c>
      <c r="H144" s="76">
        <v>0</v>
      </c>
      <c r="I144" s="77">
        <v>-6.7199315199413396</v>
      </c>
      <c r="J144" s="135">
        <v>1</v>
      </c>
      <c r="K144" s="135">
        <v>0.64356688449327648</v>
      </c>
      <c r="L144" s="135">
        <v>1.8148586142710399</v>
      </c>
      <c r="M144" s="135">
        <v>7.0299852264748246</v>
      </c>
    </row>
    <row r="145" spans="1:13" s="78" customFormat="1" x14ac:dyDescent="0.25">
      <c r="A145" s="76">
        <v>142</v>
      </c>
      <c r="B145" s="76">
        <v>13.902567643005391</v>
      </c>
      <c r="C145" s="76">
        <v>13.902567643005391</v>
      </c>
      <c r="D145" s="92"/>
      <c r="E145" s="76">
        <v>1655.838670252791</v>
      </c>
      <c r="F145" s="76">
        <v>36.730893200162079</v>
      </c>
      <c r="G145" s="77">
        <v>24.996562549568548</v>
      </c>
      <c r="H145" s="76">
        <v>0</v>
      </c>
      <c r="I145" s="77">
        <v>-6.7199315199413396</v>
      </c>
      <c r="J145" s="135">
        <v>1</v>
      </c>
      <c r="K145" s="135">
        <v>0.87818564584330283</v>
      </c>
      <c r="L145" s="135">
        <v>2.476483521278114</v>
      </c>
      <c r="M145" s="135">
        <v>9.4788532049246399</v>
      </c>
    </row>
    <row r="146" spans="1:13" s="78" customFormat="1" x14ac:dyDescent="0.25">
      <c r="A146" s="76">
        <v>143</v>
      </c>
      <c r="B146" s="76">
        <v>17.706024169921911</v>
      </c>
      <c r="C146" s="76">
        <v>17.706024169921911</v>
      </c>
      <c r="D146" s="92"/>
      <c r="E146" s="76">
        <v>2108.8420693092489</v>
      </c>
      <c r="F146" s="76">
        <v>36.805577907330878</v>
      </c>
      <c r="G146" s="77">
        <v>29.087698388176769</v>
      </c>
      <c r="H146" s="76">
        <v>0</v>
      </c>
      <c r="I146" s="77">
        <v>-6.7199315199413396</v>
      </c>
      <c r="J146" s="135">
        <v>1</v>
      </c>
      <c r="K146" s="135">
        <v>1.0219164792943549</v>
      </c>
      <c r="L146" s="135">
        <v>2.8818044716100801</v>
      </c>
      <c r="M146" s="135">
        <v>10.04032996069153</v>
      </c>
    </row>
    <row r="147" spans="1:13" s="78" customFormat="1" x14ac:dyDescent="0.25">
      <c r="A147" s="76">
        <v>144</v>
      </c>
      <c r="B147" s="76">
        <v>20</v>
      </c>
      <c r="C147" s="76">
        <v>20</v>
      </c>
      <c r="D147" s="92"/>
      <c r="E147" s="76">
        <v>1232.2361817194419</v>
      </c>
      <c r="F147" s="76">
        <v>36.857784245650031</v>
      </c>
      <c r="G147" s="77">
        <v>14.238175602800954</v>
      </c>
      <c r="H147" s="76">
        <v>0</v>
      </c>
      <c r="I147" s="77">
        <v>-6.7199315199413396</v>
      </c>
      <c r="J147" s="135">
        <v>2</v>
      </c>
      <c r="K147" s="135">
        <v>0.50021923664827805</v>
      </c>
      <c r="L147" s="135">
        <v>1.4106182473481439</v>
      </c>
      <c r="M147" s="135">
        <v>4.3365482019576982</v>
      </c>
    </row>
    <row r="148" spans="1:13" s="78" customFormat="1" x14ac:dyDescent="0.25">
      <c r="A148" s="76">
        <v>145</v>
      </c>
      <c r="B148" s="76">
        <v>20</v>
      </c>
      <c r="C148" s="76">
        <v>20</v>
      </c>
      <c r="D148" s="92"/>
      <c r="E148" s="76">
        <v>1232.2361817194419</v>
      </c>
      <c r="F148" s="76">
        <v>36.969108449585633</v>
      </c>
      <c r="G148" s="77">
        <v>12.263709182731326</v>
      </c>
      <c r="H148" s="76">
        <v>0</v>
      </c>
      <c r="I148" s="77">
        <v>-6.7199315199413396</v>
      </c>
      <c r="J148" s="135">
        <v>2</v>
      </c>
      <c r="K148" s="135">
        <v>0.43085177602779001</v>
      </c>
      <c r="L148" s="135">
        <v>1.2150020083983679</v>
      </c>
      <c r="M148" s="135">
        <v>3.1362312935151442</v>
      </c>
    </row>
    <row r="149" spans="1:13" s="78" customFormat="1" x14ac:dyDescent="0.25">
      <c r="A149" s="76">
        <v>146</v>
      </c>
      <c r="B149" s="76">
        <v>21.666809082031289</v>
      </c>
      <c r="C149" s="76">
        <v>21.666809082031289</v>
      </c>
      <c r="D149" s="92"/>
      <c r="E149" s="76">
        <v>1334.931304664319</v>
      </c>
      <c r="F149" s="76">
        <v>37.105303071258533</v>
      </c>
      <c r="G149" s="77">
        <v>20.599268640286244</v>
      </c>
      <c r="H149" s="76">
        <v>0</v>
      </c>
      <c r="I149" s="77">
        <v>-6.7199315199413396</v>
      </c>
      <c r="J149" s="135">
        <v>2</v>
      </c>
      <c r="K149" s="135">
        <v>0.72369878853929503</v>
      </c>
      <c r="L149" s="135">
        <v>2.0408305836808118</v>
      </c>
      <c r="M149" s="135">
        <v>7.8651796994375376</v>
      </c>
    </row>
    <row r="150" spans="1:13" s="78" customFormat="1" x14ac:dyDescent="0.25">
      <c r="A150" s="76">
        <v>147</v>
      </c>
      <c r="B150" s="76">
        <v>23.885630404083269</v>
      </c>
      <c r="C150" s="76">
        <v>23.885630404083269</v>
      </c>
      <c r="D150" s="92"/>
      <c r="E150" s="76">
        <v>1471.6369003544689</v>
      </c>
      <c r="F150" s="76">
        <v>37.202128792228471</v>
      </c>
      <c r="G150" s="77">
        <v>22.289454167408678</v>
      </c>
      <c r="H150" s="76">
        <v>0</v>
      </c>
      <c r="I150" s="77">
        <v>-6.7199315199413396</v>
      </c>
      <c r="J150" s="135">
        <v>2</v>
      </c>
      <c r="K150" s="135">
        <v>0.78307881992511608</v>
      </c>
      <c r="L150" s="135">
        <v>2.2082822721888271</v>
      </c>
      <c r="M150" s="135">
        <v>8.4629306351875009</v>
      </c>
    </row>
    <row r="151" spans="1:13" s="78" customFormat="1" x14ac:dyDescent="0.25">
      <c r="A151" s="76">
        <v>148</v>
      </c>
      <c r="B151" s="76">
        <v>26</v>
      </c>
      <c r="C151" s="76">
        <v>26</v>
      </c>
      <c r="D151" s="92"/>
      <c r="E151" s="76">
        <v>1601.907036235275</v>
      </c>
      <c r="F151" s="76">
        <v>37.273551031200263</v>
      </c>
      <c r="G151" s="77">
        <v>24.434322731336422</v>
      </c>
      <c r="H151" s="76">
        <v>0</v>
      </c>
      <c r="I151" s="77">
        <v>-6.7199315199413396</v>
      </c>
      <c r="J151" s="135">
        <v>2</v>
      </c>
      <c r="K151" s="135">
        <v>0.85843289236314391</v>
      </c>
      <c r="L151" s="135">
        <v>2.4207807564640662</v>
      </c>
      <c r="M151" s="135">
        <v>9.3332929889697684</v>
      </c>
    </row>
    <row r="152" spans="1:13" s="78" customFormat="1" x14ac:dyDescent="0.25">
      <c r="A152" s="76">
        <v>149</v>
      </c>
      <c r="B152" s="76">
        <v>28</v>
      </c>
      <c r="C152" s="76">
        <v>28</v>
      </c>
      <c r="D152" s="92"/>
      <c r="E152" s="76">
        <v>1725.130654407219</v>
      </c>
      <c r="F152" s="76">
        <v>37.366473899665102</v>
      </c>
      <c r="G152" s="77">
        <v>23.262281525733595</v>
      </c>
      <c r="H152" s="76">
        <v>0</v>
      </c>
      <c r="I152" s="77">
        <v>-6.7199315199413396</v>
      </c>
      <c r="J152" s="135">
        <v>2</v>
      </c>
      <c r="K152" s="135">
        <v>0.81725644015871679</v>
      </c>
      <c r="L152" s="135">
        <v>2.3046631612475812</v>
      </c>
      <c r="M152" s="135">
        <v>8.1418165440365566</v>
      </c>
    </row>
    <row r="153" spans="1:13" s="78" customFormat="1" x14ac:dyDescent="0.25">
      <c r="A153" s="76">
        <v>150</v>
      </c>
      <c r="B153" s="76">
        <v>29</v>
      </c>
      <c r="C153" s="76">
        <v>29</v>
      </c>
      <c r="D153" s="92"/>
      <c r="E153" s="76">
        <v>1786.7424634931911</v>
      </c>
      <c r="F153" s="76">
        <v>37.423562846262371</v>
      </c>
      <c r="G153" s="77">
        <v>19.314915848034889</v>
      </c>
      <c r="H153" s="76">
        <v>0</v>
      </c>
      <c r="I153" s="77">
        <v>-6.7199315199413396</v>
      </c>
      <c r="J153" s="135">
        <v>2</v>
      </c>
      <c r="K153" s="135">
        <v>0.67857657687049999</v>
      </c>
      <c r="L153" s="135">
        <v>1.91358594677481</v>
      </c>
      <c r="M153" s="135">
        <v>5.406193483689739</v>
      </c>
    </row>
    <row r="154" spans="1:13" s="78" customFormat="1" x14ac:dyDescent="0.25">
      <c r="A154" s="76">
        <v>151</v>
      </c>
      <c r="B154" s="76">
        <v>29</v>
      </c>
      <c r="C154" s="76">
        <v>29</v>
      </c>
      <c r="D154" s="92"/>
      <c r="E154" s="76">
        <v>1786.7424634931911</v>
      </c>
      <c r="F154" s="76">
        <v>37.5377930777383</v>
      </c>
      <c r="G154" s="77">
        <v>8.8996391797320786</v>
      </c>
      <c r="H154" s="76">
        <v>0</v>
      </c>
      <c r="I154" s="77">
        <v>-6.7199315199413396</v>
      </c>
      <c r="J154" s="135">
        <v>2</v>
      </c>
      <c r="K154" s="135">
        <v>0.31266440596890299</v>
      </c>
      <c r="L154" s="135">
        <v>0.88171362483230653</v>
      </c>
      <c r="M154" s="135">
        <v>-1.2406726176384091</v>
      </c>
    </row>
    <row r="155" spans="1:13" s="78" customFormat="1" x14ac:dyDescent="0.25">
      <c r="A155" s="76">
        <v>152</v>
      </c>
      <c r="B155" s="76">
        <v>27.127695591705312</v>
      </c>
      <c r="C155" s="76">
        <v>27.127695591705312</v>
      </c>
      <c r="D155" s="92"/>
      <c r="E155" s="76">
        <v>1671.3864017385149</v>
      </c>
      <c r="F155" s="76">
        <v>37.691926522343302</v>
      </c>
      <c r="G155" s="77">
        <v>0</v>
      </c>
      <c r="H155" s="76">
        <v>0</v>
      </c>
      <c r="I155" s="77">
        <v>-6.7199315199413396</v>
      </c>
      <c r="J155" s="135">
        <v>2</v>
      </c>
      <c r="K155" s="135">
        <v>0</v>
      </c>
      <c r="L155" s="135">
        <v>0</v>
      </c>
      <c r="M155" s="135">
        <v>-3.37457497520011</v>
      </c>
    </row>
    <row r="156" spans="1:13" s="78" customFormat="1" x14ac:dyDescent="0.25">
      <c r="A156" s="76">
        <v>153</v>
      </c>
      <c r="B156" s="76">
        <v>25</v>
      </c>
      <c r="C156" s="76">
        <v>25</v>
      </c>
      <c r="D156" s="92"/>
      <c r="E156" s="76">
        <v>1540.2952271493029</v>
      </c>
      <c r="F156" s="76">
        <v>37.804689522994451</v>
      </c>
      <c r="G156" s="77">
        <v>0</v>
      </c>
      <c r="H156" s="76">
        <v>0</v>
      </c>
      <c r="I156" s="77">
        <v>-6.7199315199413396</v>
      </c>
      <c r="J156" s="135">
        <v>2</v>
      </c>
      <c r="K156" s="135">
        <v>0</v>
      </c>
      <c r="L156" s="135">
        <v>0</v>
      </c>
      <c r="M156" s="135">
        <v>-5.3341752689045494</v>
      </c>
    </row>
    <row r="157" spans="1:13" s="78" customFormat="1" x14ac:dyDescent="0.25">
      <c r="A157" s="76">
        <v>154</v>
      </c>
      <c r="B157" s="76">
        <v>20.137003443725579</v>
      </c>
      <c r="C157" s="76">
        <v>20.137003443725579</v>
      </c>
      <c r="D157" s="92"/>
      <c r="E157" s="76">
        <v>1240.677211738383</v>
      </c>
      <c r="F157" s="76">
        <v>37.901211174149879</v>
      </c>
      <c r="G157" s="77">
        <v>0</v>
      </c>
      <c r="H157" s="76">
        <v>0</v>
      </c>
      <c r="I157" s="77">
        <v>-6.7199315199413396</v>
      </c>
      <c r="J157" s="135">
        <v>2</v>
      </c>
      <c r="K157" s="135">
        <v>0</v>
      </c>
      <c r="L157" s="135">
        <v>0</v>
      </c>
      <c r="M157" s="135">
        <v>-4.1595090820830407</v>
      </c>
    </row>
    <row r="158" spans="1:13" s="78" customFormat="1" x14ac:dyDescent="0.25">
      <c r="A158" s="76">
        <v>155</v>
      </c>
      <c r="B158" s="76">
        <v>15.420928955078089</v>
      </c>
      <c r="C158" s="76">
        <v>15.420928955078089</v>
      </c>
      <c r="D158" s="92"/>
      <c r="E158" s="76">
        <v>950.11133070861092</v>
      </c>
      <c r="F158" s="76">
        <v>38.037197677609242</v>
      </c>
      <c r="G158" s="77">
        <v>0</v>
      </c>
      <c r="H158" s="76">
        <v>0</v>
      </c>
      <c r="I158" s="77">
        <v>-6.7199315199413396</v>
      </c>
      <c r="J158" s="135">
        <v>2</v>
      </c>
      <c r="K158" s="135">
        <v>0</v>
      </c>
      <c r="L158" s="135">
        <v>0</v>
      </c>
      <c r="M158" s="135">
        <v>-3.105165093715232</v>
      </c>
    </row>
    <row r="159" spans="1:13" s="78" customFormat="1" x14ac:dyDescent="0.25">
      <c r="A159" s="76">
        <v>156</v>
      </c>
      <c r="B159" s="76">
        <v>12</v>
      </c>
      <c r="C159" s="76">
        <v>12</v>
      </c>
      <c r="D159" s="92"/>
      <c r="E159" s="76">
        <v>1429.2369980325509</v>
      </c>
      <c r="F159" s="76">
        <v>38.089726789507168</v>
      </c>
      <c r="G159" s="77">
        <v>6.9667541490391196</v>
      </c>
      <c r="H159" s="76">
        <v>0</v>
      </c>
      <c r="I159" s="77">
        <v>-6.7199315199413396</v>
      </c>
      <c r="J159" s="135">
        <v>1</v>
      </c>
      <c r="K159" s="135">
        <v>0.24475779338351589</v>
      </c>
      <c r="L159" s="135">
        <v>0.69021697734151466</v>
      </c>
      <c r="M159" s="135">
        <v>-0.88739694736452268</v>
      </c>
    </row>
    <row r="160" spans="1:13" s="78" customFormat="1" x14ac:dyDescent="0.25">
      <c r="A160" s="76">
        <v>157</v>
      </c>
      <c r="B160" s="76">
        <v>12</v>
      </c>
      <c r="C160" s="76">
        <v>12</v>
      </c>
      <c r="D160" s="92"/>
      <c r="E160" s="76">
        <v>1429.2369980325509</v>
      </c>
      <c r="F160" s="76">
        <v>38.225168254470539</v>
      </c>
      <c r="G160" s="77">
        <v>10.941875952456972</v>
      </c>
      <c r="H160" s="76">
        <v>0</v>
      </c>
      <c r="I160" s="77">
        <v>-6.7199315199413396</v>
      </c>
      <c r="J160" s="135">
        <v>1</v>
      </c>
      <c r="K160" s="135">
        <v>0.38441279199853762</v>
      </c>
      <c r="L160" s="135">
        <v>1.0840440734358761</v>
      </c>
      <c r="M160" s="135">
        <v>1.6135574940369171</v>
      </c>
    </row>
    <row r="161" spans="1:13" s="78" customFormat="1" x14ac:dyDescent="0.25">
      <c r="A161" s="76">
        <v>158</v>
      </c>
      <c r="B161" s="76">
        <v>12</v>
      </c>
      <c r="C161" s="76">
        <v>12</v>
      </c>
      <c r="D161" s="92"/>
      <c r="E161" s="76">
        <v>1429.2369980325509</v>
      </c>
      <c r="F161" s="76">
        <v>38.347068642315627</v>
      </c>
      <c r="G161" s="77">
        <v>16.137803865033192</v>
      </c>
      <c r="H161" s="76">
        <v>0</v>
      </c>
      <c r="I161" s="77">
        <v>-6.7199315199413396</v>
      </c>
      <c r="J161" s="135">
        <v>1</v>
      </c>
      <c r="K161" s="135">
        <v>0.56695746391542701</v>
      </c>
      <c r="L161" s="135">
        <v>1.598820048241504</v>
      </c>
      <c r="M161" s="135">
        <v>4.8431618794333113</v>
      </c>
    </row>
    <row r="162" spans="1:13" s="78" customFormat="1" x14ac:dyDescent="0.25">
      <c r="A162" s="76">
        <v>159</v>
      </c>
      <c r="B162" s="76">
        <v>16.364583515625021</v>
      </c>
      <c r="C162" s="76">
        <v>16.364583515625021</v>
      </c>
      <c r="D162" s="92"/>
      <c r="E162" s="76">
        <v>1949.072351493739</v>
      </c>
      <c r="F162" s="76">
        <v>38.438320802256527</v>
      </c>
      <c r="G162" s="77">
        <v>31.62060187452186</v>
      </c>
      <c r="H162" s="76">
        <v>0</v>
      </c>
      <c r="I162" s="77">
        <v>-6.7199315199413396</v>
      </c>
      <c r="J162" s="135">
        <v>1</v>
      </c>
      <c r="K162" s="135">
        <v>1.1109030941380471</v>
      </c>
      <c r="L162" s="135">
        <v>3.1327467254692931</v>
      </c>
      <c r="M162" s="135">
        <v>12.41901346943366</v>
      </c>
    </row>
    <row r="163" spans="1:13" s="78" customFormat="1" x14ac:dyDescent="0.25">
      <c r="A163" s="76">
        <v>160</v>
      </c>
      <c r="B163" s="76">
        <v>20.52688598632815</v>
      </c>
      <c r="C163" s="76">
        <v>20.52688598632815</v>
      </c>
      <c r="D163" s="92"/>
      <c r="E163" s="76">
        <v>1264.6985805191671</v>
      </c>
      <c r="F163" s="76">
        <v>38.466134611131601</v>
      </c>
      <c r="G163" s="77">
        <v>22.767852994821482</v>
      </c>
      <c r="H163" s="76">
        <v>0</v>
      </c>
      <c r="I163" s="77">
        <v>-6.7199315199413396</v>
      </c>
      <c r="J163" s="135">
        <v>2</v>
      </c>
      <c r="K163" s="135">
        <v>0.79988605021484405</v>
      </c>
      <c r="L163" s="135">
        <v>2.2556786616058599</v>
      </c>
      <c r="M163" s="135">
        <v>9.3688064826396982</v>
      </c>
    </row>
    <row r="164" spans="1:13" s="78" customFormat="1" x14ac:dyDescent="0.25">
      <c r="A164" s="76">
        <v>161</v>
      </c>
      <c r="B164" s="76">
        <v>23</v>
      </c>
      <c r="C164" s="76">
        <v>23</v>
      </c>
      <c r="D164" s="92"/>
      <c r="E164" s="76">
        <v>1417.0716089773589</v>
      </c>
      <c r="F164" s="76">
        <v>38.5610976758079</v>
      </c>
      <c r="G164" s="77">
        <v>24.105146880301056</v>
      </c>
      <c r="H164" s="76">
        <v>0</v>
      </c>
      <c r="I164" s="77">
        <v>-6.7199315199413396</v>
      </c>
      <c r="J164" s="135">
        <v>2</v>
      </c>
      <c r="K164" s="135">
        <v>0.84686820194764112</v>
      </c>
      <c r="L164" s="135">
        <v>2.3881683294923479</v>
      </c>
      <c r="M164" s="135">
        <v>9.7461663037436939</v>
      </c>
    </row>
    <row r="165" spans="1:13" s="78" customFormat="1" x14ac:dyDescent="0.25">
      <c r="A165" s="76">
        <v>162</v>
      </c>
      <c r="B165" s="76">
        <v>26</v>
      </c>
      <c r="C165" s="76">
        <v>26</v>
      </c>
      <c r="D165" s="92"/>
      <c r="E165" s="76">
        <v>1601.907036235275</v>
      </c>
      <c r="F165" s="76">
        <v>38.626940687768077</v>
      </c>
      <c r="G165" s="77">
        <v>25.644641635516763</v>
      </c>
      <c r="H165" s="76">
        <v>0</v>
      </c>
      <c r="I165" s="77">
        <v>-6.7199315199413396</v>
      </c>
      <c r="J165" s="135">
        <v>2</v>
      </c>
      <c r="K165" s="135">
        <v>0.9009541264902865</v>
      </c>
      <c r="L165" s="135">
        <v>2.5406906367026081</v>
      </c>
      <c r="M165" s="135">
        <v>10.089432936709789</v>
      </c>
    </row>
    <row r="166" spans="1:13" s="78" customFormat="1" x14ac:dyDescent="0.25">
      <c r="A166" s="76">
        <v>163</v>
      </c>
      <c r="B166" s="76">
        <v>27.787360259338389</v>
      </c>
      <c r="C166" s="76">
        <v>27.787360259338389</v>
      </c>
      <c r="D166" s="92"/>
      <c r="E166" s="76">
        <v>1712.0295353014851</v>
      </c>
      <c r="F166" s="76">
        <v>38.724350252017111</v>
      </c>
      <c r="G166" s="77">
        <v>25.374471226042139</v>
      </c>
      <c r="H166" s="76">
        <v>0</v>
      </c>
      <c r="I166" s="77">
        <v>-6.7199315199413396</v>
      </c>
      <c r="J166" s="135">
        <v>2</v>
      </c>
      <c r="K166" s="135">
        <v>0.89146243037960204</v>
      </c>
      <c r="L166" s="135">
        <v>2.5139240536704781</v>
      </c>
      <c r="M166" s="135">
        <v>9.5204483379651617</v>
      </c>
    </row>
    <row r="167" spans="1:13" s="78" customFormat="1" x14ac:dyDescent="0.25">
      <c r="A167" s="76">
        <v>164</v>
      </c>
      <c r="B167" s="76">
        <v>29.890535217651369</v>
      </c>
      <c r="C167" s="76">
        <v>29.890535217651369</v>
      </c>
      <c r="D167" s="92"/>
      <c r="E167" s="76">
        <v>1152.472468276804</v>
      </c>
      <c r="F167" s="76">
        <v>38.814761850574527</v>
      </c>
      <c r="G167" s="77">
        <v>19.252871583338901</v>
      </c>
      <c r="H167" s="76">
        <v>0</v>
      </c>
      <c r="I167" s="77">
        <v>-6.7199315199413396</v>
      </c>
      <c r="J167" s="135">
        <v>3</v>
      </c>
      <c r="K167" s="135">
        <v>0.67639682185199013</v>
      </c>
      <c r="L167" s="135">
        <v>1.907439037622612</v>
      </c>
      <c r="M167" s="135">
        <v>7.5824030994675962</v>
      </c>
    </row>
    <row r="168" spans="1:13" s="78" customFormat="1" x14ac:dyDescent="0.25">
      <c r="A168" s="76">
        <v>165</v>
      </c>
      <c r="B168" s="76">
        <v>30.67691700137329</v>
      </c>
      <c r="C168" s="76">
        <v>30.67691700137329</v>
      </c>
      <c r="D168" s="92"/>
      <c r="E168" s="76">
        <v>1182.7925461440859</v>
      </c>
      <c r="F168" s="76">
        <v>38.873950456013567</v>
      </c>
      <c r="G168" s="77">
        <v>17.610993499908307</v>
      </c>
      <c r="H168" s="76">
        <v>0</v>
      </c>
      <c r="I168" s="77">
        <v>-6.7199315199413396</v>
      </c>
      <c r="J168" s="135">
        <v>3</v>
      </c>
      <c r="K168" s="135">
        <v>0.61871393996636281</v>
      </c>
      <c r="L168" s="135">
        <v>1.7447733107051431</v>
      </c>
      <c r="M168" s="135">
        <v>6.5275316706524018</v>
      </c>
    </row>
    <row r="169" spans="1:13" s="78" customFormat="1" x14ac:dyDescent="0.25">
      <c r="A169" s="76">
        <v>166</v>
      </c>
      <c r="B169" s="76">
        <v>32</v>
      </c>
      <c r="C169" s="76">
        <v>32</v>
      </c>
      <c r="D169" s="92"/>
      <c r="E169" s="76">
        <v>1233.805909339467</v>
      </c>
      <c r="F169" s="76">
        <v>38.932714664308939</v>
      </c>
      <c r="G169" s="77">
        <v>14.878658255281705</v>
      </c>
      <c r="H169" s="76">
        <v>0</v>
      </c>
      <c r="I169" s="77">
        <v>-6.7199315199413396</v>
      </c>
      <c r="J169" s="135">
        <v>3</v>
      </c>
      <c r="K169" s="135">
        <v>0.52272083744658249</v>
      </c>
      <c r="L169" s="135">
        <v>1.474072761599363</v>
      </c>
      <c r="M169" s="135">
        <v>4.7339839621761559</v>
      </c>
    </row>
    <row r="170" spans="1:13" s="78" customFormat="1" x14ac:dyDescent="0.25">
      <c r="A170" s="76">
        <v>167</v>
      </c>
      <c r="B170" s="76">
        <v>32</v>
      </c>
      <c r="C170" s="76">
        <v>32</v>
      </c>
      <c r="D170" s="92"/>
      <c r="E170" s="76">
        <v>1233.805909339467</v>
      </c>
      <c r="F170" s="76">
        <v>39.063254781654869</v>
      </c>
      <c r="G170" s="77">
        <v>16.399975990548516</v>
      </c>
      <c r="H170" s="76">
        <v>0</v>
      </c>
      <c r="I170" s="77">
        <v>-6.7199315199413396</v>
      </c>
      <c r="J170" s="135">
        <v>3</v>
      </c>
      <c r="K170" s="135">
        <v>0.57616816226289869</v>
      </c>
      <c r="L170" s="135">
        <v>1.6247942175813741</v>
      </c>
      <c r="M170" s="135">
        <v>5.6536255975181149</v>
      </c>
    </row>
    <row r="171" spans="1:13" s="78" customFormat="1" x14ac:dyDescent="0.25">
      <c r="A171" s="76">
        <v>168</v>
      </c>
      <c r="B171" s="76">
        <v>34</v>
      </c>
      <c r="C171" s="76">
        <v>34</v>
      </c>
      <c r="D171" s="92"/>
      <c r="E171" s="76">
        <v>1310.9187786731841</v>
      </c>
      <c r="F171" s="76">
        <v>39.212357216027947</v>
      </c>
      <c r="G171" s="77">
        <v>28.119678358493356</v>
      </c>
      <c r="H171" s="76">
        <v>0</v>
      </c>
      <c r="I171" s="77">
        <v>-6.7199315199413396</v>
      </c>
      <c r="J171" s="135">
        <v>3</v>
      </c>
      <c r="K171" s="135">
        <v>0.98790775136342368</v>
      </c>
      <c r="L171" s="135">
        <v>2.785899858844854</v>
      </c>
      <c r="M171" s="135">
        <v>12.421072560876929</v>
      </c>
    </row>
    <row r="172" spans="1:13" s="78" customFormat="1" x14ac:dyDescent="0.25">
      <c r="A172" s="76">
        <v>169</v>
      </c>
      <c r="B172" s="76">
        <v>36</v>
      </c>
      <c r="C172" s="76">
        <v>36</v>
      </c>
      <c r="D172" s="92"/>
      <c r="E172" s="76">
        <v>1388.0316480069009</v>
      </c>
      <c r="F172" s="76">
        <v>39.315823761079947</v>
      </c>
      <c r="G172" s="77">
        <v>24.975278632682659</v>
      </c>
      <c r="H172" s="76">
        <v>0</v>
      </c>
      <c r="I172" s="77">
        <v>-6.7199315199413396</v>
      </c>
      <c r="J172" s="135">
        <v>3</v>
      </c>
      <c r="K172" s="135">
        <v>0.87743789381702142</v>
      </c>
      <c r="L172" s="135">
        <v>2.4743748605640001</v>
      </c>
      <c r="M172" s="135">
        <v>10.359232664118879</v>
      </c>
    </row>
    <row r="173" spans="1:13" s="78" customFormat="1" x14ac:dyDescent="0.25">
      <c r="A173" s="76">
        <v>170</v>
      </c>
      <c r="B173" s="76">
        <v>37.423126220703153</v>
      </c>
      <c r="C173" s="76">
        <v>37.423126220703153</v>
      </c>
      <c r="D173" s="92"/>
      <c r="E173" s="76">
        <v>1442.902321158135</v>
      </c>
      <c r="F173" s="76">
        <v>39.444149973589568</v>
      </c>
      <c r="G173" s="77">
        <v>22.054446997821266</v>
      </c>
      <c r="H173" s="76">
        <v>0</v>
      </c>
      <c r="I173" s="77">
        <v>-6.7199315199413396</v>
      </c>
      <c r="J173" s="135">
        <v>3</v>
      </c>
      <c r="K173" s="135">
        <v>0.77482248777573848</v>
      </c>
      <c r="L173" s="135">
        <v>2.184999415527582</v>
      </c>
      <c r="M173" s="135">
        <v>8.4314938723142863</v>
      </c>
    </row>
    <row r="174" spans="1:13" s="78" customFormat="1" x14ac:dyDescent="0.25">
      <c r="A174" s="76">
        <v>171</v>
      </c>
      <c r="B174" s="76">
        <v>38</v>
      </c>
      <c r="C174" s="76">
        <v>38</v>
      </c>
      <c r="D174" s="92"/>
      <c r="E174" s="76">
        <v>1465.144517340618</v>
      </c>
      <c r="F174" s="76">
        <v>39.545078348188987</v>
      </c>
      <c r="G174" s="77">
        <v>12.908527454577227</v>
      </c>
      <c r="H174" s="76">
        <v>0</v>
      </c>
      <c r="I174" s="77">
        <v>-6.7199315199413396</v>
      </c>
      <c r="J174" s="135">
        <v>3</v>
      </c>
      <c r="K174" s="135">
        <v>0.4535056969174977</v>
      </c>
      <c r="L174" s="135">
        <v>1.2788860653073439</v>
      </c>
      <c r="M174" s="135">
        <v>2.7153399280743069</v>
      </c>
    </row>
    <row r="175" spans="1:13" s="78" customFormat="1" x14ac:dyDescent="0.25">
      <c r="A175" s="76">
        <v>172</v>
      </c>
      <c r="B175" s="76">
        <v>36.589233398437479</v>
      </c>
      <c r="C175" s="76">
        <v>36.589233398437479</v>
      </c>
      <c r="D175" s="92"/>
      <c r="E175" s="76">
        <v>1410.7503870372859</v>
      </c>
      <c r="F175" s="76">
        <v>39.650098901244519</v>
      </c>
      <c r="G175" s="77">
        <v>0</v>
      </c>
      <c r="H175" s="76">
        <v>0</v>
      </c>
      <c r="I175" s="77">
        <v>-6.7199315199413396</v>
      </c>
      <c r="J175" s="135">
        <v>3</v>
      </c>
      <c r="K175" s="135">
        <v>0</v>
      </c>
      <c r="L175" s="135">
        <v>0</v>
      </c>
      <c r="M175" s="135">
        <v>-4.8140441416018724</v>
      </c>
    </row>
    <row r="176" spans="1:13" s="78" customFormat="1" x14ac:dyDescent="0.25">
      <c r="A176" s="76">
        <v>173</v>
      </c>
      <c r="B176" s="76">
        <v>32.603118896484347</v>
      </c>
      <c r="C176" s="76">
        <v>32.603118896484347</v>
      </c>
      <c r="D176" s="92"/>
      <c r="E176" s="76">
        <v>1257.0600236681139</v>
      </c>
      <c r="F176" s="76">
        <v>39.742462550221973</v>
      </c>
      <c r="G176" s="77">
        <v>0</v>
      </c>
      <c r="H176" s="76">
        <v>0</v>
      </c>
      <c r="I176" s="77">
        <v>-6.7199315199413396</v>
      </c>
      <c r="J176" s="135">
        <v>3</v>
      </c>
      <c r="K176" s="135">
        <v>0</v>
      </c>
      <c r="L176" s="135">
        <v>0</v>
      </c>
      <c r="M176" s="135">
        <v>-4.2212543557394424</v>
      </c>
    </row>
    <row r="177" spans="1:13" s="78" customFormat="1" x14ac:dyDescent="0.25">
      <c r="A177" s="76">
        <v>174</v>
      </c>
      <c r="B177" s="76">
        <v>28</v>
      </c>
      <c r="C177" s="76">
        <v>28</v>
      </c>
      <c r="D177" s="92"/>
      <c r="E177" s="76">
        <v>1079.580170672034</v>
      </c>
      <c r="F177" s="76">
        <v>39.893534883057413</v>
      </c>
      <c r="G177" s="77">
        <v>0</v>
      </c>
      <c r="H177" s="76">
        <v>0</v>
      </c>
      <c r="I177" s="77">
        <v>-6.7199315199413396</v>
      </c>
      <c r="J177" s="135">
        <v>3</v>
      </c>
      <c r="K177" s="135">
        <v>0</v>
      </c>
      <c r="L177" s="135">
        <v>0</v>
      </c>
      <c r="M177" s="135">
        <v>-3.56591051170725</v>
      </c>
    </row>
    <row r="178" spans="1:13" s="78" customFormat="1" x14ac:dyDescent="0.25">
      <c r="A178" s="76">
        <v>175</v>
      </c>
      <c r="B178" s="76">
        <v>26</v>
      </c>
      <c r="C178" s="76">
        <v>26</v>
      </c>
      <c r="D178" s="92"/>
      <c r="E178" s="76">
        <v>1601.907036235275</v>
      </c>
      <c r="F178" s="76">
        <v>39.986547526415613</v>
      </c>
      <c r="G178" s="77">
        <v>10.932623819115852</v>
      </c>
      <c r="H178" s="76">
        <v>0</v>
      </c>
      <c r="I178" s="77">
        <v>-6.7199315199413396</v>
      </c>
      <c r="J178" s="135">
        <v>2</v>
      </c>
      <c r="K178" s="135">
        <v>0.38408774367729398</v>
      </c>
      <c r="L178" s="135">
        <v>1.0831274371699691</v>
      </c>
      <c r="M178" s="135">
        <v>0.92139268674515173</v>
      </c>
    </row>
    <row r="179" spans="1:13" s="78" customFormat="1" x14ac:dyDescent="0.25">
      <c r="A179" s="76">
        <v>176</v>
      </c>
      <c r="B179" s="76">
        <v>26</v>
      </c>
      <c r="C179" s="76">
        <v>26</v>
      </c>
      <c r="D179" s="92"/>
      <c r="E179" s="76">
        <v>1601.907036235275</v>
      </c>
      <c r="F179" s="76">
        <v>40.106088712276552</v>
      </c>
      <c r="G179" s="77">
        <v>9.2929129063795752</v>
      </c>
      <c r="H179" s="76">
        <v>0</v>
      </c>
      <c r="I179" s="77">
        <v>-6.7199315199413396</v>
      </c>
      <c r="J179" s="135">
        <v>2</v>
      </c>
      <c r="K179" s="135">
        <v>0.3264809993882688</v>
      </c>
      <c r="L179" s="135">
        <v>0.92067641827491797</v>
      </c>
      <c r="M179" s="135">
        <v>-0.1202874493420643</v>
      </c>
    </row>
    <row r="180" spans="1:13" s="78" customFormat="1" x14ac:dyDescent="0.25">
      <c r="A180" s="76">
        <v>177</v>
      </c>
      <c r="B180" s="76">
        <v>25</v>
      </c>
      <c r="C180" s="76">
        <v>25</v>
      </c>
      <c r="D180" s="92"/>
      <c r="E180" s="76">
        <v>1540.2952271493029</v>
      </c>
      <c r="F180" s="76">
        <v>40.225629898137491</v>
      </c>
      <c r="G180" s="77">
        <v>14.393601664417163</v>
      </c>
      <c r="H180" s="76">
        <v>0</v>
      </c>
      <c r="I180" s="77">
        <v>-6.7199315199413396</v>
      </c>
      <c r="J180" s="135">
        <v>2</v>
      </c>
      <c r="K180" s="135">
        <v>0.50567970490388892</v>
      </c>
      <c r="L180" s="135">
        <v>1.426016767828967</v>
      </c>
      <c r="M180" s="135">
        <v>3.358569914475054</v>
      </c>
    </row>
    <row r="181" spans="1:13" s="78" customFormat="1" x14ac:dyDescent="0.25">
      <c r="A181" s="76">
        <v>178</v>
      </c>
      <c r="B181" s="76">
        <v>27</v>
      </c>
      <c r="C181" s="76">
        <v>27</v>
      </c>
      <c r="D181" s="92"/>
      <c r="E181" s="76">
        <v>1663.518845321247</v>
      </c>
      <c r="F181" s="76">
        <v>40.321564965899192</v>
      </c>
      <c r="G181" s="77">
        <v>28.31494050520212</v>
      </c>
      <c r="H181" s="76">
        <v>0</v>
      </c>
      <c r="I181" s="77">
        <v>-6.7199315199413396</v>
      </c>
      <c r="J181" s="135">
        <v>2</v>
      </c>
      <c r="K181" s="135">
        <v>0.99476775117644378</v>
      </c>
      <c r="L181" s="135">
        <v>2.805245058317571</v>
      </c>
      <c r="M181" s="135">
        <v>11.528191724538599</v>
      </c>
    </row>
    <row r="182" spans="1:13" s="78" customFormat="1" x14ac:dyDescent="0.25">
      <c r="A182" s="76">
        <v>179</v>
      </c>
      <c r="B182" s="76">
        <v>29</v>
      </c>
      <c r="C182" s="76">
        <v>29</v>
      </c>
      <c r="D182" s="92"/>
      <c r="E182" s="76">
        <v>1118.136605338892</v>
      </c>
      <c r="F182" s="76">
        <v>40.401455007863348</v>
      </c>
      <c r="G182" s="77">
        <v>15.748723614991745</v>
      </c>
      <c r="H182" s="76">
        <v>0</v>
      </c>
      <c r="I182" s="77">
        <v>-6.7199315199413396</v>
      </c>
      <c r="J182" s="135">
        <v>3</v>
      </c>
      <c r="K182" s="135">
        <v>0.55328819679159913</v>
      </c>
      <c r="L182" s="135">
        <v>1.560272714952309</v>
      </c>
      <c r="M182" s="135">
        <v>5.6113448401161428</v>
      </c>
    </row>
    <row r="183" spans="1:13" s="78" customFormat="1" x14ac:dyDescent="0.25">
      <c r="A183" s="76">
        <v>180</v>
      </c>
      <c r="B183" s="76">
        <v>29</v>
      </c>
      <c r="C183" s="76">
        <v>29</v>
      </c>
      <c r="D183" s="92"/>
      <c r="E183" s="76">
        <v>1118.136605338892</v>
      </c>
      <c r="F183" s="76">
        <v>40.486484429170993</v>
      </c>
      <c r="G183" s="77">
        <v>9.0370679409463381</v>
      </c>
      <c r="H183" s="76">
        <v>0</v>
      </c>
      <c r="I183" s="77">
        <v>-6.7199315199413396</v>
      </c>
      <c r="J183" s="135">
        <v>3</v>
      </c>
      <c r="K183" s="135">
        <v>0.31749258845139688</v>
      </c>
      <c r="L183" s="135">
        <v>0.89532909943293915</v>
      </c>
      <c r="M183" s="135">
        <v>1.579362277616466</v>
      </c>
    </row>
    <row r="184" spans="1:13" s="78" customFormat="1" x14ac:dyDescent="0.25">
      <c r="A184" s="76">
        <v>181</v>
      </c>
      <c r="B184" s="76">
        <v>29</v>
      </c>
      <c r="C184" s="76">
        <v>29</v>
      </c>
      <c r="D184" s="92"/>
      <c r="E184" s="76">
        <v>1118.136605338892</v>
      </c>
      <c r="F184" s="76">
        <v>40.578458808452581</v>
      </c>
      <c r="G184" s="77">
        <v>11.112370516454536</v>
      </c>
      <c r="H184" s="76">
        <v>0</v>
      </c>
      <c r="I184" s="77">
        <v>-6.7199315199413396</v>
      </c>
      <c r="J184" s="135">
        <v>3</v>
      </c>
      <c r="K184" s="135">
        <v>0.39040265074411779</v>
      </c>
      <c r="L184" s="135">
        <v>1.1009354750984119</v>
      </c>
      <c r="M184" s="135">
        <v>2.836867012863717</v>
      </c>
    </row>
    <row r="185" spans="1:13" s="78" customFormat="1" x14ac:dyDescent="0.25">
      <c r="A185" s="76">
        <v>182</v>
      </c>
      <c r="B185" s="76">
        <v>29</v>
      </c>
      <c r="C185" s="76">
        <v>29</v>
      </c>
      <c r="D185" s="92"/>
      <c r="E185" s="76">
        <v>1118.136605338892</v>
      </c>
      <c r="F185" s="76">
        <v>40.676218373157198</v>
      </c>
      <c r="G185" s="77">
        <v>9.0674528872622417</v>
      </c>
      <c r="H185" s="76">
        <v>0</v>
      </c>
      <c r="I185" s="77">
        <v>-6.7199315199413396</v>
      </c>
      <c r="J185" s="135">
        <v>3</v>
      </c>
      <c r="K185" s="135">
        <v>0.31856008017756648</v>
      </c>
      <c r="L185" s="135">
        <v>0.89833942610073758</v>
      </c>
      <c r="M185" s="135">
        <v>1.598989402928535</v>
      </c>
    </row>
    <row r="186" spans="1:13" s="78" customFormat="1" x14ac:dyDescent="0.25">
      <c r="A186" s="76">
        <v>183</v>
      </c>
      <c r="B186" s="76">
        <v>28.229400405364991</v>
      </c>
      <c r="C186" s="76">
        <v>28.229400405364991</v>
      </c>
      <c r="D186" s="92"/>
      <c r="E186" s="76">
        <v>1088.4250324140401</v>
      </c>
      <c r="F186" s="76">
        <v>40.768192752438793</v>
      </c>
      <c r="G186" s="77">
        <v>2.7770052850281934</v>
      </c>
      <c r="H186" s="76">
        <v>0</v>
      </c>
      <c r="I186" s="77">
        <v>-6.7199315199413396</v>
      </c>
      <c r="J186" s="135">
        <v>3</v>
      </c>
      <c r="K186" s="135">
        <v>9.7562461834771075E-2</v>
      </c>
      <c r="L186" s="135">
        <v>0.27512614237405442</v>
      </c>
      <c r="M186" s="135">
        <v>-2.1515696505360591</v>
      </c>
    </row>
    <row r="187" spans="1:13" s="78" customFormat="1" x14ac:dyDescent="0.25">
      <c r="A187" s="76">
        <v>184</v>
      </c>
      <c r="B187" s="76">
        <v>26.232706473022461</v>
      </c>
      <c r="C187" s="76">
        <v>26.232706473022461</v>
      </c>
      <c r="D187" s="92"/>
      <c r="E187" s="76">
        <v>1616.244503024205</v>
      </c>
      <c r="F187" s="76">
        <v>40.860225607950483</v>
      </c>
      <c r="G187" s="77">
        <v>0</v>
      </c>
      <c r="H187" s="76">
        <v>0</v>
      </c>
      <c r="I187" s="77">
        <v>-6.7199315199413396</v>
      </c>
      <c r="J187" s="135">
        <v>2</v>
      </c>
      <c r="K187" s="135">
        <v>0</v>
      </c>
      <c r="L187" s="135">
        <v>0</v>
      </c>
      <c r="M187" s="135">
        <v>-4.341289421554392</v>
      </c>
    </row>
    <row r="188" spans="1:13" s="78" customFormat="1" x14ac:dyDescent="0.25">
      <c r="A188" s="76">
        <v>185</v>
      </c>
      <c r="B188" s="76">
        <v>23.805399479522691</v>
      </c>
      <c r="C188" s="76">
        <v>23.805399479522691</v>
      </c>
      <c r="D188" s="92"/>
      <c r="E188" s="76">
        <v>1466.693727947652</v>
      </c>
      <c r="F188" s="76">
        <v>40.987102845769073</v>
      </c>
      <c r="G188" s="77">
        <v>0</v>
      </c>
      <c r="H188" s="76">
        <v>0</v>
      </c>
      <c r="I188" s="77">
        <v>-6.7199315199413396</v>
      </c>
      <c r="J188" s="135">
        <v>2</v>
      </c>
      <c r="K188" s="135">
        <v>0</v>
      </c>
      <c r="L188" s="135">
        <v>0</v>
      </c>
      <c r="M188" s="135">
        <v>-5.0362486159126503</v>
      </c>
    </row>
    <row r="189" spans="1:13" s="78" customFormat="1" x14ac:dyDescent="0.25">
      <c r="A189" s="76">
        <v>186</v>
      </c>
      <c r="B189" s="76">
        <v>21</v>
      </c>
      <c r="C189" s="76">
        <v>21</v>
      </c>
      <c r="D189" s="92"/>
      <c r="E189" s="76">
        <v>1293.8479908054151</v>
      </c>
      <c r="F189" s="76">
        <v>41.089644482234597</v>
      </c>
      <c r="G189" s="77">
        <v>0</v>
      </c>
      <c r="H189" s="76">
        <v>0</v>
      </c>
      <c r="I189" s="77">
        <v>-6.7199315199413396</v>
      </c>
      <c r="J189" s="135">
        <v>2</v>
      </c>
      <c r="K189" s="135">
        <v>0</v>
      </c>
      <c r="L189" s="135">
        <v>0</v>
      </c>
      <c r="M189" s="135">
        <v>-3.442905004801029</v>
      </c>
    </row>
    <row r="190" spans="1:13" s="78" customFormat="1" x14ac:dyDescent="0.25">
      <c r="A190" s="76">
        <v>187</v>
      </c>
      <c r="B190" s="76">
        <v>19.501749425353971</v>
      </c>
      <c r="C190" s="76">
        <v>19.501749425353971</v>
      </c>
      <c r="D190" s="92"/>
      <c r="E190" s="76">
        <v>1201.5380624373749</v>
      </c>
      <c r="F190" s="76">
        <v>41.210068545713924</v>
      </c>
      <c r="G190" s="77">
        <v>4.3010009115170273</v>
      </c>
      <c r="H190" s="76">
        <v>0</v>
      </c>
      <c r="I190" s="77">
        <v>-6.7199315199413396</v>
      </c>
      <c r="J190" s="135">
        <v>2</v>
      </c>
      <c r="K190" s="135">
        <v>0.15110386701224279</v>
      </c>
      <c r="L190" s="135">
        <v>0.42611290497452481</v>
      </c>
      <c r="M190" s="135">
        <v>-1.6345445682310691</v>
      </c>
    </row>
    <row r="191" spans="1:13" s="78" customFormat="1" x14ac:dyDescent="0.25">
      <c r="A191" s="76">
        <v>188</v>
      </c>
      <c r="B191" s="76">
        <v>18</v>
      </c>
      <c r="C191" s="76">
        <v>18</v>
      </c>
      <c r="D191" s="92"/>
      <c r="E191" s="76">
        <v>1109.0125635474981</v>
      </c>
      <c r="F191" s="76">
        <v>41.321423626551017</v>
      </c>
      <c r="G191" s="77">
        <v>4.4500339495423491</v>
      </c>
      <c r="H191" s="76">
        <v>0</v>
      </c>
      <c r="I191" s="77">
        <v>-6.7199315199413396</v>
      </c>
      <c r="J191" s="135">
        <v>2</v>
      </c>
      <c r="K191" s="135">
        <v>0.15633973392357201</v>
      </c>
      <c r="L191" s="135">
        <v>0.44087804966447308</v>
      </c>
      <c r="M191" s="135">
        <v>-1.1918388106894779</v>
      </c>
    </row>
    <row r="192" spans="1:13" s="78" customFormat="1" x14ac:dyDescent="0.25">
      <c r="A192" s="76">
        <v>189</v>
      </c>
      <c r="B192" s="76">
        <v>16.7530517578125</v>
      </c>
      <c r="C192" s="76">
        <v>16.7530517578125</v>
      </c>
      <c r="D192" s="92"/>
      <c r="E192" s="76">
        <v>1032.185826509753</v>
      </c>
      <c r="F192" s="76">
        <v>41.406591502565597</v>
      </c>
      <c r="G192" s="77">
        <v>2.3865838318516337</v>
      </c>
      <c r="H192" s="76">
        <v>0</v>
      </c>
      <c r="I192" s="77">
        <v>-6.7199315199413396</v>
      </c>
      <c r="J192" s="135">
        <v>2</v>
      </c>
      <c r="K192" s="135">
        <v>8.3846075218449875E-2</v>
      </c>
      <c r="L192" s="135">
        <v>0.2364459321160286</v>
      </c>
      <c r="M192" s="135">
        <v>-2.176740813412982</v>
      </c>
    </row>
    <row r="193" spans="1:13" s="78" customFormat="1" x14ac:dyDescent="0.25">
      <c r="A193" s="76">
        <v>190</v>
      </c>
      <c r="B193" s="76">
        <v>14.2528989170227</v>
      </c>
      <c r="C193" s="76">
        <v>14.2528989170227</v>
      </c>
      <c r="D193" s="92"/>
      <c r="E193" s="76">
        <v>1697.56420511891</v>
      </c>
      <c r="F193" s="76">
        <v>41.495347007458797</v>
      </c>
      <c r="G193" s="77">
        <v>6.6048840739712551</v>
      </c>
      <c r="H193" s="76">
        <v>0</v>
      </c>
      <c r="I193" s="77">
        <v>-6.7199315199413396</v>
      </c>
      <c r="J193" s="135">
        <v>1</v>
      </c>
      <c r="K193" s="135">
        <v>0.23204448110489129</v>
      </c>
      <c r="L193" s="135">
        <v>0.6543654367157935</v>
      </c>
      <c r="M193" s="135">
        <v>-2.2595049979643518</v>
      </c>
    </row>
    <row r="194" spans="1:13" s="78" customFormat="1" x14ac:dyDescent="0.25">
      <c r="A194" s="76">
        <v>191</v>
      </c>
      <c r="B194" s="76">
        <v>13</v>
      </c>
      <c r="C194" s="76">
        <v>13</v>
      </c>
      <c r="D194" s="92"/>
      <c r="E194" s="76">
        <v>1548.3400812019299</v>
      </c>
      <c r="F194" s="76">
        <v>41.63486197101571</v>
      </c>
      <c r="G194" s="77">
        <v>9.411725009464412</v>
      </c>
      <c r="H194" s="76">
        <v>0</v>
      </c>
      <c r="I194" s="77">
        <v>-6.7199315199413396</v>
      </c>
      <c r="J194" s="135">
        <v>1</v>
      </c>
      <c r="K194" s="135">
        <v>0.33065513666313018</v>
      </c>
      <c r="L194" s="135">
        <v>0.93244748539002709</v>
      </c>
      <c r="M194" s="135">
        <v>0.19750456040015851</v>
      </c>
    </row>
    <row r="195" spans="1:13" s="78" customFormat="1" x14ac:dyDescent="0.25">
      <c r="A195" s="76">
        <v>192</v>
      </c>
      <c r="B195" s="76">
        <v>13</v>
      </c>
      <c r="C195" s="76">
        <v>13</v>
      </c>
      <c r="D195" s="92"/>
      <c r="E195" s="76">
        <v>1548.3400812019299</v>
      </c>
      <c r="F195" s="76">
        <v>41.758682872901453</v>
      </c>
      <c r="G195" s="77">
        <v>12.92094704894528</v>
      </c>
      <c r="H195" s="76">
        <v>0</v>
      </c>
      <c r="I195" s="77">
        <v>-6.7199315199413396</v>
      </c>
      <c r="J195" s="135">
        <v>1</v>
      </c>
      <c r="K195" s="135">
        <v>0.45394202529183292</v>
      </c>
      <c r="L195" s="135">
        <v>1.2801165113229691</v>
      </c>
      <c r="M195" s="135">
        <v>2.4156945601190181</v>
      </c>
    </row>
    <row r="196" spans="1:13" s="78" customFormat="1" x14ac:dyDescent="0.25">
      <c r="A196" s="76">
        <v>193</v>
      </c>
      <c r="B196" s="76">
        <v>13</v>
      </c>
      <c r="C196" s="76">
        <v>13</v>
      </c>
      <c r="D196" s="92"/>
      <c r="E196" s="76">
        <v>1548.3400812019299</v>
      </c>
      <c r="F196" s="76">
        <v>41.893969285397141</v>
      </c>
      <c r="G196" s="77">
        <v>8.9420591204113187</v>
      </c>
      <c r="H196" s="76">
        <v>0</v>
      </c>
      <c r="I196" s="77">
        <v>-6.7199315199413396</v>
      </c>
      <c r="J196" s="135">
        <v>1</v>
      </c>
      <c r="K196" s="135">
        <v>0.31415471420341162</v>
      </c>
      <c r="L196" s="135">
        <v>0.88591629405362071</v>
      </c>
      <c r="M196" s="135">
        <v>-9.8333227754509159E-2</v>
      </c>
    </row>
    <row r="197" spans="1:13" s="78" customFormat="1" x14ac:dyDescent="0.25">
      <c r="A197" s="76">
        <v>194</v>
      </c>
      <c r="B197" s="76">
        <v>12</v>
      </c>
      <c r="C197" s="76">
        <v>12</v>
      </c>
      <c r="D197" s="92"/>
      <c r="E197" s="76">
        <v>1429.2369980325509</v>
      </c>
      <c r="F197" s="76">
        <v>42.017790187282877</v>
      </c>
      <c r="G197" s="77">
        <v>8.2477260622566835</v>
      </c>
      <c r="H197" s="76">
        <v>0</v>
      </c>
      <c r="I197" s="77">
        <v>-6.7199315199413396</v>
      </c>
      <c r="J197" s="135">
        <v>1</v>
      </c>
      <c r="K197" s="135">
        <v>0.28976122714307151</v>
      </c>
      <c r="L197" s="135">
        <v>0.8171266605434615</v>
      </c>
      <c r="M197" s="135">
        <v>-4.7057689012530907E-2</v>
      </c>
    </row>
    <row r="198" spans="1:13" s="78" customFormat="1" x14ac:dyDescent="0.25">
      <c r="A198" s="76">
        <v>195</v>
      </c>
      <c r="B198" s="76">
        <v>12</v>
      </c>
      <c r="C198" s="76">
        <v>12</v>
      </c>
      <c r="D198" s="92"/>
      <c r="E198" s="76">
        <v>1429.2369980325509</v>
      </c>
      <c r="F198" s="76">
        <v>42.147117608814398</v>
      </c>
      <c r="G198" s="77">
        <v>11.549848318229387</v>
      </c>
      <c r="H198" s="76">
        <v>0</v>
      </c>
      <c r="I198" s="77">
        <v>-6.7199315199413396</v>
      </c>
      <c r="J198" s="135">
        <v>1</v>
      </c>
      <c r="K198" s="135">
        <v>0.40577223306696347</v>
      </c>
      <c r="L198" s="135">
        <v>1.1442776972488371</v>
      </c>
      <c r="M198" s="135">
        <v>2.025495393822482</v>
      </c>
    </row>
    <row r="199" spans="1:13" s="78" customFormat="1" x14ac:dyDescent="0.25">
      <c r="A199" s="76">
        <v>196</v>
      </c>
      <c r="B199" s="76">
        <v>12</v>
      </c>
      <c r="C199" s="76">
        <v>12</v>
      </c>
      <c r="D199" s="92"/>
      <c r="E199" s="76">
        <v>1429.2369980325509</v>
      </c>
      <c r="F199" s="76">
        <v>42.287910540955878</v>
      </c>
      <c r="G199" s="77">
        <v>11.156904296047099</v>
      </c>
      <c r="H199" s="76">
        <v>0</v>
      </c>
      <c r="I199" s="77">
        <v>-6.7199315199413396</v>
      </c>
      <c r="J199" s="135">
        <v>1</v>
      </c>
      <c r="K199" s="135">
        <v>0.39196722290942188</v>
      </c>
      <c r="L199" s="135">
        <v>1.10534756860457</v>
      </c>
      <c r="M199" s="135">
        <v>1.781059263859921</v>
      </c>
    </row>
    <row r="200" spans="1:13" s="78" customFormat="1" x14ac:dyDescent="0.25">
      <c r="A200" s="76">
        <v>197</v>
      </c>
      <c r="B200" s="76">
        <v>12</v>
      </c>
      <c r="C200" s="76">
        <v>12</v>
      </c>
      <c r="D200" s="92"/>
      <c r="E200" s="76">
        <v>1429.2369980325509</v>
      </c>
      <c r="F200" s="76">
        <v>42.412005396330443</v>
      </c>
      <c r="G200" s="77">
        <v>10.984306875404412</v>
      </c>
      <c r="H200" s="76">
        <v>0</v>
      </c>
      <c r="I200" s="77">
        <v>-6.7199315199413396</v>
      </c>
      <c r="J200" s="135">
        <v>1</v>
      </c>
      <c r="K200" s="135">
        <v>0.3859034860649091</v>
      </c>
      <c r="L200" s="135">
        <v>1.0882478307030441</v>
      </c>
      <c r="M200" s="135">
        <v>1.674113457732852</v>
      </c>
    </row>
    <row r="201" spans="1:13" s="78" customFormat="1" x14ac:dyDescent="0.25">
      <c r="A201" s="76">
        <v>198</v>
      </c>
      <c r="B201" s="76">
        <v>12</v>
      </c>
      <c r="C201" s="76">
        <v>12</v>
      </c>
      <c r="D201" s="92"/>
      <c r="E201" s="76">
        <v>1429.2369980325509</v>
      </c>
      <c r="F201" s="76">
        <v>42.532687548630889</v>
      </c>
      <c r="G201" s="77">
        <v>12.066344115571139</v>
      </c>
      <c r="H201" s="76">
        <v>0</v>
      </c>
      <c r="I201" s="77">
        <v>-6.7199315199413396</v>
      </c>
      <c r="J201" s="135">
        <v>1</v>
      </c>
      <c r="K201" s="135">
        <v>0.423917895874178</v>
      </c>
      <c r="L201" s="135">
        <v>1.1954484663651821</v>
      </c>
      <c r="M201" s="135">
        <v>2.3509967823744549</v>
      </c>
    </row>
    <row r="202" spans="1:13" s="78" customFormat="1" x14ac:dyDescent="0.25">
      <c r="A202" s="76">
        <v>199</v>
      </c>
      <c r="B202" s="76">
        <v>12.715617146362311</v>
      </c>
      <c r="C202" s="76">
        <v>12.715617146362311</v>
      </c>
      <c r="D202" s="92"/>
      <c r="E202" s="76">
        <v>1514.4692065331751</v>
      </c>
      <c r="F202" s="76">
        <v>42.693398764006822</v>
      </c>
      <c r="G202" s="77">
        <v>13.523194827349219</v>
      </c>
      <c r="H202" s="76">
        <v>0</v>
      </c>
      <c r="I202" s="77">
        <v>-6.7199315199413396</v>
      </c>
      <c r="J202" s="135">
        <v>1</v>
      </c>
      <c r="K202" s="135">
        <v>0.47510034868876277</v>
      </c>
      <c r="L202" s="135">
        <v>1.3397829833023109</v>
      </c>
      <c r="M202" s="135">
        <v>2.9359365242210469</v>
      </c>
    </row>
    <row r="203" spans="1:13" s="78" customFormat="1" x14ac:dyDescent="0.25">
      <c r="A203" s="76">
        <v>200</v>
      </c>
      <c r="B203" s="76">
        <v>13</v>
      </c>
      <c r="C203" s="76">
        <v>13</v>
      </c>
      <c r="D203" s="92"/>
      <c r="E203" s="76">
        <v>1548.3400812019299</v>
      </c>
      <c r="F203" s="76">
        <v>42.788562013598593</v>
      </c>
      <c r="G203" s="77">
        <v>12.040342300115976</v>
      </c>
      <c r="H203" s="76">
        <v>0</v>
      </c>
      <c r="I203" s="77">
        <v>-6.7199315199413396</v>
      </c>
      <c r="J203" s="135">
        <v>1</v>
      </c>
      <c r="K203" s="135">
        <v>0.42300439342545892</v>
      </c>
      <c r="L203" s="135">
        <v>1.1928723894597939</v>
      </c>
      <c r="M203" s="135">
        <v>1.870216342234559</v>
      </c>
    </row>
    <row r="204" spans="1:13" s="78" customFormat="1" x14ac:dyDescent="0.25">
      <c r="A204" s="76">
        <v>201</v>
      </c>
      <c r="B204" s="76">
        <v>13</v>
      </c>
      <c r="C204" s="76">
        <v>13</v>
      </c>
      <c r="D204" s="92"/>
      <c r="E204" s="76">
        <v>1548.3400812019299</v>
      </c>
      <c r="F204" s="76">
        <v>42.923655929487708</v>
      </c>
      <c r="G204" s="77">
        <v>13.474755804530785</v>
      </c>
      <c r="H204" s="76">
        <v>0</v>
      </c>
      <c r="I204" s="77">
        <v>-6.7199315199413396</v>
      </c>
      <c r="J204" s="135">
        <v>1</v>
      </c>
      <c r="K204" s="135">
        <v>0.47339857651695039</v>
      </c>
      <c r="L204" s="135">
        <v>1.3349839857778001</v>
      </c>
      <c r="M204" s="135">
        <v>2.7742121230539381</v>
      </c>
    </row>
    <row r="205" spans="1:13" s="78" customFormat="1" x14ac:dyDescent="0.25">
      <c r="A205" s="76">
        <v>202</v>
      </c>
      <c r="B205" s="76">
        <v>14</v>
      </c>
      <c r="C205" s="76">
        <v>14</v>
      </c>
      <c r="D205" s="92"/>
      <c r="E205" s="76">
        <v>1667.443164371309</v>
      </c>
      <c r="F205" s="76">
        <v>43.068001591598239</v>
      </c>
      <c r="G205" s="77">
        <v>16.020943112025599</v>
      </c>
      <c r="H205" s="76">
        <v>0</v>
      </c>
      <c r="I205" s="77">
        <v>-6.7199315199413396</v>
      </c>
      <c r="J205" s="135">
        <v>1</v>
      </c>
      <c r="K205" s="135">
        <v>0.56285188197190172</v>
      </c>
      <c r="L205" s="135">
        <v>1.5872423071607631</v>
      </c>
      <c r="M205" s="135">
        <v>3.8944892765502539</v>
      </c>
    </row>
    <row r="206" spans="1:13" s="78" customFormat="1" x14ac:dyDescent="0.25">
      <c r="A206" s="76">
        <v>203</v>
      </c>
      <c r="B206" s="76">
        <v>15</v>
      </c>
      <c r="C206" s="76">
        <v>15</v>
      </c>
      <c r="D206" s="92"/>
      <c r="E206" s="76">
        <v>1786.546247540688</v>
      </c>
      <c r="F206" s="76">
        <v>43.176136560821973</v>
      </c>
      <c r="G206" s="77">
        <v>18.394995487054391</v>
      </c>
      <c r="H206" s="76">
        <v>0</v>
      </c>
      <c r="I206" s="77">
        <v>-6.7199315199413396</v>
      </c>
      <c r="J206" s="135">
        <v>1</v>
      </c>
      <c r="K206" s="135">
        <v>0.64625769883556772</v>
      </c>
      <c r="L206" s="135">
        <v>1.8224467107163009</v>
      </c>
      <c r="M206" s="135">
        <v>4.8872004094797106</v>
      </c>
    </row>
    <row r="207" spans="1:13" s="78" customFormat="1" x14ac:dyDescent="0.25">
      <c r="A207" s="76">
        <v>204</v>
      </c>
      <c r="B207" s="76">
        <v>17.264587534637471</v>
      </c>
      <c r="C207" s="76">
        <v>17.264587534637471</v>
      </c>
      <c r="D207" s="92"/>
      <c r="E207" s="76">
        <v>2056.2656050229539</v>
      </c>
      <c r="F207" s="76">
        <v>43.266957524482088</v>
      </c>
      <c r="G207" s="77">
        <v>27.811337099525566</v>
      </c>
      <c r="H207" s="76">
        <v>0</v>
      </c>
      <c r="I207" s="77">
        <v>-6.7199315199413396</v>
      </c>
      <c r="J207" s="135">
        <v>1</v>
      </c>
      <c r="K207" s="135">
        <v>0.97707502717945627</v>
      </c>
      <c r="L207" s="135">
        <v>2.755351576646067</v>
      </c>
      <c r="M207" s="135">
        <v>9.5864317383989341</v>
      </c>
    </row>
    <row r="208" spans="1:13" s="78" customFormat="1" x14ac:dyDescent="0.25">
      <c r="A208" s="76">
        <v>205</v>
      </c>
      <c r="B208" s="76">
        <v>21</v>
      </c>
      <c r="C208" s="76">
        <v>21</v>
      </c>
      <c r="D208" s="92"/>
      <c r="E208" s="76">
        <v>1293.8479908054151</v>
      </c>
      <c r="F208" s="76">
        <v>43.325554272020447</v>
      </c>
      <c r="G208" s="77">
        <v>25.38869174908162</v>
      </c>
      <c r="H208" s="76">
        <v>0</v>
      </c>
      <c r="I208" s="77">
        <v>-6.7199315199413396</v>
      </c>
      <c r="J208" s="135">
        <v>2</v>
      </c>
      <c r="K208" s="135">
        <v>0.89196202944186886</v>
      </c>
      <c r="L208" s="135">
        <v>2.5153329230260701</v>
      </c>
      <c r="M208" s="135">
        <v>10.88177538589321</v>
      </c>
    </row>
    <row r="209" spans="1:13" s="78" customFormat="1" x14ac:dyDescent="0.25">
      <c r="A209" s="76">
        <v>206</v>
      </c>
      <c r="B209" s="76">
        <v>24</v>
      </c>
      <c r="C209" s="76">
        <v>24</v>
      </c>
      <c r="D209" s="92"/>
      <c r="E209" s="76">
        <v>1478.6834180633309</v>
      </c>
      <c r="F209" s="76">
        <v>43.440670790379571</v>
      </c>
      <c r="G209" s="77">
        <v>25.390204003316523</v>
      </c>
      <c r="H209" s="76">
        <v>0</v>
      </c>
      <c r="I209" s="77">
        <v>-6.7199315199413396</v>
      </c>
      <c r="J209" s="135">
        <v>2</v>
      </c>
      <c r="K209" s="135">
        <v>0.89201515834546596</v>
      </c>
      <c r="L209" s="135">
        <v>2.515482746534214</v>
      </c>
      <c r="M209" s="135">
        <v>10.37797381836296</v>
      </c>
    </row>
    <row r="210" spans="1:13" s="78" customFormat="1" x14ac:dyDescent="0.25">
      <c r="A210" s="76">
        <v>207</v>
      </c>
      <c r="B210" s="76">
        <v>27</v>
      </c>
      <c r="C210" s="76">
        <v>27</v>
      </c>
      <c r="D210" s="92"/>
      <c r="E210" s="76">
        <v>1663.518845321247</v>
      </c>
      <c r="F210" s="76">
        <v>43.528948337453869</v>
      </c>
      <c r="G210" s="77">
        <v>30.627020165005931</v>
      </c>
      <c r="H210" s="76">
        <v>0</v>
      </c>
      <c r="I210" s="77">
        <v>-6.7199315199413396</v>
      </c>
      <c r="J210" s="135">
        <v>2</v>
      </c>
      <c r="K210" s="135">
        <v>1.075996326715964</v>
      </c>
      <c r="L210" s="135">
        <v>3.0343096413390178</v>
      </c>
      <c r="M210" s="135">
        <v>12.97319019762276</v>
      </c>
    </row>
    <row r="211" spans="1:13" s="78" customFormat="1" x14ac:dyDescent="0.25">
      <c r="A211" s="76">
        <v>208</v>
      </c>
      <c r="B211" s="76">
        <v>30</v>
      </c>
      <c r="C211" s="76">
        <v>30</v>
      </c>
      <c r="D211" s="92"/>
      <c r="E211" s="76">
        <v>1156.6930400057511</v>
      </c>
      <c r="F211" s="76">
        <v>43.67462269055288</v>
      </c>
      <c r="G211" s="77">
        <v>24.785728553226697</v>
      </c>
      <c r="H211" s="76">
        <v>0</v>
      </c>
      <c r="I211" s="77">
        <v>-6.7199315199413396</v>
      </c>
      <c r="J211" s="135">
        <v>3</v>
      </c>
      <c r="K211" s="135">
        <v>0.8707785718155826</v>
      </c>
      <c r="L211" s="135">
        <v>2.4555955725199432</v>
      </c>
      <c r="M211" s="135">
        <v>10.836592295902051</v>
      </c>
    </row>
    <row r="212" spans="1:13" s="78" customFormat="1" x14ac:dyDescent="0.25">
      <c r="A212" s="76">
        <v>209</v>
      </c>
      <c r="B212" s="76">
        <v>31.785257867889388</v>
      </c>
      <c r="C212" s="76">
        <v>31.785257867889388</v>
      </c>
      <c r="D212" s="92"/>
      <c r="E212" s="76">
        <v>1225.5262183525231</v>
      </c>
      <c r="F212" s="76">
        <v>43.768673029185429</v>
      </c>
      <c r="G212" s="77">
        <v>21.981623715260877</v>
      </c>
      <c r="H212" s="76">
        <v>0</v>
      </c>
      <c r="I212" s="77">
        <v>-6.7199315199413396</v>
      </c>
      <c r="J212" s="135">
        <v>3</v>
      </c>
      <c r="K212" s="135">
        <v>0.77226404153734451</v>
      </c>
      <c r="L212" s="135">
        <v>2.1777845971353109</v>
      </c>
      <c r="M212" s="135">
        <v>9.0398314481818307</v>
      </c>
    </row>
    <row r="213" spans="1:13" s="78" customFormat="1" x14ac:dyDescent="0.25">
      <c r="A213" s="76">
        <v>210</v>
      </c>
      <c r="B213" s="76">
        <v>34</v>
      </c>
      <c r="C213" s="76">
        <v>34</v>
      </c>
      <c r="D213" s="92"/>
      <c r="E213" s="76">
        <v>1310.9187786731841</v>
      </c>
      <c r="F213" s="76">
        <v>43.902257279551392</v>
      </c>
      <c r="G213" s="77">
        <v>30.782146988923209</v>
      </c>
      <c r="H213" s="76">
        <v>0</v>
      </c>
      <c r="I213" s="77">
        <v>-6.7199315199413396</v>
      </c>
      <c r="J213" s="135">
        <v>3</v>
      </c>
      <c r="K213" s="135">
        <v>1.0814462820759969</v>
      </c>
      <c r="L213" s="135">
        <v>3.04967851545431</v>
      </c>
      <c r="M213" s="135">
        <v>14.01333885855588</v>
      </c>
    </row>
    <row r="214" spans="1:13" s="78" customFormat="1" x14ac:dyDescent="0.25">
      <c r="A214" s="76">
        <v>211</v>
      </c>
      <c r="B214" s="76">
        <v>37</v>
      </c>
      <c r="C214" s="76">
        <v>37</v>
      </c>
      <c r="D214" s="92"/>
      <c r="E214" s="76">
        <v>1426.5880826737589</v>
      </c>
      <c r="F214" s="76">
        <v>44.049818579976467</v>
      </c>
      <c r="G214" s="77">
        <v>33.326369537352527</v>
      </c>
      <c r="H214" s="76">
        <v>0</v>
      </c>
      <c r="I214" s="77">
        <v>-6.7199315199413396</v>
      </c>
      <c r="J214" s="135">
        <v>3</v>
      </c>
      <c r="K214" s="135">
        <v>1.1708305611115979</v>
      </c>
      <c r="L214" s="135">
        <v>3.301742182334706</v>
      </c>
      <c r="M214" s="135">
        <v>15.261066372315501</v>
      </c>
    </row>
    <row r="215" spans="1:13" s="78" customFormat="1" x14ac:dyDescent="0.25">
      <c r="A215" s="76">
        <v>212</v>
      </c>
      <c r="B215" s="76">
        <v>39</v>
      </c>
      <c r="C215" s="76">
        <v>39</v>
      </c>
      <c r="D215" s="92"/>
      <c r="E215" s="76">
        <v>1503.700952007476</v>
      </c>
      <c r="F215" s="76">
        <v>44.243055365098812</v>
      </c>
      <c r="G215" s="77">
        <v>23.26235495203623</v>
      </c>
      <c r="H215" s="76">
        <v>0</v>
      </c>
      <c r="I215" s="77">
        <v>-6.7199315199413396</v>
      </c>
      <c r="J215" s="135">
        <v>3</v>
      </c>
      <c r="K215" s="135">
        <v>0.81725901979041105</v>
      </c>
      <c r="L215" s="135">
        <v>2.3046704358089589</v>
      </c>
      <c r="M215" s="135">
        <v>9.0118363111353688</v>
      </c>
    </row>
    <row r="216" spans="1:13" s="78" customFormat="1" x14ac:dyDescent="0.25">
      <c r="A216" s="76">
        <v>213</v>
      </c>
      <c r="B216" s="76">
        <v>40</v>
      </c>
      <c r="C216" s="76">
        <v>40</v>
      </c>
      <c r="D216" s="92"/>
      <c r="E216" s="76">
        <v>1542.2573866743339</v>
      </c>
      <c r="F216" s="76">
        <v>44.353926358636983</v>
      </c>
      <c r="G216" s="77">
        <v>27.084457127662809</v>
      </c>
      <c r="H216" s="76">
        <v>0</v>
      </c>
      <c r="I216" s="77">
        <v>-6.7199315199413396</v>
      </c>
      <c r="J216" s="135">
        <v>3</v>
      </c>
      <c r="K216" s="135">
        <v>0.9515380936000879</v>
      </c>
      <c r="L216" s="135">
        <v>2.6833374239522478</v>
      </c>
      <c r="M216" s="135">
        <v>11.217145834960441</v>
      </c>
    </row>
    <row r="217" spans="1:13" s="78" customFormat="1" x14ac:dyDescent="0.25">
      <c r="A217" s="76">
        <v>214</v>
      </c>
      <c r="B217" s="76">
        <v>41.796813964843793</v>
      </c>
      <c r="C217" s="76">
        <v>41.796813964843793</v>
      </c>
      <c r="D217" s="92"/>
      <c r="E217" s="76">
        <v>1611.5361269183329</v>
      </c>
      <c r="F217" s="76">
        <v>44.454714799719312</v>
      </c>
      <c r="G217" s="77">
        <v>23.133979868273315</v>
      </c>
      <c r="H217" s="76">
        <v>0</v>
      </c>
      <c r="I217" s="77">
        <v>-6.7199315199413396</v>
      </c>
      <c r="J217" s="135">
        <v>3</v>
      </c>
      <c r="K217" s="135">
        <v>0.81274891342594746</v>
      </c>
      <c r="L217" s="135">
        <v>2.2919519358611722</v>
      </c>
      <c r="M217" s="135">
        <v>8.5645263433268735</v>
      </c>
    </row>
    <row r="218" spans="1:13" s="78" customFormat="1" x14ac:dyDescent="0.25">
      <c r="A218" s="76">
        <v>215</v>
      </c>
      <c r="B218" s="76">
        <v>42.014709472656307</v>
      </c>
      <c r="C218" s="76">
        <v>42.014709472656307</v>
      </c>
      <c r="D218" s="92"/>
      <c r="E218" s="76">
        <v>1619.9374008295069</v>
      </c>
      <c r="F218" s="76">
        <v>44.604366580222177</v>
      </c>
      <c r="G218" s="77">
        <v>22.898660627378149</v>
      </c>
      <c r="H218" s="76">
        <v>0</v>
      </c>
      <c r="I218" s="77">
        <v>-6.7199315199413396</v>
      </c>
      <c r="J218" s="135">
        <v>3</v>
      </c>
      <c r="K218" s="135">
        <v>0.80448161750735547</v>
      </c>
      <c r="L218" s="135">
        <v>2.2686381613707418</v>
      </c>
      <c r="M218" s="135">
        <v>8.3900284688301738</v>
      </c>
    </row>
    <row r="219" spans="1:13" s="78" customFormat="1" x14ac:dyDescent="0.25">
      <c r="A219" s="76">
        <v>216</v>
      </c>
      <c r="B219" s="76">
        <v>44</v>
      </c>
      <c r="C219" s="76">
        <v>44</v>
      </c>
      <c r="D219" s="92"/>
      <c r="E219" s="76">
        <v>1696.4831253417681</v>
      </c>
      <c r="F219" s="76">
        <v>44.754018360725063</v>
      </c>
      <c r="G219" s="77">
        <v>36.22385895106332</v>
      </c>
      <c r="H219" s="76">
        <v>0</v>
      </c>
      <c r="I219" s="77">
        <v>-6.7199315199413396</v>
      </c>
      <c r="J219" s="135">
        <v>3</v>
      </c>
      <c r="K219" s="135">
        <v>1.2726259022533211</v>
      </c>
      <c r="L219" s="135">
        <v>3.5888050443543649</v>
      </c>
      <c r="M219" s="135">
        <v>16.275393296123781</v>
      </c>
    </row>
    <row r="220" spans="1:13" s="78" customFormat="1" x14ac:dyDescent="0.25">
      <c r="A220" s="76">
        <v>217</v>
      </c>
      <c r="B220" s="76">
        <v>46</v>
      </c>
      <c r="C220" s="76">
        <v>46</v>
      </c>
      <c r="D220" s="92"/>
      <c r="E220" s="76">
        <v>1307.256080893126</v>
      </c>
      <c r="F220" s="76">
        <v>44.908034355008873</v>
      </c>
      <c r="G220" s="77">
        <v>31.964996396619906</v>
      </c>
      <c r="H220" s="76">
        <v>0</v>
      </c>
      <c r="I220" s="77">
        <v>-6.7199315199413396</v>
      </c>
      <c r="J220" s="135">
        <v>4</v>
      </c>
      <c r="K220" s="135">
        <v>1.123002450808142</v>
      </c>
      <c r="L220" s="135">
        <v>3.1668669112789591</v>
      </c>
      <c r="M220" s="135">
        <v>14.715564634590971</v>
      </c>
    </row>
    <row r="221" spans="1:13" s="78" customFormat="1" x14ac:dyDescent="0.25">
      <c r="A221" s="76">
        <v>218</v>
      </c>
      <c r="B221" s="76">
        <v>48</v>
      </c>
      <c r="C221" s="76">
        <v>48</v>
      </c>
      <c r="D221" s="92"/>
      <c r="E221" s="76">
        <v>1364.093301801523</v>
      </c>
      <c r="F221" s="76">
        <v>45.066639985465827</v>
      </c>
      <c r="G221" s="77">
        <v>33.55083659718936</v>
      </c>
      <c r="H221" s="76">
        <v>0</v>
      </c>
      <c r="I221" s="77">
        <v>-6.7199315199413396</v>
      </c>
      <c r="J221" s="135">
        <v>4</v>
      </c>
      <c r="K221" s="135">
        <v>1.1787165954222141</v>
      </c>
      <c r="L221" s="135">
        <v>3.3239807990906431</v>
      </c>
      <c r="M221" s="135">
        <v>15.530974760199991</v>
      </c>
    </row>
    <row r="222" spans="1:13" s="78" customFormat="1" x14ac:dyDescent="0.25">
      <c r="A222" s="76">
        <v>219</v>
      </c>
      <c r="B222" s="76">
        <v>50</v>
      </c>
      <c r="C222" s="76">
        <v>50</v>
      </c>
      <c r="D222" s="92"/>
      <c r="E222" s="76">
        <v>1420.9305227099201</v>
      </c>
      <c r="F222" s="76">
        <v>45.249996445880313</v>
      </c>
      <c r="G222" s="77">
        <v>37.828256016950832</v>
      </c>
      <c r="H222" s="76">
        <v>0</v>
      </c>
      <c r="I222" s="77">
        <v>-6.7199315199413396</v>
      </c>
      <c r="J222" s="135">
        <v>4</v>
      </c>
      <c r="K222" s="135">
        <v>1.328991991418643</v>
      </c>
      <c r="L222" s="135">
        <v>3.747757415800574</v>
      </c>
      <c r="M222" s="135">
        <v>17.914924278749311</v>
      </c>
    </row>
    <row r="223" spans="1:13" s="78" customFormat="1" x14ac:dyDescent="0.25">
      <c r="A223" s="76">
        <v>220</v>
      </c>
      <c r="B223" s="76">
        <v>52</v>
      </c>
      <c r="C223" s="76">
        <v>52</v>
      </c>
      <c r="D223" s="92"/>
      <c r="E223" s="76">
        <v>1477.767743618316</v>
      </c>
      <c r="F223" s="76">
        <v>45.444806096987499</v>
      </c>
      <c r="G223" s="77">
        <v>28.236102518231782</v>
      </c>
      <c r="H223" s="76">
        <v>0</v>
      </c>
      <c r="I223" s="77">
        <v>-6.7199315199413396</v>
      </c>
      <c r="J223" s="135">
        <v>4</v>
      </c>
      <c r="K223" s="135">
        <v>0.99199799480025252</v>
      </c>
      <c r="L223" s="135">
        <v>2.7974343453367121</v>
      </c>
      <c r="M223" s="135">
        <v>12.11425177372216</v>
      </c>
    </row>
    <row r="224" spans="1:13" s="78" customFormat="1" x14ac:dyDescent="0.25">
      <c r="A224" s="76">
        <v>221</v>
      </c>
      <c r="B224" s="76">
        <v>52.369709971313441</v>
      </c>
      <c r="C224" s="76">
        <v>52.369709971313441</v>
      </c>
      <c r="D224" s="92"/>
      <c r="E224" s="76">
        <v>1488.2743872741059</v>
      </c>
      <c r="F224" s="76">
        <v>45.530509903526109</v>
      </c>
      <c r="G224" s="77">
        <v>21.510032419792736</v>
      </c>
      <c r="H224" s="76">
        <v>0</v>
      </c>
      <c r="I224" s="77">
        <v>-6.7199315199413396</v>
      </c>
      <c r="J224" s="135">
        <v>4</v>
      </c>
      <c r="K224" s="135">
        <v>0.75569597520568332</v>
      </c>
      <c r="L224" s="135">
        <v>2.1310626500800272</v>
      </c>
      <c r="M224" s="135">
        <v>8.0018781620241857</v>
      </c>
    </row>
    <row r="225" spans="1:13" s="78" customFormat="1" x14ac:dyDescent="0.25">
      <c r="A225" s="76">
        <v>222</v>
      </c>
      <c r="B225" s="76">
        <v>53</v>
      </c>
      <c r="C225" s="76">
        <v>53</v>
      </c>
      <c r="D225" s="92"/>
      <c r="E225" s="76">
        <v>1506.1863540725151</v>
      </c>
      <c r="F225" s="76">
        <v>45.66395065792527</v>
      </c>
      <c r="G225" s="77">
        <v>19.977712863540013</v>
      </c>
      <c r="H225" s="76">
        <v>0</v>
      </c>
      <c r="I225" s="77">
        <v>-6.7199315199413396</v>
      </c>
      <c r="J225" s="135">
        <v>4</v>
      </c>
      <c r="K225" s="135">
        <v>0.70186213159308042</v>
      </c>
      <c r="L225" s="135">
        <v>1.9792512110924869</v>
      </c>
      <c r="M225" s="135">
        <v>7.0010828865846468</v>
      </c>
    </row>
    <row r="226" spans="1:13" s="78" customFormat="1" x14ac:dyDescent="0.25">
      <c r="A226" s="76">
        <v>223</v>
      </c>
      <c r="B226" s="76">
        <v>53</v>
      </c>
      <c r="C226" s="76">
        <v>53</v>
      </c>
      <c r="D226" s="92"/>
      <c r="E226" s="76">
        <v>1506.1863540725151</v>
      </c>
      <c r="F226" s="76">
        <v>45.769304035866689</v>
      </c>
      <c r="G226" s="77">
        <v>23.432811582664343</v>
      </c>
      <c r="H226" s="76">
        <v>0</v>
      </c>
      <c r="I226" s="77">
        <v>-6.7199315199413396</v>
      </c>
      <c r="J226" s="135">
        <v>4</v>
      </c>
      <c r="K226" s="135">
        <v>0.82324754585112758</v>
      </c>
      <c r="L226" s="135">
        <v>2.3215580793001802</v>
      </c>
      <c r="M226" s="135">
        <v>9.120732939376385</v>
      </c>
    </row>
    <row r="227" spans="1:13" s="78" customFormat="1" x14ac:dyDescent="0.25">
      <c r="A227" s="76">
        <v>224</v>
      </c>
      <c r="B227" s="76">
        <v>54</v>
      </c>
      <c r="C227" s="76">
        <v>54</v>
      </c>
      <c r="D227" s="92"/>
      <c r="E227" s="76">
        <v>1534.604964526713</v>
      </c>
      <c r="F227" s="76">
        <v>45.884040401265871</v>
      </c>
      <c r="G227" s="77">
        <v>23.083508817767211</v>
      </c>
      <c r="H227" s="76">
        <v>0</v>
      </c>
      <c r="I227" s="77">
        <v>-6.7199315199413396</v>
      </c>
      <c r="J227" s="135">
        <v>4</v>
      </c>
      <c r="K227" s="135">
        <v>0.81097575153629953</v>
      </c>
      <c r="L227" s="135">
        <v>2.2869516193323651</v>
      </c>
      <c r="M227" s="135">
        <v>8.814150554753331</v>
      </c>
    </row>
    <row r="228" spans="1:13" s="78" customFormat="1" x14ac:dyDescent="0.25">
      <c r="A228" s="76">
        <v>225</v>
      </c>
      <c r="B228" s="76">
        <v>54</v>
      </c>
      <c r="C228" s="76">
        <v>54</v>
      </c>
      <c r="D228" s="92"/>
      <c r="E228" s="76">
        <v>1534.604964526713</v>
      </c>
      <c r="F228" s="76">
        <v>46.023485171574272</v>
      </c>
      <c r="G228" s="77">
        <v>23.370592815476861</v>
      </c>
      <c r="H228" s="76">
        <v>0</v>
      </c>
      <c r="I228" s="77">
        <v>-6.7199315199413396</v>
      </c>
      <c r="J228" s="135">
        <v>4</v>
      </c>
      <c r="K228" s="135">
        <v>0.82106166016633553</v>
      </c>
      <c r="L228" s="135">
        <v>2.315393881669066</v>
      </c>
      <c r="M228" s="135">
        <v>8.9912524672925276</v>
      </c>
    </row>
    <row r="229" spans="1:13" s="78" customFormat="1" x14ac:dyDescent="0.25">
      <c r="A229" s="76">
        <v>226</v>
      </c>
      <c r="B229" s="76">
        <v>55</v>
      </c>
      <c r="C229" s="76">
        <v>55</v>
      </c>
      <c r="D229" s="92"/>
      <c r="E229" s="76">
        <v>1268.0455930512569</v>
      </c>
      <c r="F229" s="76">
        <v>46.162929941882673</v>
      </c>
      <c r="G229" s="77">
        <v>22.042299469464702</v>
      </c>
      <c r="H229" s="76">
        <v>0</v>
      </c>
      <c r="I229" s="77">
        <v>-6.7199315199413396</v>
      </c>
      <c r="J229" s="135">
        <v>5</v>
      </c>
      <c r="K229" s="135">
        <v>0.77439571769429016</v>
      </c>
      <c r="L229" s="135">
        <v>2.1837959238978981</v>
      </c>
      <c r="M229" s="135">
        <v>8.9828495507628627</v>
      </c>
    </row>
    <row r="230" spans="1:13" s="78" customFormat="1" x14ac:dyDescent="0.25">
      <c r="A230" s="76">
        <v>227</v>
      </c>
      <c r="B230" s="76">
        <v>55</v>
      </c>
      <c r="C230" s="76">
        <v>55</v>
      </c>
      <c r="D230" s="92"/>
      <c r="E230" s="76">
        <v>1268.0455930512569</v>
      </c>
      <c r="F230" s="76">
        <v>46.338230014556409</v>
      </c>
      <c r="G230" s="77">
        <v>21.160120570377387</v>
      </c>
      <c r="H230" s="76">
        <v>0</v>
      </c>
      <c r="I230" s="77">
        <v>-6.7199315199413396</v>
      </c>
      <c r="J230" s="135">
        <v>5</v>
      </c>
      <c r="K230" s="135">
        <v>0.7434027823773619</v>
      </c>
      <c r="L230" s="135">
        <v>2.0963958463041599</v>
      </c>
      <c r="M230" s="135">
        <v>8.4586190152666934</v>
      </c>
    </row>
    <row r="231" spans="1:13" s="78" customFormat="1" x14ac:dyDescent="0.25">
      <c r="A231" s="76">
        <v>228</v>
      </c>
      <c r="B231" s="76">
        <v>56</v>
      </c>
      <c r="C231" s="76">
        <v>56</v>
      </c>
      <c r="D231" s="92"/>
      <c r="E231" s="76">
        <v>1291.100967470371</v>
      </c>
      <c r="F231" s="76">
        <v>46.524389120849747</v>
      </c>
      <c r="G231" s="77">
        <v>24.730818703959365</v>
      </c>
      <c r="H231" s="76">
        <v>0</v>
      </c>
      <c r="I231" s="77">
        <v>-6.7199315199413396</v>
      </c>
      <c r="J231" s="135">
        <v>5</v>
      </c>
      <c r="K231" s="135">
        <v>0.8688494649095283</v>
      </c>
      <c r="L231" s="135">
        <v>2.4501554910448702</v>
      </c>
      <c r="M231" s="135">
        <v>10.522000476801759</v>
      </c>
    </row>
    <row r="232" spans="1:13" s="78" customFormat="1" x14ac:dyDescent="0.25">
      <c r="A232" s="76">
        <v>229</v>
      </c>
      <c r="B232" s="76">
        <v>56</v>
      </c>
      <c r="C232" s="76">
        <v>56</v>
      </c>
      <c r="D232" s="92"/>
      <c r="E232" s="76">
        <v>1291.100967470371</v>
      </c>
      <c r="F232" s="76">
        <v>46.632483903454037</v>
      </c>
      <c r="G232" s="77">
        <v>13.464720839699456</v>
      </c>
      <c r="H232" s="76">
        <v>0</v>
      </c>
      <c r="I232" s="77">
        <v>-6.7199315199413396</v>
      </c>
      <c r="J232" s="135">
        <v>5</v>
      </c>
      <c r="K232" s="135">
        <v>0.47304602555903602</v>
      </c>
      <c r="L232" s="135">
        <v>1.3339897920764809</v>
      </c>
      <c r="M232" s="135">
        <v>3.7395485438316229</v>
      </c>
    </row>
    <row r="233" spans="1:13" s="78" customFormat="1" x14ac:dyDescent="0.25">
      <c r="A233" s="76">
        <v>230</v>
      </c>
      <c r="B233" s="76">
        <v>56</v>
      </c>
      <c r="C233" s="76">
        <v>56</v>
      </c>
      <c r="D233" s="92"/>
      <c r="E233" s="76">
        <v>1291.100967470371</v>
      </c>
      <c r="F233" s="76">
        <v>46.706097568967166</v>
      </c>
      <c r="G233" s="77">
        <v>23.356840749326246</v>
      </c>
      <c r="H233" s="76">
        <v>0</v>
      </c>
      <c r="I233" s="77">
        <v>-6.7199315199413396</v>
      </c>
      <c r="J233" s="135">
        <v>5</v>
      </c>
      <c r="K233" s="135">
        <v>0.82057851905162393</v>
      </c>
      <c r="L233" s="135">
        <v>2.314031423725579</v>
      </c>
      <c r="M233" s="135">
        <v>9.708317393266622</v>
      </c>
    </row>
    <row r="234" spans="1:13" s="78" customFormat="1" x14ac:dyDescent="0.25">
      <c r="A234" s="76">
        <v>231</v>
      </c>
      <c r="B234" s="76">
        <v>57</v>
      </c>
      <c r="C234" s="76">
        <v>57</v>
      </c>
      <c r="D234" s="92"/>
      <c r="E234" s="76">
        <v>1314.156341889485</v>
      </c>
      <c r="F234" s="76">
        <v>46.814192351571457</v>
      </c>
      <c r="G234" s="77">
        <v>27.779341120135769</v>
      </c>
      <c r="H234" s="76">
        <v>0</v>
      </c>
      <c r="I234" s="77">
        <v>-6.7199315199413396</v>
      </c>
      <c r="J234" s="135">
        <v>5</v>
      </c>
      <c r="K234" s="135">
        <v>0.97595093622618634</v>
      </c>
      <c r="L234" s="135">
        <v>2.7521816401578452</v>
      </c>
      <c r="M234" s="135">
        <v>12.26875750892655</v>
      </c>
    </row>
    <row r="235" spans="1:13" s="78" customFormat="1" x14ac:dyDescent="0.25">
      <c r="A235" s="76">
        <v>232</v>
      </c>
      <c r="B235" s="76">
        <v>57</v>
      </c>
      <c r="C235" s="76">
        <v>57</v>
      </c>
      <c r="D235" s="92"/>
      <c r="E235" s="76">
        <v>1314.156341889485</v>
      </c>
      <c r="F235" s="76">
        <v>46.903166326399067</v>
      </c>
      <c r="G235" s="77">
        <v>4.24476207219353</v>
      </c>
      <c r="H235" s="76">
        <v>0</v>
      </c>
      <c r="I235" s="77">
        <v>-6.7199315199413396</v>
      </c>
      <c r="J235" s="135">
        <v>5</v>
      </c>
      <c r="K235" s="135">
        <v>0.14912806968671671</v>
      </c>
      <c r="L235" s="135">
        <v>0.42054115651654123</v>
      </c>
      <c r="M235" s="135">
        <v>-2.0724889348519611</v>
      </c>
    </row>
    <row r="236" spans="1:13" s="78" customFormat="1" x14ac:dyDescent="0.25">
      <c r="A236" s="76">
        <v>233</v>
      </c>
      <c r="B236" s="76">
        <v>55</v>
      </c>
      <c r="C236" s="76">
        <v>55</v>
      </c>
      <c r="D236" s="92"/>
      <c r="E236" s="76">
        <v>1268.0455930512569</v>
      </c>
      <c r="F236" s="76">
        <v>46.994682319507888</v>
      </c>
      <c r="G236" s="77">
        <v>3.2095734365799613</v>
      </c>
      <c r="H236" s="76">
        <v>0</v>
      </c>
      <c r="I236" s="77">
        <v>-6.7199315199413396</v>
      </c>
      <c r="J236" s="135">
        <v>5</v>
      </c>
      <c r="K236" s="135">
        <v>0.1127595570669029</v>
      </c>
      <c r="L236" s="135">
        <v>0.31798195092866599</v>
      </c>
      <c r="M236" s="135">
        <v>-2.5399968284641061</v>
      </c>
    </row>
    <row r="237" spans="1:13" s="78" customFormat="1" x14ac:dyDescent="0.25">
      <c r="A237" s="76">
        <v>234</v>
      </c>
      <c r="B237" s="76">
        <v>54</v>
      </c>
      <c r="C237" s="76">
        <v>54</v>
      </c>
      <c r="D237" s="92"/>
      <c r="E237" s="76">
        <v>1534.604964526713</v>
      </c>
      <c r="F237" s="76">
        <v>47.086198312616702</v>
      </c>
      <c r="G237" s="77">
        <v>0</v>
      </c>
      <c r="H237" s="76">
        <v>0</v>
      </c>
      <c r="I237" s="77">
        <v>-6.7199315199413396</v>
      </c>
      <c r="J237" s="135">
        <v>4</v>
      </c>
      <c r="K237" s="135">
        <v>0</v>
      </c>
      <c r="L237" s="135">
        <v>0</v>
      </c>
      <c r="M237" s="135">
        <v>-4.989076040500664</v>
      </c>
    </row>
    <row r="238" spans="1:13" s="78" customFormat="1" x14ac:dyDescent="0.25">
      <c r="A238" s="76">
        <v>235</v>
      </c>
      <c r="B238" s="76">
        <v>51</v>
      </c>
      <c r="C238" s="76">
        <v>51</v>
      </c>
      <c r="D238" s="92"/>
      <c r="E238" s="76">
        <v>1449.349133164118</v>
      </c>
      <c r="F238" s="76">
        <v>47.096114831379118</v>
      </c>
      <c r="G238" s="77">
        <v>0</v>
      </c>
      <c r="H238" s="76">
        <v>0</v>
      </c>
      <c r="I238" s="77">
        <v>-6.7199315199413396</v>
      </c>
      <c r="J238" s="135">
        <v>4</v>
      </c>
      <c r="K238" s="135">
        <v>0</v>
      </c>
      <c r="L238" s="135">
        <v>0</v>
      </c>
      <c r="M238" s="135">
        <v>-4.9669725915085792</v>
      </c>
    </row>
    <row r="239" spans="1:13" s="78" customFormat="1" x14ac:dyDescent="0.25">
      <c r="A239" s="76">
        <v>236</v>
      </c>
      <c r="B239" s="76">
        <v>49</v>
      </c>
      <c r="C239" s="76">
        <v>49</v>
      </c>
      <c r="D239" s="92"/>
      <c r="E239" s="76">
        <v>1392.511912255721</v>
      </c>
      <c r="F239" s="76">
        <v>47.17951171071568</v>
      </c>
      <c r="G239" s="77">
        <v>10.137413390420523</v>
      </c>
      <c r="H239" s="76">
        <v>0</v>
      </c>
      <c r="I239" s="77">
        <v>-6.7199315199413396</v>
      </c>
      <c r="J239" s="135">
        <v>4</v>
      </c>
      <c r="K239" s="135">
        <v>0.35615020696518351</v>
      </c>
      <c r="L239" s="135">
        <v>1.0043435836418171</v>
      </c>
      <c r="M239" s="135">
        <v>1.322236836623756</v>
      </c>
    </row>
    <row r="240" spans="1:13" s="78" customFormat="1" x14ac:dyDescent="0.25">
      <c r="A240" s="76">
        <v>237</v>
      </c>
      <c r="B240" s="76">
        <v>49</v>
      </c>
      <c r="C240" s="76">
        <v>49</v>
      </c>
      <c r="D240" s="92"/>
      <c r="E240" s="76">
        <v>1392.511912255721</v>
      </c>
      <c r="F240" s="76">
        <v>47.282760188355411</v>
      </c>
      <c r="G240" s="77">
        <v>12.565395970674128</v>
      </c>
      <c r="H240" s="76">
        <v>0</v>
      </c>
      <c r="I240" s="77">
        <v>-6.7199315199413396</v>
      </c>
      <c r="J240" s="135">
        <v>4</v>
      </c>
      <c r="K240" s="135">
        <v>0.44145071362917299</v>
      </c>
      <c r="L240" s="135">
        <v>1.244891012434268</v>
      </c>
      <c r="M240" s="135">
        <v>2.8350138174164821</v>
      </c>
    </row>
    <row r="241" spans="1:13" s="78" customFormat="1" x14ac:dyDescent="0.25">
      <c r="A241" s="76">
        <v>238</v>
      </c>
      <c r="B241" s="76">
        <v>48</v>
      </c>
      <c r="C241" s="76">
        <v>48</v>
      </c>
      <c r="D241" s="92"/>
      <c r="E241" s="76">
        <v>1364.093301801523</v>
      </c>
      <c r="F241" s="76">
        <v>47.386008665995142</v>
      </c>
      <c r="G241" s="77">
        <v>7.5837746052780197</v>
      </c>
      <c r="H241" s="76">
        <v>0</v>
      </c>
      <c r="I241" s="77">
        <v>-6.7199315199413396</v>
      </c>
      <c r="J241" s="135">
        <v>4</v>
      </c>
      <c r="K241" s="135">
        <v>0.266435114286587</v>
      </c>
      <c r="L241" s="135">
        <v>0.75134702228817529</v>
      </c>
      <c r="M241" s="135">
        <v>-0.16596124390679959</v>
      </c>
    </row>
    <row r="242" spans="1:13" s="78" customFormat="1" x14ac:dyDescent="0.25">
      <c r="A242" s="76">
        <v>239</v>
      </c>
      <c r="B242" s="76">
        <v>47.20318603515598</v>
      </c>
      <c r="C242" s="76">
        <v>47.20318603515598</v>
      </c>
      <c r="D242" s="92"/>
      <c r="E242" s="76">
        <v>1341.448956130155</v>
      </c>
      <c r="F242" s="76">
        <v>47.474104540778917</v>
      </c>
      <c r="G242" s="77">
        <v>4.4626285935917283</v>
      </c>
      <c r="H242" s="76">
        <v>0</v>
      </c>
      <c r="I242" s="77">
        <v>-6.7199315199413396</v>
      </c>
      <c r="J242" s="135">
        <v>4</v>
      </c>
      <c r="K242" s="135">
        <v>0.1567822121882029</v>
      </c>
      <c r="L242" s="135">
        <v>0.44212583837073222</v>
      </c>
      <c r="M242" s="135">
        <v>-2.0403504104648968</v>
      </c>
    </row>
    <row r="243" spans="1:13" s="78" customFormat="1" x14ac:dyDescent="0.25">
      <c r="A243" s="76">
        <v>240</v>
      </c>
      <c r="B243" s="76">
        <v>45</v>
      </c>
      <c r="C243" s="76">
        <v>45</v>
      </c>
      <c r="D243" s="92"/>
      <c r="E243" s="76">
        <v>1278.837470438928</v>
      </c>
      <c r="F243" s="76">
        <v>47.567939216979717</v>
      </c>
      <c r="G243" s="77">
        <v>0</v>
      </c>
      <c r="H243" s="76">
        <v>0</v>
      </c>
      <c r="I243" s="77">
        <v>-6.7199315199413396</v>
      </c>
      <c r="J243" s="135">
        <v>4</v>
      </c>
      <c r="K243" s="135">
        <v>0</v>
      </c>
      <c r="L243" s="135">
        <v>0</v>
      </c>
      <c r="M243" s="135">
        <v>-4.3037476147855829</v>
      </c>
    </row>
    <row r="244" spans="1:13" s="78" customFormat="1" x14ac:dyDescent="0.25">
      <c r="A244" s="76">
        <v>241</v>
      </c>
      <c r="B244" s="76">
        <v>42</v>
      </c>
      <c r="C244" s="76">
        <v>42</v>
      </c>
      <c r="D244" s="92"/>
      <c r="E244" s="76">
        <v>1193.581639076333</v>
      </c>
      <c r="F244" s="76">
        <v>47.675170433607633</v>
      </c>
      <c r="G244" s="77">
        <v>0</v>
      </c>
      <c r="H244" s="76">
        <v>0</v>
      </c>
      <c r="I244" s="77">
        <v>-6.7199315199413396</v>
      </c>
      <c r="J244" s="135">
        <v>4</v>
      </c>
      <c r="K244" s="135">
        <v>0</v>
      </c>
      <c r="L244" s="135">
        <v>0</v>
      </c>
      <c r="M244" s="135">
        <v>-3.9834734450598548</v>
      </c>
    </row>
    <row r="245" spans="1:13" s="78" customFormat="1" x14ac:dyDescent="0.25">
      <c r="A245" s="76">
        <v>242</v>
      </c>
      <c r="B245" s="76">
        <v>39.495442456054519</v>
      </c>
      <c r="C245" s="76">
        <v>39.495442456054519</v>
      </c>
      <c r="D245" s="92"/>
      <c r="E245" s="76">
        <v>1522.8034466955301</v>
      </c>
      <c r="F245" s="76">
        <v>47.758467474436863</v>
      </c>
      <c r="G245" s="77">
        <v>0</v>
      </c>
      <c r="H245" s="76">
        <v>0</v>
      </c>
      <c r="I245" s="77">
        <v>-6.7199315199413396</v>
      </c>
      <c r="J245" s="135">
        <v>3</v>
      </c>
      <c r="K245" s="135">
        <v>0</v>
      </c>
      <c r="L245" s="135">
        <v>0</v>
      </c>
      <c r="M245" s="135">
        <v>-5.2627819937847136</v>
      </c>
    </row>
    <row r="246" spans="1:13" s="78" customFormat="1" x14ac:dyDescent="0.25">
      <c r="A246" s="76">
        <v>243</v>
      </c>
      <c r="B246" s="76">
        <v>37</v>
      </c>
      <c r="C246" s="76">
        <v>37</v>
      </c>
      <c r="D246" s="92"/>
      <c r="E246" s="76">
        <v>1426.5880826737589</v>
      </c>
      <c r="F246" s="76">
        <v>47.81630220252314</v>
      </c>
      <c r="G246" s="77">
        <v>0</v>
      </c>
      <c r="H246" s="76">
        <v>0</v>
      </c>
      <c r="I246" s="77">
        <v>-6.7199315199413396</v>
      </c>
      <c r="J246" s="135">
        <v>3</v>
      </c>
      <c r="K246" s="135">
        <v>0</v>
      </c>
      <c r="L246" s="135">
        <v>0</v>
      </c>
      <c r="M246" s="135">
        <v>-4.591427176197751</v>
      </c>
    </row>
    <row r="247" spans="1:13" s="78" customFormat="1" x14ac:dyDescent="0.25">
      <c r="A247" s="76">
        <v>244</v>
      </c>
      <c r="B247" s="76">
        <v>35.084564124420083</v>
      </c>
      <c r="C247" s="76">
        <v>35.084564124420083</v>
      </c>
      <c r="D247" s="92"/>
      <c r="E247" s="76">
        <v>1352.7357044784051</v>
      </c>
      <c r="F247" s="76">
        <v>47.891628434271936</v>
      </c>
      <c r="G247" s="77">
        <v>0</v>
      </c>
      <c r="H247" s="76">
        <v>0</v>
      </c>
      <c r="I247" s="77">
        <v>-6.7199315199413396</v>
      </c>
      <c r="J247" s="135">
        <v>3</v>
      </c>
      <c r="K247" s="135">
        <v>0</v>
      </c>
      <c r="L247" s="135">
        <v>0</v>
      </c>
      <c r="M247" s="135">
        <v>-4.5873203832876834</v>
      </c>
    </row>
    <row r="248" spans="1:13" s="78" customFormat="1" x14ac:dyDescent="0.25">
      <c r="A248" s="76">
        <v>245</v>
      </c>
      <c r="B248" s="76">
        <v>31.273071289062251</v>
      </c>
      <c r="C248" s="76">
        <v>31.273071289062251</v>
      </c>
      <c r="D248" s="92"/>
      <c r="E248" s="76">
        <v>1205.778129988732</v>
      </c>
      <c r="F248" s="76">
        <v>48.001178333991838</v>
      </c>
      <c r="G248" s="77">
        <v>0</v>
      </c>
      <c r="H248" s="76">
        <v>0</v>
      </c>
      <c r="I248" s="77">
        <v>-6.7199315199413396</v>
      </c>
      <c r="J248" s="135">
        <v>3</v>
      </c>
      <c r="K248" s="135">
        <v>0</v>
      </c>
      <c r="L248" s="135">
        <v>0</v>
      </c>
      <c r="M248" s="135">
        <v>-4.0288565319964151</v>
      </c>
    </row>
    <row r="249" spans="1:13" s="78" customFormat="1" x14ac:dyDescent="0.25">
      <c r="A249" s="76">
        <v>246</v>
      </c>
      <c r="B249" s="76">
        <v>28.735951647155559</v>
      </c>
      <c r="C249" s="76">
        <v>28.735951647155559</v>
      </c>
      <c r="D249" s="92"/>
      <c r="E249" s="76">
        <v>1107.955842273554</v>
      </c>
      <c r="F249" s="76">
        <v>48.086827792956917</v>
      </c>
      <c r="G249" s="77">
        <v>0</v>
      </c>
      <c r="H249" s="76">
        <v>0</v>
      </c>
      <c r="I249" s="77">
        <v>-6.7199315199413396</v>
      </c>
      <c r="J249" s="135">
        <v>3</v>
      </c>
      <c r="K249" s="135">
        <v>0</v>
      </c>
      <c r="L249" s="135">
        <v>0</v>
      </c>
      <c r="M249" s="135">
        <v>-3.6687553103742578</v>
      </c>
    </row>
    <row r="250" spans="1:13" s="78" customFormat="1" x14ac:dyDescent="0.25">
      <c r="A250" s="76">
        <v>247</v>
      </c>
      <c r="B250" s="76">
        <v>26</v>
      </c>
      <c r="C250" s="76">
        <v>26</v>
      </c>
      <c r="D250" s="92"/>
      <c r="E250" s="76">
        <v>1601.907036235275</v>
      </c>
      <c r="F250" s="76">
        <v>48.153155026596572</v>
      </c>
      <c r="G250" s="77">
        <v>0</v>
      </c>
      <c r="H250" s="76">
        <v>0</v>
      </c>
      <c r="I250" s="77">
        <v>-6.7199315199413396</v>
      </c>
      <c r="J250" s="135">
        <v>2</v>
      </c>
      <c r="K250" s="135">
        <v>0</v>
      </c>
      <c r="L250" s="135">
        <v>0</v>
      </c>
      <c r="M250" s="135">
        <v>-5.5886603473501228</v>
      </c>
    </row>
    <row r="251" spans="1:13" s="78" customFormat="1" x14ac:dyDescent="0.25">
      <c r="A251" s="76">
        <v>248</v>
      </c>
      <c r="B251" s="76">
        <v>23</v>
      </c>
      <c r="C251" s="76">
        <v>23</v>
      </c>
      <c r="D251" s="92"/>
      <c r="E251" s="76">
        <v>1417.0716089773589</v>
      </c>
      <c r="F251" s="76">
        <v>48.258062896742658</v>
      </c>
      <c r="G251" s="77">
        <v>0</v>
      </c>
      <c r="H251" s="76">
        <v>0</v>
      </c>
      <c r="I251" s="77">
        <v>-6.7199315199413396</v>
      </c>
      <c r="J251" s="135">
        <v>2</v>
      </c>
      <c r="K251" s="135">
        <v>0</v>
      </c>
      <c r="L251" s="135">
        <v>0</v>
      </c>
      <c r="M251" s="135">
        <v>-4.1953712291337721</v>
      </c>
    </row>
    <row r="252" spans="1:13" s="78" customFormat="1" x14ac:dyDescent="0.25">
      <c r="A252" s="76">
        <v>249</v>
      </c>
      <c r="B252" s="76">
        <v>21.541320571441489</v>
      </c>
      <c r="C252" s="76">
        <v>21.541320571441489</v>
      </c>
      <c r="D252" s="92"/>
      <c r="E252" s="76">
        <v>1327.1997305073769</v>
      </c>
      <c r="F252" s="76">
        <v>48.322910844049133</v>
      </c>
      <c r="G252" s="77">
        <v>6.8586422025602456</v>
      </c>
      <c r="H252" s="76">
        <v>0</v>
      </c>
      <c r="I252" s="77">
        <v>-6.7199315199413396</v>
      </c>
      <c r="J252" s="135">
        <v>2</v>
      </c>
      <c r="K252" s="135">
        <v>0.24095957675458321</v>
      </c>
      <c r="L252" s="135">
        <v>0.67950600644792458</v>
      </c>
      <c r="M252" s="135">
        <v>-0.47099233029884841</v>
      </c>
    </row>
    <row r="253" spans="1:13" s="78" customFormat="1" x14ac:dyDescent="0.25">
      <c r="A253" s="76">
        <v>250</v>
      </c>
      <c r="B253" s="76">
        <v>21</v>
      </c>
      <c r="C253" s="76">
        <v>21</v>
      </c>
      <c r="D253" s="92"/>
      <c r="E253" s="76">
        <v>1293.8479908054151</v>
      </c>
      <c r="F253" s="76">
        <v>48.433258187852381</v>
      </c>
      <c r="G253" s="77">
        <v>9.3539049447820464</v>
      </c>
      <c r="H253" s="76">
        <v>0</v>
      </c>
      <c r="I253" s="77">
        <v>-6.7199315199413396</v>
      </c>
      <c r="J253" s="135">
        <v>2</v>
      </c>
      <c r="K253" s="135">
        <v>0.32862378732279213</v>
      </c>
      <c r="L253" s="135">
        <v>0.92671908025027361</v>
      </c>
      <c r="M253" s="135">
        <v>1.209814380629217</v>
      </c>
    </row>
    <row r="254" spans="1:13" s="78" customFormat="1" x14ac:dyDescent="0.25">
      <c r="A254" s="76">
        <v>251</v>
      </c>
      <c r="B254" s="76">
        <v>20.333190917968519</v>
      </c>
      <c r="C254" s="76">
        <v>20.333190917968519</v>
      </c>
      <c r="D254" s="92"/>
      <c r="E254" s="76">
        <v>1252.7646769464991</v>
      </c>
      <c r="F254" s="76">
        <v>48.543605531655629</v>
      </c>
      <c r="G254" s="77">
        <v>4.3972562957264421</v>
      </c>
      <c r="H254" s="76">
        <v>0</v>
      </c>
      <c r="I254" s="77">
        <v>-6.7199315199413396</v>
      </c>
      <c r="J254" s="135">
        <v>2</v>
      </c>
      <c r="K254" s="135">
        <v>0.15448553585491731</v>
      </c>
      <c r="L254" s="135">
        <v>0.43564921111086691</v>
      </c>
      <c r="M254" s="135">
        <v>-1.723616242542984</v>
      </c>
    </row>
    <row r="255" spans="1:13" s="78" customFormat="1" x14ac:dyDescent="0.25">
      <c r="A255" s="76">
        <v>252</v>
      </c>
      <c r="B255" s="76">
        <v>18.34173583984353</v>
      </c>
      <c r="C255" s="76">
        <v>18.34173583984353</v>
      </c>
      <c r="D255" s="92"/>
      <c r="E255" s="76">
        <v>1130.0675268697721</v>
      </c>
      <c r="F255" s="76">
        <v>48.659691676875887</v>
      </c>
      <c r="G255" s="77">
        <v>1.9950141389646336</v>
      </c>
      <c r="H255" s="76">
        <v>0</v>
      </c>
      <c r="I255" s="77">
        <v>-6.7199315199413396</v>
      </c>
      <c r="J255" s="135">
        <v>2</v>
      </c>
      <c r="K255" s="135">
        <v>7.0089348350156164E-2</v>
      </c>
      <c r="L255" s="135">
        <v>0.1976519623474404</v>
      </c>
      <c r="M255" s="135">
        <v>-2.7498039174698228</v>
      </c>
    </row>
    <row r="256" spans="1:13" s="78" customFormat="1" x14ac:dyDescent="0.25">
      <c r="A256" s="76">
        <v>253</v>
      </c>
      <c r="B256" s="76">
        <v>17</v>
      </c>
      <c r="C256" s="76">
        <v>17</v>
      </c>
      <c r="D256" s="92"/>
      <c r="E256" s="76">
        <v>1047.400754461526</v>
      </c>
      <c r="F256" s="76">
        <v>48.731596488489437</v>
      </c>
      <c r="G256" s="77">
        <v>5.9786335043643799</v>
      </c>
      <c r="H256" s="76">
        <v>0</v>
      </c>
      <c r="I256" s="77">
        <v>-6.7199315199413396</v>
      </c>
      <c r="J256" s="135">
        <v>2</v>
      </c>
      <c r="K256" s="135">
        <v>0.21004288549191999</v>
      </c>
      <c r="L256" s="135">
        <v>0.59232093708721445</v>
      </c>
      <c r="M256" s="135">
        <v>8.347103304627318E-3</v>
      </c>
    </row>
    <row r="257" spans="1:13" s="78" customFormat="1" x14ac:dyDescent="0.25">
      <c r="A257" s="76">
        <v>254</v>
      </c>
      <c r="B257" s="76">
        <v>17</v>
      </c>
      <c r="C257" s="76">
        <v>17</v>
      </c>
      <c r="D257" s="92"/>
      <c r="E257" s="76">
        <v>1047.400754461526</v>
      </c>
      <c r="F257" s="76">
        <v>48.801039849304431</v>
      </c>
      <c r="G257" s="77">
        <v>9.4725675167832506</v>
      </c>
      <c r="H257" s="76">
        <v>0</v>
      </c>
      <c r="I257" s="77">
        <v>-6.7199315199413396</v>
      </c>
      <c r="J257" s="135">
        <v>2</v>
      </c>
      <c r="K257" s="135">
        <v>0.33279267123327622</v>
      </c>
      <c r="L257" s="135">
        <v>0.93847533287783891</v>
      </c>
      <c r="M257" s="135">
        <v>2.122511550164214</v>
      </c>
    </row>
    <row r="258" spans="1:13" s="78" customFormat="1" x14ac:dyDescent="0.25">
      <c r="A258" s="76">
        <v>255</v>
      </c>
      <c r="B258" s="76">
        <v>17</v>
      </c>
      <c r="C258" s="76">
        <v>17</v>
      </c>
      <c r="D258" s="92"/>
      <c r="E258" s="76">
        <v>1047.400754461526</v>
      </c>
      <c r="F258" s="76">
        <v>48.881948720729383</v>
      </c>
      <c r="G258" s="77">
        <v>5.9985976763528663</v>
      </c>
      <c r="H258" s="76">
        <v>0</v>
      </c>
      <c r="I258" s="77">
        <v>-6.7199315199413396</v>
      </c>
      <c r="J258" s="135">
        <v>2</v>
      </c>
      <c r="K258" s="135">
        <v>0.21074427190201811</v>
      </c>
      <c r="L258" s="135">
        <v>0.59429884676369094</v>
      </c>
      <c r="M258" s="135">
        <v>2.1324325627120808E-2</v>
      </c>
    </row>
    <row r="259" spans="1:13" s="78" customFormat="1" x14ac:dyDescent="0.25">
      <c r="A259" s="76">
        <v>256</v>
      </c>
      <c r="B259" s="76">
        <v>16</v>
      </c>
      <c r="C259" s="76">
        <v>16</v>
      </c>
      <c r="D259" s="92"/>
      <c r="E259" s="76">
        <v>985.78894537555379</v>
      </c>
      <c r="F259" s="76">
        <v>48.951392081544377</v>
      </c>
      <c r="G259" s="77">
        <v>5.0863261965838529</v>
      </c>
      <c r="H259" s="76">
        <v>0</v>
      </c>
      <c r="I259" s="77">
        <v>-6.7199315199413396</v>
      </c>
      <c r="J259" s="135">
        <v>2</v>
      </c>
      <c r="K259" s="135">
        <v>0.17869411632335819</v>
      </c>
      <c r="L259" s="135">
        <v>0.50391740803187024</v>
      </c>
      <c r="M259" s="135">
        <v>-0.32003651840476499</v>
      </c>
    </row>
    <row r="260" spans="1:13" s="78" customFormat="1" x14ac:dyDescent="0.25">
      <c r="A260" s="76">
        <v>257</v>
      </c>
      <c r="B260" s="76">
        <v>15</v>
      </c>
      <c r="C260" s="76">
        <v>15</v>
      </c>
      <c r="D260" s="92"/>
      <c r="E260" s="76">
        <v>1786.546247540688</v>
      </c>
      <c r="F260" s="76">
        <v>49.009524644233423</v>
      </c>
      <c r="G260" s="77">
        <v>9.2514929611358259</v>
      </c>
      <c r="H260" s="76">
        <v>0</v>
      </c>
      <c r="I260" s="77">
        <v>-6.7199315199413396</v>
      </c>
      <c r="J260" s="135">
        <v>1</v>
      </c>
      <c r="K260" s="135">
        <v>0.32502582324984791</v>
      </c>
      <c r="L260" s="135">
        <v>0.91657282156457087</v>
      </c>
      <c r="M260" s="135">
        <v>-0.89166107383172111</v>
      </c>
    </row>
    <row r="261" spans="1:13" s="78" customFormat="1" x14ac:dyDescent="0.25">
      <c r="A261" s="76">
        <v>258</v>
      </c>
      <c r="B261" s="76">
        <v>14</v>
      </c>
      <c r="C261" s="76">
        <v>14</v>
      </c>
      <c r="D261" s="92"/>
      <c r="E261" s="76">
        <v>1667.443164371309</v>
      </c>
      <c r="F261" s="76">
        <v>49.14680739555876</v>
      </c>
      <c r="G261" s="77">
        <v>14.513558075018073</v>
      </c>
      <c r="H261" s="76">
        <v>0</v>
      </c>
      <c r="I261" s="77">
        <v>-6.7199315199413396</v>
      </c>
      <c r="J261" s="135">
        <v>1</v>
      </c>
      <c r="K261" s="135">
        <v>0.50989404428386198</v>
      </c>
      <c r="L261" s="135">
        <v>1.4379012048804909</v>
      </c>
      <c r="M261" s="135">
        <v>3.0003742719312929</v>
      </c>
    </row>
    <row r="262" spans="1:13" s="78" customFormat="1" x14ac:dyDescent="0.25">
      <c r="A262" s="76">
        <v>259</v>
      </c>
      <c r="B262" s="76">
        <v>16</v>
      </c>
      <c r="C262" s="76">
        <v>16</v>
      </c>
      <c r="D262" s="92"/>
      <c r="E262" s="76">
        <v>1905.649330710067</v>
      </c>
      <c r="F262" s="76">
        <v>49.254376221874253</v>
      </c>
      <c r="G262" s="77">
        <v>22.337409198885972</v>
      </c>
      <c r="H262" s="76">
        <v>0</v>
      </c>
      <c r="I262" s="77">
        <v>-6.7199315199413396</v>
      </c>
      <c r="J262" s="135">
        <v>1</v>
      </c>
      <c r="K262" s="135">
        <v>0.78476358838901228</v>
      </c>
      <c r="L262" s="135">
        <v>2.213033319257014</v>
      </c>
      <c r="M262" s="135">
        <v>6.9151769008948323</v>
      </c>
    </row>
    <row r="263" spans="1:13" s="78" customFormat="1" x14ac:dyDescent="0.25">
      <c r="A263" s="76">
        <v>260</v>
      </c>
      <c r="B263" s="76">
        <v>18</v>
      </c>
      <c r="C263" s="76">
        <v>18</v>
      </c>
      <c r="D263" s="92"/>
      <c r="E263" s="76">
        <v>2143.8554970488258</v>
      </c>
      <c r="F263" s="76">
        <v>49.309541324957799</v>
      </c>
      <c r="G263" s="77">
        <v>26.210077585851476</v>
      </c>
      <c r="H263" s="76">
        <v>0</v>
      </c>
      <c r="I263" s="77">
        <v>-6.7199315199413396</v>
      </c>
      <c r="J263" s="135">
        <v>1</v>
      </c>
      <c r="K263" s="135">
        <v>0.92081916730311963</v>
      </c>
      <c r="L263" s="135">
        <v>2.5967100517947972</v>
      </c>
      <c r="M263" s="135">
        <v>8.2027631210884788</v>
      </c>
    </row>
    <row r="264" spans="1:13" s="78" customFormat="1" x14ac:dyDescent="0.25">
      <c r="A264" s="76">
        <v>261</v>
      </c>
      <c r="B264" s="76">
        <v>21</v>
      </c>
      <c r="C264" s="76">
        <v>21</v>
      </c>
      <c r="D264" s="92"/>
      <c r="E264" s="76">
        <v>2501.164746556964</v>
      </c>
      <c r="F264" s="76">
        <v>49.34822407625542</v>
      </c>
      <c r="G264" s="77">
        <v>35.155195814075547</v>
      </c>
      <c r="H264" s="76">
        <v>0</v>
      </c>
      <c r="I264" s="77">
        <v>-6.7199315199413396</v>
      </c>
      <c r="J264" s="135">
        <v>1</v>
      </c>
      <c r="K264" s="135">
        <v>1.235081354866715</v>
      </c>
      <c r="L264" s="135">
        <v>3.4829294207241368</v>
      </c>
      <c r="M264" s="135">
        <v>11.75582050243923</v>
      </c>
    </row>
    <row r="265" spans="1:13" s="78" customFormat="1" x14ac:dyDescent="0.25">
      <c r="A265" s="76">
        <v>262</v>
      </c>
      <c r="B265" s="76">
        <v>24</v>
      </c>
      <c r="C265" s="76">
        <v>24</v>
      </c>
      <c r="D265" s="92"/>
      <c r="E265" s="76">
        <v>1478.6834180633309</v>
      </c>
      <c r="F265" s="76">
        <v>49.533121937231698</v>
      </c>
      <c r="G265" s="77">
        <v>26.097545736337928</v>
      </c>
      <c r="H265" s="76">
        <v>0</v>
      </c>
      <c r="I265" s="77">
        <v>-6.7199315199413396</v>
      </c>
      <c r="J265" s="135">
        <v>2</v>
      </c>
      <c r="K265" s="135">
        <v>0.91686566950729165</v>
      </c>
      <c r="L265" s="135">
        <v>2.585561188010562</v>
      </c>
      <c r="M265" s="135">
        <v>10.8560306539674</v>
      </c>
    </row>
    <row r="266" spans="1:13" s="78" customFormat="1" x14ac:dyDescent="0.25">
      <c r="A266" s="76">
        <v>263</v>
      </c>
      <c r="B266" s="76">
        <v>27</v>
      </c>
      <c r="C266" s="76">
        <v>27</v>
      </c>
      <c r="D266" s="92"/>
      <c r="E266" s="76">
        <v>1663.518845321247</v>
      </c>
      <c r="F266" s="76">
        <v>49.580612204287029</v>
      </c>
      <c r="G266" s="77">
        <v>31.62354716225973</v>
      </c>
      <c r="H266" s="76">
        <v>0</v>
      </c>
      <c r="I266" s="77">
        <v>-6.7199315199413396</v>
      </c>
      <c r="J266" s="135">
        <v>2</v>
      </c>
      <c r="K266" s="135">
        <v>1.1110065687421711</v>
      </c>
      <c r="L266" s="135">
        <v>3.1330385238529228</v>
      </c>
      <c r="M266" s="135">
        <v>13.63774927983135</v>
      </c>
    </row>
    <row r="267" spans="1:13" s="78" customFormat="1" x14ac:dyDescent="0.25">
      <c r="A267" s="76">
        <v>264</v>
      </c>
      <c r="B267" s="76">
        <v>31</v>
      </c>
      <c r="C267" s="76">
        <v>31</v>
      </c>
      <c r="D267" s="92"/>
      <c r="E267" s="76">
        <v>1195.249474672609</v>
      </c>
      <c r="F267" s="76">
        <v>49.662983864334279</v>
      </c>
      <c r="G267" s="77">
        <v>38.076547055723324</v>
      </c>
      <c r="H267" s="76">
        <v>0</v>
      </c>
      <c r="I267" s="77">
        <v>-6.7199315199413396</v>
      </c>
      <c r="J267" s="135">
        <v>3</v>
      </c>
      <c r="K267" s="135">
        <v>1.33771501586687</v>
      </c>
      <c r="L267" s="135">
        <v>3.7723563447445718</v>
      </c>
      <c r="M267" s="135">
        <v>18.368538649545251</v>
      </c>
    </row>
    <row r="268" spans="1:13" s="78" customFormat="1" x14ac:dyDescent="0.25">
      <c r="A268" s="76">
        <v>265</v>
      </c>
      <c r="B268" s="76">
        <v>35</v>
      </c>
      <c r="C268" s="76">
        <v>35</v>
      </c>
      <c r="D268" s="92"/>
      <c r="E268" s="76">
        <v>1349.475213340042</v>
      </c>
      <c r="F268" s="76">
        <v>49.771890043004909</v>
      </c>
      <c r="G268" s="77">
        <v>33.015353484833518</v>
      </c>
      <c r="H268" s="76">
        <v>0</v>
      </c>
      <c r="I268" s="77">
        <v>-6.7199315199413396</v>
      </c>
      <c r="J268" s="135">
        <v>3</v>
      </c>
      <c r="K268" s="135">
        <v>1.1599038653946401</v>
      </c>
      <c r="L268" s="135">
        <v>3.2709289004128861</v>
      </c>
      <c r="M268" s="135">
        <v>15.28185686402294</v>
      </c>
    </row>
    <row r="269" spans="1:13" s="78" customFormat="1" x14ac:dyDescent="0.25">
      <c r="A269" s="76">
        <v>266</v>
      </c>
      <c r="B269" s="76">
        <v>37.344645354614372</v>
      </c>
      <c r="C269" s="76">
        <v>37.344645354614372</v>
      </c>
      <c r="D269" s="92"/>
      <c r="E269" s="76">
        <v>1439.8763787721839</v>
      </c>
      <c r="F269" s="76">
        <v>49.928547150256527</v>
      </c>
      <c r="G269" s="77">
        <v>32.67109502184433</v>
      </c>
      <c r="H269" s="76">
        <v>0</v>
      </c>
      <c r="I269" s="77">
        <v>-6.7199315199413396</v>
      </c>
      <c r="J269" s="135">
        <v>3</v>
      </c>
      <c r="K269" s="135">
        <v>1.14780928878805</v>
      </c>
      <c r="L269" s="135">
        <v>3.2368221943823001</v>
      </c>
      <c r="M269" s="135">
        <v>14.890881265132469</v>
      </c>
    </row>
    <row r="270" spans="1:13" s="78" customFormat="1" x14ac:dyDescent="0.25">
      <c r="A270" s="76">
        <v>267</v>
      </c>
      <c r="B270" s="76">
        <v>40.337931484069941</v>
      </c>
      <c r="C270" s="76">
        <v>40.337931484069941</v>
      </c>
      <c r="D270" s="92"/>
      <c r="E270" s="76">
        <v>1555.2868198617509</v>
      </c>
      <c r="F270" s="76">
        <v>50.005851049658617</v>
      </c>
      <c r="G270" s="77">
        <v>33.750039408577166</v>
      </c>
      <c r="H270" s="76">
        <v>0</v>
      </c>
      <c r="I270" s="77">
        <v>-6.7199315199413396</v>
      </c>
      <c r="J270" s="135">
        <v>3</v>
      </c>
      <c r="K270" s="135">
        <v>1.1857150396773191</v>
      </c>
      <c r="L270" s="135">
        <v>3.34371641189004</v>
      </c>
      <c r="M270" s="135">
        <v>15.246011466504649</v>
      </c>
    </row>
    <row r="271" spans="1:13" s="78" customFormat="1" x14ac:dyDescent="0.25">
      <c r="A271" s="76">
        <v>268</v>
      </c>
      <c r="B271" s="76">
        <v>42</v>
      </c>
      <c r="C271" s="76">
        <v>42</v>
      </c>
      <c r="D271" s="92"/>
      <c r="E271" s="76">
        <v>1619.370256008051</v>
      </c>
      <c r="F271" s="76">
        <v>50.165961704032767</v>
      </c>
      <c r="G271" s="77">
        <v>28.624431450492903</v>
      </c>
      <c r="H271" s="76">
        <v>0</v>
      </c>
      <c r="I271" s="77">
        <v>-6.7199315199413396</v>
      </c>
      <c r="J271" s="135">
        <v>3</v>
      </c>
      <c r="K271" s="135">
        <v>1.0056408664351471</v>
      </c>
      <c r="L271" s="135">
        <v>2.8359072433471151</v>
      </c>
      <c r="M271" s="135">
        <v>11.959630309931031</v>
      </c>
    </row>
    <row r="272" spans="1:13" s="78" customFormat="1" x14ac:dyDescent="0.25">
      <c r="A272" s="76">
        <v>269</v>
      </c>
      <c r="B272" s="76">
        <v>44</v>
      </c>
      <c r="C272" s="76">
        <v>44</v>
      </c>
      <c r="D272" s="92"/>
      <c r="E272" s="76">
        <v>1696.4831253417681</v>
      </c>
      <c r="F272" s="76">
        <v>50.238969385172638</v>
      </c>
      <c r="G272" s="77">
        <v>34.902532511680356</v>
      </c>
      <c r="H272" s="76">
        <v>0</v>
      </c>
      <c r="I272" s="77">
        <v>-6.7199315199413396</v>
      </c>
      <c r="J272" s="135">
        <v>3</v>
      </c>
      <c r="K272" s="135">
        <v>1.2262047229316311</v>
      </c>
      <c r="L272" s="135">
        <v>3.4578973186672002</v>
      </c>
      <c r="M272" s="135">
        <v>15.52913151641876</v>
      </c>
    </row>
    <row r="273" spans="1:13" s="78" customFormat="1" x14ac:dyDescent="0.25">
      <c r="A273" s="76">
        <v>270</v>
      </c>
      <c r="B273" s="76">
        <v>46</v>
      </c>
      <c r="C273" s="76">
        <v>46</v>
      </c>
      <c r="D273" s="92"/>
      <c r="E273" s="76">
        <v>1307.256080893126</v>
      </c>
      <c r="F273" s="76">
        <v>50.364843761929222</v>
      </c>
      <c r="G273" s="77">
        <v>30.470661968695911</v>
      </c>
      <c r="H273" s="76">
        <v>0</v>
      </c>
      <c r="I273" s="77">
        <v>-6.7199315199413396</v>
      </c>
      <c r="J273" s="135">
        <v>4</v>
      </c>
      <c r="K273" s="135">
        <v>1.0705031104652449</v>
      </c>
      <c r="L273" s="135">
        <v>3.0188187715119899</v>
      </c>
      <c r="M273" s="135">
        <v>13.884880582559621</v>
      </c>
    </row>
    <row r="274" spans="1:13" s="78" customFormat="1" x14ac:dyDescent="0.25">
      <c r="A274" s="76">
        <v>271</v>
      </c>
      <c r="B274" s="76">
        <v>47</v>
      </c>
      <c r="C274" s="76">
        <v>47</v>
      </c>
      <c r="D274" s="92"/>
      <c r="E274" s="76">
        <v>1335.6746913473251</v>
      </c>
      <c r="F274" s="76">
        <v>50.488771307305647</v>
      </c>
      <c r="G274" s="77">
        <v>12.315837880116193</v>
      </c>
      <c r="H274" s="76">
        <v>0</v>
      </c>
      <c r="I274" s="77">
        <v>-6.7199315199413396</v>
      </c>
      <c r="J274" s="135">
        <v>4</v>
      </c>
      <c r="K274" s="135">
        <v>0.43268317479268509</v>
      </c>
      <c r="L274" s="135">
        <v>1.220166552915372</v>
      </c>
      <c r="M274" s="135">
        <v>2.9073378669483958</v>
      </c>
    </row>
    <row r="275" spans="1:13" s="78" customFormat="1" x14ac:dyDescent="0.25">
      <c r="A275" s="76">
        <v>272</v>
      </c>
      <c r="B275" s="76">
        <v>46</v>
      </c>
      <c r="C275" s="76">
        <v>46</v>
      </c>
      <c r="D275" s="92"/>
      <c r="E275" s="76">
        <v>1307.256080893126</v>
      </c>
      <c r="F275" s="76">
        <v>50.601437334200888</v>
      </c>
      <c r="G275" s="77">
        <v>9.4930256758226967</v>
      </c>
      <c r="H275" s="76">
        <v>0</v>
      </c>
      <c r="I275" s="77">
        <v>-6.7199315199413396</v>
      </c>
      <c r="J275" s="135">
        <v>4</v>
      </c>
      <c r="K275" s="135">
        <v>0.33351141252313132</v>
      </c>
      <c r="L275" s="135">
        <v>0.94050218331523028</v>
      </c>
      <c r="M275" s="135">
        <v>1.262447830619208</v>
      </c>
    </row>
    <row r="276" spans="1:13" s="78" customFormat="1" x14ac:dyDescent="0.25">
      <c r="A276" s="76">
        <v>273</v>
      </c>
      <c r="B276" s="76">
        <v>46</v>
      </c>
      <c r="C276" s="76">
        <v>46</v>
      </c>
      <c r="D276" s="92"/>
      <c r="E276" s="76">
        <v>1307.256080893126</v>
      </c>
      <c r="F276" s="76">
        <v>50.725996782492601</v>
      </c>
      <c r="G276" s="77">
        <v>12.254095101034013</v>
      </c>
      <c r="H276" s="76">
        <v>0</v>
      </c>
      <c r="I276" s="77">
        <v>-6.7199315199413396</v>
      </c>
      <c r="J276" s="135">
        <v>4</v>
      </c>
      <c r="K276" s="135">
        <v>0.43051401164407521</v>
      </c>
      <c r="L276" s="135">
        <v>1.214049512836292</v>
      </c>
      <c r="M276" s="135">
        <v>2.9698636035884358</v>
      </c>
    </row>
    <row r="277" spans="1:13" s="78" customFormat="1" x14ac:dyDescent="0.25">
      <c r="A277" s="76">
        <v>274</v>
      </c>
      <c r="B277" s="76">
        <v>44.708658708496003</v>
      </c>
      <c r="C277" s="76">
        <v>44.708658708496003</v>
      </c>
      <c r="D277" s="92"/>
      <c r="E277" s="76">
        <v>1270.557955766453</v>
      </c>
      <c r="F277" s="76">
        <v>50.85623655597125</v>
      </c>
      <c r="G277" s="77">
        <v>0</v>
      </c>
      <c r="H277" s="76">
        <v>0</v>
      </c>
      <c r="I277" s="77">
        <v>-6.7199315199413396</v>
      </c>
      <c r="J277" s="135">
        <v>4</v>
      </c>
      <c r="K277" s="135">
        <v>0</v>
      </c>
      <c r="L277" s="135">
        <v>0</v>
      </c>
      <c r="M277" s="135">
        <v>-4.2723283012580922</v>
      </c>
    </row>
    <row r="278" spans="1:13" s="78" customFormat="1" x14ac:dyDescent="0.25">
      <c r="A278" s="76">
        <v>275</v>
      </c>
      <c r="B278" s="76">
        <v>42</v>
      </c>
      <c r="C278" s="76">
        <v>42</v>
      </c>
      <c r="D278" s="92"/>
      <c r="E278" s="76">
        <v>1193.581639076333</v>
      </c>
      <c r="F278" s="76">
        <v>50.977679877087631</v>
      </c>
      <c r="G278" s="77">
        <v>0</v>
      </c>
      <c r="H278" s="76">
        <v>0</v>
      </c>
      <c r="I278" s="77">
        <v>-6.7199315199413396</v>
      </c>
      <c r="J278" s="135">
        <v>4</v>
      </c>
      <c r="K278" s="135">
        <v>0</v>
      </c>
      <c r="L278" s="135">
        <v>0</v>
      </c>
      <c r="M278" s="135">
        <v>-3.9834734450598548</v>
      </c>
    </row>
    <row r="279" spans="1:13" s="78" customFormat="1" x14ac:dyDescent="0.25">
      <c r="A279" s="76">
        <v>276</v>
      </c>
      <c r="B279" s="76">
        <v>39</v>
      </c>
      <c r="C279" s="76">
        <v>39</v>
      </c>
      <c r="D279" s="92"/>
      <c r="E279" s="76">
        <v>1503.700952007476</v>
      </c>
      <c r="F279" s="76">
        <v>51.075189022405333</v>
      </c>
      <c r="G279" s="77">
        <v>0</v>
      </c>
      <c r="H279" s="76">
        <v>0</v>
      </c>
      <c r="I279" s="77">
        <v>-6.7199315199413396</v>
      </c>
      <c r="J279" s="135">
        <v>3</v>
      </c>
      <c r="K279" s="135">
        <v>0</v>
      </c>
      <c r="L279" s="135">
        <v>0</v>
      </c>
      <c r="M279" s="135">
        <v>-5.1852378008576734</v>
      </c>
    </row>
    <row r="280" spans="1:13" s="78" customFormat="1" x14ac:dyDescent="0.25">
      <c r="A280" s="76">
        <v>277</v>
      </c>
      <c r="B280" s="76">
        <v>35</v>
      </c>
      <c r="C280" s="76">
        <v>35</v>
      </c>
      <c r="D280" s="92"/>
      <c r="E280" s="76">
        <v>1349.475213340042</v>
      </c>
      <c r="F280" s="76">
        <v>51.159321600405889</v>
      </c>
      <c r="G280" s="77">
        <v>0</v>
      </c>
      <c r="H280" s="76">
        <v>0</v>
      </c>
      <c r="I280" s="77">
        <v>-6.7199315199413396</v>
      </c>
      <c r="J280" s="135">
        <v>3</v>
      </c>
      <c r="K280" s="135">
        <v>0</v>
      </c>
      <c r="L280" s="135">
        <v>0</v>
      </c>
      <c r="M280" s="135">
        <v>-4.5746871982804089</v>
      </c>
    </row>
    <row r="281" spans="1:13" s="78" customFormat="1" x14ac:dyDescent="0.25">
      <c r="A281" s="76">
        <v>278</v>
      </c>
      <c r="B281" s="76">
        <v>32</v>
      </c>
      <c r="C281" s="76">
        <v>32</v>
      </c>
      <c r="D281" s="92"/>
      <c r="E281" s="76">
        <v>1233.805909339467</v>
      </c>
      <c r="F281" s="76">
        <v>51.283083604614262</v>
      </c>
      <c r="G281" s="77">
        <v>0</v>
      </c>
      <c r="H281" s="76">
        <v>0</v>
      </c>
      <c r="I281" s="77">
        <v>-6.7199315199413396</v>
      </c>
      <c r="J281" s="135">
        <v>3</v>
      </c>
      <c r="K281" s="135">
        <v>0</v>
      </c>
      <c r="L281" s="135">
        <v>0</v>
      </c>
      <c r="M281" s="135">
        <v>-4.1336908452814924</v>
      </c>
    </row>
    <row r="282" spans="1:13" s="78" customFormat="1" x14ac:dyDescent="0.25">
      <c r="A282" s="76">
        <v>279</v>
      </c>
      <c r="B282" s="76">
        <v>27.47102877807599</v>
      </c>
      <c r="C282" s="76">
        <v>27.47102877807599</v>
      </c>
      <c r="D282" s="92"/>
      <c r="E282" s="76">
        <v>1692.539780470064</v>
      </c>
      <c r="F282" s="76">
        <v>51.404526925730643</v>
      </c>
      <c r="G282" s="77">
        <v>0</v>
      </c>
      <c r="H282" s="76">
        <v>0</v>
      </c>
      <c r="I282" s="77">
        <v>-6.7199315199413396</v>
      </c>
      <c r="J282" s="135">
        <v>2</v>
      </c>
      <c r="K282" s="135">
        <v>0</v>
      </c>
      <c r="L282" s="135">
        <v>0</v>
      </c>
      <c r="M282" s="135">
        <v>-5.971860214298478</v>
      </c>
    </row>
    <row r="283" spans="1:13" s="78" customFormat="1" x14ac:dyDescent="0.25">
      <c r="A283" s="76">
        <v>280</v>
      </c>
      <c r="B283" s="76">
        <v>23</v>
      </c>
      <c r="C283" s="76">
        <v>23</v>
      </c>
      <c r="D283" s="92"/>
      <c r="E283" s="76">
        <v>1417.0716089773589</v>
      </c>
      <c r="F283" s="76">
        <v>51.544423330179718</v>
      </c>
      <c r="G283" s="77">
        <v>0</v>
      </c>
      <c r="H283" s="76">
        <v>0</v>
      </c>
      <c r="I283" s="77">
        <v>-6.7199315199413396</v>
      </c>
      <c r="J283" s="135">
        <v>2</v>
      </c>
      <c r="K283" s="135">
        <v>0</v>
      </c>
      <c r="L283" s="135">
        <v>0</v>
      </c>
      <c r="M283" s="135">
        <v>-4.838973152778177</v>
      </c>
    </row>
    <row r="284" spans="1:13" s="78" customFormat="1" x14ac:dyDescent="0.25">
      <c r="A284" s="76">
        <v>281</v>
      </c>
      <c r="B284" s="76">
        <v>20</v>
      </c>
      <c r="C284" s="76">
        <v>20</v>
      </c>
      <c r="D284" s="92"/>
      <c r="E284" s="76">
        <v>1232.2361817194419</v>
      </c>
      <c r="F284" s="76">
        <v>51.616634121109698</v>
      </c>
      <c r="G284" s="77">
        <v>7.6032179414023693</v>
      </c>
      <c r="H284" s="76">
        <v>0</v>
      </c>
      <c r="I284" s="77">
        <v>-6.7199315199413396</v>
      </c>
      <c r="J284" s="135">
        <v>2</v>
      </c>
      <c r="K284" s="135">
        <v>0.26711820255753832</v>
      </c>
      <c r="L284" s="135">
        <v>0.75327333121225781</v>
      </c>
      <c r="M284" s="135">
        <v>0.37008780933934099</v>
      </c>
    </row>
    <row r="285" spans="1:13" s="78" customFormat="1" x14ac:dyDescent="0.25">
      <c r="A285" s="76">
        <v>282</v>
      </c>
      <c r="B285" s="76">
        <v>22</v>
      </c>
      <c r="C285" s="76">
        <v>22</v>
      </c>
      <c r="D285" s="92"/>
      <c r="E285" s="76">
        <v>1355.4597998913871</v>
      </c>
      <c r="F285" s="76">
        <v>51.723098861695362</v>
      </c>
      <c r="G285" s="77">
        <v>23.838686783623022</v>
      </c>
      <c r="H285" s="76">
        <v>0</v>
      </c>
      <c r="I285" s="77">
        <v>-6.7199315199413396</v>
      </c>
      <c r="J285" s="135">
        <v>2</v>
      </c>
      <c r="K285" s="135">
        <v>0.83750685749763365</v>
      </c>
      <c r="L285" s="135">
        <v>2.3617693381433269</v>
      </c>
      <c r="M285" s="135">
        <v>9.8615749387539751</v>
      </c>
    </row>
    <row r="286" spans="1:13" s="78" customFormat="1" x14ac:dyDescent="0.25">
      <c r="A286" s="76">
        <v>283</v>
      </c>
      <c r="B286" s="76">
        <v>25</v>
      </c>
      <c r="C286" s="76">
        <v>25</v>
      </c>
      <c r="D286" s="92"/>
      <c r="E286" s="76">
        <v>1540.2952271493029</v>
      </c>
      <c r="F286" s="76">
        <v>51.820848518962677</v>
      </c>
      <c r="G286" s="77">
        <v>28.829283562460713</v>
      </c>
      <c r="H286" s="76">
        <v>0</v>
      </c>
      <c r="I286" s="77">
        <v>-6.7199315199413396</v>
      </c>
      <c r="J286" s="135">
        <v>2</v>
      </c>
      <c r="K286" s="135">
        <v>1.0128377833669879</v>
      </c>
      <c r="L286" s="135">
        <v>2.8562025490949048</v>
      </c>
      <c r="M286" s="135">
        <v>12.344503397895821</v>
      </c>
    </row>
    <row r="287" spans="1:13" s="78" customFormat="1" x14ac:dyDescent="0.25">
      <c r="A287" s="76">
        <v>284</v>
      </c>
      <c r="B287" s="76">
        <v>29</v>
      </c>
      <c r="C287" s="76">
        <v>29</v>
      </c>
      <c r="D287" s="92"/>
      <c r="E287" s="76">
        <v>1118.136605338892</v>
      </c>
      <c r="F287" s="76">
        <v>51.845084104840133</v>
      </c>
      <c r="G287" s="77">
        <v>36.069138942197227</v>
      </c>
      <c r="H287" s="76">
        <v>0</v>
      </c>
      <c r="I287" s="77">
        <v>-6.7199315199413396</v>
      </c>
      <c r="J287" s="135">
        <v>3</v>
      </c>
      <c r="K287" s="135">
        <v>1.267190239223994</v>
      </c>
      <c r="L287" s="135">
        <v>3.573476474611661</v>
      </c>
      <c r="M287" s="135">
        <v>17.31420970781301</v>
      </c>
    </row>
    <row r="288" spans="1:13" s="78" customFormat="1" x14ac:dyDescent="0.25">
      <c r="A288" s="76">
        <v>285</v>
      </c>
      <c r="B288" s="76">
        <v>33.21789561676033</v>
      </c>
      <c r="C288" s="76">
        <v>33.21789561676033</v>
      </c>
      <c r="D288" s="92"/>
      <c r="E288" s="76">
        <v>1280.7636221181399</v>
      </c>
      <c r="F288" s="76">
        <v>51.933254380987727</v>
      </c>
      <c r="G288" s="77">
        <v>34.16092411462251</v>
      </c>
      <c r="H288" s="76">
        <v>0</v>
      </c>
      <c r="I288" s="77">
        <v>-6.7199315199413396</v>
      </c>
      <c r="J288" s="135">
        <v>3</v>
      </c>
      <c r="K288" s="135">
        <v>1.200150346541214</v>
      </c>
      <c r="L288" s="135">
        <v>3.3844239772462239</v>
      </c>
      <c r="M288" s="135">
        <v>16.076120975973591</v>
      </c>
    </row>
    <row r="289" spans="1:13" s="78" customFormat="1" x14ac:dyDescent="0.25">
      <c r="A289" s="76">
        <v>286</v>
      </c>
      <c r="B289" s="76">
        <v>36</v>
      </c>
      <c r="C289" s="76">
        <v>36</v>
      </c>
      <c r="D289" s="92"/>
      <c r="E289" s="76">
        <v>1388.0316480069009</v>
      </c>
      <c r="F289" s="76">
        <v>52.049961753968709</v>
      </c>
      <c r="G289" s="77">
        <v>32.583273580037783</v>
      </c>
      <c r="H289" s="76">
        <v>0</v>
      </c>
      <c r="I289" s="77">
        <v>-6.7199315199413396</v>
      </c>
      <c r="J289" s="135">
        <v>3</v>
      </c>
      <c r="K289" s="135">
        <v>1.144723923372752</v>
      </c>
      <c r="L289" s="135">
        <v>3.2281214639111599</v>
      </c>
      <c r="M289" s="135">
        <v>14.96904553825823</v>
      </c>
    </row>
    <row r="290" spans="1:13" s="78" customFormat="1" x14ac:dyDescent="0.25">
      <c r="A290" s="76">
        <v>287</v>
      </c>
      <c r="B290" s="76">
        <v>39</v>
      </c>
      <c r="C290" s="76">
        <v>39</v>
      </c>
      <c r="D290" s="92"/>
      <c r="E290" s="76">
        <v>1503.700952007476</v>
      </c>
      <c r="F290" s="76">
        <v>52.139409376493518</v>
      </c>
      <c r="G290" s="77">
        <v>34.284741456406493</v>
      </c>
      <c r="H290" s="76">
        <v>0</v>
      </c>
      <c r="I290" s="77">
        <v>-6.7199315199413396</v>
      </c>
      <c r="J290" s="135">
        <v>3</v>
      </c>
      <c r="K290" s="135">
        <v>1.204500329145644</v>
      </c>
      <c r="L290" s="135">
        <v>3.3966909281907158</v>
      </c>
      <c r="M290" s="135">
        <v>15.713912575243031</v>
      </c>
    </row>
    <row r="291" spans="1:13" s="78" customFormat="1" x14ac:dyDescent="0.25">
      <c r="A291" s="76">
        <v>288</v>
      </c>
      <c r="B291" s="76">
        <v>42</v>
      </c>
      <c r="C291" s="76">
        <v>42</v>
      </c>
      <c r="D291" s="92"/>
      <c r="E291" s="76">
        <v>1619.370256008051</v>
      </c>
      <c r="F291" s="76">
        <v>52.239572500347407</v>
      </c>
      <c r="G291" s="77">
        <v>52.495122633433851</v>
      </c>
      <c r="H291" s="76">
        <v>0</v>
      </c>
      <c r="I291" s="77">
        <v>-6.7199315199413396</v>
      </c>
      <c r="J291" s="135">
        <v>3</v>
      </c>
      <c r="K291" s="135">
        <v>1.8442721106971249</v>
      </c>
      <c r="L291" s="135">
        <v>5.2008473521658916</v>
      </c>
      <c r="M291" s="135">
        <v>26.129214667143739</v>
      </c>
    </row>
    <row r="292" spans="1:13" s="78" customFormat="1" x14ac:dyDescent="0.25">
      <c r="A292" s="76">
        <v>289</v>
      </c>
      <c r="B292" s="76">
        <v>46.812215075378347</v>
      </c>
      <c r="C292" s="76">
        <v>46.812215075378347</v>
      </c>
      <c r="D292" s="92"/>
      <c r="E292" s="76">
        <v>1330.338104725331</v>
      </c>
      <c r="F292" s="76">
        <v>52.340508920568944</v>
      </c>
      <c r="G292" s="77">
        <v>38.9432956246754</v>
      </c>
      <c r="H292" s="76">
        <v>0</v>
      </c>
      <c r="I292" s="77">
        <v>-6.7199315199413396</v>
      </c>
      <c r="J292" s="135">
        <v>4</v>
      </c>
      <c r="K292" s="135">
        <v>1.368165848868389</v>
      </c>
      <c r="L292" s="135">
        <v>3.8582276938088582</v>
      </c>
      <c r="M292" s="135">
        <v>18.747263212888139</v>
      </c>
    </row>
    <row r="293" spans="1:13" s="78" customFormat="1" x14ac:dyDescent="0.25">
      <c r="A293" s="76">
        <v>290</v>
      </c>
      <c r="B293" s="76">
        <v>47.191243585205143</v>
      </c>
      <c r="C293" s="76">
        <v>47.191243585205143</v>
      </c>
      <c r="D293" s="92"/>
      <c r="E293" s="76">
        <v>1341.109568297134</v>
      </c>
      <c r="F293" s="76">
        <v>52.464640416779197</v>
      </c>
      <c r="G293" s="77">
        <v>19.174169806757892</v>
      </c>
      <c r="H293" s="76">
        <v>0</v>
      </c>
      <c r="I293" s="77">
        <v>-6.7199315199413396</v>
      </c>
      <c r="J293" s="135">
        <v>4</v>
      </c>
      <c r="K293" s="135">
        <v>0.67363185085412769</v>
      </c>
      <c r="L293" s="135">
        <v>1.89964181940864</v>
      </c>
      <c r="M293" s="135">
        <v>7.0983946847455437</v>
      </c>
    </row>
    <row r="294" spans="1:13" s="78" customFormat="1" x14ac:dyDescent="0.25">
      <c r="A294" s="76">
        <v>291</v>
      </c>
      <c r="B294" s="76">
        <v>49</v>
      </c>
      <c r="C294" s="76">
        <v>49</v>
      </c>
      <c r="D294" s="92"/>
      <c r="E294" s="76">
        <v>1392.511912255721</v>
      </c>
      <c r="F294" s="76">
        <v>52.588827369931572</v>
      </c>
      <c r="G294" s="77">
        <v>34.740943541194248</v>
      </c>
      <c r="H294" s="76">
        <v>0</v>
      </c>
      <c r="I294" s="77">
        <v>-6.7199315199413396</v>
      </c>
      <c r="J294" s="135">
        <v>4</v>
      </c>
      <c r="K294" s="135">
        <v>1.220527737781129</v>
      </c>
      <c r="L294" s="135">
        <v>3.4418882205427841</v>
      </c>
      <c r="M294" s="135">
        <v>16.226519833908</v>
      </c>
    </row>
    <row r="295" spans="1:13" s="78" customFormat="1" x14ac:dyDescent="0.25">
      <c r="A295" s="76">
        <v>292</v>
      </c>
      <c r="B295" s="76">
        <v>50</v>
      </c>
      <c r="C295" s="76">
        <v>50</v>
      </c>
      <c r="D295" s="92"/>
      <c r="E295" s="76">
        <v>1420.9305227099201</v>
      </c>
      <c r="F295" s="76">
        <v>52.74842938267151</v>
      </c>
      <c r="G295" s="77">
        <v>14.951988328952858</v>
      </c>
      <c r="H295" s="76">
        <v>0</v>
      </c>
      <c r="I295" s="77">
        <v>-6.7199315199413396</v>
      </c>
      <c r="J295" s="135">
        <v>4</v>
      </c>
      <c r="K295" s="135">
        <v>0.52529708840024614</v>
      </c>
      <c r="L295" s="135">
        <v>1.4813377892886941</v>
      </c>
      <c r="M295" s="135">
        <v>4.2537185598540797</v>
      </c>
    </row>
    <row r="296" spans="1:13" s="78" customFormat="1" x14ac:dyDescent="0.25">
      <c r="A296" s="76">
        <v>293</v>
      </c>
      <c r="B296" s="76">
        <v>48.838460205688421</v>
      </c>
      <c r="C296" s="76">
        <v>48.838460205688421</v>
      </c>
      <c r="D296" s="92"/>
      <c r="E296" s="76">
        <v>1387.921175768329</v>
      </c>
      <c r="F296" s="76">
        <v>52.89212136182131</v>
      </c>
      <c r="G296" s="77">
        <v>0</v>
      </c>
      <c r="H296" s="76">
        <v>0</v>
      </c>
      <c r="I296" s="77">
        <v>-6.7199315199413396</v>
      </c>
      <c r="J296" s="135">
        <v>4</v>
      </c>
      <c r="K296" s="135">
        <v>0</v>
      </c>
      <c r="L296" s="135">
        <v>0</v>
      </c>
      <c r="M296" s="135">
        <v>-4.7243845209866997</v>
      </c>
    </row>
    <row r="297" spans="1:13" s="78" customFormat="1" x14ac:dyDescent="0.25">
      <c r="A297" s="76">
        <v>294</v>
      </c>
      <c r="B297" s="76">
        <v>47</v>
      </c>
      <c r="C297" s="76">
        <v>47</v>
      </c>
      <c r="D297" s="92"/>
      <c r="E297" s="76">
        <v>1335.6746913473251</v>
      </c>
      <c r="F297" s="76">
        <v>52.968207464699283</v>
      </c>
      <c r="G297" s="77">
        <v>7.1873616202234407</v>
      </c>
      <c r="H297" s="76">
        <v>0</v>
      </c>
      <c r="I297" s="77">
        <v>-6.7199315199413396</v>
      </c>
      <c r="J297" s="135">
        <v>4</v>
      </c>
      <c r="K297" s="135">
        <v>0.25250823163580288</v>
      </c>
      <c r="L297" s="135">
        <v>0.71207321321296424</v>
      </c>
      <c r="M297" s="135">
        <v>-0.2645148699039318</v>
      </c>
    </row>
    <row r="298" spans="1:13" s="78" customFormat="1" x14ac:dyDescent="0.25">
      <c r="A298" s="76">
        <v>295</v>
      </c>
      <c r="B298" s="76">
        <v>47</v>
      </c>
      <c r="C298" s="76">
        <v>47</v>
      </c>
      <c r="D298" s="92"/>
      <c r="E298" s="76">
        <v>1335.6746913473251</v>
      </c>
      <c r="F298" s="76">
        <v>53.038005450765773</v>
      </c>
      <c r="G298" s="77">
        <v>16.569117823871309</v>
      </c>
      <c r="H298" s="76">
        <v>0</v>
      </c>
      <c r="I298" s="77">
        <v>-6.7199315199413396</v>
      </c>
      <c r="J298" s="135">
        <v>4</v>
      </c>
      <c r="K298" s="135">
        <v>0.58211049652750591</v>
      </c>
      <c r="L298" s="135">
        <v>1.641551600207567</v>
      </c>
      <c r="M298" s="135">
        <v>5.5357341617173379</v>
      </c>
    </row>
    <row r="299" spans="1:13" s="78" customFormat="1" x14ac:dyDescent="0.25">
      <c r="A299" s="76">
        <v>296</v>
      </c>
      <c r="B299" s="76">
        <v>47</v>
      </c>
      <c r="C299" s="76">
        <v>47</v>
      </c>
      <c r="D299" s="92"/>
      <c r="E299" s="76">
        <v>1335.6746913473251</v>
      </c>
      <c r="F299" s="76">
        <v>53.127838264707677</v>
      </c>
      <c r="G299" s="77">
        <v>16.145584077801843</v>
      </c>
      <c r="H299" s="76">
        <v>0</v>
      </c>
      <c r="I299" s="77">
        <v>-6.7199315199413396</v>
      </c>
      <c r="J299" s="135">
        <v>4</v>
      </c>
      <c r="K299" s="135">
        <v>0.56723080034564566</v>
      </c>
      <c r="L299" s="135">
        <v>1.599590856974721</v>
      </c>
      <c r="M299" s="135">
        <v>5.2778627392117974</v>
      </c>
    </row>
    <row r="300" spans="1:13" s="78" customFormat="1" x14ac:dyDescent="0.25">
      <c r="A300" s="76">
        <v>297</v>
      </c>
      <c r="B300" s="76">
        <v>47</v>
      </c>
      <c r="C300" s="76">
        <v>47</v>
      </c>
      <c r="D300" s="92"/>
      <c r="E300" s="76">
        <v>1335.6746913473251</v>
      </c>
      <c r="F300" s="76">
        <v>53.213685222595828</v>
      </c>
      <c r="G300" s="77">
        <v>8.327930912374697</v>
      </c>
      <c r="H300" s="76">
        <v>0</v>
      </c>
      <c r="I300" s="77">
        <v>-6.7199315199413396</v>
      </c>
      <c r="J300" s="135">
        <v>4</v>
      </c>
      <c r="K300" s="135">
        <v>0.29257900450589808</v>
      </c>
      <c r="L300" s="135">
        <v>0.8250727927066327</v>
      </c>
      <c r="M300" s="135">
        <v>0.45053979046901999</v>
      </c>
    </row>
    <row r="301" spans="1:13" s="78" customFormat="1" x14ac:dyDescent="0.25">
      <c r="A301" s="76">
        <v>298</v>
      </c>
      <c r="B301" s="76">
        <v>46</v>
      </c>
      <c r="C301" s="76">
        <v>46</v>
      </c>
      <c r="D301" s="92"/>
      <c r="E301" s="76">
        <v>1307.256080893126</v>
      </c>
      <c r="F301" s="76">
        <v>53.283483208662332</v>
      </c>
      <c r="G301" s="77">
        <v>14.474378366899909</v>
      </c>
      <c r="H301" s="76">
        <v>0</v>
      </c>
      <c r="I301" s="77">
        <v>-6.7199315199413396</v>
      </c>
      <c r="J301" s="135">
        <v>4</v>
      </c>
      <c r="K301" s="135">
        <v>0.50851757273064446</v>
      </c>
      <c r="L301" s="135">
        <v>1.4340195551004169</v>
      </c>
      <c r="M301" s="135">
        <v>4.3499916210445004</v>
      </c>
    </row>
    <row r="302" spans="1:13" s="78" customFormat="1" x14ac:dyDescent="0.25">
      <c r="A302" s="76">
        <v>299</v>
      </c>
      <c r="B302" s="76">
        <v>47</v>
      </c>
      <c r="C302" s="76">
        <v>47</v>
      </c>
      <c r="D302" s="92"/>
      <c r="E302" s="76">
        <v>1335.6746913473251</v>
      </c>
      <c r="F302" s="76">
        <v>53.344059712618161</v>
      </c>
      <c r="G302" s="77">
        <v>21.586291388865167</v>
      </c>
      <c r="H302" s="76">
        <v>0</v>
      </c>
      <c r="I302" s="77">
        <v>-6.7199315199413396</v>
      </c>
      <c r="J302" s="135">
        <v>4</v>
      </c>
      <c r="K302" s="135">
        <v>0.75837512486369796</v>
      </c>
      <c r="L302" s="135">
        <v>2.1386178521156278</v>
      </c>
      <c r="M302" s="135">
        <v>8.5762719966692273</v>
      </c>
    </row>
    <row r="303" spans="1:13" s="78" customFormat="1" x14ac:dyDescent="0.25">
      <c r="A303" s="76">
        <v>300</v>
      </c>
      <c r="B303" s="76">
        <v>47</v>
      </c>
      <c r="C303" s="76">
        <v>47</v>
      </c>
      <c r="D303" s="92"/>
      <c r="E303" s="76">
        <v>1335.6746913473251</v>
      </c>
      <c r="F303" s="76">
        <v>53.436175289597159</v>
      </c>
      <c r="G303" s="77">
        <v>14.479701579621882</v>
      </c>
      <c r="H303" s="76">
        <v>0</v>
      </c>
      <c r="I303" s="77">
        <v>-6.7199315199413396</v>
      </c>
      <c r="J303" s="135">
        <v>4</v>
      </c>
      <c r="K303" s="135">
        <v>0.50870458920512718</v>
      </c>
      <c r="L303" s="135">
        <v>1.4345469415584591</v>
      </c>
      <c r="M303" s="135">
        <v>4.2602128602585347</v>
      </c>
    </row>
    <row r="304" spans="1:13" s="78" customFormat="1" x14ac:dyDescent="0.25">
      <c r="A304" s="76">
        <v>301</v>
      </c>
      <c r="B304" s="76">
        <v>47</v>
      </c>
      <c r="C304" s="76">
        <v>47</v>
      </c>
      <c r="D304" s="92"/>
      <c r="E304" s="76">
        <v>1335.6746913473251</v>
      </c>
      <c r="F304" s="76">
        <v>53.505324170718382</v>
      </c>
      <c r="G304" s="77">
        <v>9.569251118792085</v>
      </c>
      <c r="H304" s="76">
        <v>0</v>
      </c>
      <c r="I304" s="77">
        <v>-6.7199315199413396</v>
      </c>
      <c r="J304" s="135">
        <v>4</v>
      </c>
      <c r="K304" s="135">
        <v>0.3361893843334961</v>
      </c>
      <c r="L304" s="135">
        <v>0.94805406382045898</v>
      </c>
      <c r="M304" s="135">
        <v>1.2263412086333749</v>
      </c>
    </row>
    <row r="305" spans="1:13" s="78" customFormat="1" x14ac:dyDescent="0.25">
      <c r="A305" s="76">
        <v>302</v>
      </c>
      <c r="B305" s="76">
        <v>46</v>
      </c>
      <c r="C305" s="76">
        <v>46</v>
      </c>
      <c r="D305" s="92"/>
      <c r="E305" s="76">
        <v>1307.256080893126</v>
      </c>
      <c r="F305" s="76">
        <v>53.575122156784879</v>
      </c>
      <c r="G305" s="77">
        <v>9.587828518406285</v>
      </c>
      <c r="H305" s="76">
        <v>0</v>
      </c>
      <c r="I305" s="77">
        <v>-6.7199315199413396</v>
      </c>
      <c r="J305" s="135">
        <v>4</v>
      </c>
      <c r="K305" s="135">
        <v>0.33684205030090397</v>
      </c>
      <c r="L305" s="135">
        <v>0.94989458184854914</v>
      </c>
      <c r="M305" s="135">
        <v>1.341859572009297</v>
      </c>
    </row>
    <row r="306" spans="1:13" s="78" customFormat="1" x14ac:dyDescent="0.25">
      <c r="A306" s="76">
        <v>303</v>
      </c>
      <c r="B306" s="76">
        <v>46</v>
      </c>
      <c r="C306" s="76">
        <v>46</v>
      </c>
      <c r="D306" s="92"/>
      <c r="E306" s="76">
        <v>1307.256080893126</v>
      </c>
      <c r="F306" s="76">
        <v>53.642601459759383</v>
      </c>
      <c r="G306" s="77">
        <v>13.020800499697591</v>
      </c>
      <c r="H306" s="76">
        <v>0</v>
      </c>
      <c r="I306" s="77">
        <v>-6.7199315199413396</v>
      </c>
      <c r="J306" s="135">
        <v>4</v>
      </c>
      <c r="K306" s="135">
        <v>0.45745010233101419</v>
      </c>
      <c r="L306" s="135">
        <v>1.29000928857346</v>
      </c>
      <c r="M306" s="135">
        <v>3.4615130832256722</v>
      </c>
    </row>
    <row r="307" spans="1:13" s="78" customFormat="1" x14ac:dyDescent="0.25">
      <c r="A307" s="76">
        <v>304</v>
      </c>
      <c r="B307" s="76">
        <v>45</v>
      </c>
      <c r="C307" s="76">
        <v>45</v>
      </c>
      <c r="D307" s="92"/>
      <c r="E307" s="76">
        <v>1278.837470438928</v>
      </c>
      <c r="F307" s="76">
        <v>53.706672032552333</v>
      </c>
      <c r="G307" s="77">
        <v>0</v>
      </c>
      <c r="H307" s="76">
        <v>0</v>
      </c>
      <c r="I307" s="77">
        <v>-6.7199315199413396</v>
      </c>
      <c r="J307" s="135">
        <v>4</v>
      </c>
      <c r="K307" s="135">
        <v>0</v>
      </c>
      <c r="L307" s="135">
        <v>0</v>
      </c>
      <c r="M307" s="135">
        <v>-4.3037476147855829</v>
      </c>
    </row>
    <row r="308" spans="1:13" s="78" customFormat="1" x14ac:dyDescent="0.25">
      <c r="A308" s="76">
        <v>305</v>
      </c>
      <c r="B308" s="76">
        <v>43</v>
      </c>
      <c r="C308" s="76">
        <v>43</v>
      </c>
      <c r="D308" s="92"/>
      <c r="E308" s="76">
        <v>1222.0002495305309</v>
      </c>
      <c r="F308" s="76">
        <v>53.741019142528643</v>
      </c>
      <c r="G308" s="77">
        <v>0</v>
      </c>
      <c r="H308" s="76">
        <v>0</v>
      </c>
      <c r="I308" s="77">
        <v>-6.7199315199413396</v>
      </c>
      <c r="J308" s="135">
        <v>4</v>
      </c>
      <c r="K308" s="135">
        <v>0</v>
      </c>
      <c r="L308" s="135">
        <v>0</v>
      </c>
      <c r="M308" s="135">
        <v>-3.7431230961878041</v>
      </c>
    </row>
    <row r="309" spans="1:13" s="78" customFormat="1" x14ac:dyDescent="0.25">
      <c r="A309" s="76">
        <v>306</v>
      </c>
      <c r="B309" s="76">
        <v>42</v>
      </c>
      <c r="C309" s="76">
        <v>42</v>
      </c>
      <c r="D309" s="92"/>
      <c r="E309" s="76">
        <v>1193.581639076333</v>
      </c>
      <c r="F309" s="76">
        <v>53.787091942054758</v>
      </c>
      <c r="G309" s="77">
        <v>7.9171333638543437</v>
      </c>
      <c r="H309" s="76">
        <v>0</v>
      </c>
      <c r="I309" s="77">
        <v>-6.7199315199413396</v>
      </c>
      <c r="J309" s="135">
        <v>4</v>
      </c>
      <c r="K309" s="135">
        <v>0.27814675968252262</v>
      </c>
      <c r="L309" s="135">
        <v>0.78437386230471362</v>
      </c>
      <c r="M309" s="135">
        <v>0.71558775541055464</v>
      </c>
    </row>
    <row r="310" spans="1:13" s="78" customFormat="1" x14ac:dyDescent="0.25">
      <c r="A310" s="76">
        <v>307</v>
      </c>
      <c r="B310" s="76">
        <v>41</v>
      </c>
      <c r="C310" s="76">
        <v>41</v>
      </c>
      <c r="D310" s="92"/>
      <c r="E310" s="76">
        <v>1165.1630286221341</v>
      </c>
      <c r="F310" s="76">
        <v>53.852218826893399</v>
      </c>
      <c r="G310" s="77">
        <v>0</v>
      </c>
      <c r="H310" s="76">
        <v>0</v>
      </c>
      <c r="I310" s="77">
        <v>-6.7199315199413396</v>
      </c>
      <c r="J310" s="135">
        <v>4</v>
      </c>
      <c r="K310" s="135">
        <v>0</v>
      </c>
      <c r="L310" s="135">
        <v>0</v>
      </c>
      <c r="M310" s="135">
        <v>-3.878273418313253</v>
      </c>
    </row>
    <row r="311" spans="1:13" s="78" customFormat="1" x14ac:dyDescent="0.25">
      <c r="A311" s="76">
        <v>308</v>
      </c>
      <c r="B311" s="76">
        <v>39</v>
      </c>
      <c r="C311" s="76">
        <v>39</v>
      </c>
      <c r="D311" s="92"/>
      <c r="E311" s="76">
        <v>1503.700952007476</v>
      </c>
      <c r="F311" s="76">
        <v>53.846384155315462</v>
      </c>
      <c r="G311" s="77">
        <v>5.1696432388627516</v>
      </c>
      <c r="H311" s="76">
        <v>0</v>
      </c>
      <c r="I311" s="77">
        <v>-6.7199315199413396</v>
      </c>
      <c r="J311" s="135">
        <v>3</v>
      </c>
      <c r="K311" s="135">
        <v>0.18162123201930061</v>
      </c>
      <c r="L311" s="135">
        <v>0.51217187429442756</v>
      </c>
      <c r="M311" s="135">
        <v>-2.2112148767209678</v>
      </c>
    </row>
    <row r="312" spans="1:13" s="78" customFormat="1" x14ac:dyDescent="0.25">
      <c r="A312" s="76">
        <v>309</v>
      </c>
      <c r="B312" s="76">
        <v>39</v>
      </c>
      <c r="C312" s="76">
        <v>39</v>
      </c>
      <c r="D312" s="92"/>
      <c r="E312" s="76">
        <v>1503.700952007476</v>
      </c>
      <c r="F312" s="76">
        <v>53.896482393929723</v>
      </c>
      <c r="G312" s="77">
        <v>22.286327792190047</v>
      </c>
      <c r="H312" s="76">
        <v>0</v>
      </c>
      <c r="I312" s="77">
        <v>-6.7199315199413396</v>
      </c>
      <c r="J312" s="135">
        <v>3</v>
      </c>
      <c r="K312" s="135">
        <v>0.78296898330917819</v>
      </c>
      <c r="L312" s="135">
        <v>2.207972532931882</v>
      </c>
      <c r="M312" s="135">
        <v>8.49512850999397</v>
      </c>
    </row>
    <row r="313" spans="1:13" s="78" customFormat="1" x14ac:dyDescent="0.25">
      <c r="A313" s="76">
        <v>310</v>
      </c>
      <c r="B313" s="76">
        <v>40</v>
      </c>
      <c r="C313" s="76">
        <v>40</v>
      </c>
      <c r="D313" s="92"/>
      <c r="E313" s="76">
        <v>1542.2573866743339</v>
      </c>
      <c r="F313" s="76">
        <v>53.924315783869638</v>
      </c>
      <c r="G313" s="77">
        <v>15.396563756833018</v>
      </c>
      <c r="H313" s="76">
        <v>0</v>
      </c>
      <c r="I313" s="77">
        <v>-6.7199315199413396</v>
      </c>
      <c r="J313" s="135">
        <v>3</v>
      </c>
      <c r="K313" s="135">
        <v>0.54091602634360503</v>
      </c>
      <c r="L313" s="135">
        <v>1.525383194288966</v>
      </c>
      <c r="M313" s="135">
        <v>4.0967713852568748</v>
      </c>
    </row>
    <row r="314" spans="1:13" s="78" customFormat="1" x14ac:dyDescent="0.25">
      <c r="A314" s="76">
        <v>311</v>
      </c>
      <c r="B314" s="76">
        <v>39</v>
      </c>
      <c r="C314" s="76">
        <v>39</v>
      </c>
      <c r="D314" s="92"/>
      <c r="E314" s="76">
        <v>1503.700952007476</v>
      </c>
      <c r="F314" s="76">
        <v>53.965115578734611</v>
      </c>
      <c r="G314" s="77">
        <v>5.3192984249811088</v>
      </c>
      <c r="H314" s="76">
        <v>0</v>
      </c>
      <c r="I314" s="77">
        <v>-6.7199315199413396</v>
      </c>
      <c r="J314" s="135">
        <v>3</v>
      </c>
      <c r="K314" s="135">
        <v>0.18687895639698379</v>
      </c>
      <c r="L314" s="135">
        <v>0.52699865703949444</v>
      </c>
      <c r="M314" s="135">
        <v>-2.1146738302997159</v>
      </c>
    </row>
    <row r="315" spans="1:13" s="78" customFormat="1" x14ac:dyDescent="0.25">
      <c r="A315" s="76">
        <v>312</v>
      </c>
      <c r="B315" s="76">
        <v>38</v>
      </c>
      <c r="C315" s="76">
        <v>38</v>
      </c>
      <c r="D315" s="92"/>
      <c r="E315" s="76">
        <v>1465.144517340618</v>
      </c>
      <c r="F315" s="76">
        <v>54.015213817348879</v>
      </c>
      <c r="G315" s="77">
        <v>7.4219348615922813</v>
      </c>
      <c r="H315" s="76">
        <v>0</v>
      </c>
      <c r="I315" s="77">
        <v>-6.7199315199413396</v>
      </c>
      <c r="J315" s="135">
        <v>3</v>
      </c>
      <c r="K315" s="135">
        <v>0.2607493189077249</v>
      </c>
      <c r="L315" s="135">
        <v>0.73531307931978418</v>
      </c>
      <c r="M315" s="135">
        <v>-0.61776829253082011</v>
      </c>
    </row>
    <row r="316" spans="1:13" s="78" customFormat="1" x14ac:dyDescent="0.25">
      <c r="A316" s="76">
        <v>313</v>
      </c>
      <c r="B316" s="76">
        <v>37</v>
      </c>
      <c r="C316" s="76">
        <v>37</v>
      </c>
      <c r="D316" s="92"/>
      <c r="E316" s="76">
        <v>1426.5880826737589</v>
      </c>
      <c r="F316" s="76">
        <v>54.04598462570231</v>
      </c>
      <c r="G316" s="77">
        <v>6.3277536755999977</v>
      </c>
      <c r="H316" s="76">
        <v>0</v>
      </c>
      <c r="I316" s="77">
        <v>-6.7199315199413396</v>
      </c>
      <c r="J316" s="135">
        <v>3</v>
      </c>
      <c r="K316" s="135">
        <v>0.22230826487940569</v>
      </c>
      <c r="L316" s="135">
        <v>0.6269093069599242</v>
      </c>
      <c r="M316" s="135">
        <v>-1.1547565794771999</v>
      </c>
    </row>
    <row r="317" spans="1:13" s="78" customFormat="1" x14ac:dyDescent="0.25">
      <c r="A317" s="76">
        <v>314</v>
      </c>
      <c r="B317" s="76">
        <v>36</v>
      </c>
      <c r="C317" s="76">
        <v>36</v>
      </c>
      <c r="D317" s="92"/>
      <c r="E317" s="76">
        <v>1388.0316480069009</v>
      </c>
      <c r="F317" s="76">
        <v>54.104707811012346</v>
      </c>
      <c r="G317" s="77">
        <v>6.9388722275605303</v>
      </c>
      <c r="H317" s="76">
        <v>0</v>
      </c>
      <c r="I317" s="77">
        <v>-6.7199315199413396</v>
      </c>
      <c r="J317" s="135">
        <v>3</v>
      </c>
      <c r="K317" s="135">
        <v>0.24377823856782979</v>
      </c>
      <c r="L317" s="135">
        <v>0.68745463276128016</v>
      </c>
      <c r="M317" s="135">
        <v>-0.61512648100052991</v>
      </c>
    </row>
    <row r="318" spans="1:13" s="78" customFormat="1" x14ac:dyDescent="0.25">
      <c r="A318" s="76">
        <v>315</v>
      </c>
      <c r="B318" s="76">
        <v>35</v>
      </c>
      <c r="C318" s="76">
        <v>35</v>
      </c>
      <c r="D318" s="92"/>
      <c r="E318" s="76">
        <v>1349.475213340042</v>
      </c>
      <c r="F318" s="76">
        <v>54.183910041065651</v>
      </c>
      <c r="G318" s="77">
        <v>4.0051701703091158</v>
      </c>
      <c r="H318" s="76">
        <v>0</v>
      </c>
      <c r="I318" s="77">
        <v>-6.7199315199413396</v>
      </c>
      <c r="J318" s="135">
        <v>3</v>
      </c>
      <c r="K318" s="135">
        <v>0.14071066554652939</v>
      </c>
      <c r="L318" s="135">
        <v>0.39680407684121288</v>
      </c>
      <c r="M318" s="135">
        <v>-2.3134730586906072</v>
      </c>
    </row>
    <row r="319" spans="1:13" s="78" customFormat="1" x14ac:dyDescent="0.25">
      <c r="A319" s="76">
        <v>316</v>
      </c>
      <c r="B319" s="76">
        <v>33.331685052429087</v>
      </c>
      <c r="C319" s="76">
        <v>33.331685052429087</v>
      </c>
      <c r="D319" s="92"/>
      <c r="E319" s="76">
        <v>1285.150937060281</v>
      </c>
      <c r="F319" s="76">
        <v>54.259446828549173</v>
      </c>
      <c r="G319" s="77">
        <v>0</v>
      </c>
      <c r="H319" s="76">
        <v>0</v>
      </c>
      <c r="I319" s="77">
        <v>-6.7199315199413396</v>
      </c>
      <c r="J319" s="135">
        <v>3</v>
      </c>
      <c r="K319" s="135">
        <v>0</v>
      </c>
      <c r="L319" s="135">
        <v>0</v>
      </c>
      <c r="M319" s="135">
        <v>-3.5619143001795668</v>
      </c>
    </row>
    <row r="320" spans="1:13" s="78" customFormat="1" x14ac:dyDescent="0.25">
      <c r="A320" s="76">
        <v>317</v>
      </c>
      <c r="B320" s="76">
        <v>32</v>
      </c>
      <c r="C320" s="76">
        <v>32</v>
      </c>
      <c r="D320" s="92"/>
      <c r="E320" s="76">
        <v>1233.805909339467</v>
      </c>
      <c r="F320" s="76">
        <v>54.304162398219191</v>
      </c>
      <c r="G320" s="77">
        <v>6.3667181322148618</v>
      </c>
      <c r="H320" s="76">
        <v>0</v>
      </c>
      <c r="I320" s="77">
        <v>-6.7199315199413396</v>
      </c>
      <c r="J320" s="135">
        <v>3</v>
      </c>
      <c r="K320" s="135">
        <v>0.22367717416160809</v>
      </c>
      <c r="L320" s="135">
        <v>0.63076963113573492</v>
      </c>
      <c r="M320" s="135">
        <v>-0.38527180325173382</v>
      </c>
    </row>
    <row r="321" spans="1:13" s="78" customFormat="1" x14ac:dyDescent="0.25">
      <c r="A321" s="76">
        <v>318</v>
      </c>
      <c r="B321" s="76">
        <v>31</v>
      </c>
      <c r="C321" s="76">
        <v>31</v>
      </c>
      <c r="D321" s="92"/>
      <c r="E321" s="76">
        <v>1195.249474672609</v>
      </c>
      <c r="F321" s="76">
        <v>54.371641701193703</v>
      </c>
      <c r="G321" s="77">
        <v>0</v>
      </c>
      <c r="H321" s="76">
        <v>0</v>
      </c>
      <c r="I321" s="77">
        <v>-6.7199315199413396</v>
      </c>
      <c r="J321" s="135">
        <v>3</v>
      </c>
      <c r="K321" s="135">
        <v>0</v>
      </c>
      <c r="L321" s="135">
        <v>0</v>
      </c>
      <c r="M321" s="135">
        <v>-3.9896710846601739</v>
      </c>
    </row>
    <row r="322" spans="1:13" s="78" customFormat="1" x14ac:dyDescent="0.25">
      <c r="A322" s="76">
        <v>319</v>
      </c>
      <c r="B322" s="76">
        <v>28.03320312499967</v>
      </c>
      <c r="C322" s="76">
        <v>28.03320312499967</v>
      </c>
      <c r="D322" s="92"/>
      <c r="E322" s="76">
        <v>1080.8603647918189</v>
      </c>
      <c r="F322" s="76">
        <v>54.436004876992861</v>
      </c>
      <c r="G322" s="77">
        <v>0</v>
      </c>
      <c r="H322" s="76">
        <v>0</v>
      </c>
      <c r="I322" s="77">
        <v>-6.7199315199413396</v>
      </c>
      <c r="J322" s="135">
        <v>3</v>
      </c>
      <c r="K322" s="135">
        <v>0</v>
      </c>
      <c r="L322" s="135">
        <v>0</v>
      </c>
      <c r="M322" s="135">
        <v>-3.5705354163493261</v>
      </c>
    </row>
    <row r="323" spans="1:13" s="78" customFormat="1" x14ac:dyDescent="0.25">
      <c r="A323" s="76">
        <v>320</v>
      </c>
      <c r="B323" s="76">
        <v>26</v>
      </c>
      <c r="C323" s="76">
        <v>26</v>
      </c>
      <c r="D323" s="92"/>
      <c r="E323" s="76">
        <v>1601.907036235275</v>
      </c>
      <c r="F323" s="76">
        <v>54.481045827466602</v>
      </c>
      <c r="G323" s="77">
        <v>6.7155099350984697</v>
      </c>
      <c r="H323" s="76">
        <v>0</v>
      </c>
      <c r="I323" s="77">
        <v>-6.7199315199413396</v>
      </c>
      <c r="J323" s="135">
        <v>2</v>
      </c>
      <c r="K323" s="135">
        <v>0.23593101722794119</v>
      </c>
      <c r="L323" s="135">
        <v>0.66532546858279418</v>
      </c>
      <c r="M323" s="135">
        <v>-1.6374837466212431</v>
      </c>
    </row>
    <row r="324" spans="1:13" s="78" customFormat="1" x14ac:dyDescent="0.25">
      <c r="A324" s="76">
        <v>321</v>
      </c>
      <c r="B324" s="76">
        <v>25</v>
      </c>
      <c r="C324" s="76">
        <v>25</v>
      </c>
      <c r="D324" s="92"/>
      <c r="E324" s="76">
        <v>1540.2952271493029</v>
      </c>
      <c r="F324" s="76">
        <v>54.546607080636157</v>
      </c>
      <c r="G324" s="77">
        <v>7.3396739442556829</v>
      </c>
      <c r="H324" s="76">
        <v>0</v>
      </c>
      <c r="I324" s="77">
        <v>-6.7199315199413396</v>
      </c>
      <c r="J324" s="135">
        <v>2</v>
      </c>
      <c r="K324" s="135">
        <v>0.25785930726409789</v>
      </c>
      <c r="L324" s="135">
        <v>0.72716324648475616</v>
      </c>
      <c r="M324" s="135">
        <v>-0.975090976485539</v>
      </c>
    </row>
    <row r="325" spans="1:13" s="78" customFormat="1" x14ac:dyDescent="0.25">
      <c r="A325" s="76">
        <v>322</v>
      </c>
      <c r="B325" s="76">
        <v>24.05303955078093</v>
      </c>
      <c r="C325" s="76">
        <v>24.05303955078093</v>
      </c>
      <c r="D325" s="92"/>
      <c r="E325" s="76">
        <v>1481.9512807400511</v>
      </c>
      <c r="F325" s="76">
        <v>54.571357903679477</v>
      </c>
      <c r="G325" s="77">
        <v>8.9222257766788928</v>
      </c>
      <c r="H325" s="76">
        <v>0</v>
      </c>
      <c r="I325" s="77">
        <v>-6.7199315199413396</v>
      </c>
      <c r="J325" s="135">
        <v>2</v>
      </c>
      <c r="K325" s="135">
        <v>0.31345792408515621</v>
      </c>
      <c r="L325" s="135">
        <v>0.88395134592014035</v>
      </c>
      <c r="M325" s="135">
        <v>0.26809997047770823</v>
      </c>
    </row>
    <row r="326" spans="1:13" s="78" customFormat="1" x14ac:dyDescent="0.25">
      <c r="A326" s="76">
        <v>323</v>
      </c>
      <c r="B326" s="76">
        <v>24</v>
      </c>
      <c r="C326" s="76">
        <v>24</v>
      </c>
      <c r="D326" s="92"/>
      <c r="E326" s="76">
        <v>1478.6834180633309</v>
      </c>
      <c r="F326" s="76">
        <v>54.602128712032908</v>
      </c>
      <c r="G326" s="77">
        <v>12.760705722549041</v>
      </c>
      <c r="H326" s="76">
        <v>0</v>
      </c>
      <c r="I326" s="77">
        <v>-6.7199315199413396</v>
      </c>
      <c r="J326" s="135">
        <v>2</v>
      </c>
      <c r="K326" s="135">
        <v>0.4483123859190985</v>
      </c>
      <c r="L326" s="135">
        <v>1.2642409282918581</v>
      </c>
      <c r="M326" s="135">
        <v>2.694234250824739</v>
      </c>
    </row>
    <row r="327" spans="1:13" s="78" customFormat="1" x14ac:dyDescent="0.25">
      <c r="A327" s="76">
        <v>324</v>
      </c>
      <c r="B327" s="76">
        <v>24</v>
      </c>
      <c r="C327" s="76">
        <v>24</v>
      </c>
      <c r="D327" s="92"/>
      <c r="E327" s="76">
        <v>1478.6834180633309</v>
      </c>
      <c r="F327" s="76">
        <v>54.644365030996298</v>
      </c>
      <c r="G327" s="77">
        <v>12.009265257752755</v>
      </c>
      <c r="H327" s="76">
        <v>0</v>
      </c>
      <c r="I327" s="77">
        <v>-6.7199315199413396</v>
      </c>
      <c r="J327" s="135">
        <v>2</v>
      </c>
      <c r="K327" s="135">
        <v>0.42191258680346738</v>
      </c>
      <c r="L327" s="135">
        <v>1.189793494785778</v>
      </c>
      <c r="M327" s="135">
        <v>2.2240503259533129</v>
      </c>
    </row>
    <row r="328" spans="1:13" s="78" customFormat="1" x14ac:dyDescent="0.25">
      <c r="A328" s="76">
        <v>325</v>
      </c>
      <c r="B328" s="76">
        <v>24</v>
      </c>
      <c r="C328" s="76">
        <v>24</v>
      </c>
      <c r="D328" s="92"/>
      <c r="E328" s="76">
        <v>1478.6834180633309</v>
      </c>
      <c r="F328" s="76">
        <v>54.666490570118668</v>
      </c>
      <c r="G328" s="77">
        <v>12.919023606243613</v>
      </c>
      <c r="H328" s="76">
        <v>0</v>
      </c>
      <c r="I328" s="77">
        <v>-6.7199315199413396</v>
      </c>
      <c r="J328" s="135">
        <v>2</v>
      </c>
      <c r="K328" s="135">
        <v>0.45387445040957231</v>
      </c>
      <c r="L328" s="135">
        <v>1.279925950154994</v>
      </c>
      <c r="M328" s="135">
        <v>2.7937617719997752</v>
      </c>
    </row>
    <row r="329" spans="1:13" s="78" customFormat="1" x14ac:dyDescent="0.25">
      <c r="A329" s="76">
        <v>326</v>
      </c>
      <c r="B329" s="76">
        <v>24</v>
      </c>
      <c r="C329" s="76">
        <v>24</v>
      </c>
      <c r="D329" s="92"/>
      <c r="E329" s="76">
        <v>1478.6834180633309</v>
      </c>
      <c r="F329" s="76">
        <v>54.708726889082058</v>
      </c>
      <c r="G329" s="77">
        <v>8.9527814144448303</v>
      </c>
      <c r="H329" s="76">
        <v>0</v>
      </c>
      <c r="I329" s="77">
        <v>-6.7199315199413396</v>
      </c>
      <c r="J329" s="135">
        <v>2</v>
      </c>
      <c r="K329" s="135">
        <v>0.31453141258712219</v>
      </c>
      <c r="L329" s="135">
        <v>0.88697858349568459</v>
      </c>
      <c r="M329" s="135">
        <v>0.30152651588964963</v>
      </c>
    </row>
    <row r="330" spans="1:13" s="78" customFormat="1" x14ac:dyDescent="0.25">
      <c r="A330" s="76">
        <v>327</v>
      </c>
      <c r="B330" s="76">
        <v>23</v>
      </c>
      <c r="C330" s="76">
        <v>23</v>
      </c>
      <c r="D330" s="92"/>
      <c r="E330" s="76">
        <v>1417.0716089773589</v>
      </c>
      <c r="F330" s="76">
        <v>54.739497697435489</v>
      </c>
      <c r="G330" s="77">
        <v>6.2366317727771818</v>
      </c>
      <c r="H330" s="76">
        <v>0</v>
      </c>
      <c r="I330" s="77">
        <v>-6.7199315199413396</v>
      </c>
      <c r="J330" s="135">
        <v>2</v>
      </c>
      <c r="K330" s="135">
        <v>0.21910694682128309</v>
      </c>
      <c r="L330" s="135">
        <v>0.61788159003601839</v>
      </c>
      <c r="M330" s="135">
        <v>-1.1689260708151981</v>
      </c>
    </row>
    <row r="331" spans="1:13" s="78" customFormat="1" x14ac:dyDescent="0.25">
      <c r="A331" s="76">
        <v>328</v>
      </c>
      <c r="B331" s="76">
        <v>22.122314453124702</v>
      </c>
      <c r="C331" s="76">
        <v>22.122314453124702</v>
      </c>
      <c r="D331" s="92"/>
      <c r="E331" s="76">
        <v>1362.9958146257611</v>
      </c>
      <c r="F331" s="76">
        <v>54.77224407382959</v>
      </c>
      <c r="G331" s="77">
        <v>7.3111482832458803</v>
      </c>
      <c r="H331" s="76">
        <v>0</v>
      </c>
      <c r="I331" s="77">
        <v>-6.7199315199413396</v>
      </c>
      <c r="J331" s="135">
        <v>2</v>
      </c>
      <c r="K331" s="135">
        <v>0.25685713642611468</v>
      </c>
      <c r="L331" s="135">
        <v>0.72433712472164358</v>
      </c>
      <c r="M331" s="135">
        <v>-0.27883590640474909</v>
      </c>
    </row>
    <row r="332" spans="1:13" s="78" customFormat="1" x14ac:dyDescent="0.25">
      <c r="A332" s="76">
        <v>329</v>
      </c>
      <c r="B332" s="76">
        <v>21.131774902343459</v>
      </c>
      <c r="C332" s="76">
        <v>21.131774902343459</v>
      </c>
      <c r="D332" s="92"/>
      <c r="E332" s="76">
        <v>1301.9668809309219</v>
      </c>
      <c r="F332" s="76">
        <v>54.842042059896087</v>
      </c>
      <c r="G332" s="77">
        <v>3.9183202475046932</v>
      </c>
      <c r="H332" s="76">
        <v>0</v>
      </c>
      <c r="I332" s="77">
        <v>-6.7199315199413396</v>
      </c>
      <c r="J332" s="135">
        <v>2</v>
      </c>
      <c r="K332" s="135">
        <v>0.13765943178595941</v>
      </c>
      <c r="L332" s="135">
        <v>0.38819959763640532</v>
      </c>
      <c r="M332" s="135">
        <v>-2.174514345358987</v>
      </c>
    </row>
    <row r="333" spans="1:13" s="78" customFormat="1" x14ac:dyDescent="0.25">
      <c r="A333" s="76">
        <v>330</v>
      </c>
      <c r="B333" s="76">
        <v>19</v>
      </c>
      <c r="C333" s="76">
        <v>19</v>
      </c>
      <c r="D333" s="92"/>
      <c r="E333" s="76">
        <v>1170.6243726334701</v>
      </c>
      <c r="F333" s="76">
        <v>54.902468958217213</v>
      </c>
      <c r="G333" s="77">
        <v>0</v>
      </c>
      <c r="H333" s="76">
        <v>0</v>
      </c>
      <c r="I333" s="77">
        <v>-6.7199315199413396</v>
      </c>
      <c r="J333" s="135">
        <v>2</v>
      </c>
      <c r="K333" s="135">
        <v>0</v>
      </c>
      <c r="L333" s="135">
        <v>0</v>
      </c>
      <c r="M333" s="135">
        <v>-3.5072217037242499</v>
      </c>
    </row>
    <row r="334" spans="1:13" s="78" customFormat="1" x14ac:dyDescent="0.25">
      <c r="A334" s="76">
        <v>331</v>
      </c>
      <c r="B334" s="76">
        <v>17</v>
      </c>
      <c r="C334" s="76">
        <v>17</v>
      </c>
      <c r="D334" s="92"/>
      <c r="E334" s="76">
        <v>1047.400754461526</v>
      </c>
      <c r="F334" s="76">
        <v>54.938733387869839</v>
      </c>
      <c r="G334" s="77">
        <v>3.2062172349302855</v>
      </c>
      <c r="H334" s="76">
        <v>0</v>
      </c>
      <c r="I334" s="77">
        <v>-6.7199315199413396</v>
      </c>
      <c r="J334" s="135">
        <v>2</v>
      </c>
      <c r="K334" s="135">
        <v>0.11264164612985079</v>
      </c>
      <c r="L334" s="135">
        <v>0.31764944208617912</v>
      </c>
      <c r="M334" s="135">
        <v>-1.6548546623142539</v>
      </c>
    </row>
    <row r="335" spans="1:13" s="78" customFormat="1" x14ac:dyDescent="0.25">
      <c r="A335" s="76">
        <v>332</v>
      </c>
      <c r="B335" s="76">
        <v>16.163208007812219</v>
      </c>
      <c r="C335" s="76">
        <v>16.163208007812219</v>
      </c>
      <c r="D335" s="92"/>
      <c r="E335" s="76">
        <v>995.84448599418192</v>
      </c>
      <c r="F335" s="76">
        <v>54.992629266935943</v>
      </c>
      <c r="G335" s="77">
        <v>7.3409020079599028</v>
      </c>
      <c r="H335" s="76">
        <v>0</v>
      </c>
      <c r="I335" s="77">
        <v>-6.7199315199413396</v>
      </c>
      <c r="J335" s="135">
        <v>2</v>
      </c>
      <c r="K335" s="135">
        <v>0.25790245191309069</v>
      </c>
      <c r="L335" s="135">
        <v>0.72728491439491583</v>
      </c>
      <c r="M335" s="135">
        <v>1.0382968979976359</v>
      </c>
    </row>
    <row r="336" spans="1:13" s="78" customFormat="1" x14ac:dyDescent="0.25">
      <c r="A336" s="76">
        <v>333</v>
      </c>
      <c r="B336" s="76">
        <v>16</v>
      </c>
      <c r="C336" s="76">
        <v>16</v>
      </c>
      <c r="D336" s="92"/>
      <c r="E336" s="76">
        <v>985.78894537555379</v>
      </c>
      <c r="F336" s="76">
        <v>55.044006557052782</v>
      </c>
      <c r="G336" s="77">
        <v>5.3200572052903548</v>
      </c>
      <c r="H336" s="76">
        <v>0</v>
      </c>
      <c r="I336" s="77">
        <v>-6.7199315199413396</v>
      </c>
      <c r="J336" s="135">
        <v>2</v>
      </c>
      <c r="K336" s="135">
        <v>0.18690561406139691</v>
      </c>
      <c r="L336" s="135">
        <v>0.52707383165313937</v>
      </c>
      <c r="M336" s="135">
        <v>-0.14775421286356191</v>
      </c>
    </row>
    <row r="337" spans="1:13" s="78" customFormat="1" x14ac:dyDescent="0.25">
      <c r="A337" s="76">
        <v>334</v>
      </c>
      <c r="B337" s="76">
        <v>15</v>
      </c>
      <c r="C337" s="76">
        <v>15</v>
      </c>
      <c r="D337" s="92"/>
      <c r="E337" s="76">
        <v>924.17713628958177</v>
      </c>
      <c r="F337" s="76">
        <v>55.080852836575907</v>
      </c>
      <c r="G337" s="77">
        <v>4.9110465087990818</v>
      </c>
      <c r="H337" s="76">
        <v>0</v>
      </c>
      <c r="I337" s="77">
        <v>-6.7199315199413396</v>
      </c>
      <c r="J337" s="135">
        <v>2</v>
      </c>
      <c r="K337" s="135">
        <v>0.17253614538174411</v>
      </c>
      <c r="L337" s="135">
        <v>0.4865519299765183</v>
      </c>
      <c r="M337" s="135">
        <v>-0.18713275797495901</v>
      </c>
    </row>
    <row r="338" spans="1:13" s="78" customFormat="1" x14ac:dyDescent="0.25">
      <c r="A338" s="76">
        <v>335</v>
      </c>
      <c r="B338" s="76">
        <v>15</v>
      </c>
      <c r="C338" s="76">
        <v>15</v>
      </c>
      <c r="D338" s="92"/>
      <c r="E338" s="76">
        <v>924.17713628958177</v>
      </c>
      <c r="F338" s="76">
        <v>55.113083922192558</v>
      </c>
      <c r="G338" s="77">
        <v>9.4182718698822629</v>
      </c>
      <c r="H338" s="76">
        <v>0</v>
      </c>
      <c r="I338" s="77">
        <v>-6.7199315199413396</v>
      </c>
      <c r="J338" s="135">
        <v>2</v>
      </c>
      <c r="K338" s="135">
        <v>0.33088514264226809</v>
      </c>
      <c r="L338" s="135">
        <v>0.9330961022511961</v>
      </c>
      <c r="M338" s="135">
        <v>2.4977997269788692</v>
      </c>
    </row>
    <row r="339" spans="1:13" s="78" customFormat="1" x14ac:dyDescent="0.25">
      <c r="A339" s="76">
        <v>336</v>
      </c>
      <c r="B339" s="76">
        <v>15</v>
      </c>
      <c r="C339" s="76">
        <v>15</v>
      </c>
      <c r="D339" s="92"/>
      <c r="E339" s="76">
        <v>1786.546247540688</v>
      </c>
      <c r="F339" s="76">
        <v>55.156780518419161</v>
      </c>
      <c r="G339" s="77">
        <v>10.945967807116158</v>
      </c>
      <c r="H339" s="76">
        <v>0</v>
      </c>
      <c r="I339" s="77">
        <v>-6.7199315199413396</v>
      </c>
      <c r="J339" s="135">
        <v>1</v>
      </c>
      <c r="K339" s="135">
        <v>0.38455654808577761</v>
      </c>
      <c r="L339" s="135">
        <v>1.084449465601893</v>
      </c>
      <c r="M339" s="135">
        <v>0.26113506309420398</v>
      </c>
    </row>
    <row r="340" spans="1:13" s="78" customFormat="1" x14ac:dyDescent="0.25">
      <c r="A340" s="76">
        <v>337</v>
      </c>
      <c r="B340" s="76">
        <v>14</v>
      </c>
      <c r="C340" s="76">
        <v>14</v>
      </c>
      <c r="D340" s="92"/>
      <c r="E340" s="76">
        <v>1667.443164371309</v>
      </c>
      <c r="F340" s="76">
        <v>55.25232140699584</v>
      </c>
      <c r="G340" s="77">
        <v>9.7710224882216892</v>
      </c>
      <c r="H340" s="76">
        <v>0</v>
      </c>
      <c r="I340" s="77">
        <v>-6.7199315199413396</v>
      </c>
      <c r="J340" s="135">
        <v>1</v>
      </c>
      <c r="K340" s="135">
        <v>0.34327806782843062</v>
      </c>
      <c r="L340" s="135">
        <v>0.96804415127617427</v>
      </c>
      <c r="M340" s="135">
        <v>4.0624443263154487E-2</v>
      </c>
    </row>
    <row r="341" spans="1:13" s="78" customFormat="1" x14ac:dyDescent="0.25">
      <c r="A341" s="76">
        <v>338</v>
      </c>
      <c r="B341" s="76">
        <v>14</v>
      </c>
      <c r="C341" s="76">
        <v>14</v>
      </c>
      <c r="D341" s="92"/>
      <c r="E341" s="76">
        <v>1667.443164371309</v>
      </c>
      <c r="F341" s="76">
        <v>55.332920288562889</v>
      </c>
      <c r="G341" s="77">
        <v>12.770731656353529</v>
      </c>
      <c r="H341" s="76">
        <v>0</v>
      </c>
      <c r="I341" s="77">
        <v>-6.7199315199413396</v>
      </c>
      <c r="J341" s="135">
        <v>1</v>
      </c>
      <c r="K341" s="135">
        <v>0.44866461959666182</v>
      </c>
      <c r="L341" s="135">
        <v>1.2652342272625861</v>
      </c>
      <c r="M341" s="135">
        <v>1.952955360463057</v>
      </c>
    </row>
    <row r="342" spans="1:13" s="78" customFormat="1" x14ac:dyDescent="0.25">
      <c r="A342" s="76">
        <v>339</v>
      </c>
      <c r="B342" s="76">
        <v>14</v>
      </c>
      <c r="C342" s="76">
        <v>14</v>
      </c>
      <c r="D342" s="92"/>
      <c r="E342" s="76">
        <v>1667.443164371309</v>
      </c>
      <c r="F342" s="76">
        <v>55.392122130304408</v>
      </c>
      <c r="G342" s="77">
        <v>15.257504425204871</v>
      </c>
      <c r="H342" s="76">
        <v>0</v>
      </c>
      <c r="I342" s="77">
        <v>-6.7199315199413396</v>
      </c>
      <c r="J342" s="135">
        <v>1</v>
      </c>
      <c r="K342" s="135">
        <v>0.53603055824317181</v>
      </c>
      <c r="L342" s="135">
        <v>1.5116061742457449</v>
      </c>
      <c r="M342" s="135">
        <v>3.5286530833057941</v>
      </c>
    </row>
    <row r="343" spans="1:13" s="78" customFormat="1" x14ac:dyDescent="0.25">
      <c r="A343" s="76">
        <v>340</v>
      </c>
      <c r="B343" s="76">
        <v>16</v>
      </c>
      <c r="C343" s="76">
        <v>16</v>
      </c>
      <c r="D343" s="92"/>
      <c r="E343" s="76">
        <v>1905.649330710067</v>
      </c>
      <c r="F343" s="76">
        <v>55.452216202741113</v>
      </c>
      <c r="G343" s="77">
        <v>23.082061360106266</v>
      </c>
      <c r="H343" s="76">
        <v>0</v>
      </c>
      <c r="I343" s="77">
        <v>-6.7199315199413396</v>
      </c>
      <c r="J343" s="135">
        <v>1</v>
      </c>
      <c r="K343" s="135">
        <v>0.81092489908255572</v>
      </c>
      <c r="L343" s="135">
        <v>2.2868082154128069</v>
      </c>
      <c r="M343" s="135">
        <v>7.4539797249247064</v>
      </c>
    </row>
    <row r="344" spans="1:13" s="78" customFormat="1" x14ac:dyDescent="0.25">
      <c r="A344" s="76">
        <v>341</v>
      </c>
      <c r="B344" s="76">
        <v>19</v>
      </c>
      <c r="C344" s="76">
        <v>19</v>
      </c>
      <c r="D344" s="92"/>
      <c r="E344" s="76">
        <v>1170.6243726334701</v>
      </c>
      <c r="F344" s="76">
        <v>55.448608282832772</v>
      </c>
      <c r="G344" s="77">
        <v>23.543057524400187</v>
      </c>
      <c r="H344" s="76">
        <v>0</v>
      </c>
      <c r="I344" s="77">
        <v>-6.7199315199413396</v>
      </c>
      <c r="J344" s="135">
        <v>2</v>
      </c>
      <c r="K344" s="135">
        <v>0.82712073454868984</v>
      </c>
      <c r="L344" s="135">
        <v>2.3324804714273051</v>
      </c>
      <c r="M344" s="135">
        <v>10.157938098573929</v>
      </c>
    </row>
    <row r="345" spans="1:13" s="78" customFormat="1" x14ac:dyDescent="0.25">
      <c r="A345" s="76">
        <v>342</v>
      </c>
      <c r="B345" s="76">
        <v>22.736999511718999</v>
      </c>
      <c r="C345" s="76">
        <v>22.736999511718999</v>
      </c>
      <c r="D345" s="92"/>
      <c r="E345" s="76">
        <v>1400.867673103872</v>
      </c>
      <c r="F345" s="76">
        <v>55.460747255018759</v>
      </c>
      <c r="G345" s="77">
        <v>22.868929782054941</v>
      </c>
      <c r="H345" s="76">
        <v>0</v>
      </c>
      <c r="I345" s="77">
        <v>-6.7199315199413396</v>
      </c>
      <c r="J345" s="135">
        <v>2</v>
      </c>
      <c r="K345" s="135">
        <v>0.80343710582500494</v>
      </c>
      <c r="L345" s="135">
        <v>2.2656926384265139</v>
      </c>
      <c r="M345" s="135">
        <v>9.1783605688132717</v>
      </c>
    </row>
    <row r="346" spans="1:13" s="78" customFormat="1" x14ac:dyDescent="0.25">
      <c r="A346" s="76">
        <v>343</v>
      </c>
      <c r="B346" s="76">
        <v>24</v>
      </c>
      <c r="C346" s="76">
        <v>24</v>
      </c>
      <c r="D346" s="92"/>
      <c r="E346" s="76">
        <v>1478.6834180633309</v>
      </c>
      <c r="F346" s="76">
        <v>55.503018961441512</v>
      </c>
      <c r="G346" s="77">
        <v>15.572185745156613</v>
      </c>
      <c r="H346" s="76">
        <v>0</v>
      </c>
      <c r="I346" s="77">
        <v>-6.7199315199413396</v>
      </c>
      <c r="J346" s="135">
        <v>2</v>
      </c>
      <c r="K346" s="135">
        <v>0.54708602307553189</v>
      </c>
      <c r="L346" s="135">
        <v>1.5427825850729999</v>
      </c>
      <c r="M346" s="135">
        <v>4.4538617312056443</v>
      </c>
    </row>
    <row r="347" spans="1:13" s="78" customFormat="1" x14ac:dyDescent="0.25">
      <c r="A347" s="76">
        <v>344</v>
      </c>
      <c r="B347" s="76">
        <v>25</v>
      </c>
      <c r="C347" s="76">
        <v>25</v>
      </c>
      <c r="D347" s="92"/>
      <c r="E347" s="76">
        <v>1540.2952271493029</v>
      </c>
      <c r="F347" s="76">
        <v>55.53713185005796</v>
      </c>
      <c r="G347" s="77">
        <v>18.391534771024968</v>
      </c>
      <c r="H347" s="76">
        <v>0</v>
      </c>
      <c r="I347" s="77">
        <v>-6.7199315199413396</v>
      </c>
      <c r="J347" s="135">
        <v>2</v>
      </c>
      <c r="K347" s="135">
        <v>0.64613611607252375</v>
      </c>
      <c r="L347" s="135">
        <v>1.822103847324517</v>
      </c>
      <c r="M347" s="135">
        <v>5.9825316708213956</v>
      </c>
    </row>
    <row r="348" spans="1:13" s="78" customFormat="1" x14ac:dyDescent="0.25">
      <c r="A348" s="76">
        <v>345</v>
      </c>
      <c r="B348" s="76">
        <v>26</v>
      </c>
      <c r="C348" s="76">
        <v>26</v>
      </c>
      <c r="D348" s="92"/>
      <c r="E348" s="76">
        <v>1601.907036235275</v>
      </c>
      <c r="F348" s="76">
        <v>55.52974925399878</v>
      </c>
      <c r="G348" s="77">
        <v>15.726831898366534</v>
      </c>
      <c r="H348" s="76">
        <v>0</v>
      </c>
      <c r="I348" s="77">
        <v>-6.7199315199413396</v>
      </c>
      <c r="J348" s="135">
        <v>2</v>
      </c>
      <c r="K348" s="135">
        <v>0.55251909138900601</v>
      </c>
      <c r="L348" s="135">
        <v>1.5581038377169969</v>
      </c>
      <c r="M348" s="135">
        <v>4.0879604524344177</v>
      </c>
    </row>
    <row r="349" spans="1:13" s="78" customFormat="1" x14ac:dyDescent="0.25">
      <c r="A349" s="76">
        <v>346</v>
      </c>
      <c r="B349" s="76">
        <v>26</v>
      </c>
      <c r="C349" s="76">
        <v>26</v>
      </c>
      <c r="D349" s="92"/>
      <c r="E349" s="76">
        <v>1601.907036235275</v>
      </c>
      <c r="F349" s="76">
        <v>55.600193934083869</v>
      </c>
      <c r="G349" s="77">
        <v>13.037378066923043</v>
      </c>
      <c r="H349" s="76">
        <v>0</v>
      </c>
      <c r="I349" s="77">
        <v>-6.7199315199413396</v>
      </c>
      <c r="J349" s="135">
        <v>2</v>
      </c>
      <c r="K349" s="135">
        <v>0.45803250967408488</v>
      </c>
      <c r="L349" s="135">
        <v>1.291651677280919</v>
      </c>
      <c r="M349" s="135">
        <v>2.3949330930288908</v>
      </c>
    </row>
    <row r="350" spans="1:13" s="78" customFormat="1" x14ac:dyDescent="0.25">
      <c r="A350" s="76">
        <v>347</v>
      </c>
      <c r="B350" s="76">
        <v>26</v>
      </c>
      <c r="C350" s="76">
        <v>26</v>
      </c>
      <c r="D350" s="92"/>
      <c r="E350" s="76">
        <v>1601.907036235275</v>
      </c>
      <c r="F350" s="76">
        <v>55.647849317653431</v>
      </c>
      <c r="G350" s="77">
        <v>12.941397711462347</v>
      </c>
      <c r="H350" s="76">
        <v>0</v>
      </c>
      <c r="I350" s="77">
        <v>-6.7199315199413396</v>
      </c>
      <c r="J350" s="135">
        <v>2</v>
      </c>
      <c r="K350" s="135">
        <v>0.45466050321194129</v>
      </c>
      <c r="L350" s="135">
        <v>1.2821426190576739</v>
      </c>
      <c r="M350" s="135">
        <v>2.3347103194622711</v>
      </c>
    </row>
    <row r="351" spans="1:13" s="78" customFormat="1" x14ac:dyDescent="0.25">
      <c r="A351" s="76">
        <v>348</v>
      </c>
      <c r="B351" s="76">
        <v>26</v>
      </c>
      <c r="C351" s="76">
        <v>26</v>
      </c>
      <c r="D351" s="92"/>
      <c r="E351" s="76">
        <v>1601.907036235275</v>
      </c>
      <c r="F351" s="76">
        <v>55.686579414789662</v>
      </c>
      <c r="G351" s="77">
        <v>16.008316518740521</v>
      </c>
      <c r="H351" s="76">
        <v>0</v>
      </c>
      <c r="I351" s="77">
        <v>-6.7199315199413396</v>
      </c>
      <c r="J351" s="135">
        <v>2</v>
      </c>
      <c r="K351" s="135">
        <v>0.56240828125852893</v>
      </c>
      <c r="L351" s="135">
        <v>1.585991353149051</v>
      </c>
      <c r="M351" s="135">
        <v>4.2659744155704944</v>
      </c>
    </row>
    <row r="352" spans="1:13" s="78" customFormat="1" x14ac:dyDescent="0.25">
      <c r="A352" s="76">
        <v>349</v>
      </c>
      <c r="B352" s="76">
        <v>27</v>
      </c>
      <c r="C352" s="76">
        <v>27</v>
      </c>
      <c r="D352" s="92"/>
      <c r="E352" s="76">
        <v>1663.518845321247</v>
      </c>
      <c r="F352" s="76">
        <v>55.744317203316122</v>
      </c>
      <c r="G352" s="77">
        <v>18.923112481100183</v>
      </c>
      <c r="H352" s="76">
        <v>0</v>
      </c>
      <c r="I352" s="77">
        <v>-6.7199315199413396</v>
      </c>
      <c r="J352" s="135">
        <v>2</v>
      </c>
      <c r="K352" s="135">
        <v>0.66481164050563679</v>
      </c>
      <c r="L352" s="135">
        <v>1.8747688262258959</v>
      </c>
      <c r="M352" s="135">
        <v>5.8532850857655951</v>
      </c>
    </row>
    <row r="353" spans="1:13" s="78" customFormat="1" x14ac:dyDescent="0.25">
      <c r="A353" s="76">
        <v>350</v>
      </c>
      <c r="B353" s="76">
        <v>27.63842773437522</v>
      </c>
      <c r="C353" s="76">
        <v>27.63842773437522</v>
      </c>
      <c r="D353" s="92"/>
      <c r="E353" s="76">
        <v>1702.853533006763</v>
      </c>
      <c r="F353" s="76">
        <v>55.8265490160355</v>
      </c>
      <c r="G353" s="77">
        <v>16.893995838249744</v>
      </c>
      <c r="H353" s="76">
        <v>0</v>
      </c>
      <c r="I353" s="77">
        <v>-6.7199315199413396</v>
      </c>
      <c r="J353" s="135">
        <v>2</v>
      </c>
      <c r="K353" s="135">
        <v>0.59352419424339997</v>
      </c>
      <c r="L353" s="135">
        <v>1.6737382277663879</v>
      </c>
      <c r="M353" s="135">
        <v>4.420330704715342</v>
      </c>
    </row>
    <row r="354" spans="1:13" s="78" customFormat="1" x14ac:dyDescent="0.25">
      <c r="A354" s="76">
        <v>351</v>
      </c>
      <c r="B354" s="76">
        <v>28</v>
      </c>
      <c r="C354" s="76">
        <v>28</v>
      </c>
      <c r="D354" s="92"/>
      <c r="E354" s="76">
        <v>1725.130654407219</v>
      </c>
      <c r="F354" s="76">
        <v>55.899942546635309</v>
      </c>
      <c r="G354" s="77">
        <v>15.33874544810886</v>
      </c>
      <c r="H354" s="76">
        <v>0</v>
      </c>
      <c r="I354" s="77">
        <v>-6.7199315199413396</v>
      </c>
      <c r="J354" s="135">
        <v>2</v>
      </c>
      <c r="K354" s="135">
        <v>0.53888473869404108</v>
      </c>
      <c r="L354" s="135">
        <v>1.5196549631171961</v>
      </c>
      <c r="M354" s="135">
        <v>3.3439542463827769</v>
      </c>
    </row>
    <row r="355" spans="1:13" s="78" customFormat="1" x14ac:dyDescent="0.25">
      <c r="A355" s="76">
        <v>352</v>
      </c>
      <c r="B355" s="76">
        <v>28</v>
      </c>
      <c r="C355" s="76">
        <v>28</v>
      </c>
      <c r="D355" s="92"/>
      <c r="E355" s="76">
        <v>1725.130654407219</v>
      </c>
      <c r="F355" s="76">
        <v>55.939916659847484</v>
      </c>
      <c r="G355" s="77">
        <v>15.37871540310981</v>
      </c>
      <c r="H355" s="76">
        <v>0</v>
      </c>
      <c r="I355" s="77">
        <v>-6.7199315199413396</v>
      </c>
      <c r="J355" s="135">
        <v>2</v>
      </c>
      <c r="K355" s="135">
        <v>0.54028897340340287</v>
      </c>
      <c r="L355" s="135">
        <v>1.523614904997596</v>
      </c>
      <c r="M355" s="135">
        <v>3.3696812150896589</v>
      </c>
    </row>
    <row r="356" spans="1:13" s="78" customFormat="1" x14ac:dyDescent="0.25">
      <c r="A356" s="76">
        <v>353</v>
      </c>
      <c r="B356" s="76">
        <v>28</v>
      </c>
      <c r="C356" s="76">
        <v>28</v>
      </c>
      <c r="D356" s="92"/>
      <c r="E356" s="76">
        <v>1725.130654407219</v>
      </c>
      <c r="F356" s="76">
        <v>55.979890773059637</v>
      </c>
      <c r="G356" s="77">
        <v>10.236282385220481</v>
      </c>
      <c r="H356" s="76">
        <v>0</v>
      </c>
      <c r="I356" s="77">
        <v>-6.7199315199413396</v>
      </c>
      <c r="J356" s="135">
        <v>2</v>
      </c>
      <c r="K356" s="135">
        <v>0.35962369784538362</v>
      </c>
      <c r="L356" s="135">
        <v>1.014138827923982</v>
      </c>
      <c r="M356" s="135">
        <v>9.1325005023001407E-2</v>
      </c>
    </row>
    <row r="357" spans="1:13" s="78" customFormat="1" x14ac:dyDescent="0.25">
      <c r="A357" s="76">
        <v>354</v>
      </c>
      <c r="B357" s="76">
        <v>27</v>
      </c>
      <c r="C357" s="76">
        <v>27</v>
      </c>
      <c r="D357" s="92"/>
      <c r="E357" s="76">
        <v>1663.518845321247</v>
      </c>
      <c r="F357" s="76">
        <v>56.023056090793503</v>
      </c>
      <c r="G357" s="77">
        <v>9.9465824312476769</v>
      </c>
      <c r="H357" s="76">
        <v>0</v>
      </c>
      <c r="I357" s="77">
        <v>-6.7199315199413396</v>
      </c>
      <c r="J357" s="135">
        <v>2</v>
      </c>
      <c r="K357" s="135">
        <v>0.34944588476905031</v>
      </c>
      <c r="L357" s="135">
        <v>0.98543739504872163</v>
      </c>
      <c r="M357" s="135">
        <v>0.17689079160132831</v>
      </c>
    </row>
    <row r="358" spans="1:13" s="78" customFormat="1" x14ac:dyDescent="0.25">
      <c r="A358" s="76">
        <v>355</v>
      </c>
      <c r="B358" s="76">
        <v>27</v>
      </c>
      <c r="C358" s="76">
        <v>27</v>
      </c>
      <c r="D358" s="92"/>
      <c r="E358" s="76">
        <v>1663.518845321247</v>
      </c>
      <c r="F358" s="76">
        <v>56.103654972360538</v>
      </c>
      <c r="G358" s="77">
        <v>14.113522288458775</v>
      </c>
      <c r="H358" s="76">
        <v>0</v>
      </c>
      <c r="I358" s="77">
        <v>-6.7199315199413396</v>
      </c>
      <c r="J358" s="135">
        <v>2</v>
      </c>
      <c r="K358" s="135">
        <v>0.49583988444154892</v>
      </c>
      <c r="L358" s="135">
        <v>1.3982684741251681</v>
      </c>
      <c r="M358" s="135">
        <v>2.8278870106186189</v>
      </c>
    </row>
    <row r="359" spans="1:13" s="78" customFormat="1" x14ac:dyDescent="0.25">
      <c r="A359" s="76">
        <v>356</v>
      </c>
      <c r="B359" s="76">
        <v>27</v>
      </c>
      <c r="C359" s="76">
        <v>27</v>
      </c>
      <c r="D359" s="92"/>
      <c r="E359" s="76">
        <v>1663.518845321247</v>
      </c>
      <c r="F359" s="76">
        <v>56.158110878565601</v>
      </c>
      <c r="G359" s="77">
        <v>16.867209372876886</v>
      </c>
      <c r="H359" s="76">
        <v>0</v>
      </c>
      <c r="I359" s="77">
        <v>-6.7199315199413396</v>
      </c>
      <c r="J359" s="135">
        <v>2</v>
      </c>
      <c r="K359" s="135">
        <v>0.59258312527254953</v>
      </c>
      <c r="L359" s="135">
        <v>1.67108441326859</v>
      </c>
      <c r="M359" s="135">
        <v>4.5663964428776813</v>
      </c>
    </row>
    <row r="360" spans="1:13" s="78" customFormat="1" x14ac:dyDescent="0.25">
      <c r="A360" s="76">
        <v>357</v>
      </c>
      <c r="B360" s="76">
        <v>28</v>
      </c>
      <c r="C360" s="76">
        <v>28</v>
      </c>
      <c r="D360" s="92"/>
      <c r="E360" s="76">
        <v>1725.130654407219</v>
      </c>
      <c r="F360" s="76">
        <v>56.227395125264032</v>
      </c>
      <c r="G360" s="77">
        <v>18.450599077657877</v>
      </c>
      <c r="H360" s="76">
        <v>0</v>
      </c>
      <c r="I360" s="77">
        <v>-6.7199315199413396</v>
      </c>
      <c r="J360" s="135">
        <v>2</v>
      </c>
      <c r="K360" s="135">
        <v>0.6482111784401533</v>
      </c>
      <c r="L360" s="135">
        <v>1.8279555232012319</v>
      </c>
      <c r="M360" s="135">
        <v>5.313908820789357</v>
      </c>
    </row>
    <row r="361" spans="1:13" s="78" customFormat="1" x14ac:dyDescent="0.25">
      <c r="A361" s="76">
        <v>358</v>
      </c>
      <c r="B361" s="76">
        <v>28</v>
      </c>
      <c r="C361" s="76">
        <v>28</v>
      </c>
      <c r="D361" s="92"/>
      <c r="E361" s="76">
        <v>1725.130654407219</v>
      </c>
      <c r="F361" s="76">
        <v>56.259245808129258</v>
      </c>
      <c r="G361" s="77">
        <v>10.899774797777045</v>
      </c>
      <c r="H361" s="76">
        <v>0</v>
      </c>
      <c r="I361" s="77">
        <v>-6.7199315199413396</v>
      </c>
      <c r="J361" s="135">
        <v>2</v>
      </c>
      <c r="K361" s="135">
        <v>0.38293368343550932</v>
      </c>
      <c r="L361" s="135">
        <v>1.0798729872881361</v>
      </c>
      <c r="M361" s="135">
        <v>0.51903063296108787</v>
      </c>
    </row>
    <row r="362" spans="1:13" s="78" customFormat="1" x14ac:dyDescent="0.25">
      <c r="A362" s="76">
        <v>359</v>
      </c>
      <c r="B362" s="76">
        <v>27</v>
      </c>
      <c r="C362" s="76">
        <v>27</v>
      </c>
      <c r="D362" s="92"/>
      <c r="E362" s="76">
        <v>1663.518845321247</v>
      </c>
      <c r="F362" s="76">
        <v>56.302411125863109</v>
      </c>
      <c r="G362" s="77">
        <v>0</v>
      </c>
      <c r="H362" s="76">
        <v>0</v>
      </c>
      <c r="I362" s="77">
        <v>-6.7199315199413396</v>
      </c>
      <c r="J362" s="135">
        <v>2</v>
      </c>
      <c r="K362" s="135">
        <v>0</v>
      </c>
      <c r="L362" s="135">
        <v>0</v>
      </c>
      <c r="M362" s="135">
        <v>-3.19970563883582</v>
      </c>
    </row>
    <row r="363" spans="1:13" s="78" customFormat="1" x14ac:dyDescent="0.25">
      <c r="A363" s="76">
        <v>360</v>
      </c>
      <c r="B363" s="76">
        <v>25</v>
      </c>
      <c r="C363" s="76">
        <v>25</v>
      </c>
      <c r="D363" s="92"/>
      <c r="E363" s="76">
        <v>1540.2952271493029</v>
      </c>
      <c r="F363" s="76">
        <v>56.341035963985711</v>
      </c>
      <c r="G363" s="77">
        <v>5.5127716758988861</v>
      </c>
      <c r="H363" s="76">
        <v>0</v>
      </c>
      <c r="I363" s="77">
        <v>-6.7199315199413396</v>
      </c>
      <c r="J363" s="135">
        <v>2</v>
      </c>
      <c r="K363" s="135">
        <v>0.19367610826431381</v>
      </c>
      <c r="L363" s="135">
        <v>0.54616662530536486</v>
      </c>
      <c r="M363" s="135">
        <v>-2.1268177450531538</v>
      </c>
    </row>
    <row r="364" spans="1:13" s="78" customFormat="1" x14ac:dyDescent="0.25">
      <c r="A364" s="76">
        <v>361</v>
      </c>
      <c r="B364" s="76">
        <v>24</v>
      </c>
      <c r="C364" s="76">
        <v>24</v>
      </c>
      <c r="D364" s="92"/>
      <c r="E364" s="76">
        <v>1478.6834180633309</v>
      </c>
      <c r="F364" s="76">
        <v>56.371525588446062</v>
      </c>
      <c r="G364" s="77">
        <v>5.0292964315693096</v>
      </c>
      <c r="H364" s="76">
        <v>0</v>
      </c>
      <c r="I364" s="77">
        <v>-6.7199315199413396</v>
      </c>
      <c r="J364" s="135">
        <v>2</v>
      </c>
      <c r="K364" s="135">
        <v>0.17669053199362189</v>
      </c>
      <c r="L364" s="135">
        <v>0.49826730022201371</v>
      </c>
      <c r="M364" s="135">
        <v>-2.175524110876188</v>
      </c>
    </row>
    <row r="365" spans="1:13" s="78" customFormat="1" x14ac:dyDescent="0.25">
      <c r="A365" s="76">
        <v>362</v>
      </c>
      <c r="B365" s="76">
        <v>22</v>
      </c>
      <c r="C365" s="76">
        <v>22</v>
      </c>
      <c r="D365" s="92"/>
      <c r="E365" s="76">
        <v>1355.4597998913871</v>
      </c>
      <c r="F365" s="76">
        <v>56.40803519821651</v>
      </c>
      <c r="G365" s="77">
        <v>3.8748773485977948</v>
      </c>
      <c r="H365" s="76">
        <v>0</v>
      </c>
      <c r="I365" s="77">
        <v>-6.7199315199413396</v>
      </c>
      <c r="J365" s="135">
        <v>2</v>
      </c>
      <c r="K365" s="135">
        <v>0.13613318472065969</v>
      </c>
      <c r="L365" s="135">
        <v>0.38389558091226039</v>
      </c>
      <c r="M365" s="135">
        <v>-2.404226925884867</v>
      </c>
    </row>
    <row r="366" spans="1:13" s="78" customFormat="1" x14ac:dyDescent="0.25">
      <c r="A366" s="76">
        <v>363</v>
      </c>
      <c r="B366" s="76">
        <v>21</v>
      </c>
      <c r="C366" s="76">
        <v>21</v>
      </c>
      <c r="D366" s="92"/>
      <c r="E366" s="76">
        <v>1293.8479908054151</v>
      </c>
      <c r="F366" s="76">
        <v>56.470780779629621</v>
      </c>
      <c r="G366" s="77">
        <v>6.0141899679366633</v>
      </c>
      <c r="H366" s="76">
        <v>0</v>
      </c>
      <c r="I366" s="77">
        <v>-6.7199315199413396</v>
      </c>
      <c r="J366" s="135">
        <v>2</v>
      </c>
      <c r="K366" s="135">
        <v>0.21129206428857289</v>
      </c>
      <c r="L366" s="135">
        <v>0.59584362129377555</v>
      </c>
      <c r="M366" s="135">
        <v>-0.81569250357823742</v>
      </c>
    </row>
    <row r="367" spans="1:13" s="78" customFormat="1" x14ac:dyDescent="0.25">
      <c r="A367" s="76">
        <v>364</v>
      </c>
      <c r="B367" s="76">
        <v>20</v>
      </c>
      <c r="C367" s="76">
        <v>20</v>
      </c>
      <c r="D367" s="92"/>
      <c r="E367" s="76">
        <v>1232.2361817194419</v>
      </c>
      <c r="F367" s="76">
        <v>56.538260082604133</v>
      </c>
      <c r="G367" s="77">
        <v>7.2852217709344007</v>
      </c>
      <c r="H367" s="76">
        <v>0</v>
      </c>
      <c r="I367" s="77">
        <v>-6.7199315199413396</v>
      </c>
      <c r="J367" s="135">
        <v>2</v>
      </c>
      <c r="K367" s="135">
        <v>0.25594627954675098</v>
      </c>
      <c r="L367" s="135">
        <v>0.72176850832183792</v>
      </c>
      <c r="M367" s="135">
        <v>0.20468481492377849</v>
      </c>
    </row>
    <row r="368" spans="1:13" s="78" customFormat="1" x14ac:dyDescent="0.25">
      <c r="A368" s="76">
        <v>365</v>
      </c>
      <c r="B368" s="76">
        <v>20</v>
      </c>
      <c r="C368" s="76">
        <v>20</v>
      </c>
      <c r="D368" s="92"/>
      <c r="E368" s="76">
        <v>1232.2361817194419</v>
      </c>
      <c r="F368" s="76">
        <v>56.60573938557863</v>
      </c>
      <c r="G368" s="77">
        <v>9.7981472492255701</v>
      </c>
      <c r="H368" s="76">
        <v>0</v>
      </c>
      <c r="I368" s="77">
        <v>-6.7199315199413396</v>
      </c>
      <c r="J368" s="135">
        <v>2</v>
      </c>
      <c r="K368" s="135">
        <v>0.34423102188814592</v>
      </c>
      <c r="L368" s="135">
        <v>0.97073148172457124</v>
      </c>
      <c r="M368" s="135">
        <v>1.7562197336443459</v>
      </c>
    </row>
    <row r="369" spans="1:13" s="78" customFormat="1" x14ac:dyDescent="0.25">
      <c r="A369" s="76">
        <v>366</v>
      </c>
      <c r="B369" s="76">
        <v>20</v>
      </c>
      <c r="C369" s="76">
        <v>20</v>
      </c>
      <c r="D369" s="92"/>
      <c r="E369" s="76">
        <v>1232.2361817194419</v>
      </c>
      <c r="F369" s="76">
        <v>56.664573419322068</v>
      </c>
      <c r="G369" s="77">
        <v>12.57770512794297</v>
      </c>
      <c r="H369" s="76">
        <v>0</v>
      </c>
      <c r="I369" s="77">
        <v>-6.7199315199413396</v>
      </c>
      <c r="J369" s="135">
        <v>2</v>
      </c>
      <c r="K369" s="135">
        <v>0.44188316209901712</v>
      </c>
      <c r="L369" s="135">
        <v>1.2461105171192279</v>
      </c>
      <c r="M369" s="135">
        <v>3.45832556767605</v>
      </c>
    </row>
    <row r="370" spans="1:13" s="78" customFormat="1" x14ac:dyDescent="0.25">
      <c r="A370" s="76">
        <v>367</v>
      </c>
      <c r="B370" s="76">
        <v>21</v>
      </c>
      <c r="C370" s="76">
        <v>21</v>
      </c>
      <c r="D370" s="92"/>
      <c r="E370" s="76">
        <v>1293.8479908054151</v>
      </c>
      <c r="F370" s="76">
        <v>56.730811341347902</v>
      </c>
      <c r="G370" s="77">
        <v>11.66379671110041</v>
      </c>
      <c r="H370" s="76">
        <v>0</v>
      </c>
      <c r="I370" s="77">
        <v>-6.7199315199413396</v>
      </c>
      <c r="J370" s="135">
        <v>2</v>
      </c>
      <c r="K370" s="135">
        <v>0.40977549722729789</v>
      </c>
      <c r="L370" s="135">
        <v>1.15556690218098</v>
      </c>
      <c r="M370" s="135">
        <v>2.6935748672799189</v>
      </c>
    </row>
    <row r="371" spans="1:13" s="78" customFormat="1" x14ac:dyDescent="0.25">
      <c r="A371" s="76">
        <v>368</v>
      </c>
      <c r="B371" s="76">
        <v>21</v>
      </c>
      <c r="C371" s="76">
        <v>21</v>
      </c>
      <c r="D371" s="92"/>
      <c r="E371" s="76">
        <v>1293.8479908054151</v>
      </c>
      <c r="F371" s="76">
        <v>56.809756154932373</v>
      </c>
      <c r="G371" s="77">
        <v>15.076628823741304</v>
      </c>
      <c r="H371" s="76">
        <v>0</v>
      </c>
      <c r="I371" s="77">
        <v>-6.7199315199413396</v>
      </c>
      <c r="J371" s="135">
        <v>2</v>
      </c>
      <c r="K371" s="135">
        <v>0.52967599022712586</v>
      </c>
      <c r="L371" s="135">
        <v>1.493686292440495</v>
      </c>
      <c r="M371" s="135">
        <v>4.7850004514106406</v>
      </c>
    </row>
    <row r="372" spans="1:13" s="78" customFormat="1" x14ac:dyDescent="0.25">
      <c r="A372" s="76">
        <v>369</v>
      </c>
      <c r="B372" s="76">
        <v>23</v>
      </c>
      <c r="C372" s="76">
        <v>23</v>
      </c>
      <c r="D372" s="92"/>
      <c r="E372" s="76">
        <v>1417.0716089773589</v>
      </c>
      <c r="F372" s="76">
        <v>56.845102038804363</v>
      </c>
      <c r="G372" s="77">
        <v>16.388551568279269</v>
      </c>
      <c r="H372" s="76">
        <v>0</v>
      </c>
      <c r="I372" s="77">
        <v>-6.7199315199413396</v>
      </c>
      <c r="J372" s="135">
        <v>2</v>
      </c>
      <c r="K372" s="135">
        <v>0.57576679652995</v>
      </c>
      <c r="L372" s="135">
        <v>1.6236623662144589</v>
      </c>
      <c r="M372" s="135">
        <v>5.1845978371761223</v>
      </c>
    </row>
    <row r="373" spans="1:13" s="78" customFormat="1" x14ac:dyDescent="0.25">
      <c r="A373" s="76">
        <v>370</v>
      </c>
      <c r="B373" s="76">
        <v>23</v>
      </c>
      <c r="C373" s="76">
        <v>23</v>
      </c>
      <c r="D373" s="92"/>
      <c r="E373" s="76">
        <v>1417.0716089773589</v>
      </c>
      <c r="F373" s="76">
        <v>56.838327110065613</v>
      </c>
      <c r="G373" s="77">
        <v>13.466276897763752</v>
      </c>
      <c r="H373" s="76">
        <v>0</v>
      </c>
      <c r="I373" s="77">
        <v>-6.7199315199413396</v>
      </c>
      <c r="J373" s="135">
        <v>2</v>
      </c>
      <c r="K373" s="135">
        <v>0.47310069339000088</v>
      </c>
      <c r="L373" s="135">
        <v>1.334143955359802</v>
      </c>
      <c r="M373" s="135">
        <v>3.3776214377152769</v>
      </c>
    </row>
    <row r="374" spans="1:13" s="78" customFormat="1" x14ac:dyDescent="0.25">
      <c r="A374" s="76">
        <v>371</v>
      </c>
      <c r="B374" s="76">
        <v>24</v>
      </c>
      <c r="C374" s="76">
        <v>24</v>
      </c>
      <c r="D374" s="92"/>
      <c r="E374" s="76">
        <v>1478.6834180633309</v>
      </c>
      <c r="F374" s="76">
        <v>56.883665175149751</v>
      </c>
      <c r="G374" s="77">
        <v>13.052009754742583</v>
      </c>
      <c r="H374" s="76">
        <v>0</v>
      </c>
      <c r="I374" s="77">
        <v>-6.7199315199413396</v>
      </c>
      <c r="J374" s="135">
        <v>2</v>
      </c>
      <c r="K374" s="135">
        <v>0.4585465538828476</v>
      </c>
      <c r="L374" s="135">
        <v>1.2931012819496299</v>
      </c>
      <c r="M374" s="135">
        <v>2.89437667628513</v>
      </c>
    </row>
    <row r="375" spans="1:13" s="78" customFormat="1" x14ac:dyDescent="0.25">
      <c r="A375" s="76">
        <v>372</v>
      </c>
      <c r="B375" s="76">
        <v>23</v>
      </c>
      <c r="C375" s="76">
        <v>23</v>
      </c>
      <c r="D375" s="92"/>
      <c r="E375" s="76">
        <v>1417.0716089773589</v>
      </c>
      <c r="F375" s="76">
        <v>56.925901494113141</v>
      </c>
      <c r="G375" s="77">
        <v>5.8927451642318909</v>
      </c>
      <c r="H375" s="76">
        <v>0</v>
      </c>
      <c r="I375" s="77">
        <v>-6.7199315199413396</v>
      </c>
      <c r="J375" s="135">
        <v>2</v>
      </c>
      <c r="K375" s="135">
        <v>0.20702543430037759</v>
      </c>
      <c r="L375" s="135">
        <v>0.58381172472706477</v>
      </c>
      <c r="M375" s="135">
        <v>-1.3702207752898901</v>
      </c>
    </row>
    <row r="376" spans="1:13" s="78" customFormat="1" x14ac:dyDescent="0.25">
      <c r="A376" s="76">
        <v>373</v>
      </c>
      <c r="B376" s="76">
        <v>22</v>
      </c>
      <c r="C376" s="76">
        <v>22</v>
      </c>
      <c r="D376" s="92"/>
      <c r="E376" s="76">
        <v>1355.4597998913871</v>
      </c>
      <c r="F376" s="76">
        <v>56.958647870507242</v>
      </c>
      <c r="G376" s="77">
        <v>4.4518153493007064</v>
      </c>
      <c r="H376" s="76">
        <v>0</v>
      </c>
      <c r="I376" s="77">
        <v>-6.7199315199413396</v>
      </c>
      <c r="J376" s="135">
        <v>2</v>
      </c>
      <c r="K376" s="135">
        <v>0.1564023185167214</v>
      </c>
      <c r="L376" s="135">
        <v>0.44105453821715429</v>
      </c>
      <c r="M376" s="135">
        <v>-2.0352452043733709</v>
      </c>
    </row>
    <row r="377" spans="1:13" s="78" customFormat="1" x14ac:dyDescent="0.25">
      <c r="A377" s="76">
        <v>374</v>
      </c>
      <c r="B377" s="76">
        <v>19.611206054687369</v>
      </c>
      <c r="C377" s="76">
        <v>19.611206054687369</v>
      </c>
      <c r="D377" s="92"/>
      <c r="E377" s="76">
        <v>1208.281883387059</v>
      </c>
      <c r="F377" s="76">
        <v>57.034184657990757</v>
      </c>
      <c r="G377" s="77">
        <v>0</v>
      </c>
      <c r="H377" s="76">
        <v>0</v>
      </c>
      <c r="I377" s="77">
        <v>-6.7199315199413396</v>
      </c>
      <c r="J377" s="135">
        <v>2</v>
      </c>
      <c r="K377" s="135">
        <v>0</v>
      </c>
      <c r="L377" s="135">
        <v>0</v>
      </c>
      <c r="M377" s="135">
        <v>-4.0381905919779797</v>
      </c>
    </row>
    <row r="378" spans="1:13" s="78" customFormat="1" x14ac:dyDescent="0.25">
      <c r="A378" s="76">
        <v>375</v>
      </c>
      <c r="B378" s="76">
        <v>16</v>
      </c>
      <c r="C378" s="76">
        <v>16</v>
      </c>
      <c r="D378" s="92"/>
      <c r="E378" s="76">
        <v>985.78894537555379</v>
      </c>
      <c r="F378" s="76">
        <v>57.098547833789922</v>
      </c>
      <c r="G378" s="77">
        <v>0</v>
      </c>
      <c r="H378" s="76">
        <v>0</v>
      </c>
      <c r="I378" s="77">
        <v>-6.7199315199413396</v>
      </c>
      <c r="J378" s="135">
        <v>2</v>
      </c>
      <c r="K378" s="135">
        <v>0</v>
      </c>
      <c r="L378" s="135">
        <v>0</v>
      </c>
      <c r="M378" s="135">
        <v>-3.2307944408484079</v>
      </c>
    </row>
    <row r="379" spans="1:13" s="78" customFormat="1" x14ac:dyDescent="0.25">
      <c r="A379" s="76">
        <v>376</v>
      </c>
      <c r="B379" s="76">
        <v>12</v>
      </c>
      <c r="C379" s="76">
        <v>12</v>
      </c>
      <c r="D379" s="92"/>
      <c r="E379" s="76">
        <v>1429.2369980325509</v>
      </c>
      <c r="F379" s="76">
        <v>57.132277986137723</v>
      </c>
      <c r="G379" s="77">
        <v>4.1629272341375936</v>
      </c>
      <c r="H379" s="76">
        <v>0</v>
      </c>
      <c r="I379" s="77">
        <v>-6.7199315199413396</v>
      </c>
      <c r="J379" s="135">
        <v>1</v>
      </c>
      <c r="K379" s="135">
        <v>0.14625302716964569</v>
      </c>
      <c r="L379" s="135">
        <v>0.41243353661840099</v>
      </c>
      <c r="M379" s="135">
        <v>-2.5165963920625889</v>
      </c>
    </row>
    <row r="380" spans="1:13" s="78" customFormat="1" x14ac:dyDescent="0.25">
      <c r="A380" s="76">
        <v>377</v>
      </c>
      <c r="B380" s="76">
        <v>11</v>
      </c>
      <c r="C380" s="76">
        <v>11</v>
      </c>
      <c r="D380" s="92"/>
      <c r="E380" s="76">
        <v>1310.1339148631721</v>
      </c>
      <c r="F380" s="76">
        <v>57.200329820854527</v>
      </c>
      <c r="G380" s="77">
        <v>7.8158876025515731</v>
      </c>
      <c r="H380" s="76">
        <v>0</v>
      </c>
      <c r="I380" s="77">
        <v>-6.7199315199413396</v>
      </c>
      <c r="J380" s="135">
        <v>1</v>
      </c>
      <c r="K380" s="135">
        <v>0.27458976763202542</v>
      </c>
      <c r="L380" s="135">
        <v>0.77434314472231147</v>
      </c>
      <c r="M380" s="135">
        <v>0.25384663443656108</v>
      </c>
    </row>
    <row r="381" spans="1:13" s="78" customFormat="1" x14ac:dyDescent="0.25">
      <c r="A381" s="76">
        <v>378</v>
      </c>
      <c r="B381" s="76">
        <v>10</v>
      </c>
      <c r="C381" s="76">
        <v>10</v>
      </c>
      <c r="D381" s="92"/>
      <c r="E381" s="76">
        <v>1191.0308316937919</v>
      </c>
      <c r="F381" s="76">
        <v>57.267809123829032</v>
      </c>
      <c r="G381" s="77">
        <v>4.5096815085062278</v>
      </c>
      <c r="H381" s="76">
        <v>0</v>
      </c>
      <c r="I381" s="77">
        <v>-6.7199315199413396</v>
      </c>
      <c r="J381" s="135">
        <v>1</v>
      </c>
      <c r="K381" s="135">
        <v>0.15843528726166789</v>
      </c>
      <c r="L381" s="135">
        <v>0.44678751007790329</v>
      </c>
      <c r="M381" s="135">
        <v>-1.363026114874049</v>
      </c>
    </row>
    <row r="382" spans="1:13" s="78" customFormat="1" x14ac:dyDescent="0.25">
      <c r="A382" s="76">
        <v>379</v>
      </c>
      <c r="B382" s="76">
        <v>8</v>
      </c>
      <c r="C382" s="76">
        <v>8</v>
      </c>
      <c r="D382" s="92"/>
      <c r="E382" s="76">
        <v>952.82466535503374</v>
      </c>
      <c r="F382" s="76">
        <v>57.281546606956702</v>
      </c>
      <c r="G382" s="77">
        <v>4.8228446219868948</v>
      </c>
      <c r="H382" s="76">
        <v>0</v>
      </c>
      <c r="I382" s="77">
        <v>-6.7199315199413396</v>
      </c>
      <c r="J382" s="135">
        <v>1</v>
      </c>
      <c r="K382" s="135">
        <v>0.16943741407494309</v>
      </c>
      <c r="L382" s="135">
        <v>0.4778135076913394</v>
      </c>
      <c r="M382" s="135">
        <v>-0.3261465007397974</v>
      </c>
    </row>
    <row r="383" spans="1:13" s="78" customFormat="1" x14ac:dyDescent="0.25">
      <c r="A383" s="76">
        <v>380</v>
      </c>
      <c r="B383" s="76">
        <v>8</v>
      </c>
      <c r="C383" s="76">
        <v>8</v>
      </c>
      <c r="D383" s="92"/>
      <c r="E383" s="76">
        <v>952.82466535503374</v>
      </c>
      <c r="F383" s="76">
        <v>57.313777692573353</v>
      </c>
      <c r="G383" s="77">
        <v>6.7784889754904443</v>
      </c>
      <c r="H383" s="76">
        <v>0</v>
      </c>
      <c r="I383" s="77">
        <v>-6.7199315199413396</v>
      </c>
      <c r="J383" s="135">
        <v>1</v>
      </c>
      <c r="K383" s="135">
        <v>0.2381436130259251</v>
      </c>
      <c r="L383" s="135">
        <v>0.67156498873310866</v>
      </c>
      <c r="M383" s="135">
        <v>0.85049283440556711</v>
      </c>
    </row>
    <row r="384" spans="1:13" s="78" customFormat="1" x14ac:dyDescent="0.25">
      <c r="A384" s="76">
        <v>381</v>
      </c>
      <c r="B384" s="76">
        <v>7</v>
      </c>
      <c r="C384" s="76">
        <v>7</v>
      </c>
      <c r="D384" s="92"/>
      <c r="E384" s="76">
        <v>833.72158218565471</v>
      </c>
      <c r="F384" s="76">
        <v>57.36053978878369</v>
      </c>
      <c r="G384" s="77">
        <v>3.9169761010404174</v>
      </c>
      <c r="H384" s="76">
        <v>0</v>
      </c>
      <c r="I384" s="77">
        <v>-6.7199315199413396</v>
      </c>
      <c r="J384" s="135">
        <v>1</v>
      </c>
      <c r="K384" s="135">
        <v>0.13761220888767101</v>
      </c>
      <c r="L384" s="135">
        <v>0.3880664290632323</v>
      </c>
      <c r="M384" s="135">
        <v>-0.47185870820628473</v>
      </c>
    </row>
    <row r="385" spans="1:13" s="78" customFormat="1" x14ac:dyDescent="0.25">
      <c r="A385" s="76">
        <v>382</v>
      </c>
      <c r="B385" s="76">
        <v>6</v>
      </c>
      <c r="C385" s="76">
        <v>6</v>
      </c>
      <c r="D385" s="92"/>
      <c r="E385" s="76">
        <v>800</v>
      </c>
      <c r="F385" s="76">
        <v>57.394023619077991</v>
      </c>
      <c r="G385" s="77">
        <v>2.5164618497054172</v>
      </c>
      <c r="H385" s="76">
        <v>0</v>
      </c>
      <c r="I385" s="77">
        <v>-6.7199315199413396</v>
      </c>
      <c r="J385" s="135">
        <v>1</v>
      </c>
      <c r="K385" s="135">
        <v>8.8408983048820389E-2</v>
      </c>
      <c r="L385" s="135">
        <v>0.24931333219767349</v>
      </c>
      <c r="M385" s="135">
        <v>-0.33575018770774828</v>
      </c>
    </row>
    <row r="386" spans="1:13" s="78" customFormat="1" x14ac:dyDescent="0.25">
      <c r="A386" s="76">
        <v>383</v>
      </c>
      <c r="B386" s="76">
        <v>4.7030639648436487</v>
      </c>
      <c r="C386" s="76">
        <v>4.7030639648436487</v>
      </c>
      <c r="D386" s="92"/>
      <c r="E386" s="76">
        <v>800</v>
      </c>
      <c r="F386" s="76">
        <v>57.427507449372293</v>
      </c>
      <c r="G386" s="77">
        <v>2.5163396818745443</v>
      </c>
      <c r="H386" s="76">
        <v>0</v>
      </c>
      <c r="I386" s="77">
        <v>-6.7199315199413396</v>
      </c>
      <c r="J386" s="135">
        <v>1</v>
      </c>
      <c r="K386" s="135">
        <v>8.8404691017256301E-2</v>
      </c>
      <c r="L386" s="135">
        <v>0.24930122866866269</v>
      </c>
      <c r="M386" s="135">
        <v>-0.47718479856159418</v>
      </c>
    </row>
    <row r="387" spans="1:13" s="78" customFormat="1" x14ac:dyDescent="0.25">
      <c r="A387" s="76">
        <v>384</v>
      </c>
      <c r="B387" s="76">
        <v>3</v>
      </c>
      <c r="C387" s="76">
        <v>3</v>
      </c>
      <c r="D387" s="92"/>
      <c r="E387" s="76">
        <v>800</v>
      </c>
      <c r="F387" s="76">
        <v>57.460991279666587</v>
      </c>
      <c r="G387" s="77">
        <v>2.5162175323529428</v>
      </c>
      <c r="H387" s="76">
        <v>0</v>
      </c>
      <c r="I387" s="77">
        <v>-6.7199315199413396</v>
      </c>
      <c r="J387" s="135">
        <v>1</v>
      </c>
      <c r="K387" s="135">
        <v>8.8400399628938225E-2</v>
      </c>
      <c r="L387" s="135">
        <v>0.24928912695360581</v>
      </c>
      <c r="M387" s="135">
        <v>-0.4526908490421569</v>
      </c>
    </row>
    <row r="388" spans="1:13" s="78" customFormat="1" x14ac:dyDescent="0.25">
      <c r="A388" s="76">
        <v>385</v>
      </c>
      <c r="B388" s="76">
        <v>1</v>
      </c>
      <c r="C388" s="76">
        <v>1</v>
      </c>
      <c r="D388" s="92"/>
      <c r="E388" s="76">
        <v>800</v>
      </c>
      <c r="F388" s="76">
        <v>57.49119775934242</v>
      </c>
      <c r="G388" s="77">
        <v>2.5161073543612154</v>
      </c>
      <c r="H388" s="76">
        <v>0</v>
      </c>
      <c r="I388" s="77">
        <v>-6.7199315199413396</v>
      </c>
      <c r="J388" s="135">
        <v>1</v>
      </c>
      <c r="K388" s="135">
        <v>8.8396528827477797E-2</v>
      </c>
      <c r="L388" s="135">
        <v>0.2492782112934874</v>
      </c>
      <c r="M388" s="135">
        <v>-8.893403698238489E-2</v>
      </c>
    </row>
    <row r="389" spans="1:13" s="78" customFormat="1" x14ac:dyDescent="0.25">
      <c r="A389" s="76">
        <v>386</v>
      </c>
      <c r="B389" s="76">
        <v>0</v>
      </c>
      <c r="C389" s="76">
        <v>0</v>
      </c>
      <c r="D389" s="92"/>
      <c r="E389" s="76">
        <v>800</v>
      </c>
      <c r="F389" s="76">
        <v>57.51189038356631</v>
      </c>
      <c r="G389" s="77">
        <v>2.5160318867083022</v>
      </c>
      <c r="H389" s="76">
        <v>0</v>
      </c>
      <c r="I389" s="77">
        <v>-6.7199315199413396</v>
      </c>
      <c r="J389" s="135">
        <v>1</v>
      </c>
      <c r="K389" s="135">
        <v>8.8393877478542021E-2</v>
      </c>
      <c r="L389" s="135">
        <v>0.2492707344894885</v>
      </c>
      <c r="M389" s="135">
        <v>4.1887902047863898E-2</v>
      </c>
    </row>
    <row r="390" spans="1:13" s="78" customFormat="1" x14ac:dyDescent="0.25">
      <c r="A390" s="76">
        <v>387</v>
      </c>
      <c r="B390" s="76">
        <v>0</v>
      </c>
      <c r="C390" s="76">
        <v>0</v>
      </c>
      <c r="D390" s="92"/>
      <c r="E390" s="76">
        <v>800</v>
      </c>
      <c r="F390" s="76">
        <v>57.535241866923897</v>
      </c>
      <c r="G390" s="77">
        <v>2.5159467303763865</v>
      </c>
      <c r="H390" s="76">
        <v>0</v>
      </c>
      <c r="I390" s="77">
        <v>-6.7199315199413396</v>
      </c>
      <c r="J390" s="135">
        <v>1</v>
      </c>
      <c r="K390" s="135">
        <v>8.8390885744450878E-2</v>
      </c>
      <c r="L390" s="135">
        <v>0.2492622977993515</v>
      </c>
      <c r="M390" s="135">
        <v>4.1887902047863898E-2</v>
      </c>
    </row>
    <row r="391" spans="1:13" s="78" customFormat="1" x14ac:dyDescent="0.25">
      <c r="A391" s="76">
        <v>388</v>
      </c>
      <c r="B391" s="76">
        <v>0</v>
      </c>
      <c r="C391" s="76">
        <v>0</v>
      </c>
      <c r="D391" s="92"/>
      <c r="E391" s="76">
        <v>800</v>
      </c>
      <c r="F391" s="76">
        <v>57.57005886089145</v>
      </c>
      <c r="G391" s="77">
        <v>2.5158197790553536</v>
      </c>
      <c r="H391" s="76">
        <v>0</v>
      </c>
      <c r="I391" s="77">
        <v>-6.7199315199413396</v>
      </c>
      <c r="J391" s="135">
        <v>1</v>
      </c>
      <c r="K391" s="135">
        <v>8.8386425658083759E-2</v>
      </c>
      <c r="L391" s="135">
        <v>0.24924972035579621</v>
      </c>
      <c r="M391" s="135">
        <v>4.1887902047863898E-2</v>
      </c>
    </row>
    <row r="392" spans="1:13" s="78" customFormat="1" x14ac:dyDescent="0.25">
      <c r="A392" s="76">
        <v>389</v>
      </c>
      <c r="B392" s="76">
        <v>0</v>
      </c>
      <c r="C392" s="76">
        <v>0</v>
      </c>
      <c r="D392" s="92"/>
      <c r="E392" s="76">
        <v>800</v>
      </c>
      <c r="F392" s="76">
        <v>57.588177778092081</v>
      </c>
      <c r="G392" s="77">
        <v>2.5157537208516532</v>
      </c>
      <c r="H392" s="76">
        <v>0</v>
      </c>
      <c r="I392" s="77">
        <v>-6.7199315199413396</v>
      </c>
      <c r="J392" s="135">
        <v>1</v>
      </c>
      <c r="K392" s="135">
        <v>8.8384104884330766E-2</v>
      </c>
      <c r="L392" s="135">
        <v>0.24924317577381269</v>
      </c>
      <c r="M392" s="135">
        <v>4.1887902047863898E-2</v>
      </c>
    </row>
    <row r="393" spans="1:13" s="78" customFormat="1" x14ac:dyDescent="0.25">
      <c r="A393" s="76">
        <v>390</v>
      </c>
      <c r="B393" s="76">
        <v>0</v>
      </c>
      <c r="C393" s="76">
        <v>0</v>
      </c>
      <c r="D393" s="92"/>
      <c r="E393" s="76">
        <v>800</v>
      </c>
      <c r="F393" s="76">
        <v>57.600043001219319</v>
      </c>
      <c r="G393" s="77">
        <v>2.5157104653554399</v>
      </c>
      <c r="H393" s="76">
        <v>0</v>
      </c>
      <c r="I393" s="77">
        <v>-6.7199315199413396</v>
      </c>
      <c r="J393" s="135">
        <v>1</v>
      </c>
      <c r="K393" s="135">
        <v>8.8382585221144963E-2</v>
      </c>
      <c r="L393" s="135">
        <v>0.24923889032362881</v>
      </c>
      <c r="M393" s="135">
        <v>4.1887902047863898E-2</v>
      </c>
    </row>
    <row r="394" spans="1:13" s="78" customFormat="1" x14ac:dyDescent="0.25">
      <c r="A394" s="76">
        <v>391</v>
      </c>
      <c r="B394" s="76">
        <v>0</v>
      </c>
      <c r="C394" s="76">
        <v>0</v>
      </c>
      <c r="D394" s="92"/>
      <c r="E394" s="76">
        <v>800</v>
      </c>
      <c r="F394" s="76">
        <v>57.611908224346557</v>
      </c>
      <c r="G394" s="77">
        <v>2.5156672121553258</v>
      </c>
      <c r="H394" s="76">
        <v>0</v>
      </c>
      <c r="I394" s="77">
        <v>-6.7199315199413396</v>
      </c>
      <c r="J394" s="135">
        <v>1</v>
      </c>
      <c r="K394" s="135">
        <v>8.8381065638626299E-2</v>
      </c>
      <c r="L394" s="135">
        <v>0.24923460510092621</v>
      </c>
      <c r="M394" s="135">
        <v>4.1887902047863898E-2</v>
      </c>
    </row>
    <row r="395" spans="1:13" s="78" customFormat="1" x14ac:dyDescent="0.25">
      <c r="A395" s="76">
        <v>392</v>
      </c>
      <c r="B395" s="76">
        <v>0</v>
      </c>
      <c r="C395" s="76">
        <v>0</v>
      </c>
      <c r="D395" s="92"/>
      <c r="E395" s="76">
        <v>800</v>
      </c>
      <c r="F395" s="76">
        <v>57.626614438473077</v>
      </c>
      <c r="G395" s="77">
        <v>2.5156136056609619</v>
      </c>
      <c r="H395" s="76">
        <v>0</v>
      </c>
      <c r="I395" s="77">
        <v>-6.7199315199413396</v>
      </c>
      <c r="J395" s="135">
        <v>1</v>
      </c>
      <c r="K395" s="135">
        <v>8.8379182321518965E-2</v>
      </c>
      <c r="L395" s="135">
        <v>0.24922929414668349</v>
      </c>
      <c r="M395" s="135">
        <v>4.1887902047863898E-2</v>
      </c>
    </row>
    <row r="396" spans="1:13" s="78" customFormat="1" x14ac:dyDescent="0.25">
      <c r="A396" s="76">
        <v>393</v>
      </c>
      <c r="B396" s="76">
        <v>1</v>
      </c>
      <c r="C396" s="76">
        <v>1</v>
      </c>
      <c r="D396" s="92"/>
      <c r="E396" s="76">
        <v>800</v>
      </c>
      <c r="F396" s="76">
        <v>57.661431432440637</v>
      </c>
      <c r="G396" s="77">
        <v>2.5154867062260786</v>
      </c>
      <c r="H396" s="76">
        <v>0</v>
      </c>
      <c r="I396" s="77">
        <v>-6.7199315199413396</v>
      </c>
      <c r="J396" s="135">
        <v>1</v>
      </c>
      <c r="K396" s="135">
        <v>8.8374724058029375E-2</v>
      </c>
      <c r="L396" s="135">
        <v>0.2492167218436428</v>
      </c>
      <c r="M396" s="135">
        <v>0.40352577999721612</v>
      </c>
    </row>
    <row r="397" spans="1:13" s="78" customFormat="1" x14ac:dyDescent="0.25">
      <c r="A397" s="76">
        <v>394</v>
      </c>
      <c r="B397" s="76">
        <v>4</v>
      </c>
      <c r="C397" s="76">
        <v>4</v>
      </c>
      <c r="D397" s="92"/>
      <c r="E397" s="76">
        <v>800</v>
      </c>
      <c r="F397" s="76">
        <v>57.650306650520598</v>
      </c>
      <c r="G397" s="77">
        <v>2.5155272511890447</v>
      </c>
      <c r="H397" s="76">
        <v>0</v>
      </c>
      <c r="I397" s="77">
        <v>-6.7199315199413396</v>
      </c>
      <c r="J397" s="135">
        <v>1</v>
      </c>
      <c r="K397" s="135">
        <v>8.8376148494066026E-2</v>
      </c>
      <c r="L397" s="135">
        <v>0.2492207387532662</v>
      </c>
      <c r="M397" s="135">
        <v>1.7920166625116529</v>
      </c>
    </row>
    <row r="398" spans="1:13" s="78" customFormat="1" x14ac:dyDescent="0.25">
      <c r="A398" s="76">
        <v>395</v>
      </c>
      <c r="B398" s="76">
        <v>6.1730346679688086</v>
      </c>
      <c r="C398" s="76">
        <v>6.1730346679688086</v>
      </c>
      <c r="D398" s="92"/>
      <c r="E398" s="76">
        <v>800</v>
      </c>
      <c r="F398" s="76">
        <v>57.622028343630227</v>
      </c>
      <c r="G398" s="77">
        <v>2.5156303223291774</v>
      </c>
      <c r="H398" s="76">
        <v>0</v>
      </c>
      <c r="I398" s="77">
        <v>-6.7199315199413396</v>
      </c>
      <c r="J398" s="135">
        <v>1</v>
      </c>
      <c r="K398" s="135">
        <v>8.8379769615793677E-2</v>
      </c>
      <c r="L398" s="135">
        <v>0.24923095031653819</v>
      </c>
      <c r="M398" s="135">
        <v>2.2204914765177621</v>
      </c>
    </row>
    <row r="399" spans="1:13" s="78" customFormat="1" x14ac:dyDescent="0.25">
      <c r="A399" s="76">
        <v>396</v>
      </c>
      <c r="B399" s="76">
        <v>9</v>
      </c>
      <c r="C399" s="76">
        <v>9</v>
      </c>
      <c r="D399" s="92"/>
      <c r="E399" s="76">
        <v>1071.9277485244129</v>
      </c>
      <c r="F399" s="76">
        <v>57.610903561710188</v>
      </c>
      <c r="G399" s="77">
        <v>16.517267752517981</v>
      </c>
      <c r="H399" s="76">
        <v>0</v>
      </c>
      <c r="I399" s="77">
        <v>-6.7199315199413396</v>
      </c>
      <c r="J399" s="135">
        <v>1</v>
      </c>
      <c r="K399" s="135">
        <v>0.58028888652380439</v>
      </c>
      <c r="L399" s="135">
        <v>1.6364146599971281</v>
      </c>
      <c r="M399" s="135">
        <v>6.2875882850440901</v>
      </c>
    </row>
    <row r="400" spans="1:13" s="78" customFormat="1" x14ac:dyDescent="0.25">
      <c r="A400" s="76">
        <v>397</v>
      </c>
      <c r="B400" s="76">
        <v>14</v>
      </c>
      <c r="C400" s="76">
        <v>14</v>
      </c>
      <c r="D400" s="92"/>
      <c r="E400" s="76">
        <v>1667.443164371309</v>
      </c>
      <c r="F400" s="76">
        <v>57.603566183516257</v>
      </c>
      <c r="G400" s="77">
        <v>23.628798121149526</v>
      </c>
      <c r="H400" s="76">
        <v>0</v>
      </c>
      <c r="I400" s="77">
        <v>-6.7199315199413396</v>
      </c>
      <c r="J400" s="135">
        <v>1</v>
      </c>
      <c r="K400" s="135">
        <v>0.83013299518180661</v>
      </c>
      <c r="L400" s="135">
        <v>2.3409750464126939</v>
      </c>
      <c r="M400" s="135">
        <v>8.787565929680456</v>
      </c>
    </row>
    <row r="401" spans="1:13" s="78" customFormat="1" x14ac:dyDescent="0.25">
      <c r="A401" s="76">
        <v>398</v>
      </c>
      <c r="B401" s="76">
        <v>17.286865234375099</v>
      </c>
      <c r="C401" s="76">
        <v>17.286865234375099</v>
      </c>
      <c r="D401" s="92"/>
      <c r="E401" s="76">
        <v>1065.0750405152471</v>
      </c>
      <c r="F401" s="76">
        <v>57.618532156576663</v>
      </c>
      <c r="G401" s="77">
        <v>21.536033710280709</v>
      </c>
      <c r="H401" s="76">
        <v>0</v>
      </c>
      <c r="I401" s="77">
        <v>-6.7199315199413396</v>
      </c>
      <c r="J401" s="135">
        <v>2</v>
      </c>
      <c r="K401" s="135">
        <v>0.75660945921112044</v>
      </c>
      <c r="L401" s="135">
        <v>2.13363867497536</v>
      </c>
      <c r="M401" s="135">
        <v>9.2238902638857585</v>
      </c>
    </row>
    <row r="402" spans="1:13" s="78" customFormat="1" x14ac:dyDescent="0.25">
      <c r="A402" s="76">
        <v>399</v>
      </c>
      <c r="B402" s="76">
        <v>22</v>
      </c>
      <c r="C402" s="76">
        <v>22</v>
      </c>
      <c r="D402" s="92"/>
      <c r="E402" s="76">
        <v>1355.4597998913871</v>
      </c>
      <c r="F402" s="76">
        <v>57.626184432978448</v>
      </c>
      <c r="G402" s="77">
        <v>30.42476017568103</v>
      </c>
      <c r="H402" s="76">
        <v>0</v>
      </c>
      <c r="I402" s="77">
        <v>-6.7199315199413396</v>
      </c>
      <c r="J402" s="135">
        <v>2</v>
      </c>
      <c r="K402" s="135">
        <v>1.0688904769015619</v>
      </c>
      <c r="L402" s="135">
        <v>3.0142711448624042</v>
      </c>
      <c r="M402" s="135">
        <v>13.810504789429229</v>
      </c>
    </row>
    <row r="403" spans="1:13" s="78" customFormat="1" x14ac:dyDescent="0.25">
      <c r="A403" s="76">
        <v>400</v>
      </c>
      <c r="B403" s="76">
        <v>25</v>
      </c>
      <c r="C403" s="76">
        <v>25</v>
      </c>
      <c r="D403" s="92"/>
      <c r="E403" s="76">
        <v>1540.2952271493029</v>
      </c>
      <c r="F403" s="76">
        <v>57.684139266807122</v>
      </c>
      <c r="G403" s="77">
        <v>18.040820454631699</v>
      </c>
      <c r="H403" s="76">
        <v>0</v>
      </c>
      <c r="I403" s="77">
        <v>-6.7199315199413396</v>
      </c>
      <c r="J403" s="135">
        <v>2</v>
      </c>
      <c r="K403" s="135">
        <v>0.633814730768542</v>
      </c>
      <c r="L403" s="135">
        <v>1.7873575407672879</v>
      </c>
      <c r="M403" s="135">
        <v>5.7825618733108586</v>
      </c>
    </row>
    <row r="404" spans="1:13" s="78" customFormat="1" x14ac:dyDescent="0.25">
      <c r="A404" s="76">
        <v>401</v>
      </c>
      <c r="B404" s="76">
        <v>25</v>
      </c>
      <c r="C404" s="76">
        <v>25</v>
      </c>
      <c r="D404" s="92"/>
      <c r="E404" s="76">
        <v>1540.2952271493029</v>
      </c>
      <c r="F404" s="76">
        <v>57.668242606637513</v>
      </c>
      <c r="G404" s="77">
        <v>12.514428183965286</v>
      </c>
      <c r="H404" s="76">
        <v>0</v>
      </c>
      <c r="I404" s="77">
        <v>-6.7199315199413396</v>
      </c>
      <c r="J404" s="135">
        <v>2</v>
      </c>
      <c r="K404" s="135">
        <v>0.43966010027586289</v>
      </c>
      <c r="L404" s="135">
        <v>1.2398414827779329</v>
      </c>
      <c r="M404" s="135">
        <v>2.3276737341808662</v>
      </c>
    </row>
    <row r="405" spans="1:13" s="78" customFormat="1" x14ac:dyDescent="0.25">
      <c r="A405" s="76">
        <v>402</v>
      </c>
      <c r="B405" s="76">
        <v>25</v>
      </c>
      <c r="C405" s="76">
        <v>25</v>
      </c>
      <c r="D405" s="92"/>
      <c r="E405" s="76">
        <v>1540.2952271493029</v>
      </c>
      <c r="F405" s="76">
        <v>57.684348160449773</v>
      </c>
      <c r="G405" s="77">
        <v>7.8029610588827527</v>
      </c>
      <c r="H405" s="76">
        <v>0</v>
      </c>
      <c r="I405" s="77">
        <v>-6.7199315199413396</v>
      </c>
      <c r="J405" s="135">
        <v>2</v>
      </c>
      <c r="K405" s="135">
        <v>0.27413562898484889</v>
      </c>
      <c r="L405" s="135">
        <v>0.77306247373727377</v>
      </c>
      <c r="M405" s="135">
        <v>-0.65411281406679933</v>
      </c>
    </row>
    <row r="406" spans="1:13" s="78" customFormat="1" x14ac:dyDescent="0.25">
      <c r="A406" s="76">
        <v>403</v>
      </c>
      <c r="B406" s="76">
        <v>23</v>
      </c>
      <c r="C406" s="76">
        <v>23</v>
      </c>
      <c r="D406" s="92"/>
      <c r="E406" s="76">
        <v>1417.0716089773589</v>
      </c>
      <c r="F406" s="76">
        <v>57.709098983493092</v>
      </c>
      <c r="G406" s="77">
        <v>0</v>
      </c>
      <c r="H406" s="76">
        <v>0</v>
      </c>
      <c r="I406" s="77">
        <v>-6.7199315199413396</v>
      </c>
      <c r="J406" s="135">
        <v>2</v>
      </c>
      <c r="K406" s="135">
        <v>0</v>
      </c>
      <c r="L406" s="135">
        <v>0</v>
      </c>
      <c r="M406" s="135">
        <v>-4.3952955949195864</v>
      </c>
    </row>
    <row r="407" spans="1:13" s="78" customFormat="1" x14ac:dyDescent="0.25">
      <c r="A407" s="76">
        <v>404</v>
      </c>
      <c r="B407" s="76">
        <v>21</v>
      </c>
      <c r="C407" s="76">
        <v>21</v>
      </c>
      <c r="D407" s="92"/>
      <c r="E407" s="76">
        <v>1293.8479908054151</v>
      </c>
      <c r="F407" s="76">
        <v>57.73985541079194</v>
      </c>
      <c r="G407" s="77">
        <v>4.2633721832833871</v>
      </c>
      <c r="H407" s="76">
        <v>0</v>
      </c>
      <c r="I407" s="77">
        <v>-6.7199315199413396</v>
      </c>
      <c r="J407" s="135">
        <v>2</v>
      </c>
      <c r="K407" s="135">
        <v>0.14978188488207619</v>
      </c>
      <c r="L407" s="135">
        <v>0.42238491536745482</v>
      </c>
      <c r="M407" s="135">
        <v>-1.9058936585104651</v>
      </c>
    </row>
    <row r="408" spans="1:13" s="78" customFormat="1" x14ac:dyDescent="0.25">
      <c r="A408" s="76">
        <v>405</v>
      </c>
      <c r="B408" s="76">
        <v>20</v>
      </c>
      <c r="C408" s="76">
        <v>20</v>
      </c>
      <c r="D408" s="92"/>
      <c r="E408" s="76">
        <v>1232.2361817194419</v>
      </c>
      <c r="F408" s="76">
        <v>57.813073515183468</v>
      </c>
      <c r="G408" s="77">
        <v>6.3609349257123124</v>
      </c>
      <c r="H408" s="76">
        <v>0</v>
      </c>
      <c r="I408" s="77">
        <v>-6.7199315199413396</v>
      </c>
      <c r="J408" s="135">
        <v>2</v>
      </c>
      <c r="K408" s="135">
        <v>0.22347399706766111</v>
      </c>
      <c r="L408" s="135">
        <v>0.63019667173080418</v>
      </c>
      <c r="M408" s="135">
        <v>-0.36078926978024262</v>
      </c>
    </row>
    <row r="409" spans="1:13" s="78" customFormat="1" x14ac:dyDescent="0.25">
      <c r="A409" s="76">
        <v>406</v>
      </c>
      <c r="B409" s="76">
        <v>18.93310546874967</v>
      </c>
      <c r="C409" s="76">
        <v>18.93310546874967</v>
      </c>
      <c r="D409" s="92"/>
      <c r="E409" s="76">
        <v>1166.5028795451799</v>
      </c>
      <c r="F409" s="76">
        <v>57.880552818157973</v>
      </c>
      <c r="G409" s="77">
        <v>2.9546642789243722</v>
      </c>
      <c r="H409" s="76">
        <v>0</v>
      </c>
      <c r="I409" s="77">
        <v>-6.7199315199413396</v>
      </c>
      <c r="J409" s="135">
        <v>2</v>
      </c>
      <c r="K409" s="135">
        <v>0.1038040231688626</v>
      </c>
      <c r="L409" s="135">
        <v>0.29272734533619238</v>
      </c>
      <c r="M409" s="135">
        <v>-2.23595233190257</v>
      </c>
    </row>
    <row r="410" spans="1:13" s="78" customFormat="1" x14ac:dyDescent="0.25">
      <c r="A410" s="76">
        <v>407</v>
      </c>
      <c r="B410" s="76">
        <v>17</v>
      </c>
      <c r="C410" s="76">
        <v>17</v>
      </c>
      <c r="D410" s="92"/>
      <c r="E410" s="76">
        <v>1047.400754461526</v>
      </c>
      <c r="F410" s="76">
        <v>57.920300261297569</v>
      </c>
      <c r="G410" s="77">
        <v>3.2673968082487184</v>
      </c>
      <c r="H410" s="76">
        <v>0</v>
      </c>
      <c r="I410" s="77">
        <v>-6.7199315199413396</v>
      </c>
      <c r="J410" s="135">
        <v>2</v>
      </c>
      <c r="K410" s="135">
        <v>0.1147910225891349</v>
      </c>
      <c r="L410" s="135">
        <v>0.32371068370136052</v>
      </c>
      <c r="M410" s="135">
        <v>-1.601487316236526</v>
      </c>
    </row>
    <row r="411" spans="1:13" s="78" customFormat="1" x14ac:dyDescent="0.25">
      <c r="A411" s="76">
        <v>408</v>
      </c>
      <c r="B411" s="76">
        <v>15.94323730468748</v>
      </c>
      <c r="C411" s="76">
        <v>15.94323730468748</v>
      </c>
      <c r="D411" s="92"/>
      <c r="E411" s="76">
        <v>982.29169302875391</v>
      </c>
      <c r="F411" s="76">
        <v>57.967331160866557</v>
      </c>
      <c r="G411" s="77">
        <v>3.53986775532915</v>
      </c>
      <c r="H411" s="76">
        <v>0</v>
      </c>
      <c r="I411" s="77">
        <v>-6.7199315199413396</v>
      </c>
      <c r="J411" s="135">
        <v>2</v>
      </c>
      <c r="K411" s="135">
        <v>0.12436354177695801</v>
      </c>
      <c r="L411" s="135">
        <v>0.3507051878110215</v>
      </c>
      <c r="M411" s="135">
        <v>-1.2026843220518491</v>
      </c>
    </row>
    <row r="412" spans="1:13" s="78" customFormat="1" x14ac:dyDescent="0.25">
      <c r="A412" s="76">
        <v>409</v>
      </c>
      <c r="B412" s="76">
        <v>14</v>
      </c>
      <c r="C412" s="76">
        <v>14</v>
      </c>
      <c r="D412" s="92"/>
      <c r="E412" s="76">
        <v>1667.443164371309</v>
      </c>
      <c r="F412" s="76">
        <v>57.998436068403123</v>
      </c>
      <c r="G412" s="77">
        <v>7.2492652999423974</v>
      </c>
      <c r="H412" s="76">
        <v>0</v>
      </c>
      <c r="I412" s="77">
        <v>-6.7199315199413396</v>
      </c>
      <c r="J412" s="135">
        <v>1</v>
      </c>
      <c r="K412" s="135">
        <v>0.25468304758684679</v>
      </c>
      <c r="L412" s="135">
        <v>0.71820619419490794</v>
      </c>
      <c r="M412" s="135">
        <v>-1.551160599649402</v>
      </c>
    </row>
    <row r="413" spans="1:13" s="78" customFormat="1" x14ac:dyDescent="0.25">
      <c r="A413" s="76">
        <v>410</v>
      </c>
      <c r="B413" s="76">
        <v>13</v>
      </c>
      <c r="C413" s="76">
        <v>13</v>
      </c>
      <c r="D413" s="92"/>
      <c r="E413" s="76">
        <v>1548.3400812019299</v>
      </c>
      <c r="F413" s="76">
        <v>58.039397299538138</v>
      </c>
      <c r="G413" s="77">
        <v>11.16933403737586</v>
      </c>
      <c r="H413" s="76">
        <v>0</v>
      </c>
      <c r="I413" s="77">
        <v>-6.7199315199413396</v>
      </c>
      <c r="J413" s="135">
        <v>1</v>
      </c>
      <c r="K413" s="135">
        <v>0.39240390776938278</v>
      </c>
      <c r="L413" s="135">
        <v>1.106579019909659</v>
      </c>
      <c r="M413" s="135">
        <v>1.4507572194861751</v>
      </c>
    </row>
    <row r="414" spans="1:13" s="78" customFormat="1" x14ac:dyDescent="0.25">
      <c r="A414" s="76">
        <v>411</v>
      </c>
      <c r="B414" s="76">
        <v>13</v>
      </c>
      <c r="C414" s="76">
        <v>13</v>
      </c>
      <c r="D414" s="92"/>
      <c r="E414" s="76">
        <v>1548.3400812019299</v>
      </c>
      <c r="F414" s="76">
        <v>58.099481163810623</v>
      </c>
      <c r="G414" s="77">
        <v>11.60778023989984</v>
      </c>
      <c r="H414" s="76">
        <v>0</v>
      </c>
      <c r="I414" s="77">
        <v>-6.7199315199413396</v>
      </c>
      <c r="J414" s="135">
        <v>1</v>
      </c>
      <c r="K414" s="135">
        <v>0.40780751219569261</v>
      </c>
      <c r="L414" s="135">
        <v>1.150017184391853</v>
      </c>
      <c r="M414" s="135">
        <v>1.7281113306356199</v>
      </c>
    </row>
    <row r="415" spans="1:13" s="78" customFormat="1" x14ac:dyDescent="0.25">
      <c r="A415" s="76">
        <v>412</v>
      </c>
      <c r="B415" s="76">
        <v>13</v>
      </c>
      <c r="C415" s="76">
        <v>13</v>
      </c>
      <c r="D415" s="92"/>
      <c r="E415" s="76">
        <v>1548.3400812019299</v>
      </c>
      <c r="F415" s="76">
        <v>58.150919758852019</v>
      </c>
      <c r="G415" s="77">
        <v>13.372385503919187</v>
      </c>
      <c r="H415" s="76">
        <v>0</v>
      </c>
      <c r="I415" s="77">
        <v>-6.7199315199413396</v>
      </c>
      <c r="J415" s="135">
        <v>1</v>
      </c>
      <c r="K415" s="135">
        <v>0.46980207686306807</v>
      </c>
      <c r="L415" s="135">
        <v>1.324841856753852</v>
      </c>
      <c r="M415" s="135">
        <v>2.839867727244648</v>
      </c>
    </row>
    <row r="416" spans="1:13" s="78" customFormat="1" x14ac:dyDescent="0.25">
      <c r="A416" s="76">
        <v>413</v>
      </c>
      <c r="B416" s="76">
        <v>14</v>
      </c>
      <c r="C416" s="76">
        <v>14</v>
      </c>
      <c r="D416" s="92"/>
      <c r="E416" s="76">
        <v>1667.443164371309</v>
      </c>
      <c r="F416" s="76">
        <v>58.20976224217582</v>
      </c>
      <c r="G416" s="77">
        <v>14.195561752739373</v>
      </c>
      <c r="H416" s="76">
        <v>0</v>
      </c>
      <c r="I416" s="77">
        <v>-6.7199315199413396</v>
      </c>
      <c r="J416" s="135">
        <v>1</v>
      </c>
      <c r="K416" s="135">
        <v>0.49872211593962101</v>
      </c>
      <c r="L416" s="135">
        <v>1.406396366949731</v>
      </c>
      <c r="M416" s="135">
        <v>2.882683909190749</v>
      </c>
    </row>
    <row r="417" spans="1:13" s="78" customFormat="1" x14ac:dyDescent="0.25">
      <c r="A417" s="76">
        <v>414</v>
      </c>
      <c r="B417" s="76">
        <v>14</v>
      </c>
      <c r="C417" s="76">
        <v>14</v>
      </c>
      <c r="D417" s="92"/>
      <c r="E417" s="76">
        <v>1667.443164371309</v>
      </c>
      <c r="F417" s="76">
        <v>58.242587628110698</v>
      </c>
      <c r="G417" s="77">
        <v>14.371657420060139</v>
      </c>
      <c r="H417" s="76">
        <v>0</v>
      </c>
      <c r="I417" s="77">
        <v>-6.7199315199413396</v>
      </c>
      <c r="J417" s="135">
        <v>1</v>
      </c>
      <c r="K417" s="135">
        <v>0.50490875408355107</v>
      </c>
      <c r="L417" s="135">
        <v>1.423842686515614</v>
      </c>
      <c r="M417" s="135">
        <v>2.99445535088612</v>
      </c>
    </row>
    <row r="418" spans="1:13" s="78" customFormat="1" x14ac:dyDescent="0.25">
      <c r="A418" s="76">
        <v>415</v>
      </c>
      <c r="B418" s="76">
        <v>15</v>
      </c>
      <c r="C418" s="76">
        <v>15</v>
      </c>
      <c r="D418" s="92"/>
      <c r="E418" s="76">
        <v>924.17713628958177</v>
      </c>
      <c r="F418" s="76">
        <v>58.31999530515607</v>
      </c>
      <c r="G418" s="77">
        <v>11.627215795235045</v>
      </c>
      <c r="H418" s="76">
        <v>0</v>
      </c>
      <c r="I418" s="77">
        <v>-6.7199315199413396</v>
      </c>
      <c r="J418" s="135">
        <v>2</v>
      </c>
      <c r="K418" s="135">
        <v>0.4084903271099643</v>
      </c>
      <c r="L418" s="135">
        <v>1.1519427224500991</v>
      </c>
      <c r="M418" s="135">
        <v>3.809561526830417</v>
      </c>
    </row>
    <row r="419" spans="1:13" s="78" customFormat="1" x14ac:dyDescent="0.25">
      <c r="A419" s="76">
        <v>416</v>
      </c>
      <c r="B419" s="76">
        <v>16</v>
      </c>
      <c r="C419" s="76">
        <v>16</v>
      </c>
      <c r="D419" s="92"/>
      <c r="E419" s="76">
        <v>985.78894537555379</v>
      </c>
      <c r="F419" s="76">
        <v>58.31967366447833</v>
      </c>
      <c r="G419" s="77">
        <v>10.109542609223279</v>
      </c>
      <c r="H419" s="76">
        <v>0</v>
      </c>
      <c r="I419" s="77">
        <v>-6.7199315199413396</v>
      </c>
      <c r="J419" s="135">
        <v>2</v>
      </c>
      <c r="K419" s="135">
        <v>0.35517104353271861</v>
      </c>
      <c r="L419" s="135">
        <v>1.0015823427622661</v>
      </c>
      <c r="M419" s="135">
        <v>2.7411781187036839</v>
      </c>
    </row>
    <row r="420" spans="1:13" s="78" customFormat="1" x14ac:dyDescent="0.25">
      <c r="A420" s="76">
        <v>417</v>
      </c>
      <c r="B420" s="76">
        <v>17</v>
      </c>
      <c r="C420" s="76">
        <v>17</v>
      </c>
      <c r="D420" s="92"/>
      <c r="E420" s="76">
        <v>1047.400754461526</v>
      </c>
      <c r="F420" s="76">
        <v>58.355278563052799</v>
      </c>
      <c r="G420" s="77">
        <v>14.543430942425745</v>
      </c>
      <c r="H420" s="76">
        <v>0</v>
      </c>
      <c r="I420" s="77">
        <v>-6.7199315199413396</v>
      </c>
      <c r="J420" s="135">
        <v>2</v>
      </c>
      <c r="K420" s="135">
        <v>0.5109435455225052</v>
      </c>
      <c r="L420" s="135">
        <v>1.4408607983734649</v>
      </c>
      <c r="M420" s="135">
        <v>5.1929550955220822</v>
      </c>
    </row>
    <row r="421" spans="1:13" s="78" customFormat="1" x14ac:dyDescent="0.25">
      <c r="A421" s="76">
        <v>418</v>
      </c>
      <c r="B421" s="76">
        <v>18.94543457031282</v>
      </c>
      <c r="C421" s="76">
        <v>18.94543457031282</v>
      </c>
      <c r="D421" s="92"/>
      <c r="E421" s="76">
        <v>1167.2624977968901</v>
      </c>
      <c r="F421" s="76">
        <v>58.369378682616123</v>
      </c>
      <c r="G421" s="77">
        <v>11.664598241485606</v>
      </c>
      <c r="H421" s="76">
        <v>0</v>
      </c>
      <c r="I421" s="77">
        <v>-6.7199315199413396</v>
      </c>
      <c r="J421" s="135">
        <v>2</v>
      </c>
      <c r="K421" s="135">
        <v>0.40980365679834252</v>
      </c>
      <c r="L421" s="135">
        <v>1.1556463121713261</v>
      </c>
      <c r="M421" s="135">
        <v>3.1212608761609331</v>
      </c>
    </row>
    <row r="422" spans="1:13" s="78" customFormat="1" x14ac:dyDescent="0.25">
      <c r="A422" s="76">
        <v>419</v>
      </c>
      <c r="B422" s="76">
        <v>18</v>
      </c>
      <c r="C422" s="76">
        <v>18</v>
      </c>
      <c r="D422" s="92"/>
      <c r="E422" s="76">
        <v>1109.0125635474981</v>
      </c>
      <c r="F422" s="76">
        <v>58.416294379316533</v>
      </c>
      <c r="G422" s="77">
        <v>3.5990925246288725</v>
      </c>
      <c r="H422" s="76">
        <v>0</v>
      </c>
      <c r="I422" s="77">
        <v>-6.7199315199413396</v>
      </c>
      <c r="J422" s="135">
        <v>2</v>
      </c>
      <c r="K422" s="135">
        <v>0.12644424156014861</v>
      </c>
      <c r="L422" s="135">
        <v>0.35657276119961889</v>
      </c>
      <c r="M422" s="135">
        <v>-1.6183080093044591</v>
      </c>
    </row>
    <row r="423" spans="1:13" s="78" customFormat="1" x14ac:dyDescent="0.25">
      <c r="A423" s="76">
        <v>420</v>
      </c>
      <c r="B423" s="76">
        <v>17</v>
      </c>
      <c r="C423" s="76">
        <v>17</v>
      </c>
      <c r="D423" s="92"/>
      <c r="E423" s="76">
        <v>1047.400754461526</v>
      </c>
      <c r="F423" s="76">
        <v>58.463325278885527</v>
      </c>
      <c r="G423" s="77">
        <v>5.1697828926029112</v>
      </c>
      <c r="H423" s="76">
        <v>0</v>
      </c>
      <c r="I423" s="77">
        <v>-6.7199315199413396</v>
      </c>
      <c r="J423" s="135">
        <v>2</v>
      </c>
      <c r="K423" s="135">
        <v>0.18162613837031399</v>
      </c>
      <c r="L423" s="135">
        <v>0.51218571020428538</v>
      </c>
      <c r="M423" s="135">
        <v>-0.43283399730118488</v>
      </c>
    </row>
    <row r="424" spans="1:13" s="78" customFormat="1" x14ac:dyDescent="0.25">
      <c r="A424" s="76">
        <v>421</v>
      </c>
      <c r="B424" s="76">
        <v>16</v>
      </c>
      <c r="C424" s="76">
        <v>16</v>
      </c>
      <c r="D424" s="92"/>
      <c r="E424" s="76">
        <v>985.78894537555379</v>
      </c>
      <c r="F424" s="76">
        <v>58.511482356534607</v>
      </c>
      <c r="G424" s="77">
        <v>3.3130419544160157</v>
      </c>
      <c r="H424" s="76">
        <v>0</v>
      </c>
      <c r="I424" s="77">
        <v>-6.7199315199413396</v>
      </c>
      <c r="J424" s="135">
        <v>2</v>
      </c>
      <c r="K424" s="135">
        <v>0.1163946395699518</v>
      </c>
      <c r="L424" s="135">
        <v>0.32823288358726399</v>
      </c>
      <c r="M424" s="135">
        <v>-1.350656142180598</v>
      </c>
    </row>
    <row r="425" spans="1:13" s="78" customFormat="1" x14ac:dyDescent="0.25">
      <c r="A425" s="76">
        <v>422</v>
      </c>
      <c r="B425" s="76">
        <v>15</v>
      </c>
      <c r="C425" s="76">
        <v>15</v>
      </c>
      <c r="D425" s="92"/>
      <c r="E425" s="76">
        <v>924.17713628958177</v>
      </c>
      <c r="F425" s="76">
        <v>58.559676507358603</v>
      </c>
      <c r="G425" s="77">
        <v>7.9712837173993787</v>
      </c>
      <c r="H425" s="76">
        <v>0</v>
      </c>
      <c r="I425" s="77">
        <v>-6.7199315199413396</v>
      </c>
      <c r="J425" s="135">
        <v>2</v>
      </c>
      <c r="K425" s="135">
        <v>0.28004918379008897</v>
      </c>
      <c r="L425" s="135">
        <v>0.78973869828805088</v>
      </c>
      <c r="M425" s="135">
        <v>1.6573173809941619</v>
      </c>
    </row>
    <row r="426" spans="1:13" s="78" customFormat="1" x14ac:dyDescent="0.25">
      <c r="A426" s="76">
        <v>423</v>
      </c>
      <c r="B426" s="76">
        <v>16</v>
      </c>
      <c r="C426" s="76">
        <v>16</v>
      </c>
      <c r="D426" s="92"/>
      <c r="E426" s="76">
        <v>985.78894537555379</v>
      </c>
      <c r="F426" s="76">
        <v>58.615847152966147</v>
      </c>
      <c r="G426" s="77">
        <v>9.4054999269929702</v>
      </c>
      <c r="H426" s="76">
        <v>0</v>
      </c>
      <c r="I426" s="77">
        <v>-6.7199315199413396</v>
      </c>
      <c r="J426" s="135">
        <v>2</v>
      </c>
      <c r="K426" s="135">
        <v>0.33043643546932522</v>
      </c>
      <c r="L426" s="135">
        <v>0.93183074802349708</v>
      </c>
      <c r="M426" s="135">
        <v>2.3237467925250699</v>
      </c>
    </row>
    <row r="427" spans="1:13" s="78" customFormat="1" x14ac:dyDescent="0.25">
      <c r="A427" s="76">
        <v>424</v>
      </c>
      <c r="B427" s="76">
        <v>16</v>
      </c>
      <c r="C427" s="76">
        <v>16</v>
      </c>
      <c r="D427" s="92"/>
      <c r="E427" s="76">
        <v>985.78894537555379</v>
      </c>
      <c r="F427" s="76">
        <v>58.676632992480187</v>
      </c>
      <c r="G427" s="77">
        <v>10.283809695720731</v>
      </c>
      <c r="H427" s="76">
        <v>0</v>
      </c>
      <c r="I427" s="77">
        <v>-6.7199315199413396</v>
      </c>
      <c r="J427" s="135">
        <v>2</v>
      </c>
      <c r="K427" s="135">
        <v>0.36129343950622561</v>
      </c>
      <c r="L427" s="135">
        <v>1.018847499407556</v>
      </c>
      <c r="M427" s="135">
        <v>2.8464258717760131</v>
      </c>
    </row>
    <row r="428" spans="1:13" s="78" customFormat="1" x14ac:dyDescent="0.25">
      <c r="A428" s="76">
        <v>425</v>
      </c>
      <c r="B428" s="76">
        <v>17.79681396484402</v>
      </c>
      <c r="C428" s="76">
        <v>17.79681396484402</v>
      </c>
      <c r="D428" s="92"/>
      <c r="E428" s="76">
        <v>1096.493904340532</v>
      </c>
      <c r="F428" s="76">
        <v>58.739288401408977</v>
      </c>
      <c r="G428" s="77">
        <v>14.86876066310778</v>
      </c>
      <c r="H428" s="76">
        <v>0</v>
      </c>
      <c r="I428" s="77">
        <v>-6.7199315199413396</v>
      </c>
      <c r="J428" s="135">
        <v>2</v>
      </c>
      <c r="K428" s="135">
        <v>0.52237311270009723</v>
      </c>
      <c r="L428" s="135">
        <v>1.473092177814274</v>
      </c>
      <c r="M428" s="135">
        <v>5.2552094864127854</v>
      </c>
    </row>
    <row r="429" spans="1:13" s="78" customFormat="1" x14ac:dyDescent="0.25">
      <c r="A429" s="76">
        <v>426</v>
      </c>
      <c r="B429" s="76">
        <v>20</v>
      </c>
      <c r="C429" s="76">
        <v>20</v>
      </c>
      <c r="D429" s="92"/>
      <c r="E429" s="76">
        <v>1232.2361817194419</v>
      </c>
      <c r="F429" s="76">
        <v>58.765862570353249</v>
      </c>
      <c r="G429" s="77">
        <v>26.288442295563176</v>
      </c>
      <c r="H429" s="76">
        <v>0</v>
      </c>
      <c r="I429" s="77">
        <v>-6.7199315199413396</v>
      </c>
      <c r="J429" s="135">
        <v>2</v>
      </c>
      <c r="K429" s="135">
        <v>0.92357229638128879</v>
      </c>
      <c r="L429" s="135">
        <v>2.6044738757952342</v>
      </c>
      <c r="M429" s="135">
        <v>11.65126501238645</v>
      </c>
    </row>
    <row r="430" spans="1:13" s="78" customFormat="1" x14ac:dyDescent="0.25">
      <c r="A430" s="76">
        <v>427</v>
      </c>
      <c r="B430" s="76">
        <v>25.875244140625298</v>
      </c>
      <c r="C430" s="76">
        <v>25.875244140625298</v>
      </c>
      <c r="D430" s="92"/>
      <c r="E430" s="76">
        <v>1594.2206020451249</v>
      </c>
      <c r="F430" s="76">
        <v>58.802246627416103</v>
      </c>
      <c r="G430" s="77">
        <v>41.61003748145373</v>
      </c>
      <c r="H430" s="76">
        <v>0</v>
      </c>
      <c r="I430" s="77">
        <v>-6.7199315199413396</v>
      </c>
      <c r="J430" s="135">
        <v>2</v>
      </c>
      <c r="K430" s="135">
        <v>1.461854507664903</v>
      </c>
      <c r="L430" s="135">
        <v>4.1224297116150259</v>
      </c>
      <c r="M430" s="135">
        <v>19.893255394198849</v>
      </c>
    </row>
    <row r="431" spans="1:13" s="78" customFormat="1" x14ac:dyDescent="0.25">
      <c r="A431" s="76">
        <v>428</v>
      </c>
      <c r="B431" s="76">
        <v>30</v>
      </c>
      <c r="C431" s="76">
        <v>30</v>
      </c>
      <c r="D431" s="92"/>
      <c r="E431" s="76">
        <v>1156.6930400057511</v>
      </c>
      <c r="F431" s="76">
        <v>58.837242406346057</v>
      </c>
      <c r="G431" s="77">
        <v>26.078012391231574</v>
      </c>
      <c r="H431" s="76">
        <v>0</v>
      </c>
      <c r="I431" s="77">
        <v>-6.7199315199413396</v>
      </c>
      <c r="J431" s="135">
        <v>3</v>
      </c>
      <c r="K431" s="135">
        <v>0.91617941901770172</v>
      </c>
      <c r="L431" s="135">
        <v>2.5836259616299189</v>
      </c>
      <c r="M431" s="135">
        <v>11.674731384685209</v>
      </c>
    </row>
    <row r="432" spans="1:13" s="78" customFormat="1" x14ac:dyDescent="0.25">
      <c r="A432" s="76">
        <v>429</v>
      </c>
      <c r="B432" s="76">
        <v>31.79681396484402</v>
      </c>
      <c r="C432" s="76">
        <v>31.79681396484402</v>
      </c>
      <c r="D432" s="92"/>
      <c r="E432" s="76">
        <v>1225.971780249758</v>
      </c>
      <c r="F432" s="76">
        <v>58.865337283602678</v>
      </c>
      <c r="G432" s="77">
        <v>19.713663210396266</v>
      </c>
      <c r="H432" s="76">
        <v>0</v>
      </c>
      <c r="I432" s="77">
        <v>-6.7199315199413396</v>
      </c>
      <c r="J432" s="135">
        <v>3</v>
      </c>
      <c r="K432" s="135">
        <v>0.69258547146347604</v>
      </c>
      <c r="L432" s="135">
        <v>1.9530910295270021</v>
      </c>
      <c r="M432" s="135">
        <v>7.7904440395365997</v>
      </c>
    </row>
    <row r="433" spans="1:13" s="78" customFormat="1" x14ac:dyDescent="0.25">
      <c r="A433" s="76">
        <v>430</v>
      </c>
      <c r="B433" s="76">
        <v>33</v>
      </c>
      <c r="C433" s="76">
        <v>33</v>
      </c>
      <c r="D433" s="92"/>
      <c r="E433" s="76">
        <v>1272.3623440063261</v>
      </c>
      <c r="F433" s="76">
        <v>58.918185187302512</v>
      </c>
      <c r="G433" s="77">
        <v>16.458431586727691</v>
      </c>
      <c r="H433" s="76">
        <v>0</v>
      </c>
      <c r="I433" s="77">
        <v>-6.7199315199413396</v>
      </c>
      <c r="J433" s="135">
        <v>3</v>
      </c>
      <c r="K433" s="135">
        <v>0.57822183925876436</v>
      </c>
      <c r="L433" s="135">
        <v>1.630585586709715</v>
      </c>
      <c r="M433" s="135">
        <v>5.7049581810070524</v>
      </c>
    </row>
    <row r="434" spans="1:13" s="78" customFormat="1" x14ac:dyDescent="0.25">
      <c r="A434" s="76">
        <v>431</v>
      </c>
      <c r="B434" s="76">
        <v>33</v>
      </c>
      <c r="C434" s="76">
        <v>33</v>
      </c>
      <c r="D434" s="92"/>
      <c r="E434" s="76">
        <v>1272.3623440063261</v>
      </c>
      <c r="F434" s="76">
        <v>59.005466475974742</v>
      </c>
      <c r="G434" s="77">
        <v>6.3890843574363601</v>
      </c>
      <c r="H434" s="76">
        <v>0</v>
      </c>
      <c r="I434" s="77">
        <v>-6.7199315199413396</v>
      </c>
      <c r="J434" s="135">
        <v>3</v>
      </c>
      <c r="K434" s="135">
        <v>0.22446295012189341</v>
      </c>
      <c r="L434" s="135">
        <v>0.63298551934373937</v>
      </c>
      <c r="M434" s="135">
        <v>-0.48386370049272348</v>
      </c>
    </row>
    <row r="435" spans="1:13" s="78" customFormat="1" x14ac:dyDescent="0.25">
      <c r="A435" s="76">
        <v>432</v>
      </c>
      <c r="B435" s="76">
        <v>32</v>
      </c>
      <c r="C435" s="76">
        <v>32</v>
      </c>
      <c r="D435" s="92"/>
      <c r="E435" s="76">
        <v>1233.805909339467</v>
      </c>
      <c r="F435" s="76">
        <v>59.085419828330181</v>
      </c>
      <c r="G435" s="77">
        <v>8.7856674110047965</v>
      </c>
      <c r="H435" s="76">
        <v>0</v>
      </c>
      <c r="I435" s="77">
        <v>-6.7199315199413396</v>
      </c>
      <c r="J435" s="135">
        <v>3</v>
      </c>
      <c r="K435" s="135">
        <v>0.30866032056199172</v>
      </c>
      <c r="L435" s="135">
        <v>0.87042210398481656</v>
      </c>
      <c r="M435" s="135">
        <v>1.142844139523371</v>
      </c>
    </row>
    <row r="436" spans="1:13" s="78" customFormat="1" x14ac:dyDescent="0.25">
      <c r="A436" s="76">
        <v>433</v>
      </c>
      <c r="B436" s="76">
        <v>32</v>
      </c>
      <c r="C436" s="76">
        <v>32</v>
      </c>
      <c r="D436" s="92"/>
      <c r="E436" s="76">
        <v>1233.805909339467</v>
      </c>
      <c r="F436" s="76">
        <v>59.165373180685627</v>
      </c>
      <c r="G436" s="77">
        <v>8.0245263105305042</v>
      </c>
      <c r="H436" s="76">
        <v>0</v>
      </c>
      <c r="I436" s="77">
        <v>-6.7199315199413396</v>
      </c>
      <c r="J436" s="135">
        <v>3</v>
      </c>
      <c r="K436" s="135">
        <v>0.28191971622599932</v>
      </c>
      <c r="L436" s="135">
        <v>0.79501359975731789</v>
      </c>
      <c r="M436" s="135">
        <v>0.67325063680931085</v>
      </c>
    </row>
    <row r="437" spans="1:13" s="78" customFormat="1" x14ac:dyDescent="0.25">
      <c r="A437" s="76">
        <v>434</v>
      </c>
      <c r="B437" s="76">
        <v>31</v>
      </c>
      <c r="C437" s="76">
        <v>31</v>
      </c>
      <c r="D437" s="92"/>
      <c r="E437" s="76">
        <v>1195.249474672609</v>
      </c>
      <c r="F437" s="76">
        <v>59.245326533041073</v>
      </c>
      <c r="G437" s="77">
        <v>7.0555425843376289</v>
      </c>
      <c r="H437" s="76">
        <v>0</v>
      </c>
      <c r="I437" s="77">
        <v>-6.7199315199413396</v>
      </c>
      <c r="J437" s="135">
        <v>3</v>
      </c>
      <c r="K437" s="135">
        <v>0.24787713146215831</v>
      </c>
      <c r="L437" s="135">
        <v>0.69901351072328644</v>
      </c>
      <c r="M437" s="135">
        <v>0.2117847934672229</v>
      </c>
    </row>
    <row r="438" spans="1:13" s="78" customFormat="1" x14ac:dyDescent="0.25">
      <c r="A438" s="76">
        <v>435</v>
      </c>
      <c r="B438" s="76">
        <v>31</v>
      </c>
      <c r="C438" s="76">
        <v>31</v>
      </c>
      <c r="D438" s="92"/>
      <c r="E438" s="76">
        <v>1195.249474672609</v>
      </c>
      <c r="F438" s="76">
        <v>59.325279885396519</v>
      </c>
      <c r="G438" s="77">
        <v>10.574245111984254</v>
      </c>
      <c r="H438" s="76">
        <v>0</v>
      </c>
      <c r="I438" s="77">
        <v>-6.7199315199413396</v>
      </c>
      <c r="J438" s="135">
        <v>3</v>
      </c>
      <c r="K438" s="135">
        <v>0.37149709103236528</v>
      </c>
      <c r="L438" s="135">
        <v>1.04762179671127</v>
      </c>
      <c r="M438" s="135">
        <v>2.373130760205663</v>
      </c>
    </row>
    <row r="439" spans="1:13" s="78" customFormat="1" x14ac:dyDescent="0.25">
      <c r="A439" s="76">
        <v>436</v>
      </c>
      <c r="B439" s="76">
        <v>30</v>
      </c>
      <c r="C439" s="76">
        <v>30</v>
      </c>
      <c r="D439" s="92"/>
      <c r="E439" s="76">
        <v>1156.6930400057511</v>
      </c>
      <c r="F439" s="76">
        <v>59.396587968520898</v>
      </c>
      <c r="G439" s="77">
        <v>0</v>
      </c>
      <c r="H439" s="76">
        <v>0</v>
      </c>
      <c r="I439" s="77">
        <v>-6.7199315199413396</v>
      </c>
      <c r="J439" s="135">
        <v>3</v>
      </c>
      <c r="K439" s="135">
        <v>0</v>
      </c>
      <c r="L439" s="135">
        <v>0</v>
      </c>
      <c r="M439" s="135">
        <v>-3.8470648403918331</v>
      </c>
    </row>
    <row r="440" spans="1:13" s="78" customFormat="1" x14ac:dyDescent="0.25">
      <c r="A440" s="76">
        <v>437</v>
      </c>
      <c r="B440" s="76">
        <v>27.233398437499741</v>
      </c>
      <c r="C440" s="76">
        <v>27.233398437499741</v>
      </c>
      <c r="D440" s="92"/>
      <c r="E440" s="76">
        <v>1677.898945293445</v>
      </c>
      <c r="F440" s="76">
        <v>59.45410296837558</v>
      </c>
      <c r="G440" s="77">
        <v>0</v>
      </c>
      <c r="H440" s="76">
        <v>0</v>
      </c>
      <c r="I440" s="77">
        <v>-6.7199315199413396</v>
      </c>
      <c r="J440" s="135">
        <v>2</v>
      </c>
      <c r="K440" s="135">
        <v>0</v>
      </c>
      <c r="L440" s="135">
        <v>0</v>
      </c>
      <c r="M440" s="135">
        <v>-5.3939768518667117</v>
      </c>
    </row>
    <row r="441" spans="1:13" s="78" customFormat="1" x14ac:dyDescent="0.25">
      <c r="A441" s="76">
        <v>438</v>
      </c>
      <c r="B441" s="76">
        <v>25</v>
      </c>
      <c r="C441" s="76">
        <v>25</v>
      </c>
      <c r="D441" s="92"/>
      <c r="E441" s="76">
        <v>1540.2952271493029</v>
      </c>
      <c r="F441" s="76">
        <v>59.549393276888381</v>
      </c>
      <c r="G441" s="77">
        <v>0</v>
      </c>
      <c r="H441" s="76">
        <v>0</v>
      </c>
      <c r="I441" s="77">
        <v>-6.7199315199413396</v>
      </c>
      <c r="J441" s="135">
        <v>2</v>
      </c>
      <c r="K441" s="135">
        <v>0</v>
      </c>
      <c r="L441" s="135">
        <v>0</v>
      </c>
      <c r="M441" s="135">
        <v>-5.3341752689045494</v>
      </c>
    </row>
    <row r="442" spans="1:13" s="78" customFormat="1" x14ac:dyDescent="0.25">
      <c r="A442" s="76">
        <v>439</v>
      </c>
      <c r="B442" s="76">
        <v>21.263000488281001</v>
      </c>
      <c r="C442" s="76">
        <v>21.263000488281001</v>
      </c>
      <c r="D442" s="92"/>
      <c r="E442" s="76">
        <v>1310.0519266789011</v>
      </c>
      <c r="F442" s="76">
        <v>59.58883552687746</v>
      </c>
      <c r="G442" s="77">
        <v>0</v>
      </c>
      <c r="H442" s="76">
        <v>0</v>
      </c>
      <c r="I442" s="77">
        <v>-6.7199315199413396</v>
      </c>
      <c r="J442" s="135">
        <v>2</v>
      </c>
      <c r="K442" s="135">
        <v>0</v>
      </c>
      <c r="L442" s="135">
        <v>0</v>
      </c>
      <c r="M442" s="135">
        <v>-4.4228318548804539</v>
      </c>
    </row>
    <row r="443" spans="1:13" s="78" customFormat="1" x14ac:dyDescent="0.25">
      <c r="A443" s="76">
        <v>440</v>
      </c>
      <c r="B443" s="76">
        <v>16</v>
      </c>
      <c r="C443" s="76">
        <v>16</v>
      </c>
      <c r="D443" s="92"/>
      <c r="E443" s="76">
        <v>985.78894537555379</v>
      </c>
      <c r="F443" s="76">
        <v>59.665672752057567</v>
      </c>
      <c r="G443" s="77">
        <v>0</v>
      </c>
      <c r="H443" s="76">
        <v>0</v>
      </c>
      <c r="I443" s="77">
        <v>-6.7199315199413396</v>
      </c>
      <c r="J443" s="135">
        <v>2</v>
      </c>
      <c r="K443" s="135">
        <v>0</v>
      </c>
      <c r="L443" s="135">
        <v>0</v>
      </c>
      <c r="M443" s="135">
        <v>-3.2307944408484079</v>
      </c>
    </row>
    <row r="444" spans="1:13" s="78" customFormat="1" x14ac:dyDescent="0.25">
      <c r="A444" s="76">
        <v>441</v>
      </c>
      <c r="B444" s="76">
        <v>10.686523437499551</v>
      </c>
      <c r="C444" s="76">
        <v>10.686523437499551</v>
      </c>
      <c r="D444" s="92"/>
      <c r="E444" s="76">
        <v>1272.79788976803</v>
      </c>
      <c r="F444" s="76">
        <v>59.713946830899211</v>
      </c>
      <c r="G444" s="77">
        <v>0</v>
      </c>
      <c r="H444" s="76">
        <v>0</v>
      </c>
      <c r="I444" s="77">
        <v>-6.7199315199413396</v>
      </c>
      <c r="J444" s="135">
        <v>1</v>
      </c>
      <c r="K444" s="135">
        <v>0</v>
      </c>
      <c r="L444" s="135">
        <v>0</v>
      </c>
      <c r="M444" s="135">
        <v>-4.2808216042560128</v>
      </c>
    </row>
    <row r="445" spans="1:13" s="78" customFormat="1" x14ac:dyDescent="0.25">
      <c r="A445" s="76">
        <v>442</v>
      </c>
      <c r="B445" s="76">
        <v>6.2032470703124538</v>
      </c>
      <c r="C445" s="76">
        <v>6.2032470703124538</v>
      </c>
      <c r="D445" s="92"/>
      <c r="E445" s="76">
        <v>800</v>
      </c>
      <c r="F445" s="76">
        <v>59.790784056079318</v>
      </c>
      <c r="G445" s="77">
        <v>2.5077631026523326</v>
      </c>
      <c r="H445" s="76">
        <v>0</v>
      </c>
      <c r="I445" s="77">
        <v>-6.7199315199413396</v>
      </c>
      <c r="J445" s="135">
        <v>1</v>
      </c>
      <c r="K445" s="135">
        <v>8.8103376436563519E-2</v>
      </c>
      <c r="L445" s="135">
        <v>0.24845152155110911</v>
      </c>
      <c r="M445" s="135">
        <v>-2.438646092836076</v>
      </c>
    </row>
    <row r="446" spans="1:13" s="78" customFormat="1" x14ac:dyDescent="0.25">
      <c r="A446" s="76">
        <v>443</v>
      </c>
      <c r="B446" s="76">
        <v>2</v>
      </c>
      <c r="C446" s="76">
        <v>2</v>
      </c>
      <c r="D446" s="92"/>
      <c r="E446" s="76">
        <v>800</v>
      </c>
      <c r="F446" s="76">
        <v>59.829071039616402</v>
      </c>
      <c r="G446" s="77">
        <v>2.5076248970872039</v>
      </c>
      <c r="H446" s="76">
        <v>0</v>
      </c>
      <c r="I446" s="77">
        <v>-6.7199315199413396</v>
      </c>
      <c r="J446" s="135">
        <v>1</v>
      </c>
      <c r="K446" s="135">
        <v>8.8098520963206681E-2</v>
      </c>
      <c r="L446" s="135">
        <v>0.24843782911624279</v>
      </c>
      <c r="M446" s="135">
        <v>-0.58332605134104609</v>
      </c>
    </row>
    <row r="447" spans="1:13" s="78" customFormat="1" x14ac:dyDescent="0.25">
      <c r="A447" s="76">
        <v>444</v>
      </c>
      <c r="B447" s="76">
        <v>0</v>
      </c>
      <c r="C447" s="76">
        <v>0</v>
      </c>
      <c r="D447" s="92"/>
      <c r="E447" s="76">
        <v>800</v>
      </c>
      <c r="F447" s="76">
        <v>59.871751568673169</v>
      </c>
      <c r="G447" s="77">
        <v>2.5074708597360731</v>
      </c>
      <c r="H447" s="76">
        <v>0</v>
      </c>
      <c r="I447" s="77">
        <v>-6.7199315199413396</v>
      </c>
      <c r="J447" s="135">
        <v>1</v>
      </c>
      <c r="K447" s="135">
        <v>8.8093109283483989E-2</v>
      </c>
      <c r="L447" s="135">
        <v>0.24842256817942479</v>
      </c>
      <c r="M447" s="135">
        <v>4.1887902047863898E-2</v>
      </c>
    </row>
    <row r="448" spans="1:13" s="78" customFormat="1" x14ac:dyDescent="0.25">
      <c r="A448" s="76">
        <v>445</v>
      </c>
      <c r="B448" s="76">
        <v>0</v>
      </c>
      <c r="C448" s="76">
        <v>0</v>
      </c>
      <c r="D448" s="92"/>
      <c r="E448" s="76">
        <v>800</v>
      </c>
      <c r="F448" s="76">
        <v>59.907577101411697</v>
      </c>
      <c r="G448" s="77">
        <v>2.5073415851497867</v>
      </c>
      <c r="H448" s="76">
        <v>0</v>
      </c>
      <c r="I448" s="77">
        <v>-6.7199315199413396</v>
      </c>
      <c r="J448" s="135">
        <v>1</v>
      </c>
      <c r="K448" s="135">
        <v>8.8088567575566185E-2</v>
      </c>
      <c r="L448" s="135">
        <v>0.2484097605630966</v>
      </c>
      <c r="M448" s="135">
        <v>4.1887902047863898E-2</v>
      </c>
    </row>
    <row r="449" spans="1:13" s="78" customFormat="1" x14ac:dyDescent="0.25">
      <c r="A449" s="76">
        <v>446</v>
      </c>
      <c r="B449" s="76">
        <v>0</v>
      </c>
      <c r="C449" s="76">
        <v>0</v>
      </c>
      <c r="D449" s="92"/>
      <c r="E449" s="76">
        <v>800</v>
      </c>
      <c r="F449" s="76">
        <v>59.954868144760191</v>
      </c>
      <c r="G449" s="77">
        <v>2.5071709693647048</v>
      </c>
      <c r="H449" s="76">
        <v>0</v>
      </c>
      <c r="I449" s="77">
        <v>-6.7199315199413396</v>
      </c>
      <c r="J449" s="135">
        <v>1</v>
      </c>
      <c r="K449" s="135">
        <v>8.8082573458050387E-2</v>
      </c>
      <c r="L449" s="135">
        <v>0.24839285715170209</v>
      </c>
      <c r="M449" s="135">
        <v>4.1887902047863898E-2</v>
      </c>
    </row>
    <row r="450" spans="1:13" s="78" customFormat="1" x14ac:dyDescent="0.25">
      <c r="A450" s="76">
        <v>447</v>
      </c>
      <c r="B450" s="76">
        <v>0</v>
      </c>
      <c r="C450" s="76">
        <v>0</v>
      </c>
      <c r="D450" s="92"/>
      <c r="E450" s="76">
        <v>800</v>
      </c>
      <c r="F450" s="76">
        <v>59.982048408267659</v>
      </c>
      <c r="G450" s="77">
        <v>2.5070729251127224</v>
      </c>
      <c r="H450" s="76">
        <v>0</v>
      </c>
      <c r="I450" s="77">
        <v>-6.7199315199413396</v>
      </c>
      <c r="J450" s="135">
        <v>1</v>
      </c>
      <c r="K450" s="135">
        <v>8.8079128942246357E-2</v>
      </c>
      <c r="L450" s="135">
        <v>0.24838314361713471</v>
      </c>
      <c r="M450" s="135">
        <v>4.1887902047863898E-2</v>
      </c>
    </row>
    <row r="451" spans="1:13" s="78" customFormat="1" x14ac:dyDescent="0.25">
      <c r="A451" s="76">
        <v>448</v>
      </c>
      <c r="B451" s="76">
        <v>0</v>
      </c>
      <c r="C451" s="76">
        <v>0</v>
      </c>
      <c r="D451" s="92"/>
      <c r="E451" s="76">
        <v>800</v>
      </c>
      <c r="F451" s="76">
        <v>60.006387680775838</v>
      </c>
      <c r="G451" s="77">
        <v>2.5069851388875084</v>
      </c>
      <c r="H451" s="76">
        <v>0</v>
      </c>
      <c r="I451" s="77">
        <v>-6.7199315199413396</v>
      </c>
      <c r="J451" s="135">
        <v>1</v>
      </c>
      <c r="K451" s="135">
        <v>8.8076044814069415E-2</v>
      </c>
      <c r="L451" s="135">
        <v>0.24837444637567571</v>
      </c>
      <c r="M451" s="135">
        <v>4.1887902047863898E-2</v>
      </c>
    </row>
    <row r="452" spans="1:13" s="78" customFormat="1" x14ac:dyDescent="0.25">
      <c r="A452" s="76">
        <v>449</v>
      </c>
      <c r="B452" s="76">
        <v>0</v>
      </c>
      <c r="C452" s="76">
        <v>0</v>
      </c>
      <c r="D452" s="92"/>
      <c r="E452" s="76">
        <v>800</v>
      </c>
      <c r="F452" s="76">
        <v>60.049888092070653</v>
      </c>
      <c r="G452" s="77">
        <v>2.506828266423843</v>
      </c>
      <c r="H452" s="76">
        <v>0</v>
      </c>
      <c r="I452" s="77">
        <v>-6.7199315199413396</v>
      </c>
      <c r="J452" s="135">
        <v>1</v>
      </c>
      <c r="K452" s="135">
        <v>8.8070533530446096E-2</v>
      </c>
      <c r="L452" s="135">
        <v>0.24835890455585799</v>
      </c>
      <c r="M452" s="135">
        <v>4.1887902047863898E-2</v>
      </c>
    </row>
    <row r="453" spans="1:13" s="78" customFormat="1" x14ac:dyDescent="0.25">
      <c r="A453" s="76">
        <v>450</v>
      </c>
      <c r="B453" s="76">
        <v>0</v>
      </c>
      <c r="C453" s="76">
        <v>0</v>
      </c>
      <c r="D453" s="92"/>
      <c r="E453" s="76">
        <v>800</v>
      </c>
      <c r="F453" s="76">
        <v>60.074227364578817</v>
      </c>
      <c r="G453" s="77">
        <v>2.5067405066441206</v>
      </c>
      <c r="H453" s="76">
        <v>0</v>
      </c>
      <c r="I453" s="77">
        <v>-6.7199315199413396</v>
      </c>
      <c r="J453" s="135">
        <v>1</v>
      </c>
      <c r="K453" s="135">
        <v>8.8067450331358946E-2</v>
      </c>
      <c r="L453" s="135">
        <v>0.24835020993443219</v>
      </c>
      <c r="M453" s="135">
        <v>4.1887902047863898E-2</v>
      </c>
    </row>
    <row r="454" spans="1:13" s="78" customFormat="1" x14ac:dyDescent="0.25">
      <c r="A454" s="76">
        <v>451</v>
      </c>
      <c r="B454" s="76">
        <v>0</v>
      </c>
      <c r="C454" s="76">
        <v>0</v>
      </c>
      <c r="D454" s="92"/>
      <c r="E454" s="76">
        <v>800</v>
      </c>
      <c r="F454" s="76">
        <v>60.098566637087004</v>
      </c>
      <c r="G454" s="77">
        <v>2.5066527563491592</v>
      </c>
      <c r="H454" s="76">
        <v>0</v>
      </c>
      <c r="I454" s="77">
        <v>-6.7199315199413396</v>
      </c>
      <c r="J454" s="135">
        <v>1</v>
      </c>
      <c r="K454" s="135">
        <v>8.8064367465492857E-2</v>
      </c>
      <c r="L454" s="135">
        <v>0.24834151625268991</v>
      </c>
      <c r="M454" s="135">
        <v>4.1887902047863898E-2</v>
      </c>
    </row>
    <row r="455" spans="1:13" s="78" customFormat="1" x14ac:dyDescent="0.25">
      <c r="A455" s="76">
        <v>452</v>
      </c>
      <c r="B455" s="76">
        <v>0</v>
      </c>
      <c r="C455" s="76">
        <v>0</v>
      </c>
      <c r="D455" s="92"/>
      <c r="E455" s="76">
        <v>800</v>
      </c>
      <c r="F455" s="76">
        <v>60.122905909595183</v>
      </c>
      <c r="G455" s="77">
        <v>2.5065650155372414</v>
      </c>
      <c r="H455" s="76">
        <v>0</v>
      </c>
      <c r="I455" s="77">
        <v>-6.7199315199413396</v>
      </c>
      <c r="J455" s="135">
        <v>1</v>
      </c>
      <c r="K455" s="135">
        <v>8.806128493278749E-2</v>
      </c>
      <c r="L455" s="135">
        <v>0.24833282351046071</v>
      </c>
      <c r="M455" s="135">
        <v>4.1887902047863898E-2</v>
      </c>
    </row>
    <row r="456" spans="1:13" s="78" customFormat="1" x14ac:dyDescent="0.25">
      <c r="A456" s="76">
        <v>453</v>
      </c>
      <c r="B456" s="76">
        <v>0</v>
      </c>
      <c r="C456" s="76">
        <v>0</v>
      </c>
      <c r="D456" s="92"/>
      <c r="E456" s="76">
        <v>800</v>
      </c>
      <c r="F456" s="76">
        <v>60.147245182103362</v>
      </c>
      <c r="G456" s="77">
        <v>2.5064772842066501</v>
      </c>
      <c r="H456" s="76">
        <v>0</v>
      </c>
      <c r="I456" s="77">
        <v>-6.7199315199413396</v>
      </c>
      <c r="J456" s="135">
        <v>1</v>
      </c>
      <c r="K456" s="135">
        <v>8.8058202733182517E-2</v>
      </c>
      <c r="L456" s="135">
        <v>0.2483241317075747</v>
      </c>
      <c r="M456" s="135">
        <v>4.1887902047863898E-2</v>
      </c>
    </row>
    <row r="457" spans="1:13" s="78" customFormat="1" x14ac:dyDescent="0.25">
      <c r="A457" s="76">
        <v>454</v>
      </c>
      <c r="B457" s="76">
        <v>0</v>
      </c>
      <c r="C457" s="76">
        <v>0</v>
      </c>
      <c r="D457" s="92"/>
      <c r="E457" s="76">
        <v>800</v>
      </c>
      <c r="F457" s="76">
        <v>60.171584454611541</v>
      </c>
      <c r="G457" s="77">
        <v>2.5063895623556678</v>
      </c>
      <c r="H457" s="76">
        <v>0</v>
      </c>
      <c r="I457" s="77">
        <v>-6.7199315199413396</v>
      </c>
      <c r="J457" s="135">
        <v>1</v>
      </c>
      <c r="K457" s="135">
        <v>8.8055120866617584E-2</v>
      </c>
      <c r="L457" s="135">
        <v>0.24831544084386159</v>
      </c>
      <c r="M457" s="135">
        <v>4.1887902047863898E-2</v>
      </c>
    </row>
    <row r="458" spans="1:13" s="78" customFormat="1" x14ac:dyDescent="0.25">
      <c r="A458" s="76">
        <v>455</v>
      </c>
      <c r="B458" s="76">
        <v>0</v>
      </c>
      <c r="C458" s="76">
        <v>0</v>
      </c>
      <c r="D458" s="92"/>
      <c r="E458" s="76">
        <v>800</v>
      </c>
      <c r="F458" s="76">
        <v>60.19592372711972</v>
      </c>
      <c r="G458" s="77">
        <v>2.5063018499825769</v>
      </c>
      <c r="H458" s="76">
        <v>0</v>
      </c>
      <c r="I458" s="77">
        <v>-6.7199315199413396</v>
      </c>
      <c r="J458" s="135">
        <v>1</v>
      </c>
      <c r="K458" s="135">
        <v>8.8052039333032392E-2</v>
      </c>
      <c r="L458" s="135">
        <v>0.2483067509191513</v>
      </c>
      <c r="M458" s="135">
        <v>4.1887902047863898E-2</v>
      </c>
    </row>
    <row r="459" spans="1:13" s="78" customFormat="1" x14ac:dyDescent="0.25">
      <c r="A459" s="76">
        <v>456</v>
      </c>
      <c r="B459" s="76">
        <v>0</v>
      </c>
      <c r="C459" s="76">
        <v>0</v>
      </c>
      <c r="D459" s="92"/>
      <c r="E459" s="76">
        <v>800</v>
      </c>
      <c r="F459" s="76">
        <v>60.220262999627899</v>
      </c>
      <c r="G459" s="77">
        <v>2.5062141470856631</v>
      </c>
      <c r="H459" s="76">
        <v>0</v>
      </c>
      <c r="I459" s="77">
        <v>-6.7199315199413396</v>
      </c>
      <c r="J459" s="135">
        <v>1</v>
      </c>
      <c r="K459" s="135">
        <v>8.8048958132366656E-2</v>
      </c>
      <c r="L459" s="135">
        <v>0.24829806193327389</v>
      </c>
      <c r="M459" s="135">
        <v>4.1887902047863898E-2</v>
      </c>
    </row>
    <row r="460" spans="1:13" s="78" customFormat="1" x14ac:dyDescent="0.25">
      <c r="A460" s="76">
        <v>457</v>
      </c>
      <c r="B460" s="76">
        <v>0</v>
      </c>
      <c r="C460" s="76">
        <v>0</v>
      </c>
      <c r="D460" s="92"/>
      <c r="E460" s="76">
        <v>800</v>
      </c>
      <c r="F460" s="76">
        <v>60.244602272136078</v>
      </c>
      <c r="G460" s="77">
        <v>2.5061264536632084</v>
      </c>
      <c r="H460" s="76">
        <v>0</v>
      </c>
      <c r="I460" s="77">
        <v>-6.7199315199413396</v>
      </c>
      <c r="J460" s="135">
        <v>1</v>
      </c>
      <c r="K460" s="135">
        <v>8.8045877264560063E-2</v>
      </c>
      <c r="L460" s="135">
        <v>0.2482893738860594</v>
      </c>
      <c r="M460" s="135">
        <v>4.1887902047863898E-2</v>
      </c>
    </row>
    <row r="461" spans="1:13" s="78" customFormat="1" x14ac:dyDescent="0.25">
      <c r="A461" s="76">
        <v>458</v>
      </c>
      <c r="B461" s="76">
        <v>0</v>
      </c>
      <c r="C461" s="76">
        <v>0</v>
      </c>
      <c r="D461" s="92"/>
      <c r="E461" s="76">
        <v>800</v>
      </c>
      <c r="F461" s="76">
        <v>60.268941544644257</v>
      </c>
      <c r="G461" s="77">
        <v>2.5060387697134994</v>
      </c>
      <c r="H461" s="76">
        <v>0</v>
      </c>
      <c r="I461" s="77">
        <v>-6.7199315199413396</v>
      </c>
      <c r="J461" s="135">
        <v>1</v>
      </c>
      <c r="K461" s="135">
        <v>8.8042796729552383E-2</v>
      </c>
      <c r="L461" s="135">
        <v>0.24828068677733769</v>
      </c>
      <c r="M461" s="135">
        <v>4.1887902047863898E-2</v>
      </c>
    </row>
    <row r="462" spans="1:13" s="78" customFormat="1" x14ac:dyDescent="0.25">
      <c r="A462" s="76">
        <v>459</v>
      </c>
      <c r="B462" s="76">
        <v>0</v>
      </c>
      <c r="C462" s="76">
        <v>0</v>
      </c>
      <c r="D462" s="92"/>
      <c r="E462" s="76">
        <v>800</v>
      </c>
      <c r="F462" s="76">
        <v>60.293280817152443</v>
      </c>
      <c r="G462" s="77">
        <v>2.5059510952348192</v>
      </c>
      <c r="H462" s="76">
        <v>0</v>
      </c>
      <c r="I462" s="77">
        <v>-6.7199315199413396</v>
      </c>
      <c r="J462" s="135">
        <v>1</v>
      </c>
      <c r="K462" s="135">
        <v>8.8039716527283332E-2</v>
      </c>
      <c r="L462" s="135">
        <v>0.24827200060693899</v>
      </c>
      <c r="M462" s="135">
        <v>4.1887902047863898E-2</v>
      </c>
    </row>
    <row r="463" spans="1:13" s="78" customFormat="1" x14ac:dyDescent="0.25">
      <c r="A463" s="76">
        <v>460</v>
      </c>
      <c r="B463" s="76">
        <v>0</v>
      </c>
      <c r="C463" s="76">
        <v>0</v>
      </c>
      <c r="D463" s="92"/>
      <c r="E463" s="76">
        <v>800</v>
      </c>
      <c r="F463" s="76">
        <v>60.317620089660608</v>
      </c>
      <c r="G463" s="77">
        <v>2.5058634302254545</v>
      </c>
      <c r="H463" s="76">
        <v>0</v>
      </c>
      <c r="I463" s="77">
        <v>-6.7199315199413396</v>
      </c>
      <c r="J463" s="135">
        <v>1</v>
      </c>
      <c r="K463" s="135">
        <v>8.8036636657692693E-2</v>
      </c>
      <c r="L463" s="135">
        <v>0.2482633153746934</v>
      </c>
      <c r="M463" s="135">
        <v>4.1887902047863898E-2</v>
      </c>
    </row>
    <row r="464" spans="1:13" s="78" customFormat="1" x14ac:dyDescent="0.25">
      <c r="A464" s="76">
        <v>461</v>
      </c>
      <c r="B464" s="76">
        <v>0</v>
      </c>
      <c r="C464" s="76">
        <v>0</v>
      </c>
      <c r="D464" s="92"/>
      <c r="E464" s="76">
        <v>800</v>
      </c>
      <c r="F464" s="76">
        <v>60.341959362168787</v>
      </c>
      <c r="G464" s="77">
        <v>2.5057757746836913</v>
      </c>
      <c r="H464" s="76">
        <v>0</v>
      </c>
      <c r="I464" s="77">
        <v>-6.7199315199413396</v>
      </c>
      <c r="J464" s="135">
        <v>1</v>
      </c>
      <c r="K464" s="135">
        <v>8.8033557120720266E-2</v>
      </c>
      <c r="L464" s="135">
        <v>0.24825463108043111</v>
      </c>
      <c r="M464" s="135">
        <v>4.1887902047863898E-2</v>
      </c>
    </row>
    <row r="465" spans="1:13" s="78" customFormat="1" x14ac:dyDescent="0.25">
      <c r="A465" s="76">
        <v>462</v>
      </c>
      <c r="B465" s="76">
        <v>0</v>
      </c>
      <c r="C465" s="76">
        <v>0</v>
      </c>
      <c r="D465" s="92"/>
      <c r="E465" s="76">
        <v>800</v>
      </c>
      <c r="F465" s="76">
        <v>60.366298634676973</v>
      </c>
      <c r="G465" s="77">
        <v>2.5056881286078152</v>
      </c>
      <c r="H465" s="76">
        <v>0</v>
      </c>
      <c r="I465" s="77">
        <v>-6.7199315199413396</v>
      </c>
      <c r="J465" s="135">
        <v>1</v>
      </c>
      <c r="K465" s="135">
        <v>8.8030477916305805E-2</v>
      </c>
      <c r="L465" s="135">
        <v>0.2482459477239824</v>
      </c>
      <c r="M465" s="135">
        <v>4.1887902047863898E-2</v>
      </c>
    </row>
    <row r="466" spans="1:13" s="78" customFormat="1" x14ac:dyDescent="0.25">
      <c r="A466" s="76">
        <v>463</v>
      </c>
      <c r="B466" s="76">
        <v>0</v>
      </c>
      <c r="C466" s="76">
        <v>0</v>
      </c>
      <c r="D466" s="92"/>
      <c r="E466" s="76">
        <v>800</v>
      </c>
      <c r="F466" s="76">
        <v>60.390637907185152</v>
      </c>
      <c r="G466" s="77">
        <v>2.5056004919961139</v>
      </c>
      <c r="H466" s="76">
        <v>0</v>
      </c>
      <c r="I466" s="77">
        <v>-6.7199315199413396</v>
      </c>
      <c r="J466" s="135">
        <v>1</v>
      </c>
      <c r="K466" s="135">
        <v>8.8027399044389165E-2</v>
      </c>
      <c r="L466" s="135">
        <v>0.2482372653051774</v>
      </c>
      <c r="M466" s="135">
        <v>4.1887902047863898E-2</v>
      </c>
    </row>
    <row r="467" spans="1:13" s="78" customFormat="1" x14ac:dyDescent="0.25">
      <c r="A467" s="76">
        <v>464</v>
      </c>
      <c r="B467" s="76">
        <v>0</v>
      </c>
      <c r="C467" s="76">
        <v>0</v>
      </c>
      <c r="D467" s="92"/>
      <c r="E467" s="76">
        <v>800</v>
      </c>
      <c r="F467" s="76">
        <v>60.414977179693331</v>
      </c>
      <c r="G467" s="77">
        <v>2.5055128648468727</v>
      </c>
      <c r="H467" s="76">
        <v>0</v>
      </c>
      <c r="I467" s="77">
        <v>-6.7199315199413396</v>
      </c>
      <c r="J467" s="135">
        <v>1</v>
      </c>
      <c r="K467" s="135">
        <v>8.8024320504910103E-2</v>
      </c>
      <c r="L467" s="135">
        <v>0.24822858382384649</v>
      </c>
      <c r="M467" s="135">
        <v>4.1887902047863898E-2</v>
      </c>
    </row>
    <row r="468" spans="1:13" s="78" customFormat="1" x14ac:dyDescent="0.25">
      <c r="A468" s="76">
        <v>465</v>
      </c>
      <c r="B468" s="76">
        <v>0</v>
      </c>
      <c r="C468" s="76">
        <v>0</v>
      </c>
      <c r="D468" s="92"/>
      <c r="E468" s="76">
        <v>800</v>
      </c>
      <c r="F468" s="76">
        <v>60.43931645220151</v>
      </c>
      <c r="G468" s="77">
        <v>2.505425247158382</v>
      </c>
      <c r="H468" s="76">
        <v>0</v>
      </c>
      <c r="I468" s="77">
        <v>-6.7199315199413396</v>
      </c>
      <c r="J468" s="135">
        <v>1</v>
      </c>
      <c r="K468" s="135">
        <v>8.8021242297808555E-2</v>
      </c>
      <c r="L468" s="135">
        <v>0.2482199032798201</v>
      </c>
      <c r="M468" s="135">
        <v>4.1887902047863898E-2</v>
      </c>
    </row>
    <row r="469" spans="1:13" s="78" customFormat="1" x14ac:dyDescent="0.25">
      <c r="A469" s="76">
        <v>466</v>
      </c>
      <c r="B469" s="76">
        <v>0</v>
      </c>
      <c r="C469" s="76">
        <v>0</v>
      </c>
      <c r="D469" s="92"/>
      <c r="E469" s="76">
        <v>800</v>
      </c>
      <c r="F469" s="76">
        <v>60.463655724709689</v>
      </c>
      <c r="G469" s="77">
        <v>2.5053376389289279</v>
      </c>
      <c r="H469" s="76">
        <v>0</v>
      </c>
      <c r="I469" s="77">
        <v>-6.7199315199413396</v>
      </c>
      <c r="J469" s="135">
        <v>1</v>
      </c>
      <c r="K469" s="135">
        <v>8.8018164423024306E-2</v>
      </c>
      <c r="L469" s="135">
        <v>0.2482112236729285</v>
      </c>
      <c r="M469" s="135">
        <v>4.1887902047863898E-2</v>
      </c>
    </row>
    <row r="470" spans="1:13" s="78" customFormat="1" x14ac:dyDescent="0.25">
      <c r="A470" s="76">
        <v>467</v>
      </c>
      <c r="B470" s="76">
        <v>0</v>
      </c>
      <c r="C470" s="76">
        <v>0</v>
      </c>
      <c r="D470" s="92"/>
      <c r="E470" s="76">
        <v>800</v>
      </c>
      <c r="F470" s="76">
        <v>60.487994997217868</v>
      </c>
      <c r="G470" s="77">
        <v>2.5052500401567999</v>
      </c>
      <c r="H470" s="76">
        <v>0</v>
      </c>
      <c r="I470" s="77">
        <v>-6.7199315199413396</v>
      </c>
      <c r="J470" s="135">
        <v>1</v>
      </c>
      <c r="K470" s="135">
        <v>8.8015086880497251E-2</v>
      </c>
      <c r="L470" s="135">
        <v>0.24820254500300221</v>
      </c>
      <c r="M470" s="135">
        <v>4.1887902047863898E-2</v>
      </c>
    </row>
    <row r="471" spans="1:13" s="78" customFormat="1" x14ac:dyDescent="0.25">
      <c r="A471" s="76">
        <v>468</v>
      </c>
      <c r="B471" s="76">
        <v>0</v>
      </c>
      <c r="C471" s="76">
        <v>0</v>
      </c>
      <c r="D471" s="92"/>
      <c r="E471" s="76">
        <v>800</v>
      </c>
      <c r="F471" s="76">
        <v>60.512334269726047</v>
      </c>
      <c r="G471" s="77">
        <v>2.5051624508402863</v>
      </c>
      <c r="H471" s="76">
        <v>0</v>
      </c>
      <c r="I471" s="77">
        <v>-6.7199315199413396</v>
      </c>
      <c r="J471" s="135">
        <v>1</v>
      </c>
      <c r="K471" s="135">
        <v>8.8012009670167271E-2</v>
      </c>
      <c r="L471" s="135">
        <v>0.24819386726987169</v>
      </c>
      <c r="M471" s="135">
        <v>4.1887902047863898E-2</v>
      </c>
    </row>
    <row r="472" spans="1:13" s="78" customFormat="1" x14ac:dyDescent="0.25">
      <c r="A472" s="76">
        <v>469</v>
      </c>
      <c r="B472" s="76">
        <v>0</v>
      </c>
      <c r="C472" s="76">
        <v>0</v>
      </c>
      <c r="D472" s="92"/>
      <c r="E472" s="76">
        <v>800</v>
      </c>
      <c r="F472" s="76">
        <v>60.536673542234233</v>
      </c>
      <c r="G472" s="77">
        <v>2.5050748709776771</v>
      </c>
      <c r="H472" s="76">
        <v>0</v>
      </c>
      <c r="I472" s="77">
        <v>-6.7199315199413396</v>
      </c>
      <c r="J472" s="135">
        <v>1</v>
      </c>
      <c r="K472" s="135">
        <v>8.8008932791974304E-2</v>
      </c>
      <c r="L472" s="135">
        <v>0.24818519047336751</v>
      </c>
      <c r="M472" s="135">
        <v>4.1887902047863898E-2</v>
      </c>
    </row>
    <row r="473" spans="1:13" s="78" customFormat="1" x14ac:dyDescent="0.25">
      <c r="A473" s="76">
        <v>470</v>
      </c>
      <c r="B473" s="76">
        <v>0</v>
      </c>
      <c r="C473" s="76">
        <v>0</v>
      </c>
      <c r="D473" s="92"/>
      <c r="E473" s="76">
        <v>800</v>
      </c>
      <c r="F473" s="76">
        <v>60.561012814742398</v>
      </c>
      <c r="G473" s="77">
        <v>2.5049873005672616</v>
      </c>
      <c r="H473" s="76">
        <v>0</v>
      </c>
      <c r="I473" s="77">
        <v>-6.7199315199413396</v>
      </c>
      <c r="J473" s="135">
        <v>1</v>
      </c>
      <c r="K473" s="135">
        <v>8.8005856245858202E-2</v>
      </c>
      <c r="L473" s="135">
        <v>0.2481765146133201</v>
      </c>
      <c r="M473" s="135">
        <v>4.1887902047863898E-2</v>
      </c>
    </row>
    <row r="474" spans="1:13" s="78" customFormat="1" x14ac:dyDescent="0.25">
      <c r="A474" s="76">
        <v>471</v>
      </c>
      <c r="B474" s="76">
        <v>0</v>
      </c>
      <c r="C474" s="76">
        <v>0</v>
      </c>
      <c r="D474" s="92"/>
      <c r="E474" s="76">
        <v>800</v>
      </c>
      <c r="F474" s="76">
        <v>60.585352087250577</v>
      </c>
      <c r="G474" s="77">
        <v>2.50489973960733</v>
      </c>
      <c r="H474" s="76">
        <v>0</v>
      </c>
      <c r="I474" s="77">
        <v>-6.7199315199413396</v>
      </c>
      <c r="J474" s="135">
        <v>1</v>
      </c>
      <c r="K474" s="135">
        <v>8.8002780031758945E-2</v>
      </c>
      <c r="L474" s="135">
        <v>0.24816783968956019</v>
      </c>
      <c r="M474" s="135">
        <v>4.1887902047863898E-2</v>
      </c>
    </row>
    <row r="475" spans="1:13" s="78" customFormat="1" x14ac:dyDescent="0.25">
      <c r="A475" s="76">
        <v>472</v>
      </c>
      <c r="B475" s="76">
        <v>0</v>
      </c>
      <c r="C475" s="76">
        <v>0</v>
      </c>
      <c r="D475" s="92"/>
      <c r="E475" s="76">
        <v>800</v>
      </c>
      <c r="F475" s="76">
        <v>60.609691359758763</v>
      </c>
      <c r="G475" s="77">
        <v>2.504812188096174</v>
      </c>
      <c r="H475" s="76">
        <v>0</v>
      </c>
      <c r="I475" s="77">
        <v>-6.7199315199413396</v>
      </c>
      <c r="J475" s="135">
        <v>1</v>
      </c>
      <c r="K475" s="135">
        <v>8.799970414961647E-2</v>
      </c>
      <c r="L475" s="135">
        <v>0.2481591657019184</v>
      </c>
      <c r="M475" s="135">
        <v>4.1887902047863898E-2</v>
      </c>
    </row>
    <row r="476" spans="1:13" s="78" customFormat="1" x14ac:dyDescent="0.25">
      <c r="A476" s="76">
        <v>473</v>
      </c>
      <c r="B476" s="76">
        <v>0</v>
      </c>
      <c r="C476" s="76">
        <v>0</v>
      </c>
      <c r="D476" s="92"/>
      <c r="E476" s="76">
        <v>800</v>
      </c>
      <c r="F476" s="76">
        <v>60.634030632266942</v>
      </c>
      <c r="G476" s="77">
        <v>2.5047246460320838</v>
      </c>
      <c r="H476" s="76">
        <v>0</v>
      </c>
      <c r="I476" s="77">
        <v>-6.7199315199413396</v>
      </c>
      <c r="J476" s="135">
        <v>1</v>
      </c>
      <c r="K476" s="135">
        <v>8.7996628599370755E-2</v>
      </c>
      <c r="L476" s="135">
        <v>0.24815049265022551</v>
      </c>
      <c r="M476" s="135">
        <v>4.1887902047863898E-2</v>
      </c>
    </row>
    <row r="477" spans="1:13" s="78" customFormat="1" x14ac:dyDescent="0.25">
      <c r="A477" s="76">
        <v>474</v>
      </c>
      <c r="B477" s="76">
        <v>0</v>
      </c>
      <c r="C477" s="76">
        <v>0</v>
      </c>
      <c r="D477" s="92"/>
      <c r="E477" s="76">
        <v>800</v>
      </c>
      <c r="F477" s="76">
        <v>60.658369904775121</v>
      </c>
      <c r="G477" s="77">
        <v>2.5046371134133514</v>
      </c>
      <c r="H477" s="76">
        <v>0</v>
      </c>
      <c r="I477" s="77">
        <v>-6.7199315199413396</v>
      </c>
      <c r="J477" s="135">
        <v>1</v>
      </c>
      <c r="K477" s="135">
        <v>8.7993553380961764E-2</v>
      </c>
      <c r="L477" s="135">
        <v>0.24814182053431219</v>
      </c>
      <c r="M477" s="135">
        <v>4.1887902047863898E-2</v>
      </c>
    </row>
    <row r="478" spans="1:13" s="78" customFormat="1" x14ac:dyDescent="0.25">
      <c r="A478" s="76">
        <v>475</v>
      </c>
      <c r="B478" s="76">
        <v>0</v>
      </c>
      <c r="C478" s="76">
        <v>0</v>
      </c>
      <c r="D478" s="92"/>
      <c r="E478" s="76">
        <v>800</v>
      </c>
      <c r="F478" s="76">
        <v>60.6827091772833</v>
      </c>
      <c r="G478" s="77">
        <v>2.5045495902382684</v>
      </c>
      <c r="H478" s="76">
        <v>0</v>
      </c>
      <c r="I478" s="77">
        <v>-6.7199315199413396</v>
      </c>
      <c r="J478" s="135">
        <v>1</v>
      </c>
      <c r="K478" s="135">
        <v>8.7990478494329491E-2</v>
      </c>
      <c r="L478" s="135">
        <v>0.24813314935400921</v>
      </c>
      <c r="M478" s="135">
        <v>4.1887902047863898E-2</v>
      </c>
    </row>
    <row r="479" spans="1:13" s="78" customFormat="1" x14ac:dyDescent="0.25">
      <c r="A479" s="76">
        <v>476</v>
      </c>
      <c r="B479" s="76">
        <v>0</v>
      </c>
      <c r="C479" s="76">
        <v>0</v>
      </c>
      <c r="D479" s="92"/>
      <c r="E479" s="76">
        <v>800</v>
      </c>
      <c r="F479" s="76">
        <v>60.707048449791479</v>
      </c>
      <c r="G479" s="77">
        <v>2.5044620765051264</v>
      </c>
      <c r="H479" s="76">
        <v>0</v>
      </c>
      <c r="I479" s="77">
        <v>-6.7199315199413396</v>
      </c>
      <c r="J479" s="135">
        <v>1</v>
      </c>
      <c r="K479" s="135">
        <v>8.7987403939413913E-2</v>
      </c>
      <c r="L479" s="135">
        <v>0.2481244791091472</v>
      </c>
      <c r="M479" s="135">
        <v>4.1887902047863898E-2</v>
      </c>
    </row>
    <row r="480" spans="1:13" s="78" customFormat="1" x14ac:dyDescent="0.25">
      <c r="A480" s="76">
        <v>477</v>
      </c>
      <c r="B480" s="76">
        <v>0</v>
      </c>
      <c r="C480" s="76">
        <v>0</v>
      </c>
      <c r="D480" s="92"/>
      <c r="E480" s="76">
        <v>800</v>
      </c>
      <c r="F480" s="76">
        <v>60.731387722299658</v>
      </c>
      <c r="G480" s="77">
        <v>2.5043745722122206</v>
      </c>
      <c r="H480" s="76">
        <v>0</v>
      </c>
      <c r="I480" s="77">
        <v>-6.7199315199413396</v>
      </c>
      <c r="J480" s="135">
        <v>1</v>
      </c>
      <c r="K480" s="135">
        <v>8.7984329716155121E-2</v>
      </c>
      <c r="L480" s="135">
        <v>0.24811580979955741</v>
      </c>
      <c r="M480" s="135">
        <v>4.1887902047863898E-2</v>
      </c>
    </row>
    <row r="481" spans="1:13" s="78" customFormat="1" x14ac:dyDescent="0.25">
      <c r="A481" s="76">
        <v>478</v>
      </c>
      <c r="B481" s="76">
        <v>0</v>
      </c>
      <c r="C481" s="76">
        <v>0</v>
      </c>
      <c r="D481" s="92"/>
      <c r="E481" s="76">
        <v>800</v>
      </c>
      <c r="F481" s="76">
        <v>60.755726994807837</v>
      </c>
      <c r="G481" s="77">
        <v>2.5042870773578429</v>
      </c>
      <c r="H481" s="76">
        <v>0</v>
      </c>
      <c r="I481" s="77">
        <v>-6.7199315199413396</v>
      </c>
      <c r="J481" s="135">
        <v>1</v>
      </c>
      <c r="K481" s="135">
        <v>8.7981255824493121E-2</v>
      </c>
      <c r="L481" s="135">
        <v>0.24810714142507059</v>
      </c>
      <c r="M481" s="135">
        <v>4.1887902047863898E-2</v>
      </c>
    </row>
    <row r="482" spans="1:13" s="78" customFormat="1" x14ac:dyDescent="0.25">
      <c r="A482" s="76">
        <v>479</v>
      </c>
      <c r="B482" s="76">
        <v>0</v>
      </c>
      <c r="C482" s="76">
        <v>0</v>
      </c>
      <c r="D482" s="92"/>
      <c r="E482" s="76">
        <v>800</v>
      </c>
      <c r="F482" s="76">
        <v>60.780066267316023</v>
      </c>
      <c r="G482" s="77">
        <v>2.5041995919402869</v>
      </c>
      <c r="H482" s="76">
        <v>0</v>
      </c>
      <c r="I482" s="77">
        <v>-6.7199315199413396</v>
      </c>
      <c r="J482" s="135">
        <v>1</v>
      </c>
      <c r="K482" s="135">
        <v>8.797818226436796E-2</v>
      </c>
      <c r="L482" s="135">
        <v>0.2480984739855176</v>
      </c>
      <c r="M482" s="135">
        <v>4.1887902047863898E-2</v>
      </c>
    </row>
    <row r="483" spans="1:13" s="78" customFormat="1" x14ac:dyDescent="0.25">
      <c r="A483" s="76">
        <v>480</v>
      </c>
      <c r="B483" s="76">
        <v>0</v>
      </c>
      <c r="C483" s="76">
        <v>0</v>
      </c>
      <c r="D483" s="92"/>
      <c r="E483" s="76">
        <v>800</v>
      </c>
      <c r="F483" s="76">
        <v>60.804405539824202</v>
      </c>
      <c r="G483" s="77">
        <v>2.504112115957847</v>
      </c>
      <c r="H483" s="76">
        <v>0</v>
      </c>
      <c r="I483" s="77">
        <v>-6.7199315199413396</v>
      </c>
      <c r="J483" s="135">
        <v>1</v>
      </c>
      <c r="K483" s="135">
        <v>8.7975109035719729E-2</v>
      </c>
      <c r="L483" s="135">
        <v>0.24808980748072959</v>
      </c>
      <c r="M483" s="135">
        <v>4.1887902047863898E-2</v>
      </c>
    </row>
    <row r="484" spans="1:13" s="78" customFormat="1" x14ac:dyDescent="0.25">
      <c r="A484" s="76">
        <v>481</v>
      </c>
      <c r="B484" s="76">
        <v>0</v>
      </c>
      <c r="C484" s="76">
        <v>0</v>
      </c>
      <c r="D484" s="92"/>
      <c r="E484" s="76">
        <v>800</v>
      </c>
      <c r="F484" s="76">
        <v>60.828744812332367</v>
      </c>
      <c r="G484" s="77">
        <v>2.5040246494088167</v>
      </c>
      <c r="H484" s="76">
        <v>0</v>
      </c>
      <c r="I484" s="77">
        <v>-6.7199315199413396</v>
      </c>
      <c r="J484" s="135">
        <v>1</v>
      </c>
      <c r="K484" s="135">
        <v>8.7972036138488474E-2</v>
      </c>
      <c r="L484" s="135">
        <v>0.24808114191053751</v>
      </c>
      <c r="M484" s="135">
        <v>4.1887902047863898E-2</v>
      </c>
    </row>
    <row r="485" spans="1:13" s="78" customFormat="1" x14ac:dyDescent="0.25">
      <c r="A485" s="76">
        <v>482</v>
      </c>
      <c r="B485" s="76">
        <v>0</v>
      </c>
      <c r="C485" s="76">
        <v>0</v>
      </c>
      <c r="D485" s="92"/>
      <c r="E485" s="76">
        <v>800</v>
      </c>
      <c r="F485" s="76">
        <v>60.853084084840553</v>
      </c>
      <c r="G485" s="77">
        <v>2.5039371922914935</v>
      </c>
      <c r="H485" s="76">
        <v>0</v>
      </c>
      <c r="I485" s="77">
        <v>-6.7199315199413396</v>
      </c>
      <c r="J485" s="135">
        <v>1</v>
      </c>
      <c r="K485" s="135">
        <v>8.7968963572614356E-2</v>
      </c>
      <c r="L485" s="135">
        <v>0.2480724772747725</v>
      </c>
      <c r="M485" s="135">
        <v>4.1887902047863898E-2</v>
      </c>
    </row>
    <row r="486" spans="1:13" s="78" customFormat="1" x14ac:dyDescent="0.25">
      <c r="A486" s="76">
        <v>483</v>
      </c>
      <c r="B486" s="76">
        <v>0</v>
      </c>
      <c r="C486" s="76">
        <v>0</v>
      </c>
      <c r="D486" s="92"/>
      <c r="E486" s="76">
        <v>800</v>
      </c>
      <c r="F486" s="76">
        <v>60.877423357348732</v>
      </c>
      <c r="G486" s="77">
        <v>2.503849744604171</v>
      </c>
      <c r="H486" s="76">
        <v>0</v>
      </c>
      <c r="I486" s="77">
        <v>-6.7199315199413396</v>
      </c>
      <c r="J486" s="135">
        <v>1</v>
      </c>
      <c r="K486" s="135">
        <v>8.7965891338037436E-2</v>
      </c>
      <c r="L486" s="135">
        <v>0.2480638135732656</v>
      </c>
      <c r="M486" s="135">
        <v>4.1887902047863898E-2</v>
      </c>
    </row>
    <row r="487" spans="1:13" s="78" customFormat="1" x14ac:dyDescent="0.25">
      <c r="A487" s="76">
        <v>484</v>
      </c>
      <c r="B487" s="76">
        <v>0</v>
      </c>
      <c r="C487" s="76">
        <v>0</v>
      </c>
      <c r="D487" s="92"/>
      <c r="E487" s="76">
        <v>800</v>
      </c>
      <c r="F487" s="76">
        <v>60.901762629856911</v>
      </c>
      <c r="G487" s="77">
        <v>2.5037623063451453</v>
      </c>
      <c r="H487" s="76">
        <v>0</v>
      </c>
      <c r="I487" s="77">
        <v>-6.7199315199413396</v>
      </c>
      <c r="J487" s="135">
        <v>1</v>
      </c>
      <c r="K487" s="135">
        <v>8.7962819434697859E-2</v>
      </c>
      <c r="L487" s="135">
        <v>0.24805515080584789</v>
      </c>
      <c r="M487" s="135">
        <v>4.1887902047863898E-2</v>
      </c>
    </row>
    <row r="488" spans="1:13" s="78" customFormat="1" x14ac:dyDescent="0.25">
      <c r="A488" s="76">
        <v>485</v>
      </c>
      <c r="B488" s="76">
        <v>0</v>
      </c>
      <c r="C488" s="76">
        <v>0</v>
      </c>
      <c r="D488" s="92"/>
      <c r="E488" s="76">
        <v>800</v>
      </c>
      <c r="F488" s="76">
        <v>60.92610190236509</v>
      </c>
      <c r="G488" s="77">
        <v>2.5036748775127138</v>
      </c>
      <c r="H488" s="76">
        <v>0</v>
      </c>
      <c r="I488" s="77">
        <v>-6.7199315199413396</v>
      </c>
      <c r="J488" s="135">
        <v>1</v>
      </c>
      <c r="K488" s="135">
        <v>8.7959747862535798E-2</v>
      </c>
      <c r="L488" s="135">
        <v>0.2480464889723509</v>
      </c>
      <c r="M488" s="135">
        <v>4.1887902047863898E-2</v>
      </c>
    </row>
    <row r="489" spans="1:13" s="78" customFormat="1" x14ac:dyDescent="0.25">
      <c r="A489" s="76">
        <v>486</v>
      </c>
      <c r="B489" s="76">
        <v>0</v>
      </c>
      <c r="C489" s="76">
        <v>0</v>
      </c>
      <c r="D489" s="92"/>
      <c r="E489" s="76">
        <v>800</v>
      </c>
      <c r="F489" s="76">
        <v>60.950441174873269</v>
      </c>
      <c r="G489" s="77">
        <v>2.5035874581051716</v>
      </c>
      <c r="H489" s="76">
        <v>0</v>
      </c>
      <c r="I489" s="77">
        <v>-6.7199315199413396</v>
      </c>
      <c r="J489" s="135">
        <v>1</v>
      </c>
      <c r="K489" s="135">
        <v>8.7956676621491384E-2</v>
      </c>
      <c r="L489" s="135">
        <v>0.24803782807260569</v>
      </c>
      <c r="M489" s="135">
        <v>4.1887902047863898E-2</v>
      </c>
    </row>
    <row r="490" spans="1:13" s="78" customFormat="1" x14ac:dyDescent="0.25">
      <c r="A490" s="76">
        <v>487</v>
      </c>
      <c r="B490" s="76">
        <v>0</v>
      </c>
      <c r="C490" s="76">
        <v>0</v>
      </c>
      <c r="D490" s="92"/>
      <c r="E490" s="76">
        <v>800</v>
      </c>
      <c r="F490" s="76">
        <v>60.974780447381448</v>
      </c>
      <c r="G490" s="77">
        <v>2.5035000481208169</v>
      </c>
      <c r="H490" s="76">
        <v>0</v>
      </c>
      <c r="I490" s="77">
        <v>-6.7199315199413396</v>
      </c>
      <c r="J490" s="135">
        <v>1</v>
      </c>
      <c r="K490" s="135">
        <v>8.7953605711504804E-2</v>
      </c>
      <c r="L490" s="135">
        <v>0.24802916810644349</v>
      </c>
      <c r="M490" s="135">
        <v>4.1887902047863898E-2</v>
      </c>
    </row>
    <row r="491" spans="1:13" s="78" customFormat="1" x14ac:dyDescent="0.25">
      <c r="A491" s="76">
        <v>488</v>
      </c>
      <c r="B491" s="76">
        <v>0</v>
      </c>
      <c r="C491" s="76">
        <v>0</v>
      </c>
      <c r="D491" s="92"/>
      <c r="E491" s="76">
        <v>800</v>
      </c>
      <c r="F491" s="76">
        <v>60.999119719889627</v>
      </c>
      <c r="G491" s="77">
        <v>2.5034126475579472</v>
      </c>
      <c r="H491" s="76">
        <v>0</v>
      </c>
      <c r="I491" s="77">
        <v>-6.7199315199413396</v>
      </c>
      <c r="J491" s="135">
        <v>1</v>
      </c>
      <c r="K491" s="135">
        <v>8.7950535132516244E-2</v>
      </c>
      <c r="L491" s="135">
        <v>0.2480205090736958</v>
      </c>
      <c r="M491" s="135">
        <v>4.1887902047863898E-2</v>
      </c>
    </row>
    <row r="492" spans="1:13" s="78" customFormat="1" x14ac:dyDescent="0.25">
      <c r="A492" s="76">
        <v>489</v>
      </c>
      <c r="B492" s="76">
        <v>0</v>
      </c>
      <c r="C492" s="76">
        <v>0</v>
      </c>
      <c r="D492" s="92"/>
      <c r="E492" s="76">
        <v>800</v>
      </c>
      <c r="F492" s="76">
        <v>61.023458992397813</v>
      </c>
      <c r="G492" s="77">
        <v>2.5033252564148594</v>
      </c>
      <c r="H492" s="76">
        <v>0</v>
      </c>
      <c r="I492" s="77">
        <v>-6.7199315199413396</v>
      </c>
      <c r="J492" s="135">
        <v>1</v>
      </c>
      <c r="K492" s="135">
        <v>8.7947464884465892E-2</v>
      </c>
      <c r="L492" s="135">
        <v>0.24801185097419379</v>
      </c>
      <c r="M492" s="135">
        <v>4.1887902047863898E-2</v>
      </c>
    </row>
    <row r="493" spans="1:13" s="78" customFormat="1" x14ac:dyDescent="0.25">
      <c r="A493" s="76">
        <v>490</v>
      </c>
      <c r="B493" s="76">
        <v>0</v>
      </c>
      <c r="C493" s="76">
        <v>0</v>
      </c>
      <c r="D493" s="92"/>
      <c r="E493" s="76">
        <v>800</v>
      </c>
      <c r="F493" s="76">
        <v>61.047798264905992</v>
      </c>
      <c r="G493" s="77">
        <v>2.5032378746898543</v>
      </c>
      <c r="H493" s="76">
        <v>0</v>
      </c>
      <c r="I493" s="77">
        <v>-6.7199315199413396</v>
      </c>
      <c r="J493" s="135">
        <v>1</v>
      </c>
      <c r="K493" s="135">
        <v>8.7944394967294032E-2</v>
      </c>
      <c r="L493" s="135">
        <v>0.2480031938077692</v>
      </c>
      <c r="M493" s="135">
        <v>4.1887902047863898E-2</v>
      </c>
    </row>
    <row r="494" spans="1:13" s="78" customFormat="1" x14ac:dyDescent="0.25">
      <c r="A494" s="76">
        <v>491</v>
      </c>
      <c r="B494" s="76">
        <v>0</v>
      </c>
      <c r="C494" s="76">
        <v>0</v>
      </c>
      <c r="D494" s="92"/>
      <c r="E494" s="76">
        <v>800</v>
      </c>
      <c r="F494" s="76">
        <v>61.072137537414157</v>
      </c>
      <c r="G494" s="77">
        <v>2.5031505023812297</v>
      </c>
      <c r="H494" s="76">
        <v>0</v>
      </c>
      <c r="I494" s="77">
        <v>-6.7199315199413396</v>
      </c>
      <c r="J494" s="135">
        <v>1</v>
      </c>
      <c r="K494" s="135">
        <v>8.7941325380940849E-2</v>
      </c>
      <c r="L494" s="135">
        <v>0.24799453757425319</v>
      </c>
      <c r="M494" s="135">
        <v>4.1887902047863898E-2</v>
      </c>
    </row>
    <row r="495" spans="1:13" s="78" customFormat="1" x14ac:dyDescent="0.25">
      <c r="A495" s="76">
        <v>492</v>
      </c>
      <c r="B495" s="76">
        <v>0</v>
      </c>
      <c r="C495" s="76">
        <v>0</v>
      </c>
      <c r="D495" s="92"/>
      <c r="E495" s="76">
        <v>800</v>
      </c>
      <c r="F495" s="76">
        <v>61.096476809922343</v>
      </c>
      <c r="G495" s="77">
        <v>2.5030631394872844</v>
      </c>
      <c r="H495" s="76">
        <v>-11.751262065049319</v>
      </c>
      <c r="I495" s="77">
        <v>5.0313305451079779</v>
      </c>
      <c r="J495" s="135">
        <v>1</v>
      </c>
      <c r="K495" s="135">
        <v>8.7938256125346614E-2</v>
      </c>
      <c r="L495" s="135">
        <v>0.2479858822734774</v>
      </c>
      <c r="M495" s="135">
        <v>0.28741351978998442</v>
      </c>
    </row>
    <row r="496" spans="1:13" s="78" customFormat="1" x14ac:dyDescent="0.25">
      <c r="A496" s="76">
        <v>493</v>
      </c>
      <c r="B496" s="76">
        <v>0</v>
      </c>
      <c r="C496" s="76">
        <v>0</v>
      </c>
      <c r="D496" s="92"/>
      <c r="E496" s="76">
        <v>800</v>
      </c>
      <c r="F496" s="76">
        <v>61.120816082430522</v>
      </c>
      <c r="G496" s="77">
        <v>2.5029757860063189</v>
      </c>
      <c r="H496" s="76">
        <v>-11.751262065049319</v>
      </c>
      <c r="I496" s="77">
        <v>5.0313305451079779</v>
      </c>
      <c r="J496" s="135">
        <v>1</v>
      </c>
      <c r="K496" s="135">
        <v>8.7935187200451584E-2</v>
      </c>
      <c r="L496" s="135">
        <v>0.24797722790527349</v>
      </c>
      <c r="M496" s="135">
        <v>0.28741351978998442</v>
      </c>
    </row>
    <row r="497" spans="1:13" s="78" customFormat="1" x14ac:dyDescent="0.25">
      <c r="A497" s="76">
        <v>494</v>
      </c>
      <c r="B497" s="76">
        <v>0</v>
      </c>
      <c r="C497" s="76">
        <v>0</v>
      </c>
      <c r="D497" s="92"/>
      <c r="E497" s="76">
        <v>800</v>
      </c>
      <c r="F497" s="76">
        <v>61.145155354938701</v>
      </c>
      <c r="G497" s="77">
        <v>2.5028884419366322</v>
      </c>
      <c r="H497" s="76">
        <v>-11.751262065049319</v>
      </c>
      <c r="I497" s="77">
        <v>5.0313305451079779</v>
      </c>
      <c r="J497" s="135">
        <v>1</v>
      </c>
      <c r="K497" s="135">
        <v>8.7932118606196027E-2</v>
      </c>
      <c r="L497" s="135">
        <v>0.24796857446947279</v>
      </c>
      <c r="M497" s="135">
        <v>0.28741351978998442</v>
      </c>
    </row>
    <row r="498" spans="1:13" s="78" customFormat="1" x14ac:dyDescent="0.25">
      <c r="A498" s="76">
        <v>495</v>
      </c>
      <c r="B498" s="76">
        <v>0</v>
      </c>
      <c r="C498" s="76">
        <v>0</v>
      </c>
      <c r="D498" s="92"/>
      <c r="E498" s="76">
        <v>800</v>
      </c>
      <c r="F498" s="76">
        <v>61.16949462744688</v>
      </c>
      <c r="G498" s="77">
        <v>2.5028011072765266</v>
      </c>
      <c r="H498" s="76">
        <v>-3.1974036166978062</v>
      </c>
      <c r="I498" s="77">
        <v>-3.5225279032435339</v>
      </c>
      <c r="J498" s="135">
        <v>1</v>
      </c>
      <c r="K498" s="135">
        <v>8.7929050342520285E-2</v>
      </c>
      <c r="L498" s="135">
        <v>0.24795992196590719</v>
      </c>
      <c r="M498" s="135">
        <v>0.10869302423942009</v>
      </c>
    </row>
    <row r="499" spans="1:13" s="78" customFormat="1" x14ac:dyDescent="0.25">
      <c r="A499" s="76">
        <v>496</v>
      </c>
      <c r="B499" s="76">
        <v>0</v>
      </c>
      <c r="C499" s="76">
        <v>0</v>
      </c>
      <c r="D499" s="92"/>
      <c r="E499" s="76">
        <v>800</v>
      </c>
      <c r="F499" s="76">
        <v>61.19383389995506</v>
      </c>
      <c r="G499" s="77">
        <v>2.5027137820243026</v>
      </c>
      <c r="H499" s="76">
        <v>-3.1974036166978062</v>
      </c>
      <c r="I499" s="77">
        <v>-3.5225279032435339</v>
      </c>
      <c r="J499" s="135">
        <v>1</v>
      </c>
      <c r="K499" s="135">
        <v>8.7925982409364639E-2</v>
      </c>
      <c r="L499" s="135">
        <v>0.24795127039440831</v>
      </c>
      <c r="M499" s="135">
        <v>0.10869302423942009</v>
      </c>
    </row>
    <row r="500" spans="1:13" s="78" customFormat="1" x14ac:dyDescent="0.25">
      <c r="A500" s="76">
        <v>497</v>
      </c>
      <c r="B500" s="76">
        <v>0</v>
      </c>
      <c r="C500" s="76">
        <v>0</v>
      </c>
      <c r="D500" s="92"/>
      <c r="E500" s="76">
        <v>800</v>
      </c>
      <c r="F500" s="76">
        <v>61.218173172463239</v>
      </c>
      <c r="G500" s="77">
        <v>2.5026264661782602</v>
      </c>
      <c r="H500" s="76">
        <v>-11.751262065049319</v>
      </c>
      <c r="I500" s="77">
        <v>5.0313305451079779</v>
      </c>
      <c r="J500" s="135">
        <v>1</v>
      </c>
      <c r="K500" s="135">
        <v>8.7922914806669403E-2</v>
      </c>
      <c r="L500" s="135">
        <v>0.24794261975480769</v>
      </c>
      <c r="M500" s="135">
        <v>0.28741351978998442</v>
      </c>
    </row>
    <row r="501" spans="1:13" s="78" customFormat="1" x14ac:dyDescent="0.25">
      <c r="A501" s="76">
        <v>498</v>
      </c>
      <c r="B501" s="76">
        <v>0</v>
      </c>
      <c r="C501" s="76">
        <v>0</v>
      </c>
      <c r="D501" s="92"/>
      <c r="E501" s="76">
        <v>800</v>
      </c>
      <c r="F501" s="76">
        <v>61.242512444971418</v>
      </c>
      <c r="G501" s="77">
        <v>2.5025391597367044</v>
      </c>
      <c r="H501" s="76">
        <v>-11.751262065049319</v>
      </c>
      <c r="I501" s="77">
        <v>5.0313305451079779</v>
      </c>
      <c r="J501" s="135">
        <v>1</v>
      </c>
      <c r="K501" s="135">
        <v>8.791984753437497E-2</v>
      </c>
      <c r="L501" s="135">
        <v>0.2479339700469374</v>
      </c>
      <c r="M501" s="135">
        <v>0.28741351978998442</v>
      </c>
    </row>
    <row r="502" spans="1:13" s="78" customFormat="1" x14ac:dyDescent="0.25">
      <c r="A502" s="76">
        <v>499</v>
      </c>
      <c r="B502" s="76">
        <v>0</v>
      </c>
      <c r="C502" s="76">
        <v>0</v>
      </c>
      <c r="D502" s="92"/>
      <c r="E502" s="76">
        <v>800</v>
      </c>
      <c r="F502" s="76">
        <v>61.266851717479597</v>
      </c>
      <c r="G502" s="77">
        <v>2.5024518626979351</v>
      </c>
      <c r="H502" s="76">
        <v>-3.1974036166978062</v>
      </c>
      <c r="I502" s="77">
        <v>-3.5225279032435339</v>
      </c>
      <c r="J502" s="135">
        <v>1</v>
      </c>
      <c r="K502" s="135">
        <v>8.7916780592421653E-2</v>
      </c>
      <c r="L502" s="135">
        <v>0.24792532127062911</v>
      </c>
      <c r="M502" s="135">
        <v>0.10869302423942009</v>
      </c>
    </row>
    <row r="503" spans="1:13" s="78" customFormat="1" x14ac:dyDescent="0.25">
      <c r="A503" s="76">
        <v>500</v>
      </c>
      <c r="B503" s="76">
        <v>0</v>
      </c>
      <c r="C503" s="76">
        <v>0</v>
      </c>
      <c r="D503" s="92"/>
      <c r="E503" s="76">
        <v>800</v>
      </c>
      <c r="F503" s="76">
        <v>61.291190989987783</v>
      </c>
      <c r="G503" s="77">
        <v>2.502364575060255</v>
      </c>
      <c r="H503" s="76">
        <v>-2.2555359175629839</v>
      </c>
      <c r="I503" s="77">
        <v>-4.4643956023783549</v>
      </c>
      <c r="J503" s="135">
        <v>1</v>
      </c>
      <c r="K503" s="135">
        <v>8.7913713980749833E-2</v>
      </c>
      <c r="L503" s="135">
        <v>0.2479166734257145</v>
      </c>
      <c r="M503" s="135">
        <v>8.901406147088313E-2</v>
      </c>
    </row>
    <row r="504" spans="1:13" s="78" customFormat="1" x14ac:dyDescent="0.25">
      <c r="A504" s="76">
        <v>501</v>
      </c>
      <c r="B504" s="76">
        <v>0</v>
      </c>
      <c r="C504" s="76">
        <v>0</v>
      </c>
      <c r="D504" s="92"/>
      <c r="E504" s="76">
        <v>800</v>
      </c>
      <c r="F504" s="76">
        <v>61.315530262495948</v>
      </c>
      <c r="G504" s="77">
        <v>2.5022772968219691</v>
      </c>
      <c r="H504" s="76">
        <v>-3.1974036166978062</v>
      </c>
      <c r="I504" s="77">
        <v>-3.5225279032435339</v>
      </c>
      <c r="J504" s="135">
        <v>1</v>
      </c>
      <c r="K504" s="135">
        <v>8.7910647699299918E-2</v>
      </c>
      <c r="L504" s="135">
        <v>0.24790802651202579</v>
      </c>
      <c r="M504" s="135">
        <v>0.10869302423942009</v>
      </c>
    </row>
    <row r="505" spans="1:13" s="78" customFormat="1" x14ac:dyDescent="0.25">
      <c r="A505" s="76">
        <v>502</v>
      </c>
      <c r="B505" s="76">
        <v>0</v>
      </c>
      <c r="C505" s="76">
        <v>0</v>
      </c>
      <c r="D505" s="92"/>
      <c r="E505" s="76">
        <v>800</v>
      </c>
      <c r="F505" s="76">
        <v>61.339869535004127</v>
      </c>
      <c r="G505" s="77">
        <v>2.50219002798138</v>
      </c>
      <c r="H505" s="76">
        <v>-11.751262065049319</v>
      </c>
      <c r="I505" s="77">
        <v>5.0313305451079779</v>
      </c>
      <c r="J505" s="135">
        <v>1</v>
      </c>
      <c r="K505" s="135">
        <v>8.7907581748012317E-2</v>
      </c>
      <c r="L505" s="135">
        <v>0.2478993805293947</v>
      </c>
      <c r="M505" s="135">
        <v>0.28741351978998442</v>
      </c>
    </row>
    <row r="506" spans="1:13" s="78" customFormat="1" x14ac:dyDescent="0.25">
      <c r="A506" s="76">
        <v>503</v>
      </c>
      <c r="B506" s="76">
        <v>0</v>
      </c>
      <c r="C506" s="76">
        <v>0</v>
      </c>
      <c r="D506" s="92"/>
      <c r="E506" s="76">
        <v>800</v>
      </c>
      <c r="F506" s="76">
        <v>61.364208807512313</v>
      </c>
      <c r="G506" s="77">
        <v>2.5021027685367909</v>
      </c>
      <c r="H506" s="76">
        <v>-11.751262065049319</v>
      </c>
      <c r="I506" s="77">
        <v>5.0313305451079779</v>
      </c>
      <c r="J506" s="135">
        <v>1</v>
      </c>
      <c r="K506" s="135">
        <v>8.7904516126827384E-2</v>
      </c>
      <c r="L506" s="135">
        <v>0.2478907354776532</v>
      </c>
      <c r="M506" s="135">
        <v>0.28741351978998442</v>
      </c>
    </row>
    <row r="507" spans="1:13" s="78" customFormat="1" x14ac:dyDescent="0.25">
      <c r="A507" s="76">
        <v>504</v>
      </c>
      <c r="B507" s="76">
        <v>0</v>
      </c>
      <c r="C507" s="76">
        <v>0</v>
      </c>
      <c r="D507" s="92"/>
      <c r="E507" s="76">
        <v>800</v>
      </c>
      <c r="F507" s="76">
        <v>61.388548080020492</v>
      </c>
      <c r="G507" s="77">
        <v>2.5020155184865085</v>
      </c>
      <c r="H507" s="76">
        <v>-3.1974036166978062</v>
      </c>
      <c r="I507" s="77">
        <v>-3.5225279032435339</v>
      </c>
      <c r="J507" s="135">
        <v>1</v>
      </c>
      <c r="K507" s="135">
        <v>8.7901450835685638E-2</v>
      </c>
      <c r="L507" s="135">
        <v>0.2478820913566335</v>
      </c>
      <c r="M507" s="135">
        <v>0.10869302423942009</v>
      </c>
    </row>
    <row r="508" spans="1:13" s="78" customFormat="1" x14ac:dyDescent="0.25">
      <c r="A508" s="76">
        <v>505</v>
      </c>
      <c r="B508" s="76">
        <v>0</v>
      </c>
      <c r="C508" s="76">
        <v>0</v>
      </c>
      <c r="D508" s="92"/>
      <c r="E508" s="76">
        <v>800</v>
      </c>
      <c r="F508" s="76">
        <v>61.412887352528671</v>
      </c>
      <c r="G508" s="77">
        <v>2.5019282778288363</v>
      </c>
      <c r="H508" s="76">
        <v>-3.1974036166978062</v>
      </c>
      <c r="I508" s="77">
        <v>-3.5225279032435339</v>
      </c>
      <c r="J508" s="135">
        <v>1</v>
      </c>
      <c r="K508" s="135">
        <v>8.7898385874527488E-2</v>
      </c>
      <c r="L508" s="135">
        <v>0.24787344816616749</v>
      </c>
      <c r="M508" s="135">
        <v>0.10869302423942009</v>
      </c>
    </row>
    <row r="509" spans="1:13" s="78" customFormat="1" x14ac:dyDescent="0.25">
      <c r="A509" s="76">
        <v>506</v>
      </c>
      <c r="B509" s="76">
        <v>0</v>
      </c>
      <c r="C509" s="76">
        <v>0</v>
      </c>
      <c r="D509" s="92"/>
      <c r="E509" s="76">
        <v>800</v>
      </c>
      <c r="F509" s="76">
        <v>61.43722662503685</v>
      </c>
      <c r="G509" s="77">
        <v>2.5018410465620793</v>
      </c>
      <c r="H509" s="76">
        <v>-11.751262065049319</v>
      </c>
      <c r="I509" s="77">
        <v>5.0313305451079779</v>
      </c>
      <c r="J509" s="135">
        <v>1</v>
      </c>
      <c r="K509" s="135">
        <v>8.7895321243293384E-2</v>
      </c>
      <c r="L509" s="135">
        <v>0.24786480590608731</v>
      </c>
      <c r="M509" s="135">
        <v>0.28741351978998442</v>
      </c>
    </row>
    <row r="510" spans="1:13" s="78" customFormat="1" x14ac:dyDescent="0.25">
      <c r="A510" s="76">
        <v>507</v>
      </c>
      <c r="B510" s="76">
        <v>0</v>
      </c>
      <c r="C510" s="76">
        <v>0</v>
      </c>
      <c r="D510" s="92"/>
      <c r="E510" s="76">
        <v>800</v>
      </c>
      <c r="F510" s="76">
        <v>61.461565897545029</v>
      </c>
      <c r="G510" s="77">
        <v>2.5017538246845437</v>
      </c>
      <c r="H510" s="76">
        <v>-3.1974036166978062</v>
      </c>
      <c r="I510" s="77">
        <v>-3.5225279032435339</v>
      </c>
      <c r="J510" s="135">
        <v>1</v>
      </c>
      <c r="K510" s="135">
        <v>8.7892256941923805E-2</v>
      </c>
      <c r="L510" s="135">
        <v>0.24785616457622511</v>
      </c>
      <c r="M510" s="135">
        <v>0.10869302423942009</v>
      </c>
    </row>
    <row r="511" spans="1:13" s="78" customFormat="1" x14ac:dyDescent="0.25">
      <c r="A511" s="76">
        <v>508</v>
      </c>
      <c r="B511" s="76">
        <v>0</v>
      </c>
      <c r="C511" s="76">
        <v>0</v>
      </c>
      <c r="D511" s="92"/>
      <c r="E511" s="76">
        <v>800</v>
      </c>
      <c r="F511" s="76">
        <v>61.485905170053208</v>
      </c>
      <c r="G511" s="77">
        <v>2.5016666121945361</v>
      </c>
      <c r="H511" s="76">
        <v>-3.1974036166978062</v>
      </c>
      <c r="I511" s="77">
        <v>-3.5225279032435339</v>
      </c>
      <c r="J511" s="135">
        <v>1</v>
      </c>
      <c r="K511" s="135">
        <v>8.7889192970359284E-2</v>
      </c>
      <c r="L511" s="135">
        <v>0.2478475241764132</v>
      </c>
      <c r="M511" s="135">
        <v>0.10869302423942009</v>
      </c>
    </row>
    <row r="512" spans="1:13" s="78" customFormat="1" x14ac:dyDescent="0.25">
      <c r="A512" s="76">
        <v>509</v>
      </c>
      <c r="B512" s="76">
        <v>0</v>
      </c>
      <c r="C512" s="76">
        <v>0</v>
      </c>
      <c r="D512" s="92"/>
      <c r="E512" s="76">
        <v>800</v>
      </c>
      <c r="F512" s="76">
        <v>61.51649813663478</v>
      </c>
      <c r="G512" s="77">
        <v>2.5015570047784896</v>
      </c>
      <c r="H512" s="76">
        <v>-11.751262065049319</v>
      </c>
      <c r="I512" s="77">
        <v>5.0313305451079779</v>
      </c>
      <c r="J512" s="135">
        <v>1</v>
      </c>
      <c r="K512" s="135">
        <v>8.7885342214509984E-2</v>
      </c>
      <c r="L512" s="135">
        <v>0.24783666504491811</v>
      </c>
      <c r="M512" s="135">
        <v>0.28741351978998442</v>
      </c>
    </row>
    <row r="513" spans="1:13" s="78" customFormat="1" x14ac:dyDescent="0.25">
      <c r="A513" s="76">
        <v>510</v>
      </c>
      <c r="B513" s="76">
        <v>0</v>
      </c>
      <c r="C513" s="76">
        <v>0</v>
      </c>
      <c r="D513" s="92"/>
      <c r="E513" s="76">
        <v>800</v>
      </c>
      <c r="F513" s="76">
        <v>61.563789179983267</v>
      </c>
      <c r="G513" s="77">
        <v>2.5013876012442298</v>
      </c>
      <c r="H513" s="76">
        <v>-11.751262065049319</v>
      </c>
      <c r="I513" s="77">
        <v>5.0313305451079779</v>
      </c>
      <c r="J513" s="135">
        <v>1</v>
      </c>
      <c r="K513" s="135">
        <v>8.7879390686100942E-2</v>
      </c>
      <c r="L513" s="135">
        <v>0.24781988173480471</v>
      </c>
      <c r="M513" s="135">
        <v>0.28741351978998442</v>
      </c>
    </row>
    <row r="514" spans="1:13" s="78" customFormat="1" x14ac:dyDescent="0.25">
      <c r="A514" s="76">
        <v>511</v>
      </c>
      <c r="B514" s="76">
        <v>0</v>
      </c>
      <c r="C514" s="76">
        <v>0</v>
      </c>
      <c r="D514" s="92"/>
      <c r="E514" s="76">
        <v>800</v>
      </c>
      <c r="F514" s="76">
        <v>61.614145723315509</v>
      </c>
      <c r="G514" s="77">
        <v>2.5012072555647804</v>
      </c>
      <c r="H514" s="76">
        <v>-3.5505930162342061</v>
      </c>
      <c r="I514" s="77">
        <v>-3.169338503707134</v>
      </c>
      <c r="J514" s="135">
        <v>1</v>
      </c>
      <c r="K514" s="135">
        <v>8.7873054735441006E-2</v>
      </c>
      <c r="L514" s="135">
        <v>0.24780201435394361</v>
      </c>
      <c r="M514" s="135">
        <v>0.1160724057067995</v>
      </c>
    </row>
    <row r="515" spans="1:13" s="78" customFormat="1" x14ac:dyDescent="0.25">
      <c r="A515" s="76">
        <v>512</v>
      </c>
      <c r="B515" s="76">
        <v>1</v>
      </c>
      <c r="C515" s="76">
        <v>1</v>
      </c>
      <c r="D515" s="92"/>
      <c r="E515" s="76">
        <v>800</v>
      </c>
      <c r="F515" s="76">
        <v>61.648729875105367</v>
      </c>
      <c r="G515" s="77">
        <v>2.5010834199886012</v>
      </c>
      <c r="H515" s="76">
        <v>-2.2555359175629839</v>
      </c>
      <c r="I515" s="77">
        <v>-4.4643956023783549</v>
      </c>
      <c r="J515" s="135">
        <v>1</v>
      </c>
      <c r="K515" s="135">
        <v>8.7868704112221113E-2</v>
      </c>
      <c r="L515" s="135">
        <v>0.2477897455964635</v>
      </c>
      <c r="M515" s="135">
        <v>0.20533637269368679</v>
      </c>
    </row>
    <row r="516" spans="1:13" s="78" customFormat="1" x14ac:dyDescent="0.25">
      <c r="A516" s="76">
        <v>513</v>
      </c>
      <c r="B516" s="76">
        <v>1</v>
      </c>
      <c r="C516" s="76">
        <v>1</v>
      </c>
      <c r="D516" s="92"/>
      <c r="E516" s="76">
        <v>800</v>
      </c>
      <c r="F516" s="76">
        <v>61.696020918453868</v>
      </c>
      <c r="G516" s="77">
        <v>2.5009141154429</v>
      </c>
      <c r="H516" s="76">
        <v>-5.6002923420233452</v>
      </c>
      <c r="I516" s="77">
        <v>-1.1196391779179939</v>
      </c>
      <c r="J516" s="135">
        <v>1</v>
      </c>
      <c r="K516" s="135">
        <v>8.7862756061503511E-2</v>
      </c>
      <c r="L516" s="135">
        <v>0.2477729720934399</v>
      </c>
      <c r="M516" s="135">
        <v>0.46122122651352981</v>
      </c>
    </row>
    <row r="517" spans="1:13" s="78" customFormat="1" x14ac:dyDescent="0.25">
      <c r="A517" s="76">
        <v>514</v>
      </c>
      <c r="B517" s="76">
        <v>5</v>
      </c>
      <c r="C517" s="76">
        <v>5</v>
      </c>
      <c r="D517" s="92"/>
      <c r="E517" s="76">
        <v>800</v>
      </c>
      <c r="F517" s="76">
        <v>61.697370185914771</v>
      </c>
      <c r="G517" s="77">
        <v>2.5009092855100619</v>
      </c>
      <c r="H517" s="76">
        <v>-11.80001521244734</v>
      </c>
      <c r="I517" s="77">
        <v>5.0800836925060002</v>
      </c>
      <c r="J517" s="135">
        <v>1</v>
      </c>
      <c r="K517" s="135">
        <v>8.7862586375064403E-2</v>
      </c>
      <c r="L517" s="135">
        <v>0.24777249357768161</v>
      </c>
      <c r="M517" s="135">
        <v>3.8103310213289352</v>
      </c>
    </row>
    <row r="518" spans="1:13" s="78" customFormat="1" x14ac:dyDescent="0.25">
      <c r="A518" s="76">
        <v>515</v>
      </c>
      <c r="B518" s="76">
        <v>9.9847412109375036</v>
      </c>
      <c r="C518" s="76">
        <v>9.9847412109375036</v>
      </c>
      <c r="D518" s="92"/>
      <c r="E518" s="76">
        <v>1189.213462871018</v>
      </c>
      <c r="F518" s="76">
        <v>61.673296099564659</v>
      </c>
      <c r="G518" s="77">
        <v>19.490172849750628</v>
      </c>
      <c r="H518" s="76">
        <v>-3.9010486389778549</v>
      </c>
      <c r="I518" s="77">
        <v>-2.8188828809634838</v>
      </c>
      <c r="J518" s="135">
        <v>1</v>
      </c>
      <c r="K518" s="135">
        <v>0.68473375079931909</v>
      </c>
      <c r="L518" s="135">
        <v>1.9309491772540801</v>
      </c>
      <c r="M518" s="135">
        <v>7.7694899115316334</v>
      </c>
    </row>
    <row r="519" spans="1:13" s="78" customFormat="1" x14ac:dyDescent="0.25">
      <c r="A519" s="76">
        <v>516</v>
      </c>
      <c r="B519" s="76">
        <v>14.9847412109375</v>
      </c>
      <c r="C519" s="76">
        <v>14.9847412109375</v>
      </c>
      <c r="D519" s="92"/>
      <c r="E519" s="76">
        <v>923.23701469098012</v>
      </c>
      <c r="F519" s="76">
        <v>61.610950039449023</v>
      </c>
      <c r="G519" s="77">
        <v>16.600432618250323</v>
      </c>
      <c r="H519" s="76">
        <v>-14.530871404945851</v>
      </c>
      <c r="I519" s="77">
        <v>7.8109398850045144</v>
      </c>
      <c r="J519" s="135">
        <v>2</v>
      </c>
      <c r="K519" s="135">
        <v>0.58321065591428767</v>
      </c>
      <c r="L519" s="135">
        <v>1.6446540496782911</v>
      </c>
      <c r="M519" s="135">
        <v>6.7014077870724451</v>
      </c>
    </row>
    <row r="520" spans="1:13" s="78" customFormat="1" x14ac:dyDescent="0.25">
      <c r="A520" s="76">
        <v>517</v>
      </c>
      <c r="B520" s="76">
        <v>17</v>
      </c>
      <c r="C520" s="76">
        <v>17</v>
      </c>
      <c r="D520" s="92"/>
      <c r="E520" s="76">
        <v>1047.400754461526</v>
      </c>
      <c r="F520" s="76">
        <v>61.608430547444293</v>
      </c>
      <c r="G520" s="77">
        <v>20.990068730793368</v>
      </c>
      <c r="H520" s="76">
        <v>-3.126183401082439</v>
      </c>
      <c r="I520" s="77">
        <v>-3.5937481188589011</v>
      </c>
      <c r="J520" s="135">
        <v>2</v>
      </c>
      <c r="K520" s="135">
        <v>0.73742847753941487</v>
      </c>
      <c r="L520" s="135">
        <v>2.0795483066611502</v>
      </c>
      <c r="M520" s="135">
        <v>8.9655236069720594</v>
      </c>
    </row>
    <row r="521" spans="1:13" s="78" customFormat="1" x14ac:dyDescent="0.25">
      <c r="A521" s="76">
        <v>518</v>
      </c>
      <c r="B521" s="76">
        <v>21.956665039062511</v>
      </c>
      <c r="C521" s="76">
        <v>21.956665039062511</v>
      </c>
      <c r="D521" s="92"/>
      <c r="E521" s="76">
        <v>1352.7898545513581</v>
      </c>
      <c r="F521" s="76">
        <v>61.628556873227019</v>
      </c>
      <c r="G521" s="77">
        <v>24.099939676215673</v>
      </c>
      <c r="H521" s="76">
        <v>0</v>
      </c>
      <c r="I521" s="77">
        <v>-6.7199315199413396</v>
      </c>
      <c r="J521" s="135">
        <v>2</v>
      </c>
      <c r="K521" s="135">
        <v>0.84668526111832942</v>
      </c>
      <c r="L521" s="135">
        <v>2.3876524363536888</v>
      </c>
      <c r="M521" s="135">
        <v>10.09506483394993</v>
      </c>
    </row>
    <row r="522" spans="1:13" s="78" customFormat="1" x14ac:dyDescent="0.25">
      <c r="A522" s="76">
        <v>519</v>
      </c>
      <c r="B522" s="76">
        <v>22</v>
      </c>
      <c r="C522" s="76">
        <v>22</v>
      </c>
      <c r="D522" s="92"/>
      <c r="E522" s="76">
        <v>1355.4597998913871</v>
      </c>
      <c r="F522" s="76">
        <v>61.697326216244157</v>
      </c>
      <c r="G522" s="77">
        <v>5.7577239123997757</v>
      </c>
      <c r="H522" s="76">
        <v>-17.656408401399229</v>
      </c>
      <c r="I522" s="77">
        <v>10.936476881457891</v>
      </c>
      <c r="J522" s="135">
        <v>2</v>
      </c>
      <c r="K522" s="135">
        <v>0.20228183305490141</v>
      </c>
      <c r="L522" s="135">
        <v>0.57043476921482184</v>
      </c>
      <c r="M522" s="135">
        <v>-1.1778521432452771</v>
      </c>
    </row>
    <row r="523" spans="1:13" s="78" customFormat="1" x14ac:dyDescent="0.25">
      <c r="A523" s="76">
        <v>520</v>
      </c>
      <c r="B523" s="76">
        <v>21</v>
      </c>
      <c r="C523" s="76">
        <v>21</v>
      </c>
      <c r="D523" s="92"/>
      <c r="E523" s="76">
        <v>1293.8479908054151</v>
      </c>
      <c r="F523" s="76">
        <v>61.77847207361151</v>
      </c>
      <c r="G523" s="77">
        <v>5.9547256712494629</v>
      </c>
      <c r="H523" s="76">
        <v>-1.205930970575714</v>
      </c>
      <c r="I523" s="77">
        <v>-5.5140005493656261</v>
      </c>
      <c r="J523" s="135">
        <v>2</v>
      </c>
      <c r="K523" s="135">
        <v>0.20920294936777881</v>
      </c>
      <c r="L523" s="135">
        <v>0.58995231721713626</v>
      </c>
      <c r="M523" s="135">
        <v>-0.81773480223839123</v>
      </c>
    </row>
    <row r="524" spans="1:13" s="78" customFormat="1" x14ac:dyDescent="0.25">
      <c r="A524" s="76">
        <v>521</v>
      </c>
      <c r="B524" s="76">
        <v>20</v>
      </c>
      <c r="C524" s="76">
        <v>20</v>
      </c>
      <c r="D524" s="92"/>
      <c r="E524" s="76">
        <v>1232.2361817194419</v>
      </c>
      <c r="F524" s="76">
        <v>61.858425425966963</v>
      </c>
      <c r="G524" s="77">
        <v>6.3743342336395701</v>
      </c>
      <c r="H524" s="76">
        <v>-10.80357154128505</v>
      </c>
      <c r="I524" s="77">
        <v>4.0836400213437054</v>
      </c>
      <c r="J524" s="135">
        <v>2</v>
      </c>
      <c r="K524" s="135">
        <v>0.22394474499000511</v>
      </c>
      <c r="L524" s="135">
        <v>0.63152418087181439</v>
      </c>
      <c r="M524" s="135">
        <v>-0.327197584460795</v>
      </c>
    </row>
    <row r="525" spans="1:13" s="78" customFormat="1" x14ac:dyDescent="0.25">
      <c r="A525" s="76">
        <v>522</v>
      </c>
      <c r="B525" s="76">
        <v>19</v>
      </c>
      <c r="C525" s="76">
        <v>19</v>
      </c>
      <c r="D525" s="92"/>
      <c r="E525" s="76">
        <v>1170.6243726334701</v>
      </c>
      <c r="F525" s="76">
        <v>61.938378778322402</v>
      </c>
      <c r="G525" s="77">
        <v>4.2187019703877517</v>
      </c>
      <c r="H525" s="76">
        <v>-32.641450579482289</v>
      </c>
      <c r="I525" s="77">
        <v>25.921519059540952</v>
      </c>
      <c r="J525" s="135">
        <v>2</v>
      </c>
      <c r="K525" s="135">
        <v>0.14821251950698031</v>
      </c>
      <c r="L525" s="135">
        <v>0.41795930500968448</v>
      </c>
      <c r="M525" s="135">
        <v>-1.4405125077485339</v>
      </c>
    </row>
    <row r="526" spans="1:13" s="78" customFormat="1" x14ac:dyDescent="0.25">
      <c r="A526" s="76">
        <v>523</v>
      </c>
      <c r="B526" s="76">
        <v>17</v>
      </c>
      <c r="C526" s="76">
        <v>17</v>
      </c>
      <c r="D526" s="92"/>
      <c r="E526" s="76">
        <v>1047.400754461526</v>
      </c>
      <c r="F526" s="76">
        <v>61.991957500699037</v>
      </c>
      <c r="G526" s="77">
        <v>3.0465877127473306</v>
      </c>
      <c r="H526" s="76">
        <v>-9.0320817942071994</v>
      </c>
      <c r="I526" s="77">
        <v>2.3121502742658602</v>
      </c>
      <c r="J526" s="135">
        <v>2</v>
      </c>
      <c r="K526" s="135">
        <v>0.10703350081963429</v>
      </c>
      <c r="L526" s="135">
        <v>0.30183447231136862</v>
      </c>
      <c r="M526" s="135">
        <v>-1.7161642162231441</v>
      </c>
    </row>
    <row r="527" spans="1:13" s="78" customFormat="1" x14ac:dyDescent="0.25">
      <c r="A527" s="76">
        <v>524</v>
      </c>
      <c r="B527" s="76">
        <v>16</v>
      </c>
      <c r="C527" s="76">
        <v>16</v>
      </c>
      <c r="D527" s="92"/>
      <c r="E527" s="76">
        <v>985.78894537555379</v>
      </c>
      <c r="F527" s="76">
        <v>62.045536223075672</v>
      </c>
      <c r="G527" s="77">
        <v>5.5550737370015053</v>
      </c>
      <c r="H527" s="76">
        <v>-13.387800812522469</v>
      </c>
      <c r="I527" s="77">
        <v>6.6678692925811331</v>
      </c>
      <c r="J527" s="135">
        <v>2</v>
      </c>
      <c r="K527" s="135">
        <v>0.1951622751233065</v>
      </c>
      <c r="L527" s="135">
        <v>0.55035761584772425</v>
      </c>
      <c r="M527" s="135">
        <v>2.873065397414087E-2</v>
      </c>
    </row>
    <row r="528" spans="1:13" s="78" customFormat="1" x14ac:dyDescent="0.25">
      <c r="A528" s="76">
        <v>525</v>
      </c>
      <c r="B528" s="76">
        <v>14</v>
      </c>
      <c r="C528" s="76">
        <v>14</v>
      </c>
      <c r="D528" s="92"/>
      <c r="E528" s="76">
        <v>1667.443164371309</v>
      </c>
      <c r="F528" s="76">
        <v>62.094856551979753</v>
      </c>
      <c r="G528" s="77">
        <v>0</v>
      </c>
      <c r="H528" s="76">
        <v>-12.50547349333578</v>
      </c>
      <c r="I528" s="77">
        <v>5.7855419733944444</v>
      </c>
      <c r="J528" s="135">
        <v>1</v>
      </c>
      <c r="K528" s="135">
        <v>0</v>
      </c>
      <c r="L528" s="135">
        <v>0</v>
      </c>
      <c r="M528" s="135">
        <v>-4.6652689300885823</v>
      </c>
    </row>
    <row r="529" spans="1:13" s="78" customFormat="1" x14ac:dyDescent="0.25">
      <c r="A529" s="76">
        <v>526</v>
      </c>
      <c r="B529" s="76">
        <v>9.1239013671874716</v>
      </c>
      <c r="C529" s="76">
        <v>9.1239013671874716</v>
      </c>
      <c r="D529" s="92"/>
      <c r="E529" s="76">
        <v>1086.6847833653419</v>
      </c>
      <c r="F529" s="76">
        <v>62.190146860492547</v>
      </c>
      <c r="G529" s="77">
        <v>1.5534735824398564</v>
      </c>
      <c r="H529" s="76">
        <v>-15.17630071340673</v>
      </c>
      <c r="I529" s="77">
        <v>8.4563691934653953</v>
      </c>
      <c r="J529" s="135">
        <v>1</v>
      </c>
      <c r="K529" s="135">
        <v>5.4577032285545279E-2</v>
      </c>
      <c r="L529" s="135">
        <v>0.15390723104523771</v>
      </c>
      <c r="M529" s="135">
        <v>-2.7830999284492939</v>
      </c>
    </row>
    <row r="530" spans="1:13" s="78" customFormat="1" x14ac:dyDescent="0.25">
      <c r="A530" s="76">
        <v>527</v>
      </c>
      <c r="B530" s="76">
        <v>6</v>
      </c>
      <c r="C530" s="76">
        <v>6</v>
      </c>
      <c r="D530" s="92"/>
      <c r="E530" s="76">
        <v>800</v>
      </c>
      <c r="F530" s="76">
        <v>62.238885339526121</v>
      </c>
      <c r="G530" s="77">
        <v>2.4989731617690047</v>
      </c>
      <c r="H530" s="76">
        <v>-38.687597605670703</v>
      </c>
      <c r="I530" s="77">
        <v>31.967666085729359</v>
      </c>
      <c r="J530" s="135">
        <v>1</v>
      </c>
      <c r="K530" s="135">
        <v>8.7794565979275943E-2</v>
      </c>
      <c r="L530" s="135">
        <v>0.24758067606155809</v>
      </c>
      <c r="M530" s="135">
        <v>-0.61644925888843571</v>
      </c>
    </row>
    <row r="531" spans="1:13" s="78" customFormat="1" x14ac:dyDescent="0.25">
      <c r="A531" s="76">
        <v>528</v>
      </c>
      <c r="B531" s="76">
        <v>3</v>
      </c>
      <c r="C531" s="76">
        <v>3</v>
      </c>
      <c r="D531" s="92"/>
      <c r="E531" s="76">
        <v>800</v>
      </c>
      <c r="F531" s="76">
        <v>62.270307343566103</v>
      </c>
      <c r="G531" s="77">
        <v>2.4988609580911612</v>
      </c>
      <c r="H531" s="76">
        <v>-6.051788912157182</v>
      </c>
      <c r="I531" s="77">
        <v>-0.66814260778415768</v>
      </c>
      <c r="J531" s="135">
        <v>1</v>
      </c>
      <c r="K531" s="135">
        <v>8.7790624010891383E-2</v>
      </c>
      <c r="L531" s="135">
        <v>0.2475695597107137</v>
      </c>
      <c r="M531" s="135">
        <v>-0.54604260876707555</v>
      </c>
    </row>
    <row r="532" spans="1:13" s="78" customFormat="1" x14ac:dyDescent="0.25">
      <c r="A532" s="76">
        <v>529</v>
      </c>
      <c r="B532" s="76">
        <v>1</v>
      </c>
      <c r="C532" s="76">
        <v>1</v>
      </c>
      <c r="D532" s="92"/>
      <c r="E532" s="76">
        <v>800</v>
      </c>
      <c r="F532" s="76">
        <v>62.31298787262287</v>
      </c>
      <c r="G532" s="77">
        <v>2.4987085766696868</v>
      </c>
      <c r="H532" s="76">
        <v>-0.21367129970809179</v>
      </c>
      <c r="I532" s="77">
        <v>-6.5062602202332478</v>
      </c>
      <c r="J532" s="135">
        <v>0</v>
      </c>
      <c r="K532" s="135">
        <v>8.7785270507714036E-2</v>
      </c>
      <c r="L532" s="135">
        <v>0.24755446283175361</v>
      </c>
      <c r="M532" s="135">
        <v>4.635225469051521E-2</v>
      </c>
    </row>
    <row r="533" spans="1:13" s="78" customFormat="1" x14ac:dyDescent="0.25">
      <c r="A533" s="76">
        <v>530</v>
      </c>
      <c r="B533" s="76">
        <v>0</v>
      </c>
      <c r="C533" s="76">
        <v>0</v>
      </c>
      <c r="D533" s="92"/>
      <c r="E533" s="76">
        <v>800</v>
      </c>
      <c r="F533" s="76">
        <v>62.358945752298112</v>
      </c>
      <c r="G533" s="77">
        <v>2.4985445262637773</v>
      </c>
      <c r="H533" s="76">
        <v>-2.6887938667018099</v>
      </c>
      <c r="I533" s="77">
        <v>-4.0311376532395293</v>
      </c>
      <c r="J533" s="135">
        <v>0</v>
      </c>
      <c r="K533" s="135">
        <v>8.7779507046782987E-2</v>
      </c>
      <c r="L533" s="135">
        <v>0.24753820987192801</v>
      </c>
      <c r="M533" s="135">
        <v>9.8066359429617139E-2</v>
      </c>
    </row>
    <row r="534" spans="1:13" s="78" customFormat="1" x14ac:dyDescent="0.25">
      <c r="A534" s="76">
        <v>531</v>
      </c>
      <c r="B534" s="76">
        <v>0</v>
      </c>
      <c r="C534" s="76">
        <v>0</v>
      </c>
      <c r="D534" s="92"/>
      <c r="E534" s="76">
        <v>800</v>
      </c>
      <c r="F534" s="76">
        <v>62.39477128503664</v>
      </c>
      <c r="G534" s="77">
        <v>2.4984166671596202</v>
      </c>
      <c r="H534" s="76">
        <v>-4.4968804482348039</v>
      </c>
      <c r="I534" s="77">
        <v>-2.2230510717065362</v>
      </c>
      <c r="J534" s="135">
        <v>0</v>
      </c>
      <c r="K534" s="135">
        <v>8.7775015067946369E-2</v>
      </c>
      <c r="L534" s="135">
        <v>0.24752554249160871</v>
      </c>
      <c r="M534" s="135">
        <v>0.1358437123985779</v>
      </c>
    </row>
    <row r="535" spans="1:13" s="78" customFormat="1" x14ac:dyDescent="0.25">
      <c r="A535" s="76">
        <v>532</v>
      </c>
      <c r="B535" s="76">
        <v>0</v>
      </c>
      <c r="C535" s="76">
        <v>0</v>
      </c>
      <c r="D535" s="92"/>
      <c r="E535" s="76">
        <v>800</v>
      </c>
      <c r="F535" s="76">
        <v>62.442062328385127</v>
      </c>
      <c r="G535" s="77">
        <v>2.4982479192878952</v>
      </c>
      <c r="H535" s="76">
        <v>-4.4968804482348039</v>
      </c>
      <c r="I535" s="77">
        <v>-2.2230510717065362</v>
      </c>
      <c r="J535" s="135">
        <v>0</v>
      </c>
      <c r="K535" s="135">
        <v>8.7769086574441657E-2</v>
      </c>
      <c r="L535" s="135">
        <v>0.24750882413992539</v>
      </c>
      <c r="M535" s="135">
        <v>0.1358437123985779</v>
      </c>
    </row>
    <row r="536" spans="1:13" s="78" customFormat="1" x14ac:dyDescent="0.25">
      <c r="A536" s="76">
        <v>533</v>
      </c>
      <c r="B536" s="76">
        <v>0</v>
      </c>
      <c r="C536" s="76">
        <v>0</v>
      </c>
      <c r="D536" s="92"/>
      <c r="E536" s="76">
        <v>800</v>
      </c>
      <c r="F536" s="76">
        <v>62.466401600893313</v>
      </c>
      <c r="G536" s="77">
        <v>2.4981610835666643</v>
      </c>
      <c r="H536" s="76">
        <v>-4.4968804482348039</v>
      </c>
      <c r="I536" s="77">
        <v>-2.2230510717065362</v>
      </c>
      <c r="J536" s="135">
        <v>0</v>
      </c>
      <c r="K536" s="135">
        <v>8.7766035839614412E-2</v>
      </c>
      <c r="L536" s="135">
        <v>0.24750022106771261</v>
      </c>
      <c r="M536" s="135">
        <v>0.1358437123985779</v>
      </c>
    </row>
    <row r="537" spans="1:13" s="78" customFormat="1" x14ac:dyDescent="0.25">
      <c r="A537" s="76">
        <v>534</v>
      </c>
      <c r="B537" s="76">
        <v>0</v>
      </c>
      <c r="C537" s="76">
        <v>0</v>
      </c>
      <c r="D537" s="92"/>
      <c r="E537" s="76">
        <v>800</v>
      </c>
      <c r="F537" s="76">
        <v>62.493581864400781</v>
      </c>
      <c r="G537" s="77">
        <v>2.4980641229964631</v>
      </c>
      <c r="H537" s="76">
        <v>-9.8989262140066501</v>
      </c>
      <c r="I537" s="77">
        <v>3.17899469406531</v>
      </c>
      <c r="J537" s="135">
        <v>1</v>
      </c>
      <c r="K537" s="135">
        <v>8.7762629395996605E-2</v>
      </c>
      <c r="L537" s="135">
        <v>0.2474906148967104</v>
      </c>
      <c r="M537" s="135">
        <v>0.2487116423596627</v>
      </c>
    </row>
    <row r="538" spans="1:13" s="78" customFormat="1" x14ac:dyDescent="0.25">
      <c r="A538" s="76">
        <v>535</v>
      </c>
      <c r="B538" s="76">
        <v>1</v>
      </c>
      <c r="C538" s="76">
        <v>1</v>
      </c>
      <c r="D538" s="92"/>
      <c r="E538" s="76">
        <v>800</v>
      </c>
      <c r="F538" s="76">
        <v>62.540872907749282</v>
      </c>
      <c r="G538" s="77">
        <v>2.4978954486241887</v>
      </c>
      <c r="H538" s="76">
        <v>-5.9951082828678146</v>
      </c>
      <c r="I538" s="77">
        <v>-0.72482323707352503</v>
      </c>
      <c r="J538" s="135">
        <v>1</v>
      </c>
      <c r="K538" s="135">
        <v>8.775670348469343E-2</v>
      </c>
      <c r="L538" s="135">
        <v>0.24747390382683551</v>
      </c>
      <c r="M538" s="135">
        <v>0.45411913769890161</v>
      </c>
    </row>
    <row r="539" spans="1:13" s="78" customFormat="1" x14ac:dyDescent="0.25">
      <c r="A539" s="76">
        <v>536</v>
      </c>
      <c r="B539" s="76">
        <v>3</v>
      </c>
      <c r="C539" s="76">
        <v>3</v>
      </c>
      <c r="D539" s="92"/>
      <c r="E539" s="76">
        <v>800</v>
      </c>
      <c r="F539" s="76">
        <v>62.542222175210178</v>
      </c>
      <c r="G539" s="77">
        <v>2.4978906366676825</v>
      </c>
      <c r="H539" s="76">
        <v>-5.8167726220129818</v>
      </c>
      <c r="I539" s="77">
        <v>-0.9031588979283578</v>
      </c>
      <c r="J539" s="135">
        <v>1</v>
      </c>
      <c r="K539" s="135">
        <v>8.7756534429803454E-2</v>
      </c>
      <c r="L539" s="135">
        <v>0.2474734270920457</v>
      </c>
      <c r="M539" s="135">
        <v>1.2439719659879649</v>
      </c>
    </row>
    <row r="540" spans="1:13" s="78" customFormat="1" x14ac:dyDescent="0.25">
      <c r="A540" s="76">
        <v>537</v>
      </c>
      <c r="B540" s="76">
        <v>5.7666015624998259</v>
      </c>
      <c r="C540" s="76">
        <v>5.7666015624998259</v>
      </c>
      <c r="D540" s="92"/>
      <c r="E540" s="76">
        <v>800</v>
      </c>
      <c r="F540" s="76">
        <v>62.54357144267108</v>
      </c>
      <c r="G540" s="77">
        <v>2.497885824739797</v>
      </c>
      <c r="H540" s="76">
        <v>-3.9717177504734589</v>
      </c>
      <c r="I540" s="77">
        <v>-2.7482137694678812</v>
      </c>
      <c r="J540" s="135">
        <v>1</v>
      </c>
      <c r="K540" s="135">
        <v>8.7756365375918952E-2</v>
      </c>
      <c r="L540" s="135">
        <v>0.2474729503600914</v>
      </c>
      <c r="M540" s="135">
        <v>3.5874592831175591</v>
      </c>
    </row>
    <row r="541" spans="1:13" s="78" customFormat="1" x14ac:dyDescent="0.25">
      <c r="A541" s="76">
        <v>538</v>
      </c>
      <c r="B541" s="76">
        <v>11</v>
      </c>
      <c r="C541" s="76">
        <v>11</v>
      </c>
      <c r="D541" s="92"/>
      <c r="E541" s="76">
        <v>1310.1339148631721</v>
      </c>
      <c r="F541" s="76">
        <v>62.519497356320969</v>
      </c>
      <c r="G541" s="77">
        <v>22.714201342996805</v>
      </c>
      <c r="H541" s="76">
        <v>0</v>
      </c>
      <c r="I541" s="77">
        <v>-6.7199315199413396</v>
      </c>
      <c r="J541" s="135">
        <v>1</v>
      </c>
      <c r="K541" s="135">
        <v>0.79800114662400912</v>
      </c>
      <c r="L541" s="135">
        <v>2.250363233479705</v>
      </c>
      <c r="M541" s="135">
        <v>9.3839171029843627</v>
      </c>
    </row>
    <row r="542" spans="1:13" s="78" customFormat="1" x14ac:dyDescent="0.25">
      <c r="A542" s="76">
        <v>539</v>
      </c>
      <c r="B542" s="76">
        <v>17</v>
      </c>
      <c r="C542" s="76">
        <v>17</v>
      </c>
      <c r="D542" s="92"/>
      <c r="E542" s="76">
        <v>1047.400754461526</v>
      </c>
      <c r="F542" s="76">
        <v>62.484127216030807</v>
      </c>
      <c r="G542" s="77">
        <v>25.161847743142296</v>
      </c>
      <c r="H542" s="76">
        <v>0</v>
      </c>
      <c r="I542" s="77">
        <v>-6.7199315199413396</v>
      </c>
      <c r="J542" s="135">
        <v>2</v>
      </c>
      <c r="K542" s="135">
        <v>0.88399248765121385</v>
      </c>
      <c r="L542" s="135">
        <v>2.4928588151764228</v>
      </c>
      <c r="M542" s="135">
        <v>11.35098341066033</v>
      </c>
    </row>
    <row r="543" spans="1:13" s="78" customFormat="1" x14ac:dyDescent="0.25">
      <c r="A543" s="76">
        <v>540</v>
      </c>
      <c r="B543" s="76">
        <v>21</v>
      </c>
      <c r="C543" s="76">
        <v>21</v>
      </c>
      <c r="D543" s="92"/>
      <c r="E543" s="76">
        <v>1293.8479908054151</v>
      </c>
      <c r="F543" s="76">
        <v>62.453317419462728</v>
      </c>
      <c r="G543" s="77">
        <v>25.493678998556103</v>
      </c>
      <c r="H543" s="76">
        <v>-4.425660232619431</v>
      </c>
      <c r="I543" s="77">
        <v>-2.2942712873219091</v>
      </c>
      <c r="J543" s="135">
        <v>2</v>
      </c>
      <c r="K543" s="135">
        <v>0.89565046841431672</v>
      </c>
      <c r="L543" s="135">
        <v>2.5257343209283731</v>
      </c>
      <c r="M543" s="135">
        <v>11.074264731624581</v>
      </c>
    </row>
    <row r="544" spans="1:13" s="78" customFormat="1" x14ac:dyDescent="0.25">
      <c r="A544" s="76">
        <v>541</v>
      </c>
      <c r="B544" s="76">
        <v>24</v>
      </c>
      <c r="C544" s="76">
        <v>24</v>
      </c>
      <c r="D544" s="92"/>
      <c r="E544" s="76">
        <v>1478.6834180633309</v>
      </c>
      <c r="F544" s="76">
        <v>62.504215571252217</v>
      </c>
      <c r="G544" s="77">
        <v>17.946410522303307</v>
      </c>
      <c r="H544" s="76">
        <v>-2.146236382579072</v>
      </c>
      <c r="I544" s="77">
        <v>-4.5736951373622681</v>
      </c>
      <c r="J544" s="135">
        <v>2</v>
      </c>
      <c r="K544" s="135">
        <v>0.63049789681461643</v>
      </c>
      <c r="L544" s="135">
        <v>1.7780040690172181</v>
      </c>
      <c r="M544" s="135">
        <v>5.9784575929049897</v>
      </c>
    </row>
    <row r="545" spans="1:13" s="78" customFormat="1" x14ac:dyDescent="0.25">
      <c r="A545" s="76">
        <v>542</v>
      </c>
      <c r="B545" s="76">
        <v>24</v>
      </c>
      <c r="C545" s="76">
        <v>24</v>
      </c>
      <c r="D545" s="92"/>
      <c r="E545" s="76">
        <v>1478.6834180633309</v>
      </c>
      <c r="F545" s="76">
        <v>62.515327009884082</v>
      </c>
      <c r="G545" s="77">
        <v>12.954226576810058</v>
      </c>
      <c r="H545" s="76">
        <v>-2.1241351401259232</v>
      </c>
      <c r="I545" s="77">
        <v>-4.5957963798154164</v>
      </c>
      <c r="J545" s="135">
        <v>2</v>
      </c>
      <c r="K545" s="135">
        <v>0.45511121019929102</v>
      </c>
      <c r="L545" s="135">
        <v>1.2834136127619999</v>
      </c>
      <c r="M545" s="135">
        <v>2.8768514020930098</v>
      </c>
    </row>
    <row r="546" spans="1:13" s="78" customFormat="1" x14ac:dyDescent="0.25">
      <c r="A546" s="76">
        <v>543</v>
      </c>
      <c r="B546" s="76">
        <v>25</v>
      </c>
      <c r="C546" s="76">
        <v>25</v>
      </c>
      <c r="D546" s="92"/>
      <c r="E546" s="76">
        <v>1540.2952271493029</v>
      </c>
      <c r="F546" s="76">
        <v>62.570037378228413</v>
      </c>
      <c r="G546" s="77">
        <v>17.34216283053544</v>
      </c>
      <c r="H546" s="76">
        <v>-0.14611366970501111</v>
      </c>
      <c r="I546" s="77">
        <v>-6.5738178502363276</v>
      </c>
      <c r="J546" s="135">
        <v>2</v>
      </c>
      <c r="K546" s="135">
        <v>0.60926931194850853</v>
      </c>
      <c r="L546" s="135">
        <v>1.7181394596947941</v>
      </c>
      <c r="M546" s="135">
        <v>5.3880417586246967</v>
      </c>
    </row>
    <row r="547" spans="1:13" s="78" customFormat="1" x14ac:dyDescent="0.25">
      <c r="A547" s="76">
        <v>544</v>
      </c>
      <c r="B547" s="76">
        <v>25</v>
      </c>
      <c r="C547" s="76">
        <v>25</v>
      </c>
      <c r="D547" s="92"/>
      <c r="E547" s="76">
        <v>1540.2952271493029</v>
      </c>
      <c r="F547" s="76">
        <v>62.575746548799643</v>
      </c>
      <c r="G547" s="77">
        <v>7.2734853645661071</v>
      </c>
      <c r="H547" s="76">
        <v>-28.67409307919085</v>
      </c>
      <c r="I547" s="77">
        <v>21.95416155924951</v>
      </c>
      <c r="J547" s="135">
        <v>2</v>
      </c>
      <c r="K547" s="135">
        <v>0.25553395310842641</v>
      </c>
      <c r="L547" s="135">
        <v>0.72060574776576225</v>
      </c>
      <c r="M547" s="135">
        <v>-0.95160516937105666</v>
      </c>
    </row>
    <row r="548" spans="1:13" s="78" customFormat="1" x14ac:dyDescent="0.25">
      <c r="A548" s="76">
        <v>545</v>
      </c>
      <c r="B548" s="76">
        <v>23</v>
      </c>
      <c r="C548" s="76">
        <v>23</v>
      </c>
      <c r="D548" s="92"/>
      <c r="E548" s="76">
        <v>1417.0716089773589</v>
      </c>
      <c r="F548" s="76">
        <v>62.611845243143819</v>
      </c>
      <c r="G548" s="77">
        <v>3.6647708376408827</v>
      </c>
      <c r="H548" s="76">
        <v>-50.294922939506257</v>
      </c>
      <c r="I548" s="77">
        <v>43.574991419564917</v>
      </c>
      <c r="J548" s="135">
        <v>2</v>
      </c>
      <c r="K548" s="135">
        <v>0.12875166889604631</v>
      </c>
      <c r="L548" s="135">
        <v>0.36307970628685049</v>
      </c>
      <c r="M548" s="135">
        <v>-2.743314991833794</v>
      </c>
    </row>
    <row r="549" spans="1:13" s="78" customFormat="1" x14ac:dyDescent="0.25">
      <c r="A549" s="76">
        <v>546</v>
      </c>
      <c r="B549" s="76">
        <v>21</v>
      </c>
      <c r="C549" s="76">
        <v>21</v>
      </c>
      <c r="D549" s="92"/>
      <c r="E549" s="76">
        <v>1293.8479908054151</v>
      </c>
      <c r="F549" s="76">
        <v>62.646299199002499</v>
      </c>
      <c r="G549" s="77">
        <v>0</v>
      </c>
      <c r="H549" s="76">
        <v>-7.5521473557299892</v>
      </c>
      <c r="I549" s="77">
        <v>0.83221583578864955</v>
      </c>
      <c r="J549" s="135">
        <v>2</v>
      </c>
      <c r="K549" s="135">
        <v>0</v>
      </c>
      <c r="L549" s="135">
        <v>0</v>
      </c>
      <c r="M549" s="135">
        <v>-3.232206392702015</v>
      </c>
    </row>
    <row r="550" spans="1:13" s="78" customFormat="1" x14ac:dyDescent="0.25">
      <c r="A550" s="76">
        <v>547</v>
      </c>
      <c r="B550" s="76">
        <v>19</v>
      </c>
      <c r="C550" s="76">
        <v>19</v>
      </c>
      <c r="D550" s="92"/>
      <c r="E550" s="76">
        <v>1170.6243726334701</v>
      </c>
      <c r="F550" s="76">
        <v>62.72637760914408</v>
      </c>
      <c r="G550" s="77">
        <v>4.6588547048739732</v>
      </c>
      <c r="H550" s="76">
        <v>-19.019146469876681</v>
      </c>
      <c r="I550" s="77">
        <v>12.29921494993534</v>
      </c>
      <c r="J550" s="135">
        <v>2</v>
      </c>
      <c r="K550" s="135">
        <v>0.16367607825182659</v>
      </c>
      <c r="L550" s="135">
        <v>0.46156654067015113</v>
      </c>
      <c r="M550" s="135">
        <v>-1.162568597691467</v>
      </c>
    </row>
    <row r="551" spans="1:13" s="78" customFormat="1" x14ac:dyDescent="0.25">
      <c r="A551" s="76">
        <v>548</v>
      </c>
      <c r="B551" s="76">
        <v>18</v>
      </c>
      <c r="C551" s="76">
        <v>18</v>
      </c>
      <c r="D551" s="92"/>
      <c r="E551" s="76">
        <v>1109.0125635474981</v>
      </c>
      <c r="F551" s="76">
        <v>62.785882558094023</v>
      </c>
      <c r="G551" s="77">
        <v>3.8405767445020174</v>
      </c>
      <c r="H551" s="76">
        <v>-12.00220135702833</v>
      </c>
      <c r="I551" s="77">
        <v>5.2822698370869876</v>
      </c>
      <c r="J551" s="135">
        <v>2</v>
      </c>
      <c r="K551" s="135">
        <v>0.1349281271011997</v>
      </c>
      <c r="L551" s="135">
        <v>0.3804973184253832</v>
      </c>
      <c r="M551" s="135">
        <v>-1.444857876054388</v>
      </c>
    </row>
    <row r="552" spans="1:13" s="78" customFormat="1" x14ac:dyDescent="0.25">
      <c r="A552" s="76">
        <v>549</v>
      </c>
      <c r="B552" s="76">
        <v>16</v>
      </c>
      <c r="C552" s="76">
        <v>16</v>
      </c>
      <c r="D552" s="92"/>
      <c r="E552" s="76">
        <v>985.78894537555379</v>
      </c>
      <c r="F552" s="76">
        <v>62.852252486541062</v>
      </c>
      <c r="G552" s="77">
        <v>3.0558678606763476</v>
      </c>
      <c r="H552" s="76">
        <v>-30.098083723535559</v>
      </c>
      <c r="I552" s="77">
        <v>23.378152203594219</v>
      </c>
      <c r="J552" s="135">
        <v>2</v>
      </c>
      <c r="K552" s="135">
        <v>0.1073595333565643</v>
      </c>
      <c r="L552" s="135">
        <v>0.3027538840655114</v>
      </c>
      <c r="M552" s="135">
        <v>-1.4866412597202989</v>
      </c>
    </row>
    <row r="553" spans="1:13" s="78" customFormat="1" x14ac:dyDescent="0.25">
      <c r="A553" s="76">
        <v>550</v>
      </c>
      <c r="B553" s="76">
        <v>15</v>
      </c>
      <c r="C553" s="76">
        <v>15</v>
      </c>
      <c r="D553" s="92"/>
      <c r="E553" s="76">
        <v>924.17713628958177</v>
      </c>
      <c r="F553" s="76">
        <v>62.874018200420842</v>
      </c>
      <c r="G553" s="77">
        <v>5.8380334142704635</v>
      </c>
      <c r="H553" s="76">
        <v>-2.6887938667018099</v>
      </c>
      <c r="I553" s="77">
        <v>-4.0311376532395293</v>
      </c>
      <c r="J553" s="135">
        <v>2</v>
      </c>
      <c r="K553" s="135">
        <v>0.2051032870699408</v>
      </c>
      <c r="L553" s="135">
        <v>0.57839126953723297</v>
      </c>
      <c r="M553" s="135">
        <v>0.40469817445798101</v>
      </c>
    </row>
    <row r="554" spans="1:13" s="78" customFormat="1" x14ac:dyDescent="0.25">
      <c r="A554" s="76">
        <v>551</v>
      </c>
      <c r="B554" s="76">
        <v>15</v>
      </c>
      <c r="C554" s="76">
        <v>15</v>
      </c>
      <c r="D554" s="92"/>
      <c r="E554" s="76">
        <v>924.17713628958177</v>
      </c>
      <c r="F554" s="76">
        <v>62.91872333541842</v>
      </c>
      <c r="G554" s="77">
        <v>7.6708838108814721</v>
      </c>
      <c r="H554" s="76">
        <v>-0.1569902777190102</v>
      </c>
      <c r="I554" s="77">
        <v>-6.5629412422223297</v>
      </c>
      <c r="J554" s="135">
        <v>2</v>
      </c>
      <c r="K554" s="135">
        <v>0.2694954572369454</v>
      </c>
      <c r="L554" s="135">
        <v>0.75997718940818604</v>
      </c>
      <c r="M554" s="135">
        <v>1.498559263226962</v>
      </c>
    </row>
    <row r="555" spans="1:13" s="78" customFormat="1" x14ac:dyDescent="0.25">
      <c r="A555" s="76">
        <v>552</v>
      </c>
      <c r="B555" s="76">
        <v>14.62683105468736</v>
      </c>
      <c r="C555" s="76">
        <v>14.62683105468736</v>
      </c>
      <c r="D555" s="92"/>
      <c r="E555" s="76">
        <v>901.18552247416574</v>
      </c>
      <c r="F555" s="76">
        <v>62.974893981025957</v>
      </c>
      <c r="G555" s="77">
        <v>3.788281883136472</v>
      </c>
      <c r="H555" s="76">
        <v>-5.2240719471506081</v>
      </c>
      <c r="I555" s="77">
        <v>-1.495859572790732</v>
      </c>
      <c r="J555" s="135">
        <v>2</v>
      </c>
      <c r="K555" s="135">
        <v>0.13309089062072291</v>
      </c>
      <c r="L555" s="135">
        <v>0.37531631155043849</v>
      </c>
      <c r="M555" s="135">
        <v>-0.75031434465174485</v>
      </c>
    </row>
    <row r="556" spans="1:13" s="78" customFormat="1" x14ac:dyDescent="0.25">
      <c r="A556" s="76">
        <v>553</v>
      </c>
      <c r="B556" s="76">
        <v>13</v>
      </c>
      <c r="C556" s="76">
        <v>13</v>
      </c>
      <c r="D556" s="92"/>
      <c r="E556" s="76">
        <v>1548.3400812019299</v>
      </c>
      <c r="F556" s="76">
        <v>63.029731462960257</v>
      </c>
      <c r="G556" s="77">
        <v>8.519843958475942</v>
      </c>
      <c r="H556" s="76">
        <v>-1.7279545194753501</v>
      </c>
      <c r="I556" s="77">
        <v>-4.9919770004659902</v>
      </c>
      <c r="J556" s="135">
        <v>1</v>
      </c>
      <c r="K556" s="135">
        <v>0.29932134285750023</v>
      </c>
      <c r="L556" s="135">
        <v>0.84408618685815062</v>
      </c>
      <c r="M556" s="135">
        <v>-0.18773825435049149</v>
      </c>
    </row>
    <row r="557" spans="1:13" s="78" customFormat="1" x14ac:dyDescent="0.25">
      <c r="A557" s="76">
        <v>554</v>
      </c>
      <c r="B557" s="76">
        <v>13</v>
      </c>
      <c r="C557" s="76">
        <v>13</v>
      </c>
      <c r="D557" s="92"/>
      <c r="E557" s="76">
        <v>1548.3400812019299</v>
      </c>
      <c r="F557" s="76">
        <v>63.102289376613669</v>
      </c>
      <c r="G557" s="77">
        <v>12.333586925219269</v>
      </c>
      <c r="H557" s="76">
        <v>-0.1569902777190102</v>
      </c>
      <c r="I557" s="77">
        <v>-6.5629412422223297</v>
      </c>
      <c r="J557" s="135">
        <v>1</v>
      </c>
      <c r="K557" s="135">
        <v>0.43330673879697712</v>
      </c>
      <c r="L557" s="135">
        <v>1.2219250034074749</v>
      </c>
      <c r="M557" s="135">
        <v>2.226587939929507</v>
      </c>
    </row>
    <row r="558" spans="1:13" s="78" customFormat="1" x14ac:dyDescent="0.25">
      <c r="A558" s="76">
        <v>555</v>
      </c>
      <c r="B558" s="76">
        <v>13</v>
      </c>
      <c r="C558" s="76">
        <v>13</v>
      </c>
      <c r="D558" s="92"/>
      <c r="E558" s="76">
        <v>1548.3400812019299</v>
      </c>
      <c r="F558" s="76">
        <v>63.18631280087704</v>
      </c>
      <c r="G558" s="77">
        <v>11.539372554694186</v>
      </c>
      <c r="H558" s="76">
        <v>-0.1569902777190102</v>
      </c>
      <c r="I558" s="77">
        <v>-6.5629412422223297</v>
      </c>
      <c r="J558" s="135">
        <v>1</v>
      </c>
      <c r="K558" s="135">
        <v>0.40540419585594217</v>
      </c>
      <c r="L558" s="135">
        <v>1.1432398323137569</v>
      </c>
      <c r="M558" s="135">
        <v>1.7264127762263539</v>
      </c>
    </row>
    <row r="559" spans="1:13" s="78" customFormat="1" x14ac:dyDescent="0.25">
      <c r="A559" s="76">
        <v>556</v>
      </c>
      <c r="B559" s="76">
        <v>13</v>
      </c>
      <c r="C559" s="76">
        <v>13</v>
      </c>
      <c r="D559" s="92"/>
      <c r="E559" s="76">
        <v>1548.3400812019299</v>
      </c>
      <c r="F559" s="76">
        <v>63.250225445299392</v>
      </c>
      <c r="G559" s="77">
        <v>11.809389784026852</v>
      </c>
      <c r="H559" s="76">
        <v>-0.1569902777190102</v>
      </c>
      <c r="I559" s="77">
        <v>-6.5629412422223297</v>
      </c>
      <c r="J559" s="135">
        <v>1</v>
      </c>
      <c r="K559" s="135">
        <v>0.4148905104025965</v>
      </c>
      <c r="L559" s="135">
        <v>1.169991239335322</v>
      </c>
      <c r="M559" s="135">
        <v>1.8973149236816791</v>
      </c>
    </row>
    <row r="560" spans="1:13" s="78" customFormat="1" x14ac:dyDescent="0.25">
      <c r="A560" s="76">
        <v>557</v>
      </c>
      <c r="B560" s="76">
        <v>13</v>
      </c>
      <c r="C560" s="76">
        <v>13</v>
      </c>
      <c r="D560" s="92"/>
      <c r="E560" s="76">
        <v>1548.3400812019299</v>
      </c>
      <c r="F560" s="76">
        <v>63.332468365840818</v>
      </c>
      <c r="G560" s="77">
        <v>11.515483118669582</v>
      </c>
      <c r="H560" s="76">
        <v>-0.1569902777190102</v>
      </c>
      <c r="I560" s="77">
        <v>-6.5629412422223297</v>
      </c>
      <c r="J560" s="135">
        <v>1</v>
      </c>
      <c r="K560" s="135">
        <v>0.40456490606309581</v>
      </c>
      <c r="L560" s="135">
        <v>1.1408730350979299</v>
      </c>
      <c r="M560" s="135">
        <v>1.712510745741441</v>
      </c>
    </row>
    <row r="561" spans="1:13" s="78" customFormat="1" x14ac:dyDescent="0.25">
      <c r="A561" s="76">
        <v>558</v>
      </c>
      <c r="B561" s="76">
        <v>13</v>
      </c>
      <c r="C561" s="76">
        <v>13</v>
      </c>
      <c r="D561" s="92"/>
      <c r="E561" s="76">
        <v>1548.3400812019299</v>
      </c>
      <c r="F561" s="76">
        <v>63.396381010263163</v>
      </c>
      <c r="G561" s="77">
        <v>12.431809368846146</v>
      </c>
      <c r="H561" s="76">
        <v>-0.1569902777190102</v>
      </c>
      <c r="I561" s="77">
        <v>-6.5629412422223297</v>
      </c>
      <c r="J561" s="135">
        <v>1</v>
      </c>
      <c r="K561" s="135">
        <v>0.43675751487555697</v>
      </c>
      <c r="L561" s="135">
        <v>1.2316561919490709</v>
      </c>
      <c r="M561" s="135">
        <v>2.2908339923528702</v>
      </c>
    </row>
    <row r="562" spans="1:13" s="78" customFormat="1" x14ac:dyDescent="0.25">
      <c r="A562" s="76">
        <v>559</v>
      </c>
      <c r="B562" s="76">
        <v>14</v>
      </c>
      <c r="C562" s="76">
        <v>14</v>
      </c>
      <c r="D562" s="92"/>
      <c r="E562" s="76">
        <v>1667.443164371309</v>
      </c>
      <c r="F562" s="76">
        <v>63.480404434526527</v>
      </c>
      <c r="G562" s="77">
        <v>18.065248322966752</v>
      </c>
      <c r="H562" s="76">
        <v>-1.4972401914537781</v>
      </c>
      <c r="I562" s="77">
        <v>-5.2226913284875618</v>
      </c>
      <c r="J562" s="135">
        <v>1</v>
      </c>
      <c r="K562" s="135">
        <v>0.63467293690339965</v>
      </c>
      <c r="L562" s="135">
        <v>1.789777682067587</v>
      </c>
      <c r="M562" s="135">
        <v>5.3693838433245071</v>
      </c>
    </row>
    <row r="563" spans="1:13" s="78" customFormat="1" x14ac:dyDescent="0.25">
      <c r="A563" s="76">
        <v>560</v>
      </c>
      <c r="B563" s="76">
        <v>16</v>
      </c>
      <c r="C563" s="76">
        <v>16</v>
      </c>
      <c r="D563" s="92"/>
      <c r="E563" s="76">
        <v>985.78894537555379</v>
      </c>
      <c r="F563" s="76">
        <v>63.514816876050787</v>
      </c>
      <c r="G563" s="77">
        <v>11.80333470784873</v>
      </c>
      <c r="H563" s="76">
        <v>0</v>
      </c>
      <c r="I563" s="77">
        <v>-6.7199315199413396</v>
      </c>
      <c r="J563" s="135">
        <v>2</v>
      </c>
      <c r="K563" s="135">
        <v>0.41467778191348642</v>
      </c>
      <c r="L563" s="135">
        <v>1.169391344996032</v>
      </c>
      <c r="M563" s="135">
        <v>3.7692560186197381</v>
      </c>
    </row>
    <row r="564" spans="1:13" s="78" customFormat="1" x14ac:dyDescent="0.25">
      <c r="A564" s="76">
        <v>561</v>
      </c>
      <c r="B564" s="76">
        <v>16</v>
      </c>
      <c r="C564" s="76">
        <v>16</v>
      </c>
      <c r="D564" s="92"/>
      <c r="E564" s="76">
        <v>985.78894537555379</v>
      </c>
      <c r="F564" s="76">
        <v>63.532202195909953</v>
      </c>
      <c r="G564" s="77">
        <v>6.9714486009813337</v>
      </c>
      <c r="H564" s="76">
        <v>-0.76284618234132373</v>
      </c>
      <c r="I564" s="77">
        <v>-5.9570853376000157</v>
      </c>
      <c r="J564" s="135">
        <v>2</v>
      </c>
      <c r="K564" s="135">
        <v>0.24492272007303881</v>
      </c>
      <c r="L564" s="135">
        <v>0.69068207060596942</v>
      </c>
      <c r="M564" s="135">
        <v>0.89029640181244762</v>
      </c>
    </row>
    <row r="565" spans="1:13" s="78" customFormat="1" x14ac:dyDescent="0.25">
      <c r="A565" s="76">
        <v>562</v>
      </c>
      <c r="B565" s="76">
        <v>16</v>
      </c>
      <c r="C565" s="76">
        <v>16</v>
      </c>
      <c r="D565" s="92"/>
      <c r="E565" s="76">
        <v>985.78894537555379</v>
      </c>
      <c r="F565" s="76">
        <v>63.581522524814019</v>
      </c>
      <c r="G565" s="77">
        <v>7.8839061210102503</v>
      </c>
      <c r="H565" s="76">
        <v>-1.9650768592520049</v>
      </c>
      <c r="I565" s="77">
        <v>-4.7548546606893343</v>
      </c>
      <c r="J565" s="135">
        <v>2</v>
      </c>
      <c r="K565" s="135">
        <v>0.27697941166581957</v>
      </c>
      <c r="L565" s="135">
        <v>0.78108194089761129</v>
      </c>
      <c r="M565" s="135">
        <v>1.438453534712794</v>
      </c>
    </row>
    <row r="566" spans="1:13" s="78" customFormat="1" x14ac:dyDescent="0.25">
      <c r="A566" s="76">
        <v>563</v>
      </c>
      <c r="B566" s="76">
        <v>16</v>
      </c>
      <c r="C566" s="76">
        <v>16</v>
      </c>
      <c r="D566" s="92"/>
      <c r="E566" s="76">
        <v>985.78894537555379</v>
      </c>
      <c r="F566" s="76">
        <v>63.619356593487737</v>
      </c>
      <c r="G566" s="77">
        <v>8.5996504800896147</v>
      </c>
      <c r="H566" s="76">
        <v>-1.9650768592520049</v>
      </c>
      <c r="I566" s="77">
        <v>-4.7548546606893343</v>
      </c>
      <c r="J566" s="135">
        <v>2</v>
      </c>
      <c r="K566" s="135">
        <v>0.30212512604116121</v>
      </c>
      <c r="L566" s="135">
        <v>0.8519928554360745</v>
      </c>
      <c r="M566" s="135">
        <v>1.867049759488741</v>
      </c>
    </row>
    <row r="567" spans="1:13" s="78" customFormat="1" x14ac:dyDescent="0.25">
      <c r="A567" s="76">
        <v>564</v>
      </c>
      <c r="B567" s="76">
        <v>16</v>
      </c>
      <c r="C567" s="76">
        <v>16</v>
      </c>
      <c r="D567" s="92"/>
      <c r="E567" s="76">
        <v>985.78894537555379</v>
      </c>
      <c r="F567" s="76">
        <v>63.680142433001777</v>
      </c>
      <c r="G567" s="77">
        <v>5.0152583438463978</v>
      </c>
      <c r="H567" s="76">
        <v>-6.062439697975508</v>
      </c>
      <c r="I567" s="77">
        <v>-0.65749182196583167</v>
      </c>
      <c r="J567" s="135">
        <v>2</v>
      </c>
      <c r="K567" s="135">
        <v>0.17619734229568229</v>
      </c>
      <c r="L567" s="135">
        <v>0.49687650527382421</v>
      </c>
      <c r="M567" s="135">
        <v>-0.29032113949729571</v>
      </c>
    </row>
    <row r="568" spans="1:13" s="78" customFormat="1" x14ac:dyDescent="0.25">
      <c r="A568" s="76">
        <v>565</v>
      </c>
      <c r="B568" s="76">
        <v>13.455566406250121</v>
      </c>
      <c r="C568" s="76">
        <v>13.455566406250121</v>
      </c>
      <c r="D568" s="92"/>
      <c r="E568" s="76">
        <v>1602.5994447747139</v>
      </c>
      <c r="F568" s="76">
        <v>63.729462761905857</v>
      </c>
      <c r="G568" s="77">
        <v>0</v>
      </c>
      <c r="H568" s="76">
        <v>-9.3512603536321883</v>
      </c>
      <c r="I568" s="77">
        <v>2.6313288336908491</v>
      </c>
      <c r="J568" s="135">
        <v>1</v>
      </c>
      <c r="K568" s="135">
        <v>0</v>
      </c>
      <c r="L568" s="135">
        <v>0</v>
      </c>
      <c r="M568" s="135">
        <v>-4.7345071486369577</v>
      </c>
    </row>
    <row r="569" spans="1:13" s="78" customFormat="1" x14ac:dyDescent="0.25">
      <c r="A569" s="76">
        <v>566</v>
      </c>
      <c r="B569" s="76">
        <v>8.473266601562619</v>
      </c>
      <c r="C569" s="76">
        <v>8.473266601562619</v>
      </c>
      <c r="D569" s="92"/>
      <c r="E569" s="76">
        <v>1009.192176762236</v>
      </c>
      <c r="F569" s="76">
        <v>63.803976640604148</v>
      </c>
      <c r="G569" s="77">
        <v>0</v>
      </c>
      <c r="H569" s="76">
        <v>0</v>
      </c>
      <c r="I569" s="77">
        <v>-6.7199315199413396</v>
      </c>
      <c r="J569" s="135">
        <v>1</v>
      </c>
      <c r="K569" s="135">
        <v>0</v>
      </c>
      <c r="L569" s="135">
        <v>0</v>
      </c>
      <c r="M569" s="135">
        <v>-3.313742678628294</v>
      </c>
    </row>
    <row r="570" spans="1:13" s="78" customFormat="1" x14ac:dyDescent="0.25">
      <c r="A570" s="76">
        <v>567</v>
      </c>
      <c r="B570" s="76">
        <v>3</v>
      </c>
      <c r="C570" s="76">
        <v>3</v>
      </c>
      <c r="D570" s="92"/>
      <c r="E570" s="76">
        <v>800</v>
      </c>
      <c r="F570" s="76">
        <v>63.852250719445792</v>
      </c>
      <c r="G570" s="77">
        <v>2.4932320797490246</v>
      </c>
      <c r="H570" s="76">
        <v>0</v>
      </c>
      <c r="I570" s="77">
        <v>-6.7199315199413396</v>
      </c>
      <c r="J570" s="135">
        <v>1</v>
      </c>
      <c r="K570" s="135">
        <v>8.7592868813453323E-2</v>
      </c>
      <c r="L570" s="135">
        <v>0.24701189005393839</v>
      </c>
      <c r="M570" s="135">
        <v>-1.2724483186722719</v>
      </c>
    </row>
    <row r="571" spans="1:13" s="78" customFormat="1" x14ac:dyDescent="0.25">
      <c r="A571" s="76">
        <v>568</v>
      </c>
      <c r="B571" s="76">
        <v>0</v>
      </c>
      <c r="C571" s="76">
        <v>0</v>
      </c>
      <c r="D571" s="92"/>
      <c r="E571" s="76">
        <v>800</v>
      </c>
      <c r="F571" s="76">
        <v>63.883672723485773</v>
      </c>
      <c r="G571" s="77">
        <v>2.4931206699770163</v>
      </c>
      <c r="H571" s="76">
        <v>-2.0217578812410868</v>
      </c>
      <c r="I571" s="77">
        <v>-4.6981736387002524</v>
      </c>
      <c r="J571" s="135">
        <v>1</v>
      </c>
      <c r="K571" s="135">
        <v>8.7588954736772168E-2</v>
      </c>
      <c r="L571" s="135">
        <v>0.2470008523576975</v>
      </c>
      <c r="M571" s="135">
        <v>8.4129607659476038E-2</v>
      </c>
    </row>
    <row r="572" spans="1:13" s="78" customFormat="1" x14ac:dyDescent="0.25">
      <c r="A572" s="76">
        <v>569</v>
      </c>
      <c r="B572" s="76">
        <v>0</v>
      </c>
      <c r="C572" s="76">
        <v>0</v>
      </c>
      <c r="D572" s="92"/>
      <c r="E572" s="76">
        <v>800</v>
      </c>
      <c r="F572" s="76">
        <v>63.929630603161023</v>
      </c>
      <c r="G572" s="77">
        <v>2.4929577495203339</v>
      </c>
      <c r="H572" s="76">
        <v>-4.8157284635800268</v>
      </c>
      <c r="I572" s="77">
        <v>-1.904203056361313</v>
      </c>
      <c r="J572" s="135">
        <v>1</v>
      </c>
      <c r="K572" s="135">
        <v>8.7583230973507162E-2</v>
      </c>
      <c r="L572" s="135">
        <v>0.24698471134529021</v>
      </c>
      <c r="M572" s="135">
        <v>0.14250558033243349</v>
      </c>
    </row>
    <row r="573" spans="1:13" s="78" customFormat="1" x14ac:dyDescent="0.25">
      <c r="A573" s="76">
        <v>570</v>
      </c>
      <c r="B573" s="76">
        <v>0</v>
      </c>
      <c r="C573" s="76">
        <v>0</v>
      </c>
      <c r="D573" s="92"/>
      <c r="E573" s="76">
        <v>800</v>
      </c>
      <c r="F573" s="76">
        <v>63.97692164650951</v>
      </c>
      <c r="G573" s="77">
        <v>2.4927901373142967</v>
      </c>
      <c r="H573" s="76">
        <v>-4.8157284635800268</v>
      </c>
      <c r="I573" s="77">
        <v>-1.904203056361313</v>
      </c>
      <c r="J573" s="135">
        <v>1</v>
      </c>
      <c r="K573" s="135">
        <v>8.7577342378500622E-2</v>
      </c>
      <c r="L573" s="135">
        <v>0.24696810550737169</v>
      </c>
      <c r="M573" s="135">
        <v>0.14250558033243349</v>
      </c>
    </row>
    <row r="574" spans="1:13" s="78" customFormat="1" x14ac:dyDescent="0.25">
      <c r="A574" s="76">
        <v>571</v>
      </c>
      <c r="B574" s="76">
        <v>0</v>
      </c>
      <c r="C574" s="76">
        <v>0</v>
      </c>
      <c r="D574" s="92"/>
      <c r="E574" s="76">
        <v>800</v>
      </c>
      <c r="F574" s="76">
        <v>64.004101910016971</v>
      </c>
      <c r="G574" s="77">
        <v>2.4926938188769245</v>
      </c>
      <c r="H574" s="76">
        <v>-4.8157284635800268</v>
      </c>
      <c r="I574" s="77">
        <v>-1.904203056361313</v>
      </c>
      <c r="J574" s="135">
        <v>1</v>
      </c>
      <c r="K574" s="135">
        <v>8.7573958494458065E-2</v>
      </c>
      <c r="L574" s="135">
        <v>0.24695856295437171</v>
      </c>
      <c r="M574" s="135">
        <v>0.14250558033243349</v>
      </c>
    </row>
    <row r="575" spans="1:13" s="78" customFormat="1" x14ac:dyDescent="0.25">
      <c r="A575" s="76">
        <v>572</v>
      </c>
      <c r="B575" s="76">
        <v>0</v>
      </c>
      <c r="C575" s="76">
        <v>0</v>
      </c>
      <c r="D575" s="92"/>
      <c r="E575" s="76">
        <v>800</v>
      </c>
      <c r="F575" s="76">
        <v>64.028441182525142</v>
      </c>
      <c r="G575" s="77">
        <v>2.4926075777826107</v>
      </c>
      <c r="H575" s="76">
        <v>-4.8157284635800268</v>
      </c>
      <c r="I575" s="77">
        <v>-1.904203056361313</v>
      </c>
      <c r="J575" s="135">
        <v>1</v>
      </c>
      <c r="K575" s="135">
        <v>8.7570928650216151E-2</v>
      </c>
      <c r="L575" s="135">
        <v>0.2469500187936095</v>
      </c>
      <c r="M575" s="135">
        <v>0.14250558033243349</v>
      </c>
    </row>
    <row r="576" spans="1:13" s="78" customFormat="1" x14ac:dyDescent="0.25">
      <c r="A576" s="76">
        <v>573</v>
      </c>
      <c r="B576" s="76">
        <v>0</v>
      </c>
      <c r="C576" s="76">
        <v>0</v>
      </c>
      <c r="D576" s="92"/>
      <c r="E576" s="76">
        <v>800</v>
      </c>
      <c r="F576" s="76">
        <v>64.071941593819943</v>
      </c>
      <c r="G576" s="77">
        <v>2.4924534661640303</v>
      </c>
      <c r="H576" s="76">
        <v>-4.8157284635800268</v>
      </c>
      <c r="I576" s="77">
        <v>-1.904203056361313</v>
      </c>
      <c r="J576" s="135">
        <v>1</v>
      </c>
      <c r="K576" s="135">
        <v>8.7565514361310368E-2</v>
      </c>
      <c r="L576" s="135">
        <v>0.24693475049889521</v>
      </c>
      <c r="M576" s="135">
        <v>0.14250558033243349</v>
      </c>
    </row>
    <row r="577" spans="1:13" s="78" customFormat="1" x14ac:dyDescent="0.25">
      <c r="A577" s="76">
        <v>574</v>
      </c>
      <c r="B577" s="76">
        <v>0</v>
      </c>
      <c r="C577" s="76">
        <v>0</v>
      </c>
      <c r="D577" s="92"/>
      <c r="E577" s="76">
        <v>800</v>
      </c>
      <c r="F577" s="76">
        <v>64.096280866328115</v>
      </c>
      <c r="G577" s="77">
        <v>2.492367250739763</v>
      </c>
      <c r="H577" s="76">
        <v>-4.8157284635800268</v>
      </c>
      <c r="I577" s="77">
        <v>-1.904203056361313</v>
      </c>
      <c r="J577" s="135">
        <v>1</v>
      </c>
      <c r="K577" s="135">
        <v>8.756248541891512E-2</v>
      </c>
      <c r="L577" s="135">
        <v>0.24692620888134059</v>
      </c>
      <c r="M577" s="135">
        <v>0.14250558033243349</v>
      </c>
    </row>
    <row r="578" spans="1:13" s="78" customFormat="1" x14ac:dyDescent="0.25">
      <c r="A578" s="76">
        <v>575</v>
      </c>
      <c r="B578" s="76">
        <v>0</v>
      </c>
      <c r="C578" s="76">
        <v>0</v>
      </c>
      <c r="D578" s="92"/>
      <c r="E578" s="76">
        <v>800</v>
      </c>
      <c r="F578" s="76">
        <v>64.120620138836287</v>
      </c>
      <c r="G578" s="77">
        <v>2.4922810445221786</v>
      </c>
      <c r="H578" s="76">
        <v>-4.8157284635800268</v>
      </c>
      <c r="I578" s="77">
        <v>-1.904203056361313</v>
      </c>
      <c r="J578" s="135">
        <v>1</v>
      </c>
      <c r="K578" s="135">
        <v>8.755945679997143E-2</v>
      </c>
      <c r="L578" s="135">
        <v>0.2469176681759194</v>
      </c>
      <c r="M578" s="135">
        <v>0.14250558033243349</v>
      </c>
    </row>
    <row r="579" spans="1:13" s="78" customFormat="1" x14ac:dyDescent="0.25">
      <c r="A579" s="76">
        <v>576</v>
      </c>
      <c r="B579" s="76">
        <v>0</v>
      </c>
      <c r="C579" s="76">
        <v>0</v>
      </c>
      <c r="D579" s="92"/>
      <c r="E579" s="76">
        <v>800</v>
      </c>
      <c r="F579" s="76">
        <v>64.144959411344459</v>
      </c>
      <c r="G579" s="77">
        <v>2.4921948475096301</v>
      </c>
      <c r="H579" s="76">
        <v>-4.8157284635800268</v>
      </c>
      <c r="I579" s="77">
        <v>-1.904203056361313</v>
      </c>
      <c r="J579" s="135">
        <v>1</v>
      </c>
      <c r="K579" s="135">
        <v>8.7556428504421399E-2</v>
      </c>
      <c r="L579" s="135">
        <v>0.24690912838246831</v>
      </c>
      <c r="M579" s="135">
        <v>0.14250558033243349</v>
      </c>
    </row>
    <row r="580" spans="1:13" s="78" customFormat="1" x14ac:dyDescent="0.25">
      <c r="A580" s="76">
        <v>577</v>
      </c>
      <c r="B580" s="76">
        <v>0</v>
      </c>
      <c r="C580" s="76">
        <v>0</v>
      </c>
      <c r="D580" s="92"/>
      <c r="E580" s="76">
        <v>800</v>
      </c>
      <c r="F580" s="76">
        <v>64.169298683852631</v>
      </c>
      <c r="G580" s="77">
        <v>2.4921086597004702</v>
      </c>
      <c r="H580" s="76">
        <v>-4.8157284635800268</v>
      </c>
      <c r="I580" s="77">
        <v>-1.904203056361313</v>
      </c>
      <c r="J580" s="135">
        <v>1</v>
      </c>
      <c r="K580" s="135">
        <v>8.7553400532207198E-2</v>
      </c>
      <c r="L580" s="135">
        <v>0.2469005895008243</v>
      </c>
      <c r="M580" s="135">
        <v>0.14250558033243349</v>
      </c>
    </row>
    <row r="581" spans="1:13" s="78" customFormat="1" x14ac:dyDescent="0.25">
      <c r="A581" s="76">
        <v>578</v>
      </c>
      <c r="B581" s="76">
        <v>0</v>
      </c>
      <c r="C581" s="76">
        <v>0</v>
      </c>
      <c r="D581" s="92"/>
      <c r="E581" s="76">
        <v>800</v>
      </c>
      <c r="F581" s="76">
        <v>64.193637956360803</v>
      </c>
      <c r="G581" s="77">
        <v>2.492022481093052</v>
      </c>
      <c r="H581" s="76">
        <v>-4.8157284635800268</v>
      </c>
      <c r="I581" s="77">
        <v>-1.904203056361313</v>
      </c>
      <c r="J581" s="135">
        <v>1</v>
      </c>
      <c r="K581" s="135">
        <v>8.7550372883270916E-2</v>
      </c>
      <c r="L581" s="135">
        <v>0.246892051530824</v>
      </c>
      <c r="M581" s="135">
        <v>0.14250558033243349</v>
      </c>
    </row>
    <row r="582" spans="1:13" s="78" customFormat="1" x14ac:dyDescent="0.25">
      <c r="A582" s="76">
        <v>579</v>
      </c>
      <c r="B582" s="76">
        <v>0</v>
      </c>
      <c r="C582" s="76">
        <v>0</v>
      </c>
      <c r="D582" s="92"/>
      <c r="E582" s="76">
        <v>800</v>
      </c>
      <c r="F582" s="76">
        <v>64.217977228868975</v>
      </c>
      <c r="G582" s="77">
        <v>2.4919363116857287</v>
      </c>
      <c r="H582" s="76">
        <v>-4.8157284635800268</v>
      </c>
      <c r="I582" s="77">
        <v>-1.904203056361313</v>
      </c>
      <c r="J582" s="135">
        <v>1</v>
      </c>
      <c r="K582" s="135">
        <v>8.7547345557554765E-2</v>
      </c>
      <c r="L582" s="135">
        <v>0.24688351447230439</v>
      </c>
      <c r="M582" s="135">
        <v>0.14250558033243349</v>
      </c>
    </row>
    <row r="583" spans="1:13" s="78" customFormat="1" x14ac:dyDescent="0.25">
      <c r="A583" s="76">
        <v>580</v>
      </c>
      <c r="B583" s="76">
        <v>0</v>
      </c>
      <c r="C583" s="76">
        <v>0</v>
      </c>
      <c r="D583" s="92"/>
      <c r="E583" s="76">
        <v>800</v>
      </c>
      <c r="F583" s="76">
        <v>64.242316501377147</v>
      </c>
      <c r="G583" s="77">
        <v>2.4918501514768541</v>
      </c>
      <c r="H583" s="76">
        <v>-4.8157284635800268</v>
      </c>
      <c r="I583" s="77">
        <v>-1.904203056361313</v>
      </c>
      <c r="J583" s="135">
        <v>1</v>
      </c>
      <c r="K583" s="135">
        <v>8.7544318555000847E-2</v>
      </c>
      <c r="L583" s="135">
        <v>0.24687497832510241</v>
      </c>
      <c r="M583" s="135">
        <v>0.14250558033243349</v>
      </c>
    </row>
    <row r="584" spans="1:13" s="78" customFormat="1" x14ac:dyDescent="0.25">
      <c r="A584" s="76">
        <v>581</v>
      </c>
      <c r="B584" s="76">
        <v>0</v>
      </c>
      <c r="C584" s="76">
        <v>0</v>
      </c>
      <c r="D584" s="92"/>
      <c r="E584" s="76">
        <v>800</v>
      </c>
      <c r="F584" s="76">
        <v>64.266655773885319</v>
      </c>
      <c r="G584" s="77">
        <v>2.4917640004647827</v>
      </c>
      <c r="H584" s="76">
        <v>-4.8157284635800268</v>
      </c>
      <c r="I584" s="77">
        <v>-1.904203056361313</v>
      </c>
      <c r="J584" s="135">
        <v>1</v>
      </c>
      <c r="K584" s="135">
        <v>8.7541291875551389E-2</v>
      </c>
      <c r="L584" s="135">
        <v>0.24686644308905489</v>
      </c>
      <c r="M584" s="135">
        <v>0.14250558033243349</v>
      </c>
    </row>
    <row r="585" spans="1:13" s="78" customFormat="1" x14ac:dyDescent="0.25">
      <c r="A585" s="76">
        <v>582</v>
      </c>
      <c r="B585" s="76">
        <v>0</v>
      </c>
      <c r="C585" s="76">
        <v>0</v>
      </c>
      <c r="D585" s="92"/>
      <c r="E585" s="76">
        <v>800</v>
      </c>
      <c r="F585" s="76">
        <v>64.29099504639349</v>
      </c>
      <c r="G585" s="77">
        <v>2.4916778586478694</v>
      </c>
      <c r="H585" s="76">
        <v>-2.0728045340884109</v>
      </c>
      <c r="I585" s="77">
        <v>-4.6471269858529283</v>
      </c>
      <c r="J585" s="135">
        <v>1</v>
      </c>
      <c r="K585" s="135">
        <v>8.7538265519148575E-2</v>
      </c>
      <c r="L585" s="135">
        <v>0.24685790876399899</v>
      </c>
      <c r="M585" s="135">
        <v>8.5196153610424E-2</v>
      </c>
    </row>
    <row r="586" spans="1:13" s="78" customFormat="1" x14ac:dyDescent="0.25">
      <c r="A586" s="76">
        <v>583</v>
      </c>
      <c r="B586" s="76">
        <v>0</v>
      </c>
      <c r="C586" s="76">
        <v>0</v>
      </c>
      <c r="D586" s="92"/>
      <c r="E586" s="76">
        <v>800</v>
      </c>
      <c r="F586" s="76">
        <v>64.315334318901662</v>
      </c>
      <c r="G586" s="77">
        <v>2.4915917260244691</v>
      </c>
      <c r="H586" s="76">
        <v>-2.0728045340884109</v>
      </c>
      <c r="I586" s="77">
        <v>-4.6471269858529283</v>
      </c>
      <c r="J586" s="135">
        <v>1</v>
      </c>
      <c r="K586" s="135">
        <v>8.7535239485734634E-2</v>
      </c>
      <c r="L586" s="135">
        <v>0.24684937534977169</v>
      </c>
      <c r="M586" s="135">
        <v>8.5196153610424E-2</v>
      </c>
    </row>
    <row r="587" spans="1:13" s="78" customFormat="1" x14ac:dyDescent="0.25">
      <c r="A587" s="76">
        <v>584</v>
      </c>
      <c r="B587" s="76">
        <v>0</v>
      </c>
      <c r="C587" s="76">
        <v>0</v>
      </c>
      <c r="D587" s="92"/>
      <c r="E587" s="76">
        <v>800</v>
      </c>
      <c r="F587" s="76">
        <v>64.339673591409834</v>
      </c>
      <c r="G587" s="77">
        <v>2.4915056025929374</v>
      </c>
      <c r="H587" s="76">
        <v>0</v>
      </c>
      <c r="I587" s="77">
        <v>-6.7199315199413396</v>
      </c>
      <c r="J587" s="135">
        <v>1</v>
      </c>
      <c r="K587" s="135">
        <v>8.7532213775251749E-2</v>
      </c>
      <c r="L587" s="135">
        <v>0.24684084284620991</v>
      </c>
      <c r="M587" s="135">
        <v>4.1887902047863898E-2</v>
      </c>
    </row>
    <row r="588" spans="1:13" s="78" customFormat="1" x14ac:dyDescent="0.25">
      <c r="A588" s="76">
        <v>585</v>
      </c>
      <c r="B588" s="76">
        <v>0</v>
      </c>
      <c r="C588" s="76">
        <v>0</v>
      </c>
      <c r="D588" s="92"/>
      <c r="E588" s="76">
        <v>800</v>
      </c>
      <c r="F588" s="76">
        <v>64.364012863918006</v>
      </c>
      <c r="G588" s="77">
        <v>2.4914194883516307</v>
      </c>
      <c r="H588" s="76">
        <v>0</v>
      </c>
      <c r="I588" s="77">
        <v>-6.7199315199413396</v>
      </c>
      <c r="J588" s="135">
        <v>1</v>
      </c>
      <c r="K588" s="135">
        <v>8.7529188387642232E-2</v>
      </c>
      <c r="L588" s="135">
        <v>0.24683231125315111</v>
      </c>
      <c r="M588" s="135">
        <v>4.1887902047863898E-2</v>
      </c>
    </row>
    <row r="589" spans="1:13" s="78" customFormat="1" x14ac:dyDescent="0.25">
      <c r="A589" s="76">
        <v>586</v>
      </c>
      <c r="B589" s="76">
        <v>0</v>
      </c>
      <c r="C589" s="76">
        <v>0</v>
      </c>
      <c r="D589" s="92"/>
      <c r="E589" s="76">
        <v>800</v>
      </c>
      <c r="F589" s="76">
        <v>64.388352136426178</v>
      </c>
      <c r="G589" s="77">
        <v>2.4913333832989046</v>
      </c>
      <c r="H589" s="76">
        <v>-6.3091583140215937</v>
      </c>
      <c r="I589" s="77">
        <v>-0.41077320591974598</v>
      </c>
      <c r="J589" s="135">
        <v>1</v>
      </c>
      <c r="K589" s="135">
        <v>8.7526163322848266E-2</v>
      </c>
      <c r="L589" s="135">
        <v>0.24682378057043211</v>
      </c>
      <c r="M589" s="135">
        <v>0.17370863618757909</v>
      </c>
    </row>
    <row r="590" spans="1:13" s="78" customFormat="1" x14ac:dyDescent="0.25">
      <c r="A590" s="76">
        <v>587</v>
      </c>
      <c r="B590" s="76">
        <v>0</v>
      </c>
      <c r="C590" s="76">
        <v>0</v>
      </c>
      <c r="D590" s="92"/>
      <c r="E590" s="76">
        <v>800</v>
      </c>
      <c r="F590" s="76">
        <v>64.41269140893435</v>
      </c>
      <c r="G590" s="77">
        <v>2.4912472874331164</v>
      </c>
      <c r="H590" s="76">
        <v>-3.1974036166978062</v>
      </c>
      <c r="I590" s="77">
        <v>-3.5225279032435339</v>
      </c>
      <c r="J590" s="135">
        <v>1</v>
      </c>
      <c r="K590" s="135">
        <v>8.7523138580812176E-2</v>
      </c>
      <c r="L590" s="135">
        <v>0.2468152507978903</v>
      </c>
      <c r="M590" s="135">
        <v>0.10869302423942009</v>
      </c>
    </row>
    <row r="591" spans="1:13" s="78" customFormat="1" x14ac:dyDescent="0.25">
      <c r="A591" s="76">
        <v>588</v>
      </c>
      <c r="B591" s="76">
        <v>0</v>
      </c>
      <c r="C591" s="76">
        <v>0</v>
      </c>
      <c r="D591" s="92"/>
      <c r="E591" s="76">
        <v>800</v>
      </c>
      <c r="F591" s="76">
        <v>64.437030681442522</v>
      </c>
      <c r="G591" s="77">
        <v>2.4911612007526238</v>
      </c>
      <c r="H591" s="76">
        <v>-3.1974036166978062</v>
      </c>
      <c r="I591" s="77">
        <v>-3.5225279032435339</v>
      </c>
      <c r="J591" s="135">
        <v>1</v>
      </c>
      <c r="K591" s="135">
        <v>8.7520114161476231E-2</v>
      </c>
      <c r="L591" s="135">
        <v>0.24680672193536299</v>
      </c>
      <c r="M591" s="135">
        <v>0.10869302423942009</v>
      </c>
    </row>
    <row r="592" spans="1:13" s="78" customFormat="1" x14ac:dyDescent="0.25">
      <c r="A592" s="76">
        <v>589</v>
      </c>
      <c r="B592" s="76">
        <v>0</v>
      </c>
      <c r="C592" s="76">
        <v>0</v>
      </c>
      <c r="D592" s="92"/>
      <c r="E592" s="76">
        <v>800</v>
      </c>
      <c r="F592" s="76">
        <v>64.461369953950694</v>
      </c>
      <c r="G592" s="77">
        <v>2.4910751232557828</v>
      </c>
      <c r="H592" s="76">
        <v>-11.751262065049319</v>
      </c>
      <c r="I592" s="77">
        <v>5.0313305451079779</v>
      </c>
      <c r="J592" s="135">
        <v>1</v>
      </c>
      <c r="K592" s="135">
        <v>8.7517090064782699E-2</v>
      </c>
      <c r="L592" s="135">
        <v>0.24679819398268721</v>
      </c>
      <c r="M592" s="135">
        <v>0.28741351978998442</v>
      </c>
    </row>
    <row r="593" spans="1:13" s="78" customFormat="1" x14ac:dyDescent="0.25">
      <c r="A593" s="76">
        <v>590</v>
      </c>
      <c r="B593" s="76">
        <v>0</v>
      </c>
      <c r="C593" s="76">
        <v>0</v>
      </c>
      <c r="D593" s="92"/>
      <c r="E593" s="76">
        <v>800</v>
      </c>
      <c r="F593" s="76">
        <v>64.485709226458866</v>
      </c>
      <c r="G593" s="77">
        <v>2.490989054940953</v>
      </c>
      <c r="H593" s="76">
        <v>-11.751262065049319</v>
      </c>
      <c r="I593" s="77">
        <v>5.0313305451079779</v>
      </c>
      <c r="J593" s="135">
        <v>1</v>
      </c>
      <c r="K593" s="135">
        <v>8.7514066290673945E-2</v>
      </c>
      <c r="L593" s="135">
        <v>0.2467896669397005</v>
      </c>
      <c r="M593" s="135">
        <v>0.28741351978998442</v>
      </c>
    </row>
    <row r="594" spans="1:13" s="78" customFormat="1" x14ac:dyDescent="0.25">
      <c r="A594" s="76">
        <v>591</v>
      </c>
      <c r="B594" s="76">
        <v>0</v>
      </c>
      <c r="C594" s="76">
        <v>0</v>
      </c>
      <c r="D594" s="92"/>
      <c r="E594" s="76">
        <v>800</v>
      </c>
      <c r="F594" s="76">
        <v>64.510048498967038</v>
      </c>
      <c r="G594" s="77">
        <v>2.4909029958064925</v>
      </c>
      <c r="H594" s="76">
        <v>-3.1974036166978062</v>
      </c>
      <c r="I594" s="77">
        <v>-3.5225279032435339</v>
      </c>
      <c r="J594" s="135">
        <v>1</v>
      </c>
      <c r="K594" s="135">
        <v>8.7511042839092265E-2</v>
      </c>
      <c r="L594" s="135">
        <v>0.2467811408062402</v>
      </c>
      <c r="M594" s="135">
        <v>0.10869302423942009</v>
      </c>
    </row>
    <row r="595" spans="1:13" s="78" customFormat="1" x14ac:dyDescent="0.25">
      <c r="A595" s="76">
        <v>592</v>
      </c>
      <c r="B595" s="76">
        <v>0</v>
      </c>
      <c r="C595" s="76">
        <v>0</v>
      </c>
      <c r="D595" s="92"/>
      <c r="E595" s="76">
        <v>800</v>
      </c>
      <c r="F595" s="76">
        <v>64.53438777147521</v>
      </c>
      <c r="G595" s="77">
        <v>2.4908169458507601</v>
      </c>
      <c r="H595" s="76">
        <v>-2.2555359175629839</v>
      </c>
      <c r="I595" s="77">
        <v>-4.4643956023783549</v>
      </c>
      <c r="J595" s="135">
        <v>1</v>
      </c>
      <c r="K595" s="135">
        <v>8.7508019709980012E-2</v>
      </c>
      <c r="L595" s="135">
        <v>0.24677261558214361</v>
      </c>
      <c r="M595" s="135">
        <v>8.901406147088313E-2</v>
      </c>
    </row>
    <row r="596" spans="1:13" s="78" customFormat="1" x14ac:dyDescent="0.25">
      <c r="A596" s="76">
        <v>593</v>
      </c>
      <c r="B596" s="76">
        <v>0</v>
      </c>
      <c r="C596" s="76">
        <v>0</v>
      </c>
      <c r="D596" s="92"/>
      <c r="E596" s="76">
        <v>800</v>
      </c>
      <c r="F596" s="76">
        <v>64.558727043983382</v>
      </c>
      <c r="G596" s="77">
        <v>2.4907309050721147</v>
      </c>
      <c r="H596" s="76">
        <v>-3.1974036166978062</v>
      </c>
      <c r="I596" s="77">
        <v>-3.5225279032435339</v>
      </c>
      <c r="J596" s="135">
        <v>1</v>
      </c>
      <c r="K596" s="135">
        <v>8.750499690327955E-2</v>
      </c>
      <c r="L596" s="135">
        <v>0.2467640912672483</v>
      </c>
      <c r="M596" s="135">
        <v>0.10869302423942009</v>
      </c>
    </row>
    <row r="597" spans="1:13" s="78" customFormat="1" x14ac:dyDescent="0.25">
      <c r="A597" s="76">
        <v>594</v>
      </c>
      <c r="B597" s="76">
        <v>0</v>
      </c>
      <c r="C597" s="76">
        <v>0</v>
      </c>
      <c r="D597" s="92"/>
      <c r="E597" s="76">
        <v>800</v>
      </c>
      <c r="F597" s="76">
        <v>64.583066316491553</v>
      </c>
      <c r="G597" s="77">
        <v>2.4906448734689159</v>
      </c>
      <c r="H597" s="76">
        <v>-11.751262065049319</v>
      </c>
      <c r="I597" s="77">
        <v>5.0313305451079779</v>
      </c>
      <c r="J597" s="135">
        <v>1</v>
      </c>
      <c r="K597" s="135">
        <v>8.7501974418933232E-2</v>
      </c>
      <c r="L597" s="135">
        <v>0.24675556786139169</v>
      </c>
      <c r="M597" s="135">
        <v>0.28741351978998442</v>
      </c>
    </row>
    <row r="598" spans="1:13" s="78" customFormat="1" x14ac:dyDescent="0.25">
      <c r="A598" s="76">
        <v>595</v>
      </c>
      <c r="B598" s="76">
        <v>0</v>
      </c>
      <c r="C598" s="76">
        <v>0</v>
      </c>
      <c r="D598" s="92"/>
      <c r="E598" s="76">
        <v>800</v>
      </c>
      <c r="F598" s="76">
        <v>64.607405588999725</v>
      </c>
      <c r="G598" s="77">
        <v>2.4905588510395251</v>
      </c>
      <c r="H598" s="76">
        <v>-11.751262065049319</v>
      </c>
      <c r="I598" s="77">
        <v>5.0313305451079779</v>
      </c>
      <c r="J598" s="135">
        <v>1</v>
      </c>
      <c r="K598" s="135">
        <v>8.7498952256883464E-2</v>
      </c>
      <c r="L598" s="135">
        <v>0.24674704536441139</v>
      </c>
      <c r="M598" s="135">
        <v>0.28741351978998442</v>
      </c>
    </row>
    <row r="599" spans="1:13" s="78" customFormat="1" x14ac:dyDescent="0.25">
      <c r="A599" s="76">
        <v>596</v>
      </c>
      <c r="B599" s="76">
        <v>0</v>
      </c>
      <c r="C599" s="76">
        <v>0</v>
      </c>
      <c r="D599" s="92"/>
      <c r="E599" s="76">
        <v>800</v>
      </c>
      <c r="F599" s="76">
        <v>64.631744861507897</v>
      </c>
      <c r="G599" s="77">
        <v>2.4904728377823004</v>
      </c>
      <c r="H599" s="76">
        <v>-3.1974036166978062</v>
      </c>
      <c r="I599" s="77">
        <v>-3.5225279032435339</v>
      </c>
      <c r="J599" s="135">
        <v>1</v>
      </c>
      <c r="K599" s="135">
        <v>8.7495930417072612E-2</v>
      </c>
      <c r="L599" s="135">
        <v>0.24673852377614469</v>
      </c>
      <c r="M599" s="135">
        <v>0.10869302423942009</v>
      </c>
    </row>
    <row r="600" spans="1:13" s="78" customFormat="1" x14ac:dyDescent="0.25">
      <c r="A600" s="76">
        <v>597</v>
      </c>
      <c r="B600" s="76">
        <v>0</v>
      </c>
      <c r="C600" s="76">
        <v>0</v>
      </c>
      <c r="D600" s="92"/>
      <c r="E600" s="76">
        <v>800</v>
      </c>
      <c r="F600" s="76">
        <v>64.656084134016069</v>
      </c>
      <c r="G600" s="77">
        <v>2.4903868336956059</v>
      </c>
      <c r="H600" s="76">
        <v>-3.1974036166978062</v>
      </c>
      <c r="I600" s="77">
        <v>-3.5225279032435339</v>
      </c>
      <c r="J600" s="135">
        <v>1</v>
      </c>
      <c r="K600" s="135">
        <v>8.7492908899443167E-2</v>
      </c>
      <c r="L600" s="135">
        <v>0.2467300030964297</v>
      </c>
      <c r="M600" s="135">
        <v>0.10869302423942009</v>
      </c>
    </row>
    <row r="601" spans="1:13" s="78" customFormat="1" x14ac:dyDescent="0.25">
      <c r="A601" s="76">
        <v>598</v>
      </c>
      <c r="B601" s="76">
        <v>0</v>
      </c>
      <c r="C601" s="76">
        <v>0</v>
      </c>
      <c r="D601" s="92"/>
      <c r="E601" s="76">
        <v>800</v>
      </c>
      <c r="F601" s="76">
        <v>64.680423406524241</v>
      </c>
      <c r="G601" s="77">
        <v>2.4903008387778001</v>
      </c>
      <c r="H601" s="76">
        <v>-11.751262065049319</v>
      </c>
      <c r="I601" s="77">
        <v>5.0313305451079779</v>
      </c>
      <c r="J601" s="135">
        <v>1</v>
      </c>
      <c r="K601" s="135">
        <v>8.7489887703937466E-2</v>
      </c>
      <c r="L601" s="135">
        <v>0.2467214833251036</v>
      </c>
      <c r="M601" s="135">
        <v>0.28741351978998442</v>
      </c>
    </row>
    <row r="602" spans="1:13" s="78" customFormat="1" x14ac:dyDescent="0.25">
      <c r="A602" s="76">
        <v>599</v>
      </c>
      <c r="B602" s="76">
        <v>0</v>
      </c>
      <c r="C602" s="76">
        <v>0</v>
      </c>
      <c r="D602" s="92"/>
      <c r="E602" s="76">
        <v>800</v>
      </c>
      <c r="F602" s="76">
        <v>64.756963569163901</v>
      </c>
      <c r="G602" s="77">
        <v>2.4900304686966539</v>
      </c>
      <c r="H602" s="76">
        <v>-11.751262065049319</v>
      </c>
      <c r="I602" s="77">
        <v>5.0313305451079779</v>
      </c>
      <c r="J602" s="135">
        <v>1</v>
      </c>
      <c r="K602" s="135">
        <v>8.7480388992910413E-2</v>
      </c>
      <c r="L602" s="135">
        <v>0.24669469696000729</v>
      </c>
      <c r="M602" s="135">
        <v>0.28741351978998442</v>
      </c>
    </row>
    <row r="603" spans="1:13" s="78" customFormat="1" x14ac:dyDescent="0.25">
      <c r="A603" s="76">
        <v>600</v>
      </c>
      <c r="B603" s="76">
        <v>0</v>
      </c>
      <c r="C603" s="76">
        <v>0</v>
      </c>
      <c r="D603" s="92"/>
      <c r="E603" s="76">
        <v>800</v>
      </c>
      <c r="F603" s="76">
        <v>64.781302841672073</v>
      </c>
      <c r="G603" s="77">
        <v>2.4899445117638548</v>
      </c>
      <c r="H603" s="76">
        <v>-2.2555359175629839</v>
      </c>
      <c r="I603" s="77">
        <v>-4.4643956023783549</v>
      </c>
      <c r="J603" s="135">
        <v>1</v>
      </c>
      <c r="K603" s="135">
        <v>8.7477369131903709E-2</v>
      </c>
      <c r="L603" s="135">
        <v>0.24668618095196851</v>
      </c>
      <c r="M603" s="135">
        <v>8.901406147088313E-2</v>
      </c>
    </row>
    <row r="604" spans="1:13" s="78" customFormat="1" x14ac:dyDescent="0.25">
      <c r="A604" s="76">
        <v>601</v>
      </c>
      <c r="B604" s="76">
        <v>0</v>
      </c>
      <c r="C604" s="76">
        <v>0</v>
      </c>
      <c r="D604" s="92"/>
      <c r="E604" s="76">
        <v>800</v>
      </c>
      <c r="F604" s="76">
        <v>64.799557818746209</v>
      </c>
      <c r="G604" s="77">
        <v>2.4898800482301953</v>
      </c>
      <c r="H604" s="76">
        <v>-2.4376576340372438</v>
      </c>
      <c r="I604" s="77">
        <v>-4.2822738859040959</v>
      </c>
      <c r="J604" s="135">
        <v>1</v>
      </c>
      <c r="K604" s="135">
        <v>8.7475104382507551E-2</v>
      </c>
      <c r="L604" s="135">
        <v>0.24667979435867129</v>
      </c>
      <c r="M604" s="135">
        <v>9.2819231221508564E-2</v>
      </c>
    </row>
    <row r="605" spans="1:13" s="78" customFormat="1" x14ac:dyDescent="0.25">
      <c r="A605" s="76">
        <v>602</v>
      </c>
      <c r="B605" s="76">
        <v>1</v>
      </c>
      <c r="C605" s="76">
        <v>1</v>
      </c>
      <c r="D605" s="92"/>
      <c r="E605" s="76">
        <v>800</v>
      </c>
      <c r="F605" s="76">
        <v>64.846848862094703</v>
      </c>
      <c r="G605" s="77">
        <v>2.4897130740214006</v>
      </c>
      <c r="H605" s="76">
        <v>-4.6956314513308186</v>
      </c>
      <c r="I605" s="77">
        <v>-2.0243000686105201</v>
      </c>
      <c r="J605" s="135">
        <v>1</v>
      </c>
      <c r="K605" s="135">
        <v>8.7469238201783761E-2</v>
      </c>
      <c r="L605" s="135">
        <v>0.2466632517290302</v>
      </c>
      <c r="M605" s="135">
        <v>0.39248035734867942</v>
      </c>
    </row>
    <row r="606" spans="1:13" s="78" customFormat="1" x14ac:dyDescent="0.25">
      <c r="A606" s="76">
        <v>603</v>
      </c>
      <c r="B606" s="76">
        <v>3.1767578124999329</v>
      </c>
      <c r="C606" s="76">
        <v>3.1767578124999329</v>
      </c>
      <c r="D606" s="92"/>
      <c r="E606" s="76">
        <v>800</v>
      </c>
      <c r="F606" s="76">
        <v>64.850121668538861</v>
      </c>
      <c r="G606" s="77">
        <v>2.4897015197451022</v>
      </c>
      <c r="H606" s="76">
        <v>-12.50752091709829</v>
      </c>
      <c r="I606" s="77">
        <v>5.7875893971569514</v>
      </c>
      <c r="J606" s="135">
        <v>1</v>
      </c>
      <c r="K606" s="135">
        <v>8.7468832273985761E-2</v>
      </c>
      <c r="L606" s="135">
        <v>0.2466621070126398</v>
      </c>
      <c r="M606" s="135">
        <v>2.059041354967921</v>
      </c>
    </row>
    <row r="607" spans="1:13" s="78" customFormat="1" x14ac:dyDescent="0.25">
      <c r="A607" s="76">
        <v>604</v>
      </c>
      <c r="B607" s="76">
        <v>8</v>
      </c>
      <c r="C607" s="76">
        <v>8</v>
      </c>
      <c r="D607" s="92"/>
      <c r="E607" s="76">
        <v>952.82466535503374</v>
      </c>
      <c r="F607" s="76">
        <v>64.82604758218875</v>
      </c>
      <c r="G607" s="77">
        <v>14.903399977942838</v>
      </c>
      <c r="H607" s="76">
        <v>-13.713399443911079</v>
      </c>
      <c r="I607" s="77">
        <v>6.9934679239697379</v>
      </c>
      <c r="J607" s="135">
        <v>1</v>
      </c>
      <c r="K607" s="135">
        <v>0.52359006999211177</v>
      </c>
      <c r="L607" s="135">
        <v>1.4765239973777551</v>
      </c>
      <c r="M607" s="135">
        <v>5.6728620134404908</v>
      </c>
    </row>
    <row r="608" spans="1:13" s="78" customFormat="1" x14ac:dyDescent="0.25">
      <c r="A608" s="76">
        <v>605</v>
      </c>
      <c r="B608" s="76">
        <v>12</v>
      </c>
      <c r="C608" s="76">
        <v>12</v>
      </c>
      <c r="D608" s="92"/>
      <c r="E608" s="76">
        <v>1429.2369980325509</v>
      </c>
      <c r="F608" s="76">
        <v>64.811272405289557</v>
      </c>
      <c r="G608" s="77">
        <v>21.98349183682992</v>
      </c>
      <c r="H608" s="76">
        <v>0</v>
      </c>
      <c r="I608" s="77">
        <v>-6.7199315199413396</v>
      </c>
      <c r="J608" s="135">
        <v>1</v>
      </c>
      <c r="K608" s="135">
        <v>0.77232967286338661</v>
      </c>
      <c r="L608" s="135">
        <v>2.1779696774747501</v>
      </c>
      <c r="M608" s="135">
        <v>8.6269679794827336</v>
      </c>
    </row>
    <row r="609" spans="1:13" s="78" customFormat="1" x14ac:dyDescent="0.25">
      <c r="A609" s="76">
        <v>606</v>
      </c>
      <c r="B609" s="76">
        <v>17.859863281250099</v>
      </c>
      <c r="C609" s="76">
        <v>17.859863281250099</v>
      </c>
      <c r="D609" s="92"/>
      <c r="E609" s="76">
        <v>1100.3784867859449</v>
      </c>
      <c r="F609" s="76">
        <v>64.800960409035966</v>
      </c>
      <c r="G609" s="77">
        <v>26.337924687175196</v>
      </c>
      <c r="H609" s="76">
        <v>0</v>
      </c>
      <c r="I609" s="77">
        <v>-6.7199315199413396</v>
      </c>
      <c r="J609" s="135">
        <v>2</v>
      </c>
      <c r="K609" s="135">
        <v>0.92531072445312879</v>
      </c>
      <c r="L609" s="135">
        <v>2.6093762429578229</v>
      </c>
      <c r="M609" s="135">
        <v>11.9509748835438</v>
      </c>
    </row>
    <row r="610" spans="1:13" s="78" customFormat="1" x14ac:dyDescent="0.25">
      <c r="A610" s="76">
        <v>607</v>
      </c>
      <c r="B610" s="76">
        <v>22.140136718749901</v>
      </c>
      <c r="C610" s="76">
        <v>22.140136718749901</v>
      </c>
      <c r="D610" s="92"/>
      <c r="E610" s="76">
        <v>1364.09387665294</v>
      </c>
      <c r="F610" s="76">
        <v>64.770150612467887</v>
      </c>
      <c r="G610" s="77">
        <v>33.937828907288733</v>
      </c>
      <c r="H610" s="76">
        <v>-5.0161793845204707</v>
      </c>
      <c r="I610" s="77">
        <v>-1.7037521354208689</v>
      </c>
      <c r="J610" s="135">
        <v>2</v>
      </c>
      <c r="K610" s="135">
        <v>1.1923125085045461</v>
      </c>
      <c r="L610" s="135">
        <v>3.3623212739828192</v>
      </c>
      <c r="M610" s="135">
        <v>15.898082763276911</v>
      </c>
    </row>
    <row r="611" spans="1:13" s="78" customFormat="1" x14ac:dyDescent="0.25">
      <c r="A611" s="76">
        <v>608</v>
      </c>
      <c r="B611" s="76">
        <v>29</v>
      </c>
      <c r="C611" s="76">
        <v>29</v>
      </c>
      <c r="D611" s="92"/>
      <c r="E611" s="76">
        <v>1786.7424634931911</v>
      </c>
      <c r="F611" s="76">
        <v>64.824970388476899</v>
      </c>
      <c r="G611" s="77">
        <v>56.270049467456488</v>
      </c>
      <c r="H611" s="76">
        <v>-5.8743622334693724</v>
      </c>
      <c r="I611" s="77">
        <v>-0.84556928647196727</v>
      </c>
      <c r="J611" s="135">
        <v>2</v>
      </c>
      <c r="K611" s="135">
        <v>1.976893808307487</v>
      </c>
      <c r="L611" s="135">
        <v>5.5748405394271119</v>
      </c>
      <c r="M611" s="135">
        <v>28.129043426689329</v>
      </c>
    </row>
    <row r="612" spans="1:13" s="78" customFormat="1" x14ac:dyDescent="0.25">
      <c r="A612" s="76">
        <v>609</v>
      </c>
      <c r="B612" s="76">
        <v>35</v>
      </c>
      <c r="C612" s="76">
        <v>35</v>
      </c>
      <c r="D612" s="92"/>
      <c r="E612" s="76">
        <v>1349.475213340042</v>
      </c>
      <c r="F612" s="76">
        <v>64.792756603232007</v>
      </c>
      <c r="G612" s="77">
        <v>36.109304397025724</v>
      </c>
      <c r="H612" s="76">
        <v>-6.6519005387827201</v>
      </c>
      <c r="I612" s="77">
        <v>-6.8030981158619497E-2</v>
      </c>
      <c r="J612" s="135">
        <v>3</v>
      </c>
      <c r="K612" s="135">
        <v>1.268601342283433</v>
      </c>
      <c r="L612" s="135">
        <v>3.5774557852392799</v>
      </c>
      <c r="M612" s="135">
        <v>17.181239026905061</v>
      </c>
    </row>
    <row r="613" spans="1:13" s="78" customFormat="1" x14ac:dyDescent="0.25">
      <c r="A613" s="76">
        <v>610</v>
      </c>
      <c r="B613" s="76">
        <v>37.107177734374872</v>
      </c>
      <c r="C613" s="76">
        <v>37.107177734374872</v>
      </c>
      <c r="D613" s="92"/>
      <c r="E613" s="76">
        <v>1430.720473986926</v>
      </c>
      <c r="F613" s="76">
        <v>64.895169231209664</v>
      </c>
      <c r="G613" s="77">
        <v>35.398944066098963</v>
      </c>
      <c r="H613" s="76">
        <v>-7.9342596270856278</v>
      </c>
      <c r="I613" s="77">
        <v>1.214328107144288</v>
      </c>
      <c r="J613" s="135">
        <v>3</v>
      </c>
      <c r="K613" s="135">
        <v>1.243644780965879</v>
      </c>
      <c r="L613" s="135">
        <v>3.5070782823237798</v>
      </c>
      <c r="M613" s="135">
        <v>16.628246885431079</v>
      </c>
    </row>
    <row r="614" spans="1:13" s="78" customFormat="1" x14ac:dyDescent="0.25">
      <c r="A614" s="76">
        <v>611</v>
      </c>
      <c r="B614" s="76">
        <v>42</v>
      </c>
      <c r="C614" s="76">
        <v>42</v>
      </c>
      <c r="D614" s="92"/>
      <c r="E614" s="76">
        <v>1619.370256008051</v>
      </c>
      <c r="F614" s="76">
        <v>65.024003385264905</v>
      </c>
      <c r="G614" s="77">
        <v>58.975216401142546</v>
      </c>
      <c r="H614" s="76">
        <v>-4.7826878600490152</v>
      </c>
      <c r="I614" s="77">
        <v>-1.9372436598923239</v>
      </c>
      <c r="J614" s="135">
        <v>3</v>
      </c>
      <c r="K614" s="135">
        <v>2.071932426760009</v>
      </c>
      <c r="L614" s="135">
        <v>5.8428494434632237</v>
      </c>
      <c r="M614" s="135">
        <v>29.93995109481067</v>
      </c>
    </row>
    <row r="615" spans="1:13" s="78" customFormat="1" x14ac:dyDescent="0.25">
      <c r="A615" s="76">
        <v>612</v>
      </c>
      <c r="B615" s="76">
        <v>46</v>
      </c>
      <c r="C615" s="76">
        <v>46</v>
      </c>
      <c r="D615" s="92"/>
      <c r="E615" s="76">
        <v>1307.256080893126</v>
      </c>
      <c r="F615" s="76">
        <v>65.101500053372447</v>
      </c>
      <c r="G615" s="77">
        <v>35.4376786995103</v>
      </c>
      <c r="H615" s="76">
        <v>-11.339600306932169</v>
      </c>
      <c r="I615" s="77">
        <v>4.6196687869908306</v>
      </c>
      <c r="J615" s="135">
        <v>4</v>
      </c>
      <c r="K615" s="135">
        <v>1.2450056160403571</v>
      </c>
      <c r="L615" s="135">
        <v>3.5109158372338061</v>
      </c>
      <c r="M615" s="135">
        <v>16.85825469499396</v>
      </c>
    </row>
    <row r="616" spans="1:13" s="78" customFormat="1" x14ac:dyDescent="0.25">
      <c r="A616" s="76">
        <v>613</v>
      </c>
      <c r="B616" s="76">
        <v>47.090698242187358</v>
      </c>
      <c r="C616" s="76">
        <v>47.090698242187358</v>
      </c>
      <c r="D616" s="92"/>
      <c r="E616" s="76">
        <v>1338.252209360928</v>
      </c>
      <c r="F616" s="76">
        <v>65.20906491536492</v>
      </c>
      <c r="G616" s="77">
        <v>20.616870389831838</v>
      </c>
      <c r="H616" s="76">
        <v>-7.8615391883051879</v>
      </c>
      <c r="I616" s="77">
        <v>1.1416076683638481</v>
      </c>
      <c r="J616" s="135">
        <v>4</v>
      </c>
      <c r="K616" s="135">
        <v>0.72431717771828774</v>
      </c>
      <c r="L616" s="135">
        <v>2.0425744411655709</v>
      </c>
      <c r="M616" s="135">
        <v>8.0669311989178585</v>
      </c>
    </row>
    <row r="617" spans="1:13" s="78" customFormat="1" x14ac:dyDescent="0.25">
      <c r="A617" s="76">
        <v>614</v>
      </c>
      <c r="B617" s="76">
        <v>48</v>
      </c>
      <c r="C617" s="76">
        <v>48</v>
      </c>
      <c r="D617" s="92"/>
      <c r="E617" s="76">
        <v>1364.093301801523</v>
      </c>
      <c r="F617" s="76">
        <v>65.301630540505514</v>
      </c>
      <c r="G617" s="77">
        <v>25.331976984183431</v>
      </c>
      <c r="H617" s="76">
        <v>-7.8615391883051879</v>
      </c>
      <c r="I617" s="77">
        <v>1.1416076683638481</v>
      </c>
      <c r="J617" s="135">
        <v>4</v>
      </c>
      <c r="K617" s="135">
        <v>0.88996951177700179</v>
      </c>
      <c r="L617" s="135">
        <v>2.5097140232111448</v>
      </c>
      <c r="M617" s="135">
        <v>10.82752605049285</v>
      </c>
    </row>
    <row r="618" spans="1:13" s="78" customFormat="1" x14ac:dyDescent="0.25">
      <c r="A618" s="76">
        <v>615</v>
      </c>
      <c r="B618" s="76">
        <v>49</v>
      </c>
      <c r="C618" s="76">
        <v>49</v>
      </c>
      <c r="D618" s="92"/>
      <c r="E618" s="76">
        <v>1392.511912255721</v>
      </c>
      <c r="F618" s="76">
        <v>65.375849080533584</v>
      </c>
      <c r="G618" s="77">
        <v>21.940187014542225</v>
      </c>
      <c r="H618" s="76">
        <v>-7.8615391883051879</v>
      </c>
      <c r="I618" s="77">
        <v>1.1416076683638481</v>
      </c>
      <c r="J618" s="135">
        <v>4</v>
      </c>
      <c r="K618" s="135">
        <v>0.77080827674128249</v>
      </c>
      <c r="L618" s="135">
        <v>2.1736793404104171</v>
      </c>
      <c r="M618" s="135">
        <v>8.7125802300810005</v>
      </c>
    </row>
    <row r="619" spans="1:13" s="78" customFormat="1" x14ac:dyDescent="0.25">
      <c r="A619" s="76">
        <v>616</v>
      </c>
      <c r="B619" s="76">
        <v>49</v>
      </c>
      <c r="C619" s="76">
        <v>49</v>
      </c>
      <c r="D619" s="92"/>
      <c r="E619" s="76">
        <v>1392.511912255721</v>
      </c>
      <c r="F619" s="76">
        <v>65.495591309749472</v>
      </c>
      <c r="G619" s="77">
        <v>8.5383352459113713</v>
      </c>
      <c r="H619" s="76">
        <v>0</v>
      </c>
      <c r="I619" s="77">
        <v>-6.7199315199413396</v>
      </c>
      <c r="J619" s="135">
        <v>4</v>
      </c>
      <c r="K619" s="135">
        <v>0.29997098350976009</v>
      </c>
      <c r="L619" s="135">
        <v>0.84591817349752352</v>
      </c>
      <c r="M619" s="135">
        <v>0.45508739600868642</v>
      </c>
    </row>
    <row r="620" spans="1:13" s="78" customFormat="1" x14ac:dyDescent="0.25">
      <c r="A620" s="76">
        <v>617</v>
      </c>
      <c r="B620" s="76">
        <v>48</v>
      </c>
      <c r="C620" s="76">
        <v>48</v>
      </c>
      <c r="D620" s="92"/>
      <c r="E620" s="76">
        <v>1364.093301801523</v>
      </c>
      <c r="F620" s="76">
        <v>65.593015948052866</v>
      </c>
      <c r="G620" s="77">
        <v>11.14805289516616</v>
      </c>
      <c r="H620" s="76">
        <v>-9.2194584760665208</v>
      </c>
      <c r="I620" s="77">
        <v>2.4995269561251812</v>
      </c>
      <c r="J620" s="135">
        <v>4</v>
      </c>
      <c r="K620" s="135">
        <v>0.39165625322373682</v>
      </c>
      <c r="L620" s="135">
        <v>1.104470634090938</v>
      </c>
      <c r="M620" s="135">
        <v>2.1893849783916979</v>
      </c>
    </row>
    <row r="621" spans="1:13" s="78" customFormat="1" x14ac:dyDescent="0.25">
      <c r="A621" s="76">
        <v>618</v>
      </c>
      <c r="B621" s="76">
        <v>48</v>
      </c>
      <c r="C621" s="76">
        <v>48</v>
      </c>
      <c r="D621" s="92"/>
      <c r="E621" s="76">
        <v>1364.093301801523</v>
      </c>
      <c r="F621" s="76">
        <v>65.675287983500297</v>
      </c>
      <c r="G621" s="77">
        <v>12.281371513189688</v>
      </c>
      <c r="H621" s="76">
        <v>-9.0596687415952175</v>
      </c>
      <c r="I621" s="77">
        <v>2.3397372216538779</v>
      </c>
      <c r="J621" s="135">
        <v>4</v>
      </c>
      <c r="K621" s="135">
        <v>0.43147229355094618</v>
      </c>
      <c r="L621" s="135">
        <v>1.216751867813668</v>
      </c>
      <c r="M621" s="135">
        <v>2.8929828586841411</v>
      </c>
    </row>
    <row r="622" spans="1:13" s="78" customFormat="1" x14ac:dyDescent="0.25">
      <c r="A622" s="76">
        <v>619</v>
      </c>
      <c r="B622" s="76">
        <v>47</v>
      </c>
      <c r="C622" s="76">
        <v>47</v>
      </c>
      <c r="D622" s="92"/>
      <c r="E622" s="76">
        <v>1335.6746913473251</v>
      </c>
      <c r="F622" s="76">
        <v>65.757560018947729</v>
      </c>
      <c r="G622" s="77">
        <v>5.7307224487308313</v>
      </c>
      <c r="H622" s="76">
        <v>-26.210266849750749</v>
      </c>
      <c r="I622" s="77">
        <v>19.490335329809412</v>
      </c>
      <c r="J622" s="135">
        <v>4</v>
      </c>
      <c r="K622" s="135">
        <v>0.20133321070877661</v>
      </c>
      <c r="L622" s="135">
        <v>0.56775965419874996</v>
      </c>
      <c r="M622" s="135">
        <v>-1.090913676131485</v>
      </c>
    </row>
    <row r="623" spans="1:13" s="78" customFormat="1" x14ac:dyDescent="0.25">
      <c r="A623" s="76">
        <v>620</v>
      </c>
      <c r="B623" s="76">
        <v>46</v>
      </c>
      <c r="C623" s="76">
        <v>46</v>
      </c>
      <c r="D623" s="92"/>
      <c r="E623" s="76">
        <v>1307.256080893126</v>
      </c>
      <c r="F623" s="76">
        <v>65.838705876315089</v>
      </c>
      <c r="G623" s="77">
        <v>6.747550795431553</v>
      </c>
      <c r="H623" s="76">
        <v>0</v>
      </c>
      <c r="I623" s="77">
        <v>-6.7199315199413396</v>
      </c>
      <c r="J623" s="135">
        <v>4</v>
      </c>
      <c r="K623" s="135">
        <v>0.23705668495002041</v>
      </c>
      <c r="L623" s="135">
        <v>0.66849985155905733</v>
      </c>
      <c r="M623" s="135">
        <v>-0.34531595004677001</v>
      </c>
    </row>
    <row r="624" spans="1:13" s="78" customFormat="1" x14ac:dyDescent="0.25">
      <c r="A624" s="76">
        <v>621</v>
      </c>
      <c r="B624" s="76">
        <v>45</v>
      </c>
      <c r="C624" s="76">
        <v>45</v>
      </c>
      <c r="D624" s="92"/>
      <c r="E624" s="76">
        <v>1278.837470438928</v>
      </c>
      <c r="F624" s="76">
        <v>65.918659228670535</v>
      </c>
      <c r="G624" s="77">
        <v>5.9575804801160199</v>
      </c>
      <c r="H624" s="76">
        <v>-36.649019901173972</v>
      </c>
      <c r="I624" s="77">
        <v>29.929088381232631</v>
      </c>
      <c r="J624" s="135">
        <v>4</v>
      </c>
      <c r="K624" s="135">
        <v>0.2093032452449925</v>
      </c>
      <c r="L624" s="135">
        <v>0.59023515159087891</v>
      </c>
      <c r="M624" s="135">
        <v>-0.73303456537182277</v>
      </c>
    </row>
    <row r="625" spans="1:13" s="78" customFormat="1" x14ac:dyDescent="0.25">
      <c r="A625" s="76">
        <v>622</v>
      </c>
      <c r="B625" s="76">
        <v>44</v>
      </c>
      <c r="C625" s="76">
        <v>44</v>
      </c>
      <c r="D625" s="92"/>
      <c r="E625" s="76">
        <v>1250.4188599847289</v>
      </c>
      <c r="F625" s="76">
        <v>65.997486402945896</v>
      </c>
      <c r="G625" s="77">
        <v>9.1540414518152833</v>
      </c>
      <c r="H625" s="76">
        <v>0</v>
      </c>
      <c r="I625" s="77">
        <v>-6.7199315199413396</v>
      </c>
      <c r="J625" s="135">
        <v>4</v>
      </c>
      <c r="K625" s="135">
        <v>0.32160213183302377</v>
      </c>
      <c r="L625" s="135">
        <v>0.90691801176912701</v>
      </c>
      <c r="M625" s="135">
        <v>1.3554295808704191</v>
      </c>
    </row>
    <row r="626" spans="1:13" s="78" customFormat="1" x14ac:dyDescent="0.25">
      <c r="A626" s="76">
        <v>623</v>
      </c>
      <c r="B626" s="76">
        <v>44</v>
      </c>
      <c r="C626" s="76">
        <v>44</v>
      </c>
      <c r="D626" s="92"/>
      <c r="E626" s="76">
        <v>1250.4188599847289</v>
      </c>
      <c r="F626" s="76">
        <v>66.077439755301342</v>
      </c>
      <c r="G626" s="77">
        <v>14.74826838138164</v>
      </c>
      <c r="H626" s="76">
        <v>-1.0413707088488511</v>
      </c>
      <c r="I626" s="77">
        <v>-5.6785608110924883</v>
      </c>
      <c r="J626" s="135">
        <v>4</v>
      </c>
      <c r="K626" s="135">
        <v>0.51813994695832888</v>
      </c>
      <c r="L626" s="135">
        <v>1.461154650422487</v>
      </c>
      <c r="M626" s="135">
        <v>4.7802861296711656</v>
      </c>
    </row>
    <row r="627" spans="1:13" s="78" customFormat="1" x14ac:dyDescent="0.25">
      <c r="A627" s="76">
        <v>624</v>
      </c>
      <c r="B627" s="76">
        <v>44</v>
      </c>
      <c r="C627" s="76">
        <v>44</v>
      </c>
      <c r="D627" s="92"/>
      <c r="E627" s="76">
        <v>1250.4188599847289</v>
      </c>
      <c r="F627" s="76">
        <v>66.173442079478434</v>
      </c>
      <c r="G627" s="77">
        <v>12.052126030612145</v>
      </c>
      <c r="H627" s="76">
        <v>-1.605273451246608</v>
      </c>
      <c r="I627" s="77">
        <v>-5.1146580686947312</v>
      </c>
      <c r="J627" s="135">
        <v>4</v>
      </c>
      <c r="K627" s="135">
        <v>0.42341838246718022</v>
      </c>
      <c r="L627" s="135">
        <v>1.194039838557448</v>
      </c>
      <c r="M627" s="135">
        <v>3.137808553959621</v>
      </c>
    </row>
    <row r="628" spans="1:13" s="78" customFormat="1" x14ac:dyDescent="0.25">
      <c r="A628" s="76">
        <v>625</v>
      </c>
      <c r="B628" s="76">
        <v>44</v>
      </c>
      <c r="C628" s="76">
        <v>44</v>
      </c>
      <c r="D628" s="92"/>
      <c r="E628" s="76">
        <v>1250.4188599847289</v>
      </c>
      <c r="F628" s="76">
        <v>66.249986701652318</v>
      </c>
      <c r="G628" s="77">
        <v>17.286720689225991</v>
      </c>
      <c r="H628" s="76">
        <v>0</v>
      </c>
      <c r="I628" s="77">
        <v>-6.7199315199413396</v>
      </c>
      <c r="J628" s="135">
        <v>4</v>
      </c>
      <c r="K628" s="135">
        <v>0.60732150442192467</v>
      </c>
      <c r="L628" s="135">
        <v>1.712646642469827</v>
      </c>
      <c r="M628" s="135">
        <v>6.3159034492771164</v>
      </c>
    </row>
    <row r="629" spans="1:13" s="78" customFormat="1" x14ac:dyDescent="0.25">
      <c r="A629" s="76">
        <v>626</v>
      </c>
      <c r="B629" s="76">
        <v>45</v>
      </c>
      <c r="C629" s="76">
        <v>45</v>
      </c>
      <c r="D629" s="92"/>
      <c r="E629" s="76">
        <v>1278.837470438928</v>
      </c>
      <c r="F629" s="76">
        <v>66.349974881883185</v>
      </c>
      <c r="G629" s="77">
        <v>24.658386810850097</v>
      </c>
      <c r="H629" s="76">
        <v>-0.75648188527873972</v>
      </c>
      <c r="I629" s="77">
        <v>-5.9634496346625996</v>
      </c>
      <c r="J629" s="135">
        <v>4</v>
      </c>
      <c r="K629" s="135">
        <v>0.86630476906570264</v>
      </c>
      <c r="L629" s="135">
        <v>2.4429794487652812</v>
      </c>
      <c r="M629" s="135">
        <v>10.640377246993999</v>
      </c>
    </row>
    <row r="630" spans="1:13" s="78" customFormat="1" x14ac:dyDescent="0.25">
      <c r="A630" s="76">
        <v>627</v>
      </c>
      <c r="B630" s="76">
        <v>46</v>
      </c>
      <c r="C630" s="76">
        <v>46</v>
      </c>
      <c r="D630" s="92"/>
      <c r="E630" s="76">
        <v>1307.256080893126</v>
      </c>
      <c r="F630" s="76">
        <v>66.421257021569801</v>
      </c>
      <c r="G630" s="77">
        <v>18.203462440892366</v>
      </c>
      <c r="H630" s="76">
        <v>0</v>
      </c>
      <c r="I630" s="77">
        <v>-6.7199315199413396</v>
      </c>
      <c r="J630" s="135">
        <v>4</v>
      </c>
      <c r="K630" s="135">
        <v>0.63952871073928097</v>
      </c>
      <c r="L630" s="135">
        <v>1.8034709642847719</v>
      </c>
      <c r="M630" s="135">
        <v>6.7062683379908501</v>
      </c>
    </row>
    <row r="631" spans="1:13" s="78" customFormat="1" x14ac:dyDescent="0.25">
      <c r="A631" s="76">
        <v>628</v>
      </c>
      <c r="B631" s="76">
        <v>46</v>
      </c>
      <c r="C631" s="76">
        <v>46</v>
      </c>
      <c r="D631" s="92"/>
      <c r="E631" s="76">
        <v>1307.256080893126</v>
      </c>
      <c r="F631" s="76">
        <v>66.521245201800667</v>
      </c>
      <c r="G631" s="77">
        <v>13.049457968043754</v>
      </c>
      <c r="H631" s="76">
        <v>-2.495933175228469</v>
      </c>
      <c r="I631" s="77">
        <v>-4.2239983447128697</v>
      </c>
      <c r="J631" s="135">
        <v>4</v>
      </c>
      <c r="K631" s="135">
        <v>0.45845690385814031</v>
      </c>
      <c r="L631" s="135">
        <v>1.292848468879956</v>
      </c>
      <c r="M631" s="135">
        <v>3.565160971574401</v>
      </c>
    </row>
    <row r="632" spans="1:13" s="78" customFormat="1" x14ac:dyDescent="0.25">
      <c r="A632" s="76">
        <v>629</v>
      </c>
      <c r="B632" s="76">
        <v>46</v>
      </c>
      <c r="C632" s="76">
        <v>46</v>
      </c>
      <c r="D632" s="92"/>
      <c r="E632" s="76">
        <v>1307.256080893126</v>
      </c>
      <c r="F632" s="76">
        <v>66.596954083722224</v>
      </c>
      <c r="G632" s="77">
        <v>14.759795935459435</v>
      </c>
      <c r="H632" s="76">
        <v>0</v>
      </c>
      <c r="I632" s="77">
        <v>-6.7199315199413396</v>
      </c>
      <c r="J632" s="135">
        <v>4</v>
      </c>
      <c r="K632" s="135">
        <v>0.51854493594442364</v>
      </c>
      <c r="L632" s="135">
        <v>1.462296719363275</v>
      </c>
      <c r="M632" s="135">
        <v>4.6134992708762219</v>
      </c>
    </row>
    <row r="633" spans="1:13" s="78" customFormat="1" x14ac:dyDescent="0.25">
      <c r="A633" s="76">
        <v>630</v>
      </c>
      <c r="B633" s="76">
        <v>46</v>
      </c>
      <c r="C633" s="76">
        <v>46</v>
      </c>
      <c r="D633" s="92"/>
      <c r="E633" s="76">
        <v>1307.256080893126</v>
      </c>
      <c r="F633" s="76">
        <v>66.692956407899317</v>
      </c>
      <c r="G633" s="77">
        <v>13.051056978613673</v>
      </c>
      <c r="H633" s="76">
        <v>-7.938036926256208</v>
      </c>
      <c r="I633" s="77">
        <v>1.218105406314868</v>
      </c>
      <c r="J633" s="135">
        <v>4</v>
      </c>
      <c r="K633" s="135">
        <v>0.45851308070754793</v>
      </c>
      <c r="L633" s="135">
        <v>1.2930068875952849</v>
      </c>
      <c r="M633" s="135">
        <v>3.567257604100301</v>
      </c>
    </row>
    <row r="634" spans="1:13" s="78" customFormat="1" x14ac:dyDescent="0.25">
      <c r="A634" s="76">
        <v>631</v>
      </c>
      <c r="B634" s="76">
        <v>46</v>
      </c>
      <c r="C634" s="76">
        <v>46</v>
      </c>
      <c r="D634" s="92"/>
      <c r="E634" s="76">
        <v>1307.256080893126</v>
      </c>
      <c r="F634" s="76">
        <v>66.769501030073201</v>
      </c>
      <c r="G634" s="77">
        <v>19.195039724130275</v>
      </c>
      <c r="H634" s="76">
        <v>-7.6751178425737976</v>
      </c>
      <c r="I634" s="77">
        <v>0.95518632263245884</v>
      </c>
      <c r="J634" s="135">
        <v>4</v>
      </c>
      <c r="K634" s="135">
        <v>0.67436505814333081</v>
      </c>
      <c r="L634" s="135">
        <v>1.9017094639641929</v>
      </c>
      <c r="M634" s="135">
        <v>7.307522019318772</v>
      </c>
    </row>
    <row r="635" spans="1:13" s="78" customFormat="1" x14ac:dyDescent="0.25">
      <c r="A635" s="76">
        <v>632</v>
      </c>
      <c r="B635" s="76">
        <v>47</v>
      </c>
      <c r="C635" s="76">
        <v>47</v>
      </c>
      <c r="D635" s="92"/>
      <c r="E635" s="76">
        <v>1335.6746913473251</v>
      </c>
      <c r="F635" s="76">
        <v>66.849682094324763</v>
      </c>
      <c r="G635" s="77">
        <v>23.312509982056287</v>
      </c>
      <c r="H635" s="76">
        <v>-7.8615391883051879</v>
      </c>
      <c r="I635" s="77">
        <v>1.1416076683638481</v>
      </c>
      <c r="J635" s="135">
        <v>4</v>
      </c>
      <c r="K635" s="135">
        <v>0.81902107916729983</v>
      </c>
      <c r="L635" s="135">
        <v>2.3096394432517848</v>
      </c>
      <c r="M635" s="135">
        <v>9.704001774856593</v>
      </c>
    </row>
    <row r="636" spans="1:13" s="78" customFormat="1" x14ac:dyDescent="0.25">
      <c r="A636" s="76">
        <v>633</v>
      </c>
      <c r="B636" s="76">
        <v>48</v>
      </c>
      <c r="C636" s="76">
        <v>48</v>
      </c>
      <c r="D636" s="92"/>
      <c r="E636" s="76">
        <v>1364.093301801523</v>
      </c>
      <c r="F636" s="76">
        <v>66.949665007634664</v>
      </c>
      <c r="G636" s="77">
        <v>30.445275784454452</v>
      </c>
      <c r="H636" s="76">
        <v>-10.434939416239651</v>
      </c>
      <c r="I636" s="77">
        <v>3.7150078962983089</v>
      </c>
      <c r="J636" s="135">
        <v>4</v>
      </c>
      <c r="K636" s="135">
        <v>1.069611236530204</v>
      </c>
      <c r="L636" s="135">
        <v>3.0163036870151738</v>
      </c>
      <c r="M636" s="135">
        <v>13.869014234751139</v>
      </c>
    </row>
    <row r="637" spans="1:13" s="78" customFormat="1" x14ac:dyDescent="0.25">
      <c r="A637" s="76">
        <v>634</v>
      </c>
      <c r="B637" s="76">
        <v>50</v>
      </c>
      <c r="C637" s="76">
        <v>50</v>
      </c>
      <c r="D637" s="92"/>
      <c r="E637" s="76">
        <v>1420.9305227099201</v>
      </c>
      <c r="F637" s="76">
        <v>67.045517244655287</v>
      </c>
      <c r="G637" s="77">
        <v>30.202963406301787</v>
      </c>
      <c r="H637" s="76">
        <v>-10.434939416239651</v>
      </c>
      <c r="I637" s="77">
        <v>3.7150078962983089</v>
      </c>
      <c r="J637" s="135">
        <v>4</v>
      </c>
      <c r="K637" s="135">
        <v>1.0610982559200961</v>
      </c>
      <c r="L637" s="135">
        <v>2.9922970816946708</v>
      </c>
      <c r="M637" s="135">
        <v>13.60113074558992</v>
      </c>
    </row>
    <row r="638" spans="1:13" s="78" customFormat="1" x14ac:dyDescent="0.25">
      <c r="A638" s="76">
        <v>635</v>
      </c>
      <c r="B638" s="76">
        <v>51</v>
      </c>
      <c r="C638" s="76">
        <v>51</v>
      </c>
      <c r="D638" s="92"/>
      <c r="E638" s="76">
        <v>1449.349133164118</v>
      </c>
      <c r="F638" s="76">
        <v>67.137161879527667</v>
      </c>
      <c r="G638" s="77">
        <v>30.582284010531858</v>
      </c>
      <c r="H638" s="76">
        <v>-1.8810809678881351</v>
      </c>
      <c r="I638" s="77">
        <v>-4.8388505520532048</v>
      </c>
      <c r="J638" s="135">
        <v>4</v>
      </c>
      <c r="K638" s="135">
        <v>1.0744246446644239</v>
      </c>
      <c r="L638" s="135">
        <v>3.0298774979536751</v>
      </c>
      <c r="M638" s="135">
        <v>13.76016914188663</v>
      </c>
    </row>
    <row r="639" spans="1:13" s="78" customFormat="1" x14ac:dyDescent="0.25">
      <c r="A639" s="76">
        <v>636</v>
      </c>
      <c r="B639" s="76">
        <v>52.847167968749808</v>
      </c>
      <c r="C639" s="76">
        <v>52.847167968749808</v>
      </c>
      <c r="D639" s="92"/>
      <c r="E639" s="76">
        <v>1501.8430801114921</v>
      </c>
      <c r="F639" s="76">
        <v>67.226097743536258</v>
      </c>
      <c r="G639" s="77">
        <v>29.013127270303222</v>
      </c>
      <c r="H639" s="76">
        <v>-0.1023362446920059</v>
      </c>
      <c r="I639" s="77">
        <v>-6.6175952752493341</v>
      </c>
      <c r="J639" s="135">
        <v>4</v>
      </c>
      <c r="K639" s="135">
        <v>1.0192966276575079</v>
      </c>
      <c r="L639" s="135">
        <v>2.8744164899941711</v>
      </c>
      <c r="M639" s="135">
        <v>12.687839378862209</v>
      </c>
    </row>
    <row r="640" spans="1:13" s="78" customFormat="1" x14ac:dyDescent="0.25">
      <c r="A640" s="76">
        <v>637</v>
      </c>
      <c r="B640" s="76">
        <v>53</v>
      </c>
      <c r="C640" s="76">
        <v>53</v>
      </c>
      <c r="D640" s="92"/>
      <c r="E640" s="76">
        <v>1506.1863540725151</v>
      </c>
      <c r="F640" s="76">
        <v>67.294449114617123</v>
      </c>
      <c r="G640" s="77">
        <v>15.132351185725639</v>
      </c>
      <c r="H640" s="76">
        <v>-7.353497388715569</v>
      </c>
      <c r="I640" s="77">
        <v>0.63356586877422938</v>
      </c>
      <c r="J640" s="135">
        <v>4</v>
      </c>
      <c r="K640" s="135">
        <v>0.53163364253832235</v>
      </c>
      <c r="L640" s="135">
        <v>1.4992068719580689</v>
      </c>
      <c r="M640" s="135">
        <v>4.172415492958705</v>
      </c>
    </row>
    <row r="641" spans="1:13" s="78" customFormat="1" x14ac:dyDescent="0.25">
      <c r="A641" s="76">
        <v>638</v>
      </c>
      <c r="B641" s="76">
        <v>53</v>
      </c>
      <c r="C641" s="76">
        <v>53</v>
      </c>
      <c r="D641" s="92"/>
      <c r="E641" s="76">
        <v>1506.1863540725151</v>
      </c>
      <c r="F641" s="76">
        <v>67.338786945496182</v>
      </c>
      <c r="G641" s="77">
        <v>19.60283982909289</v>
      </c>
      <c r="H641" s="76">
        <v>-9.0890006686189384</v>
      </c>
      <c r="I641" s="77">
        <v>2.3690691486775992</v>
      </c>
      <c r="J641" s="135">
        <v>4</v>
      </c>
      <c r="K641" s="135">
        <v>0.68869199601094333</v>
      </c>
      <c r="L641" s="135">
        <v>1.9421114287508601</v>
      </c>
      <c r="M641" s="135">
        <v>6.9442767847082001</v>
      </c>
    </row>
    <row r="642" spans="1:13" s="78" customFormat="1" x14ac:dyDescent="0.25">
      <c r="A642" s="76">
        <v>639</v>
      </c>
      <c r="B642" s="76">
        <v>53</v>
      </c>
      <c r="C642" s="76">
        <v>53</v>
      </c>
      <c r="D642" s="92"/>
      <c r="E642" s="76">
        <v>1506.1863540725151</v>
      </c>
      <c r="F642" s="76">
        <v>67.380059276391506</v>
      </c>
      <c r="G642" s="77">
        <v>11.505273644731941</v>
      </c>
      <c r="H642" s="76">
        <v>-8.4330708908155696</v>
      </c>
      <c r="I642" s="77">
        <v>1.71313937087423</v>
      </c>
      <c r="J642" s="135">
        <v>4</v>
      </c>
      <c r="K642" s="135">
        <v>0.40420622420650582</v>
      </c>
      <c r="L642" s="135">
        <v>1.1398615522623461</v>
      </c>
      <c r="M642" s="135">
        <v>1.9016382741356901</v>
      </c>
    </row>
    <row r="643" spans="1:13" s="78" customFormat="1" x14ac:dyDescent="0.25">
      <c r="A643" s="76">
        <v>640</v>
      </c>
      <c r="B643" s="76">
        <v>52</v>
      </c>
      <c r="C643" s="76">
        <v>52</v>
      </c>
      <c r="D643" s="92"/>
      <c r="E643" s="76">
        <v>1477.767743618316</v>
      </c>
      <c r="F643" s="76">
        <v>67.405282635465184</v>
      </c>
      <c r="G643" s="77">
        <v>10.131367156015191</v>
      </c>
      <c r="H643" s="76">
        <v>-10.58039003417003</v>
      </c>
      <c r="I643" s="77">
        <v>3.8604585142286871</v>
      </c>
      <c r="J643" s="135">
        <v>4</v>
      </c>
      <c r="K643" s="135">
        <v>0.35593778910750262</v>
      </c>
      <c r="L643" s="135">
        <v>1.0037445652831569</v>
      </c>
      <c r="M643" s="135">
        <v>1.1460555616890289</v>
      </c>
    </row>
    <row r="644" spans="1:13" s="78" customFormat="1" x14ac:dyDescent="0.25">
      <c r="A644" s="76">
        <v>641</v>
      </c>
      <c r="B644" s="76">
        <v>52</v>
      </c>
      <c r="C644" s="76">
        <v>52</v>
      </c>
      <c r="D644" s="92"/>
      <c r="E644" s="76">
        <v>1477.767743618316</v>
      </c>
      <c r="F644" s="76">
        <v>67.448527493199549</v>
      </c>
      <c r="G644" s="77">
        <v>23.514920786618628</v>
      </c>
      <c r="H644" s="76">
        <v>-7.8615391883051879</v>
      </c>
      <c r="I644" s="77">
        <v>1.1416076683638481</v>
      </c>
      <c r="J644" s="135">
        <v>4</v>
      </c>
      <c r="K644" s="135">
        <v>0.82613222746130044</v>
      </c>
      <c r="L644" s="135">
        <v>2.3296928814408671</v>
      </c>
      <c r="M644" s="135">
        <v>9.4319068484404962</v>
      </c>
    </row>
    <row r="645" spans="1:13" s="78" customFormat="1" x14ac:dyDescent="0.25">
      <c r="A645" s="76">
        <v>642</v>
      </c>
      <c r="B645" s="76">
        <v>52.78649902343799</v>
      </c>
      <c r="C645" s="76">
        <v>52.78649902343799</v>
      </c>
      <c r="D645" s="92"/>
      <c r="E645" s="76">
        <v>1500.118952988008</v>
      </c>
      <c r="F645" s="76">
        <v>67.510104085792648</v>
      </c>
      <c r="G645" s="77">
        <v>21.566929184452611</v>
      </c>
      <c r="H645" s="76">
        <v>-0.35034614394216451</v>
      </c>
      <c r="I645" s="77">
        <v>-6.3695853759991756</v>
      </c>
      <c r="J645" s="135">
        <v>4</v>
      </c>
      <c r="K645" s="135">
        <v>0.75769488693285147</v>
      </c>
      <c r="L645" s="135">
        <v>2.1366995811506411</v>
      </c>
      <c r="M645" s="135">
        <v>8.1729748866096408</v>
      </c>
    </row>
    <row r="646" spans="1:13" s="78" customFormat="1" x14ac:dyDescent="0.25">
      <c r="A646" s="76">
        <v>643</v>
      </c>
      <c r="B646" s="76">
        <v>53</v>
      </c>
      <c r="C646" s="76">
        <v>53</v>
      </c>
      <c r="D646" s="92"/>
      <c r="E646" s="76">
        <v>1506.1863540725151</v>
      </c>
      <c r="F646" s="76">
        <v>67.597976198788203</v>
      </c>
      <c r="G646" s="77">
        <v>22.652126217555047</v>
      </c>
      <c r="H646" s="76">
        <v>-7.8615391883051879</v>
      </c>
      <c r="I646" s="77">
        <v>1.1416076683638481</v>
      </c>
      <c r="J646" s="135">
        <v>4</v>
      </c>
      <c r="K646" s="135">
        <v>0.79582030739786458</v>
      </c>
      <c r="L646" s="135">
        <v>2.2442132668619781</v>
      </c>
      <c r="M646" s="135">
        <v>8.8189003275715567</v>
      </c>
    </row>
    <row r="647" spans="1:13" s="78" customFormat="1" x14ac:dyDescent="0.25">
      <c r="A647" s="76">
        <v>644</v>
      </c>
      <c r="B647" s="76">
        <v>54</v>
      </c>
      <c r="C647" s="76">
        <v>54</v>
      </c>
      <c r="D647" s="92"/>
      <c r="E647" s="76">
        <v>1534.604964526713</v>
      </c>
      <c r="F647" s="76">
        <v>67.641531292720614</v>
      </c>
      <c r="G647" s="77">
        <v>29.038622378674528</v>
      </c>
      <c r="H647" s="76">
        <v>-7.8615391883051879</v>
      </c>
      <c r="I647" s="77">
        <v>1.1416076683638481</v>
      </c>
      <c r="J647" s="135">
        <v>4</v>
      </c>
      <c r="K647" s="135">
        <v>1.0201923283430121</v>
      </c>
      <c r="L647" s="135">
        <v>2.876942365927293</v>
      </c>
      <c r="M647" s="135">
        <v>12.615878589242961</v>
      </c>
    </row>
    <row r="648" spans="1:13" s="78" customFormat="1" x14ac:dyDescent="0.25">
      <c r="A648" s="76">
        <v>645</v>
      </c>
      <c r="B648" s="76">
        <v>55</v>
      </c>
      <c r="C648" s="76">
        <v>55</v>
      </c>
      <c r="D648" s="92"/>
      <c r="E648" s="76">
        <v>1563.0235749809119</v>
      </c>
      <c r="F648" s="76">
        <v>67.659165623842242</v>
      </c>
      <c r="G648" s="77">
        <v>29.810313885254903</v>
      </c>
      <c r="H648" s="76">
        <v>-7.8615391883051879</v>
      </c>
      <c r="I648" s="77">
        <v>1.1416076683638481</v>
      </c>
      <c r="J648" s="135">
        <v>4</v>
      </c>
      <c r="K648" s="135">
        <v>1.047303592251968</v>
      </c>
      <c r="L648" s="135">
        <v>2.9533961301505478</v>
      </c>
      <c r="M648" s="135">
        <v>13.0014858842253</v>
      </c>
    </row>
    <row r="649" spans="1:13" s="78" customFormat="1" x14ac:dyDescent="0.25">
      <c r="A649" s="76">
        <v>646</v>
      </c>
      <c r="B649" s="76">
        <v>56</v>
      </c>
      <c r="C649" s="76">
        <v>56</v>
      </c>
      <c r="D649" s="92"/>
      <c r="E649" s="76">
        <v>1591.4421854351101</v>
      </c>
      <c r="F649" s="76">
        <v>67.750005464406087</v>
      </c>
      <c r="G649" s="77">
        <v>24.205271084514518</v>
      </c>
      <c r="H649" s="76">
        <v>-9.2292438855627221</v>
      </c>
      <c r="I649" s="77">
        <v>2.509312365621382</v>
      </c>
      <c r="J649" s="135">
        <v>4</v>
      </c>
      <c r="K649" s="135">
        <v>0.85038579116685409</v>
      </c>
      <c r="L649" s="135">
        <v>2.398087931090529</v>
      </c>
      <c r="M649" s="135">
        <v>9.4964600383333924</v>
      </c>
    </row>
    <row r="650" spans="1:13" s="78" customFormat="1" x14ac:dyDescent="0.25">
      <c r="A650" s="76">
        <v>647</v>
      </c>
      <c r="B650" s="76">
        <v>56</v>
      </c>
      <c r="C650" s="76">
        <v>56</v>
      </c>
      <c r="D650" s="92"/>
      <c r="E650" s="76">
        <v>1291.100967470371</v>
      </c>
      <c r="F650" s="76">
        <v>67.818421274718247</v>
      </c>
      <c r="G650" s="77">
        <v>15.742839273956671</v>
      </c>
      <c r="H650" s="76">
        <v>0</v>
      </c>
      <c r="I650" s="77">
        <v>-6.7199315199413396</v>
      </c>
      <c r="J650" s="135">
        <v>5</v>
      </c>
      <c r="K650" s="135">
        <v>0.55308146661331958</v>
      </c>
      <c r="L650" s="135">
        <v>1.5596897358495609</v>
      </c>
      <c r="M650" s="135">
        <v>5.2710807754866922</v>
      </c>
    </row>
    <row r="651" spans="1:13" s="78" customFormat="1" x14ac:dyDescent="0.25">
      <c r="A651" s="76">
        <v>648</v>
      </c>
      <c r="B651" s="76">
        <v>56</v>
      </c>
      <c r="C651" s="76">
        <v>56</v>
      </c>
      <c r="D651" s="92"/>
      <c r="E651" s="76">
        <v>1291.100967470371</v>
      </c>
      <c r="F651" s="76">
        <v>67.894312819054306</v>
      </c>
      <c r="G651" s="77">
        <v>14.99224966823868</v>
      </c>
      <c r="H651" s="76">
        <v>-7.353497388715569</v>
      </c>
      <c r="I651" s="77">
        <v>0.63356586877422938</v>
      </c>
      <c r="J651" s="135">
        <v>5</v>
      </c>
      <c r="K651" s="135">
        <v>0.52671156009702935</v>
      </c>
      <c r="L651" s="135">
        <v>1.4853265994736231</v>
      </c>
      <c r="M651" s="135">
        <v>4.8145716279561652</v>
      </c>
    </row>
    <row r="652" spans="1:13" s="78" customFormat="1" x14ac:dyDescent="0.25">
      <c r="A652" s="76">
        <v>649</v>
      </c>
      <c r="B652" s="76">
        <v>56</v>
      </c>
      <c r="C652" s="76">
        <v>56</v>
      </c>
      <c r="D652" s="92"/>
      <c r="E652" s="76">
        <v>1291.100967470371</v>
      </c>
      <c r="F652" s="76">
        <v>67.975440902439871</v>
      </c>
      <c r="G652" s="77">
        <v>24.780822363611847</v>
      </c>
      <c r="H652" s="76">
        <v>-7.8615391883051879</v>
      </c>
      <c r="I652" s="77">
        <v>1.1416076683638481</v>
      </c>
      <c r="J652" s="135">
        <v>5</v>
      </c>
      <c r="K652" s="135">
        <v>0.87060620630384455</v>
      </c>
      <c r="L652" s="135">
        <v>2.4551095017768421</v>
      </c>
      <c r="M652" s="135">
        <v>10.69471352481483</v>
      </c>
    </row>
    <row r="653" spans="1:13" s="78" customFormat="1" x14ac:dyDescent="0.25">
      <c r="A653" s="76">
        <v>650</v>
      </c>
      <c r="B653" s="76">
        <v>57</v>
      </c>
      <c r="C653" s="76">
        <v>57</v>
      </c>
      <c r="D653" s="92"/>
      <c r="E653" s="76">
        <v>1314.156341889485</v>
      </c>
      <c r="F653" s="76">
        <v>68.077711845707825</v>
      </c>
      <c r="G653" s="77">
        <v>19.272080105033552</v>
      </c>
      <c r="H653" s="76">
        <v>-9.0890006686189384</v>
      </c>
      <c r="I653" s="77">
        <v>2.3690691486775992</v>
      </c>
      <c r="J653" s="135">
        <v>5</v>
      </c>
      <c r="K653" s="135">
        <v>0.67707166056217916</v>
      </c>
      <c r="L653" s="135">
        <v>1.9093420827853449</v>
      </c>
      <c r="M653" s="135">
        <v>7.3428575890499994</v>
      </c>
    </row>
    <row r="654" spans="1:13" s="78" customFormat="1" x14ac:dyDescent="0.25">
      <c r="A654" s="76">
        <v>651</v>
      </c>
      <c r="B654" s="76">
        <v>56</v>
      </c>
      <c r="C654" s="76">
        <v>56</v>
      </c>
      <c r="D654" s="92"/>
      <c r="E654" s="76">
        <v>1291.100967470371</v>
      </c>
      <c r="F654" s="76">
        <v>68.170599801518023</v>
      </c>
      <c r="G654" s="77">
        <v>2.6901229610096506</v>
      </c>
      <c r="H654" s="76">
        <v>-9.8974777883719902</v>
      </c>
      <c r="I654" s="77">
        <v>3.177546268430651</v>
      </c>
      <c r="J654" s="135">
        <v>5</v>
      </c>
      <c r="K654" s="135">
        <v>9.4510089746437348E-2</v>
      </c>
      <c r="L654" s="135">
        <v>0.26651845308495331</v>
      </c>
      <c r="M654" s="135">
        <v>-2.819114507541074</v>
      </c>
    </row>
    <row r="655" spans="1:13" s="78" customFormat="1" x14ac:dyDescent="0.25">
      <c r="A655" s="76">
        <v>652</v>
      </c>
      <c r="B655" s="76">
        <v>55</v>
      </c>
      <c r="C655" s="76">
        <v>55</v>
      </c>
      <c r="D655" s="92"/>
      <c r="E655" s="76">
        <v>1268.0455930512569</v>
      </c>
      <c r="F655" s="76">
        <v>68.256291955290493</v>
      </c>
      <c r="G655" s="77">
        <v>13.737517757503475</v>
      </c>
      <c r="H655" s="76">
        <v>0</v>
      </c>
      <c r="I655" s="77">
        <v>-6.7199315199413396</v>
      </c>
      <c r="J655" s="135">
        <v>5</v>
      </c>
      <c r="K655" s="135">
        <v>0.48262999683391522</v>
      </c>
      <c r="L655" s="135">
        <v>1.361016591071641</v>
      </c>
      <c r="M655" s="135">
        <v>4.1240160929619973</v>
      </c>
    </row>
    <row r="656" spans="1:13" s="78" customFormat="1" x14ac:dyDescent="0.25">
      <c r="A656" s="76">
        <v>653</v>
      </c>
      <c r="B656" s="76">
        <v>54</v>
      </c>
      <c r="C656" s="76">
        <v>54</v>
      </c>
      <c r="D656" s="92"/>
      <c r="E656" s="76">
        <v>1244.990218632144</v>
      </c>
      <c r="F656" s="76">
        <v>68.355359779451319</v>
      </c>
      <c r="G656" s="77">
        <v>0</v>
      </c>
      <c r="H656" s="76">
        <v>-29.044976043682961</v>
      </c>
      <c r="I656" s="77">
        <v>22.325044523741621</v>
      </c>
      <c r="J656" s="135">
        <v>5</v>
      </c>
      <c r="K656" s="135">
        <v>0</v>
      </c>
      <c r="L656" s="135">
        <v>0</v>
      </c>
      <c r="M656" s="135">
        <v>-4.175738565984374</v>
      </c>
    </row>
    <row r="657" spans="1:13" s="78" customFormat="1" x14ac:dyDescent="0.25">
      <c r="A657" s="76">
        <v>654</v>
      </c>
      <c r="B657" s="76">
        <v>49</v>
      </c>
      <c r="C657" s="76">
        <v>49</v>
      </c>
      <c r="D657" s="92"/>
      <c r="E657" s="76">
        <v>1392.511912255721</v>
      </c>
      <c r="F657" s="76">
        <v>68.442291013978874</v>
      </c>
      <c r="G657" s="77">
        <v>0</v>
      </c>
      <c r="H657" s="76">
        <v>-24.484972363444971</v>
      </c>
      <c r="I657" s="77">
        <v>17.76504084350363</v>
      </c>
      <c r="J657" s="135">
        <v>4</v>
      </c>
      <c r="K657" s="135">
        <v>0</v>
      </c>
      <c r="L657" s="135">
        <v>0</v>
      </c>
      <c r="M657" s="135">
        <v>-4.7423676879370662</v>
      </c>
    </row>
    <row r="658" spans="1:13" s="78" customFormat="1" x14ac:dyDescent="0.25">
      <c r="A658" s="76">
        <v>655</v>
      </c>
      <c r="B658" s="76">
        <v>47.363037109374638</v>
      </c>
      <c r="C658" s="76">
        <v>47.363037109374638</v>
      </c>
      <c r="D658" s="92"/>
      <c r="E658" s="76">
        <v>1345.9917015390611</v>
      </c>
      <c r="F658" s="76">
        <v>68.428315827731424</v>
      </c>
      <c r="G658" s="77">
        <v>0</v>
      </c>
      <c r="H658" s="76">
        <v>-20.22386297022965</v>
      </c>
      <c r="I658" s="77">
        <v>13.503931450288309</v>
      </c>
      <c r="J658" s="135">
        <v>4</v>
      </c>
      <c r="K658" s="135">
        <v>0</v>
      </c>
      <c r="L658" s="135">
        <v>0</v>
      </c>
      <c r="M658" s="135">
        <v>-4.5612025009326223</v>
      </c>
    </row>
    <row r="659" spans="1:13" s="78" customFormat="1" x14ac:dyDescent="0.25">
      <c r="A659" s="76">
        <v>656</v>
      </c>
      <c r="B659" s="76">
        <v>42.373413085937159</v>
      </c>
      <c r="C659" s="76">
        <v>42.373413085937159</v>
      </c>
      <c r="D659" s="92"/>
      <c r="E659" s="76">
        <v>1204.193520104081</v>
      </c>
      <c r="F659" s="76">
        <v>68.507471736003524</v>
      </c>
      <c r="G659" s="77">
        <v>0</v>
      </c>
      <c r="H659" s="76">
        <v>-20.757984303606928</v>
      </c>
      <c r="I659" s="77">
        <v>14.03805278366559</v>
      </c>
      <c r="J659" s="135">
        <v>4</v>
      </c>
      <c r="K659" s="135">
        <v>0</v>
      </c>
      <c r="L659" s="135">
        <v>0</v>
      </c>
      <c r="M659" s="135">
        <v>-4.0229521716524976</v>
      </c>
    </row>
    <row r="660" spans="1:13" s="78" customFormat="1" x14ac:dyDescent="0.25">
      <c r="A660" s="76">
        <v>657</v>
      </c>
      <c r="B660" s="76">
        <v>40</v>
      </c>
      <c r="C660" s="76">
        <v>40</v>
      </c>
      <c r="D660" s="92"/>
      <c r="E660" s="76">
        <v>1136.7444181679359</v>
      </c>
      <c r="F660" s="76">
        <v>68.594402970531078</v>
      </c>
      <c r="G660" s="77">
        <v>0</v>
      </c>
      <c r="H660" s="76">
        <v>-48.583576235642433</v>
      </c>
      <c r="I660" s="77">
        <v>41.863644715701078</v>
      </c>
      <c r="J660" s="135">
        <v>4</v>
      </c>
      <c r="K660" s="135">
        <v>0</v>
      </c>
      <c r="L660" s="135">
        <v>0</v>
      </c>
      <c r="M660" s="135">
        <v>-3.7738219762108809</v>
      </c>
    </row>
    <row r="661" spans="1:13" s="78" customFormat="1" x14ac:dyDescent="0.25">
      <c r="A661" s="76">
        <v>658</v>
      </c>
      <c r="B661" s="76">
        <v>37</v>
      </c>
      <c r="C661" s="76">
        <v>37</v>
      </c>
      <c r="D661" s="92"/>
      <c r="E661" s="76">
        <v>1426.5880826737589</v>
      </c>
      <c r="F661" s="76">
        <v>68.651917970385767</v>
      </c>
      <c r="G661" s="77">
        <v>0</v>
      </c>
      <c r="H661" s="76">
        <v>-4.1408107374098817</v>
      </c>
      <c r="I661" s="77">
        <v>-2.5791207825314579</v>
      </c>
      <c r="J661" s="135">
        <v>3</v>
      </c>
      <c r="K661" s="135">
        <v>0</v>
      </c>
      <c r="L661" s="135">
        <v>0</v>
      </c>
      <c r="M661" s="135">
        <v>-4.8765882992425764</v>
      </c>
    </row>
    <row r="662" spans="1:13" s="78" customFormat="1" x14ac:dyDescent="0.25">
      <c r="A662" s="76">
        <v>659</v>
      </c>
      <c r="B662" s="76">
        <v>34.403320312499687</v>
      </c>
      <c r="C662" s="76">
        <v>34.403320312499687</v>
      </c>
      <c r="D662" s="92"/>
      <c r="E662" s="76">
        <v>1326.469371951895</v>
      </c>
      <c r="F662" s="76">
        <v>68.726866276509625</v>
      </c>
      <c r="G662" s="77">
        <v>0</v>
      </c>
      <c r="H662" s="76">
        <v>0</v>
      </c>
      <c r="I662" s="77">
        <v>-6.7199315199413396</v>
      </c>
      <c r="J662" s="135">
        <v>3</v>
      </c>
      <c r="K662" s="135">
        <v>0</v>
      </c>
      <c r="L662" s="135">
        <v>0</v>
      </c>
      <c r="M662" s="135">
        <v>-4.4858709314640146</v>
      </c>
    </row>
    <row r="663" spans="1:13" s="78" customFormat="1" x14ac:dyDescent="0.25">
      <c r="A663" s="76">
        <v>660</v>
      </c>
      <c r="B663" s="76">
        <v>32</v>
      </c>
      <c r="C663" s="76">
        <v>32</v>
      </c>
      <c r="D663" s="92"/>
      <c r="E663" s="76">
        <v>1233.805909339467</v>
      </c>
      <c r="F663" s="76">
        <v>68.803703501689739</v>
      </c>
      <c r="G663" s="77">
        <v>0</v>
      </c>
      <c r="H663" s="76">
        <v>-1.231114785502877</v>
      </c>
      <c r="I663" s="77">
        <v>-5.488816734438462</v>
      </c>
      <c r="J663" s="135">
        <v>3</v>
      </c>
      <c r="K663" s="135">
        <v>0</v>
      </c>
      <c r="L663" s="135">
        <v>0</v>
      </c>
      <c r="M663" s="135">
        <v>-4.1336908452814924</v>
      </c>
    </row>
    <row r="664" spans="1:13" s="78" customFormat="1" x14ac:dyDescent="0.25">
      <c r="A664" s="76">
        <v>661</v>
      </c>
      <c r="B664" s="76">
        <v>28</v>
      </c>
      <c r="C664" s="76">
        <v>28</v>
      </c>
      <c r="D664" s="92"/>
      <c r="E664" s="76">
        <v>1079.580170672034</v>
      </c>
      <c r="F664" s="76">
        <v>68.880540726869853</v>
      </c>
      <c r="G664" s="77">
        <v>0</v>
      </c>
      <c r="H664" s="76">
        <v>0</v>
      </c>
      <c r="I664" s="77">
        <v>-6.7199315199413396</v>
      </c>
      <c r="J664" s="135">
        <v>3</v>
      </c>
      <c r="K664" s="135">
        <v>0</v>
      </c>
      <c r="L664" s="135">
        <v>0</v>
      </c>
      <c r="M664" s="135">
        <v>-3.56591051170725</v>
      </c>
    </row>
    <row r="665" spans="1:13" s="78" customFormat="1" x14ac:dyDescent="0.25">
      <c r="A665" s="76">
        <v>662</v>
      </c>
      <c r="B665" s="76">
        <v>23.871337890624432</v>
      </c>
      <c r="C665" s="76">
        <v>23.871337890624432</v>
      </c>
      <c r="D665" s="92"/>
      <c r="E665" s="76">
        <v>1470.756312743885</v>
      </c>
      <c r="F665" s="76">
        <v>68.938055726724542</v>
      </c>
      <c r="G665" s="77">
        <v>0</v>
      </c>
      <c r="H665" s="76">
        <v>-2.5155033924948071</v>
      </c>
      <c r="I665" s="77">
        <v>-4.2044281274465316</v>
      </c>
      <c r="J665" s="135">
        <v>2</v>
      </c>
      <c r="K665" s="135">
        <v>0</v>
      </c>
      <c r="L665" s="135">
        <v>0</v>
      </c>
      <c r="M665" s="135">
        <v>-5.052525564056916</v>
      </c>
    </row>
    <row r="666" spans="1:13" s="78" customFormat="1" x14ac:dyDescent="0.25">
      <c r="A666" s="76">
        <v>663</v>
      </c>
      <c r="B666" s="76">
        <v>17.442993164062219</v>
      </c>
      <c r="C666" s="76">
        <v>17.442993164062219</v>
      </c>
      <c r="D666" s="92"/>
      <c r="E666" s="76">
        <v>1074.6943647121179</v>
      </c>
      <c r="F666" s="76">
        <v>68.966063457057913</v>
      </c>
      <c r="G666" s="77">
        <v>0</v>
      </c>
      <c r="H666" s="76">
        <v>0</v>
      </c>
      <c r="I666" s="77">
        <v>-6.7199315199413396</v>
      </c>
      <c r="J666" s="135">
        <v>2</v>
      </c>
      <c r="K666" s="135">
        <v>0</v>
      </c>
      <c r="L666" s="135">
        <v>0</v>
      </c>
      <c r="M666" s="135">
        <v>-3.5482726834601501</v>
      </c>
    </row>
    <row r="667" spans="1:13" s="78" customFormat="1" x14ac:dyDescent="0.25">
      <c r="A667" s="76">
        <v>664</v>
      </c>
      <c r="B667" s="76">
        <v>13.45336914062473</v>
      </c>
      <c r="C667" s="76">
        <v>13.45336914062473</v>
      </c>
      <c r="D667" s="92"/>
      <c r="E667" s="76">
        <v>1602.337743664187</v>
      </c>
      <c r="F667" s="76">
        <v>69.025648334025504</v>
      </c>
      <c r="G667" s="77">
        <v>5.1501474751618055</v>
      </c>
      <c r="H667" s="76">
        <v>-6.6219817143185873</v>
      </c>
      <c r="I667" s="77">
        <v>-9.7949805622752351E-2</v>
      </c>
      <c r="J667" s="135">
        <v>1</v>
      </c>
      <c r="K667" s="135">
        <v>0.1809363018492833</v>
      </c>
      <c r="L667" s="135">
        <v>0.51024037121497889</v>
      </c>
      <c r="M667" s="135">
        <v>-2.5213128320291278</v>
      </c>
    </row>
    <row r="668" spans="1:13" s="78" customFormat="1" x14ac:dyDescent="0.25">
      <c r="A668" s="76">
        <v>665</v>
      </c>
      <c r="B668" s="76">
        <v>12</v>
      </c>
      <c r="C668" s="76">
        <v>12</v>
      </c>
      <c r="D668" s="92"/>
      <c r="E668" s="76">
        <v>1429.2369980325509</v>
      </c>
      <c r="F668" s="76">
        <v>69.105739790697683</v>
      </c>
      <c r="G668" s="77">
        <v>7.9577503119056203</v>
      </c>
      <c r="H668" s="76">
        <v>-2.7988989294426889</v>
      </c>
      <c r="I668" s="77">
        <v>-3.9210325904986498</v>
      </c>
      <c r="J668" s="135">
        <v>1</v>
      </c>
      <c r="K668" s="135">
        <v>0.27957372471764941</v>
      </c>
      <c r="L668" s="135">
        <v>0.78839790370377127</v>
      </c>
      <c r="M668" s="135">
        <v>-2.4494680871729228E-2</v>
      </c>
    </row>
    <row r="669" spans="1:13" s="78" customFormat="1" x14ac:dyDescent="0.25">
      <c r="A669" s="76">
        <v>666</v>
      </c>
      <c r="B669" s="76">
        <v>12</v>
      </c>
      <c r="C669" s="76">
        <v>12</v>
      </c>
      <c r="D669" s="92"/>
      <c r="E669" s="76">
        <v>1429.2369980325509</v>
      </c>
      <c r="F669" s="76">
        <v>69.183804223996873</v>
      </c>
      <c r="G669" s="77">
        <v>11.993559893505603</v>
      </c>
      <c r="H669" s="76">
        <v>-0.39140429873556121</v>
      </c>
      <c r="I669" s="77">
        <v>-6.3285272212057784</v>
      </c>
      <c r="J669" s="135">
        <v>1</v>
      </c>
      <c r="K669" s="135">
        <v>0.42136082191910618</v>
      </c>
      <c r="L669" s="135">
        <v>1.18823751781188</v>
      </c>
      <c r="M669" s="135">
        <v>2.5073279147214849</v>
      </c>
    </row>
    <row r="670" spans="1:13" s="78" customFormat="1" x14ac:dyDescent="0.25">
      <c r="A670" s="76">
        <v>667</v>
      </c>
      <c r="B670" s="76">
        <v>13.51000976562524</v>
      </c>
      <c r="C670" s="76">
        <v>13.51000976562524</v>
      </c>
      <c r="D670" s="92"/>
      <c r="E670" s="76">
        <v>1609.0838167343879</v>
      </c>
      <c r="F670" s="76">
        <v>69.260627276347407</v>
      </c>
      <c r="G670" s="77">
        <v>19.181614250308961</v>
      </c>
      <c r="H670" s="76">
        <v>-9.632835723208979</v>
      </c>
      <c r="I670" s="77">
        <v>2.9129042032676389</v>
      </c>
      <c r="J670" s="135">
        <v>1</v>
      </c>
      <c r="K670" s="135">
        <v>0.67389339095408662</v>
      </c>
      <c r="L670" s="135">
        <v>1.9003793624905241</v>
      </c>
      <c r="M670" s="135">
        <v>6.3377800835132261</v>
      </c>
    </row>
    <row r="671" spans="1:13" s="78" customFormat="1" x14ac:dyDescent="0.25">
      <c r="A671" s="76">
        <v>668</v>
      </c>
      <c r="B671" s="76">
        <v>17</v>
      </c>
      <c r="C671" s="76">
        <v>17</v>
      </c>
      <c r="D671" s="92"/>
      <c r="E671" s="76">
        <v>1047.400754461526</v>
      </c>
      <c r="F671" s="76">
        <v>69.281872101485035</v>
      </c>
      <c r="G671" s="77">
        <v>20.64861327750139</v>
      </c>
      <c r="H671" s="76">
        <v>0</v>
      </c>
      <c r="I671" s="77">
        <v>-6.7199315199413396</v>
      </c>
      <c r="J671" s="135">
        <v>2</v>
      </c>
      <c r="K671" s="135">
        <v>0.72543237698833696</v>
      </c>
      <c r="L671" s="135">
        <v>2.0457193031071101</v>
      </c>
      <c r="M671" s="135">
        <v>8.8078553412699332</v>
      </c>
    </row>
    <row r="672" spans="1:13" s="78" customFormat="1" x14ac:dyDescent="0.25">
      <c r="A672" s="76">
        <v>669</v>
      </c>
      <c r="B672" s="76">
        <v>21</v>
      </c>
      <c r="C672" s="76">
        <v>21</v>
      </c>
      <c r="D672" s="92"/>
      <c r="E672" s="76">
        <v>1293.8479908054151</v>
      </c>
      <c r="F672" s="76">
        <v>69.301998427267776</v>
      </c>
      <c r="G672" s="77">
        <v>30.669561256639398</v>
      </c>
      <c r="H672" s="76">
        <v>0</v>
      </c>
      <c r="I672" s="77">
        <v>-6.7199315199413396</v>
      </c>
      <c r="J672" s="135">
        <v>2</v>
      </c>
      <c r="K672" s="135">
        <v>1.0774908912568659</v>
      </c>
      <c r="L672" s="135">
        <v>3.0385243133443618</v>
      </c>
      <c r="M672" s="135">
        <v>14.151802760028851</v>
      </c>
    </row>
    <row r="673" spans="1:13" s="78" customFormat="1" x14ac:dyDescent="0.25">
      <c r="A673" s="76">
        <v>670</v>
      </c>
      <c r="B673" s="76">
        <v>26.48376464843771</v>
      </c>
      <c r="C673" s="76">
        <v>26.48376464843771</v>
      </c>
      <c r="D673" s="92"/>
      <c r="E673" s="76">
        <v>1631.7126513973619</v>
      </c>
      <c r="F673" s="76">
        <v>69.370108627385406</v>
      </c>
      <c r="G673" s="77">
        <v>37.941978208520077</v>
      </c>
      <c r="H673" s="76">
        <v>0</v>
      </c>
      <c r="I673" s="77">
        <v>-6.7199315199413396</v>
      </c>
      <c r="J673" s="135">
        <v>2</v>
      </c>
      <c r="K673" s="135">
        <v>1.332987308616834</v>
      </c>
      <c r="L673" s="135">
        <v>3.7590242102994709</v>
      </c>
      <c r="M673" s="135">
        <v>17.715862643737029</v>
      </c>
    </row>
    <row r="674" spans="1:13" s="78" customFormat="1" x14ac:dyDescent="0.25">
      <c r="A674" s="76">
        <v>671</v>
      </c>
      <c r="B674" s="76">
        <v>30</v>
      </c>
      <c r="C674" s="76">
        <v>30</v>
      </c>
      <c r="D674" s="92"/>
      <c r="E674" s="76">
        <v>1156.6930400057511</v>
      </c>
      <c r="F674" s="76">
        <v>69.464016856959233</v>
      </c>
      <c r="G674" s="77">
        <v>23.86924232956094</v>
      </c>
      <c r="H674" s="76">
        <v>-4.4040667054628742</v>
      </c>
      <c r="I674" s="77">
        <v>-2.315864814478465</v>
      </c>
      <c r="J674" s="135">
        <v>3</v>
      </c>
      <c r="K674" s="135">
        <v>0.83858034277347393</v>
      </c>
      <c r="L674" s="135">
        <v>2.3647965666211959</v>
      </c>
      <c r="M674" s="135">
        <v>10.45732099958899</v>
      </c>
    </row>
    <row r="675" spans="1:13" s="78" customFormat="1" x14ac:dyDescent="0.25">
      <c r="A675" s="76">
        <v>672</v>
      </c>
      <c r="B675" s="76">
        <v>32</v>
      </c>
      <c r="C675" s="76">
        <v>32</v>
      </c>
      <c r="D675" s="92"/>
      <c r="E675" s="76">
        <v>1233.805909339467</v>
      </c>
      <c r="F675" s="76">
        <v>69.508467681787835</v>
      </c>
      <c r="G675" s="77">
        <v>26.765761389177921</v>
      </c>
      <c r="H675" s="76">
        <v>-3.9885742398069302</v>
      </c>
      <c r="I675" s="77">
        <v>-2.7313572801344099</v>
      </c>
      <c r="J675" s="135">
        <v>3</v>
      </c>
      <c r="K675" s="135">
        <v>0.94034159318632649</v>
      </c>
      <c r="L675" s="135">
        <v>2.6517632927854411</v>
      </c>
      <c r="M675" s="135">
        <v>11.992405080213089</v>
      </c>
    </row>
    <row r="676" spans="1:13" s="78" customFormat="1" x14ac:dyDescent="0.25">
      <c r="A676" s="76">
        <v>673</v>
      </c>
      <c r="B676" s="76">
        <v>35</v>
      </c>
      <c r="C676" s="76">
        <v>35</v>
      </c>
      <c r="D676" s="92"/>
      <c r="E676" s="76">
        <v>1349.475213340042</v>
      </c>
      <c r="F676" s="76">
        <v>69.564689542112362</v>
      </c>
      <c r="G676" s="77">
        <v>30.471965615234449</v>
      </c>
      <c r="H676" s="76">
        <v>-4.3568039613258822</v>
      </c>
      <c r="I676" s="77">
        <v>-2.363127558615457</v>
      </c>
      <c r="J676" s="135">
        <v>3</v>
      </c>
      <c r="K676" s="135">
        <v>1.0705489105097561</v>
      </c>
      <c r="L676" s="135">
        <v>3.018947927637512</v>
      </c>
      <c r="M676" s="135">
        <v>13.932302488520151</v>
      </c>
    </row>
    <row r="677" spans="1:13" s="78" customFormat="1" x14ac:dyDescent="0.25">
      <c r="A677" s="76">
        <v>674</v>
      </c>
      <c r="B677" s="76">
        <v>37</v>
      </c>
      <c r="C677" s="76">
        <v>37</v>
      </c>
      <c r="D677" s="92"/>
      <c r="E677" s="76">
        <v>1426.5880826737589</v>
      </c>
      <c r="F677" s="76">
        <v>69.643388254162659</v>
      </c>
      <c r="G677" s="77">
        <v>25.705783925418352</v>
      </c>
      <c r="H677" s="76">
        <v>-4.4040667054628742</v>
      </c>
      <c r="I677" s="77">
        <v>-2.315864814478465</v>
      </c>
      <c r="J677" s="135">
        <v>3</v>
      </c>
      <c r="K677" s="135">
        <v>0.90310219309900885</v>
      </c>
      <c r="L677" s="135">
        <v>2.5467481845392048</v>
      </c>
      <c r="M677" s="135">
        <v>10.91902004470931</v>
      </c>
    </row>
    <row r="678" spans="1:13" s="78" customFormat="1" x14ac:dyDescent="0.25">
      <c r="A678" s="76">
        <v>675</v>
      </c>
      <c r="B678" s="76">
        <v>39</v>
      </c>
      <c r="C678" s="76">
        <v>39</v>
      </c>
      <c r="D678" s="92"/>
      <c r="E678" s="76">
        <v>1503.700952007476</v>
      </c>
      <c r="F678" s="76">
        <v>69.717820840706906</v>
      </c>
      <c r="G678" s="77">
        <v>30.848155030842271</v>
      </c>
      <c r="H678" s="76">
        <v>-4.4040667054628742</v>
      </c>
      <c r="I678" s="77">
        <v>-2.315864814478465</v>
      </c>
      <c r="J678" s="135">
        <v>3</v>
      </c>
      <c r="K678" s="135">
        <v>1.083765293532416</v>
      </c>
      <c r="L678" s="135">
        <v>3.056218127761412</v>
      </c>
      <c r="M678" s="135">
        <v>13.803278733965261</v>
      </c>
    </row>
    <row r="679" spans="1:13" s="78" customFormat="1" x14ac:dyDescent="0.25">
      <c r="A679" s="76">
        <v>676</v>
      </c>
      <c r="B679" s="76">
        <v>41</v>
      </c>
      <c r="C679" s="76">
        <v>41</v>
      </c>
      <c r="D679" s="92"/>
      <c r="E679" s="76">
        <v>1580.8138213411919</v>
      </c>
      <c r="F679" s="76">
        <v>69.784248672804523</v>
      </c>
      <c r="G679" s="77">
        <v>24.393828741084118</v>
      </c>
      <c r="H679" s="76">
        <v>-1.720661091574226</v>
      </c>
      <c r="I679" s="77">
        <v>-4.9992704283671134</v>
      </c>
      <c r="J679" s="135">
        <v>3</v>
      </c>
      <c r="K679" s="135">
        <v>0.85701024711294305</v>
      </c>
      <c r="L679" s="135">
        <v>2.4167688968584988</v>
      </c>
      <c r="M679" s="135">
        <v>9.6638039903143582</v>
      </c>
    </row>
    <row r="680" spans="1:13" s="78" customFormat="1" x14ac:dyDescent="0.25">
      <c r="A680" s="76">
        <v>677</v>
      </c>
      <c r="B680" s="76">
        <v>41</v>
      </c>
      <c r="C680" s="76">
        <v>41</v>
      </c>
      <c r="D680" s="92"/>
      <c r="E680" s="76">
        <v>1580.8138213411919</v>
      </c>
      <c r="F680" s="76">
        <v>69.85029584289363</v>
      </c>
      <c r="G680" s="77">
        <v>7.4295636217291978</v>
      </c>
      <c r="H680" s="76">
        <v>-26.663288559218731</v>
      </c>
      <c r="I680" s="77">
        <v>19.943357039277391</v>
      </c>
      <c r="J680" s="135">
        <v>3</v>
      </c>
      <c r="K680" s="135">
        <v>0.2610173344652455</v>
      </c>
      <c r="L680" s="135">
        <v>0.73606888319199226</v>
      </c>
      <c r="M680" s="135">
        <v>-0.96195921769980552</v>
      </c>
    </row>
    <row r="681" spans="1:13" s="78" customFormat="1" x14ac:dyDescent="0.25">
      <c r="A681" s="76">
        <v>678</v>
      </c>
      <c r="B681" s="76">
        <v>39</v>
      </c>
      <c r="C681" s="76">
        <v>39</v>
      </c>
      <c r="D681" s="92"/>
      <c r="E681" s="76">
        <v>1503.700952007476</v>
      </c>
      <c r="F681" s="76">
        <v>69.927873903625255</v>
      </c>
      <c r="G681" s="77">
        <v>0</v>
      </c>
      <c r="H681" s="76">
        <v>-19.343769529624439</v>
      </c>
      <c r="I681" s="77">
        <v>12.6238380096831</v>
      </c>
      <c r="J681" s="135">
        <v>3</v>
      </c>
      <c r="K681" s="135">
        <v>0</v>
      </c>
      <c r="L681" s="135">
        <v>0</v>
      </c>
      <c r="M681" s="135">
        <v>-5.1852378008576734</v>
      </c>
    </row>
    <row r="682" spans="1:13" s="78" customFormat="1" x14ac:dyDescent="0.25">
      <c r="A682" s="76">
        <v>679</v>
      </c>
      <c r="B682" s="76">
        <v>36</v>
      </c>
      <c r="C682" s="76">
        <v>36</v>
      </c>
      <c r="D682" s="92"/>
      <c r="E682" s="76">
        <v>1388.0316480069009</v>
      </c>
      <c r="F682" s="76">
        <v>69.986924767768258</v>
      </c>
      <c r="G682" s="77">
        <v>0</v>
      </c>
      <c r="H682" s="76">
        <v>-21.359992202504969</v>
      </c>
      <c r="I682" s="77">
        <v>14.640060682563631</v>
      </c>
      <c r="J682" s="135">
        <v>3</v>
      </c>
      <c r="K682" s="135">
        <v>0</v>
      </c>
      <c r="L682" s="135">
        <v>0</v>
      </c>
      <c r="M682" s="135">
        <v>-4.7248169973307306</v>
      </c>
    </row>
    <row r="683" spans="1:13" s="78" customFormat="1" x14ac:dyDescent="0.25">
      <c r="A683" s="76">
        <v>680</v>
      </c>
      <c r="B683" s="76">
        <v>32.609008789062372</v>
      </c>
      <c r="C683" s="76">
        <v>32.609008789062372</v>
      </c>
      <c r="D683" s="92"/>
      <c r="E683" s="76">
        <v>1257.2871169264929</v>
      </c>
      <c r="F683" s="76">
        <v>70.075484920027165</v>
      </c>
      <c r="G683" s="77">
        <v>0</v>
      </c>
      <c r="H683" s="76">
        <v>-23.95151962185183</v>
      </c>
      <c r="I683" s="77">
        <v>17.231588101910489</v>
      </c>
      <c r="J683" s="135">
        <v>3</v>
      </c>
      <c r="K683" s="135">
        <v>0</v>
      </c>
      <c r="L683" s="135">
        <v>0</v>
      </c>
      <c r="M683" s="135">
        <v>-4.2221121267596544</v>
      </c>
    </row>
    <row r="684" spans="1:13" s="78" customFormat="1" x14ac:dyDescent="0.25">
      <c r="A684" s="76">
        <v>681</v>
      </c>
      <c r="B684" s="76">
        <v>27.62304687499989</v>
      </c>
      <c r="C684" s="76">
        <v>27.62304687499989</v>
      </c>
      <c r="D684" s="92"/>
      <c r="E684" s="76">
        <v>1701.9058904353519</v>
      </c>
      <c r="F684" s="76">
        <v>70.169477851696243</v>
      </c>
      <c r="G684" s="77">
        <v>0</v>
      </c>
      <c r="H684" s="76">
        <v>0</v>
      </c>
      <c r="I684" s="77">
        <v>-6.7199315199413396</v>
      </c>
      <c r="J684" s="135">
        <v>2</v>
      </c>
      <c r="K684" s="135">
        <v>0</v>
      </c>
      <c r="L684" s="135">
        <v>0</v>
      </c>
      <c r="M684" s="135">
        <v>-6.0120810520672476</v>
      </c>
    </row>
    <row r="685" spans="1:13" s="78" customFormat="1" x14ac:dyDescent="0.25">
      <c r="A685" s="76">
        <v>682</v>
      </c>
      <c r="B685" s="76">
        <v>24</v>
      </c>
      <c r="C685" s="76">
        <v>24</v>
      </c>
      <c r="D685" s="92"/>
      <c r="E685" s="76">
        <v>1478.6834180633309</v>
      </c>
      <c r="F685" s="76">
        <v>70.256170552551794</v>
      </c>
      <c r="G685" s="77">
        <v>0</v>
      </c>
      <c r="H685" s="76">
        <v>0</v>
      </c>
      <c r="I685" s="77">
        <v>-6.7199315199413396</v>
      </c>
      <c r="J685" s="135">
        <v>2</v>
      </c>
      <c r="K685" s="135">
        <v>0</v>
      </c>
      <c r="L685" s="135">
        <v>0</v>
      </c>
      <c r="M685" s="135">
        <v>-5.0843415555822107</v>
      </c>
    </row>
    <row r="686" spans="1:13" s="78" customFormat="1" x14ac:dyDescent="0.25">
      <c r="A686" s="76">
        <v>683</v>
      </c>
      <c r="B686" s="76">
        <v>20</v>
      </c>
      <c r="C686" s="76">
        <v>20</v>
      </c>
      <c r="D686" s="92"/>
      <c r="E686" s="76">
        <v>1232.2361817194419</v>
      </c>
      <c r="F686" s="76">
        <v>70.301632787850977</v>
      </c>
      <c r="G686" s="77">
        <v>0</v>
      </c>
      <c r="H686" s="76">
        <v>-1.6513138822259379</v>
      </c>
      <c r="I686" s="77">
        <v>-5.068617637715402</v>
      </c>
      <c r="J686" s="135">
        <v>2</v>
      </c>
      <c r="K686" s="135">
        <v>0</v>
      </c>
      <c r="L686" s="135">
        <v>0</v>
      </c>
      <c r="M686" s="135">
        <v>-4.1277992614266097</v>
      </c>
    </row>
    <row r="687" spans="1:13" s="78" customFormat="1" x14ac:dyDescent="0.25">
      <c r="A687" s="76">
        <v>684</v>
      </c>
      <c r="B687" s="76">
        <v>19</v>
      </c>
      <c r="C687" s="76">
        <v>19</v>
      </c>
      <c r="D687" s="92"/>
      <c r="E687" s="76">
        <v>1170.6243726334701</v>
      </c>
      <c r="F687" s="76">
        <v>70.378470013031091</v>
      </c>
      <c r="G687" s="77">
        <v>8.0857034881805543</v>
      </c>
      <c r="H687" s="76">
        <v>-2.5709327638743198</v>
      </c>
      <c r="I687" s="77">
        <v>-4.1489987560670194</v>
      </c>
      <c r="J687" s="135">
        <v>2</v>
      </c>
      <c r="K687" s="135">
        <v>0.28406900852004741</v>
      </c>
      <c r="L687" s="135">
        <v>0.80107460402653352</v>
      </c>
      <c r="M687" s="135">
        <v>0.99618206053844527</v>
      </c>
    </row>
    <row r="688" spans="1:13" s="78" customFormat="1" x14ac:dyDescent="0.25">
      <c r="A688" s="76">
        <v>685</v>
      </c>
      <c r="B688" s="76">
        <v>19</v>
      </c>
      <c r="C688" s="76">
        <v>19</v>
      </c>
      <c r="D688" s="92"/>
      <c r="E688" s="76">
        <v>1170.6243726334701</v>
      </c>
      <c r="F688" s="76">
        <v>70.439101140061112</v>
      </c>
      <c r="G688" s="77">
        <v>12.855937081596039</v>
      </c>
      <c r="H688" s="76">
        <v>0</v>
      </c>
      <c r="I688" s="77">
        <v>-6.7199315199413396</v>
      </c>
      <c r="J688" s="135">
        <v>2</v>
      </c>
      <c r="K688" s="135">
        <v>0.45165807844715639</v>
      </c>
      <c r="L688" s="135">
        <v>1.2736757812209809</v>
      </c>
      <c r="M688" s="135">
        <v>3.9015785938150489</v>
      </c>
    </row>
    <row r="689" spans="1:13" s="78" customFormat="1" x14ac:dyDescent="0.25">
      <c r="A689" s="76">
        <v>686</v>
      </c>
      <c r="B689" s="76">
        <v>21</v>
      </c>
      <c r="C689" s="76">
        <v>21</v>
      </c>
      <c r="D689" s="92"/>
      <c r="E689" s="76">
        <v>1293.8479908054151</v>
      </c>
      <c r="F689" s="76">
        <v>70.46821656523808</v>
      </c>
      <c r="G689" s="77">
        <v>19.454308669225888</v>
      </c>
      <c r="H689" s="76">
        <v>-3.1438916556221002</v>
      </c>
      <c r="I689" s="77">
        <v>-3.576039864319239</v>
      </c>
      <c r="J689" s="135">
        <v>2</v>
      </c>
      <c r="K689" s="135">
        <v>0.68347376121177861</v>
      </c>
      <c r="L689" s="135">
        <v>1.927396006617216</v>
      </c>
      <c r="M689" s="135">
        <v>7.5249750493048921</v>
      </c>
    </row>
    <row r="690" spans="1:13" s="78" customFormat="1" x14ac:dyDescent="0.25">
      <c r="A690" s="76">
        <v>687</v>
      </c>
      <c r="B690" s="76">
        <v>23</v>
      </c>
      <c r="C690" s="76">
        <v>23</v>
      </c>
      <c r="D690" s="92"/>
      <c r="E690" s="76">
        <v>1417.0716089773589</v>
      </c>
      <c r="F690" s="76">
        <v>70.515478918388567</v>
      </c>
      <c r="G690" s="77">
        <v>19.585090860188288</v>
      </c>
      <c r="H690" s="76">
        <v>-3.8987973443862658</v>
      </c>
      <c r="I690" s="77">
        <v>-2.8211341755550738</v>
      </c>
      <c r="J690" s="135">
        <v>2</v>
      </c>
      <c r="K690" s="135">
        <v>0.68806843468367573</v>
      </c>
      <c r="L690" s="135">
        <v>1.940352985807966</v>
      </c>
      <c r="M690" s="135">
        <v>7.243831909451143</v>
      </c>
    </row>
    <row r="691" spans="1:13" s="78" customFormat="1" x14ac:dyDescent="0.25">
      <c r="A691" s="76">
        <v>688</v>
      </c>
      <c r="B691" s="76">
        <v>25</v>
      </c>
      <c r="C691" s="76">
        <v>25</v>
      </c>
      <c r="D691" s="92"/>
      <c r="E691" s="76">
        <v>1540.2952271493029</v>
      </c>
      <c r="F691" s="76">
        <v>70.539044713627803</v>
      </c>
      <c r="G691" s="77">
        <v>23.001654543041681</v>
      </c>
      <c r="H691" s="76">
        <v>-4.0852186901176522</v>
      </c>
      <c r="I691" s="77">
        <v>-2.634712829823687</v>
      </c>
      <c r="J691" s="135">
        <v>2</v>
      </c>
      <c r="K691" s="135">
        <v>0.80810002616516785</v>
      </c>
      <c r="L691" s="135">
        <v>2.2788420737857731</v>
      </c>
      <c r="M691" s="135">
        <v>8.9468827780206954</v>
      </c>
    </row>
    <row r="692" spans="1:13" s="78" customFormat="1" x14ac:dyDescent="0.25">
      <c r="A692" s="76">
        <v>689</v>
      </c>
      <c r="B692" s="76">
        <v>27.296997070312539</v>
      </c>
      <c r="C692" s="76">
        <v>27.296997070312539</v>
      </c>
      <c r="D692" s="92"/>
      <c r="E692" s="76">
        <v>1681.8173721164369</v>
      </c>
      <c r="F692" s="76">
        <v>70.571592800398804</v>
      </c>
      <c r="G692" s="77">
        <v>24.888245334503985</v>
      </c>
      <c r="H692" s="76">
        <v>-4.0852186901176522</v>
      </c>
      <c r="I692" s="77">
        <v>-2.634712829823687</v>
      </c>
      <c r="J692" s="135">
        <v>2</v>
      </c>
      <c r="K692" s="135">
        <v>0.87438021766577667</v>
      </c>
      <c r="L692" s="135">
        <v>2.4657522138174901</v>
      </c>
      <c r="M692" s="135">
        <v>9.6306010769701391</v>
      </c>
    </row>
    <row r="693" spans="1:13" s="78" customFormat="1" x14ac:dyDescent="0.25">
      <c r="A693" s="76">
        <v>690</v>
      </c>
      <c r="B693" s="76">
        <v>29</v>
      </c>
      <c r="C693" s="76">
        <v>29</v>
      </c>
      <c r="D693" s="92"/>
      <c r="E693" s="76">
        <v>1118.136605338892</v>
      </c>
      <c r="F693" s="76">
        <v>70.637747839722778</v>
      </c>
      <c r="G693" s="77">
        <v>17.48415921849087</v>
      </c>
      <c r="H693" s="76">
        <v>-3.2312721214957021</v>
      </c>
      <c r="I693" s="77">
        <v>-3.488659398445638</v>
      </c>
      <c r="J693" s="135">
        <v>3</v>
      </c>
      <c r="K693" s="135">
        <v>0.61425796546503808</v>
      </c>
      <c r="L693" s="135">
        <v>1.732207462611407</v>
      </c>
      <c r="M693" s="135">
        <v>6.8113461648972597</v>
      </c>
    </row>
    <row r="694" spans="1:13" s="78" customFormat="1" x14ac:dyDescent="0.25">
      <c r="A694" s="76">
        <v>691</v>
      </c>
      <c r="B694" s="76">
        <v>30</v>
      </c>
      <c r="C694" s="76">
        <v>30</v>
      </c>
      <c r="D694" s="92"/>
      <c r="E694" s="76">
        <v>1156.6930400057511</v>
      </c>
      <c r="F694" s="76">
        <v>70.684621921540838</v>
      </c>
      <c r="G694" s="77">
        <v>15.320444281517073</v>
      </c>
      <c r="H694" s="76">
        <v>-0.14611366970501111</v>
      </c>
      <c r="I694" s="77">
        <v>-6.5738178502363276</v>
      </c>
      <c r="J694" s="135">
        <v>3</v>
      </c>
      <c r="K694" s="135">
        <v>0.53824177741601642</v>
      </c>
      <c r="L694" s="135">
        <v>1.5178418123131661</v>
      </c>
      <c r="M694" s="135">
        <v>5.424789902088639</v>
      </c>
    </row>
    <row r="695" spans="1:13" s="78" customFormat="1" x14ac:dyDescent="0.25">
      <c r="A695" s="76">
        <v>692</v>
      </c>
      <c r="B695" s="76">
        <v>31</v>
      </c>
      <c r="C695" s="76">
        <v>31</v>
      </c>
      <c r="D695" s="92"/>
      <c r="E695" s="76">
        <v>1195.249474672609</v>
      </c>
      <c r="F695" s="76">
        <v>70.758378933620605</v>
      </c>
      <c r="G695" s="77">
        <v>17.837413754721819</v>
      </c>
      <c r="H695" s="76">
        <v>-1.5342397458428381</v>
      </c>
      <c r="I695" s="77">
        <v>-5.185691774098502</v>
      </c>
      <c r="J695" s="135">
        <v>3</v>
      </c>
      <c r="K695" s="135">
        <v>0.62666859442379486</v>
      </c>
      <c r="L695" s="135">
        <v>1.7672054362751011</v>
      </c>
      <c r="M695" s="135">
        <v>6.8243273291145208</v>
      </c>
    </row>
    <row r="696" spans="1:13" s="78" customFormat="1" x14ac:dyDescent="0.25">
      <c r="A696" s="76">
        <v>693</v>
      </c>
      <c r="B696" s="76">
        <v>32</v>
      </c>
      <c r="C696" s="76">
        <v>32</v>
      </c>
      <c r="D696" s="92"/>
      <c r="E696" s="76">
        <v>1233.805909339467</v>
      </c>
      <c r="F696" s="76">
        <v>70.817475016343408</v>
      </c>
      <c r="G696" s="77">
        <v>12.934829743441437</v>
      </c>
      <c r="H696" s="76">
        <v>-0.41796378724626421</v>
      </c>
      <c r="I696" s="77">
        <v>-6.3019677326950756</v>
      </c>
      <c r="J696" s="135">
        <v>3</v>
      </c>
      <c r="K696" s="135">
        <v>0.45442975567507959</v>
      </c>
      <c r="L696" s="135">
        <v>1.2814919110037251</v>
      </c>
      <c r="M696" s="135">
        <v>3.75790073351985</v>
      </c>
    </row>
    <row r="697" spans="1:13" s="78" customFormat="1" x14ac:dyDescent="0.25">
      <c r="A697" s="76">
        <v>694</v>
      </c>
      <c r="B697" s="76">
        <v>32</v>
      </c>
      <c r="C697" s="76">
        <v>32</v>
      </c>
      <c r="D697" s="92"/>
      <c r="E697" s="76">
        <v>1233.805909339467</v>
      </c>
      <c r="F697" s="76">
        <v>70.911120870966926</v>
      </c>
      <c r="G697" s="77">
        <v>14.486802926310032</v>
      </c>
      <c r="H697" s="76">
        <v>0</v>
      </c>
      <c r="I697" s="77">
        <v>-6.7199315199413396</v>
      </c>
      <c r="J697" s="135">
        <v>3</v>
      </c>
      <c r="K697" s="135">
        <v>0.50895407553811089</v>
      </c>
      <c r="L697" s="135">
        <v>1.435250493017473</v>
      </c>
      <c r="M697" s="135">
        <v>4.7013859105317692</v>
      </c>
    </row>
    <row r="698" spans="1:13" s="78" customFormat="1" x14ac:dyDescent="0.25">
      <c r="A698" s="76">
        <v>695</v>
      </c>
      <c r="B698" s="76">
        <v>33</v>
      </c>
      <c r="C698" s="76">
        <v>33</v>
      </c>
      <c r="D698" s="92"/>
      <c r="E698" s="76">
        <v>1272.3623440063261</v>
      </c>
      <c r="F698" s="76">
        <v>71.008806821422169</v>
      </c>
      <c r="G698" s="77">
        <v>14.121083650504074</v>
      </c>
      <c r="H698" s="76">
        <v>0</v>
      </c>
      <c r="I698" s="77">
        <v>-6.7199315199413396</v>
      </c>
      <c r="J698" s="135">
        <v>3</v>
      </c>
      <c r="K698" s="135">
        <v>0.49610553215203068</v>
      </c>
      <c r="L698" s="135">
        <v>1.399017600668726</v>
      </c>
      <c r="M698" s="135">
        <v>4.3614618044490649</v>
      </c>
    </row>
    <row r="699" spans="1:13" s="78" customFormat="1" x14ac:dyDescent="0.25">
      <c r="A699" s="76">
        <v>696</v>
      </c>
      <c r="B699" s="76">
        <v>32</v>
      </c>
      <c r="C699" s="76">
        <v>32</v>
      </c>
      <c r="D699" s="92"/>
      <c r="E699" s="76">
        <v>1233.805909339467</v>
      </c>
      <c r="F699" s="76">
        <v>71.119199663436035</v>
      </c>
      <c r="G699" s="77">
        <v>0</v>
      </c>
      <c r="H699" s="76">
        <v>-8.3921546049970228</v>
      </c>
      <c r="I699" s="77">
        <v>1.672223085055683</v>
      </c>
      <c r="J699" s="135">
        <v>3</v>
      </c>
      <c r="K699" s="135">
        <v>0</v>
      </c>
      <c r="L699" s="135">
        <v>0</v>
      </c>
      <c r="M699" s="135">
        <v>-4.1336908452814924</v>
      </c>
    </row>
    <row r="700" spans="1:13" s="78" customFormat="1" x14ac:dyDescent="0.25">
      <c r="A700" s="76">
        <v>697</v>
      </c>
      <c r="B700" s="76">
        <v>29</v>
      </c>
      <c r="C700" s="76">
        <v>29</v>
      </c>
      <c r="D700" s="92"/>
      <c r="E700" s="76">
        <v>1118.136605338892</v>
      </c>
      <c r="F700" s="76">
        <v>71.210427406452922</v>
      </c>
      <c r="G700" s="77">
        <v>0</v>
      </c>
      <c r="H700" s="76">
        <v>-9.6182529781284511</v>
      </c>
      <c r="I700" s="77">
        <v>2.898321458187112</v>
      </c>
      <c r="J700" s="135">
        <v>3</v>
      </c>
      <c r="K700" s="135">
        <v>0</v>
      </c>
      <c r="L700" s="135">
        <v>0</v>
      </c>
      <c r="M700" s="135">
        <v>-3.7058265151747611</v>
      </c>
    </row>
    <row r="701" spans="1:13" s="78" customFormat="1" x14ac:dyDescent="0.25">
      <c r="A701" s="76">
        <v>698</v>
      </c>
      <c r="B701" s="76">
        <v>26</v>
      </c>
      <c r="C701" s="76">
        <v>26</v>
      </c>
      <c r="D701" s="92"/>
      <c r="E701" s="76">
        <v>1601.907036235275</v>
      </c>
      <c r="F701" s="76">
        <v>71.282332924144384</v>
      </c>
      <c r="G701" s="77">
        <v>0</v>
      </c>
      <c r="H701" s="76">
        <v>-7.0250290686749493</v>
      </c>
      <c r="I701" s="77">
        <v>0.30509754873360961</v>
      </c>
      <c r="J701" s="135">
        <v>2</v>
      </c>
      <c r="K701" s="135">
        <v>0</v>
      </c>
      <c r="L701" s="135">
        <v>0</v>
      </c>
      <c r="M701" s="135">
        <v>-4.7675592113943202</v>
      </c>
    </row>
    <row r="702" spans="1:13" s="78" customFormat="1" x14ac:dyDescent="0.25">
      <c r="A702" s="76">
        <v>699</v>
      </c>
      <c r="B702" s="76">
        <v>24</v>
      </c>
      <c r="C702" s="76">
        <v>24</v>
      </c>
      <c r="D702" s="92"/>
      <c r="E702" s="76">
        <v>1478.6834180633309</v>
      </c>
      <c r="F702" s="76">
        <v>71.371237320679441</v>
      </c>
      <c r="G702" s="77">
        <v>0</v>
      </c>
      <c r="H702" s="76">
        <v>-11.0620324341975</v>
      </c>
      <c r="I702" s="77">
        <v>4.3421009142561653</v>
      </c>
      <c r="J702" s="135">
        <v>2</v>
      </c>
      <c r="K702" s="135">
        <v>0</v>
      </c>
      <c r="L702" s="135">
        <v>0</v>
      </c>
      <c r="M702" s="135">
        <v>-3.2576708732068278</v>
      </c>
    </row>
    <row r="703" spans="1:13" s="78" customFormat="1" x14ac:dyDescent="0.25">
      <c r="A703" s="76">
        <v>700</v>
      </c>
      <c r="B703" s="76">
        <v>22</v>
      </c>
      <c r="C703" s="76">
        <v>22</v>
      </c>
      <c r="D703" s="92"/>
      <c r="E703" s="76">
        <v>1355.4597998913871</v>
      </c>
      <c r="F703" s="76">
        <v>71.422313552994282</v>
      </c>
      <c r="G703" s="77">
        <v>3.7393889669355804</v>
      </c>
      <c r="H703" s="76">
        <v>-5.1521226763158783</v>
      </c>
      <c r="I703" s="77">
        <v>-1.5678088436254609</v>
      </c>
      <c r="J703" s="135">
        <v>2</v>
      </c>
      <c r="K703" s="135">
        <v>0.13137317215019731</v>
      </c>
      <c r="L703" s="135">
        <v>0.3704723454635564</v>
      </c>
      <c r="M703" s="135">
        <v>-2.3871383272391928</v>
      </c>
    </row>
    <row r="704" spans="1:13" s="78" customFormat="1" x14ac:dyDescent="0.25">
      <c r="A704" s="76">
        <v>701</v>
      </c>
      <c r="B704" s="76">
        <v>21</v>
      </c>
      <c r="C704" s="76">
        <v>21</v>
      </c>
      <c r="D704" s="92"/>
      <c r="E704" s="76">
        <v>1293.8479908054151</v>
      </c>
      <c r="F704" s="76">
        <v>71.511923701625108</v>
      </c>
      <c r="G704" s="77">
        <v>7.8556068998388575</v>
      </c>
      <c r="H704" s="76">
        <v>-0.39347333843517102</v>
      </c>
      <c r="I704" s="77">
        <v>-6.3264581815061689</v>
      </c>
      <c r="J704" s="135">
        <v>2</v>
      </c>
      <c r="K704" s="135">
        <v>0.2759851961703097</v>
      </c>
      <c r="L704" s="135">
        <v>0.77827825320027333</v>
      </c>
      <c r="M704" s="135">
        <v>0.43147979971244999</v>
      </c>
    </row>
    <row r="705" spans="1:13" s="78" customFormat="1" x14ac:dyDescent="0.25">
      <c r="A705" s="76">
        <v>702</v>
      </c>
      <c r="B705" s="76">
        <v>21</v>
      </c>
      <c r="C705" s="76">
        <v>21</v>
      </c>
      <c r="D705" s="92"/>
      <c r="E705" s="76">
        <v>1293.8479908054151</v>
      </c>
      <c r="F705" s="76">
        <v>71.606267571817327</v>
      </c>
      <c r="G705" s="77">
        <v>11.103391877792721</v>
      </c>
      <c r="H705" s="76">
        <v>0</v>
      </c>
      <c r="I705" s="77">
        <v>-6.7199315199413396</v>
      </c>
      <c r="J705" s="135">
        <v>2</v>
      </c>
      <c r="K705" s="135">
        <v>0.3900872109080849</v>
      </c>
      <c r="L705" s="135">
        <v>1.1000459347607989</v>
      </c>
      <c r="M705" s="135">
        <v>2.4446813963534981</v>
      </c>
    </row>
    <row r="706" spans="1:13" s="78" customFormat="1" x14ac:dyDescent="0.25">
      <c r="A706" s="76">
        <v>703</v>
      </c>
      <c r="B706" s="76">
        <v>21</v>
      </c>
      <c r="C706" s="76">
        <v>21</v>
      </c>
      <c r="D706" s="92"/>
      <c r="E706" s="76">
        <v>1293.8479908054151</v>
      </c>
      <c r="F706" s="76">
        <v>71.712076952619512</v>
      </c>
      <c r="G706" s="77">
        <v>7.395815829925545</v>
      </c>
      <c r="H706" s="76">
        <v>0</v>
      </c>
      <c r="I706" s="77">
        <v>-6.7199315199413396</v>
      </c>
      <c r="J706" s="135">
        <v>2</v>
      </c>
      <c r="K706" s="135">
        <v>0.25983169838900078</v>
      </c>
      <c r="L706" s="135">
        <v>0.73272538945698229</v>
      </c>
      <c r="M706" s="135">
        <v>0.14626960227086541</v>
      </c>
    </row>
    <row r="707" spans="1:13" s="78" customFormat="1" x14ac:dyDescent="0.25">
      <c r="A707" s="76">
        <v>704</v>
      </c>
      <c r="B707" s="76">
        <v>20</v>
      </c>
      <c r="C707" s="76">
        <v>20</v>
      </c>
      <c r="D707" s="92"/>
      <c r="E707" s="76">
        <v>1232.2361817194419</v>
      </c>
      <c r="F707" s="76">
        <v>71.806420822811731</v>
      </c>
      <c r="G707" s="77">
        <v>4.777144101719295</v>
      </c>
      <c r="H707" s="76">
        <v>0</v>
      </c>
      <c r="I707" s="77">
        <v>-6.7199315199413396</v>
      </c>
      <c r="J707" s="135">
        <v>2</v>
      </c>
      <c r="K707" s="135">
        <v>0.16783185167703371</v>
      </c>
      <c r="L707" s="135">
        <v>0.47328582172923511</v>
      </c>
      <c r="M707" s="135">
        <v>-1.2617972411323919</v>
      </c>
    </row>
    <row r="708" spans="1:13" s="78" customFormat="1" x14ac:dyDescent="0.25">
      <c r="A708" s="76">
        <v>705</v>
      </c>
      <c r="B708" s="76">
        <v>19</v>
      </c>
      <c r="C708" s="76">
        <v>19</v>
      </c>
      <c r="D708" s="92"/>
      <c r="E708" s="76">
        <v>1170.6243726334701</v>
      </c>
      <c r="F708" s="76">
        <v>71.899638514923865</v>
      </c>
      <c r="G708" s="77">
        <v>6.0084556388125803</v>
      </c>
      <c r="H708" s="76">
        <v>-11.74543924041987</v>
      </c>
      <c r="I708" s="77">
        <v>5.0255077204785268</v>
      </c>
      <c r="J708" s="135">
        <v>2</v>
      </c>
      <c r="K708" s="135">
        <v>0.21109060436722071</v>
      </c>
      <c r="L708" s="135">
        <v>0.59527550431556242</v>
      </c>
      <c r="M708" s="135">
        <v>-0.27452779881151101</v>
      </c>
    </row>
    <row r="709" spans="1:13" s="78" customFormat="1" x14ac:dyDescent="0.25">
      <c r="A709" s="76">
        <v>706</v>
      </c>
      <c r="B709" s="76">
        <v>18</v>
      </c>
      <c r="C709" s="76">
        <v>18</v>
      </c>
      <c r="D709" s="92"/>
      <c r="E709" s="76">
        <v>1109.0125635474981</v>
      </c>
      <c r="F709" s="76">
        <v>71.974660159790659</v>
      </c>
      <c r="G709" s="77">
        <v>4.1894351930653135</v>
      </c>
      <c r="H709" s="76">
        <v>-13.51969485662403</v>
      </c>
      <c r="I709" s="77">
        <v>6.7997633366826919</v>
      </c>
      <c r="J709" s="135">
        <v>2</v>
      </c>
      <c r="K709" s="135">
        <v>0.1471843115806428</v>
      </c>
      <c r="L709" s="135">
        <v>0.41505975865741268</v>
      </c>
      <c r="M709" s="135">
        <v>-1.1800983061307051</v>
      </c>
    </row>
    <row r="710" spans="1:13" s="78" customFormat="1" x14ac:dyDescent="0.25">
      <c r="A710" s="76">
        <v>707</v>
      </c>
      <c r="B710" s="76">
        <v>16</v>
      </c>
      <c r="C710" s="76">
        <v>16</v>
      </c>
      <c r="D710" s="92"/>
      <c r="E710" s="76">
        <v>1905.649330710067</v>
      </c>
      <c r="F710" s="76">
        <v>72.04262940000406</v>
      </c>
      <c r="G710" s="77">
        <v>7.9828585685184237</v>
      </c>
      <c r="H710" s="76">
        <v>-9.5114690279653491</v>
      </c>
      <c r="I710" s="77">
        <v>2.791537508024009</v>
      </c>
      <c r="J710" s="135">
        <v>1</v>
      </c>
      <c r="K710" s="135">
        <v>0.28045583442796612</v>
      </c>
      <c r="L710" s="135">
        <v>0.79088545308686442</v>
      </c>
      <c r="M710" s="135">
        <v>-2.0460041333741841</v>
      </c>
    </row>
    <row r="711" spans="1:13" s="78" customFormat="1" x14ac:dyDescent="0.25">
      <c r="A711" s="76">
        <v>708</v>
      </c>
      <c r="B711" s="76">
        <v>14</v>
      </c>
      <c r="C711" s="76">
        <v>14</v>
      </c>
      <c r="D711" s="92"/>
      <c r="E711" s="76">
        <v>1667.443164371309</v>
      </c>
      <c r="F711" s="76">
        <v>72.177961230779559</v>
      </c>
      <c r="G711" s="77">
        <v>5.5187418023480808</v>
      </c>
      <c r="H711" s="76">
        <v>0</v>
      </c>
      <c r="I711" s="77">
        <v>-6.7199315199413396</v>
      </c>
      <c r="J711" s="135">
        <v>1</v>
      </c>
      <c r="K711" s="135">
        <v>0.19388585227776189</v>
      </c>
      <c r="L711" s="135">
        <v>0.54675810342328846</v>
      </c>
      <c r="M711" s="135">
        <v>-2.5414968275089849</v>
      </c>
    </row>
    <row r="712" spans="1:13" s="78" customFormat="1" x14ac:dyDescent="0.25">
      <c r="A712" s="76">
        <v>709</v>
      </c>
      <c r="B712" s="76">
        <v>12</v>
      </c>
      <c r="C712" s="76">
        <v>12</v>
      </c>
      <c r="D712" s="92"/>
      <c r="E712" s="76">
        <v>1429.2369980325509</v>
      </c>
      <c r="F712" s="76">
        <v>72.293219635103029</v>
      </c>
      <c r="G712" s="77">
        <v>8.0632749960346786</v>
      </c>
      <c r="H712" s="76">
        <v>0</v>
      </c>
      <c r="I712" s="77">
        <v>-6.7199315199413396</v>
      </c>
      <c r="J712" s="135">
        <v>1</v>
      </c>
      <c r="K712" s="135">
        <v>0.28328104498220658</v>
      </c>
      <c r="L712" s="135">
        <v>0.79885254684982265</v>
      </c>
      <c r="M712" s="135">
        <v>6.4610208736723115E-2</v>
      </c>
    </row>
    <row r="713" spans="1:13" s="78" customFormat="1" x14ac:dyDescent="0.25">
      <c r="A713" s="76">
        <v>710</v>
      </c>
      <c r="B713" s="76">
        <v>13</v>
      </c>
      <c r="C713" s="76">
        <v>13</v>
      </c>
      <c r="D713" s="92"/>
      <c r="E713" s="76">
        <v>1548.3400812019299</v>
      </c>
      <c r="F713" s="76">
        <v>72.385674586238991</v>
      </c>
      <c r="G713" s="77">
        <v>14.895703679683297</v>
      </c>
      <c r="H713" s="76">
        <v>0</v>
      </c>
      <c r="I713" s="77">
        <v>-6.7199315199413396</v>
      </c>
      <c r="J713" s="135">
        <v>1</v>
      </c>
      <c r="K713" s="135">
        <v>0.52331968166794707</v>
      </c>
      <c r="L713" s="135">
        <v>1.475761502303611</v>
      </c>
      <c r="M713" s="135">
        <v>3.9092176080744769</v>
      </c>
    </row>
    <row r="714" spans="1:13" s="78" customFormat="1" x14ac:dyDescent="0.25">
      <c r="A714" s="76">
        <v>711</v>
      </c>
      <c r="B714" s="76">
        <v>15</v>
      </c>
      <c r="C714" s="76">
        <v>15</v>
      </c>
      <c r="D714" s="92"/>
      <c r="E714" s="76">
        <v>1786.546247540688</v>
      </c>
      <c r="F714" s="76">
        <v>72.438566059643421</v>
      </c>
      <c r="G714" s="77">
        <v>24.939740405728493</v>
      </c>
      <c r="H714" s="76">
        <v>-7.0371460316558627</v>
      </c>
      <c r="I714" s="77">
        <v>0.31721451171452308</v>
      </c>
      <c r="J714" s="135">
        <v>1</v>
      </c>
      <c r="K714" s="135">
        <v>0.87618935571391299</v>
      </c>
      <c r="L714" s="135">
        <v>2.4708539831132339</v>
      </c>
      <c r="M714" s="135">
        <v>9.2894282766954568</v>
      </c>
    </row>
    <row r="715" spans="1:13" s="78" customFormat="1" x14ac:dyDescent="0.25">
      <c r="A715" s="76">
        <v>712</v>
      </c>
      <c r="B715" s="76">
        <v>20</v>
      </c>
      <c r="C715" s="76">
        <v>20</v>
      </c>
      <c r="D715" s="92"/>
      <c r="E715" s="76">
        <v>1232.2361817194419</v>
      </c>
      <c r="F715" s="76">
        <v>72.465623850590617</v>
      </c>
      <c r="G715" s="77">
        <v>23.700493459900521</v>
      </c>
      <c r="H715" s="76">
        <v>-5.2192983869410048</v>
      </c>
      <c r="I715" s="77">
        <v>-1.5006331330003351</v>
      </c>
      <c r="J715" s="135">
        <v>2</v>
      </c>
      <c r="K715" s="135">
        <v>0.83265181420902867</v>
      </c>
      <c r="L715" s="135">
        <v>2.3480781160694608</v>
      </c>
      <c r="M715" s="135">
        <v>10.218054482806121</v>
      </c>
    </row>
    <row r="716" spans="1:13" s="78" customFormat="1" x14ac:dyDescent="0.25">
      <c r="A716" s="76">
        <v>713</v>
      </c>
      <c r="B716" s="76">
        <v>21.066894531249829</v>
      </c>
      <c r="C716" s="76">
        <v>21.066894531249829</v>
      </c>
      <c r="D716" s="92"/>
      <c r="E716" s="76">
        <v>1297.969483893675</v>
      </c>
      <c r="F716" s="76">
        <v>72.523949615319751</v>
      </c>
      <c r="G716" s="77">
        <v>10.685346863258456</v>
      </c>
      <c r="H716" s="76">
        <v>-9.2194584760665208</v>
      </c>
      <c r="I716" s="77">
        <v>2.4995269561251812</v>
      </c>
      <c r="J716" s="135">
        <v>2</v>
      </c>
      <c r="K716" s="135">
        <v>0.37540034625010088</v>
      </c>
      <c r="L716" s="135">
        <v>1.058628976425285</v>
      </c>
      <c r="M716" s="135">
        <v>2.178400211296577</v>
      </c>
    </row>
    <row r="717" spans="1:13" s="78" customFormat="1" x14ac:dyDescent="0.25">
      <c r="A717" s="76">
        <v>714</v>
      </c>
      <c r="B717" s="76">
        <v>21</v>
      </c>
      <c r="C717" s="76">
        <v>21</v>
      </c>
      <c r="D717" s="92"/>
      <c r="E717" s="76">
        <v>1293.8479908054151</v>
      </c>
      <c r="F717" s="76">
        <v>72.565830972590007</v>
      </c>
      <c r="G717" s="77">
        <v>6.9961976572475395</v>
      </c>
      <c r="H717" s="76">
        <v>-4.750690507007592</v>
      </c>
      <c r="I717" s="77">
        <v>-1.9692410129337481</v>
      </c>
      <c r="J717" s="135">
        <v>2</v>
      </c>
      <c r="K717" s="135">
        <v>0.24579221026466219</v>
      </c>
      <c r="L717" s="135">
        <v>0.69313403294634746</v>
      </c>
      <c r="M717" s="135">
        <v>-9.7670937843300845E-2</v>
      </c>
    </row>
    <row r="718" spans="1:13" s="78" customFormat="1" x14ac:dyDescent="0.25">
      <c r="A718" s="76">
        <v>715</v>
      </c>
      <c r="B718" s="76">
        <v>19</v>
      </c>
      <c r="C718" s="76">
        <v>19</v>
      </c>
      <c r="D718" s="92"/>
      <c r="E718" s="76">
        <v>1170.6243726334701</v>
      </c>
      <c r="F718" s="76">
        <v>72.660174842782226</v>
      </c>
      <c r="G718" s="77">
        <v>0</v>
      </c>
      <c r="H718" s="76">
        <v>-28.498924065440441</v>
      </c>
      <c r="I718" s="77">
        <v>21.778992545499101</v>
      </c>
      <c r="J718" s="135">
        <v>2</v>
      </c>
      <c r="K718" s="135">
        <v>0</v>
      </c>
      <c r="L718" s="135">
        <v>0</v>
      </c>
      <c r="M718" s="135">
        <v>-3.898431554646502</v>
      </c>
    </row>
    <row r="719" spans="1:13" s="78" customFormat="1" x14ac:dyDescent="0.25">
      <c r="A719" s="76">
        <v>716</v>
      </c>
      <c r="B719" s="76">
        <v>14.95568847656269</v>
      </c>
      <c r="C719" s="76">
        <v>14.95568847656269</v>
      </c>
      <c r="D719" s="92"/>
      <c r="E719" s="76">
        <v>1781.268608479372</v>
      </c>
      <c r="F719" s="76">
        <v>72.732080360473688</v>
      </c>
      <c r="G719" s="77">
        <v>0</v>
      </c>
      <c r="H719" s="76">
        <v>-11.31296810720999</v>
      </c>
      <c r="I719" s="77">
        <v>4.5930365872686467</v>
      </c>
      <c r="J719" s="135">
        <v>1</v>
      </c>
      <c r="K719" s="135">
        <v>0</v>
      </c>
      <c r="L719" s="135">
        <v>0</v>
      </c>
      <c r="M719" s="135">
        <v>-3.991850548033764</v>
      </c>
    </row>
    <row r="720" spans="1:13" s="78" customFormat="1" x14ac:dyDescent="0.25">
      <c r="A720" s="76">
        <v>717</v>
      </c>
      <c r="B720" s="76">
        <v>13</v>
      </c>
      <c r="C720" s="76">
        <v>13</v>
      </c>
      <c r="D720" s="92"/>
      <c r="E720" s="76">
        <v>1548.3400812019299</v>
      </c>
      <c r="F720" s="76">
        <v>72.847926673011784</v>
      </c>
      <c r="G720" s="77">
        <v>7.0343768770884036</v>
      </c>
      <c r="H720" s="76">
        <v>0</v>
      </c>
      <c r="I720" s="77">
        <v>-6.7199315199413396</v>
      </c>
      <c r="J720" s="135">
        <v>1</v>
      </c>
      <c r="K720" s="135">
        <v>0.247133532407147</v>
      </c>
      <c r="L720" s="135">
        <v>0.69691656138815439</v>
      </c>
      <c r="M720" s="135">
        <v>-1.0562966440681389</v>
      </c>
    </row>
    <row r="721" spans="1:13" s="78" customFormat="1" x14ac:dyDescent="0.25">
      <c r="A721" s="76">
        <v>718</v>
      </c>
      <c r="B721" s="76">
        <v>12</v>
      </c>
      <c r="C721" s="76">
        <v>12</v>
      </c>
      <c r="D721" s="92"/>
      <c r="E721" s="76">
        <v>1429.2369980325509</v>
      </c>
      <c r="F721" s="76">
        <v>72.933748926421885</v>
      </c>
      <c r="G721" s="77">
        <v>10.272073583227927</v>
      </c>
      <c r="H721" s="76">
        <v>0</v>
      </c>
      <c r="I721" s="77">
        <v>-6.7199315199413396</v>
      </c>
      <c r="J721" s="135">
        <v>1</v>
      </c>
      <c r="K721" s="135">
        <v>0.36088112339241019</v>
      </c>
      <c r="L721" s="135">
        <v>1.017684767966597</v>
      </c>
      <c r="M721" s="135">
        <v>1.4573913591543419</v>
      </c>
    </row>
    <row r="722" spans="1:13" s="78" customFormat="1" x14ac:dyDescent="0.25">
      <c r="A722" s="76">
        <v>719</v>
      </c>
      <c r="B722" s="76">
        <v>13</v>
      </c>
      <c r="C722" s="76">
        <v>13</v>
      </c>
      <c r="D722" s="92"/>
      <c r="E722" s="76">
        <v>1548.3400812019299</v>
      </c>
      <c r="F722" s="76">
        <v>73.01755860832678</v>
      </c>
      <c r="G722" s="77">
        <v>15.782303711714176</v>
      </c>
      <c r="H722" s="76">
        <v>0</v>
      </c>
      <c r="I722" s="77">
        <v>-6.7199315199413396</v>
      </c>
      <c r="J722" s="135">
        <v>1</v>
      </c>
      <c r="K722" s="135">
        <v>0.55446794136124511</v>
      </c>
      <c r="L722" s="135">
        <v>1.5635995946387109</v>
      </c>
      <c r="M722" s="135">
        <v>4.4686654857429851</v>
      </c>
    </row>
    <row r="723" spans="1:13" s="78" customFormat="1" x14ac:dyDescent="0.25">
      <c r="A723" s="76">
        <v>720</v>
      </c>
      <c r="B723" s="76">
        <v>15</v>
      </c>
      <c r="C723" s="76">
        <v>15</v>
      </c>
      <c r="D723" s="92"/>
      <c r="E723" s="76">
        <v>1786.546247540688</v>
      </c>
      <c r="F723" s="76">
        <v>73.070450081731209</v>
      </c>
      <c r="G723" s="77">
        <v>19.663194396137566</v>
      </c>
      <c r="H723" s="76">
        <v>-1.4325724263893751</v>
      </c>
      <c r="I723" s="77">
        <v>-5.2873590935519648</v>
      </c>
      <c r="J723" s="135">
        <v>1</v>
      </c>
      <c r="K723" s="135">
        <v>0.69081238813824553</v>
      </c>
      <c r="L723" s="135">
        <v>1.948090934549852</v>
      </c>
      <c r="M723" s="135">
        <v>5.9838513058975522</v>
      </c>
    </row>
    <row r="724" spans="1:13" s="78" customFormat="1" x14ac:dyDescent="0.25">
      <c r="A724" s="76">
        <v>721</v>
      </c>
      <c r="B724" s="76">
        <v>17</v>
      </c>
      <c r="C724" s="76">
        <v>17</v>
      </c>
      <c r="D724" s="92"/>
      <c r="E724" s="76">
        <v>1047.400754461526</v>
      </c>
      <c r="F724" s="76">
        <v>73.104480291761334</v>
      </c>
      <c r="G724" s="77">
        <v>14.956838376207854</v>
      </c>
      <c r="H724" s="76">
        <v>-10.34044406912793</v>
      </c>
      <c r="I724" s="77">
        <v>3.6205125491865902</v>
      </c>
      <c r="J724" s="135">
        <v>2</v>
      </c>
      <c r="K724" s="135">
        <v>0.52546748150420008</v>
      </c>
      <c r="L724" s="135">
        <v>1.4818182978418439</v>
      </c>
      <c r="M724" s="135">
        <v>5.5113297800609242</v>
      </c>
    </row>
    <row r="725" spans="1:13" s="78" customFormat="1" x14ac:dyDescent="0.25">
      <c r="A725" s="76">
        <v>722</v>
      </c>
      <c r="B725" s="76">
        <v>19</v>
      </c>
      <c r="C725" s="76">
        <v>19</v>
      </c>
      <c r="D725" s="92"/>
      <c r="E725" s="76">
        <v>1170.6243726334701</v>
      </c>
      <c r="F725" s="76">
        <v>73.145444978542372</v>
      </c>
      <c r="G725" s="77">
        <v>25.030668192858059</v>
      </c>
      <c r="H725" s="76">
        <v>-173.72475622837001</v>
      </c>
      <c r="I725" s="77">
        <v>63.801335754411902</v>
      </c>
      <c r="J725" s="135">
        <v>2</v>
      </c>
      <c r="K725" s="135">
        <v>0.87938385404971953</v>
      </c>
      <c r="L725" s="135">
        <v>2.4798624684202091</v>
      </c>
      <c r="M725" s="135">
        <v>11.12509886920704</v>
      </c>
    </row>
    <row r="726" spans="1:13" s="78" customFormat="1" x14ac:dyDescent="0.25">
      <c r="A726" s="76">
        <v>723</v>
      </c>
      <c r="B726" s="76">
        <v>22</v>
      </c>
      <c r="C726" s="76">
        <v>22</v>
      </c>
      <c r="D726" s="92"/>
      <c r="E726" s="76">
        <v>1355.4597998913871</v>
      </c>
      <c r="F726" s="76">
        <v>73.178970866461725</v>
      </c>
      <c r="G726" s="77">
        <v>21.956170484413004</v>
      </c>
      <c r="H726" s="76">
        <v>-3.7416573651592731</v>
      </c>
      <c r="I726" s="77">
        <v>-2.978274154782067</v>
      </c>
      <c r="J726" s="135">
        <v>2</v>
      </c>
      <c r="K726" s="135">
        <v>0.7713698121037329</v>
      </c>
      <c r="L726" s="135">
        <v>2.1752628701325269</v>
      </c>
      <c r="M726" s="135">
        <v>8.8791993063886405</v>
      </c>
    </row>
    <row r="727" spans="1:13" s="78" customFormat="1" x14ac:dyDescent="0.25">
      <c r="A727" s="76">
        <v>724</v>
      </c>
      <c r="B727" s="76">
        <v>23.96496582031228</v>
      </c>
      <c r="C727" s="76">
        <v>23.96496582031228</v>
      </c>
      <c r="D727" s="92"/>
      <c r="E727" s="76">
        <v>1476.524898872927</v>
      </c>
      <c r="F727" s="76">
        <v>73.243398447339331</v>
      </c>
      <c r="G727" s="77">
        <v>19.352085585507616</v>
      </c>
      <c r="H727" s="76">
        <v>-2.994136453693744</v>
      </c>
      <c r="I727" s="77">
        <v>-3.7257950662475952</v>
      </c>
      <c r="J727" s="135">
        <v>2</v>
      </c>
      <c r="K727" s="135">
        <v>0.67988243361954637</v>
      </c>
      <c r="L727" s="135">
        <v>1.917268462807121</v>
      </c>
      <c r="M727" s="135">
        <v>6.9319671193738586</v>
      </c>
    </row>
    <row r="728" spans="1:13" s="78" customFormat="1" x14ac:dyDescent="0.25">
      <c r="A728" s="76">
        <v>725</v>
      </c>
      <c r="B728" s="76">
        <v>26</v>
      </c>
      <c r="C728" s="76">
        <v>26</v>
      </c>
      <c r="D728" s="92"/>
      <c r="E728" s="76">
        <v>1601.907036235275</v>
      </c>
      <c r="F728" s="76">
        <v>73.259876640404045</v>
      </c>
      <c r="G728" s="77">
        <v>26.413115740179226</v>
      </c>
      <c r="H728" s="76">
        <v>-4.0379559459806602</v>
      </c>
      <c r="I728" s="77">
        <v>-2.681975573960679</v>
      </c>
      <c r="J728" s="135">
        <v>2</v>
      </c>
      <c r="K728" s="135">
        <v>0.92795235580996194</v>
      </c>
      <c r="L728" s="135">
        <v>2.6168256433840931</v>
      </c>
      <c r="M728" s="135">
        <v>10.86152057892199</v>
      </c>
    </row>
    <row r="729" spans="1:13" s="78" customFormat="1" x14ac:dyDescent="0.25">
      <c r="A729" s="76">
        <v>726</v>
      </c>
      <c r="B729" s="76">
        <v>30</v>
      </c>
      <c r="C729" s="76">
        <v>30</v>
      </c>
      <c r="D729" s="92"/>
      <c r="E729" s="76">
        <v>1156.6930400057511</v>
      </c>
      <c r="F729" s="76">
        <v>73.312864063341394</v>
      </c>
      <c r="G729" s="77">
        <v>45.165817472740002</v>
      </c>
      <c r="H729" s="76">
        <v>-41.474388818644243</v>
      </c>
      <c r="I729" s="77">
        <v>34.754457298702903</v>
      </c>
      <c r="J729" s="135">
        <v>3</v>
      </c>
      <c r="K729" s="135">
        <v>1.5867770821961891</v>
      </c>
      <c r="L729" s="135">
        <v>4.4747113717932523</v>
      </c>
      <c r="M729" s="135">
        <v>22.390153732045309</v>
      </c>
    </row>
    <row r="730" spans="1:13" s="78" customFormat="1" x14ac:dyDescent="0.25">
      <c r="A730" s="76">
        <v>727</v>
      </c>
      <c r="B730" s="76">
        <v>34.927124023437287</v>
      </c>
      <c r="C730" s="76">
        <v>34.927124023437287</v>
      </c>
      <c r="D730" s="92"/>
      <c r="E730" s="76">
        <v>1346.6653755109189</v>
      </c>
      <c r="F730" s="76">
        <v>73.396020284180764</v>
      </c>
      <c r="G730" s="77">
        <v>25.171942786451716</v>
      </c>
      <c r="H730" s="76">
        <v>-4.0852186901176522</v>
      </c>
      <c r="I730" s="77">
        <v>-2.634712829823687</v>
      </c>
      <c r="J730" s="135">
        <v>3</v>
      </c>
      <c r="K730" s="135">
        <v>0.88434714930162761</v>
      </c>
      <c r="L730" s="135">
        <v>2.4938589610305901</v>
      </c>
      <c r="M730" s="135">
        <v>10.829554027282031</v>
      </c>
    </row>
    <row r="731" spans="1:13" s="78" customFormat="1" x14ac:dyDescent="0.25">
      <c r="A731" s="76">
        <v>728</v>
      </c>
      <c r="B731" s="76">
        <v>35</v>
      </c>
      <c r="C731" s="76">
        <v>35</v>
      </c>
      <c r="D731" s="92"/>
      <c r="E731" s="76">
        <v>1349.475213340042</v>
      </c>
      <c r="F731" s="76">
        <v>73.48208808581289</v>
      </c>
      <c r="G731" s="77">
        <v>24.093541250388501</v>
      </c>
      <c r="H731" s="76">
        <v>-2.277132108584659</v>
      </c>
      <c r="I731" s="77">
        <v>-4.4427994113566811</v>
      </c>
      <c r="J731" s="135">
        <v>3</v>
      </c>
      <c r="K731" s="135">
        <v>0.84646046998129709</v>
      </c>
      <c r="L731" s="135">
        <v>2.387018525347258</v>
      </c>
      <c r="M731" s="135">
        <v>10.17943154702256</v>
      </c>
    </row>
    <row r="732" spans="1:13" s="78" customFormat="1" x14ac:dyDescent="0.25">
      <c r="A732" s="76">
        <v>729</v>
      </c>
      <c r="B732" s="76">
        <v>39</v>
      </c>
      <c r="C732" s="76">
        <v>39</v>
      </c>
      <c r="D732" s="92"/>
      <c r="E732" s="76">
        <v>1503.700952007476</v>
      </c>
      <c r="F732" s="76">
        <v>73.568155887445016</v>
      </c>
      <c r="G732" s="77">
        <v>37.9310986173654</v>
      </c>
      <c r="H732" s="76">
        <v>-0.77324626073691749</v>
      </c>
      <c r="I732" s="77">
        <v>-5.9466852592044219</v>
      </c>
      <c r="J732" s="135">
        <v>3</v>
      </c>
      <c r="K732" s="135">
        <v>1.3326050840303241</v>
      </c>
      <c r="L732" s="135">
        <v>3.7579463369655142</v>
      </c>
      <c r="M732" s="135">
        <v>18.034806636869501</v>
      </c>
    </row>
    <row r="733" spans="1:13" s="78" customFormat="1" x14ac:dyDescent="0.25">
      <c r="A733" s="76">
        <v>730</v>
      </c>
      <c r="B733" s="76">
        <v>40</v>
      </c>
      <c r="C733" s="76">
        <v>40</v>
      </c>
      <c r="D733" s="92"/>
      <c r="E733" s="76">
        <v>1542.2573866743339</v>
      </c>
      <c r="F733" s="76">
        <v>73.683635591918545</v>
      </c>
      <c r="G733" s="77">
        <v>17.206708625615025</v>
      </c>
      <c r="H733" s="76">
        <v>-1.2411484804049291</v>
      </c>
      <c r="I733" s="77">
        <v>-5.4787830395364114</v>
      </c>
      <c r="J733" s="135">
        <v>3</v>
      </c>
      <c r="K733" s="135">
        <v>0.60451050008410367</v>
      </c>
      <c r="L733" s="135">
        <v>1.704719610237172</v>
      </c>
      <c r="M733" s="135">
        <v>5.3839519827819267</v>
      </c>
    </row>
    <row r="734" spans="1:13" s="78" customFormat="1" x14ac:dyDescent="0.25">
      <c r="A734" s="76">
        <v>731</v>
      </c>
      <c r="B734" s="76">
        <v>41</v>
      </c>
      <c r="C734" s="76">
        <v>41</v>
      </c>
      <c r="D734" s="92"/>
      <c r="E734" s="76">
        <v>1580.8138213411919</v>
      </c>
      <c r="F734" s="76">
        <v>73.75129995400124</v>
      </c>
      <c r="G734" s="77">
        <v>25.265224736216652</v>
      </c>
      <c r="H734" s="76">
        <v>-3.1805577994251322</v>
      </c>
      <c r="I734" s="77">
        <v>-3.5393737205162079</v>
      </c>
      <c r="J734" s="135">
        <v>3</v>
      </c>
      <c r="K734" s="135">
        <v>0.88762435468286327</v>
      </c>
      <c r="L734" s="135">
        <v>2.5031006802056739</v>
      </c>
      <c r="M734" s="135">
        <v>10.22975992373245</v>
      </c>
    </row>
    <row r="735" spans="1:13" s="78" customFormat="1" x14ac:dyDescent="0.25">
      <c r="A735" s="76">
        <v>732</v>
      </c>
      <c r="B735" s="76">
        <v>42</v>
      </c>
      <c r="C735" s="76">
        <v>42</v>
      </c>
      <c r="D735" s="92"/>
      <c r="E735" s="76">
        <v>1619.370256008051</v>
      </c>
      <c r="F735" s="76">
        <v>73.855574008065986</v>
      </c>
      <c r="G735" s="77">
        <v>17.701353075216382</v>
      </c>
      <c r="H735" s="76">
        <v>-1.2411484804049291</v>
      </c>
      <c r="I735" s="77">
        <v>-5.4787830395364114</v>
      </c>
      <c r="J735" s="135">
        <v>3</v>
      </c>
      <c r="K735" s="135">
        <v>0.62188847573873907</v>
      </c>
      <c r="L735" s="135">
        <v>1.753725501583244</v>
      </c>
      <c r="M735" s="135">
        <v>5.4130052232059596</v>
      </c>
    </row>
    <row r="736" spans="1:13" s="78" customFormat="1" x14ac:dyDescent="0.25">
      <c r="A736" s="76">
        <v>733</v>
      </c>
      <c r="B736" s="76">
        <v>42</v>
      </c>
      <c r="C736" s="76">
        <v>42</v>
      </c>
      <c r="D736" s="92"/>
      <c r="E736" s="76">
        <v>1619.370256008051</v>
      </c>
      <c r="F736" s="76">
        <v>73.952883255368789</v>
      </c>
      <c r="G736" s="77">
        <v>19.43181977146023</v>
      </c>
      <c r="H736" s="76">
        <v>-0.33902387821601843</v>
      </c>
      <c r="I736" s="77">
        <v>-6.3809076417253214</v>
      </c>
      <c r="J736" s="135">
        <v>3</v>
      </c>
      <c r="K736" s="135">
        <v>0.68268367548821263</v>
      </c>
      <c r="L736" s="135">
        <v>1.925167964876759</v>
      </c>
      <c r="M736" s="135">
        <v>6.4945844897821789</v>
      </c>
    </row>
    <row r="737" spans="1:13" s="78" customFormat="1" x14ac:dyDescent="0.25">
      <c r="A737" s="76">
        <v>734</v>
      </c>
      <c r="B737" s="76">
        <v>43</v>
      </c>
      <c r="C737" s="76">
        <v>43</v>
      </c>
      <c r="D737" s="92"/>
      <c r="E737" s="76">
        <v>1657.926690674909</v>
      </c>
      <c r="F737" s="76">
        <v>74.039333469051982</v>
      </c>
      <c r="G737" s="77">
        <v>21.111788071578463</v>
      </c>
      <c r="H737" s="76">
        <v>0</v>
      </c>
      <c r="I737" s="77">
        <v>-6.7199315199413396</v>
      </c>
      <c r="J737" s="135">
        <v>3</v>
      </c>
      <c r="K737" s="135">
        <v>0.74170475263472091</v>
      </c>
      <c r="L737" s="135">
        <v>2.0916074024299132</v>
      </c>
      <c r="M737" s="135">
        <v>7.4013783264649531</v>
      </c>
    </row>
    <row r="738" spans="1:13" s="78" customFormat="1" x14ac:dyDescent="0.25">
      <c r="A738" s="76">
        <v>735</v>
      </c>
      <c r="B738" s="76">
        <v>43</v>
      </c>
      <c r="C738" s="76">
        <v>43</v>
      </c>
      <c r="D738" s="92"/>
      <c r="E738" s="76">
        <v>1657.926690674909</v>
      </c>
      <c r="F738" s="76">
        <v>74.136323665927534</v>
      </c>
      <c r="G738" s="77">
        <v>14.916500531176244</v>
      </c>
      <c r="H738" s="76">
        <v>-1.0025033247869031</v>
      </c>
      <c r="I738" s="77">
        <v>-5.7174281951544366</v>
      </c>
      <c r="J738" s="135">
        <v>3</v>
      </c>
      <c r="K738" s="135">
        <v>0.524050321987936</v>
      </c>
      <c r="L738" s="135">
        <v>1.4778219080059789</v>
      </c>
      <c r="M738" s="135">
        <v>3.5156700953240532</v>
      </c>
    </row>
    <row r="739" spans="1:13" s="78" customFormat="1" x14ac:dyDescent="0.25">
      <c r="A739" s="76">
        <v>736</v>
      </c>
      <c r="B739" s="76">
        <v>43</v>
      </c>
      <c r="C739" s="76">
        <v>43</v>
      </c>
      <c r="D739" s="92"/>
      <c r="E739" s="76">
        <v>1657.926690674909</v>
      </c>
      <c r="F739" s="76">
        <v>74.228526467265596</v>
      </c>
      <c r="G739" s="77">
        <v>15.027881347540687</v>
      </c>
      <c r="H739" s="76">
        <v>-1.0025033247869031</v>
      </c>
      <c r="I739" s="77">
        <v>-5.7174281951544366</v>
      </c>
      <c r="J739" s="135">
        <v>3</v>
      </c>
      <c r="K739" s="135">
        <v>0.52796338139198795</v>
      </c>
      <c r="L739" s="135">
        <v>1.4888567355254061</v>
      </c>
      <c r="M739" s="135">
        <v>3.5867923414463418</v>
      </c>
    </row>
    <row r="740" spans="1:13" s="78" customFormat="1" x14ac:dyDescent="0.25">
      <c r="A740" s="76">
        <v>737</v>
      </c>
      <c r="B740" s="76">
        <v>43</v>
      </c>
      <c r="C740" s="76">
        <v>43</v>
      </c>
      <c r="D740" s="92"/>
      <c r="E740" s="76">
        <v>1657.926690674909</v>
      </c>
      <c r="F740" s="76">
        <v>74.293504063612843</v>
      </c>
      <c r="G740" s="77">
        <v>20.784297040415687</v>
      </c>
      <c r="H740" s="76">
        <v>-0.73958424110450538</v>
      </c>
      <c r="I740" s="77">
        <v>-5.9803472788368346</v>
      </c>
      <c r="J740" s="135">
        <v>3</v>
      </c>
      <c r="K740" s="135">
        <v>0.73019925374305283</v>
      </c>
      <c r="L740" s="135">
        <v>2.059161895555409</v>
      </c>
      <c r="M740" s="135">
        <v>7.1994132797608543</v>
      </c>
    </row>
    <row r="741" spans="1:13" s="78" customFormat="1" x14ac:dyDescent="0.25">
      <c r="A741" s="76">
        <v>738</v>
      </c>
      <c r="B741" s="76">
        <v>44</v>
      </c>
      <c r="C741" s="76">
        <v>44</v>
      </c>
      <c r="D741" s="92"/>
      <c r="E741" s="76">
        <v>1696.4831253417681</v>
      </c>
      <c r="F741" s="76">
        <v>74.38255265310832</v>
      </c>
      <c r="G741" s="77">
        <v>22.168242441913783</v>
      </c>
      <c r="H741" s="76">
        <v>-2.4858691926711982</v>
      </c>
      <c r="I741" s="77">
        <v>-4.2340623272701414</v>
      </c>
      <c r="J741" s="135">
        <v>3</v>
      </c>
      <c r="K741" s="135">
        <v>0.7788203785003629</v>
      </c>
      <c r="L741" s="135">
        <v>2.1962734673710229</v>
      </c>
      <c r="M741" s="135">
        <v>7.9203493966380343</v>
      </c>
    </row>
    <row r="742" spans="1:13" s="78" customFormat="1" x14ac:dyDescent="0.25">
      <c r="A742" s="76">
        <v>739</v>
      </c>
      <c r="B742" s="76">
        <v>44</v>
      </c>
      <c r="C742" s="76">
        <v>44</v>
      </c>
      <c r="D742" s="92"/>
      <c r="E742" s="76">
        <v>1250.4188599847289</v>
      </c>
      <c r="F742" s="76">
        <v>74.470945242326621</v>
      </c>
      <c r="G742" s="77">
        <v>10.862026629061706</v>
      </c>
      <c r="H742" s="76">
        <v>0</v>
      </c>
      <c r="I742" s="77">
        <v>-6.7199315199413396</v>
      </c>
      <c r="J742" s="135">
        <v>4</v>
      </c>
      <c r="K742" s="135">
        <v>0.38160750509170921</v>
      </c>
      <c r="L742" s="135">
        <v>1.0761331643586201</v>
      </c>
      <c r="M742" s="135">
        <v>2.4585635270675001</v>
      </c>
    </row>
    <row r="743" spans="1:13" s="78" customFormat="1" x14ac:dyDescent="0.25">
      <c r="A743" s="76">
        <v>740</v>
      </c>
      <c r="B743" s="76">
        <v>44</v>
      </c>
      <c r="C743" s="76">
        <v>44</v>
      </c>
      <c r="D743" s="92"/>
      <c r="E743" s="76">
        <v>1250.4188599847289</v>
      </c>
      <c r="F743" s="76">
        <v>74.56528911251884</v>
      </c>
      <c r="G743" s="77">
        <v>17.789841787717378</v>
      </c>
      <c r="H743" s="76">
        <v>0</v>
      </c>
      <c r="I743" s="77">
        <v>-6.7199315199413396</v>
      </c>
      <c r="J743" s="135">
        <v>4</v>
      </c>
      <c r="K743" s="135">
        <v>0.62499728387919562</v>
      </c>
      <c r="L743" s="135">
        <v>1.762492340539332</v>
      </c>
      <c r="M743" s="135">
        <v>6.669053527780016</v>
      </c>
    </row>
    <row r="744" spans="1:13" s="78" customFormat="1" x14ac:dyDescent="0.25">
      <c r="A744" s="76">
        <v>741</v>
      </c>
      <c r="B744" s="76">
        <v>45</v>
      </c>
      <c r="C744" s="76">
        <v>45</v>
      </c>
      <c r="D744" s="92"/>
      <c r="E744" s="76">
        <v>1278.837470438928</v>
      </c>
      <c r="F744" s="76">
        <v>74.655232430329747</v>
      </c>
      <c r="G744" s="77">
        <v>22.879408355435725</v>
      </c>
      <c r="H744" s="76">
        <v>0</v>
      </c>
      <c r="I744" s="77">
        <v>-6.7199315199413396</v>
      </c>
      <c r="J744" s="135">
        <v>4</v>
      </c>
      <c r="K744" s="135">
        <v>0.80380524175224177</v>
      </c>
      <c r="L744" s="135">
        <v>2.2667307817413218</v>
      </c>
      <c r="M744" s="135">
        <v>9.6378907711920405</v>
      </c>
    </row>
    <row r="745" spans="1:13" s="78" customFormat="1" x14ac:dyDescent="0.25">
      <c r="A745" s="76">
        <v>742</v>
      </c>
      <c r="B745" s="76">
        <v>46</v>
      </c>
      <c r="C745" s="76">
        <v>46</v>
      </c>
      <c r="D745" s="92"/>
      <c r="E745" s="76">
        <v>1307.256080893126</v>
      </c>
      <c r="F745" s="76">
        <v>74.729794316404508</v>
      </c>
      <c r="G745" s="77">
        <v>23.68508927630976</v>
      </c>
      <c r="H745" s="76">
        <v>-2.41943543727746</v>
      </c>
      <c r="I745" s="77">
        <v>-4.3004960826638792</v>
      </c>
      <c r="J745" s="135">
        <v>4</v>
      </c>
      <c r="K745" s="135">
        <v>0.83211063048072531</v>
      </c>
      <c r="L745" s="135">
        <v>2.3465519779556452</v>
      </c>
      <c r="M745" s="135">
        <v>10.048625213454139</v>
      </c>
    </row>
    <row r="746" spans="1:13" s="78" customFormat="1" x14ac:dyDescent="0.25">
      <c r="A746" s="76">
        <v>743</v>
      </c>
      <c r="B746" s="76">
        <v>47</v>
      </c>
      <c r="C746" s="76">
        <v>47</v>
      </c>
      <c r="D746" s="92"/>
      <c r="E746" s="76">
        <v>1335.6746913473251</v>
      </c>
      <c r="F746" s="76">
        <v>74.804356202479269</v>
      </c>
      <c r="G746" s="77">
        <v>18.893734435703415</v>
      </c>
      <c r="H746" s="76">
        <v>0</v>
      </c>
      <c r="I746" s="77">
        <v>-6.7199315199413396</v>
      </c>
      <c r="J746" s="135">
        <v>4</v>
      </c>
      <c r="K746" s="135">
        <v>0.66377952348077718</v>
      </c>
      <c r="L746" s="135">
        <v>1.871858256215791</v>
      </c>
      <c r="M746" s="135">
        <v>7.0956682478902344</v>
      </c>
    </row>
    <row r="747" spans="1:13" s="78" customFormat="1" x14ac:dyDescent="0.25">
      <c r="A747" s="76">
        <v>744</v>
      </c>
      <c r="B747" s="76">
        <v>47</v>
      </c>
      <c r="C747" s="76">
        <v>47</v>
      </c>
      <c r="D747" s="92"/>
      <c r="E747" s="76">
        <v>1335.6746913473251</v>
      </c>
      <c r="F747" s="76">
        <v>74.857642579409642</v>
      </c>
      <c r="G747" s="77">
        <v>13.33770226424669</v>
      </c>
      <c r="H747" s="76">
        <v>-7.938036926256208</v>
      </c>
      <c r="I747" s="77">
        <v>1.218105406314868</v>
      </c>
      <c r="J747" s="135">
        <v>4</v>
      </c>
      <c r="K747" s="135">
        <v>0.46858357639240011</v>
      </c>
      <c r="L747" s="135">
        <v>1.3214056854265681</v>
      </c>
      <c r="M747" s="135">
        <v>3.7025031482907642</v>
      </c>
    </row>
    <row r="748" spans="1:13" s="78" customFormat="1" x14ac:dyDescent="0.25">
      <c r="A748" s="76">
        <v>745</v>
      </c>
      <c r="B748" s="76">
        <v>47</v>
      </c>
      <c r="C748" s="76">
        <v>47</v>
      </c>
      <c r="D748" s="92"/>
      <c r="E748" s="76">
        <v>1335.6746913473251</v>
      </c>
      <c r="F748" s="76">
        <v>74.926168647383207</v>
      </c>
      <c r="G748" s="77">
        <v>15.157346216611097</v>
      </c>
      <c r="H748" s="76">
        <v>-4.6823325543225076</v>
      </c>
      <c r="I748" s="77">
        <v>-2.0375989656188311</v>
      </c>
      <c r="J748" s="135">
        <v>4</v>
      </c>
      <c r="K748" s="135">
        <v>0.53251177437334929</v>
      </c>
      <c r="L748" s="135">
        <v>1.5016832037328449</v>
      </c>
      <c r="M748" s="135">
        <v>4.8202929594849087</v>
      </c>
    </row>
    <row r="749" spans="1:13" s="78" customFormat="1" x14ac:dyDescent="0.25">
      <c r="A749" s="76">
        <v>746</v>
      </c>
      <c r="B749" s="76">
        <v>47</v>
      </c>
      <c r="C749" s="76">
        <v>47</v>
      </c>
      <c r="D749" s="92"/>
      <c r="E749" s="76">
        <v>1335.6746913473251</v>
      </c>
      <c r="F749" s="76">
        <v>75.027151683790976</v>
      </c>
      <c r="G749" s="77">
        <v>13.332907350262238</v>
      </c>
      <c r="H749" s="76">
        <v>-7.938036926256208</v>
      </c>
      <c r="I749" s="77">
        <v>1.218105406314868</v>
      </c>
      <c r="J749" s="135">
        <v>4</v>
      </c>
      <c r="K749" s="135">
        <v>0.46841512024464588</v>
      </c>
      <c r="L749" s="135">
        <v>1.3209306390899009</v>
      </c>
      <c r="M749" s="135">
        <v>3.700639679521152</v>
      </c>
    </row>
    <row r="750" spans="1:13" s="78" customFormat="1" x14ac:dyDescent="0.25">
      <c r="A750" s="76">
        <v>747</v>
      </c>
      <c r="B750" s="76">
        <v>47</v>
      </c>
      <c r="C750" s="76">
        <v>47</v>
      </c>
      <c r="D750" s="92"/>
      <c r="E750" s="76">
        <v>1335.6746913473251</v>
      </c>
      <c r="F750" s="76">
        <v>75.095677751764541</v>
      </c>
      <c r="G750" s="77">
        <v>19.15842334659051</v>
      </c>
      <c r="H750" s="76">
        <v>-7.6751178425737976</v>
      </c>
      <c r="I750" s="77">
        <v>0.95518632263245884</v>
      </c>
      <c r="J750" s="135">
        <v>4</v>
      </c>
      <c r="K750" s="135">
        <v>0.67307864217735802</v>
      </c>
      <c r="L750" s="135">
        <v>1.898081770940149</v>
      </c>
      <c r="M750" s="135">
        <v>7.2578571145248896</v>
      </c>
    </row>
    <row r="751" spans="1:13" s="78" customFormat="1" x14ac:dyDescent="0.25">
      <c r="A751" s="76">
        <v>748</v>
      </c>
      <c r="B751" s="76">
        <v>48</v>
      </c>
      <c r="C751" s="76">
        <v>48</v>
      </c>
      <c r="D751" s="92"/>
      <c r="E751" s="76">
        <v>1364.093301801523</v>
      </c>
      <c r="F751" s="76">
        <v>75.148964128694914</v>
      </c>
      <c r="G751" s="77">
        <v>25.052775334047343</v>
      </c>
      <c r="H751" s="76">
        <v>-7.8615391883051879</v>
      </c>
      <c r="I751" s="77">
        <v>1.1416076683638481</v>
      </c>
      <c r="J751" s="135">
        <v>4</v>
      </c>
      <c r="K751" s="135">
        <v>0.88016052780334308</v>
      </c>
      <c r="L751" s="135">
        <v>2.4820526884054268</v>
      </c>
      <c r="M751" s="135">
        <v>10.726924571341041</v>
      </c>
    </row>
    <row r="752" spans="1:13" s="78" customFormat="1" x14ac:dyDescent="0.25">
      <c r="A752" s="76">
        <v>749</v>
      </c>
      <c r="B752" s="76">
        <v>49</v>
      </c>
      <c r="C752" s="76">
        <v>49</v>
      </c>
      <c r="D752" s="92"/>
      <c r="E752" s="76">
        <v>1392.511912255721</v>
      </c>
      <c r="F752" s="76">
        <v>75.22584469786166</v>
      </c>
      <c r="G752" s="77">
        <v>25.645264418006843</v>
      </c>
      <c r="H752" s="76">
        <v>-7.8615391883051879</v>
      </c>
      <c r="I752" s="77">
        <v>1.1416076683638481</v>
      </c>
      <c r="J752" s="135">
        <v>4</v>
      </c>
      <c r="K752" s="135">
        <v>0.90097600624444019</v>
      </c>
      <c r="L752" s="135">
        <v>2.5407523376093208</v>
      </c>
      <c r="M752" s="135">
        <v>11.010255472217599</v>
      </c>
    </row>
    <row r="753" spans="1:13" s="78" customFormat="1" x14ac:dyDescent="0.25">
      <c r="A753" s="76">
        <v>750</v>
      </c>
      <c r="B753" s="76">
        <v>50</v>
      </c>
      <c r="C753" s="76">
        <v>50</v>
      </c>
      <c r="D753" s="92"/>
      <c r="E753" s="76">
        <v>1420.9305227099201</v>
      </c>
      <c r="F753" s="76">
        <v>75.324840774781492</v>
      </c>
      <c r="G753" s="77">
        <v>20.77131283215229</v>
      </c>
      <c r="H753" s="76">
        <v>-7.8615391883051879</v>
      </c>
      <c r="I753" s="77">
        <v>1.1416076683638481</v>
      </c>
      <c r="J753" s="135">
        <v>4</v>
      </c>
      <c r="K753" s="135">
        <v>0.72974308920855169</v>
      </c>
      <c r="L753" s="135">
        <v>2.057875511568116</v>
      </c>
      <c r="M753" s="135">
        <v>7.9889198569776934</v>
      </c>
    </row>
    <row r="754" spans="1:13" s="78" customFormat="1" x14ac:dyDescent="0.25">
      <c r="A754" s="76">
        <v>751</v>
      </c>
      <c r="B754" s="76">
        <v>50</v>
      </c>
      <c r="C754" s="76">
        <v>50</v>
      </c>
      <c r="D754" s="92"/>
      <c r="E754" s="76">
        <v>1420.9305227099201</v>
      </c>
      <c r="F754" s="76">
        <v>75.415860826912521</v>
      </c>
      <c r="G754" s="77">
        <v>14.276744069237255</v>
      </c>
      <c r="H754" s="76">
        <v>-7.353497388715569</v>
      </c>
      <c r="I754" s="77">
        <v>0.63356586877422938</v>
      </c>
      <c r="J754" s="135">
        <v>4</v>
      </c>
      <c r="K754" s="135">
        <v>0.50157423390197575</v>
      </c>
      <c r="L754" s="135">
        <v>1.414439339603571</v>
      </c>
      <c r="M754" s="135">
        <v>3.999910883391276</v>
      </c>
    </row>
    <row r="755" spans="1:13" s="78" customFormat="1" x14ac:dyDescent="0.25">
      <c r="A755" s="76">
        <v>752</v>
      </c>
      <c r="B755" s="76">
        <v>50</v>
      </c>
      <c r="C755" s="76">
        <v>50</v>
      </c>
      <c r="D755" s="92"/>
      <c r="E755" s="76">
        <v>1420.9305227099201</v>
      </c>
      <c r="F755" s="76">
        <v>75.493880867604318</v>
      </c>
      <c r="G755" s="77">
        <v>17.467970309401469</v>
      </c>
      <c r="H755" s="76">
        <v>-7.9222525821590484</v>
      </c>
      <c r="I755" s="77">
        <v>1.202321062217709</v>
      </c>
      <c r="J755" s="135">
        <v>4</v>
      </c>
      <c r="K755" s="135">
        <v>0.61368921255927433</v>
      </c>
      <c r="L755" s="135">
        <v>1.730603579417153</v>
      </c>
      <c r="M755" s="135">
        <v>5.9695015135588756</v>
      </c>
    </row>
    <row r="756" spans="1:13" s="78" customFormat="1" x14ac:dyDescent="0.25">
      <c r="A756" s="76">
        <v>753</v>
      </c>
      <c r="B756" s="76">
        <v>50</v>
      </c>
      <c r="C756" s="76">
        <v>50</v>
      </c>
      <c r="D756" s="92"/>
      <c r="E756" s="76">
        <v>1420.9305227099201</v>
      </c>
      <c r="F756" s="76">
        <v>75.594642157917605</v>
      </c>
      <c r="G756" s="77">
        <v>11.286465492596221</v>
      </c>
      <c r="H756" s="76">
        <v>-9.2194584760665208</v>
      </c>
      <c r="I756" s="77">
        <v>2.4995269561251812</v>
      </c>
      <c r="J756" s="135">
        <v>4</v>
      </c>
      <c r="K756" s="135">
        <v>0.39651900009246838</v>
      </c>
      <c r="L756" s="135">
        <v>1.1181835802607609</v>
      </c>
      <c r="M756" s="135">
        <v>2.140874540304142</v>
      </c>
    </row>
    <row r="757" spans="1:13" s="78" customFormat="1" x14ac:dyDescent="0.25">
      <c r="A757" s="76">
        <v>754</v>
      </c>
      <c r="B757" s="76">
        <v>49</v>
      </c>
      <c r="C757" s="76">
        <v>49</v>
      </c>
      <c r="D757" s="92"/>
      <c r="E757" s="76">
        <v>1392.511912255721</v>
      </c>
      <c r="F757" s="76">
        <v>75.675368620355485</v>
      </c>
      <c r="G757" s="77">
        <v>5.8672169349923351</v>
      </c>
      <c r="H757" s="76">
        <v>-17.656408401399229</v>
      </c>
      <c r="I757" s="77">
        <v>10.936476881457891</v>
      </c>
      <c r="J757" s="135">
        <v>4</v>
      </c>
      <c r="K757" s="135">
        <v>0.20612857000403609</v>
      </c>
      <c r="L757" s="135">
        <v>0.58128256741138173</v>
      </c>
      <c r="M757" s="135">
        <v>-1.1569546749231761</v>
      </c>
    </row>
    <row r="758" spans="1:13" s="78" customFormat="1" x14ac:dyDescent="0.25">
      <c r="A758" s="76">
        <v>755</v>
      </c>
      <c r="B758" s="76">
        <v>48</v>
      </c>
      <c r="C758" s="76">
        <v>48</v>
      </c>
      <c r="D758" s="92"/>
      <c r="E758" s="76">
        <v>1364.093301801523</v>
      </c>
      <c r="F758" s="76">
        <v>75.77432910971747</v>
      </c>
      <c r="G758" s="77">
        <v>7.7030337554895398</v>
      </c>
      <c r="H758" s="76">
        <v>-2.8984050882663359</v>
      </c>
      <c r="I758" s="77">
        <v>-3.8215264316750028</v>
      </c>
      <c r="J758" s="135">
        <v>4</v>
      </c>
      <c r="K758" s="135">
        <v>0.27062495733574798</v>
      </c>
      <c r="L758" s="135">
        <v>0.76316237968680922</v>
      </c>
      <c r="M758" s="135">
        <v>0.1070707963712131</v>
      </c>
    </row>
    <row r="759" spans="1:13" s="78" customFormat="1" x14ac:dyDescent="0.25">
      <c r="A759" s="76">
        <v>756</v>
      </c>
      <c r="B759" s="76">
        <v>47</v>
      </c>
      <c r="C759" s="76">
        <v>47</v>
      </c>
      <c r="D759" s="92"/>
      <c r="E759" s="76">
        <v>1335.6746913473251</v>
      </c>
      <c r="F759" s="76">
        <v>75.859263174303592</v>
      </c>
      <c r="G759" s="77">
        <v>0</v>
      </c>
      <c r="H759" s="76">
        <v>-0.44807488776468513</v>
      </c>
      <c r="I759" s="77">
        <v>-6.2718566321766547</v>
      </c>
      <c r="J759" s="135">
        <v>4</v>
      </c>
      <c r="K759" s="135">
        <v>0</v>
      </c>
      <c r="L759" s="135">
        <v>0</v>
      </c>
      <c r="M759" s="135">
        <v>-3.005297574396705</v>
      </c>
    </row>
    <row r="760" spans="1:13" s="78" customFormat="1" x14ac:dyDescent="0.25">
      <c r="A760" s="76">
        <v>757</v>
      </c>
      <c r="B760" s="76">
        <v>45</v>
      </c>
      <c r="C760" s="76">
        <v>45</v>
      </c>
      <c r="D760" s="92"/>
      <c r="E760" s="76">
        <v>1278.837470438928</v>
      </c>
      <c r="F760" s="76">
        <v>75.949936040306724</v>
      </c>
      <c r="G760" s="77">
        <v>0</v>
      </c>
      <c r="H760" s="76">
        <v>-16.03132453800729</v>
      </c>
      <c r="I760" s="77">
        <v>9.3113930180659459</v>
      </c>
      <c r="J760" s="135">
        <v>4</v>
      </c>
      <c r="K760" s="135">
        <v>0</v>
      </c>
      <c r="L760" s="135">
        <v>0</v>
      </c>
      <c r="M760" s="135">
        <v>-4.3037476147855829</v>
      </c>
    </row>
    <row r="761" spans="1:13" s="78" customFormat="1" x14ac:dyDescent="0.25">
      <c r="A761" s="76">
        <v>758</v>
      </c>
      <c r="B761" s="76">
        <v>42</v>
      </c>
      <c r="C761" s="76">
        <v>42</v>
      </c>
      <c r="D761" s="92"/>
      <c r="E761" s="76">
        <v>1193.581639076333</v>
      </c>
      <c r="F761" s="76">
        <v>76.029435294625515</v>
      </c>
      <c r="G761" s="77">
        <v>0</v>
      </c>
      <c r="H761" s="76">
        <v>-23.94862668067222</v>
      </c>
      <c r="I761" s="77">
        <v>17.228695160730879</v>
      </c>
      <c r="J761" s="135">
        <v>4</v>
      </c>
      <c r="K761" s="135">
        <v>0</v>
      </c>
      <c r="L761" s="135">
        <v>0</v>
      </c>
      <c r="M761" s="135">
        <v>-3.9834734450598548</v>
      </c>
    </row>
    <row r="762" spans="1:13" s="78" customFormat="1" x14ac:dyDescent="0.25">
      <c r="A762" s="76">
        <v>759</v>
      </c>
      <c r="B762" s="76">
        <v>36.703613281250298</v>
      </c>
      <c r="C762" s="76">
        <v>36.703613281250298</v>
      </c>
      <c r="D762" s="92"/>
      <c r="E762" s="76">
        <v>1415.160467516162</v>
      </c>
      <c r="F762" s="76">
        <v>76.123737837297412</v>
      </c>
      <c r="G762" s="77">
        <v>0</v>
      </c>
      <c r="H762" s="76">
        <v>-10.51272268295641</v>
      </c>
      <c r="I762" s="77">
        <v>3.7927911630150741</v>
      </c>
      <c r="J762" s="135">
        <v>3</v>
      </c>
      <c r="K762" s="135">
        <v>0</v>
      </c>
      <c r="L762" s="135">
        <v>0</v>
      </c>
      <c r="M762" s="135">
        <v>-4.8314314403011061</v>
      </c>
    </row>
    <row r="763" spans="1:13" s="78" customFormat="1" x14ac:dyDescent="0.25">
      <c r="A763" s="76">
        <v>760</v>
      </c>
      <c r="B763" s="76">
        <v>30</v>
      </c>
      <c r="C763" s="76">
        <v>30</v>
      </c>
      <c r="D763" s="92"/>
      <c r="E763" s="76">
        <v>1156.6930400057511</v>
      </c>
      <c r="F763" s="76">
        <v>76.181225647305197</v>
      </c>
      <c r="G763" s="77">
        <v>0</v>
      </c>
      <c r="H763" s="76">
        <v>-17.962227709009401</v>
      </c>
      <c r="I763" s="77">
        <v>11.24229618906806</v>
      </c>
      <c r="J763" s="135">
        <v>3</v>
      </c>
      <c r="K763" s="135">
        <v>0</v>
      </c>
      <c r="L763" s="135">
        <v>0</v>
      </c>
      <c r="M763" s="135">
        <v>-3.8470648403918331</v>
      </c>
    </row>
    <row r="764" spans="1:13" s="78" customFormat="1" x14ac:dyDescent="0.25">
      <c r="A764" s="76">
        <v>761</v>
      </c>
      <c r="B764" s="76">
        <v>24.363037109374648</v>
      </c>
      <c r="C764" s="76">
        <v>24.363037109374648</v>
      </c>
      <c r="D764" s="92"/>
      <c r="E764" s="76">
        <v>1501.0507911372449</v>
      </c>
      <c r="F764" s="76">
        <v>76.261573063875574</v>
      </c>
      <c r="G764" s="77">
        <v>0</v>
      </c>
      <c r="H764" s="76">
        <v>-0.92126714216097794</v>
      </c>
      <c r="I764" s="77">
        <v>-5.7986643777803621</v>
      </c>
      <c r="J764" s="135">
        <v>2</v>
      </c>
      <c r="K764" s="135">
        <v>0</v>
      </c>
      <c r="L764" s="135">
        <v>0</v>
      </c>
      <c r="M764" s="135">
        <v>-5.1745144091168429</v>
      </c>
    </row>
    <row r="765" spans="1:13" s="78" customFormat="1" x14ac:dyDescent="0.25">
      <c r="A765" s="76">
        <v>762</v>
      </c>
      <c r="B765" s="76">
        <v>20</v>
      </c>
      <c r="C765" s="76">
        <v>20</v>
      </c>
      <c r="D765" s="92"/>
      <c r="E765" s="76">
        <v>1232.2361817194419</v>
      </c>
      <c r="F765" s="76">
        <v>76.323285957157253</v>
      </c>
      <c r="G765" s="77">
        <v>0</v>
      </c>
      <c r="H765" s="76">
        <v>0</v>
      </c>
      <c r="I765" s="77">
        <v>-6.7199315199413396</v>
      </c>
      <c r="J765" s="135">
        <v>2</v>
      </c>
      <c r="K765" s="135">
        <v>0</v>
      </c>
      <c r="L765" s="135">
        <v>0</v>
      </c>
      <c r="M765" s="135">
        <v>-4.1277992614266097</v>
      </c>
    </row>
    <row r="766" spans="1:13" s="78" customFormat="1" x14ac:dyDescent="0.25">
      <c r="A766" s="76">
        <v>763</v>
      </c>
      <c r="B766" s="76">
        <v>15</v>
      </c>
      <c r="C766" s="76">
        <v>15</v>
      </c>
      <c r="D766" s="92"/>
      <c r="E766" s="76">
        <v>1786.546247540688</v>
      </c>
      <c r="F766" s="76">
        <v>76.402785211476044</v>
      </c>
      <c r="G766" s="77">
        <v>0</v>
      </c>
      <c r="H766" s="76">
        <v>-2.8931649581860159</v>
      </c>
      <c r="I766" s="77">
        <v>-3.8267665617553241</v>
      </c>
      <c r="J766" s="135">
        <v>1</v>
      </c>
      <c r="K766" s="135">
        <v>0</v>
      </c>
      <c r="L766" s="135">
        <v>0</v>
      </c>
      <c r="M766" s="135">
        <v>-6.381017396887211</v>
      </c>
    </row>
    <row r="767" spans="1:13" s="78" customFormat="1" x14ac:dyDescent="0.25">
      <c r="A767" s="76">
        <v>764</v>
      </c>
      <c r="B767" s="76">
        <v>12</v>
      </c>
      <c r="C767" s="76">
        <v>12</v>
      </c>
      <c r="D767" s="92"/>
      <c r="E767" s="76">
        <v>1429.2369980325509</v>
      </c>
      <c r="F767" s="76">
        <v>76.515679556137158</v>
      </c>
      <c r="G767" s="77">
        <v>8.0381870626992971</v>
      </c>
      <c r="H767" s="76">
        <v>-3.9041345300388719</v>
      </c>
      <c r="I767" s="77">
        <v>-2.8157969899024669</v>
      </c>
      <c r="J767" s="135">
        <v>1</v>
      </c>
      <c r="K767" s="135">
        <v>0.28239964927448419</v>
      </c>
      <c r="L767" s="135">
        <v>0.7963670109540455</v>
      </c>
      <c r="M767" s="135">
        <v>7.8238086524095779E-2</v>
      </c>
    </row>
    <row r="768" spans="1:13" s="78" customFormat="1" x14ac:dyDescent="0.25">
      <c r="A768" s="76">
        <v>765</v>
      </c>
      <c r="B768" s="76">
        <v>13</v>
      </c>
      <c r="C768" s="76">
        <v>13</v>
      </c>
      <c r="D768" s="92"/>
      <c r="E768" s="76">
        <v>1548.3400812019299</v>
      </c>
      <c r="F768" s="76">
        <v>76.596406018575038</v>
      </c>
      <c r="G768" s="77">
        <v>13.770245892705594</v>
      </c>
      <c r="H768" s="76">
        <v>0</v>
      </c>
      <c r="I768" s="77">
        <v>-6.7199315199413396</v>
      </c>
      <c r="J768" s="135">
        <v>1</v>
      </c>
      <c r="K768" s="135">
        <v>0.48377981007294452</v>
      </c>
      <c r="L768" s="135">
        <v>1.3642590644057031</v>
      </c>
      <c r="M768" s="135">
        <v>3.2358759842794469</v>
      </c>
    </row>
    <row r="769" spans="1:13" s="78" customFormat="1" x14ac:dyDescent="0.25">
      <c r="A769" s="76">
        <v>766</v>
      </c>
      <c r="B769" s="76">
        <v>14</v>
      </c>
      <c r="C769" s="76">
        <v>14</v>
      </c>
      <c r="D769" s="92"/>
      <c r="E769" s="76">
        <v>1667.443164371309</v>
      </c>
      <c r="F769" s="76">
        <v>76.683332146439412</v>
      </c>
      <c r="G769" s="77">
        <v>19.82977827206291</v>
      </c>
      <c r="H769" s="76">
        <v>-7.2087598090625908</v>
      </c>
      <c r="I769" s="77">
        <v>0.4888282891212512</v>
      </c>
      <c r="J769" s="135">
        <v>1</v>
      </c>
      <c r="K769" s="135">
        <v>0.69666485558757918</v>
      </c>
      <c r="L769" s="135">
        <v>1.964594892756973</v>
      </c>
      <c r="M769" s="135">
        <v>6.5881196615027777</v>
      </c>
    </row>
    <row r="770" spans="1:13" s="78" customFormat="1" x14ac:dyDescent="0.25">
      <c r="A770" s="76">
        <v>767</v>
      </c>
      <c r="B770" s="76">
        <v>18</v>
      </c>
      <c r="C770" s="76">
        <v>18</v>
      </c>
      <c r="D770" s="92"/>
      <c r="E770" s="76">
        <v>2143.8554970488258</v>
      </c>
      <c r="F770" s="76">
        <v>76.71160185935986</v>
      </c>
      <c r="G770" s="77">
        <v>28.36178787360214</v>
      </c>
      <c r="H770" s="76">
        <v>0</v>
      </c>
      <c r="I770" s="77">
        <v>-6.7199315199413396</v>
      </c>
      <c r="J770" s="135">
        <v>1</v>
      </c>
      <c r="K770" s="135">
        <v>0.99641360493704989</v>
      </c>
      <c r="L770" s="135">
        <v>2.80988636592248</v>
      </c>
      <c r="M770" s="135">
        <v>9.904361379241621</v>
      </c>
    </row>
    <row r="771" spans="1:13" s="78" customFormat="1" x14ac:dyDescent="0.25">
      <c r="A771" s="76">
        <v>768</v>
      </c>
      <c r="B771" s="76">
        <v>20.392822265625131</v>
      </c>
      <c r="C771" s="76">
        <v>20.392822265625131</v>
      </c>
      <c r="D771" s="92"/>
      <c r="E771" s="76">
        <v>1256.4386721538569</v>
      </c>
      <c r="F771" s="76">
        <v>76.72195657996501</v>
      </c>
      <c r="G771" s="77">
        <v>21.303696600107219</v>
      </c>
      <c r="H771" s="76">
        <v>-5.9914669305457124</v>
      </c>
      <c r="I771" s="77">
        <v>-0.72846458939562808</v>
      </c>
      <c r="J771" s="135">
        <v>2</v>
      </c>
      <c r="K771" s="135">
        <v>0.74844693227380787</v>
      </c>
      <c r="L771" s="135">
        <v>2.1106203490121378</v>
      </c>
      <c r="M771" s="135">
        <v>8.768030218731214</v>
      </c>
    </row>
    <row r="772" spans="1:13" s="78" customFormat="1" x14ac:dyDescent="0.25">
      <c r="A772" s="76">
        <v>769</v>
      </c>
      <c r="B772" s="76">
        <v>24</v>
      </c>
      <c r="C772" s="76">
        <v>24</v>
      </c>
      <c r="D772" s="92"/>
      <c r="E772" s="76">
        <v>1478.6834180633309</v>
      </c>
      <c r="F772" s="76">
        <v>76.772336989052533</v>
      </c>
      <c r="G772" s="77">
        <v>27.736805796949898</v>
      </c>
      <c r="H772" s="76">
        <v>0</v>
      </c>
      <c r="I772" s="77">
        <v>-6.7199315199413396</v>
      </c>
      <c r="J772" s="135">
        <v>2</v>
      </c>
      <c r="K772" s="135">
        <v>0.9744565743438649</v>
      </c>
      <c r="L772" s="135">
        <v>2.7479675396496992</v>
      </c>
      <c r="M772" s="135">
        <v>12.05272187062454</v>
      </c>
    </row>
    <row r="773" spans="1:13" s="78" customFormat="1" x14ac:dyDescent="0.25">
      <c r="A773" s="76">
        <v>770</v>
      </c>
      <c r="B773" s="76">
        <v>28</v>
      </c>
      <c r="C773" s="76">
        <v>28</v>
      </c>
      <c r="D773" s="92"/>
      <c r="E773" s="76">
        <v>1725.130654407219</v>
      </c>
      <c r="F773" s="76">
        <v>76.779005313003339</v>
      </c>
      <c r="G773" s="77">
        <v>46.179871544820408</v>
      </c>
      <c r="H773" s="76">
        <v>-2.0622113064131349</v>
      </c>
      <c r="I773" s="77">
        <v>-4.6577202135282043</v>
      </c>
      <c r="J773" s="135">
        <v>2</v>
      </c>
      <c r="K773" s="135">
        <v>1.622403089910011</v>
      </c>
      <c r="L773" s="135">
        <v>4.57517671354623</v>
      </c>
      <c r="M773" s="135">
        <v>22.447664874762939</v>
      </c>
    </row>
    <row r="774" spans="1:13" s="78" customFormat="1" x14ac:dyDescent="0.25">
      <c r="A774" s="76">
        <v>771</v>
      </c>
      <c r="B774" s="76">
        <v>35.173828125000611</v>
      </c>
      <c r="C774" s="76">
        <v>35.173828125000611</v>
      </c>
      <c r="D774" s="92"/>
      <c r="E774" s="76">
        <v>1356.1774060848909</v>
      </c>
      <c r="F774" s="76">
        <v>76.72442879318308</v>
      </c>
      <c r="G774" s="77">
        <v>51.62482401682658</v>
      </c>
      <c r="H774" s="76">
        <v>0</v>
      </c>
      <c r="I774" s="77">
        <v>-6.7199315199413396</v>
      </c>
      <c r="J774" s="135">
        <v>3</v>
      </c>
      <c r="K774" s="135">
        <v>1.8136965565109759</v>
      </c>
      <c r="L774" s="135">
        <v>5.1146242893609521</v>
      </c>
      <c r="M774" s="135">
        <v>26.007371629675109</v>
      </c>
    </row>
    <row r="775" spans="1:13" s="78" customFormat="1" x14ac:dyDescent="0.25">
      <c r="A775" s="76">
        <v>772</v>
      </c>
      <c r="B775" s="76">
        <v>38.714965820313381</v>
      </c>
      <c r="C775" s="76">
        <v>38.714965820313381</v>
      </c>
      <c r="D775" s="92"/>
      <c r="E775" s="76">
        <v>1492.711050280567</v>
      </c>
      <c r="F775" s="76">
        <v>76.803425045076267</v>
      </c>
      <c r="G775" s="77">
        <v>38.86634250034723</v>
      </c>
      <c r="H775" s="76">
        <v>-6.6519005387827201</v>
      </c>
      <c r="I775" s="77">
        <v>-6.8030981158619497E-2</v>
      </c>
      <c r="J775" s="135">
        <v>3</v>
      </c>
      <c r="K775" s="135">
        <v>1.3654623119699141</v>
      </c>
      <c r="L775" s="135">
        <v>3.8506037197551559</v>
      </c>
      <c r="M775" s="135">
        <v>18.628336366367581</v>
      </c>
    </row>
    <row r="776" spans="1:13" s="78" customFormat="1" x14ac:dyDescent="0.25">
      <c r="A776" s="76">
        <v>773</v>
      </c>
      <c r="B776" s="76">
        <v>43</v>
      </c>
      <c r="C776" s="76">
        <v>43</v>
      </c>
      <c r="D776" s="92"/>
      <c r="E776" s="76">
        <v>1657.926690674909</v>
      </c>
      <c r="F776" s="76">
        <v>76.873803256849882</v>
      </c>
      <c r="G776" s="77">
        <v>52.112243421455851</v>
      </c>
      <c r="H776" s="76">
        <v>-8.7591224493919491</v>
      </c>
      <c r="I776" s="77">
        <v>2.039190929450609</v>
      </c>
      <c r="J776" s="135">
        <v>3</v>
      </c>
      <c r="K776" s="135">
        <v>1.8308207000327941</v>
      </c>
      <c r="L776" s="135">
        <v>5.1629143740924794</v>
      </c>
      <c r="M776" s="135">
        <v>26.059734136269469</v>
      </c>
    </row>
    <row r="777" spans="1:13" s="78" customFormat="1" x14ac:dyDescent="0.25">
      <c r="A777" s="76">
        <v>774</v>
      </c>
      <c r="B777" s="76">
        <v>47</v>
      </c>
      <c r="C777" s="76">
        <v>47</v>
      </c>
      <c r="D777" s="92"/>
      <c r="E777" s="76">
        <v>1335.6746913473251</v>
      </c>
      <c r="F777" s="76">
        <v>76.87892149483352</v>
      </c>
      <c r="G777" s="77">
        <v>51.433733986928722</v>
      </c>
      <c r="H777" s="76">
        <v>-10.179646620892809</v>
      </c>
      <c r="I777" s="77">
        <v>3.4597151009514659</v>
      </c>
      <c r="J777" s="135">
        <v>4</v>
      </c>
      <c r="K777" s="135">
        <v>1.8069831325756931</v>
      </c>
      <c r="L777" s="135">
        <v>5.0956924338634533</v>
      </c>
      <c r="M777" s="135">
        <v>25.89891599811569</v>
      </c>
    </row>
    <row r="778" spans="1:13" s="78" customFormat="1" x14ac:dyDescent="0.25">
      <c r="A778" s="76">
        <v>775</v>
      </c>
      <c r="B778" s="76">
        <v>51</v>
      </c>
      <c r="C778" s="76">
        <v>51</v>
      </c>
      <c r="D778" s="92"/>
      <c r="E778" s="76">
        <v>1449.349133164118</v>
      </c>
      <c r="F778" s="76">
        <v>76.971930179756669</v>
      </c>
      <c r="G778" s="77">
        <v>54.764194931018352</v>
      </c>
      <c r="H778" s="76">
        <v>-10.207747726910529</v>
      </c>
      <c r="I778" s="77">
        <v>3.487816206969192</v>
      </c>
      <c r="J778" s="135">
        <v>4</v>
      </c>
      <c r="K778" s="135">
        <v>1.9239897405579469</v>
      </c>
      <c r="L778" s="135">
        <v>5.4256510683734094</v>
      </c>
      <c r="M778" s="135">
        <v>27.74990889981834</v>
      </c>
    </row>
    <row r="779" spans="1:13" s="78" customFormat="1" x14ac:dyDescent="0.25">
      <c r="A779" s="76">
        <v>776</v>
      </c>
      <c r="B779" s="76">
        <v>54</v>
      </c>
      <c r="C779" s="76">
        <v>54</v>
      </c>
      <c r="D779" s="92"/>
      <c r="E779" s="76">
        <v>1534.604964526713</v>
      </c>
      <c r="F779" s="76">
        <v>77.067235413125957</v>
      </c>
      <c r="G779" s="77">
        <v>35.127030827116087</v>
      </c>
      <c r="H779" s="76">
        <v>-2.7857418585806579</v>
      </c>
      <c r="I779" s="77">
        <v>-3.9341896613606808</v>
      </c>
      <c r="J779" s="135">
        <v>4</v>
      </c>
      <c r="K779" s="135">
        <v>1.2340918553219631</v>
      </c>
      <c r="L779" s="135">
        <v>3.4801390320079348</v>
      </c>
      <c r="M779" s="135">
        <v>16.336437621899041</v>
      </c>
    </row>
    <row r="780" spans="1:13" s="78" customFormat="1" x14ac:dyDescent="0.25">
      <c r="A780" s="76">
        <v>777</v>
      </c>
      <c r="B780" s="76">
        <v>55</v>
      </c>
      <c r="C780" s="76">
        <v>55</v>
      </c>
      <c r="D780" s="92"/>
      <c r="E780" s="76">
        <v>1563.0235749809119</v>
      </c>
      <c r="F780" s="76">
        <v>77.136333518821502</v>
      </c>
      <c r="G780" s="77">
        <v>31.509726825277713</v>
      </c>
      <c r="H780" s="76">
        <v>-10.434939416239651</v>
      </c>
      <c r="I780" s="77">
        <v>3.7150078962983089</v>
      </c>
      <c r="J780" s="135">
        <v>4</v>
      </c>
      <c r="K780" s="135">
        <v>1.107007803474169</v>
      </c>
      <c r="L780" s="135">
        <v>3.121762005797156</v>
      </c>
      <c r="M780" s="135">
        <v>14.10115169120334</v>
      </c>
    </row>
    <row r="781" spans="1:13" s="78" customFormat="1" x14ac:dyDescent="0.25">
      <c r="A781" s="76">
        <v>778</v>
      </c>
      <c r="B781" s="76">
        <v>57</v>
      </c>
      <c r="C781" s="76">
        <v>57</v>
      </c>
      <c r="D781" s="92"/>
      <c r="E781" s="76">
        <v>1314.156341889485</v>
      </c>
      <c r="F781" s="76">
        <v>77.229217671274569</v>
      </c>
      <c r="G781" s="77">
        <v>41.479906052780144</v>
      </c>
      <c r="H781" s="76">
        <v>-11.83464326017409</v>
      </c>
      <c r="I781" s="77">
        <v>5.1147117402327487</v>
      </c>
      <c r="J781" s="135">
        <v>5</v>
      </c>
      <c r="K781" s="135">
        <v>1.4572826969406241</v>
      </c>
      <c r="L781" s="135">
        <v>4.1095372053725594</v>
      </c>
      <c r="M781" s="135">
        <v>20.36703496747241</v>
      </c>
    </row>
    <row r="782" spans="1:13" s="78" customFormat="1" x14ac:dyDescent="0.25">
      <c r="A782" s="76">
        <v>779</v>
      </c>
      <c r="B782" s="76">
        <v>59</v>
      </c>
      <c r="C782" s="76">
        <v>59</v>
      </c>
      <c r="D782" s="92"/>
      <c r="E782" s="76">
        <v>1360.267090727712</v>
      </c>
      <c r="F782" s="76">
        <v>77.339102507573145</v>
      </c>
      <c r="G782" s="77">
        <v>41.316486913619222</v>
      </c>
      <c r="H782" s="76">
        <v>-2.338917112687759</v>
      </c>
      <c r="I782" s="77">
        <v>-4.3810144072535806</v>
      </c>
      <c r="J782" s="135">
        <v>5</v>
      </c>
      <c r="K782" s="135">
        <v>1.451541413834893</v>
      </c>
      <c r="L782" s="135">
        <v>4.0933467870143989</v>
      </c>
      <c r="M782" s="135">
        <v>20.235585788601959</v>
      </c>
    </row>
    <row r="783" spans="1:13" s="78" customFormat="1" x14ac:dyDescent="0.25">
      <c r="A783" s="76">
        <v>780</v>
      </c>
      <c r="B783" s="76">
        <v>61</v>
      </c>
      <c r="C783" s="76">
        <v>61</v>
      </c>
      <c r="D783" s="92"/>
      <c r="E783" s="76">
        <v>1406.3778395659399</v>
      </c>
      <c r="F783" s="76">
        <v>77.451306026963721</v>
      </c>
      <c r="G783" s="77">
        <v>37.930089724307962</v>
      </c>
      <c r="H783" s="76">
        <v>-0.93921326875331312</v>
      </c>
      <c r="I783" s="77">
        <v>-5.7807182511880262</v>
      </c>
      <c r="J783" s="135">
        <v>5</v>
      </c>
      <c r="K783" s="135">
        <v>1.3325696393407001</v>
      </c>
      <c r="L783" s="135">
        <v>3.7578463829407749</v>
      </c>
      <c r="M783" s="135">
        <v>18.233129996985671</v>
      </c>
    </row>
    <row r="784" spans="1:13" s="78" customFormat="1" x14ac:dyDescent="0.25">
      <c r="A784" s="76">
        <v>781</v>
      </c>
      <c r="B784" s="76">
        <v>62</v>
      </c>
      <c r="C784" s="76">
        <v>62</v>
      </c>
      <c r="D784" s="92"/>
      <c r="E784" s="76">
        <v>1429.433213985054</v>
      </c>
      <c r="F784" s="76">
        <v>77.58374951397542</v>
      </c>
      <c r="G784" s="77">
        <v>24.015308740174405</v>
      </c>
      <c r="H784" s="76">
        <v>-9.2754220143503314</v>
      </c>
      <c r="I784" s="77">
        <v>2.5554904944089918</v>
      </c>
      <c r="J784" s="135">
        <v>5</v>
      </c>
      <c r="K784" s="135">
        <v>0.8437119853697802</v>
      </c>
      <c r="L784" s="135">
        <v>2.3792677987427799</v>
      </c>
      <c r="M784" s="135">
        <v>9.947809392814408</v>
      </c>
    </row>
    <row r="785" spans="1:13" s="78" customFormat="1" x14ac:dyDescent="0.25">
      <c r="A785" s="76">
        <v>782</v>
      </c>
      <c r="B785" s="76">
        <v>62</v>
      </c>
      <c r="C785" s="76">
        <v>62</v>
      </c>
      <c r="D785" s="92"/>
      <c r="E785" s="76">
        <v>1429.433213985054</v>
      </c>
      <c r="F785" s="76">
        <v>77.741828534790955</v>
      </c>
      <c r="G785" s="77">
        <v>16.717330524215633</v>
      </c>
      <c r="H785" s="76">
        <v>-8.4955300972194472</v>
      </c>
      <c r="I785" s="77">
        <v>1.775598577278108</v>
      </c>
      <c r="J785" s="135">
        <v>5</v>
      </c>
      <c r="K785" s="135">
        <v>0.58731754312505113</v>
      </c>
      <c r="L785" s="135">
        <v>1.656235471612644</v>
      </c>
      <c r="M785" s="135">
        <v>5.4955203139491928</v>
      </c>
    </row>
    <row r="786" spans="1:13" s="78" customFormat="1" x14ac:dyDescent="0.25">
      <c r="A786" s="76">
        <v>783</v>
      </c>
      <c r="B786" s="76">
        <v>62</v>
      </c>
      <c r="C786" s="76">
        <v>62</v>
      </c>
      <c r="D786" s="92"/>
      <c r="E786" s="76">
        <v>1429.433213985054</v>
      </c>
      <c r="F786" s="76">
        <v>77.88399754494074</v>
      </c>
      <c r="G786" s="77">
        <v>25.264765694295139</v>
      </c>
      <c r="H786" s="76">
        <v>-9.2292438855627221</v>
      </c>
      <c r="I786" s="77">
        <v>2.509312365621382</v>
      </c>
      <c r="J786" s="135">
        <v>5</v>
      </c>
      <c r="K786" s="135">
        <v>0.88760822750435564</v>
      </c>
      <c r="L786" s="135">
        <v>2.5030552015622831</v>
      </c>
      <c r="M786" s="135">
        <v>10.70358581574904</v>
      </c>
    </row>
    <row r="787" spans="1:13" s="78" customFormat="1" x14ac:dyDescent="0.25">
      <c r="A787" s="76">
        <v>784</v>
      </c>
      <c r="B787" s="76">
        <v>63</v>
      </c>
      <c r="C787" s="76">
        <v>63</v>
      </c>
      <c r="D787" s="92"/>
      <c r="E787" s="76">
        <v>1452.4885884041671</v>
      </c>
      <c r="F787" s="76">
        <v>78.042076565756275</v>
      </c>
      <c r="G787" s="77">
        <v>34.17754486516462</v>
      </c>
      <c r="H787" s="76">
        <v>-0.1023362446920059</v>
      </c>
      <c r="I787" s="77">
        <v>-6.6175952752493341</v>
      </c>
      <c r="J787" s="135">
        <v>5</v>
      </c>
      <c r="K787" s="135">
        <v>1.20073427101164</v>
      </c>
      <c r="L787" s="135">
        <v>3.386070644252825</v>
      </c>
      <c r="M787" s="135">
        <v>15.9608200002844</v>
      </c>
    </row>
    <row r="788" spans="1:13" s="78" customFormat="1" x14ac:dyDescent="0.25">
      <c r="A788" s="76">
        <v>785</v>
      </c>
      <c r="B788" s="76">
        <v>64</v>
      </c>
      <c r="C788" s="76">
        <v>64</v>
      </c>
      <c r="D788" s="92"/>
      <c r="E788" s="76">
        <v>1475.5439628232809</v>
      </c>
      <c r="F788" s="76">
        <v>78.133092633700699</v>
      </c>
      <c r="G788" s="77">
        <v>27.801269397832755</v>
      </c>
      <c r="H788" s="76">
        <v>0</v>
      </c>
      <c r="I788" s="77">
        <v>-6.7199315199413396</v>
      </c>
      <c r="J788" s="135">
        <v>5</v>
      </c>
      <c r="K788" s="135">
        <v>0.97672132610172913</v>
      </c>
      <c r="L788" s="135">
        <v>2.754354139606876</v>
      </c>
      <c r="M788" s="135">
        <v>12.109573356759</v>
      </c>
    </row>
    <row r="789" spans="1:13" s="78" customFormat="1" x14ac:dyDescent="0.25">
      <c r="A789" s="76">
        <v>786</v>
      </c>
      <c r="B789" s="76">
        <v>64.440429687500171</v>
      </c>
      <c r="C789" s="76">
        <v>64.440429687500171</v>
      </c>
      <c r="D789" s="92"/>
      <c r="E789" s="76">
        <v>1485.698234173891</v>
      </c>
      <c r="F789" s="76">
        <v>78.182817160705852</v>
      </c>
      <c r="G789" s="77">
        <v>27.198466119399896</v>
      </c>
      <c r="H789" s="76">
        <v>-7.8615391883051879</v>
      </c>
      <c r="I789" s="77">
        <v>1.1416076683638481</v>
      </c>
      <c r="J789" s="135">
        <v>5</v>
      </c>
      <c r="K789" s="135">
        <v>0.95554348673532541</v>
      </c>
      <c r="L789" s="135">
        <v>2.694632632593617</v>
      </c>
      <c r="M789" s="135">
        <v>11.719614605062709</v>
      </c>
    </row>
    <row r="790" spans="1:13" s="78" customFormat="1" x14ac:dyDescent="0.25">
      <c r="A790" s="76">
        <v>787</v>
      </c>
      <c r="B790" s="76">
        <v>65</v>
      </c>
      <c r="C790" s="76">
        <v>65</v>
      </c>
      <c r="D790" s="92"/>
      <c r="E790" s="76">
        <v>1258.3983087198551</v>
      </c>
      <c r="F790" s="76">
        <v>78.232541687711006</v>
      </c>
      <c r="G790" s="77">
        <v>21.727340902381616</v>
      </c>
      <c r="H790" s="76">
        <v>-9.2754220143503314</v>
      </c>
      <c r="I790" s="77">
        <v>2.5554904944089918</v>
      </c>
      <c r="J790" s="135">
        <v>6</v>
      </c>
      <c r="K790" s="135">
        <v>0.76333051254461193</v>
      </c>
      <c r="L790" s="135">
        <v>2.1525920453758061</v>
      </c>
      <c r="M790" s="135">
        <v>9.0241752892941918</v>
      </c>
    </row>
    <row r="791" spans="1:13" s="78" customFormat="1" x14ac:dyDescent="0.25">
      <c r="A791" s="76">
        <v>788</v>
      </c>
      <c r="B791" s="76">
        <v>65</v>
      </c>
      <c r="C791" s="76">
        <v>65</v>
      </c>
      <c r="D791" s="92"/>
      <c r="E791" s="76">
        <v>1258.3983087198551</v>
      </c>
      <c r="F791" s="76">
        <v>78.350181551676258</v>
      </c>
      <c r="G791" s="77">
        <v>24.181346091362784</v>
      </c>
      <c r="H791" s="76">
        <v>-9.2754220143503314</v>
      </c>
      <c r="I791" s="77">
        <v>2.5554904944089918</v>
      </c>
      <c r="J791" s="135">
        <v>6</v>
      </c>
      <c r="K791" s="135">
        <v>0.84954525217189869</v>
      </c>
      <c r="L791" s="135">
        <v>2.3957176111247538</v>
      </c>
      <c r="M791" s="135">
        <v>10.478291174962351</v>
      </c>
    </row>
    <row r="792" spans="1:13" s="78" customFormat="1" x14ac:dyDescent="0.25">
      <c r="A792" s="76">
        <v>789</v>
      </c>
      <c r="B792" s="76">
        <v>65.593139648437358</v>
      </c>
      <c r="C792" s="76">
        <v>65.593139648437358</v>
      </c>
      <c r="D792" s="92"/>
      <c r="E792" s="76">
        <v>1269.8814768802899</v>
      </c>
      <c r="F792" s="76">
        <v>78.467821415641509</v>
      </c>
      <c r="G792" s="77">
        <v>20.147538946060788</v>
      </c>
      <c r="H792" s="76">
        <v>-9.2754220143503314</v>
      </c>
      <c r="I792" s="77">
        <v>2.5554904944089918</v>
      </c>
      <c r="J792" s="135">
        <v>6</v>
      </c>
      <c r="K792" s="135">
        <v>0.70782850507598627</v>
      </c>
      <c r="L792" s="135">
        <v>1.996076384314281</v>
      </c>
      <c r="M792" s="135">
        <v>8.054319543711614</v>
      </c>
    </row>
    <row r="793" spans="1:13" s="78" customFormat="1" x14ac:dyDescent="0.25">
      <c r="A793" s="76">
        <v>790</v>
      </c>
      <c r="B793" s="76">
        <v>65</v>
      </c>
      <c r="C793" s="76">
        <v>65</v>
      </c>
      <c r="D793" s="92"/>
      <c r="E793" s="76">
        <v>1258.3983087198551</v>
      </c>
      <c r="F793" s="76">
        <v>78.571656774665485</v>
      </c>
      <c r="G793" s="77">
        <v>12.3114548313368</v>
      </c>
      <c r="H793" s="76">
        <v>-8.1381932683022988</v>
      </c>
      <c r="I793" s="77">
        <v>1.418261748360959</v>
      </c>
      <c r="J793" s="135">
        <v>6</v>
      </c>
      <c r="K793" s="135">
        <v>0.43252918839893739</v>
      </c>
      <c r="L793" s="135">
        <v>1.2197323112850029</v>
      </c>
      <c r="M793" s="135">
        <v>3.345671605496531</v>
      </c>
    </row>
    <row r="794" spans="1:13" s="78" customFormat="1" x14ac:dyDescent="0.25">
      <c r="A794" s="76">
        <v>791</v>
      </c>
      <c r="B794" s="76">
        <v>65</v>
      </c>
      <c r="C794" s="76">
        <v>65</v>
      </c>
      <c r="D794" s="92"/>
      <c r="E794" s="76">
        <v>1258.3983087198551</v>
      </c>
      <c r="F794" s="76">
        <v>78.654272156159607</v>
      </c>
      <c r="G794" s="77">
        <v>24.674619104394289</v>
      </c>
      <c r="H794" s="76">
        <v>-8.904204592293679</v>
      </c>
      <c r="I794" s="77">
        <v>2.1842730723523389</v>
      </c>
      <c r="J794" s="135">
        <v>6</v>
      </c>
      <c r="K794" s="135">
        <v>0.86687504616525812</v>
      </c>
      <c r="L794" s="135">
        <v>2.4445876301860281</v>
      </c>
      <c r="M794" s="135">
        <v>10.770883919638401</v>
      </c>
    </row>
    <row r="795" spans="1:13" s="78" customFormat="1" x14ac:dyDescent="0.25">
      <c r="A795" s="76">
        <v>792</v>
      </c>
      <c r="B795" s="76">
        <v>65.370849609375114</v>
      </c>
      <c r="C795" s="76">
        <v>65.370849609375114</v>
      </c>
      <c r="D795" s="92"/>
      <c r="E795" s="76">
        <v>1265.5779475079639</v>
      </c>
      <c r="F795" s="76">
        <v>78.771912020124859</v>
      </c>
      <c r="G795" s="77">
        <v>18.74370770477222</v>
      </c>
      <c r="H795" s="76">
        <v>-0.53514222026742553</v>
      </c>
      <c r="I795" s="77">
        <v>-6.1847892996739144</v>
      </c>
      <c r="J795" s="135">
        <v>6</v>
      </c>
      <c r="K795" s="135">
        <v>0.65850874589544706</v>
      </c>
      <c r="L795" s="135">
        <v>1.8569946634251611</v>
      </c>
      <c r="M795" s="135">
        <v>7.2258581607444228</v>
      </c>
    </row>
    <row r="796" spans="1:13" s="78" customFormat="1" x14ac:dyDescent="0.25">
      <c r="A796" s="76">
        <v>793</v>
      </c>
      <c r="B796" s="76">
        <v>65</v>
      </c>
      <c r="C796" s="76">
        <v>65</v>
      </c>
      <c r="D796" s="92"/>
      <c r="E796" s="76">
        <v>1258.3983087198551</v>
      </c>
      <c r="F796" s="76">
        <v>78.850763928306804</v>
      </c>
      <c r="G796" s="77">
        <v>15.676123083554661</v>
      </c>
      <c r="H796" s="76">
        <v>-8.4955300972194472</v>
      </c>
      <c r="I796" s="77">
        <v>1.775598577278108</v>
      </c>
      <c r="J796" s="135">
        <v>6</v>
      </c>
      <c r="K796" s="135">
        <v>0.55073757630279341</v>
      </c>
      <c r="L796" s="135">
        <v>1.5530799651738769</v>
      </c>
      <c r="M796" s="135">
        <v>5.3960975389446686</v>
      </c>
    </row>
    <row r="797" spans="1:13" s="78" customFormat="1" x14ac:dyDescent="0.25">
      <c r="A797" s="76">
        <v>794</v>
      </c>
      <c r="B797" s="76">
        <v>64</v>
      </c>
      <c r="C797" s="76">
        <v>64</v>
      </c>
      <c r="D797" s="92"/>
      <c r="E797" s="76">
        <v>1239.03833473955</v>
      </c>
      <c r="F797" s="76">
        <v>78.937962771012621</v>
      </c>
      <c r="G797" s="77">
        <v>0</v>
      </c>
      <c r="H797" s="76">
        <v>-28.246268059614529</v>
      </c>
      <c r="I797" s="77">
        <v>21.526336539673181</v>
      </c>
      <c r="J797" s="135">
        <v>6</v>
      </c>
      <c r="K797" s="135">
        <v>0</v>
      </c>
      <c r="L797" s="135">
        <v>0</v>
      </c>
      <c r="M797" s="135">
        <v>-4.1533469422750047</v>
      </c>
    </row>
    <row r="798" spans="1:13" s="78" customFormat="1" x14ac:dyDescent="0.25">
      <c r="A798" s="76">
        <v>795</v>
      </c>
      <c r="B798" s="76">
        <v>59.652954101562408</v>
      </c>
      <c r="C798" s="76">
        <v>59.652954101562408</v>
      </c>
      <c r="D798" s="92"/>
      <c r="E798" s="76">
        <v>1375.32119201773</v>
      </c>
      <c r="F798" s="76">
        <v>78.997937643252698</v>
      </c>
      <c r="G798" s="77">
        <v>0</v>
      </c>
      <c r="H798" s="76">
        <v>-6.8098134259010186</v>
      </c>
      <c r="I798" s="77">
        <v>8.9881905959678932E-2</v>
      </c>
      <c r="J798" s="135">
        <v>5</v>
      </c>
      <c r="K798" s="135">
        <v>0</v>
      </c>
      <c r="L798" s="135">
        <v>0</v>
      </c>
      <c r="M798" s="135">
        <v>-4.6751462948919746</v>
      </c>
    </row>
    <row r="799" spans="1:13" s="78" customFormat="1" x14ac:dyDescent="0.25">
      <c r="A799" s="76">
        <v>796</v>
      </c>
      <c r="B799" s="76">
        <v>56</v>
      </c>
      <c r="C799" s="76">
        <v>56</v>
      </c>
      <c r="D799" s="92"/>
      <c r="E799" s="76">
        <v>1291.100967470371</v>
      </c>
      <c r="F799" s="76">
        <v>79.08137934475873</v>
      </c>
      <c r="G799" s="77">
        <v>0</v>
      </c>
      <c r="H799" s="76">
        <v>-22.285105567779251</v>
      </c>
      <c r="I799" s="77">
        <v>15.56517404783791</v>
      </c>
      <c r="J799" s="135">
        <v>5</v>
      </c>
      <c r="K799" s="135">
        <v>0</v>
      </c>
      <c r="L799" s="135">
        <v>0</v>
      </c>
      <c r="M799" s="135">
        <v>-4.3504137274426649</v>
      </c>
    </row>
    <row r="800" spans="1:13" s="78" customFormat="1" x14ac:dyDescent="0.25">
      <c r="A800" s="76">
        <v>797</v>
      </c>
      <c r="B800" s="76">
        <v>50</v>
      </c>
      <c r="C800" s="76">
        <v>50</v>
      </c>
      <c r="D800" s="92"/>
      <c r="E800" s="76">
        <v>1420.9305227099201</v>
      </c>
      <c r="F800" s="76">
        <v>79.146948373119187</v>
      </c>
      <c r="G800" s="77">
        <v>0</v>
      </c>
      <c r="H800" s="76">
        <v>-14.036586536481661</v>
      </c>
      <c r="I800" s="77">
        <v>7.3166550165403228</v>
      </c>
      <c r="J800" s="135">
        <v>4</v>
      </c>
      <c r="K800" s="135">
        <v>0</v>
      </c>
      <c r="L800" s="135">
        <v>0</v>
      </c>
      <c r="M800" s="135">
        <v>-4.8542136856714633</v>
      </c>
    </row>
    <row r="801" spans="1:13" s="78" customFormat="1" x14ac:dyDescent="0.25">
      <c r="A801" s="76">
        <v>798</v>
      </c>
      <c r="B801" s="76">
        <v>45.673095703124929</v>
      </c>
      <c r="C801" s="76">
        <v>45.673095703124929</v>
      </c>
      <c r="D801" s="92"/>
      <c r="E801" s="76">
        <v>1297.9659150244299</v>
      </c>
      <c r="F801" s="76">
        <v>79.208111165451442</v>
      </c>
      <c r="G801" s="77">
        <v>0</v>
      </c>
      <c r="H801" s="76">
        <v>-23.372464195619809</v>
      </c>
      <c r="I801" s="77">
        <v>16.652532675678469</v>
      </c>
      <c r="J801" s="135">
        <v>4</v>
      </c>
      <c r="K801" s="135">
        <v>0</v>
      </c>
      <c r="L801" s="135">
        <v>0</v>
      </c>
      <c r="M801" s="135">
        <v>-4.3766041583553967</v>
      </c>
    </row>
    <row r="802" spans="1:13" s="78" customFormat="1" x14ac:dyDescent="0.25">
      <c r="A802" s="76">
        <v>799</v>
      </c>
      <c r="B802" s="76">
        <v>43</v>
      </c>
      <c r="C802" s="76">
        <v>43</v>
      </c>
      <c r="D802" s="92"/>
      <c r="E802" s="76">
        <v>1222.0002495305309</v>
      </c>
      <c r="F802" s="76">
        <v>79.275238458284491</v>
      </c>
      <c r="G802" s="77">
        <v>0</v>
      </c>
      <c r="H802" s="76">
        <v>-23.713244578015779</v>
      </c>
      <c r="I802" s="77">
        <v>16.993313058074438</v>
      </c>
      <c r="J802" s="135">
        <v>4</v>
      </c>
      <c r="K802" s="135">
        <v>0</v>
      </c>
      <c r="L802" s="135">
        <v>0</v>
      </c>
      <c r="M802" s="135">
        <v>-4.0894403146127409</v>
      </c>
    </row>
    <row r="803" spans="1:13" s="78" customFormat="1" x14ac:dyDescent="0.25">
      <c r="A803" s="76">
        <v>800</v>
      </c>
      <c r="B803" s="76">
        <v>42</v>
      </c>
      <c r="C803" s="76">
        <v>42</v>
      </c>
      <c r="D803" s="92"/>
      <c r="E803" s="76">
        <v>1193.581639076333</v>
      </c>
      <c r="F803" s="76">
        <v>79.342365751117541</v>
      </c>
      <c r="G803" s="77">
        <v>16.842314645525406</v>
      </c>
      <c r="H803" s="76">
        <v>0</v>
      </c>
      <c r="I803" s="77">
        <v>-6.7199315199413396</v>
      </c>
      <c r="J803" s="135">
        <v>4</v>
      </c>
      <c r="K803" s="135">
        <v>0.59170851732700103</v>
      </c>
      <c r="L803" s="135">
        <v>1.6686180188621429</v>
      </c>
      <c r="M803" s="135">
        <v>6.2827535964529444</v>
      </c>
    </row>
    <row r="804" spans="1:13" s="78" customFormat="1" x14ac:dyDescent="0.25">
      <c r="A804" s="76">
        <v>801</v>
      </c>
      <c r="B804" s="76">
        <v>43</v>
      </c>
      <c r="C804" s="76">
        <v>43</v>
      </c>
      <c r="D804" s="92"/>
      <c r="E804" s="76">
        <v>1222.0002495305309</v>
      </c>
      <c r="F804" s="76">
        <v>79.42995665079259</v>
      </c>
      <c r="G804" s="77">
        <v>10.981081503588365</v>
      </c>
      <c r="H804" s="76">
        <v>-1.8052871247807001</v>
      </c>
      <c r="I804" s="77">
        <v>-4.9146443951606393</v>
      </c>
      <c r="J804" s="135">
        <v>4</v>
      </c>
      <c r="K804" s="135">
        <v>0.38579017147512329</v>
      </c>
      <c r="L804" s="135">
        <v>1.0879282835598481</v>
      </c>
      <c r="M804" s="135">
        <v>2.6527502515780159</v>
      </c>
    </row>
    <row r="805" spans="1:13" s="78" customFormat="1" x14ac:dyDescent="0.25">
      <c r="A805" s="76">
        <v>802</v>
      </c>
      <c r="B805" s="76">
        <v>42</v>
      </c>
      <c r="C805" s="76">
        <v>42</v>
      </c>
      <c r="D805" s="92"/>
      <c r="E805" s="76">
        <v>1193.581639076333</v>
      </c>
      <c r="F805" s="76">
        <v>79.527103042880412</v>
      </c>
      <c r="G805" s="77">
        <v>14.504358758241057</v>
      </c>
      <c r="H805" s="76">
        <v>-0.72252269350362841</v>
      </c>
      <c r="I805" s="77">
        <v>-5.9974088264377112</v>
      </c>
      <c r="J805" s="135">
        <v>4</v>
      </c>
      <c r="K805" s="135">
        <v>0.5095708515276931</v>
      </c>
      <c r="L805" s="135">
        <v>1.436989801308094</v>
      </c>
      <c r="M805" s="135">
        <v>4.879705011554675</v>
      </c>
    </row>
    <row r="806" spans="1:13" s="78" customFormat="1" x14ac:dyDescent="0.25">
      <c r="A806" s="76">
        <v>803</v>
      </c>
      <c r="B806" s="76">
        <v>44.286621093750043</v>
      </c>
      <c r="C806" s="76">
        <v>44.286621093750043</v>
      </c>
      <c r="D806" s="92"/>
      <c r="E806" s="76">
        <v>1258.564233195968</v>
      </c>
      <c r="F806" s="76">
        <v>79.676227716754312</v>
      </c>
      <c r="G806" s="77">
        <v>39.596889334108489</v>
      </c>
      <c r="H806" s="76">
        <v>-18.61611982051587</v>
      </c>
      <c r="I806" s="77">
        <v>11.896188300574529</v>
      </c>
      <c r="J806" s="135">
        <v>4</v>
      </c>
      <c r="K806" s="135">
        <v>1.3911280706818649</v>
      </c>
      <c r="L806" s="135">
        <v>3.922981159322859</v>
      </c>
      <c r="M806" s="135">
        <v>19.360223015656441</v>
      </c>
    </row>
    <row r="807" spans="1:13" s="78" customFormat="1" x14ac:dyDescent="0.25">
      <c r="A807" s="76">
        <v>804</v>
      </c>
      <c r="B807" s="76">
        <v>47</v>
      </c>
      <c r="C807" s="76">
        <v>47</v>
      </c>
      <c r="D807" s="92"/>
      <c r="E807" s="76">
        <v>1335.6746913473251</v>
      </c>
      <c r="F807" s="76">
        <v>79.839430780110249</v>
      </c>
      <c r="G807" s="77">
        <v>43.477759945102285</v>
      </c>
      <c r="H807" s="76">
        <v>-77.271537902665528</v>
      </c>
      <c r="I807" s="77">
        <v>63.801335754411902</v>
      </c>
      <c r="J807" s="135">
        <v>4</v>
      </c>
      <c r="K807" s="135">
        <v>1.527471812233989</v>
      </c>
      <c r="L807" s="135">
        <v>4.3074705104998472</v>
      </c>
      <c r="M807" s="135">
        <v>21.494690978575751</v>
      </c>
    </row>
    <row r="808" spans="1:13" s="78" customFormat="1" x14ac:dyDescent="0.25">
      <c r="A808" s="76">
        <v>805</v>
      </c>
      <c r="B808" s="76">
        <v>50</v>
      </c>
      <c r="C808" s="76">
        <v>50</v>
      </c>
      <c r="D808" s="92"/>
      <c r="E808" s="76">
        <v>1420.9305227099201</v>
      </c>
      <c r="F808" s="76">
        <v>80.004952526558171</v>
      </c>
      <c r="G808" s="77">
        <v>41.41928038010704</v>
      </c>
      <c r="H808" s="76">
        <v>-4.1575144695313009</v>
      </c>
      <c r="I808" s="77">
        <v>-2.5624170504100392</v>
      </c>
      <c r="J808" s="135">
        <v>4</v>
      </c>
      <c r="K808" s="135">
        <v>1.455152780260859</v>
      </c>
      <c r="L808" s="135">
        <v>4.1035308403356234</v>
      </c>
      <c r="M808" s="135">
        <v>20.244007485774091</v>
      </c>
    </row>
    <row r="809" spans="1:13" s="78" customFormat="1" x14ac:dyDescent="0.25">
      <c r="A809" s="76">
        <v>806</v>
      </c>
      <c r="B809" s="76">
        <v>52</v>
      </c>
      <c r="C809" s="76">
        <v>52</v>
      </c>
      <c r="D809" s="92"/>
      <c r="E809" s="76">
        <v>1477.767743618316</v>
      </c>
      <c r="F809" s="76">
        <v>80.148607657524153</v>
      </c>
      <c r="G809" s="77">
        <v>30.78978137041279</v>
      </c>
      <c r="H809" s="76">
        <v>-1.372471217892137</v>
      </c>
      <c r="I809" s="77">
        <v>-5.3474603020492024</v>
      </c>
      <c r="J809" s="135">
        <v>4</v>
      </c>
      <c r="K809" s="135">
        <v>1.0817144951243209</v>
      </c>
      <c r="L809" s="135">
        <v>3.0504348762505851</v>
      </c>
      <c r="M809" s="135">
        <v>13.90921111583611</v>
      </c>
    </row>
    <row r="810" spans="1:13" s="78" customFormat="1" x14ac:dyDescent="0.25">
      <c r="A810" s="76">
        <v>807</v>
      </c>
      <c r="B810" s="76">
        <v>53</v>
      </c>
      <c r="C810" s="76">
        <v>53</v>
      </c>
      <c r="D810" s="92"/>
      <c r="E810" s="76">
        <v>1506.1863540725151</v>
      </c>
      <c r="F810" s="76">
        <v>80.256921628610613</v>
      </c>
      <c r="G810" s="77">
        <v>21.869075487693308</v>
      </c>
      <c r="H810" s="76">
        <v>-0.16677568721521169</v>
      </c>
      <c r="I810" s="77">
        <v>-6.5531558327261283</v>
      </c>
      <c r="J810" s="135">
        <v>4</v>
      </c>
      <c r="K810" s="135">
        <v>0.7683099683435225</v>
      </c>
      <c r="L810" s="135">
        <v>2.166634110728733</v>
      </c>
      <c r="M810" s="135">
        <v>8.4336114888394214</v>
      </c>
    </row>
    <row r="811" spans="1:13" s="78" customFormat="1" x14ac:dyDescent="0.25">
      <c r="A811" s="76">
        <v>808</v>
      </c>
      <c r="B811" s="76">
        <v>53</v>
      </c>
      <c r="C811" s="76">
        <v>53</v>
      </c>
      <c r="D811" s="92"/>
      <c r="E811" s="76">
        <v>1506.1863540725151</v>
      </c>
      <c r="F811" s="76">
        <v>80.324076090823837</v>
      </c>
      <c r="G811" s="77">
        <v>12.137002382711467</v>
      </c>
      <c r="H811" s="76">
        <v>0</v>
      </c>
      <c r="I811" s="77">
        <v>-6.7199315199413396</v>
      </c>
      <c r="J811" s="135">
        <v>4</v>
      </c>
      <c r="K811" s="135">
        <v>0.42640028023561771</v>
      </c>
      <c r="L811" s="135">
        <v>1.2024487902644421</v>
      </c>
      <c r="M811" s="135">
        <v>2.395100667744769</v>
      </c>
    </row>
    <row r="812" spans="1:13" s="78" customFormat="1" x14ac:dyDescent="0.25">
      <c r="A812" s="76">
        <v>809</v>
      </c>
      <c r="B812" s="76">
        <v>52</v>
      </c>
      <c r="C812" s="76">
        <v>52</v>
      </c>
      <c r="D812" s="92"/>
      <c r="E812" s="76">
        <v>1477.767743618316</v>
      </c>
      <c r="F812" s="76">
        <v>80.404774217730179</v>
      </c>
      <c r="G812" s="77">
        <v>0</v>
      </c>
      <c r="H812" s="76">
        <v>-6.3826660300317339</v>
      </c>
      <c r="I812" s="77">
        <v>-0.3372654899096057</v>
      </c>
      <c r="J812" s="135">
        <v>4</v>
      </c>
      <c r="K812" s="135">
        <v>0</v>
      </c>
      <c r="L812" s="135">
        <v>0</v>
      </c>
      <c r="M812" s="135">
        <v>-3.602294048042888</v>
      </c>
    </row>
    <row r="813" spans="1:13" s="78" customFormat="1" x14ac:dyDescent="0.25">
      <c r="A813" s="76">
        <v>810</v>
      </c>
      <c r="B813" s="76">
        <v>50</v>
      </c>
      <c r="C813" s="76">
        <v>50</v>
      </c>
      <c r="D813" s="92"/>
      <c r="E813" s="76">
        <v>1420.9305227099201</v>
      </c>
      <c r="F813" s="76">
        <v>80.469715378363105</v>
      </c>
      <c r="G813" s="77">
        <v>0</v>
      </c>
      <c r="H813" s="76">
        <v>-35.200156416526269</v>
      </c>
      <c r="I813" s="77">
        <v>28.480224896584929</v>
      </c>
      <c r="J813" s="135">
        <v>4</v>
      </c>
      <c r="K813" s="135">
        <v>0</v>
      </c>
      <c r="L813" s="135">
        <v>0</v>
      </c>
      <c r="M813" s="135">
        <v>-4.8542136856714633</v>
      </c>
    </row>
    <row r="814" spans="1:13" s="78" customFormat="1" x14ac:dyDescent="0.25">
      <c r="A814" s="76">
        <v>811</v>
      </c>
      <c r="B814" s="76">
        <v>47.80310058593755</v>
      </c>
      <c r="C814" s="76">
        <v>47.80310058593755</v>
      </c>
      <c r="D814" s="92"/>
      <c r="E814" s="76">
        <v>1358.4976940546219</v>
      </c>
      <c r="F814" s="76">
        <v>80.5877664908339</v>
      </c>
      <c r="G814" s="77">
        <v>0</v>
      </c>
      <c r="H814" s="76">
        <v>-35.200156416526269</v>
      </c>
      <c r="I814" s="77">
        <v>28.480224896584929</v>
      </c>
      <c r="J814" s="135">
        <v>4</v>
      </c>
      <c r="K814" s="135">
        <v>0</v>
      </c>
      <c r="L814" s="135">
        <v>0</v>
      </c>
      <c r="M814" s="135">
        <v>-4.6096739298105573</v>
      </c>
    </row>
    <row r="815" spans="1:13" s="78" customFormat="1" x14ac:dyDescent="0.25">
      <c r="A815" s="76">
        <v>812</v>
      </c>
      <c r="B815" s="76">
        <v>45</v>
      </c>
      <c r="C815" s="76">
        <v>45</v>
      </c>
      <c r="D815" s="92"/>
      <c r="E815" s="76">
        <v>1278.837470438928</v>
      </c>
      <c r="F815" s="76">
        <v>80.710025205452936</v>
      </c>
      <c r="G815" s="77">
        <v>0</v>
      </c>
      <c r="H815" s="76">
        <v>0</v>
      </c>
      <c r="I815" s="77">
        <v>-6.7199315199413396</v>
      </c>
      <c r="J815" s="135">
        <v>4</v>
      </c>
      <c r="K815" s="135">
        <v>0</v>
      </c>
      <c r="L815" s="135">
        <v>0</v>
      </c>
      <c r="M815" s="135">
        <v>-4.3037476147855829</v>
      </c>
    </row>
    <row r="816" spans="1:13" s="78" customFormat="1" x14ac:dyDescent="0.25">
      <c r="A816" s="76">
        <v>813</v>
      </c>
      <c r="B816" s="76">
        <v>40</v>
      </c>
      <c r="C816" s="76">
        <v>40</v>
      </c>
      <c r="D816" s="92"/>
      <c r="E816" s="76">
        <v>1136.7444181679359</v>
      </c>
      <c r="F816" s="76">
        <v>80.840059246327428</v>
      </c>
      <c r="G816" s="77">
        <v>0</v>
      </c>
      <c r="H816" s="76">
        <v>-13.872080971036731</v>
      </c>
      <c r="I816" s="77">
        <v>7.1521494510953856</v>
      </c>
      <c r="J816" s="135">
        <v>4</v>
      </c>
      <c r="K816" s="135">
        <v>0</v>
      </c>
      <c r="L816" s="135">
        <v>0</v>
      </c>
      <c r="M816" s="135">
        <v>-3.7738219762108809</v>
      </c>
    </row>
    <row r="817" spans="1:13" s="78" customFormat="1" x14ac:dyDescent="0.25">
      <c r="A817" s="76">
        <v>814</v>
      </c>
      <c r="B817" s="76">
        <v>36</v>
      </c>
      <c r="C817" s="76">
        <v>36</v>
      </c>
      <c r="D817" s="92"/>
      <c r="E817" s="76">
        <v>1388.0316480069009</v>
      </c>
      <c r="F817" s="76">
        <v>80.950771061876509</v>
      </c>
      <c r="G817" s="77">
        <v>0</v>
      </c>
      <c r="H817" s="76">
        <v>-5.1606212989739531</v>
      </c>
      <c r="I817" s="77">
        <v>-1.559310220967387</v>
      </c>
      <c r="J817" s="135">
        <v>3</v>
      </c>
      <c r="K817" s="135">
        <v>0</v>
      </c>
      <c r="L817" s="135">
        <v>0</v>
      </c>
      <c r="M817" s="135">
        <v>-4.7248169973307306</v>
      </c>
    </row>
    <row r="818" spans="1:13" s="78" customFormat="1" x14ac:dyDescent="0.25">
      <c r="A818" s="76">
        <v>815</v>
      </c>
      <c r="B818" s="76">
        <v>32</v>
      </c>
      <c r="C818" s="76">
        <v>32</v>
      </c>
      <c r="D818" s="92"/>
      <c r="E818" s="76">
        <v>1233.805909339467</v>
      </c>
      <c r="F818" s="76">
        <v>81.082434020482353</v>
      </c>
      <c r="G818" s="77">
        <v>0</v>
      </c>
      <c r="H818" s="76">
        <v>-5.1606212989739531</v>
      </c>
      <c r="I818" s="77">
        <v>-1.559310220967387</v>
      </c>
      <c r="J818" s="135">
        <v>3</v>
      </c>
      <c r="K818" s="135">
        <v>0</v>
      </c>
      <c r="L818" s="135">
        <v>0</v>
      </c>
      <c r="M818" s="135">
        <v>-4.1336908452814924</v>
      </c>
    </row>
    <row r="819" spans="1:13" s="78" customFormat="1" x14ac:dyDescent="0.25">
      <c r="A819" s="76">
        <v>816</v>
      </c>
      <c r="B819" s="76">
        <v>27.843383789062589</v>
      </c>
      <c r="C819" s="76">
        <v>27.843383789062589</v>
      </c>
      <c r="D819" s="92"/>
      <c r="E819" s="76">
        <v>1715.4812463191749</v>
      </c>
      <c r="F819" s="76">
        <v>81.202374052009404</v>
      </c>
      <c r="G819" s="77">
        <v>0</v>
      </c>
      <c r="H819" s="76">
        <v>-2.4808123736104859E-2</v>
      </c>
      <c r="I819" s="77">
        <v>-6.6951233962052346</v>
      </c>
      <c r="J819" s="135">
        <v>2</v>
      </c>
      <c r="K819" s="135">
        <v>0</v>
      </c>
      <c r="L819" s="135">
        <v>0</v>
      </c>
      <c r="M819" s="135">
        <v>-6.0705886338259543</v>
      </c>
    </row>
    <row r="820" spans="1:13" s="78" customFormat="1" x14ac:dyDescent="0.25">
      <c r="A820" s="76">
        <v>817</v>
      </c>
      <c r="B820" s="76">
        <v>23</v>
      </c>
      <c r="C820" s="76">
        <v>23</v>
      </c>
      <c r="D820" s="92"/>
      <c r="E820" s="76">
        <v>1417.0716089773589</v>
      </c>
      <c r="F820" s="76">
        <v>81.303333603035952</v>
      </c>
      <c r="G820" s="77">
        <v>0</v>
      </c>
      <c r="H820" s="76">
        <v>0</v>
      </c>
      <c r="I820" s="77">
        <v>-6.7199315199413396</v>
      </c>
      <c r="J820" s="135">
        <v>2</v>
      </c>
      <c r="K820" s="135">
        <v>0</v>
      </c>
      <c r="L820" s="135">
        <v>0</v>
      </c>
      <c r="M820" s="135">
        <v>-4.838973152778177</v>
      </c>
    </row>
    <row r="821" spans="1:13" s="78" customFormat="1" x14ac:dyDescent="0.25">
      <c r="A821" s="76">
        <v>818</v>
      </c>
      <c r="B821" s="76">
        <v>18</v>
      </c>
      <c r="C821" s="76">
        <v>18</v>
      </c>
      <c r="D821" s="92"/>
      <c r="E821" s="76">
        <v>1109.0125635474981</v>
      </c>
      <c r="F821" s="76">
        <v>81.391736763175587</v>
      </c>
      <c r="G821" s="77">
        <v>0</v>
      </c>
      <c r="H821" s="76">
        <v>-3.7239628502307158</v>
      </c>
      <c r="I821" s="77">
        <v>-2.9959686697106229</v>
      </c>
      <c r="J821" s="135">
        <v>2</v>
      </c>
      <c r="K821" s="135">
        <v>0</v>
      </c>
      <c r="L821" s="135">
        <v>0</v>
      </c>
      <c r="M821" s="135">
        <v>-3.6725988853600522</v>
      </c>
    </row>
    <row r="822" spans="1:13" s="78" customFormat="1" x14ac:dyDescent="0.25">
      <c r="A822" s="76">
        <v>819</v>
      </c>
      <c r="B822" s="76">
        <v>17</v>
      </c>
      <c r="C822" s="76">
        <v>17</v>
      </c>
      <c r="D822" s="92"/>
      <c r="E822" s="76">
        <v>1047.400754461526</v>
      </c>
      <c r="F822" s="76">
        <v>81.492354569377213</v>
      </c>
      <c r="G822" s="77">
        <v>12.102681603108705</v>
      </c>
      <c r="H822" s="76">
        <v>0</v>
      </c>
      <c r="I822" s="77">
        <v>-6.7199315199413396</v>
      </c>
      <c r="J822" s="135">
        <v>2</v>
      </c>
      <c r="K822" s="135">
        <v>0.42519451380507228</v>
      </c>
      <c r="L822" s="135">
        <v>1.1990485289303039</v>
      </c>
      <c r="M822" s="135">
        <v>3.8620161715776131</v>
      </c>
    </row>
    <row r="823" spans="1:13" s="78" customFormat="1" x14ac:dyDescent="0.25">
      <c r="A823" s="76">
        <v>820</v>
      </c>
      <c r="B823" s="76">
        <v>19</v>
      </c>
      <c r="C823" s="76">
        <v>19</v>
      </c>
      <c r="D823" s="92"/>
      <c r="E823" s="76">
        <v>1170.6243726334701</v>
      </c>
      <c r="F823" s="76">
        <v>81.576327045137404</v>
      </c>
      <c r="G823" s="77">
        <v>14.104193247090945</v>
      </c>
      <c r="H823" s="76">
        <v>0</v>
      </c>
      <c r="I823" s="77">
        <v>-6.7199315199413396</v>
      </c>
      <c r="J823" s="135">
        <v>2</v>
      </c>
      <c r="K823" s="135">
        <v>0.49551213416778789</v>
      </c>
      <c r="L823" s="135">
        <v>1.3973442183531619</v>
      </c>
      <c r="M823" s="135">
        <v>4.7154284621112366</v>
      </c>
    </row>
    <row r="824" spans="1:13" s="78" customFormat="1" x14ac:dyDescent="0.25">
      <c r="A824" s="76">
        <v>821</v>
      </c>
      <c r="B824" s="76">
        <v>20.107177734374869</v>
      </c>
      <c r="C824" s="76">
        <v>20.107177734374869</v>
      </c>
      <c r="D824" s="92"/>
      <c r="E824" s="76">
        <v>1238.8395958280139</v>
      </c>
      <c r="F824" s="76">
        <v>81.577005966003213</v>
      </c>
      <c r="G824" s="77">
        <v>18.87489746889737</v>
      </c>
      <c r="H824" s="76">
        <v>0</v>
      </c>
      <c r="I824" s="77">
        <v>-6.7199315199413396</v>
      </c>
      <c r="J824" s="135">
        <v>2</v>
      </c>
      <c r="K824" s="135">
        <v>0.66311773833221965</v>
      </c>
      <c r="L824" s="135">
        <v>1.8699920220968591</v>
      </c>
      <c r="M824" s="135">
        <v>7.3918065042572918</v>
      </c>
    </row>
    <row r="825" spans="1:13" s="78" customFormat="1" x14ac:dyDescent="0.25">
      <c r="A825" s="76">
        <v>822</v>
      </c>
      <c r="B825" s="76">
        <v>24</v>
      </c>
      <c r="C825" s="76">
        <v>24</v>
      </c>
      <c r="D825" s="92"/>
      <c r="E825" s="76">
        <v>1478.6834180633309</v>
      </c>
      <c r="F825" s="76">
        <v>81.598373071075258</v>
      </c>
      <c r="G825" s="77">
        <v>29.541834149161705</v>
      </c>
      <c r="H825" s="76">
        <v>0</v>
      </c>
      <c r="I825" s="77">
        <v>-6.7199315199413396</v>
      </c>
      <c r="J825" s="135">
        <v>2</v>
      </c>
      <c r="K825" s="135">
        <v>1.0378712933120919</v>
      </c>
      <c r="L825" s="135">
        <v>2.9267970471400999</v>
      </c>
      <c r="M825" s="135">
        <v>13.17091904651916</v>
      </c>
    </row>
    <row r="826" spans="1:13" s="78" customFormat="1" x14ac:dyDescent="0.25">
      <c r="A826" s="76">
        <v>823</v>
      </c>
      <c r="B826" s="76">
        <v>27</v>
      </c>
      <c r="C826" s="76">
        <v>27</v>
      </c>
      <c r="D826" s="92"/>
      <c r="E826" s="76">
        <v>1663.518845321247</v>
      </c>
      <c r="F826" s="76">
        <v>81.622649207045711</v>
      </c>
      <c r="G826" s="77">
        <v>26.349726863828295</v>
      </c>
      <c r="H826" s="76">
        <v>-1.861639642928713</v>
      </c>
      <c r="I826" s="77">
        <v>-4.8582918770126273</v>
      </c>
      <c r="J826" s="135">
        <v>2</v>
      </c>
      <c r="K826" s="135">
        <v>0.92572536154996565</v>
      </c>
      <c r="L826" s="135">
        <v>2.6105455195709029</v>
      </c>
      <c r="M826" s="135">
        <v>10.68891296594547</v>
      </c>
    </row>
    <row r="827" spans="1:13" s="78" customFormat="1" x14ac:dyDescent="0.25">
      <c r="A827" s="76">
        <v>824</v>
      </c>
      <c r="B827" s="76">
        <v>29.083984374999851</v>
      </c>
      <c r="C827" s="76">
        <v>29.083984374999851</v>
      </c>
      <c r="D827" s="92"/>
      <c r="E827" s="76">
        <v>1121.3747434066111</v>
      </c>
      <c r="F827" s="76">
        <v>81.64851848045447</v>
      </c>
      <c r="G827" s="77">
        <v>15.989469484590197</v>
      </c>
      <c r="H827" s="76">
        <v>0</v>
      </c>
      <c r="I827" s="77">
        <v>-6.7199315199413396</v>
      </c>
      <c r="J827" s="135">
        <v>3</v>
      </c>
      <c r="K827" s="135">
        <v>0.56174614242145027</v>
      </c>
      <c r="L827" s="135">
        <v>1.58412412162849</v>
      </c>
      <c r="M827" s="135">
        <v>5.9759689327971817</v>
      </c>
    </row>
    <row r="828" spans="1:13" s="78" customFormat="1" x14ac:dyDescent="0.25">
      <c r="A828" s="76">
        <v>825</v>
      </c>
      <c r="B828" s="76">
        <v>30.13867187499967</v>
      </c>
      <c r="C828" s="76">
        <v>30.13867187499967</v>
      </c>
      <c r="D828" s="92"/>
      <c r="E828" s="76">
        <v>1162.039733094306</v>
      </c>
      <c r="F828" s="76">
        <v>81.655724513606756</v>
      </c>
      <c r="G828" s="77">
        <v>25.343351390771897</v>
      </c>
      <c r="H828" s="76">
        <v>-1.861639642928713</v>
      </c>
      <c r="I828" s="77">
        <v>-4.8582918770126273</v>
      </c>
      <c r="J828" s="135">
        <v>3</v>
      </c>
      <c r="K828" s="135">
        <v>0.89036912034622684</v>
      </c>
      <c r="L828" s="135">
        <v>2.510840919376359</v>
      </c>
      <c r="M828" s="135">
        <v>11.36811373395976</v>
      </c>
    </row>
    <row r="829" spans="1:13" s="78" customFormat="1" x14ac:dyDescent="0.25">
      <c r="A829" s="76">
        <v>826</v>
      </c>
      <c r="B829" s="76">
        <v>34</v>
      </c>
      <c r="C829" s="76">
        <v>34</v>
      </c>
      <c r="D829" s="92"/>
      <c r="E829" s="76">
        <v>1310.9187786731841</v>
      </c>
      <c r="F829" s="76">
        <v>81.681242995254053</v>
      </c>
      <c r="G829" s="77">
        <v>33.559299742967163</v>
      </c>
      <c r="H829" s="76">
        <v>0</v>
      </c>
      <c r="I829" s="77">
        <v>-6.7199315199413396</v>
      </c>
      <c r="J829" s="135">
        <v>3</v>
      </c>
      <c r="K829" s="135">
        <v>1.179013924830048</v>
      </c>
      <c r="L829" s="135">
        <v>3.324819268020736</v>
      </c>
      <c r="M829" s="135">
        <v>15.875690050516431</v>
      </c>
    </row>
    <row r="830" spans="1:13" s="78" customFormat="1" x14ac:dyDescent="0.25">
      <c r="A830" s="76">
        <v>827</v>
      </c>
      <c r="B830" s="76">
        <v>36</v>
      </c>
      <c r="C830" s="76">
        <v>36</v>
      </c>
      <c r="D830" s="92"/>
      <c r="E830" s="76">
        <v>1388.0316480069009</v>
      </c>
      <c r="F830" s="76">
        <v>81.760244789963181</v>
      </c>
      <c r="G830" s="77">
        <v>23.850862891342821</v>
      </c>
      <c r="H830" s="76">
        <v>-1.372471217892137</v>
      </c>
      <c r="I830" s="77">
        <v>-5.3474603020492024</v>
      </c>
      <c r="J830" s="135">
        <v>3</v>
      </c>
      <c r="K830" s="135">
        <v>0.83793463163660031</v>
      </c>
      <c r="L830" s="135">
        <v>2.3629756612152129</v>
      </c>
      <c r="M830" s="135">
        <v>9.988400163480561</v>
      </c>
    </row>
    <row r="831" spans="1:13" s="78" customFormat="1" x14ac:dyDescent="0.25">
      <c r="A831" s="76">
        <v>828</v>
      </c>
      <c r="B831" s="76">
        <v>38</v>
      </c>
      <c r="C831" s="76">
        <v>38</v>
      </c>
      <c r="D831" s="92"/>
      <c r="E831" s="76">
        <v>1465.144517340618</v>
      </c>
      <c r="F831" s="76">
        <v>81.8154310696669</v>
      </c>
      <c r="G831" s="77">
        <v>27.851151676909236</v>
      </c>
      <c r="H831" s="76">
        <v>-2.277132108584659</v>
      </c>
      <c r="I831" s="77">
        <v>-4.4427994113566811</v>
      </c>
      <c r="J831" s="135">
        <v>3</v>
      </c>
      <c r="K831" s="135">
        <v>0.9784738031225213</v>
      </c>
      <c r="L831" s="135">
        <v>2.7592961248055099</v>
      </c>
      <c r="M831" s="135">
        <v>12.19262223775713</v>
      </c>
    </row>
    <row r="832" spans="1:13" s="78" customFormat="1" x14ac:dyDescent="0.25">
      <c r="A832" s="76">
        <v>829</v>
      </c>
      <c r="B832" s="76">
        <v>40</v>
      </c>
      <c r="C832" s="76">
        <v>40</v>
      </c>
      <c r="D832" s="92"/>
      <c r="E832" s="76">
        <v>1542.2573866743339</v>
      </c>
      <c r="F832" s="76">
        <v>81.810648881787472</v>
      </c>
      <c r="G832" s="77">
        <v>31.542943052618355</v>
      </c>
      <c r="H832" s="76">
        <v>-2.277132108584659</v>
      </c>
      <c r="I832" s="77">
        <v>-4.4427994113566811</v>
      </c>
      <c r="J832" s="135">
        <v>3</v>
      </c>
      <c r="K832" s="135">
        <v>1.10817476449138</v>
      </c>
      <c r="L832" s="135">
        <v>3.1250528358656902</v>
      </c>
      <c r="M832" s="135">
        <v>14.21121143230036</v>
      </c>
    </row>
    <row r="833" spans="1:13" s="78" customFormat="1" x14ac:dyDescent="0.25">
      <c r="A833" s="76">
        <v>830</v>
      </c>
      <c r="B833" s="76">
        <v>43</v>
      </c>
      <c r="C833" s="76">
        <v>43</v>
      </c>
      <c r="D833" s="92"/>
      <c r="E833" s="76">
        <v>1657.926690674909</v>
      </c>
      <c r="F833" s="76">
        <v>81.825463656714277</v>
      </c>
      <c r="G833" s="77">
        <v>47.121370080544935</v>
      </c>
      <c r="H833" s="76">
        <v>-1.764091926196423</v>
      </c>
      <c r="I833" s="77">
        <v>-4.9558395937449173</v>
      </c>
      <c r="J833" s="135">
        <v>3</v>
      </c>
      <c r="K833" s="135">
        <v>1.655480057913759</v>
      </c>
      <c r="L833" s="135">
        <v>4.6684537633168004</v>
      </c>
      <c r="M833" s="135">
        <v>23.191706466543899</v>
      </c>
    </row>
    <row r="834" spans="1:13" s="78" customFormat="1" x14ac:dyDescent="0.25">
      <c r="A834" s="76">
        <v>831</v>
      </c>
      <c r="B834" s="76">
        <v>45.99291992187522</v>
      </c>
      <c r="C834" s="76">
        <v>45.99291992187522</v>
      </c>
      <c r="D834" s="92"/>
      <c r="E834" s="76">
        <v>1307.054874910913</v>
      </c>
      <c r="F834" s="76">
        <v>81.816463563662793</v>
      </c>
      <c r="G834" s="77">
        <v>16.655946997993762</v>
      </c>
      <c r="H834" s="76">
        <v>0</v>
      </c>
      <c r="I834" s="77">
        <v>-6.7199315199413396</v>
      </c>
      <c r="J834" s="135">
        <v>4</v>
      </c>
      <c r="K834" s="135">
        <v>0.58516100134005988</v>
      </c>
      <c r="L834" s="135">
        <v>1.6501540237789689</v>
      </c>
      <c r="M834" s="135">
        <v>5.8652995584413148</v>
      </c>
    </row>
    <row r="835" spans="1:13" s="78" customFormat="1" x14ac:dyDescent="0.25">
      <c r="A835" s="76">
        <v>832</v>
      </c>
      <c r="B835" s="76">
        <v>45.006591796875448</v>
      </c>
      <c r="C835" s="76">
        <v>45.006591796875448</v>
      </c>
      <c r="D835" s="92"/>
      <c r="E835" s="76">
        <v>1279.024800146525</v>
      </c>
      <c r="F835" s="76">
        <v>81.890556495815204</v>
      </c>
      <c r="G835" s="77">
        <v>21.379029835834938</v>
      </c>
      <c r="H835" s="76">
        <v>-0.60715757149067162</v>
      </c>
      <c r="I835" s="77">
        <v>-6.112773948450668</v>
      </c>
      <c r="J835" s="135">
        <v>4</v>
      </c>
      <c r="K835" s="135">
        <v>0.75109355883055229</v>
      </c>
      <c r="L835" s="135">
        <v>2.1180838359021572</v>
      </c>
      <c r="M835" s="135">
        <v>8.7874040534733417</v>
      </c>
    </row>
    <row r="836" spans="1:13" s="78" customFormat="1" x14ac:dyDescent="0.25">
      <c r="A836" s="76">
        <v>833</v>
      </c>
      <c r="B836" s="76">
        <v>48</v>
      </c>
      <c r="C836" s="76">
        <v>48</v>
      </c>
      <c r="D836" s="92"/>
      <c r="E836" s="76">
        <v>1364.093301801523</v>
      </c>
      <c r="F836" s="76">
        <v>81.962325477954664</v>
      </c>
      <c r="G836" s="77">
        <v>33.064548585725241</v>
      </c>
      <c r="H836" s="76">
        <v>-4.0852186901176522</v>
      </c>
      <c r="I836" s="77">
        <v>-2.634712829823687</v>
      </c>
      <c r="J836" s="135">
        <v>4</v>
      </c>
      <c r="K836" s="135">
        <v>1.1616322002952191</v>
      </c>
      <c r="L836" s="135">
        <v>3.2758028048325158</v>
      </c>
      <c r="M836" s="135">
        <v>15.502932072416289</v>
      </c>
    </row>
    <row r="837" spans="1:13" s="78" customFormat="1" x14ac:dyDescent="0.25">
      <c r="A837" s="76">
        <v>834</v>
      </c>
      <c r="B837" s="76">
        <v>48</v>
      </c>
      <c r="C837" s="76">
        <v>48</v>
      </c>
      <c r="D837" s="92"/>
      <c r="E837" s="76">
        <v>1364.093301801523</v>
      </c>
      <c r="F837" s="76">
        <v>82.079846870650371</v>
      </c>
      <c r="G837" s="77">
        <v>15.521511053363804</v>
      </c>
      <c r="H837" s="76">
        <v>-0.72252269350362841</v>
      </c>
      <c r="I837" s="77">
        <v>-5.9974088264377112</v>
      </c>
      <c r="J837" s="135">
        <v>4</v>
      </c>
      <c r="K837" s="135">
        <v>0.54530570680797585</v>
      </c>
      <c r="L837" s="135">
        <v>1.5377620931984921</v>
      </c>
      <c r="M837" s="135">
        <v>4.9993109011440344</v>
      </c>
    </row>
    <row r="838" spans="1:13" s="78" customFormat="1" x14ac:dyDescent="0.25">
      <c r="A838" s="76">
        <v>835</v>
      </c>
      <c r="B838" s="76">
        <v>49</v>
      </c>
      <c r="C838" s="76">
        <v>49</v>
      </c>
      <c r="D838" s="92"/>
      <c r="E838" s="76">
        <v>1392.511912255721</v>
      </c>
      <c r="F838" s="76">
        <v>82.152272629841008</v>
      </c>
      <c r="G838" s="77">
        <v>20.672445972251897</v>
      </c>
      <c r="H838" s="76">
        <v>-0.60715757149067162</v>
      </c>
      <c r="I838" s="77">
        <v>-6.112773948450668</v>
      </c>
      <c r="J838" s="135">
        <v>4</v>
      </c>
      <c r="K838" s="135">
        <v>0.7262696733321905</v>
      </c>
      <c r="L838" s="135">
        <v>2.048080478796777</v>
      </c>
      <c r="M838" s="135">
        <v>8.0580585696302229</v>
      </c>
    </row>
    <row r="839" spans="1:13" s="78" customFormat="1" x14ac:dyDescent="0.25">
      <c r="A839" s="76">
        <v>836</v>
      </c>
      <c r="B839" s="76">
        <v>49</v>
      </c>
      <c r="C839" s="76">
        <v>49</v>
      </c>
      <c r="D839" s="92"/>
      <c r="E839" s="76">
        <v>1392.511912255721</v>
      </c>
      <c r="F839" s="76">
        <v>82.246119610978454</v>
      </c>
      <c r="G839" s="77">
        <v>19.254226238284073</v>
      </c>
      <c r="H839" s="76">
        <v>-1.463401629747773</v>
      </c>
      <c r="I839" s="77">
        <v>-5.2565298901935664</v>
      </c>
      <c r="J839" s="135">
        <v>4</v>
      </c>
      <c r="K839" s="135">
        <v>0.67644441393692423</v>
      </c>
      <c r="L839" s="135">
        <v>1.9075732473021261</v>
      </c>
      <c r="M839" s="135">
        <v>7.1960004062279186</v>
      </c>
    </row>
    <row r="840" spans="1:13" s="78" customFormat="1" x14ac:dyDescent="0.25">
      <c r="A840" s="76">
        <v>837</v>
      </c>
      <c r="B840" s="76">
        <v>50</v>
      </c>
      <c r="C840" s="76">
        <v>50</v>
      </c>
      <c r="D840" s="92"/>
      <c r="E840" s="76">
        <v>1420.9305227099201</v>
      </c>
      <c r="F840" s="76">
        <v>82.330583604658145</v>
      </c>
      <c r="G840" s="77">
        <v>20.808680907704499</v>
      </c>
      <c r="H840" s="76">
        <v>-0.92600558683589484</v>
      </c>
      <c r="I840" s="77">
        <v>-5.7939259331054451</v>
      </c>
      <c r="J840" s="135">
        <v>4</v>
      </c>
      <c r="K840" s="135">
        <v>0.73105591402186998</v>
      </c>
      <c r="L840" s="135">
        <v>2.0615776775416732</v>
      </c>
      <c r="M840" s="135">
        <v>8.0592875750819584</v>
      </c>
    </row>
    <row r="841" spans="1:13" s="78" customFormat="1" x14ac:dyDescent="0.25">
      <c r="A841" s="76">
        <v>838</v>
      </c>
      <c r="B841" s="76">
        <v>50</v>
      </c>
      <c r="C841" s="76">
        <v>50</v>
      </c>
      <c r="D841" s="92"/>
      <c r="E841" s="76">
        <v>1420.9305227099201</v>
      </c>
      <c r="F841" s="76">
        <v>82.403638403800059</v>
      </c>
      <c r="G841" s="77">
        <v>18.027746881730224</v>
      </c>
      <c r="H841" s="76">
        <v>-0.98671898068974917</v>
      </c>
      <c r="I841" s="77">
        <v>-5.7332125392515909</v>
      </c>
      <c r="J841" s="135">
        <v>4</v>
      </c>
      <c r="K841" s="135">
        <v>0.6333554266526582</v>
      </c>
      <c r="L841" s="135">
        <v>1.7860623031604961</v>
      </c>
      <c r="M841" s="135">
        <v>6.3601049636583813</v>
      </c>
    </row>
    <row r="842" spans="1:13" s="78" customFormat="1" x14ac:dyDescent="0.25">
      <c r="A842" s="76">
        <v>839</v>
      </c>
      <c r="B842" s="76">
        <v>51</v>
      </c>
      <c r="C842" s="76">
        <v>51</v>
      </c>
      <c r="D842" s="92"/>
      <c r="E842" s="76">
        <v>1449.349133164118</v>
      </c>
      <c r="F842" s="76">
        <v>82.475842416896228</v>
      </c>
      <c r="G842" s="77">
        <v>28.951474984276921</v>
      </c>
      <c r="H842" s="76">
        <v>-3.4994058147703551</v>
      </c>
      <c r="I842" s="77">
        <v>-3.220525705170985</v>
      </c>
      <c r="J842" s="135">
        <v>4</v>
      </c>
      <c r="K842" s="135">
        <v>1.0171306437341441</v>
      </c>
      <c r="L842" s="135">
        <v>2.8683084153302851</v>
      </c>
      <c r="M842" s="135">
        <v>12.89611454582769</v>
      </c>
    </row>
    <row r="843" spans="1:13" s="78" customFormat="1" x14ac:dyDescent="0.25">
      <c r="A843" s="76">
        <v>840</v>
      </c>
      <c r="B843" s="76">
        <v>52</v>
      </c>
      <c r="C843" s="76">
        <v>52</v>
      </c>
      <c r="D843" s="92"/>
      <c r="E843" s="76">
        <v>1477.767743618316</v>
      </c>
      <c r="F843" s="76">
        <v>82.564642937948477</v>
      </c>
      <c r="G843" s="77">
        <v>19.925207937172527</v>
      </c>
      <c r="H843" s="76">
        <v>-2.153467067149645</v>
      </c>
      <c r="I843" s="77">
        <v>-4.5664644527916947</v>
      </c>
      <c r="J843" s="135">
        <v>4</v>
      </c>
      <c r="K843" s="135">
        <v>0.70001751505508436</v>
      </c>
      <c r="L843" s="135">
        <v>1.9740493924553379</v>
      </c>
      <c r="M843" s="135">
        <v>7.346841042172704</v>
      </c>
    </row>
    <row r="844" spans="1:13" s="78" customFormat="1" x14ac:dyDescent="0.25">
      <c r="A844" s="76">
        <v>841</v>
      </c>
      <c r="B844" s="76">
        <v>52</v>
      </c>
      <c r="C844" s="76">
        <v>52</v>
      </c>
      <c r="D844" s="92"/>
      <c r="E844" s="76">
        <v>1477.767743618316</v>
      </c>
      <c r="F844" s="76">
        <v>82.609593369573545</v>
      </c>
      <c r="G844" s="77">
        <v>18.362817554993143</v>
      </c>
      <c r="H844" s="76">
        <v>-0.98671898068974917</v>
      </c>
      <c r="I844" s="77">
        <v>-5.7332125392515909</v>
      </c>
      <c r="J844" s="135">
        <v>4</v>
      </c>
      <c r="K844" s="135">
        <v>0.64512721547438268</v>
      </c>
      <c r="L844" s="135">
        <v>1.8192587476377591</v>
      </c>
      <c r="M844" s="135">
        <v>6.3856431604904786</v>
      </c>
    </row>
    <row r="845" spans="1:13" s="78" customFormat="1" x14ac:dyDescent="0.25">
      <c r="A845" s="76">
        <v>842</v>
      </c>
      <c r="B845" s="76">
        <v>53</v>
      </c>
      <c r="C845" s="76">
        <v>53</v>
      </c>
      <c r="D845" s="92"/>
      <c r="E845" s="76">
        <v>1506.1863540725151</v>
      </c>
      <c r="F845" s="76">
        <v>82.651578147822249</v>
      </c>
      <c r="G845" s="77">
        <v>35.056136150240555</v>
      </c>
      <c r="H845" s="76">
        <v>-1.6611427759712609</v>
      </c>
      <c r="I845" s="77">
        <v>-5.0587887439700783</v>
      </c>
      <c r="J845" s="135">
        <v>4</v>
      </c>
      <c r="K845" s="135">
        <v>1.231601165353079</v>
      </c>
      <c r="L845" s="135">
        <v>3.4731152862956831</v>
      </c>
      <c r="M845" s="135">
        <v>16.399244281042989</v>
      </c>
    </row>
    <row r="846" spans="1:13" s="78" customFormat="1" x14ac:dyDescent="0.25">
      <c r="A846" s="76">
        <v>843</v>
      </c>
      <c r="B846" s="76">
        <v>55</v>
      </c>
      <c r="C846" s="76">
        <v>55</v>
      </c>
      <c r="D846" s="92"/>
      <c r="E846" s="76">
        <v>1563.0235749809119</v>
      </c>
      <c r="F846" s="76">
        <v>82.688703659721199</v>
      </c>
      <c r="G846" s="77">
        <v>33.859504388483536</v>
      </c>
      <c r="H846" s="76">
        <v>-0.75648188527873972</v>
      </c>
      <c r="I846" s="77">
        <v>-5.9634496346625996</v>
      </c>
      <c r="J846" s="135">
        <v>4</v>
      </c>
      <c r="K846" s="135">
        <v>1.189560791423611</v>
      </c>
      <c r="L846" s="135">
        <v>3.3545614318145831</v>
      </c>
      <c r="M846" s="135">
        <v>15.55398870047698</v>
      </c>
    </row>
    <row r="847" spans="1:13" s="78" customFormat="1" x14ac:dyDescent="0.25">
      <c r="A847" s="76">
        <v>844</v>
      </c>
      <c r="B847" s="76">
        <v>56</v>
      </c>
      <c r="C847" s="76">
        <v>56</v>
      </c>
      <c r="D847" s="92"/>
      <c r="E847" s="76">
        <v>1591.4421854351101</v>
      </c>
      <c r="F847" s="76">
        <v>82.776016144672099</v>
      </c>
      <c r="G847" s="77">
        <v>28.531399507902698</v>
      </c>
      <c r="H847" s="76">
        <v>0</v>
      </c>
      <c r="I847" s="77">
        <v>-6.7199315199413396</v>
      </c>
      <c r="J847" s="135">
        <v>4</v>
      </c>
      <c r="K847" s="135">
        <v>1.0023724443700881</v>
      </c>
      <c r="L847" s="135">
        <v>2.8266902931236482</v>
      </c>
      <c r="M847" s="135">
        <v>12.261273416210511</v>
      </c>
    </row>
    <row r="848" spans="1:13" s="78" customFormat="1" x14ac:dyDescent="0.25">
      <c r="A848" s="76">
        <v>845</v>
      </c>
      <c r="B848" s="76">
        <v>57</v>
      </c>
      <c r="C848" s="76">
        <v>57</v>
      </c>
      <c r="D848" s="92"/>
      <c r="E848" s="76">
        <v>1314.156341889485</v>
      </c>
      <c r="F848" s="76">
        <v>82.812849483412634</v>
      </c>
      <c r="G848" s="77">
        <v>22.47376601341103</v>
      </c>
      <c r="H848" s="76">
        <v>0</v>
      </c>
      <c r="I848" s="77">
        <v>-6.7199315199413396</v>
      </c>
      <c r="J848" s="135">
        <v>5</v>
      </c>
      <c r="K848" s="135">
        <v>0.78955411096552108</v>
      </c>
      <c r="L848" s="135">
        <v>2.2265425929227689</v>
      </c>
      <c r="M848" s="135">
        <v>9.3589383894343552</v>
      </c>
    </row>
    <row r="849" spans="1:13" s="78" customFormat="1" x14ac:dyDescent="0.25">
      <c r="A849" s="76">
        <v>846</v>
      </c>
      <c r="B849" s="76">
        <v>57</v>
      </c>
      <c r="C849" s="76">
        <v>57</v>
      </c>
      <c r="D849" s="92"/>
      <c r="E849" s="76">
        <v>1314.156341889485</v>
      </c>
      <c r="F849" s="76">
        <v>82.897811375373266</v>
      </c>
      <c r="G849" s="77">
        <v>15.451504406564226</v>
      </c>
      <c r="H849" s="76">
        <v>0</v>
      </c>
      <c r="I849" s="77">
        <v>-6.7199315199413396</v>
      </c>
      <c r="J849" s="135">
        <v>5</v>
      </c>
      <c r="K849" s="135">
        <v>0.54284621533945498</v>
      </c>
      <c r="L849" s="135">
        <v>1.5308263272572631</v>
      </c>
      <c r="M849" s="135">
        <v>5.1169732188016539</v>
      </c>
    </row>
    <row r="850" spans="1:13" s="78" customFormat="1" x14ac:dyDescent="0.25">
      <c r="A850" s="76">
        <v>847</v>
      </c>
      <c r="B850" s="76">
        <v>57</v>
      </c>
      <c r="C850" s="76">
        <v>57</v>
      </c>
      <c r="D850" s="92"/>
      <c r="E850" s="76">
        <v>1314.156341889485</v>
      </c>
      <c r="F850" s="76">
        <v>82.956393868402017</v>
      </c>
      <c r="G850" s="77">
        <v>15.685477207638506</v>
      </c>
      <c r="H850" s="76">
        <v>-8.4955300972194472</v>
      </c>
      <c r="I850" s="77">
        <v>1.775598577278108</v>
      </c>
      <c r="J850" s="135">
        <v>5</v>
      </c>
      <c r="K850" s="135">
        <v>0.55106620778896609</v>
      </c>
      <c r="L850" s="135">
        <v>1.5540067059648841</v>
      </c>
      <c r="M850" s="135">
        <v>5.2600968724664803</v>
      </c>
    </row>
    <row r="851" spans="1:13" s="78" customFormat="1" x14ac:dyDescent="0.25">
      <c r="A851" s="76">
        <v>848</v>
      </c>
      <c r="B851" s="76">
        <v>57</v>
      </c>
      <c r="C851" s="76">
        <v>57</v>
      </c>
      <c r="D851" s="92"/>
      <c r="E851" s="76">
        <v>1314.156341889485</v>
      </c>
      <c r="F851" s="76">
        <v>83.014976361430769</v>
      </c>
      <c r="G851" s="77">
        <v>22.811480405066852</v>
      </c>
      <c r="H851" s="76">
        <v>-7.8615391883051879</v>
      </c>
      <c r="I851" s="77">
        <v>1.1416076683638481</v>
      </c>
      <c r="J851" s="135">
        <v>5</v>
      </c>
      <c r="K851" s="135">
        <v>0.8014187795798049</v>
      </c>
      <c r="L851" s="135">
        <v>2.2600009584150502</v>
      </c>
      <c r="M851" s="135">
        <v>9.5619886836039871</v>
      </c>
    </row>
    <row r="852" spans="1:13" s="78" customFormat="1" x14ac:dyDescent="0.25">
      <c r="A852" s="76">
        <v>849</v>
      </c>
      <c r="B852" s="76">
        <v>58</v>
      </c>
      <c r="C852" s="76">
        <v>58</v>
      </c>
      <c r="D852" s="92"/>
      <c r="E852" s="76">
        <v>1337.2117163085991</v>
      </c>
      <c r="F852" s="76">
        <v>83.0999382533914</v>
      </c>
      <c r="G852" s="77">
        <v>27.56492985506614</v>
      </c>
      <c r="H852" s="76">
        <v>-7.8615391883051879</v>
      </c>
      <c r="I852" s="77">
        <v>1.1416076683638481</v>
      </c>
      <c r="J852" s="135">
        <v>5</v>
      </c>
      <c r="K852" s="135">
        <v>0.9684181846761335</v>
      </c>
      <c r="L852" s="135">
        <v>2.7309392807866959</v>
      </c>
      <c r="M852" s="135">
        <v>12.33297396537407</v>
      </c>
    </row>
    <row r="853" spans="1:13" s="78" customFormat="1" x14ac:dyDescent="0.25">
      <c r="A853" s="76">
        <v>850</v>
      </c>
      <c r="B853" s="76">
        <v>59</v>
      </c>
      <c r="C853" s="76">
        <v>59</v>
      </c>
      <c r="D853" s="92"/>
      <c r="E853" s="76">
        <v>1360.267090727712</v>
      </c>
      <c r="F853" s="76">
        <v>83.168098020667344</v>
      </c>
      <c r="G853" s="77">
        <v>38.119304474228549</v>
      </c>
      <c r="H853" s="76">
        <v>-11.339600306932169</v>
      </c>
      <c r="I853" s="77">
        <v>4.6196687869908306</v>
      </c>
      <c r="J853" s="135">
        <v>5</v>
      </c>
      <c r="K853" s="135">
        <v>1.339217180458907</v>
      </c>
      <c r="L853" s="135">
        <v>3.7765924488941192</v>
      </c>
      <c r="M853" s="135">
        <v>18.44430996927462</v>
      </c>
    </row>
    <row r="854" spans="1:13" s="78" customFormat="1" x14ac:dyDescent="0.25">
      <c r="A854" s="76">
        <v>851</v>
      </c>
      <c r="B854" s="76">
        <v>61</v>
      </c>
      <c r="C854" s="76">
        <v>61</v>
      </c>
      <c r="D854" s="92"/>
      <c r="E854" s="76">
        <v>1406.3778395659399</v>
      </c>
      <c r="F854" s="76">
        <v>83.278624951148686</v>
      </c>
      <c r="G854" s="77">
        <v>30.590299013833711</v>
      </c>
      <c r="H854" s="76">
        <v>-7.8615391883051879</v>
      </c>
      <c r="I854" s="77">
        <v>1.1416076683638481</v>
      </c>
      <c r="J854" s="135">
        <v>5</v>
      </c>
      <c r="K854" s="135">
        <v>1.0747062298158669</v>
      </c>
      <c r="L854" s="135">
        <v>3.0306715680807459</v>
      </c>
      <c r="M854" s="135">
        <v>13.974514972823499</v>
      </c>
    </row>
    <row r="855" spans="1:13" s="78" customFormat="1" x14ac:dyDescent="0.25">
      <c r="A855" s="76">
        <v>852</v>
      </c>
      <c r="B855" s="76">
        <v>61</v>
      </c>
      <c r="C855" s="76">
        <v>61</v>
      </c>
      <c r="D855" s="92"/>
      <c r="E855" s="76">
        <v>1406.3778395659399</v>
      </c>
      <c r="F855" s="76">
        <v>83.361654869179063</v>
      </c>
      <c r="G855" s="77">
        <v>20.29640654867179</v>
      </c>
      <c r="H855" s="76">
        <v>-2.2814271718341139</v>
      </c>
      <c r="I855" s="77">
        <v>-4.4385043481072257</v>
      </c>
      <c r="J855" s="135">
        <v>5</v>
      </c>
      <c r="K855" s="135">
        <v>0.71305855986791389</v>
      </c>
      <c r="L855" s="135">
        <v>2.0108251388275171</v>
      </c>
      <c r="M855" s="135">
        <v>7.7970798604556801</v>
      </c>
    </row>
    <row r="856" spans="1:13" s="78" customFormat="1" x14ac:dyDescent="0.25">
      <c r="A856" s="76">
        <v>853</v>
      </c>
      <c r="B856" s="76">
        <v>62</v>
      </c>
      <c r="C856" s="76">
        <v>62</v>
      </c>
      <c r="D856" s="92"/>
      <c r="E856" s="76">
        <v>1429.433213985054</v>
      </c>
      <c r="F856" s="76">
        <v>83.45156381065533</v>
      </c>
      <c r="G856" s="77">
        <v>35.372495544606757</v>
      </c>
      <c r="H856" s="76">
        <v>-10.434939416239651</v>
      </c>
      <c r="I856" s="77">
        <v>3.7150078962983089</v>
      </c>
      <c r="J856" s="135">
        <v>5</v>
      </c>
      <c r="K856" s="135">
        <v>1.2427155847261091</v>
      </c>
      <c r="L856" s="135">
        <v>3.5044579489276262</v>
      </c>
      <c r="M856" s="135">
        <v>16.74483862869635</v>
      </c>
    </row>
    <row r="857" spans="1:13" s="78" customFormat="1" x14ac:dyDescent="0.25">
      <c r="A857" s="76">
        <v>854</v>
      </c>
      <c r="B857" s="76">
        <v>63</v>
      </c>
      <c r="C857" s="76">
        <v>63</v>
      </c>
      <c r="D857" s="92"/>
      <c r="E857" s="76">
        <v>1452.4885884041671</v>
      </c>
      <c r="F857" s="76">
        <v>83.613604233862191</v>
      </c>
      <c r="G857" s="77">
        <v>24.834354643817694</v>
      </c>
      <c r="H857" s="76">
        <v>-8.904204592293679</v>
      </c>
      <c r="I857" s="77">
        <v>2.1842730723523389</v>
      </c>
      <c r="J857" s="135">
        <v>5</v>
      </c>
      <c r="K857" s="135">
        <v>0.87248691610035412</v>
      </c>
      <c r="L857" s="135">
        <v>2.460413103402999</v>
      </c>
      <c r="M857" s="135">
        <v>10.420651592961351</v>
      </c>
    </row>
    <row r="858" spans="1:13" s="78" customFormat="1" x14ac:dyDescent="0.25">
      <c r="A858" s="76">
        <v>855</v>
      </c>
      <c r="B858" s="76">
        <v>63</v>
      </c>
      <c r="C858" s="76">
        <v>63</v>
      </c>
      <c r="D858" s="92"/>
      <c r="E858" s="76">
        <v>1452.4885884041671</v>
      </c>
      <c r="F858" s="76">
        <v>83.684553104662143</v>
      </c>
      <c r="G858" s="77">
        <v>18.415820130359727</v>
      </c>
      <c r="H858" s="76">
        <v>-0.45342987272416108</v>
      </c>
      <c r="I858" s="77">
        <v>-6.2665016472171784</v>
      </c>
      <c r="J858" s="135">
        <v>5</v>
      </c>
      <c r="K858" s="135">
        <v>0.64698931554463668</v>
      </c>
      <c r="L858" s="135">
        <v>1.824509869835875</v>
      </c>
      <c r="M858" s="135">
        <v>6.5072920313541394</v>
      </c>
    </row>
    <row r="859" spans="1:13" s="78" customFormat="1" x14ac:dyDescent="0.25">
      <c r="A859" s="76">
        <v>856</v>
      </c>
      <c r="B859" s="76">
        <v>63</v>
      </c>
      <c r="C859" s="76">
        <v>63</v>
      </c>
      <c r="D859" s="92"/>
      <c r="E859" s="76">
        <v>1452.4885884041671</v>
      </c>
      <c r="F859" s="76">
        <v>83.720401541025353</v>
      </c>
      <c r="G859" s="77">
        <v>18.166093273731367</v>
      </c>
      <c r="H859" s="76">
        <v>0</v>
      </c>
      <c r="I859" s="77">
        <v>-6.7199315199413396</v>
      </c>
      <c r="J859" s="135">
        <v>5</v>
      </c>
      <c r="K859" s="135">
        <v>0.6382158475752826</v>
      </c>
      <c r="L859" s="135">
        <v>1.7997686901622969</v>
      </c>
      <c r="M859" s="135">
        <v>6.353920568521727</v>
      </c>
    </row>
    <row r="860" spans="1:13" s="78" customFormat="1" x14ac:dyDescent="0.25">
      <c r="A860" s="76">
        <v>857</v>
      </c>
      <c r="B860" s="76">
        <v>63</v>
      </c>
      <c r="C860" s="76">
        <v>63</v>
      </c>
      <c r="D860" s="92"/>
      <c r="E860" s="76">
        <v>1452.4885884041671</v>
      </c>
      <c r="F860" s="76">
        <v>83.756249977388563</v>
      </c>
      <c r="G860" s="77">
        <v>25.55224041675465</v>
      </c>
      <c r="H860" s="76">
        <v>-9.2292438855627221</v>
      </c>
      <c r="I860" s="77">
        <v>2.509312365621382</v>
      </c>
      <c r="J860" s="135">
        <v>5</v>
      </c>
      <c r="K860" s="135">
        <v>0.89770786317650497</v>
      </c>
      <c r="L860" s="135">
        <v>2.5315361741577438</v>
      </c>
      <c r="M860" s="135">
        <v>10.85525115752686</v>
      </c>
    </row>
    <row r="861" spans="1:13" s="78" customFormat="1" x14ac:dyDescent="0.25">
      <c r="A861" s="76">
        <v>858</v>
      </c>
      <c r="B861" s="76">
        <v>64</v>
      </c>
      <c r="C861" s="76">
        <v>64</v>
      </c>
      <c r="D861" s="92"/>
      <c r="E861" s="76">
        <v>1475.5439628232809</v>
      </c>
      <c r="F861" s="76">
        <v>83.827198848188516</v>
      </c>
      <c r="G861" s="77">
        <v>34.036035714101317</v>
      </c>
      <c r="H861" s="76">
        <v>-8.296142955695089</v>
      </c>
      <c r="I861" s="77">
        <v>1.5762114357537489</v>
      </c>
      <c r="J861" s="135">
        <v>5</v>
      </c>
      <c r="K861" s="135">
        <v>1.1957627352265561</v>
      </c>
      <c r="L861" s="135">
        <v>3.3720509133388878</v>
      </c>
      <c r="M861" s="135">
        <v>15.86945199579811</v>
      </c>
    </row>
    <row r="862" spans="1:13" s="78" customFormat="1" x14ac:dyDescent="0.25">
      <c r="A862" s="76">
        <v>859</v>
      </c>
      <c r="B862" s="76">
        <v>65</v>
      </c>
      <c r="C862" s="76">
        <v>65</v>
      </c>
      <c r="D862" s="92"/>
      <c r="E862" s="76">
        <v>1498.599337242395</v>
      </c>
      <c r="F862" s="76">
        <v>83.875755333620972</v>
      </c>
      <c r="G862" s="77">
        <v>32.6029179023597</v>
      </c>
      <c r="H862" s="76">
        <v>-7.8615391883051879</v>
      </c>
      <c r="I862" s="77">
        <v>1.1416076683638481</v>
      </c>
      <c r="J862" s="135">
        <v>5</v>
      </c>
      <c r="K862" s="135">
        <v>1.145414072742339</v>
      </c>
      <c r="L862" s="135">
        <v>3.2300676851333971</v>
      </c>
      <c r="M862" s="135">
        <v>14.9675641193373</v>
      </c>
    </row>
    <row r="863" spans="1:13" s="78" customFormat="1" x14ac:dyDescent="0.25">
      <c r="A863" s="76">
        <v>860</v>
      </c>
      <c r="B863" s="76">
        <v>66</v>
      </c>
      <c r="C863" s="76">
        <v>66</v>
      </c>
      <c r="D863" s="92"/>
      <c r="E863" s="76">
        <v>1521.6547116615091</v>
      </c>
      <c r="F863" s="76">
        <v>83.918100219104815</v>
      </c>
      <c r="G863" s="77">
        <v>33.681423424346079</v>
      </c>
      <c r="H863" s="76">
        <v>-7.8615391883051879</v>
      </c>
      <c r="I863" s="77">
        <v>1.1416076683638481</v>
      </c>
      <c r="J863" s="135">
        <v>5</v>
      </c>
      <c r="K863" s="135">
        <v>1.183304405322789</v>
      </c>
      <c r="L863" s="135">
        <v>3.336918423010264</v>
      </c>
      <c r="M863" s="135">
        <v>15.556638468079781</v>
      </c>
    </row>
    <row r="864" spans="1:13" s="78" customFormat="1" x14ac:dyDescent="0.25">
      <c r="A864" s="76">
        <v>861</v>
      </c>
      <c r="B864" s="76">
        <v>67</v>
      </c>
      <c r="C864" s="76">
        <v>67</v>
      </c>
      <c r="D864" s="92"/>
      <c r="E864" s="76">
        <v>1544.7100860806229</v>
      </c>
      <c r="F864" s="76">
        <v>83.985714532376832</v>
      </c>
      <c r="G864" s="77">
        <v>34.970185259294063</v>
      </c>
      <c r="H864" s="76">
        <v>-7.8615391883051879</v>
      </c>
      <c r="I864" s="77">
        <v>1.1416076683638481</v>
      </c>
      <c r="J864" s="135">
        <v>5</v>
      </c>
      <c r="K864" s="135">
        <v>1.228581516610298</v>
      </c>
      <c r="L864" s="135">
        <v>3.4645998768410409</v>
      </c>
      <c r="M864" s="135">
        <v>16.271021704751369</v>
      </c>
    </row>
    <row r="865" spans="1:13" s="78" customFormat="1" x14ac:dyDescent="0.25">
      <c r="A865" s="76">
        <v>862</v>
      </c>
      <c r="B865" s="76">
        <v>68</v>
      </c>
      <c r="C865" s="76">
        <v>68</v>
      </c>
      <c r="D865" s="92"/>
      <c r="E865" s="76">
        <v>1567.7654604997369</v>
      </c>
      <c r="F865" s="76">
        <v>84.037382813859082</v>
      </c>
      <c r="G865" s="77">
        <v>32.964926556043217</v>
      </c>
      <c r="H865" s="76">
        <v>-7.8615391883051879</v>
      </c>
      <c r="I865" s="77">
        <v>1.1416076683638481</v>
      </c>
      <c r="J865" s="135">
        <v>5</v>
      </c>
      <c r="K865" s="135">
        <v>1.158132253600427</v>
      </c>
      <c r="L865" s="135">
        <v>3.2659329551532039</v>
      </c>
      <c r="M865" s="135">
        <v>15.015854783369861</v>
      </c>
    </row>
    <row r="866" spans="1:13" s="78" customFormat="1" x14ac:dyDescent="0.25">
      <c r="A866" s="76">
        <v>863</v>
      </c>
      <c r="B866" s="76">
        <v>69</v>
      </c>
      <c r="C866" s="76">
        <v>69</v>
      </c>
      <c r="D866" s="92"/>
      <c r="E866" s="76">
        <v>1335.838204641077</v>
      </c>
      <c r="F866" s="76">
        <v>84.134370254443695</v>
      </c>
      <c r="G866" s="77">
        <v>43.8827031339179</v>
      </c>
      <c r="H866" s="76">
        <v>-19.14905875403743</v>
      </c>
      <c r="I866" s="77">
        <v>12.429127234096089</v>
      </c>
      <c r="J866" s="135">
        <v>6</v>
      </c>
      <c r="K866" s="135">
        <v>1.541698380190871</v>
      </c>
      <c r="L866" s="135">
        <v>4.3475894321382551</v>
      </c>
      <c r="M866" s="135">
        <v>21.74917187903042</v>
      </c>
    </row>
    <row r="867" spans="1:13" s="78" customFormat="1" x14ac:dyDescent="0.25">
      <c r="A867" s="76">
        <v>864</v>
      </c>
      <c r="B867" s="76">
        <v>71</v>
      </c>
      <c r="C867" s="76">
        <v>71</v>
      </c>
      <c r="D867" s="92"/>
      <c r="E867" s="76">
        <v>1374.5581526016881</v>
      </c>
      <c r="F867" s="76">
        <v>84.228293866387517</v>
      </c>
      <c r="G867" s="77">
        <v>44.853945889481984</v>
      </c>
      <c r="H867" s="76">
        <v>-4.2790645301200376</v>
      </c>
      <c r="I867" s="77">
        <v>-2.440866989821302</v>
      </c>
      <c r="J867" s="135">
        <v>6</v>
      </c>
      <c r="K867" s="135">
        <v>1.575820329753908</v>
      </c>
      <c r="L867" s="135">
        <v>4.4438133299060212</v>
      </c>
      <c r="M867" s="135">
        <v>22.27370824050919</v>
      </c>
    </row>
    <row r="868" spans="1:13" s="78" customFormat="1" x14ac:dyDescent="0.25">
      <c r="A868" s="76">
        <v>865</v>
      </c>
      <c r="B868" s="76">
        <v>72</v>
      </c>
      <c r="C868" s="76">
        <v>72</v>
      </c>
      <c r="D868" s="92"/>
      <c r="E868" s="76">
        <v>1393.9181265819941</v>
      </c>
      <c r="F868" s="76">
        <v>84.29443929574056</v>
      </c>
      <c r="G868" s="77">
        <v>34.234548453484152</v>
      </c>
      <c r="H868" s="76">
        <v>0</v>
      </c>
      <c r="I868" s="77">
        <v>-6.7199315199413396</v>
      </c>
      <c r="J868" s="135">
        <v>6</v>
      </c>
      <c r="K868" s="135">
        <v>1.2027369356950139</v>
      </c>
      <c r="L868" s="135">
        <v>3.3917181586599399</v>
      </c>
      <c r="M868" s="135">
        <v>16.14852800340601</v>
      </c>
    </row>
    <row r="869" spans="1:13" s="78" customFormat="1" x14ac:dyDescent="0.25">
      <c r="A869" s="76">
        <v>866</v>
      </c>
      <c r="B869" s="76">
        <v>73</v>
      </c>
      <c r="C869" s="76">
        <v>73</v>
      </c>
      <c r="D869" s="92"/>
      <c r="E869" s="76">
        <v>1413.278100562299</v>
      </c>
      <c r="F869" s="76">
        <v>84.448277841563822</v>
      </c>
      <c r="G869" s="77">
        <v>36.9384965673853</v>
      </c>
      <c r="H869" s="76">
        <v>0</v>
      </c>
      <c r="I869" s="77">
        <v>-6.7199315199413396</v>
      </c>
      <c r="J869" s="135">
        <v>6</v>
      </c>
      <c r="K869" s="135">
        <v>1.2977327342582869</v>
      </c>
      <c r="L869" s="135">
        <v>3.6596063106083698</v>
      </c>
      <c r="M869" s="135">
        <v>17.693314056676151</v>
      </c>
    </row>
    <row r="870" spans="1:13" s="78" customFormat="1" x14ac:dyDescent="0.25">
      <c r="A870" s="76">
        <v>867</v>
      </c>
      <c r="B870" s="76">
        <v>73.656738281249844</v>
      </c>
      <c r="C870" s="76">
        <v>73.656738281249844</v>
      </c>
      <c r="D870" s="92"/>
      <c r="E870" s="76">
        <v>1425.992536599166</v>
      </c>
      <c r="F870" s="76">
        <v>84.553830115272575</v>
      </c>
      <c r="G870" s="77">
        <v>26.23300885241472</v>
      </c>
      <c r="H870" s="76">
        <v>-9.2754220143503314</v>
      </c>
      <c r="I870" s="77">
        <v>2.5554904944089918</v>
      </c>
      <c r="J870" s="135">
        <v>6</v>
      </c>
      <c r="K870" s="135">
        <v>0.92162479444072753</v>
      </c>
      <c r="L870" s="135">
        <v>2.598981920322851</v>
      </c>
      <c r="M870" s="135">
        <v>11.339903123055739</v>
      </c>
    </row>
    <row r="871" spans="1:13" s="78" customFormat="1" x14ac:dyDescent="0.25">
      <c r="A871" s="76">
        <v>868</v>
      </c>
      <c r="B871" s="76">
        <v>74</v>
      </c>
      <c r="C871" s="76">
        <v>74</v>
      </c>
      <c r="D871" s="92"/>
      <c r="E871" s="76">
        <v>1432.638074542604</v>
      </c>
      <c r="F871" s="76">
        <v>84.660771540930241</v>
      </c>
      <c r="G871" s="77">
        <v>42.471018131201546</v>
      </c>
      <c r="H871" s="76">
        <v>-10.92998236948157</v>
      </c>
      <c r="I871" s="77">
        <v>4.2100508495402256</v>
      </c>
      <c r="J871" s="135">
        <v>6</v>
      </c>
      <c r="K871" s="135">
        <v>1.4921027006497589</v>
      </c>
      <c r="L871" s="135">
        <v>4.2077296158323199</v>
      </c>
      <c r="M871" s="135">
        <v>20.86540517596093</v>
      </c>
    </row>
    <row r="872" spans="1:13" s="78" customFormat="1" x14ac:dyDescent="0.25">
      <c r="A872" s="76">
        <v>869</v>
      </c>
      <c r="B872" s="76">
        <v>76</v>
      </c>
      <c r="C872" s="76">
        <v>76</v>
      </c>
      <c r="D872" s="92"/>
      <c r="E872" s="76">
        <v>1471.3580225032149</v>
      </c>
      <c r="F872" s="76">
        <v>84.778666106645801</v>
      </c>
      <c r="G872" s="77">
        <v>50.419980655022634</v>
      </c>
      <c r="H872" s="76">
        <v>-5.0849283258034834</v>
      </c>
      <c r="I872" s="77">
        <v>-1.6350031941378571</v>
      </c>
      <c r="J872" s="135">
        <v>6</v>
      </c>
      <c r="K872" s="135">
        <v>1.7713676905428</v>
      </c>
      <c r="L872" s="135">
        <v>4.9952568873306964</v>
      </c>
      <c r="M872" s="135">
        <v>25.360139395987751</v>
      </c>
    </row>
    <row r="873" spans="1:13" s="78" customFormat="1" x14ac:dyDescent="0.25">
      <c r="A873" s="76">
        <v>870</v>
      </c>
      <c r="B873" s="76">
        <v>76.626831054687358</v>
      </c>
      <c r="C873" s="76">
        <v>76.626831054687358</v>
      </c>
      <c r="D873" s="92"/>
      <c r="E873" s="76">
        <v>1483.49345541201</v>
      </c>
      <c r="F873" s="76">
        <v>84.812960063426658</v>
      </c>
      <c r="G873" s="77">
        <v>21.505322720085175</v>
      </c>
      <c r="H873" s="76">
        <v>-0.72156356599881277</v>
      </c>
      <c r="I873" s="77">
        <v>-5.9983679539425268</v>
      </c>
      <c r="J873" s="135">
        <v>6</v>
      </c>
      <c r="K873" s="135">
        <v>0.75553051282775785</v>
      </c>
      <c r="L873" s="135">
        <v>2.130596046174277</v>
      </c>
      <c r="M873" s="135">
        <v>8.3135278624858433</v>
      </c>
    </row>
    <row r="874" spans="1:13" s="78" customFormat="1" x14ac:dyDescent="0.25">
      <c r="A874" s="76">
        <v>871</v>
      </c>
      <c r="B874" s="76">
        <v>76</v>
      </c>
      <c r="C874" s="76">
        <v>76</v>
      </c>
      <c r="D874" s="92"/>
      <c r="E874" s="76">
        <v>1471.3580225032149</v>
      </c>
      <c r="F874" s="76">
        <v>84.889525554777862</v>
      </c>
      <c r="G874" s="77">
        <v>15.05346174967749</v>
      </c>
      <c r="H874" s="76">
        <v>-21.001167777024872</v>
      </c>
      <c r="I874" s="77">
        <v>14.281236257083529</v>
      </c>
      <c r="J874" s="135">
        <v>6</v>
      </c>
      <c r="K874" s="135">
        <v>0.52886207863993528</v>
      </c>
      <c r="L874" s="135">
        <v>1.4913910617646171</v>
      </c>
      <c r="M874" s="135">
        <v>4.3742847500323609</v>
      </c>
    </row>
    <row r="875" spans="1:13" s="78" customFormat="1" x14ac:dyDescent="0.25">
      <c r="A875" s="76">
        <v>872</v>
      </c>
      <c r="B875" s="76">
        <v>75.391479492187642</v>
      </c>
      <c r="C875" s="76">
        <v>75.391479492187642</v>
      </c>
      <c r="D875" s="92"/>
      <c r="E875" s="76">
        <v>1459.577081305486</v>
      </c>
      <c r="F875" s="76">
        <v>84.931206383611254</v>
      </c>
      <c r="G875" s="77">
        <v>16.402422131433646</v>
      </c>
      <c r="H875" s="76">
        <v>0</v>
      </c>
      <c r="I875" s="77">
        <v>-6.7199315199413396</v>
      </c>
      <c r="J875" s="135">
        <v>6</v>
      </c>
      <c r="K875" s="135">
        <v>0.57625410071178629</v>
      </c>
      <c r="L875" s="135">
        <v>1.6250365640072371</v>
      </c>
      <c r="M875" s="135">
        <v>5.2508867145942197</v>
      </c>
    </row>
    <row r="876" spans="1:13" s="78" customFormat="1" x14ac:dyDescent="0.25">
      <c r="A876" s="76">
        <v>873</v>
      </c>
      <c r="B876" s="76">
        <v>75</v>
      </c>
      <c r="C876" s="76">
        <v>75</v>
      </c>
      <c r="D876" s="92"/>
      <c r="E876" s="76">
        <v>1451.99804852291</v>
      </c>
      <c r="F876" s="76">
        <v>84.984943012828381</v>
      </c>
      <c r="G876" s="77">
        <v>23.51678363147758</v>
      </c>
      <c r="H876" s="76">
        <v>0</v>
      </c>
      <c r="I876" s="77">
        <v>-6.7199315199413396</v>
      </c>
      <c r="J876" s="135">
        <v>6</v>
      </c>
      <c r="K876" s="135">
        <v>0.82619767340461048</v>
      </c>
      <c r="L876" s="135">
        <v>2.329877439001002</v>
      </c>
      <c r="M876" s="135">
        <v>9.6333827083635519</v>
      </c>
    </row>
    <row r="877" spans="1:13" s="78" customFormat="1" x14ac:dyDescent="0.25">
      <c r="A877" s="76">
        <v>874</v>
      </c>
      <c r="B877" s="76">
        <v>75</v>
      </c>
      <c r="C877" s="76">
        <v>75</v>
      </c>
      <c r="D877" s="92"/>
      <c r="E877" s="76">
        <v>1451.99804852291</v>
      </c>
      <c r="F877" s="76">
        <v>85.072477590855328</v>
      </c>
      <c r="G877" s="77">
        <v>17.94194336033955</v>
      </c>
      <c r="H877" s="76">
        <v>-7.9222525821590484</v>
      </c>
      <c r="I877" s="77">
        <v>1.202321062217709</v>
      </c>
      <c r="J877" s="135">
        <v>6</v>
      </c>
      <c r="K877" s="135">
        <v>0.63034095533490497</v>
      </c>
      <c r="L877" s="135">
        <v>1.777561494044432</v>
      </c>
      <c r="M877" s="135">
        <v>6.2267435297298697</v>
      </c>
    </row>
    <row r="878" spans="1:13" s="78" customFormat="1" x14ac:dyDescent="0.25">
      <c r="A878" s="76">
        <v>875</v>
      </c>
      <c r="B878" s="76">
        <v>74</v>
      </c>
      <c r="C878" s="76">
        <v>74</v>
      </c>
      <c r="D878" s="92"/>
      <c r="E878" s="76">
        <v>1432.638074542604</v>
      </c>
      <c r="F878" s="76">
        <v>85.150255080443529</v>
      </c>
      <c r="G878" s="77">
        <v>9.5600683510373017</v>
      </c>
      <c r="H878" s="76">
        <v>-5.1069192543101396</v>
      </c>
      <c r="I878" s="77">
        <v>-1.6130122656311989</v>
      </c>
      <c r="J878" s="135">
        <v>6</v>
      </c>
      <c r="K878" s="135">
        <v>0.33586677298182033</v>
      </c>
      <c r="L878" s="135">
        <v>0.94714429980873327</v>
      </c>
      <c r="M878" s="135">
        <v>1.0818020952380369</v>
      </c>
    </row>
    <row r="879" spans="1:13" s="78" customFormat="1" x14ac:dyDescent="0.25">
      <c r="A879" s="76">
        <v>876</v>
      </c>
      <c r="B879" s="76">
        <v>73</v>
      </c>
      <c r="C879" s="76">
        <v>73</v>
      </c>
      <c r="D879" s="92"/>
      <c r="E879" s="76">
        <v>1413.278100562299</v>
      </c>
      <c r="F879" s="76">
        <v>85.229595599702975</v>
      </c>
      <c r="G879" s="77">
        <v>9.9331645094882521</v>
      </c>
      <c r="H879" s="76">
        <v>-7.6098710841882209</v>
      </c>
      <c r="I879" s="77">
        <v>0.88993956424688125</v>
      </c>
      <c r="J879" s="135">
        <v>6</v>
      </c>
      <c r="K879" s="135">
        <v>0.34897448290078109</v>
      </c>
      <c r="L879" s="135">
        <v>0.98410804178020272</v>
      </c>
      <c r="M879" s="135">
        <v>1.386921184098201</v>
      </c>
    </row>
    <row r="880" spans="1:13" s="78" customFormat="1" x14ac:dyDescent="0.25">
      <c r="A880" s="76">
        <v>877</v>
      </c>
      <c r="B880" s="76">
        <v>72</v>
      </c>
      <c r="C880" s="76">
        <v>72</v>
      </c>
      <c r="D880" s="92"/>
      <c r="E880" s="76">
        <v>1393.9181265819941</v>
      </c>
      <c r="F880" s="76">
        <v>85.26184848457676</v>
      </c>
      <c r="G880" s="77">
        <v>9.6621007009862261</v>
      </c>
      <c r="H880" s="76">
        <v>-7.6098710841882209</v>
      </c>
      <c r="I880" s="77">
        <v>0.88993956424688125</v>
      </c>
      <c r="J880" s="135">
        <v>6</v>
      </c>
      <c r="K880" s="135">
        <v>0.33945139966635429</v>
      </c>
      <c r="L880" s="135">
        <v>0.95725294705911923</v>
      </c>
      <c r="M880" s="135">
        <v>1.2872246361515669</v>
      </c>
    </row>
    <row r="881" spans="1:13" s="78" customFormat="1" x14ac:dyDescent="0.25">
      <c r="A881" s="76">
        <v>878</v>
      </c>
      <c r="B881" s="76">
        <v>71</v>
      </c>
      <c r="C881" s="76">
        <v>71</v>
      </c>
      <c r="D881" s="92"/>
      <c r="E881" s="76">
        <v>1374.5581526016881</v>
      </c>
      <c r="F881" s="76">
        <v>85.353125632767487</v>
      </c>
      <c r="G881" s="77">
        <v>8.2181930676449895</v>
      </c>
      <c r="H881" s="76">
        <v>-6.7491509429571419</v>
      </c>
      <c r="I881" s="77">
        <v>2.9219423015802271E-2</v>
      </c>
      <c r="J881" s="135">
        <v>6</v>
      </c>
      <c r="K881" s="135">
        <v>0.28872366640265662</v>
      </c>
      <c r="L881" s="135">
        <v>0.81420073925549163</v>
      </c>
      <c r="M881" s="135">
        <v>0.45352657971472482</v>
      </c>
    </row>
    <row r="882" spans="1:13" s="78" customFormat="1" x14ac:dyDescent="0.25">
      <c r="A882" s="76">
        <v>879</v>
      </c>
      <c r="B882" s="76">
        <v>70</v>
      </c>
      <c r="C882" s="76">
        <v>70</v>
      </c>
      <c r="D882" s="92"/>
      <c r="E882" s="76">
        <v>1355.198178621383</v>
      </c>
      <c r="F882" s="76">
        <v>85.439382525038965</v>
      </c>
      <c r="G882" s="77">
        <v>16.773450144781947</v>
      </c>
      <c r="H882" s="76">
        <v>-7.9222525821590484</v>
      </c>
      <c r="I882" s="77">
        <v>1.202321062217709</v>
      </c>
      <c r="J882" s="135">
        <v>6</v>
      </c>
      <c r="K882" s="135">
        <v>0.58928915202662635</v>
      </c>
      <c r="L882" s="135">
        <v>1.6617954087150859</v>
      </c>
      <c r="M882" s="135">
        <v>5.8148963908462079</v>
      </c>
    </row>
    <row r="883" spans="1:13" s="78" customFormat="1" x14ac:dyDescent="0.25">
      <c r="A883" s="76">
        <v>880</v>
      </c>
      <c r="B883" s="76">
        <v>70</v>
      </c>
      <c r="C883" s="76">
        <v>70</v>
      </c>
      <c r="D883" s="92"/>
      <c r="E883" s="76">
        <v>1355.198178621383</v>
      </c>
      <c r="F883" s="76">
        <v>85.524076387639198</v>
      </c>
      <c r="G883" s="77">
        <v>16.638745002963446</v>
      </c>
      <c r="H883" s="76">
        <v>-8.4955300972194472</v>
      </c>
      <c r="I883" s="77">
        <v>1.775598577278108</v>
      </c>
      <c r="J883" s="135">
        <v>6</v>
      </c>
      <c r="K883" s="135">
        <v>0.58455665643921473</v>
      </c>
      <c r="L883" s="135">
        <v>1.648449771158585</v>
      </c>
      <c r="M883" s="135">
        <v>5.7331007197346446</v>
      </c>
    </row>
    <row r="884" spans="1:13" s="78" customFormat="1" x14ac:dyDescent="0.25">
      <c r="A884" s="76">
        <v>881</v>
      </c>
      <c r="B884" s="76">
        <v>69</v>
      </c>
      <c r="C884" s="76">
        <v>69</v>
      </c>
      <c r="D884" s="92"/>
      <c r="E884" s="76">
        <v>1335.838204641077</v>
      </c>
      <c r="F884" s="76">
        <v>85.608770250239431</v>
      </c>
      <c r="G884" s="77">
        <v>7.9466502631311773</v>
      </c>
      <c r="H884" s="76">
        <v>-6.7491509429571419</v>
      </c>
      <c r="I884" s="77">
        <v>2.9219423015802271E-2</v>
      </c>
      <c r="J884" s="135">
        <v>6</v>
      </c>
      <c r="K884" s="135">
        <v>0.27918375495750553</v>
      </c>
      <c r="L884" s="135">
        <v>0.78729818898016535</v>
      </c>
      <c r="M884" s="135">
        <v>0.42505620105011871</v>
      </c>
    </row>
    <row r="885" spans="1:13" s="78" customFormat="1" x14ac:dyDescent="0.25">
      <c r="A885" s="76">
        <v>882</v>
      </c>
      <c r="B885" s="76">
        <v>68</v>
      </c>
      <c r="C885" s="76">
        <v>68</v>
      </c>
      <c r="D885" s="92"/>
      <c r="E885" s="76">
        <v>1316.4782306607719</v>
      </c>
      <c r="F885" s="76">
        <v>85.695027142510909</v>
      </c>
      <c r="G885" s="77">
        <v>7.8678024486452403</v>
      </c>
      <c r="H885" s="76">
        <v>0</v>
      </c>
      <c r="I885" s="77">
        <v>-6.7199315199413396</v>
      </c>
      <c r="J885" s="135">
        <v>6</v>
      </c>
      <c r="K885" s="135">
        <v>0.27641365331851597</v>
      </c>
      <c r="L885" s="135">
        <v>0.77948650235821504</v>
      </c>
      <c r="M885" s="135">
        <v>0.44547557539160182</v>
      </c>
    </row>
    <row r="886" spans="1:13" s="78" customFormat="1" x14ac:dyDescent="0.25">
      <c r="A886" s="76">
        <v>883</v>
      </c>
      <c r="B886" s="76">
        <v>67</v>
      </c>
      <c r="C886" s="76">
        <v>67</v>
      </c>
      <c r="D886" s="92"/>
      <c r="E886" s="76">
        <v>1297.1182566804659</v>
      </c>
      <c r="F886" s="76">
        <v>85.778965351690402</v>
      </c>
      <c r="G886" s="77">
        <v>13.710260515584888</v>
      </c>
      <c r="H886" s="76">
        <v>-7.353497388715569</v>
      </c>
      <c r="I886" s="77">
        <v>0.63356586877422938</v>
      </c>
      <c r="J886" s="135">
        <v>6</v>
      </c>
      <c r="K886" s="135">
        <v>0.48167238842072979</v>
      </c>
      <c r="L886" s="135">
        <v>1.3583161353464579</v>
      </c>
      <c r="M886" s="135">
        <v>4.1224610758681983</v>
      </c>
    </row>
    <row r="887" spans="1:13" s="78" customFormat="1" x14ac:dyDescent="0.25">
      <c r="A887" s="76">
        <v>884</v>
      </c>
      <c r="B887" s="76">
        <v>67</v>
      </c>
      <c r="C887" s="76">
        <v>67</v>
      </c>
      <c r="D887" s="92"/>
      <c r="E887" s="76">
        <v>1297.1182566804659</v>
      </c>
      <c r="F887" s="76">
        <v>85.857354675144876</v>
      </c>
      <c r="G887" s="77">
        <v>21.22508251263227</v>
      </c>
      <c r="H887" s="76">
        <v>-9.2754220143503314</v>
      </c>
      <c r="I887" s="77">
        <v>2.5554904944089918</v>
      </c>
      <c r="J887" s="135">
        <v>6</v>
      </c>
      <c r="K887" s="135">
        <v>0.74568504199210739</v>
      </c>
      <c r="L887" s="135">
        <v>2.102831818417743</v>
      </c>
      <c r="M887" s="135">
        <v>8.6732024633509095</v>
      </c>
    </row>
    <row r="888" spans="1:13" s="78" customFormat="1" x14ac:dyDescent="0.25">
      <c r="A888" s="76">
        <v>885</v>
      </c>
      <c r="B888" s="76">
        <v>67.156616210937415</v>
      </c>
      <c r="C888" s="76">
        <v>67.156616210937415</v>
      </c>
      <c r="D888" s="92"/>
      <c r="E888" s="76">
        <v>1300.1503424491091</v>
      </c>
      <c r="F888" s="76">
        <v>85.966185019858784</v>
      </c>
      <c r="G888" s="77">
        <v>28.260623002679587</v>
      </c>
      <c r="H888" s="76">
        <v>-7.8615391883051879</v>
      </c>
      <c r="I888" s="77">
        <v>1.1416076683638481</v>
      </c>
      <c r="J888" s="135">
        <v>6</v>
      </c>
      <c r="K888" s="135">
        <v>0.99285945474813475</v>
      </c>
      <c r="L888" s="135">
        <v>2.7998636623897402</v>
      </c>
      <c r="M888" s="135">
        <v>12.835796365593939</v>
      </c>
    </row>
    <row r="889" spans="1:13" s="78" customFormat="1" x14ac:dyDescent="0.25">
      <c r="A889" s="76">
        <v>886</v>
      </c>
      <c r="B889" s="76">
        <v>68</v>
      </c>
      <c r="C889" s="76">
        <v>68</v>
      </c>
      <c r="D889" s="92"/>
      <c r="E889" s="76">
        <v>1316.4782306607719</v>
      </c>
      <c r="F889" s="76">
        <v>86.079520521342204</v>
      </c>
      <c r="G889" s="77">
        <v>26.13421402981551</v>
      </c>
      <c r="H889" s="76">
        <v>-9.2754220143503314</v>
      </c>
      <c r="I889" s="77">
        <v>2.5554904944089918</v>
      </c>
      <c r="J889" s="135">
        <v>6</v>
      </c>
      <c r="K889" s="135">
        <v>0.91815390939730546</v>
      </c>
      <c r="L889" s="135">
        <v>2.5891940245004008</v>
      </c>
      <c r="M889" s="135">
        <v>11.55031529578538</v>
      </c>
    </row>
    <row r="890" spans="1:13" s="78" customFormat="1" x14ac:dyDescent="0.25">
      <c r="A890" s="76">
        <v>887</v>
      </c>
      <c r="B890" s="76">
        <v>68</v>
      </c>
      <c r="C890" s="76">
        <v>68</v>
      </c>
      <c r="D890" s="92"/>
      <c r="E890" s="76">
        <v>1316.4782306607719</v>
      </c>
      <c r="F890" s="76">
        <v>86.173836771329476</v>
      </c>
      <c r="G890" s="77">
        <v>23.544124208728416</v>
      </c>
      <c r="H890" s="76">
        <v>-9.2754220143503314</v>
      </c>
      <c r="I890" s="77">
        <v>2.5554904944089918</v>
      </c>
      <c r="J890" s="135">
        <v>6</v>
      </c>
      <c r="K890" s="135">
        <v>0.82715820957605968</v>
      </c>
      <c r="L890" s="135">
        <v>2.3325861510044881</v>
      </c>
      <c r="M890" s="135">
        <v>10.01264761196451</v>
      </c>
    </row>
    <row r="891" spans="1:13" s="78" customFormat="1" x14ac:dyDescent="0.25">
      <c r="A891" s="76">
        <v>888</v>
      </c>
      <c r="B891" s="76">
        <v>68.436767578125171</v>
      </c>
      <c r="C891" s="76">
        <v>68.436767578125171</v>
      </c>
      <c r="D891" s="92"/>
      <c r="E891" s="76">
        <v>1324.9340396087159</v>
      </c>
      <c r="F891" s="76">
        <v>86.282667116043385</v>
      </c>
      <c r="G891" s="77">
        <v>20.433796145089246</v>
      </c>
      <c r="H891" s="76">
        <v>-0.72156356599881277</v>
      </c>
      <c r="I891" s="77">
        <v>-5.9983679539425268</v>
      </c>
      <c r="J891" s="135">
        <v>6</v>
      </c>
      <c r="K891" s="135">
        <v>0.7178853664027226</v>
      </c>
      <c r="L891" s="135">
        <v>2.0244367332556781</v>
      </c>
      <c r="M891" s="135">
        <v>8.1277480759129705</v>
      </c>
    </row>
    <row r="892" spans="1:13" s="78" customFormat="1" x14ac:dyDescent="0.25">
      <c r="A892" s="76">
        <v>889</v>
      </c>
      <c r="B892" s="76">
        <v>68</v>
      </c>
      <c r="C892" s="76">
        <v>68</v>
      </c>
      <c r="D892" s="92"/>
      <c r="E892" s="76">
        <v>1316.4782306607719</v>
      </c>
      <c r="F892" s="76">
        <v>86.420746580048458</v>
      </c>
      <c r="G892" s="77">
        <v>18.085427059659661</v>
      </c>
      <c r="H892" s="76">
        <v>-9.0072883210756753</v>
      </c>
      <c r="I892" s="77">
        <v>2.2873568011343361</v>
      </c>
      <c r="J892" s="135">
        <v>6</v>
      </c>
      <c r="K892" s="135">
        <v>0.63538186145571851</v>
      </c>
      <c r="L892" s="135">
        <v>1.791776849305126</v>
      </c>
      <c r="M892" s="135">
        <v>6.7332453804254166</v>
      </c>
    </row>
    <row r="893" spans="1:13" s="78" customFormat="1" x14ac:dyDescent="0.25">
      <c r="A893" s="76">
        <v>890</v>
      </c>
      <c r="B893" s="76">
        <v>68</v>
      </c>
      <c r="C893" s="76">
        <v>68</v>
      </c>
      <c r="D893" s="92"/>
      <c r="E893" s="76">
        <v>1316.4782306607719</v>
      </c>
      <c r="F893" s="76">
        <v>86.495831876598928</v>
      </c>
      <c r="G893" s="77">
        <v>13.736158910551771</v>
      </c>
      <c r="H893" s="76">
        <v>-7.353497388715569</v>
      </c>
      <c r="I893" s="77">
        <v>0.63356586877422938</v>
      </c>
      <c r="J893" s="135">
        <v>6</v>
      </c>
      <c r="K893" s="135">
        <v>0.48258225747433248</v>
      </c>
      <c r="L893" s="135">
        <v>1.360881966077617</v>
      </c>
      <c r="M893" s="135">
        <v>4.0817458467971637</v>
      </c>
    </row>
    <row r="894" spans="1:13" s="78" customFormat="1" x14ac:dyDescent="0.25">
      <c r="A894" s="76">
        <v>891</v>
      </c>
      <c r="B894" s="76">
        <v>67</v>
      </c>
      <c r="C894" s="76">
        <v>67</v>
      </c>
      <c r="D894" s="92"/>
      <c r="E894" s="76">
        <v>1297.1182566804659</v>
      </c>
      <c r="F894" s="76">
        <v>86.574221200053401</v>
      </c>
      <c r="G894" s="77">
        <v>11.838350291209474</v>
      </c>
      <c r="H894" s="76">
        <v>-25.173793855993331</v>
      </c>
      <c r="I894" s="77">
        <v>18.453862336051991</v>
      </c>
      <c r="J894" s="135">
        <v>6</v>
      </c>
      <c r="K894" s="135">
        <v>0.41590795836783923</v>
      </c>
      <c r="L894" s="135">
        <v>1.1728604425973059</v>
      </c>
      <c r="M894" s="135">
        <v>2.9778821385349339</v>
      </c>
    </row>
    <row r="895" spans="1:13" s="78" customFormat="1" x14ac:dyDescent="0.25">
      <c r="A895" s="76">
        <v>892</v>
      </c>
      <c r="B895" s="76">
        <v>66.602905273437372</v>
      </c>
      <c r="C895" s="76">
        <v>66.602905273437372</v>
      </c>
      <c r="D895" s="92"/>
      <c r="E895" s="76">
        <v>1289.4305131064971</v>
      </c>
      <c r="F895" s="76">
        <v>86.651858141145681</v>
      </c>
      <c r="G895" s="77">
        <v>8.4830720149922119</v>
      </c>
      <c r="H895" s="76">
        <v>0</v>
      </c>
      <c r="I895" s="77">
        <v>-6.7199315199413396</v>
      </c>
      <c r="J895" s="135">
        <v>6</v>
      </c>
      <c r="K895" s="135">
        <v>0.29802946150888932</v>
      </c>
      <c r="L895" s="135">
        <v>0.84044308145506763</v>
      </c>
      <c r="M895" s="135">
        <v>0.92919652467309555</v>
      </c>
    </row>
    <row r="896" spans="1:13" s="78" customFormat="1" x14ac:dyDescent="0.25">
      <c r="A896" s="76">
        <v>893</v>
      </c>
      <c r="B896" s="76">
        <v>65</v>
      </c>
      <c r="C896" s="76">
        <v>65</v>
      </c>
      <c r="D896" s="92"/>
      <c r="E896" s="76">
        <v>1258.3983087198551</v>
      </c>
      <c r="F896" s="76">
        <v>86.72949508223796</v>
      </c>
      <c r="G896" s="77">
        <v>0</v>
      </c>
      <c r="H896" s="76">
        <v>-13.078775944377909</v>
      </c>
      <c r="I896" s="77">
        <v>6.3588444244365752</v>
      </c>
      <c r="J896" s="135">
        <v>6</v>
      </c>
      <c r="K896" s="135">
        <v>0</v>
      </c>
      <c r="L896" s="135">
        <v>0</v>
      </c>
      <c r="M896" s="135">
        <v>-4.2263100366893456</v>
      </c>
    </row>
    <row r="897" spans="1:13" s="78" customFormat="1" x14ac:dyDescent="0.25">
      <c r="A897" s="76">
        <v>894</v>
      </c>
      <c r="B897" s="76">
        <v>63.629150390624893</v>
      </c>
      <c r="C897" s="76">
        <v>63.629150390624893</v>
      </c>
      <c r="D897" s="92"/>
      <c r="E897" s="76">
        <v>1231.858695951441</v>
      </c>
      <c r="F897" s="76">
        <v>86.733216311169429</v>
      </c>
      <c r="G897" s="77">
        <v>7.815182420366737</v>
      </c>
      <c r="H897" s="76">
        <v>0</v>
      </c>
      <c r="I897" s="77">
        <v>-6.7199315199413396</v>
      </c>
      <c r="J897" s="135">
        <v>6</v>
      </c>
      <c r="K897" s="135">
        <v>0.27456499299066428</v>
      </c>
      <c r="L897" s="135">
        <v>0.77427328023367326</v>
      </c>
      <c r="M897" s="135">
        <v>0.7134078819376265</v>
      </c>
    </row>
    <row r="898" spans="1:13" s="78" customFormat="1" x14ac:dyDescent="0.25">
      <c r="A898" s="76">
        <v>895</v>
      </c>
      <c r="B898" s="76">
        <v>63</v>
      </c>
      <c r="C898" s="76">
        <v>63</v>
      </c>
      <c r="D898" s="92"/>
      <c r="E898" s="76">
        <v>1219.678360759244</v>
      </c>
      <c r="F898" s="76">
        <v>86.810853252261708</v>
      </c>
      <c r="G898" s="77">
        <v>13.602966618430019</v>
      </c>
      <c r="H898" s="76">
        <v>0</v>
      </c>
      <c r="I898" s="77">
        <v>-6.7199315199413396</v>
      </c>
      <c r="J898" s="135">
        <v>6</v>
      </c>
      <c r="K898" s="135">
        <v>0.4779029117104362</v>
      </c>
      <c r="L898" s="135">
        <v>1.34768621102343</v>
      </c>
      <c r="M898" s="135">
        <v>4.2986334344017294</v>
      </c>
    </row>
    <row r="899" spans="1:13" s="78" customFormat="1" x14ac:dyDescent="0.25">
      <c r="A899" s="76">
        <v>896</v>
      </c>
      <c r="B899" s="76">
        <v>62.648681640624908</v>
      </c>
      <c r="C899" s="76">
        <v>62.648681640624908</v>
      </c>
      <c r="D899" s="92"/>
      <c r="E899" s="76">
        <v>1212.8768464629391</v>
      </c>
      <c r="F899" s="76">
        <v>86.893073654565669</v>
      </c>
      <c r="G899" s="77">
        <v>11.164701871890284</v>
      </c>
      <c r="H899" s="76">
        <v>-3.61756499056749</v>
      </c>
      <c r="I899" s="77">
        <v>-3.1023665293738492</v>
      </c>
      <c r="J899" s="135">
        <v>6</v>
      </c>
      <c r="K899" s="135">
        <v>0.39224116934362779</v>
      </c>
      <c r="L899" s="135">
        <v>1.10612009754903</v>
      </c>
      <c r="M899" s="135">
        <v>2.835508523596991</v>
      </c>
    </row>
    <row r="900" spans="1:13" s="78" customFormat="1" x14ac:dyDescent="0.25">
      <c r="A900" s="76">
        <v>897</v>
      </c>
      <c r="B900" s="76">
        <v>62</v>
      </c>
      <c r="C900" s="76">
        <v>62</v>
      </c>
      <c r="D900" s="92"/>
      <c r="E900" s="76">
        <v>1200.3183867789389</v>
      </c>
      <c r="F900" s="76">
        <v>86.970710595657948</v>
      </c>
      <c r="G900" s="77">
        <v>12.471943082683129</v>
      </c>
      <c r="H900" s="76">
        <v>0</v>
      </c>
      <c r="I900" s="77">
        <v>-6.7199315199413396</v>
      </c>
      <c r="J900" s="135">
        <v>6</v>
      </c>
      <c r="K900" s="135">
        <v>0.43816750280234212</v>
      </c>
      <c r="L900" s="135">
        <v>1.2356323579026049</v>
      </c>
      <c r="M900" s="135">
        <v>3.6707478806341598</v>
      </c>
    </row>
    <row r="901" spans="1:13" s="78" customFormat="1" x14ac:dyDescent="0.25">
      <c r="A901" s="76">
        <v>898</v>
      </c>
      <c r="B901" s="76">
        <v>62</v>
      </c>
      <c r="C901" s="76">
        <v>62</v>
      </c>
      <c r="D901" s="92"/>
      <c r="E901" s="76">
        <v>1200.3183867789389</v>
      </c>
      <c r="F901" s="76">
        <v>87.03618401057156</v>
      </c>
      <c r="G901" s="77">
        <v>21.017373543291505</v>
      </c>
      <c r="H901" s="76">
        <v>-9.2754220143503314</v>
      </c>
      <c r="I901" s="77">
        <v>2.5554904944089918</v>
      </c>
      <c r="J901" s="135">
        <v>6</v>
      </c>
      <c r="K901" s="135">
        <v>0.73838775721440042</v>
      </c>
      <c r="L901" s="135">
        <v>2.0822534753446091</v>
      </c>
      <c r="M901" s="135">
        <v>8.7900743302642486</v>
      </c>
    </row>
    <row r="902" spans="1:13" s="78" customFormat="1" x14ac:dyDescent="0.25">
      <c r="A902" s="76">
        <v>899</v>
      </c>
      <c r="B902" s="76">
        <v>62</v>
      </c>
      <c r="C902" s="76">
        <v>62</v>
      </c>
      <c r="D902" s="92"/>
      <c r="E902" s="76">
        <v>1200.3183867789389</v>
      </c>
      <c r="F902" s="76">
        <v>87.148845434134969</v>
      </c>
      <c r="G902" s="77">
        <v>9.6691572098544238</v>
      </c>
      <c r="H902" s="76">
        <v>-9.2011703014323381</v>
      </c>
      <c r="I902" s="77">
        <v>2.481238781490998</v>
      </c>
      <c r="J902" s="135">
        <v>6</v>
      </c>
      <c r="K902" s="135">
        <v>0.33969931074554888</v>
      </c>
      <c r="L902" s="135">
        <v>0.95795205630244773</v>
      </c>
      <c r="M902" s="135">
        <v>1.9617833980093129</v>
      </c>
    </row>
    <row r="903" spans="1:13" s="78" customFormat="1" x14ac:dyDescent="0.25">
      <c r="A903" s="76">
        <v>900</v>
      </c>
      <c r="B903" s="76">
        <v>61</v>
      </c>
      <c r="C903" s="76">
        <v>61</v>
      </c>
      <c r="D903" s="92"/>
      <c r="E903" s="76">
        <v>1180.9584127986329</v>
      </c>
      <c r="F903" s="76">
        <v>87.226482375227249</v>
      </c>
      <c r="G903" s="77">
        <v>10.889811290589769</v>
      </c>
      <c r="H903" s="76">
        <v>-9.0596687415952175</v>
      </c>
      <c r="I903" s="77">
        <v>2.3397372216538779</v>
      </c>
      <c r="J903" s="135">
        <v>6</v>
      </c>
      <c r="K903" s="135">
        <v>0.38258364294587111</v>
      </c>
      <c r="L903" s="135">
        <v>1.078885873107357</v>
      </c>
      <c r="M903" s="135">
        <v>2.7689923587283238</v>
      </c>
    </row>
    <row r="904" spans="1:13" s="78" customFormat="1" x14ac:dyDescent="0.25">
      <c r="A904" s="76">
        <v>901</v>
      </c>
      <c r="B904" s="76">
        <v>61</v>
      </c>
      <c r="C904" s="76">
        <v>61</v>
      </c>
      <c r="D904" s="92"/>
      <c r="E904" s="76">
        <v>1180.9584127986329</v>
      </c>
      <c r="F904" s="76">
        <v>87.284797090994104</v>
      </c>
      <c r="G904" s="77">
        <v>15.454687181350943</v>
      </c>
      <c r="H904" s="76">
        <v>0</v>
      </c>
      <c r="I904" s="77">
        <v>-6.7199315199413396</v>
      </c>
      <c r="J904" s="135">
        <v>6</v>
      </c>
      <c r="K904" s="135">
        <v>0.54295803339948245</v>
      </c>
      <c r="L904" s="135">
        <v>1.5311416541865399</v>
      </c>
      <c r="M904" s="135">
        <v>5.5284994028930932</v>
      </c>
    </row>
    <row r="905" spans="1:13" s="78" customFormat="1" x14ac:dyDescent="0.25">
      <c r="A905" s="76">
        <v>902</v>
      </c>
      <c r="B905" s="76">
        <v>60</v>
      </c>
      <c r="C905" s="76">
        <v>60</v>
      </c>
      <c r="D905" s="92"/>
      <c r="E905" s="76">
        <v>1383.3224651468261</v>
      </c>
      <c r="F905" s="76">
        <v>87.379759038361371</v>
      </c>
      <c r="G905" s="77">
        <v>0</v>
      </c>
      <c r="H905" s="76">
        <v>-21.88897558218514</v>
      </c>
      <c r="I905" s="77">
        <v>15.169044062243801</v>
      </c>
      <c r="J905" s="135">
        <v>5</v>
      </c>
      <c r="K905" s="135">
        <v>0</v>
      </c>
      <c r="L905" s="135">
        <v>0</v>
      </c>
      <c r="M905" s="135">
        <v>-4.7063934468149604</v>
      </c>
    </row>
    <row r="906" spans="1:13" s="78" customFormat="1" x14ac:dyDescent="0.25">
      <c r="A906" s="76">
        <v>903</v>
      </c>
      <c r="B906" s="76">
        <v>56.713378906249957</v>
      </c>
      <c r="C906" s="76">
        <v>56.713378906249957</v>
      </c>
      <c r="D906" s="92"/>
      <c r="E906" s="76">
        <v>1307.548185256662</v>
      </c>
      <c r="F906" s="76">
        <v>87.397881985792552</v>
      </c>
      <c r="G906" s="77">
        <v>0</v>
      </c>
      <c r="H906" s="76">
        <v>-21.336964071500699</v>
      </c>
      <c r="I906" s="77">
        <v>14.617032551559349</v>
      </c>
      <c r="J906" s="135">
        <v>5</v>
      </c>
      <c r="K906" s="135">
        <v>0</v>
      </c>
      <c r="L906" s="135">
        <v>0</v>
      </c>
      <c r="M906" s="135">
        <v>-4.4132428576734233</v>
      </c>
    </row>
    <row r="907" spans="1:13" s="78" customFormat="1" x14ac:dyDescent="0.25">
      <c r="A907" s="76">
        <v>904</v>
      </c>
      <c r="B907" s="76">
        <v>50.732910156249993</v>
      </c>
      <c r="C907" s="76">
        <v>50.732910156249993</v>
      </c>
      <c r="D907" s="92"/>
      <c r="E907" s="76">
        <v>1441.7588109383139</v>
      </c>
      <c r="F907" s="76">
        <v>87.439626734510043</v>
      </c>
      <c r="G907" s="77">
        <v>0</v>
      </c>
      <c r="H907" s="76">
        <v>-12.80108705527412</v>
      </c>
      <c r="I907" s="77">
        <v>6.0811555353327789</v>
      </c>
      <c r="J907" s="135">
        <v>4</v>
      </c>
      <c r="K907" s="135">
        <v>0</v>
      </c>
      <c r="L907" s="135">
        <v>0</v>
      </c>
      <c r="M907" s="135">
        <v>-4.9367654485194468</v>
      </c>
    </row>
    <row r="908" spans="1:13" s="78" customFormat="1" x14ac:dyDescent="0.25">
      <c r="A908" s="76">
        <v>905</v>
      </c>
      <c r="B908" s="76">
        <v>46</v>
      </c>
      <c r="C908" s="76">
        <v>46</v>
      </c>
      <c r="D908" s="92"/>
      <c r="E908" s="76">
        <v>1307.256080893126</v>
      </c>
      <c r="F908" s="76">
        <v>87.482107298047637</v>
      </c>
      <c r="G908" s="77">
        <v>0</v>
      </c>
      <c r="H908" s="76">
        <v>-16.362916043392271</v>
      </c>
      <c r="I908" s="77">
        <v>9.6429845234509308</v>
      </c>
      <c r="J908" s="135">
        <v>4</v>
      </c>
      <c r="K908" s="135">
        <v>0</v>
      </c>
      <c r="L908" s="135">
        <v>0</v>
      </c>
      <c r="M908" s="135">
        <v>-4.4121245617296472</v>
      </c>
    </row>
    <row r="909" spans="1:13" s="78" customFormat="1" x14ac:dyDescent="0.25">
      <c r="A909" s="76">
        <v>906</v>
      </c>
      <c r="B909" s="76">
        <v>42.748779296875</v>
      </c>
      <c r="C909" s="76">
        <v>42.748779296875</v>
      </c>
      <c r="D909" s="92"/>
      <c r="E909" s="76">
        <v>1214.8609062303919</v>
      </c>
      <c r="F909" s="76">
        <v>87.538021637557137</v>
      </c>
      <c r="G909" s="77">
        <v>0</v>
      </c>
      <c r="H909" s="76">
        <v>-18.028310603888109</v>
      </c>
      <c r="I909" s="77">
        <v>11.308379083946759</v>
      </c>
      <c r="J909" s="135">
        <v>4</v>
      </c>
      <c r="K909" s="135">
        <v>0</v>
      </c>
      <c r="L909" s="135">
        <v>0</v>
      </c>
      <c r="M909" s="135">
        <v>-4.0627461171352603</v>
      </c>
    </row>
    <row r="910" spans="1:13" s="78" customFormat="1" x14ac:dyDescent="0.25">
      <c r="A910" s="76">
        <v>907</v>
      </c>
      <c r="B910" s="76">
        <v>41</v>
      </c>
      <c r="C910" s="76">
        <v>41</v>
      </c>
      <c r="D910" s="92"/>
      <c r="E910" s="76">
        <v>1165.1630286221341</v>
      </c>
      <c r="F910" s="76">
        <v>87.593708708690556</v>
      </c>
      <c r="G910" s="77">
        <v>4.4699483928690924</v>
      </c>
      <c r="H910" s="76">
        <v>-9.261977748722007</v>
      </c>
      <c r="I910" s="77">
        <v>2.5420462287806669</v>
      </c>
      <c r="J910" s="135">
        <v>4</v>
      </c>
      <c r="K910" s="135">
        <v>0.15703937325357289</v>
      </c>
      <c r="L910" s="135">
        <v>0.44285103257507558</v>
      </c>
      <c r="M910" s="135">
        <v>-1.123405335688789</v>
      </c>
    </row>
    <row r="911" spans="1:13" s="78" customFormat="1" x14ac:dyDescent="0.25">
      <c r="A911" s="76">
        <v>908</v>
      </c>
      <c r="B911" s="76">
        <v>41</v>
      </c>
      <c r="C911" s="76">
        <v>41</v>
      </c>
      <c r="D911" s="92"/>
      <c r="E911" s="76">
        <v>1165.1630286221341</v>
      </c>
      <c r="F911" s="76">
        <v>87.655022966820582</v>
      </c>
      <c r="G911" s="77">
        <v>23.247011256072149</v>
      </c>
      <c r="H911" s="76">
        <v>-3.4994058147703551</v>
      </c>
      <c r="I911" s="77">
        <v>-3.220525705170985</v>
      </c>
      <c r="J911" s="135">
        <v>4</v>
      </c>
      <c r="K911" s="135">
        <v>0.81671996112892031</v>
      </c>
      <c r="L911" s="135">
        <v>2.303150290383555</v>
      </c>
      <c r="M911" s="135">
        <v>10.17653824703803</v>
      </c>
    </row>
    <row r="912" spans="1:13" s="78" customFormat="1" x14ac:dyDescent="0.25">
      <c r="A912" s="76">
        <v>909</v>
      </c>
      <c r="B912" s="76">
        <v>43</v>
      </c>
      <c r="C912" s="76">
        <v>43</v>
      </c>
      <c r="D912" s="92"/>
      <c r="E912" s="76">
        <v>1222.0002495305309</v>
      </c>
      <c r="F912" s="76">
        <v>87.712609671906733</v>
      </c>
      <c r="G912" s="77">
        <v>23.347527522831307</v>
      </c>
      <c r="H912" s="76">
        <v>-3.4994058147703551</v>
      </c>
      <c r="I912" s="77">
        <v>-3.220525705170985</v>
      </c>
      <c r="J912" s="135">
        <v>4</v>
      </c>
      <c r="K912" s="135">
        <v>0.8202513243900329</v>
      </c>
      <c r="L912" s="135">
        <v>2.3131087347798931</v>
      </c>
      <c r="M912" s="135">
        <v>10.119450554955829</v>
      </c>
    </row>
    <row r="913" spans="1:13" s="78" customFormat="1" x14ac:dyDescent="0.25">
      <c r="A913" s="76">
        <v>910</v>
      </c>
      <c r="B913" s="76">
        <v>44</v>
      </c>
      <c r="C913" s="76">
        <v>44</v>
      </c>
      <c r="D913" s="92"/>
      <c r="E913" s="76">
        <v>1250.4188599847289</v>
      </c>
      <c r="F913" s="76">
        <v>87.791442141301559</v>
      </c>
      <c r="G913" s="77">
        <v>33.444181017690454</v>
      </c>
      <c r="H913" s="76">
        <v>-8.3980478098532441</v>
      </c>
      <c r="I913" s="77">
        <v>1.678116289911904</v>
      </c>
      <c r="J913" s="135">
        <v>4</v>
      </c>
      <c r="K913" s="135">
        <v>1.174969544251506</v>
      </c>
      <c r="L913" s="135">
        <v>3.3134141147892482</v>
      </c>
      <c r="M913" s="135">
        <v>15.92816725491021</v>
      </c>
    </row>
    <row r="914" spans="1:13" s="78" customFormat="1" x14ac:dyDescent="0.25">
      <c r="A914" s="76">
        <v>911</v>
      </c>
      <c r="B914" s="76">
        <v>48</v>
      </c>
      <c r="C914" s="76">
        <v>48</v>
      </c>
      <c r="D914" s="92"/>
      <c r="E914" s="76">
        <v>1364.093301801523</v>
      </c>
      <c r="F914" s="76">
        <v>87.90667661895553</v>
      </c>
      <c r="G914" s="77">
        <v>54.890812490747919</v>
      </c>
      <c r="H914" s="76">
        <v>-1.823588847922659</v>
      </c>
      <c r="I914" s="77">
        <v>-4.8963426720186813</v>
      </c>
      <c r="J914" s="135">
        <v>4</v>
      </c>
      <c r="K914" s="135">
        <v>1.928438101137355</v>
      </c>
      <c r="L914" s="135">
        <v>5.4381954452073398</v>
      </c>
      <c r="M914" s="135">
        <v>27.873028089595049</v>
      </c>
    </row>
    <row r="915" spans="1:13" s="78" customFormat="1" x14ac:dyDescent="0.25">
      <c r="A915" s="76">
        <v>912</v>
      </c>
      <c r="B915" s="76">
        <v>51</v>
      </c>
      <c r="C915" s="76">
        <v>51</v>
      </c>
      <c r="D915" s="92"/>
      <c r="E915" s="76">
        <v>1449.349133164118</v>
      </c>
      <c r="F915" s="76">
        <v>88.037668741340539</v>
      </c>
      <c r="G915" s="77">
        <v>32.187433052397097</v>
      </c>
      <c r="H915" s="76">
        <v>-3.4994058147703551</v>
      </c>
      <c r="I915" s="77">
        <v>-3.220525705170985</v>
      </c>
      <c r="J915" s="135">
        <v>4</v>
      </c>
      <c r="K915" s="135">
        <v>1.1308171524426389</v>
      </c>
      <c r="L915" s="135">
        <v>3.1889043698882409</v>
      </c>
      <c r="M915" s="135">
        <v>14.85848148814615</v>
      </c>
    </row>
    <row r="916" spans="1:13" s="78" customFormat="1" x14ac:dyDescent="0.25">
      <c r="A916" s="76">
        <v>913</v>
      </c>
      <c r="B916" s="76">
        <v>52</v>
      </c>
      <c r="C916" s="76">
        <v>52</v>
      </c>
      <c r="D916" s="92"/>
      <c r="E916" s="76">
        <v>1477.767743618316</v>
      </c>
      <c r="F916" s="76">
        <v>88.109879488959237</v>
      </c>
      <c r="G916" s="77">
        <v>26.33802777851847</v>
      </c>
      <c r="H916" s="76">
        <v>-0.92600558683589484</v>
      </c>
      <c r="I916" s="77">
        <v>-5.7939259331054451</v>
      </c>
      <c r="J916" s="135">
        <v>4</v>
      </c>
      <c r="K916" s="135">
        <v>0.92531434628463827</v>
      </c>
      <c r="L916" s="135">
        <v>2.6093864565226799</v>
      </c>
      <c r="M916" s="135">
        <v>11.28970661090014</v>
      </c>
    </row>
    <row r="917" spans="1:13" s="78" customFormat="1" x14ac:dyDescent="0.25">
      <c r="A917" s="76">
        <v>914</v>
      </c>
      <c r="B917" s="76">
        <v>54</v>
      </c>
      <c r="C917" s="76">
        <v>54</v>
      </c>
      <c r="D917" s="92"/>
      <c r="E917" s="76">
        <v>1534.604964526713</v>
      </c>
      <c r="F917" s="76">
        <v>88.134150592055406</v>
      </c>
      <c r="G917" s="77">
        <v>50.537737634152876</v>
      </c>
      <c r="H917" s="76">
        <v>-5.9350414739371562</v>
      </c>
      <c r="I917" s="77">
        <v>-0.78489004600418344</v>
      </c>
      <c r="J917" s="135">
        <v>4</v>
      </c>
      <c r="K917" s="135">
        <v>1.775504758932303</v>
      </c>
      <c r="L917" s="135">
        <v>5.0069234201890929</v>
      </c>
      <c r="M917" s="135">
        <v>25.3978744903307</v>
      </c>
    </row>
    <row r="918" spans="1:13" s="78" customFormat="1" x14ac:dyDescent="0.25">
      <c r="A918" s="76">
        <v>915</v>
      </c>
      <c r="B918" s="76">
        <v>57</v>
      </c>
      <c r="C918" s="76">
        <v>57</v>
      </c>
      <c r="D918" s="92"/>
      <c r="E918" s="76">
        <v>1314.156341889485</v>
      </c>
      <c r="F918" s="76">
        <v>88.198287387093657</v>
      </c>
      <c r="G918" s="77">
        <v>30.116043829594187</v>
      </c>
      <c r="H918" s="76">
        <v>-1.720661091574226</v>
      </c>
      <c r="I918" s="77">
        <v>-4.9992704283671134</v>
      </c>
      <c r="J918" s="135">
        <v>5</v>
      </c>
      <c r="K918" s="135">
        <v>1.058044575060737</v>
      </c>
      <c r="L918" s="135">
        <v>2.9836857016712788</v>
      </c>
      <c r="M918" s="135">
        <v>13.906829439870871</v>
      </c>
    </row>
    <row r="919" spans="1:13" s="78" customFormat="1" x14ac:dyDescent="0.25">
      <c r="A919" s="76">
        <v>916</v>
      </c>
      <c r="B919" s="76">
        <v>56.713623046875192</v>
      </c>
      <c r="C919" s="76">
        <v>56.713623046875192</v>
      </c>
      <c r="D919" s="92"/>
      <c r="E919" s="76">
        <v>1307.553814010188</v>
      </c>
      <c r="F919" s="76">
        <v>88.289713912914721</v>
      </c>
      <c r="G919" s="77">
        <v>16.833329323039102</v>
      </c>
      <c r="H919" s="76">
        <v>-0.98671898068974917</v>
      </c>
      <c r="I919" s="77">
        <v>-5.7332125392515909</v>
      </c>
      <c r="J919" s="135">
        <v>5</v>
      </c>
      <c r="K919" s="135">
        <v>0.59139284267313219</v>
      </c>
      <c r="L919" s="135">
        <v>1.667727816338233</v>
      </c>
      <c r="M919" s="135">
        <v>6.0079763821603427</v>
      </c>
    </row>
    <row r="920" spans="1:13" s="78" customFormat="1" x14ac:dyDescent="0.25">
      <c r="A920" s="76">
        <v>917</v>
      </c>
      <c r="B920" s="76">
        <v>58</v>
      </c>
      <c r="C920" s="76">
        <v>58</v>
      </c>
      <c r="D920" s="92"/>
      <c r="E920" s="76">
        <v>1337.2117163085991</v>
      </c>
      <c r="F920" s="76">
        <v>88.383891022332818</v>
      </c>
      <c r="G920" s="77">
        <v>35.034695039076219</v>
      </c>
      <c r="H920" s="76">
        <v>-2.884259218603745</v>
      </c>
      <c r="I920" s="77">
        <v>-3.8356723013375951</v>
      </c>
      <c r="J920" s="135">
        <v>5</v>
      </c>
      <c r="K920" s="135">
        <v>1.230847890737095</v>
      </c>
      <c r="L920" s="135">
        <v>3.4709910518786069</v>
      </c>
      <c r="M920" s="135">
        <v>16.727243144956311</v>
      </c>
    </row>
    <row r="921" spans="1:13" s="78" customFormat="1" x14ac:dyDescent="0.25">
      <c r="A921" s="76">
        <v>918</v>
      </c>
      <c r="B921" s="76">
        <v>59</v>
      </c>
      <c r="C921" s="76">
        <v>59</v>
      </c>
      <c r="D921" s="92"/>
      <c r="E921" s="76">
        <v>1360.267090727712</v>
      </c>
      <c r="F921" s="76">
        <v>88.504983823282544</v>
      </c>
      <c r="G921" s="77">
        <v>21.953496487642333</v>
      </c>
      <c r="H921" s="76">
        <v>0</v>
      </c>
      <c r="I921" s="77">
        <v>-6.7199315199413396</v>
      </c>
      <c r="J921" s="135">
        <v>5</v>
      </c>
      <c r="K921" s="135">
        <v>0.77127586856344099</v>
      </c>
      <c r="L921" s="135">
        <v>2.1749979493489029</v>
      </c>
      <c r="M921" s="135">
        <v>8.9586067113931325</v>
      </c>
    </row>
    <row r="922" spans="1:13" s="78" customFormat="1" x14ac:dyDescent="0.25">
      <c r="A922" s="76">
        <v>919</v>
      </c>
      <c r="B922" s="76">
        <v>59</v>
      </c>
      <c r="C922" s="76">
        <v>59</v>
      </c>
      <c r="D922" s="92"/>
      <c r="E922" s="76">
        <v>1360.267090727712</v>
      </c>
      <c r="F922" s="76">
        <v>88.618249774110296</v>
      </c>
      <c r="G922" s="77">
        <v>14.696480598091052</v>
      </c>
      <c r="H922" s="76">
        <v>0</v>
      </c>
      <c r="I922" s="77">
        <v>-6.7199315199413396</v>
      </c>
      <c r="J922" s="135">
        <v>5</v>
      </c>
      <c r="K922" s="135">
        <v>0.51632052527482131</v>
      </c>
      <c r="L922" s="135">
        <v>1.4560238812749959</v>
      </c>
      <c r="M922" s="135">
        <v>4.5410663215102884</v>
      </c>
    </row>
    <row r="923" spans="1:13" s="78" customFormat="1" x14ac:dyDescent="0.25">
      <c r="A923" s="76">
        <v>920</v>
      </c>
      <c r="B923" s="76">
        <v>59</v>
      </c>
      <c r="C923" s="76">
        <v>59</v>
      </c>
      <c r="D923" s="92"/>
      <c r="E923" s="76">
        <v>1360.267090727712</v>
      </c>
      <c r="F923" s="76">
        <v>88.7156057142723</v>
      </c>
      <c r="G923" s="77">
        <v>23.562938691483108</v>
      </c>
      <c r="H923" s="76">
        <v>0</v>
      </c>
      <c r="I923" s="77">
        <v>-6.7199315199413396</v>
      </c>
      <c r="J923" s="135">
        <v>5</v>
      </c>
      <c r="K923" s="135">
        <v>0.82781920480915905</v>
      </c>
      <c r="L923" s="135">
        <v>2.3344501575618279</v>
      </c>
      <c r="M923" s="135">
        <v>9.9260559230294731</v>
      </c>
    </row>
    <row r="924" spans="1:13" s="78" customFormat="1" x14ac:dyDescent="0.25">
      <c r="A924" s="76">
        <v>921</v>
      </c>
      <c r="B924" s="76">
        <v>60</v>
      </c>
      <c r="C924" s="76">
        <v>60</v>
      </c>
      <c r="D924" s="92"/>
      <c r="E924" s="76">
        <v>1383.3224651468261</v>
      </c>
      <c r="F924" s="76">
        <v>88.806017197513967</v>
      </c>
      <c r="G924" s="77">
        <v>29.676555445953291</v>
      </c>
      <c r="H924" s="76">
        <v>0</v>
      </c>
      <c r="I924" s="77">
        <v>-6.7199315199413396</v>
      </c>
      <c r="J924" s="135">
        <v>5</v>
      </c>
      <c r="K924" s="135">
        <v>1.042604356460161</v>
      </c>
      <c r="L924" s="135">
        <v>2.9401442852176531</v>
      </c>
      <c r="M924" s="135">
        <v>13.51279049228134</v>
      </c>
    </row>
    <row r="925" spans="1:13" s="78" customFormat="1" x14ac:dyDescent="0.25">
      <c r="A925" s="76">
        <v>922</v>
      </c>
      <c r="B925" s="76">
        <v>61.083984374999851</v>
      </c>
      <c r="C925" s="76">
        <v>61.083984374999851</v>
      </c>
      <c r="D925" s="92"/>
      <c r="E925" s="76">
        <v>1408.314130776917</v>
      </c>
      <c r="F925" s="76">
        <v>88.890232547649035</v>
      </c>
      <c r="G925" s="77">
        <v>37.26299582534881</v>
      </c>
      <c r="H925" s="76">
        <v>-10.434939416239651</v>
      </c>
      <c r="I925" s="77">
        <v>3.7150078962983089</v>
      </c>
      <c r="J925" s="135">
        <v>5</v>
      </c>
      <c r="K925" s="135">
        <v>1.30913312540668</v>
      </c>
      <c r="L925" s="135">
        <v>3.6917554136468369</v>
      </c>
      <c r="M925" s="135">
        <v>17.912097978991842</v>
      </c>
    </row>
    <row r="926" spans="1:13" s="78" customFormat="1" x14ac:dyDescent="0.25">
      <c r="A926" s="76">
        <v>923</v>
      </c>
      <c r="B926" s="76">
        <v>63</v>
      </c>
      <c r="C926" s="76">
        <v>63</v>
      </c>
      <c r="D926" s="92"/>
      <c r="E926" s="76">
        <v>1452.4885884041671</v>
      </c>
      <c r="F926" s="76">
        <v>89.022717428074586</v>
      </c>
      <c r="G926" s="77">
        <v>40.008282349262586</v>
      </c>
      <c r="H926" s="76">
        <v>-11.97524370134424</v>
      </c>
      <c r="I926" s="77">
        <v>5.2553121814028989</v>
      </c>
      <c r="J926" s="135">
        <v>5</v>
      </c>
      <c r="K926" s="135">
        <v>1.4055812355917241</v>
      </c>
      <c r="L926" s="135">
        <v>3.9637390843686622</v>
      </c>
      <c r="M926" s="135">
        <v>19.438490483211499</v>
      </c>
    </row>
    <row r="927" spans="1:13" s="78" customFormat="1" x14ac:dyDescent="0.25">
      <c r="A927" s="76">
        <v>924</v>
      </c>
      <c r="B927" s="76">
        <v>64</v>
      </c>
      <c r="C927" s="76">
        <v>64</v>
      </c>
      <c r="D927" s="92"/>
      <c r="E927" s="76">
        <v>1475.5439628232809</v>
      </c>
      <c r="F927" s="76">
        <v>89.076462824677407</v>
      </c>
      <c r="G927" s="77">
        <v>25.615073599060445</v>
      </c>
      <c r="H927" s="76">
        <v>-0.67538543721120969</v>
      </c>
      <c r="I927" s="77">
        <v>-6.0445460827301298</v>
      </c>
      <c r="J927" s="135">
        <v>5</v>
      </c>
      <c r="K927" s="135">
        <v>0.89991533465079998</v>
      </c>
      <c r="L927" s="135">
        <v>2.5377612437152561</v>
      </c>
      <c r="M927" s="135">
        <v>10.858708716444649</v>
      </c>
    </row>
    <row r="928" spans="1:13" s="78" customFormat="1" x14ac:dyDescent="0.25">
      <c r="A928" s="76">
        <v>925</v>
      </c>
      <c r="B928" s="76">
        <v>64</v>
      </c>
      <c r="C928" s="76">
        <v>64</v>
      </c>
      <c r="D928" s="92"/>
      <c r="E928" s="76">
        <v>1475.5439628232809</v>
      </c>
      <c r="F928" s="76">
        <v>89.02797293196619</v>
      </c>
      <c r="G928" s="77">
        <v>12.831359851385127</v>
      </c>
      <c r="H928" s="76">
        <v>-8.2732811563442645</v>
      </c>
      <c r="I928" s="77">
        <v>1.5533496364029249</v>
      </c>
      <c r="J928" s="135">
        <v>5</v>
      </c>
      <c r="K928" s="135">
        <v>0.45079462489257233</v>
      </c>
      <c r="L928" s="135">
        <v>1.271240842197054</v>
      </c>
      <c r="M928" s="135">
        <v>2.9948932817209331</v>
      </c>
    </row>
    <row r="929" spans="1:13" s="78" customFormat="1" x14ac:dyDescent="0.25">
      <c r="A929" s="76">
        <v>926</v>
      </c>
      <c r="B929" s="76">
        <v>63</v>
      </c>
      <c r="C929" s="76">
        <v>63</v>
      </c>
      <c r="D929" s="92"/>
      <c r="E929" s="76">
        <v>1452.4885884041671</v>
      </c>
      <c r="F929" s="76">
        <v>89.047172905610907</v>
      </c>
      <c r="G929" s="77">
        <v>8.1168339158766116</v>
      </c>
      <c r="H929" s="76">
        <v>-5.8375570094159883</v>
      </c>
      <c r="I929" s="77">
        <v>-0.88237451052535132</v>
      </c>
      <c r="J929" s="135">
        <v>5</v>
      </c>
      <c r="K929" s="135">
        <v>0.28516269068924283</v>
      </c>
      <c r="L929" s="135">
        <v>0.80415878774366456</v>
      </c>
      <c r="M929" s="135">
        <v>0.1170721513510973</v>
      </c>
    </row>
    <row r="930" spans="1:13" s="78" customFormat="1" x14ac:dyDescent="0.25">
      <c r="A930" s="76">
        <v>927</v>
      </c>
      <c r="B930" s="76">
        <v>62</v>
      </c>
      <c r="C930" s="76">
        <v>62</v>
      </c>
      <c r="D930" s="92"/>
      <c r="E930" s="76">
        <v>1429.433213985054</v>
      </c>
      <c r="F930" s="76">
        <v>88.999703559175899</v>
      </c>
      <c r="G930" s="77">
        <v>7.0356250110129208</v>
      </c>
      <c r="H930" s="76">
        <v>-10.789832759691549</v>
      </c>
      <c r="I930" s="77">
        <v>4.0699012397502097</v>
      </c>
      <c r="J930" s="135">
        <v>5</v>
      </c>
      <c r="K930" s="135">
        <v>0.24717738216826621</v>
      </c>
      <c r="L930" s="135">
        <v>0.69704021771451063</v>
      </c>
      <c r="M930" s="135">
        <v>-0.47869266356956358</v>
      </c>
    </row>
    <row r="931" spans="1:13" s="78" customFormat="1" x14ac:dyDescent="0.25">
      <c r="A931" s="76">
        <v>928</v>
      </c>
      <c r="B931" s="76">
        <v>61</v>
      </c>
      <c r="C931" s="76">
        <v>61</v>
      </c>
      <c r="D931" s="92"/>
      <c r="E931" s="76">
        <v>1406.3778395659399</v>
      </c>
      <c r="F931" s="76">
        <v>89.10618353122868</v>
      </c>
      <c r="G931" s="77">
        <v>14.636524886725319</v>
      </c>
      <c r="H931" s="76">
        <v>-7.353497388715569</v>
      </c>
      <c r="I931" s="77">
        <v>0.63356586877422938</v>
      </c>
      <c r="J931" s="135">
        <v>5</v>
      </c>
      <c r="K931" s="135">
        <v>0.51421414584751801</v>
      </c>
      <c r="L931" s="135">
        <v>1.4500838912900009</v>
      </c>
      <c r="M931" s="135">
        <v>4.3546195967244623</v>
      </c>
    </row>
    <row r="932" spans="1:13" s="78" customFormat="1" x14ac:dyDescent="0.25">
      <c r="A932" s="76">
        <v>929</v>
      </c>
      <c r="B932" s="76">
        <v>61</v>
      </c>
      <c r="C932" s="76">
        <v>61</v>
      </c>
      <c r="D932" s="92"/>
      <c r="E932" s="76">
        <v>1406.3778395659399</v>
      </c>
      <c r="F932" s="76">
        <v>89.091948893453718</v>
      </c>
      <c r="G932" s="77">
        <v>12.754841125167756</v>
      </c>
      <c r="H932" s="76">
        <v>0</v>
      </c>
      <c r="I932" s="77">
        <v>-6.7199315199413396</v>
      </c>
      <c r="J932" s="135">
        <v>5</v>
      </c>
      <c r="K932" s="135">
        <v>0.4481063493799271</v>
      </c>
      <c r="L932" s="135">
        <v>1.2636599052513939</v>
      </c>
      <c r="M932" s="135">
        <v>3.188565953390301</v>
      </c>
    </row>
    <row r="933" spans="1:13" s="78" customFormat="1" x14ac:dyDescent="0.25">
      <c r="A933" s="76">
        <v>930</v>
      </c>
      <c r="B933" s="76">
        <v>60</v>
      </c>
      <c r="C933" s="76">
        <v>60</v>
      </c>
      <c r="D933" s="92"/>
      <c r="E933" s="76">
        <v>1383.3224651468261</v>
      </c>
      <c r="F933" s="76">
        <v>89.073130794467062</v>
      </c>
      <c r="G933" s="77">
        <v>10.304304975791142</v>
      </c>
      <c r="H933" s="76">
        <v>-15.150654282201151</v>
      </c>
      <c r="I933" s="77">
        <v>8.430722762259812</v>
      </c>
      <c r="J933" s="135">
        <v>5</v>
      </c>
      <c r="K933" s="135">
        <v>0.3620134849416603</v>
      </c>
      <c r="L933" s="135">
        <v>1.0208780275354821</v>
      </c>
      <c r="M933" s="135">
        <v>1.742850482350274</v>
      </c>
    </row>
    <row r="934" spans="1:13" s="78" customFormat="1" x14ac:dyDescent="0.25">
      <c r="A934" s="76">
        <v>931</v>
      </c>
      <c r="B934" s="76">
        <v>60</v>
      </c>
      <c r="C934" s="76">
        <v>60</v>
      </c>
      <c r="D934" s="92"/>
      <c r="E934" s="76">
        <v>1383.3224651468261</v>
      </c>
      <c r="F934" s="76">
        <v>89.052367219396061</v>
      </c>
      <c r="G934" s="77">
        <v>22.152701146188519</v>
      </c>
      <c r="H934" s="76">
        <v>-9.2754220143503314</v>
      </c>
      <c r="I934" s="77">
        <v>2.5554904944089918</v>
      </c>
      <c r="J934" s="135">
        <v>5</v>
      </c>
      <c r="K934" s="135">
        <v>0.77827437771338792</v>
      </c>
      <c r="L934" s="135">
        <v>2.1947337451517539</v>
      </c>
      <c r="M934" s="135">
        <v>9.0168661862941111</v>
      </c>
    </row>
    <row r="935" spans="1:13" s="78" customFormat="1" x14ac:dyDescent="0.25">
      <c r="A935" s="76">
        <v>932</v>
      </c>
      <c r="B935" s="76">
        <v>60</v>
      </c>
      <c r="C935" s="76">
        <v>60</v>
      </c>
      <c r="D935" s="92"/>
      <c r="E935" s="76">
        <v>1383.3224651468261</v>
      </c>
      <c r="F935" s="76">
        <v>89.056757101423045</v>
      </c>
      <c r="G935" s="77">
        <v>10.321260622941354</v>
      </c>
      <c r="H935" s="76">
        <v>-9.3644970346003014</v>
      </c>
      <c r="I935" s="77">
        <v>2.6445655146589622</v>
      </c>
      <c r="J935" s="135">
        <v>5</v>
      </c>
      <c r="K935" s="135">
        <v>0.36260917508560597</v>
      </c>
      <c r="L935" s="135">
        <v>1.0225578737414089</v>
      </c>
      <c r="M935" s="135">
        <v>1.753429462341477</v>
      </c>
    </row>
    <row r="936" spans="1:13" s="78" customFormat="1" x14ac:dyDescent="0.25">
      <c r="A936" s="76">
        <v>933</v>
      </c>
      <c r="B936" s="76">
        <v>59.02465820312522</v>
      </c>
      <c r="C936" s="76">
        <v>59.02465820312522</v>
      </c>
      <c r="D936" s="92"/>
      <c r="E936" s="76">
        <v>1360.8355948332669</v>
      </c>
      <c r="F936" s="76">
        <v>89.035993526352044</v>
      </c>
      <c r="G936" s="77">
        <v>12.092436711334257</v>
      </c>
      <c r="H936" s="76">
        <v>-3.6588426557105649</v>
      </c>
      <c r="I936" s="77">
        <v>-3.0610888642307739</v>
      </c>
      <c r="J936" s="135">
        <v>5</v>
      </c>
      <c r="K936" s="135">
        <v>0.42483458763995668</v>
      </c>
      <c r="L936" s="135">
        <v>1.198033537144678</v>
      </c>
      <c r="M936" s="135">
        <v>2.9319401631792599</v>
      </c>
    </row>
    <row r="937" spans="1:13" s="78" customFormat="1" x14ac:dyDescent="0.25">
      <c r="A937" s="76">
        <v>934</v>
      </c>
      <c r="B937" s="76">
        <v>59</v>
      </c>
      <c r="C937" s="76">
        <v>59</v>
      </c>
      <c r="D937" s="92"/>
      <c r="E937" s="76">
        <v>1360.267090727712</v>
      </c>
      <c r="F937" s="76">
        <v>89.015229951281043</v>
      </c>
      <c r="G937" s="77">
        <v>13.540807285919598</v>
      </c>
      <c r="H937" s="76">
        <v>-1.9113936376878311</v>
      </c>
      <c r="I937" s="77">
        <v>-4.8085378822535088</v>
      </c>
      <c r="J937" s="135">
        <v>5</v>
      </c>
      <c r="K937" s="135">
        <v>0.47571911409996059</v>
      </c>
      <c r="L937" s="135">
        <v>1.3415279017618891</v>
      </c>
      <c r="M937" s="135">
        <v>3.8292231011571278</v>
      </c>
    </row>
    <row r="938" spans="1:13" s="78" customFormat="1" x14ac:dyDescent="0.25">
      <c r="A938" s="76">
        <v>935</v>
      </c>
      <c r="B938" s="76">
        <v>58</v>
      </c>
      <c r="C938" s="76">
        <v>58</v>
      </c>
      <c r="D938" s="92"/>
      <c r="E938" s="76">
        <v>1337.2117163085991</v>
      </c>
      <c r="F938" s="76">
        <v>89.083743150802079</v>
      </c>
      <c r="G938" s="77">
        <v>5.1913608726137692</v>
      </c>
      <c r="H938" s="76">
        <v>-0.2550975909025025</v>
      </c>
      <c r="I938" s="77">
        <v>-6.4648339290388366</v>
      </c>
      <c r="J938" s="135">
        <v>5</v>
      </c>
      <c r="K938" s="135">
        <v>0.18238422149771411</v>
      </c>
      <c r="L938" s="135">
        <v>0.5143235046235537</v>
      </c>
      <c r="M938" s="135">
        <v>-1.2951955466096809</v>
      </c>
    </row>
    <row r="939" spans="1:13" s="78" customFormat="1" x14ac:dyDescent="0.25">
      <c r="A939" s="76">
        <v>936</v>
      </c>
      <c r="B939" s="76">
        <v>57</v>
      </c>
      <c r="C939" s="76">
        <v>57</v>
      </c>
      <c r="D939" s="92"/>
      <c r="E939" s="76">
        <v>1314.156341889485</v>
      </c>
      <c r="F939" s="76">
        <v>89.107461608425282</v>
      </c>
      <c r="G939" s="77">
        <v>7.9728013112937797</v>
      </c>
      <c r="H939" s="76">
        <v>-9.2521027728352152</v>
      </c>
      <c r="I939" s="77">
        <v>2.532171252893876</v>
      </c>
      <c r="J939" s="135">
        <v>5</v>
      </c>
      <c r="K939" s="135">
        <v>0.28010250028797301</v>
      </c>
      <c r="L939" s="135">
        <v>0.78988905081208372</v>
      </c>
      <c r="M939" s="135">
        <v>0.53226254441061982</v>
      </c>
    </row>
    <row r="940" spans="1:13" s="78" customFormat="1" x14ac:dyDescent="0.25">
      <c r="A940" s="76">
        <v>937</v>
      </c>
      <c r="B940" s="76">
        <v>56</v>
      </c>
      <c r="C940" s="76">
        <v>56</v>
      </c>
      <c r="D940" s="92"/>
      <c r="E940" s="76">
        <v>1291.100967470371</v>
      </c>
      <c r="F940" s="76">
        <v>89.129987561036572</v>
      </c>
      <c r="G940" s="77">
        <v>6.2801540157438369</v>
      </c>
      <c r="H940" s="76">
        <v>-49.690491411942332</v>
      </c>
      <c r="I940" s="77">
        <v>42.970559892000978</v>
      </c>
      <c r="J940" s="135">
        <v>5</v>
      </c>
      <c r="K940" s="135">
        <v>0.2206359814224379</v>
      </c>
      <c r="L940" s="135">
        <v>0.62219346761127481</v>
      </c>
      <c r="M940" s="135">
        <v>-0.44254109525059332</v>
      </c>
    </row>
    <row r="941" spans="1:13" s="78" customFormat="1" x14ac:dyDescent="0.25">
      <c r="A941" s="76">
        <v>938</v>
      </c>
      <c r="B941" s="76">
        <v>55</v>
      </c>
      <c r="C941" s="76">
        <v>55</v>
      </c>
      <c r="D941" s="92"/>
      <c r="E941" s="76">
        <v>1268.0455930512569</v>
      </c>
      <c r="F941" s="76">
        <v>89.15138733556779</v>
      </c>
      <c r="G941" s="77">
        <v>12.192135072185636</v>
      </c>
      <c r="H941" s="76">
        <v>0</v>
      </c>
      <c r="I941" s="77">
        <v>-6.7199315199413396</v>
      </c>
      <c r="J941" s="135">
        <v>5</v>
      </c>
      <c r="K941" s="135">
        <v>0.42833721602096581</v>
      </c>
      <c r="L941" s="135">
        <v>1.207910949179124</v>
      </c>
      <c r="M941" s="135">
        <v>3.296023810762406</v>
      </c>
    </row>
    <row r="942" spans="1:13" s="78" customFormat="1" x14ac:dyDescent="0.25">
      <c r="A942" s="76">
        <v>939</v>
      </c>
      <c r="B942" s="76">
        <v>55</v>
      </c>
      <c r="C942" s="76">
        <v>55</v>
      </c>
      <c r="D942" s="92"/>
      <c r="E942" s="76">
        <v>1268.0455930512569</v>
      </c>
      <c r="F942" s="76">
        <v>89.173913288179079</v>
      </c>
      <c r="G942" s="77">
        <v>10.475617537848528</v>
      </c>
      <c r="H942" s="76">
        <v>-2.2839248745972269</v>
      </c>
      <c r="I942" s="77">
        <v>-4.4360066453441132</v>
      </c>
      <c r="J942" s="135">
        <v>5</v>
      </c>
      <c r="K942" s="135">
        <v>0.36803208180485308</v>
      </c>
      <c r="L942" s="135">
        <v>1.0378504706896861</v>
      </c>
      <c r="M942" s="135">
        <v>2.2411604393068378</v>
      </c>
    </row>
    <row r="943" spans="1:13" s="78" customFormat="1" x14ac:dyDescent="0.25">
      <c r="A943" s="76">
        <v>940</v>
      </c>
      <c r="B943" s="76">
        <v>54</v>
      </c>
      <c r="C943" s="76">
        <v>54</v>
      </c>
      <c r="D943" s="92"/>
      <c r="E943" s="76">
        <v>1244.990218632144</v>
      </c>
      <c r="F943" s="76">
        <v>89.196439240790369</v>
      </c>
      <c r="G943" s="77">
        <v>8.4327912754760934</v>
      </c>
      <c r="H943" s="76">
        <v>-2.1033931939685799</v>
      </c>
      <c r="I943" s="77">
        <v>-4.6165383259727601</v>
      </c>
      <c r="J943" s="135">
        <v>5</v>
      </c>
      <c r="K943" s="135">
        <v>0.29626298567374681</v>
      </c>
      <c r="L943" s="135">
        <v>0.83546161959996579</v>
      </c>
      <c r="M943" s="135">
        <v>1.057140615018956</v>
      </c>
    </row>
    <row r="944" spans="1:13" s="78" customFormat="1" x14ac:dyDescent="0.25">
      <c r="A944" s="76">
        <v>941</v>
      </c>
      <c r="B944" s="76">
        <v>54</v>
      </c>
      <c r="C944" s="76">
        <v>54</v>
      </c>
      <c r="D944" s="92"/>
      <c r="E944" s="76">
        <v>1244.990218632144</v>
      </c>
      <c r="F944" s="76">
        <v>89.218965193401658</v>
      </c>
      <c r="G944" s="77">
        <v>17.014652227099624</v>
      </c>
      <c r="H944" s="76">
        <v>0</v>
      </c>
      <c r="I944" s="77">
        <v>-6.7199315199413396</v>
      </c>
      <c r="J944" s="135">
        <v>5</v>
      </c>
      <c r="K944" s="135">
        <v>0.59776312543872478</v>
      </c>
      <c r="L944" s="135">
        <v>1.685692013737204</v>
      </c>
      <c r="M944" s="135">
        <v>6.2944465395017719</v>
      </c>
    </row>
    <row r="945" spans="1:13" s="78" customFormat="1" x14ac:dyDescent="0.25">
      <c r="A945" s="76">
        <v>942</v>
      </c>
      <c r="B945" s="76">
        <v>54</v>
      </c>
      <c r="C945" s="76">
        <v>54</v>
      </c>
      <c r="D945" s="92"/>
      <c r="E945" s="76">
        <v>1244.990218632144</v>
      </c>
      <c r="F945" s="76">
        <v>89.261525973888368</v>
      </c>
      <c r="G945" s="77">
        <v>14.655367263781887</v>
      </c>
      <c r="H945" s="76">
        <v>0</v>
      </c>
      <c r="I945" s="77">
        <v>-6.7199315199413396</v>
      </c>
      <c r="J945" s="135">
        <v>5</v>
      </c>
      <c r="K945" s="135">
        <v>0.5148761210703845</v>
      </c>
      <c r="L945" s="135">
        <v>1.4519506614184841</v>
      </c>
      <c r="M945" s="135">
        <v>4.8684133830769678</v>
      </c>
    </row>
    <row r="946" spans="1:13" s="78" customFormat="1" x14ac:dyDescent="0.25">
      <c r="A946" s="76">
        <v>943</v>
      </c>
      <c r="B946" s="76">
        <v>54</v>
      </c>
      <c r="C946" s="76">
        <v>54</v>
      </c>
      <c r="D946" s="92"/>
      <c r="E946" s="76">
        <v>1244.990218632144</v>
      </c>
      <c r="F946" s="76">
        <v>89.279990118480285</v>
      </c>
      <c r="G946" s="77">
        <v>15.348809218361886</v>
      </c>
      <c r="H946" s="76">
        <v>0</v>
      </c>
      <c r="I946" s="77">
        <v>-6.7199315199413396</v>
      </c>
      <c r="J946" s="135">
        <v>5</v>
      </c>
      <c r="K946" s="135">
        <v>0.53923830165141762</v>
      </c>
      <c r="L946" s="135">
        <v>1.5206520106569981</v>
      </c>
      <c r="M946" s="135">
        <v>5.2886380775561053</v>
      </c>
    </row>
    <row r="947" spans="1:13" s="78" customFormat="1" x14ac:dyDescent="0.25">
      <c r="A947" s="76">
        <v>944</v>
      </c>
      <c r="B947" s="76">
        <v>54</v>
      </c>
      <c r="C947" s="76">
        <v>54</v>
      </c>
      <c r="D947" s="92"/>
      <c r="E947" s="76">
        <v>1244.990218632144</v>
      </c>
      <c r="F947" s="76">
        <v>89.295613272072913</v>
      </c>
      <c r="G947" s="77">
        <v>15.021733938620258</v>
      </c>
      <c r="H947" s="76">
        <v>-2.8341620255183639</v>
      </c>
      <c r="I947" s="77">
        <v>-3.8857694944229761</v>
      </c>
      <c r="J947" s="135">
        <v>5</v>
      </c>
      <c r="K947" s="135">
        <v>0.52774740904529649</v>
      </c>
      <c r="L947" s="135">
        <v>1.488247693507736</v>
      </c>
      <c r="M947" s="135">
        <v>5.0905434874404154</v>
      </c>
    </row>
    <row r="948" spans="1:13" s="78" customFormat="1" x14ac:dyDescent="0.25">
      <c r="A948" s="76">
        <v>945</v>
      </c>
      <c r="B948" s="76">
        <v>54</v>
      </c>
      <c r="C948" s="76">
        <v>54</v>
      </c>
      <c r="D948" s="92"/>
      <c r="E948" s="76">
        <v>1244.990218632144</v>
      </c>
      <c r="F948" s="76">
        <v>89.317490119738935</v>
      </c>
      <c r="G948" s="77">
        <v>15.926283644079628</v>
      </c>
      <c r="H948" s="76">
        <v>0</v>
      </c>
      <c r="I948" s="77">
        <v>-6.7199315199413396</v>
      </c>
      <c r="J948" s="135">
        <v>5</v>
      </c>
      <c r="K948" s="135">
        <v>0.55952628126866621</v>
      </c>
      <c r="L948" s="135">
        <v>1.577864113177639</v>
      </c>
      <c r="M948" s="135">
        <v>5.6378976297289212</v>
      </c>
    </row>
    <row r="949" spans="1:13" s="78" customFormat="1" x14ac:dyDescent="0.25">
      <c r="A949" s="76">
        <v>946</v>
      </c>
      <c r="B949" s="76">
        <v>54</v>
      </c>
      <c r="C949" s="76">
        <v>54</v>
      </c>
      <c r="D949" s="92"/>
      <c r="E949" s="76">
        <v>1244.990218632144</v>
      </c>
      <c r="F949" s="76">
        <v>89.360050900225644</v>
      </c>
      <c r="G949" s="77">
        <v>12.624223312280378</v>
      </c>
      <c r="H949" s="76">
        <v>-7.938036926256208</v>
      </c>
      <c r="I949" s="77">
        <v>1.218105406314868</v>
      </c>
      <c r="J949" s="135">
        <v>5</v>
      </c>
      <c r="K949" s="135">
        <v>0.44351745088071642</v>
      </c>
      <c r="L949" s="135">
        <v>1.2507192114836201</v>
      </c>
      <c r="M949" s="135">
        <v>3.632348091216</v>
      </c>
    </row>
    <row r="950" spans="1:13" s="78" customFormat="1" x14ac:dyDescent="0.25">
      <c r="A950" s="76">
        <v>947</v>
      </c>
      <c r="B950" s="76">
        <v>53.837402343749808</v>
      </c>
      <c r="C950" s="76">
        <v>53.837402343749808</v>
      </c>
      <c r="D950" s="92"/>
      <c r="E950" s="76">
        <v>1241.2414687876251</v>
      </c>
      <c r="F950" s="76">
        <v>89.382576852836934</v>
      </c>
      <c r="G950" s="77">
        <v>20.909627529095658</v>
      </c>
      <c r="H950" s="76">
        <v>-7.8615391883051879</v>
      </c>
      <c r="I950" s="77">
        <v>1.1416076683638481</v>
      </c>
      <c r="J950" s="135">
        <v>5</v>
      </c>
      <c r="K950" s="135">
        <v>0.73460239661227822</v>
      </c>
      <c r="L950" s="135">
        <v>2.0715787584466239</v>
      </c>
      <c r="M950" s="135">
        <v>8.6348681758954395</v>
      </c>
    </row>
    <row r="951" spans="1:13" s="78" customFormat="1" x14ac:dyDescent="0.25">
      <c r="A951" s="76">
        <v>948</v>
      </c>
      <c r="B951" s="76">
        <v>54.827026367187322</v>
      </c>
      <c r="C951" s="76">
        <v>54.827026367187322</v>
      </c>
      <c r="D951" s="92"/>
      <c r="E951" s="76">
        <v>1264.057621182126</v>
      </c>
      <c r="F951" s="76">
        <v>89.417549370987601</v>
      </c>
      <c r="G951" s="77">
        <v>22.186447878658822</v>
      </c>
      <c r="H951" s="76">
        <v>-7.8615391883051879</v>
      </c>
      <c r="I951" s="77">
        <v>1.1416076683638481</v>
      </c>
      <c r="J951" s="135">
        <v>5</v>
      </c>
      <c r="K951" s="135">
        <v>0.7794599765728617</v>
      </c>
      <c r="L951" s="135">
        <v>2.1980771339354699</v>
      </c>
      <c r="M951" s="135">
        <v>9.3394474860924532</v>
      </c>
    </row>
    <row r="952" spans="1:13" s="78" customFormat="1" x14ac:dyDescent="0.25">
      <c r="A952" s="76">
        <v>949</v>
      </c>
      <c r="B952" s="76">
        <v>55</v>
      </c>
      <c r="C952" s="76">
        <v>55</v>
      </c>
      <c r="D952" s="92"/>
      <c r="E952" s="76">
        <v>1268.0455930512569</v>
      </c>
      <c r="F952" s="76">
        <v>89.452521889138268</v>
      </c>
      <c r="G952" s="77">
        <v>21.263391343006951</v>
      </c>
      <c r="H952" s="76">
        <v>-7.8615391883051879</v>
      </c>
      <c r="I952" s="77">
        <v>1.1416076683638481</v>
      </c>
      <c r="J952" s="135">
        <v>5</v>
      </c>
      <c r="K952" s="135">
        <v>0.74703091764510487</v>
      </c>
      <c r="L952" s="135">
        <v>2.1066271877591962</v>
      </c>
      <c r="M952" s="135">
        <v>8.7804457989631821</v>
      </c>
    </row>
    <row r="953" spans="1:13" s="78" customFormat="1" x14ac:dyDescent="0.25">
      <c r="A953" s="76">
        <v>950</v>
      </c>
      <c r="B953" s="76">
        <v>56</v>
      </c>
      <c r="C953" s="76">
        <v>56</v>
      </c>
      <c r="D953" s="92"/>
      <c r="E953" s="76">
        <v>1291.100967470371</v>
      </c>
      <c r="F953" s="76">
        <v>89.489342265227947</v>
      </c>
      <c r="G953" s="77">
        <v>25.466007709329109</v>
      </c>
      <c r="H953" s="76">
        <v>-7.8615391883051879</v>
      </c>
      <c r="I953" s="77">
        <v>1.1416076683638481</v>
      </c>
      <c r="J953" s="135">
        <v>5</v>
      </c>
      <c r="K953" s="135">
        <v>0.89467831358491012</v>
      </c>
      <c r="L953" s="135">
        <v>2.5229928443094458</v>
      </c>
      <c r="M953" s="135">
        <v>11.221091729435001</v>
      </c>
    </row>
    <row r="954" spans="1:13" s="78" customFormat="1" x14ac:dyDescent="0.25">
      <c r="A954" s="76">
        <v>951</v>
      </c>
      <c r="B954" s="76">
        <v>56</v>
      </c>
      <c r="C954" s="76">
        <v>56</v>
      </c>
      <c r="D954" s="92"/>
      <c r="E954" s="76">
        <v>1291.100967470371</v>
      </c>
      <c r="F954" s="76">
        <v>89.519708070328562</v>
      </c>
      <c r="G954" s="77">
        <v>7.4453857341712153</v>
      </c>
      <c r="H954" s="76">
        <v>-9.2521027728352152</v>
      </c>
      <c r="I954" s="77">
        <v>2.532171252893876</v>
      </c>
      <c r="J954" s="135">
        <v>5</v>
      </c>
      <c r="K954" s="135">
        <v>0.26157320097712872</v>
      </c>
      <c r="L954" s="135">
        <v>0.73763642675550289</v>
      </c>
      <c r="M954" s="135">
        <v>0.28484596972135101</v>
      </c>
    </row>
    <row r="955" spans="1:13" s="78" customFormat="1" x14ac:dyDescent="0.25">
      <c r="A955" s="76">
        <v>952</v>
      </c>
      <c r="B955" s="76">
        <v>54</v>
      </c>
      <c r="C955" s="76">
        <v>54</v>
      </c>
      <c r="D955" s="92"/>
      <c r="E955" s="76">
        <v>1244.990218632144</v>
      </c>
      <c r="F955" s="76">
        <v>89.542234022939851</v>
      </c>
      <c r="G955" s="77">
        <v>0</v>
      </c>
      <c r="H955" s="76">
        <v>-20.2031293060768</v>
      </c>
      <c r="I955" s="77">
        <v>13.483197786135459</v>
      </c>
      <c r="J955" s="135">
        <v>5</v>
      </c>
      <c r="K955" s="135">
        <v>0</v>
      </c>
      <c r="L955" s="135">
        <v>0</v>
      </c>
      <c r="M955" s="135">
        <v>-4.175738565984374</v>
      </c>
    </row>
    <row r="956" spans="1:13" s="78" customFormat="1" x14ac:dyDescent="0.25">
      <c r="A956" s="76">
        <v>953</v>
      </c>
      <c r="B956" s="76">
        <v>50</v>
      </c>
      <c r="C956" s="76">
        <v>50</v>
      </c>
      <c r="D956" s="92"/>
      <c r="E956" s="76">
        <v>1420.9305227099201</v>
      </c>
      <c r="F956" s="76">
        <v>89.567771759243939</v>
      </c>
      <c r="G956" s="77">
        <v>0</v>
      </c>
      <c r="H956" s="76">
        <v>-6.7995566879968248</v>
      </c>
      <c r="I956" s="77">
        <v>7.962516805548514E-2</v>
      </c>
      <c r="J956" s="135">
        <v>4</v>
      </c>
      <c r="K956" s="135">
        <v>0</v>
      </c>
      <c r="L956" s="135">
        <v>0</v>
      </c>
      <c r="M956" s="135">
        <v>-4.8542136856714633</v>
      </c>
    </row>
    <row r="957" spans="1:13" s="78" customFormat="1" x14ac:dyDescent="0.25">
      <c r="A957" s="76">
        <v>954</v>
      </c>
      <c r="B957" s="76">
        <v>45.223022460937678</v>
      </c>
      <c r="C957" s="76">
        <v>45.223022460937678</v>
      </c>
      <c r="D957" s="92"/>
      <c r="E957" s="76">
        <v>1285.1754588788519</v>
      </c>
      <c r="F957" s="76">
        <v>89.502740994218328</v>
      </c>
      <c r="G957" s="77">
        <v>0</v>
      </c>
      <c r="H957" s="76">
        <v>-19.31020054412085</v>
      </c>
      <c r="I957" s="77">
        <v>12.590269024179509</v>
      </c>
      <c r="J957" s="135">
        <v>4</v>
      </c>
      <c r="K957" s="135">
        <v>0</v>
      </c>
      <c r="L957" s="135">
        <v>0</v>
      </c>
      <c r="M957" s="135">
        <v>-4.3278462769580646</v>
      </c>
    </row>
    <row r="958" spans="1:13" s="78" customFormat="1" x14ac:dyDescent="0.25">
      <c r="A958" s="76">
        <v>955</v>
      </c>
      <c r="B958" s="76">
        <v>40</v>
      </c>
      <c r="C958" s="76">
        <v>40</v>
      </c>
      <c r="D958" s="92"/>
      <c r="E958" s="76">
        <v>1136.7444181679359</v>
      </c>
      <c r="F958" s="76">
        <v>89.419060403714042</v>
      </c>
      <c r="G958" s="77">
        <v>0</v>
      </c>
      <c r="H958" s="76">
        <v>-21.433183830956018</v>
      </c>
      <c r="I958" s="77">
        <v>14.71325231101468</v>
      </c>
      <c r="J958" s="135">
        <v>4</v>
      </c>
      <c r="K958" s="135">
        <v>0</v>
      </c>
      <c r="L958" s="135">
        <v>0</v>
      </c>
      <c r="M958" s="135">
        <v>-3.7738219762108809</v>
      </c>
    </row>
    <row r="959" spans="1:13" s="78" customFormat="1" x14ac:dyDescent="0.25">
      <c r="A959" s="76">
        <v>956</v>
      </c>
      <c r="B959" s="76">
        <v>35</v>
      </c>
      <c r="C959" s="76">
        <v>35</v>
      </c>
      <c r="D959" s="92"/>
      <c r="E959" s="76">
        <v>1349.475213340042</v>
      </c>
      <c r="F959" s="76">
        <v>89.417511336606694</v>
      </c>
      <c r="G959" s="77">
        <v>0</v>
      </c>
      <c r="H959" s="76">
        <v>-17.962227709009401</v>
      </c>
      <c r="I959" s="77">
        <v>11.24229618906806</v>
      </c>
      <c r="J959" s="135">
        <v>3</v>
      </c>
      <c r="K959" s="135">
        <v>0</v>
      </c>
      <c r="L959" s="135">
        <v>0</v>
      </c>
      <c r="M959" s="135">
        <v>-4.5746871982804089</v>
      </c>
    </row>
    <row r="960" spans="1:13" s="78" customFormat="1" x14ac:dyDescent="0.25">
      <c r="A960" s="76">
        <v>957</v>
      </c>
      <c r="B960" s="76">
        <v>29</v>
      </c>
      <c r="C960" s="76">
        <v>29</v>
      </c>
      <c r="D960" s="92"/>
      <c r="E960" s="76">
        <v>1786.7424634931911</v>
      </c>
      <c r="F960" s="76">
        <v>89.32522881901167</v>
      </c>
      <c r="G960" s="77">
        <v>0</v>
      </c>
      <c r="H960" s="76">
        <v>-30.736395426762169</v>
      </c>
      <c r="I960" s="77">
        <v>24.016463906820832</v>
      </c>
      <c r="J960" s="135">
        <v>2</v>
      </c>
      <c r="K960" s="135">
        <v>0</v>
      </c>
      <c r="L960" s="135">
        <v>0</v>
      </c>
      <c r="M960" s="135">
        <v>-6.3818843194755432</v>
      </c>
    </row>
    <row r="961" spans="1:13" s="78" customFormat="1" x14ac:dyDescent="0.25">
      <c r="A961" s="76">
        <v>958</v>
      </c>
      <c r="B961" s="76">
        <v>26</v>
      </c>
      <c r="C961" s="76">
        <v>26</v>
      </c>
      <c r="D961" s="92"/>
      <c r="E961" s="76">
        <v>1601.907036235275</v>
      </c>
      <c r="F961" s="76">
        <v>89.280139543015963</v>
      </c>
      <c r="G961" s="77">
        <v>5.1708242785272898</v>
      </c>
      <c r="H961" s="76">
        <v>-15.34169383993102</v>
      </c>
      <c r="I961" s="77">
        <v>8.6217623199896778</v>
      </c>
      <c r="J961" s="135">
        <v>2</v>
      </c>
      <c r="K961" s="135">
        <v>0.18166272460767199</v>
      </c>
      <c r="L961" s="135">
        <v>0.5122888833936351</v>
      </c>
      <c r="M961" s="135">
        <v>-2.3577336320661901</v>
      </c>
    </row>
    <row r="962" spans="1:13" s="78" customFormat="1" x14ac:dyDescent="0.25">
      <c r="A962" s="76">
        <v>959</v>
      </c>
      <c r="B962" s="76">
        <v>25.71716308593734</v>
      </c>
      <c r="C962" s="76">
        <v>25.71716308593734</v>
      </c>
      <c r="D962" s="92"/>
      <c r="E962" s="76">
        <v>1584.480942283581</v>
      </c>
      <c r="F962" s="76">
        <v>89.194802675693595</v>
      </c>
      <c r="G962" s="77">
        <v>18.61209834407412</v>
      </c>
      <c r="H962" s="76">
        <v>-1.9301785700855362E-2</v>
      </c>
      <c r="I962" s="77">
        <v>-6.7006297342404846</v>
      </c>
      <c r="J962" s="135">
        <v>2</v>
      </c>
      <c r="K962" s="135">
        <v>0.65388501208426819</v>
      </c>
      <c r="L962" s="135">
        <v>1.843955734077636</v>
      </c>
      <c r="M962" s="135">
        <v>6.2170415000128934</v>
      </c>
    </row>
    <row r="963" spans="1:13" s="78" customFormat="1" x14ac:dyDescent="0.25">
      <c r="A963" s="76">
        <v>960</v>
      </c>
      <c r="B963" s="76">
        <v>28</v>
      </c>
      <c r="C963" s="76">
        <v>28</v>
      </c>
      <c r="D963" s="92"/>
      <c r="E963" s="76">
        <v>1725.130654407219</v>
      </c>
      <c r="F963" s="76">
        <v>89.090792531600329</v>
      </c>
      <c r="G963" s="77">
        <v>25.683851953561128</v>
      </c>
      <c r="H963" s="76">
        <v>-2.277132108584659</v>
      </c>
      <c r="I963" s="77">
        <v>-4.4427994113566811</v>
      </c>
      <c r="J963" s="135">
        <v>2</v>
      </c>
      <c r="K963" s="135">
        <v>0.90233167343928122</v>
      </c>
      <c r="L963" s="135">
        <v>2.5445753190987732</v>
      </c>
      <c r="M963" s="135">
        <v>10.116226885148199</v>
      </c>
    </row>
    <row r="964" spans="1:13" s="78" customFormat="1" x14ac:dyDescent="0.25">
      <c r="A964" s="76">
        <v>961</v>
      </c>
      <c r="B964" s="76">
        <v>31</v>
      </c>
      <c r="C964" s="76">
        <v>31</v>
      </c>
      <c r="D964" s="92"/>
      <c r="E964" s="76">
        <v>1909.966081665136</v>
      </c>
      <c r="F964" s="76">
        <v>88.944671500078726</v>
      </c>
      <c r="G964" s="77">
        <v>46.496697574958574</v>
      </c>
      <c r="H964" s="76">
        <v>0</v>
      </c>
      <c r="I964" s="77">
        <v>-6.7199315199413396</v>
      </c>
      <c r="J964" s="135">
        <v>2</v>
      </c>
      <c r="K964" s="135">
        <v>1.63353390325065</v>
      </c>
      <c r="L964" s="135">
        <v>4.6065656071668331</v>
      </c>
      <c r="M964" s="135">
        <v>22.216553962882919</v>
      </c>
    </row>
    <row r="965" spans="1:13" s="78" customFormat="1" x14ac:dyDescent="0.25">
      <c r="A965" s="76">
        <v>962</v>
      </c>
      <c r="B965" s="76">
        <v>38.41235351562468</v>
      </c>
      <c r="C965" s="76">
        <v>38.41235351562468</v>
      </c>
      <c r="D965" s="92"/>
      <c r="E965" s="76">
        <v>1481.0433987254501</v>
      </c>
      <c r="F965" s="76">
        <v>88.845503329597292</v>
      </c>
      <c r="G965" s="77">
        <v>70.484738232709716</v>
      </c>
      <c r="H965" s="76">
        <v>-0.64519324022860325</v>
      </c>
      <c r="I965" s="77">
        <v>-6.0747382797127356</v>
      </c>
      <c r="J965" s="135">
        <v>3</v>
      </c>
      <c r="K965" s="135">
        <v>2.4762878993558548</v>
      </c>
      <c r="L965" s="135">
        <v>6.9831318761835099</v>
      </c>
      <c r="M965" s="135">
        <v>36.419187305111173</v>
      </c>
    </row>
    <row r="966" spans="1:13" s="78" customFormat="1" x14ac:dyDescent="0.25">
      <c r="A966" s="76">
        <v>963</v>
      </c>
      <c r="B966" s="76">
        <v>44.304199218750163</v>
      </c>
      <c r="C966" s="76">
        <v>44.304199218750163</v>
      </c>
      <c r="D966" s="92"/>
      <c r="E966" s="76">
        <v>1708.211962645217</v>
      </c>
      <c r="F966" s="76">
        <v>89.042328346370667</v>
      </c>
      <c r="G966" s="77">
        <v>55.090108456250967</v>
      </c>
      <c r="H966" s="76">
        <v>-1.5047408325774361</v>
      </c>
      <c r="I966" s="77">
        <v>-5.2151906873639033</v>
      </c>
      <c r="J966" s="135">
        <v>3</v>
      </c>
      <c r="K966" s="135">
        <v>1.9354398181067261</v>
      </c>
      <c r="L966" s="135">
        <v>5.4579402870609659</v>
      </c>
      <c r="M966" s="135">
        <v>27.794226178945109</v>
      </c>
    </row>
    <row r="967" spans="1:13" s="78" customFormat="1" x14ac:dyDescent="0.25">
      <c r="A967" s="76">
        <v>964</v>
      </c>
      <c r="B967" s="76">
        <v>48</v>
      </c>
      <c r="C967" s="76">
        <v>48</v>
      </c>
      <c r="D967" s="92"/>
      <c r="E967" s="76">
        <v>1364.093301801523</v>
      </c>
      <c r="F967" s="76">
        <v>88.919613677838129</v>
      </c>
      <c r="G967" s="77">
        <v>40.545847639317017</v>
      </c>
      <c r="H967" s="76">
        <v>0</v>
      </c>
      <c r="I967" s="77">
        <v>-6.7199315199413396</v>
      </c>
      <c r="J967" s="135">
        <v>4</v>
      </c>
      <c r="K967" s="135">
        <v>1.4244671172201779</v>
      </c>
      <c r="L967" s="135">
        <v>4.0169972705609007</v>
      </c>
      <c r="M967" s="135">
        <v>19.859442157676462</v>
      </c>
    </row>
    <row r="968" spans="1:13" s="78" customFormat="1" x14ac:dyDescent="0.25">
      <c r="A968" s="76">
        <v>965</v>
      </c>
      <c r="B968" s="76">
        <v>50</v>
      </c>
      <c r="C968" s="76">
        <v>50</v>
      </c>
      <c r="D968" s="92"/>
      <c r="E968" s="76">
        <v>1420.9305227099201</v>
      </c>
      <c r="F968" s="76">
        <v>89.021606836133202</v>
      </c>
      <c r="G968" s="77">
        <v>27.566081318801821</v>
      </c>
      <c r="H968" s="76">
        <v>-3.4994058147703551</v>
      </c>
      <c r="I968" s="77">
        <v>-3.220525705170985</v>
      </c>
      <c r="J968" s="135">
        <v>4</v>
      </c>
      <c r="K968" s="135">
        <v>0.96845863819538758</v>
      </c>
      <c r="L968" s="135">
        <v>2.7310533597109932</v>
      </c>
      <c r="M968" s="135">
        <v>12.172977766433631</v>
      </c>
    </row>
    <row r="969" spans="1:13" s="78" customFormat="1" x14ac:dyDescent="0.25">
      <c r="A969" s="76">
        <v>966</v>
      </c>
      <c r="B969" s="76">
        <v>51</v>
      </c>
      <c r="C969" s="76">
        <v>51</v>
      </c>
      <c r="D969" s="92"/>
      <c r="E969" s="76">
        <v>1449.349133164118</v>
      </c>
      <c r="F969" s="76">
        <v>89.059403982844415</v>
      </c>
      <c r="G969" s="77">
        <v>25.890237307861785</v>
      </c>
      <c r="H969" s="76">
        <v>-0.92600558683589484</v>
      </c>
      <c r="I969" s="77">
        <v>-5.7939259331054451</v>
      </c>
      <c r="J969" s="135">
        <v>4</v>
      </c>
      <c r="K969" s="135">
        <v>0.90958245663395898</v>
      </c>
      <c r="L969" s="135">
        <v>2.5650225277077641</v>
      </c>
      <c r="M969" s="135">
        <v>11.095287950490899</v>
      </c>
    </row>
    <row r="970" spans="1:13" s="78" customFormat="1" x14ac:dyDescent="0.25">
      <c r="A970" s="76">
        <v>967</v>
      </c>
      <c r="B970" s="76">
        <v>52</v>
      </c>
      <c r="C970" s="76">
        <v>52</v>
      </c>
      <c r="D970" s="92"/>
      <c r="E970" s="76">
        <v>1477.767743618316</v>
      </c>
      <c r="F970" s="76">
        <v>89.010895677894638</v>
      </c>
      <c r="G970" s="77">
        <v>20.882905287835861</v>
      </c>
      <c r="H970" s="76">
        <v>-2.29371028409343</v>
      </c>
      <c r="I970" s="77">
        <v>-4.4262212358479101</v>
      </c>
      <c r="J970" s="135">
        <v>4</v>
      </c>
      <c r="K970" s="135">
        <v>0.73366358397943798</v>
      </c>
      <c r="L970" s="135">
        <v>2.068931306822015</v>
      </c>
      <c r="M970" s="135">
        <v>7.9711030936874137</v>
      </c>
    </row>
    <row r="971" spans="1:13" s="78" customFormat="1" x14ac:dyDescent="0.25">
      <c r="A971" s="76">
        <v>968</v>
      </c>
      <c r="B971" s="76">
        <v>52</v>
      </c>
      <c r="C971" s="76">
        <v>52</v>
      </c>
      <c r="D971" s="92"/>
      <c r="E971" s="76">
        <v>1477.767743618316</v>
      </c>
      <c r="F971" s="76">
        <v>89.04911027673738</v>
      </c>
      <c r="G971" s="77">
        <v>16.341980648480074</v>
      </c>
      <c r="H971" s="76">
        <v>-1.5599964957501511</v>
      </c>
      <c r="I971" s="77">
        <v>-5.1599350241911894</v>
      </c>
      <c r="J971" s="135">
        <v>4</v>
      </c>
      <c r="K971" s="135">
        <v>0.57413065503248328</v>
      </c>
      <c r="L971" s="135">
        <v>1.6190484471916029</v>
      </c>
      <c r="M971" s="135">
        <v>5.1727473770839403</v>
      </c>
    </row>
    <row r="972" spans="1:13" s="78" customFormat="1" x14ac:dyDescent="0.25">
      <c r="A972" s="76">
        <v>969</v>
      </c>
      <c r="B972" s="76">
        <v>52</v>
      </c>
      <c r="C972" s="76">
        <v>52</v>
      </c>
      <c r="D972" s="92"/>
      <c r="E972" s="76">
        <v>1477.767743618316</v>
      </c>
      <c r="F972" s="76">
        <v>88.972549983963262</v>
      </c>
      <c r="G972" s="77">
        <v>10.947892429932237</v>
      </c>
      <c r="H972" s="76">
        <v>-2.2839248745972269</v>
      </c>
      <c r="I972" s="77">
        <v>-4.4360066453441132</v>
      </c>
      <c r="J972" s="135">
        <v>4</v>
      </c>
      <c r="K972" s="135">
        <v>0.38462416442812031</v>
      </c>
      <c r="L972" s="135">
        <v>1.084640143687299</v>
      </c>
      <c r="M972" s="135">
        <v>1.806241669516462</v>
      </c>
    </row>
    <row r="973" spans="1:13" s="78" customFormat="1" x14ac:dyDescent="0.25">
      <c r="A973" s="76">
        <v>970</v>
      </c>
      <c r="B973" s="76">
        <v>51</v>
      </c>
      <c r="C973" s="76">
        <v>51</v>
      </c>
      <c r="D973" s="92"/>
      <c r="E973" s="76">
        <v>1449.349133164118</v>
      </c>
      <c r="F973" s="76">
        <v>88.991749957607979</v>
      </c>
      <c r="G973" s="77">
        <v>8.3982376226330953</v>
      </c>
      <c r="H973" s="76">
        <v>-3.0942579210582588</v>
      </c>
      <c r="I973" s="77">
        <v>-3.6256735988830799</v>
      </c>
      <c r="J973" s="135">
        <v>4</v>
      </c>
      <c r="K973" s="135">
        <v>0.29504903788080528</v>
      </c>
      <c r="L973" s="135">
        <v>0.83203828682387082</v>
      </c>
      <c r="M973" s="135">
        <v>0.30652536925726842</v>
      </c>
    </row>
    <row r="974" spans="1:13" s="78" customFormat="1" x14ac:dyDescent="0.25">
      <c r="A974" s="76">
        <v>971</v>
      </c>
      <c r="B974" s="76">
        <v>50</v>
      </c>
      <c r="C974" s="76">
        <v>50</v>
      </c>
      <c r="D974" s="92"/>
      <c r="E974" s="76">
        <v>1420.9305227099201</v>
      </c>
      <c r="F974" s="76">
        <v>89.043060735953745</v>
      </c>
      <c r="G974" s="77">
        <v>0</v>
      </c>
      <c r="H974" s="76">
        <v>0</v>
      </c>
      <c r="I974" s="77">
        <v>-6.7199315199413396</v>
      </c>
      <c r="J974" s="135">
        <v>4</v>
      </c>
      <c r="K974" s="135">
        <v>0</v>
      </c>
      <c r="L974" s="135">
        <v>0</v>
      </c>
      <c r="M974" s="135">
        <v>-4.8542136856714633</v>
      </c>
    </row>
    <row r="975" spans="1:13" s="78" customFormat="1" x14ac:dyDescent="0.25">
      <c r="A975" s="76">
        <v>972</v>
      </c>
      <c r="B975" s="76">
        <v>46.412841796875142</v>
      </c>
      <c r="C975" s="76">
        <v>46.412841796875142</v>
      </c>
      <c r="D975" s="92"/>
      <c r="E975" s="76">
        <v>1318.9884710977319</v>
      </c>
      <c r="F975" s="76">
        <v>88.976406206832891</v>
      </c>
      <c r="G975" s="77">
        <v>0</v>
      </c>
      <c r="H975" s="76">
        <v>-46.172372079402628</v>
      </c>
      <c r="I975" s="77">
        <v>39.452440559461287</v>
      </c>
      <c r="J975" s="135">
        <v>4</v>
      </c>
      <c r="K975" s="135">
        <v>0</v>
      </c>
      <c r="L975" s="135">
        <v>0</v>
      </c>
      <c r="M975" s="135">
        <v>-4.4571109944158289</v>
      </c>
    </row>
    <row r="976" spans="1:13" s="78" customFormat="1" x14ac:dyDescent="0.25">
      <c r="A976" s="76">
        <v>973</v>
      </c>
      <c r="B976" s="76">
        <v>42</v>
      </c>
      <c r="C976" s="76">
        <v>42</v>
      </c>
      <c r="D976" s="92"/>
      <c r="E976" s="76">
        <v>1193.581639076333</v>
      </c>
      <c r="F976" s="76">
        <v>89.020458814487284</v>
      </c>
      <c r="G976" s="77">
        <v>0</v>
      </c>
      <c r="H976" s="76">
        <v>-22.09691884210795</v>
      </c>
      <c r="I976" s="77">
        <v>15.37698732216661</v>
      </c>
      <c r="J976" s="135">
        <v>4</v>
      </c>
      <c r="K976" s="135">
        <v>0</v>
      </c>
      <c r="L976" s="135">
        <v>0</v>
      </c>
      <c r="M976" s="135">
        <v>-3.9834734450598548</v>
      </c>
    </row>
    <row r="977" spans="1:13" s="78" customFormat="1" x14ac:dyDescent="0.25">
      <c r="A977" s="76">
        <v>974</v>
      </c>
      <c r="B977" s="76">
        <v>37</v>
      </c>
      <c r="C977" s="76">
        <v>37</v>
      </c>
      <c r="D977" s="92"/>
      <c r="E977" s="76">
        <v>1426.5880826737589</v>
      </c>
      <c r="F977" s="76">
        <v>89.062159004005821</v>
      </c>
      <c r="G977" s="77">
        <v>0</v>
      </c>
      <c r="H977" s="76">
        <v>-32.220514364275473</v>
      </c>
      <c r="I977" s="77">
        <v>25.500582844334129</v>
      </c>
      <c r="J977" s="135">
        <v>3</v>
      </c>
      <c r="K977" s="135">
        <v>0</v>
      </c>
      <c r="L977" s="135">
        <v>0</v>
      </c>
      <c r="M977" s="135">
        <v>-4.8765882992425764</v>
      </c>
    </row>
    <row r="978" spans="1:13" s="78" customFormat="1" x14ac:dyDescent="0.25">
      <c r="A978" s="76">
        <v>975</v>
      </c>
      <c r="B978" s="76">
        <v>31</v>
      </c>
      <c r="C978" s="76">
        <v>31</v>
      </c>
      <c r="D978" s="92"/>
      <c r="E978" s="76">
        <v>1195.249474672609</v>
      </c>
      <c r="F978" s="76">
        <v>88.910193932516876</v>
      </c>
      <c r="G978" s="77">
        <v>0</v>
      </c>
      <c r="H978" s="76">
        <v>0</v>
      </c>
      <c r="I978" s="77">
        <v>-6.7199315199413396</v>
      </c>
      <c r="J978" s="135">
        <v>3</v>
      </c>
      <c r="K978" s="135">
        <v>0</v>
      </c>
      <c r="L978" s="135">
        <v>0</v>
      </c>
      <c r="M978" s="135">
        <v>-3.9896710846601739</v>
      </c>
    </row>
    <row r="979" spans="1:13" s="78" customFormat="1" x14ac:dyDescent="0.25">
      <c r="A979" s="76">
        <v>976</v>
      </c>
      <c r="B979" s="76">
        <v>25.453125000000121</v>
      </c>
      <c r="C979" s="76">
        <v>25.453125000000121</v>
      </c>
      <c r="D979" s="92"/>
      <c r="E979" s="76">
        <v>1568.2130781413921</v>
      </c>
      <c r="F979" s="76">
        <v>88.888376174161664</v>
      </c>
      <c r="G979" s="77">
        <v>0</v>
      </c>
      <c r="H979" s="76">
        <v>0</v>
      </c>
      <c r="I979" s="77">
        <v>-6.7199315199413396</v>
      </c>
      <c r="J979" s="135">
        <v>2</v>
      </c>
      <c r="K979" s="135">
        <v>0</v>
      </c>
      <c r="L979" s="135">
        <v>0</v>
      </c>
      <c r="M979" s="135">
        <v>-5.4489013435612748</v>
      </c>
    </row>
    <row r="980" spans="1:13" s="78" customFormat="1" x14ac:dyDescent="0.25">
      <c r="A980" s="76">
        <v>977</v>
      </c>
      <c r="B980" s="76">
        <v>21</v>
      </c>
      <c r="C980" s="76">
        <v>21</v>
      </c>
      <c r="D980" s="92"/>
      <c r="E980" s="76">
        <v>1293.8479908054151</v>
      </c>
      <c r="F980" s="76">
        <v>88.916552422693641</v>
      </c>
      <c r="G980" s="77">
        <v>0</v>
      </c>
      <c r="H980" s="76">
        <v>-3.583898400854431</v>
      </c>
      <c r="I980" s="77">
        <v>-3.1360331190869091</v>
      </c>
      <c r="J980" s="135">
        <v>2</v>
      </c>
      <c r="K980" s="135">
        <v>0</v>
      </c>
      <c r="L980" s="135">
        <v>0</v>
      </c>
      <c r="M980" s="135">
        <v>-4.3608880603053057</v>
      </c>
    </row>
    <row r="981" spans="1:13" s="78" customFormat="1" x14ac:dyDescent="0.25">
      <c r="A981" s="76">
        <v>978</v>
      </c>
      <c r="B981" s="76">
        <v>17</v>
      </c>
      <c r="C981" s="76">
        <v>17</v>
      </c>
      <c r="D981" s="92"/>
      <c r="E981" s="76">
        <v>1047.400754461526</v>
      </c>
      <c r="F981" s="76">
        <v>88.95051102100058</v>
      </c>
      <c r="G981" s="77">
        <v>0</v>
      </c>
      <c r="H981" s="76">
        <v>-3.0835439185223961</v>
      </c>
      <c r="I981" s="77">
        <v>-3.636387601418944</v>
      </c>
      <c r="J981" s="135">
        <v>2</v>
      </c>
      <c r="K981" s="135">
        <v>0</v>
      </c>
      <c r="L981" s="135">
        <v>0</v>
      </c>
      <c r="M981" s="135">
        <v>-3.4501151989623309</v>
      </c>
    </row>
    <row r="982" spans="1:13" s="78" customFormat="1" x14ac:dyDescent="0.25">
      <c r="A982" s="76">
        <v>979</v>
      </c>
      <c r="B982" s="76">
        <v>14.490356445312621</v>
      </c>
      <c r="C982" s="76">
        <v>14.490356445312621</v>
      </c>
      <c r="D982" s="92"/>
      <c r="E982" s="76">
        <v>892.77707489628642</v>
      </c>
      <c r="F982" s="76">
        <v>88.965147393982093</v>
      </c>
      <c r="G982" s="77">
        <v>2.1100314599798227E-2</v>
      </c>
      <c r="H982" s="76">
        <v>-5.0787289658844026</v>
      </c>
      <c r="I982" s="77">
        <v>-1.641202554056937</v>
      </c>
      <c r="J982" s="135">
        <v>2</v>
      </c>
      <c r="K982" s="135">
        <v>7.4130166368177347E-4</v>
      </c>
      <c r="L982" s="135">
        <v>2.0904706915826012E-3</v>
      </c>
      <c r="M982" s="135">
        <v>-2.9052775892733949</v>
      </c>
    </row>
    <row r="983" spans="1:13" s="78" customFormat="1" x14ac:dyDescent="0.25">
      <c r="A983" s="76">
        <v>980</v>
      </c>
      <c r="B983" s="76">
        <v>12</v>
      </c>
      <c r="C983" s="76">
        <v>12</v>
      </c>
      <c r="D983" s="92"/>
      <c r="E983" s="76">
        <v>1429.2369980325509</v>
      </c>
      <c r="F983" s="76">
        <v>89.002989625111866</v>
      </c>
      <c r="G983" s="77">
        <v>6.0193468765617233</v>
      </c>
      <c r="H983" s="76">
        <v>-2.613223457008035</v>
      </c>
      <c r="I983" s="77">
        <v>-4.1067080629333041</v>
      </c>
      <c r="J983" s="135">
        <v>1</v>
      </c>
      <c r="K983" s="135">
        <v>0.21147323812487431</v>
      </c>
      <c r="L983" s="135">
        <v>0.59635453151214535</v>
      </c>
      <c r="M983" s="135">
        <v>-1.1210907782160759</v>
      </c>
    </row>
    <row r="984" spans="1:13" s="78" customFormat="1" x14ac:dyDescent="0.25">
      <c r="A984" s="76">
        <v>981</v>
      </c>
      <c r="B984" s="76">
        <v>11</v>
      </c>
      <c r="C984" s="76">
        <v>11</v>
      </c>
      <c r="D984" s="92"/>
      <c r="E984" s="76">
        <v>1310.1339148631721</v>
      </c>
      <c r="F984" s="76">
        <v>89.043091790170919</v>
      </c>
      <c r="G984" s="77">
        <v>6.4057476935436704</v>
      </c>
      <c r="H984" s="76">
        <v>-41.763641776374733</v>
      </c>
      <c r="I984" s="77">
        <v>35.043710256433393</v>
      </c>
      <c r="J984" s="135">
        <v>1</v>
      </c>
      <c r="K984" s="135">
        <v>0.22504837071931691</v>
      </c>
      <c r="L984" s="135">
        <v>0.63463640542847355</v>
      </c>
      <c r="M984" s="135">
        <v>-0.43269642415413101</v>
      </c>
    </row>
    <row r="985" spans="1:13" s="78" customFormat="1" x14ac:dyDescent="0.25">
      <c r="A985" s="76">
        <v>982</v>
      </c>
      <c r="B985" s="76">
        <v>8</v>
      </c>
      <c r="C985" s="76">
        <v>8</v>
      </c>
      <c r="D985" s="92"/>
      <c r="E985" s="76">
        <v>952.82466535503374</v>
      </c>
      <c r="F985" s="76">
        <v>89.013534104765498</v>
      </c>
      <c r="G985" s="77">
        <v>1.3597609491947982</v>
      </c>
      <c r="H985" s="76">
        <v>0</v>
      </c>
      <c r="I985" s="77">
        <v>-6.7199315199413396</v>
      </c>
      <c r="J985" s="135">
        <v>1</v>
      </c>
      <c r="K985" s="135">
        <v>4.7771470376903782E-2</v>
      </c>
      <c r="L985" s="135">
        <v>0.13471554646286871</v>
      </c>
      <c r="M985" s="135">
        <v>-2.2967581980518141</v>
      </c>
    </row>
    <row r="986" spans="1:13" s="78" customFormat="1" x14ac:dyDescent="0.25">
      <c r="A986" s="76">
        <v>983</v>
      </c>
      <c r="B986" s="76">
        <v>5</v>
      </c>
      <c r="C986" s="76">
        <v>5</v>
      </c>
      <c r="D986" s="92"/>
      <c r="E986" s="76">
        <v>800</v>
      </c>
      <c r="F986" s="76">
        <v>89.05137633589527</v>
      </c>
      <c r="G986" s="77">
        <v>2.412313029828248</v>
      </c>
      <c r="H986" s="76">
        <v>0</v>
      </c>
      <c r="I986" s="77">
        <v>-6.7199315199413396</v>
      </c>
      <c r="J986" s="135">
        <v>1</v>
      </c>
      <c r="K986" s="135">
        <v>8.4750000000000006E-2</v>
      </c>
      <c r="L986" s="135">
        <v>0.23899500000000001</v>
      </c>
      <c r="M986" s="135">
        <v>-1.112574560298405</v>
      </c>
    </row>
    <row r="987" spans="1:13" s="78" customFormat="1" x14ac:dyDescent="0.25">
      <c r="A987" s="76">
        <v>984</v>
      </c>
      <c r="B987" s="76">
        <v>3</v>
      </c>
      <c r="C987" s="76">
        <v>3</v>
      </c>
      <c r="D987" s="92"/>
      <c r="E987" s="76">
        <v>800</v>
      </c>
      <c r="F987" s="76">
        <v>89.072823858601353</v>
      </c>
      <c r="G987" s="77">
        <v>2.412313029828248</v>
      </c>
      <c r="H987" s="76">
        <v>0</v>
      </c>
      <c r="I987" s="77">
        <v>-6.7199315199413396</v>
      </c>
      <c r="J987" s="135">
        <v>1</v>
      </c>
      <c r="K987" s="135">
        <v>8.4750000000000006E-2</v>
      </c>
      <c r="L987" s="135">
        <v>0.23899500000000001</v>
      </c>
      <c r="M987" s="135">
        <v>-0.20867707123162399</v>
      </c>
    </row>
    <row r="988" spans="1:13" s="78" customFormat="1" x14ac:dyDescent="0.25">
      <c r="A988" s="76">
        <v>985</v>
      </c>
      <c r="B988" s="76">
        <v>2</v>
      </c>
      <c r="C988" s="76">
        <v>2</v>
      </c>
      <c r="D988" s="92"/>
      <c r="E988" s="76">
        <v>800</v>
      </c>
      <c r="F988" s="76">
        <v>89.1031297400135</v>
      </c>
      <c r="G988" s="77">
        <v>2.412313029828248</v>
      </c>
      <c r="H988" s="76">
        <v>0</v>
      </c>
      <c r="I988" s="77">
        <v>-6.7199315199413396</v>
      </c>
      <c r="J988" s="135">
        <v>1</v>
      </c>
      <c r="K988" s="135">
        <v>8.4750000000000006E-2</v>
      </c>
      <c r="L988" s="135">
        <v>0.23899500000000001</v>
      </c>
      <c r="M988" s="135">
        <v>-0.2289725160698948</v>
      </c>
    </row>
    <row r="989" spans="1:13" s="78" customFormat="1" x14ac:dyDescent="0.25">
      <c r="A989" s="76">
        <v>986</v>
      </c>
      <c r="B989" s="76">
        <v>0</v>
      </c>
      <c r="C989" s="76">
        <v>0</v>
      </c>
      <c r="D989" s="92"/>
      <c r="E989" s="76">
        <v>800</v>
      </c>
      <c r="F989" s="76">
        <v>89.12064441535523</v>
      </c>
      <c r="G989" s="77">
        <v>2.412313029828248</v>
      </c>
      <c r="H989" s="76">
        <v>-0.21367129970809179</v>
      </c>
      <c r="I989" s="77">
        <v>-6.5062602202332478</v>
      </c>
      <c r="J989" s="135">
        <v>1</v>
      </c>
      <c r="K989" s="135">
        <v>8.4750000000000006E-2</v>
      </c>
      <c r="L989" s="135">
        <v>0.23899500000000001</v>
      </c>
      <c r="M989" s="135">
        <v>4.635225469051521E-2</v>
      </c>
    </row>
    <row r="990" spans="1:13" s="78" customFormat="1" x14ac:dyDescent="0.25">
      <c r="A990" s="76">
        <v>987</v>
      </c>
      <c r="B990" s="76">
        <v>0</v>
      </c>
      <c r="C990" s="76">
        <v>0</v>
      </c>
      <c r="D990" s="92"/>
      <c r="E990" s="76">
        <v>800</v>
      </c>
      <c r="F990" s="76">
        <v>89.150950296767377</v>
      </c>
      <c r="G990" s="77">
        <v>2.412313029828248</v>
      </c>
      <c r="H990" s="76">
        <v>-4.4968804482348039</v>
      </c>
      <c r="I990" s="77">
        <v>-2.2230510717065362</v>
      </c>
      <c r="J990" s="135">
        <v>1</v>
      </c>
      <c r="K990" s="135">
        <v>8.4750000000000006E-2</v>
      </c>
      <c r="L990" s="135">
        <v>0.23899500000000001</v>
      </c>
      <c r="M990" s="135">
        <v>0.1358437123985779</v>
      </c>
    </row>
    <row r="991" spans="1:13" s="78" customFormat="1" x14ac:dyDescent="0.25">
      <c r="A991" s="76">
        <v>988</v>
      </c>
      <c r="B991" s="76">
        <v>0</v>
      </c>
      <c r="C991" s="76">
        <v>0</v>
      </c>
      <c r="D991" s="92"/>
      <c r="E991" s="76">
        <v>800</v>
      </c>
      <c r="F991" s="76">
        <v>89.182589341852776</v>
      </c>
      <c r="G991" s="77">
        <v>2.412313029828248</v>
      </c>
      <c r="H991" s="76">
        <v>-4.4968804482348039</v>
      </c>
      <c r="I991" s="77">
        <v>-2.2230510717065362</v>
      </c>
      <c r="J991" s="135">
        <v>1</v>
      </c>
      <c r="K991" s="135">
        <v>8.4750000000000006E-2</v>
      </c>
      <c r="L991" s="135">
        <v>0.23899500000000001</v>
      </c>
      <c r="M991" s="135">
        <v>0.1358437123985779</v>
      </c>
    </row>
    <row r="992" spans="1:13" s="78" customFormat="1" x14ac:dyDescent="0.25">
      <c r="A992" s="76">
        <v>989</v>
      </c>
      <c r="B992" s="76">
        <v>0</v>
      </c>
      <c r="C992" s="76">
        <v>0</v>
      </c>
      <c r="D992" s="92"/>
      <c r="E992" s="76">
        <v>800</v>
      </c>
      <c r="F992" s="76">
        <v>89.194117607097141</v>
      </c>
      <c r="G992" s="77">
        <v>2.412313029828248</v>
      </c>
      <c r="H992" s="76">
        <v>-4.4968804482348039</v>
      </c>
      <c r="I992" s="77">
        <v>-2.2230510717065362</v>
      </c>
      <c r="J992" s="135">
        <v>1</v>
      </c>
      <c r="K992" s="135">
        <v>8.4750000000000006E-2</v>
      </c>
      <c r="L992" s="135">
        <v>0.23899500000000001</v>
      </c>
      <c r="M992" s="135">
        <v>0.1358437123985779</v>
      </c>
    </row>
    <row r="993" spans="1:13" s="78" customFormat="1" x14ac:dyDescent="0.25">
      <c r="A993" s="76">
        <v>990</v>
      </c>
      <c r="B993" s="76">
        <v>0</v>
      </c>
      <c r="C993" s="76">
        <v>0</v>
      </c>
      <c r="D993" s="92"/>
      <c r="E993" s="76">
        <v>800</v>
      </c>
      <c r="F993" s="76">
        <v>89.202804881342217</v>
      </c>
      <c r="G993" s="77">
        <v>2.412313029828248</v>
      </c>
      <c r="H993" s="76">
        <v>-4.4968804482348039</v>
      </c>
      <c r="I993" s="77">
        <v>-2.2230510717065362</v>
      </c>
      <c r="J993" s="135">
        <v>1</v>
      </c>
      <c r="K993" s="135">
        <v>8.4750000000000006E-2</v>
      </c>
      <c r="L993" s="135">
        <v>0.23899500000000001</v>
      </c>
      <c r="M993" s="135">
        <v>0.1358437123985779</v>
      </c>
    </row>
    <row r="994" spans="1:13" s="78" customFormat="1" x14ac:dyDescent="0.25">
      <c r="A994" s="76">
        <v>991</v>
      </c>
      <c r="B994" s="76">
        <v>0</v>
      </c>
      <c r="C994" s="76">
        <v>0</v>
      </c>
      <c r="D994" s="92"/>
      <c r="E994" s="76">
        <v>800</v>
      </c>
      <c r="F994" s="76">
        <v>89.230653294373923</v>
      </c>
      <c r="G994" s="77">
        <v>2.412313029828248</v>
      </c>
      <c r="H994" s="76">
        <v>-4.4968804482348039</v>
      </c>
      <c r="I994" s="77">
        <v>-2.2230510717065362</v>
      </c>
      <c r="J994" s="135">
        <v>1</v>
      </c>
      <c r="K994" s="135">
        <v>8.4750000000000006E-2</v>
      </c>
      <c r="L994" s="135">
        <v>0.23899500000000001</v>
      </c>
      <c r="M994" s="135">
        <v>0.1358437123985779</v>
      </c>
    </row>
    <row r="995" spans="1:13" s="78" customFormat="1" x14ac:dyDescent="0.25">
      <c r="A995" s="76">
        <v>992</v>
      </c>
      <c r="B995" s="76">
        <v>0</v>
      </c>
      <c r="C995" s="76">
        <v>0</v>
      </c>
      <c r="D995" s="92"/>
      <c r="E995" s="76">
        <v>800</v>
      </c>
      <c r="F995" s="76">
        <v>89.239340568618999</v>
      </c>
      <c r="G995" s="77">
        <v>2.412313029828248</v>
      </c>
      <c r="H995" s="76">
        <v>-4.4968804482348039</v>
      </c>
      <c r="I995" s="77">
        <v>-2.2230510717065362</v>
      </c>
      <c r="J995" s="135">
        <v>1</v>
      </c>
      <c r="K995" s="135">
        <v>8.4750000000000006E-2</v>
      </c>
      <c r="L995" s="135">
        <v>0.23899500000000001</v>
      </c>
      <c r="M995" s="135">
        <v>0.1358437123985779</v>
      </c>
    </row>
    <row r="996" spans="1:13" s="78" customFormat="1" x14ac:dyDescent="0.25">
      <c r="A996" s="76">
        <v>993</v>
      </c>
      <c r="B996" s="76">
        <v>0</v>
      </c>
      <c r="C996" s="76">
        <v>0</v>
      </c>
      <c r="D996" s="92"/>
      <c r="E996" s="76">
        <v>800</v>
      </c>
      <c r="F996" s="76">
        <v>89.248027842864076</v>
      </c>
      <c r="G996" s="77">
        <v>2.412313029828248</v>
      </c>
      <c r="H996" s="76">
        <v>-4.4968804482348039</v>
      </c>
      <c r="I996" s="77">
        <v>-2.2230510717065362</v>
      </c>
      <c r="J996" s="135">
        <v>1</v>
      </c>
      <c r="K996" s="135">
        <v>8.4750000000000006E-2</v>
      </c>
      <c r="L996" s="135">
        <v>0.23899500000000001</v>
      </c>
      <c r="M996" s="135">
        <v>0.1358437123985779</v>
      </c>
    </row>
    <row r="997" spans="1:13" s="78" customFormat="1" x14ac:dyDescent="0.25">
      <c r="A997" s="76">
        <v>994</v>
      </c>
      <c r="B997" s="76">
        <v>0</v>
      </c>
      <c r="C997" s="76">
        <v>0</v>
      </c>
      <c r="D997" s="92"/>
      <c r="E997" s="76">
        <v>800</v>
      </c>
      <c r="F997" s="76">
        <v>89.256715117109152</v>
      </c>
      <c r="G997" s="77">
        <v>2.412313029828248</v>
      </c>
      <c r="H997" s="76">
        <v>-4.4968804482348039</v>
      </c>
      <c r="I997" s="77">
        <v>-2.2230510717065362</v>
      </c>
      <c r="J997" s="135">
        <v>1</v>
      </c>
      <c r="K997" s="135">
        <v>8.4750000000000006E-2</v>
      </c>
      <c r="L997" s="135">
        <v>0.23899500000000001</v>
      </c>
      <c r="M997" s="135">
        <v>0.1358437123985779</v>
      </c>
    </row>
    <row r="998" spans="1:13" s="78" customFormat="1" x14ac:dyDescent="0.25">
      <c r="A998" s="76">
        <v>995</v>
      </c>
      <c r="B998" s="76">
        <v>0</v>
      </c>
      <c r="C998" s="76">
        <v>0</v>
      </c>
      <c r="D998" s="92"/>
      <c r="E998" s="76">
        <v>800</v>
      </c>
      <c r="F998" s="76">
        <v>89.265402391354229</v>
      </c>
      <c r="G998" s="77">
        <v>2.412313029828248</v>
      </c>
      <c r="H998" s="76">
        <v>-4.4968804482348039</v>
      </c>
      <c r="I998" s="77">
        <v>-2.2230510717065362</v>
      </c>
      <c r="J998" s="135">
        <v>1</v>
      </c>
      <c r="K998" s="135">
        <v>8.4750000000000006E-2</v>
      </c>
      <c r="L998" s="135">
        <v>0.23899500000000001</v>
      </c>
      <c r="M998" s="135">
        <v>0.1358437123985779</v>
      </c>
    </row>
    <row r="999" spans="1:13" s="78" customFormat="1" x14ac:dyDescent="0.25">
      <c r="A999" s="76">
        <v>996</v>
      </c>
      <c r="B999" s="76">
        <v>0</v>
      </c>
      <c r="C999" s="76">
        <v>0</v>
      </c>
      <c r="D999" s="92"/>
      <c r="E999" s="76">
        <v>800</v>
      </c>
      <c r="F999" s="76">
        <v>89.274089665599305</v>
      </c>
      <c r="G999" s="77">
        <v>2.412313029828248</v>
      </c>
      <c r="H999" s="76">
        <v>-4.4968804482348039</v>
      </c>
      <c r="I999" s="77">
        <v>-2.2230510717065362</v>
      </c>
      <c r="J999" s="135">
        <v>1</v>
      </c>
      <c r="K999" s="135">
        <v>8.4750000000000006E-2</v>
      </c>
      <c r="L999" s="135">
        <v>0.23899500000000001</v>
      </c>
      <c r="M999" s="135">
        <v>0.1358437123985779</v>
      </c>
    </row>
    <row r="1000" spans="1:13" s="78" customFormat="1" x14ac:dyDescent="0.25">
      <c r="A1000" s="76">
        <v>997</v>
      </c>
      <c r="B1000" s="76">
        <v>0</v>
      </c>
      <c r="C1000" s="76">
        <v>0</v>
      </c>
      <c r="D1000" s="92"/>
      <c r="E1000" s="76">
        <v>800</v>
      </c>
      <c r="F1000" s="76">
        <v>89.282776939844382</v>
      </c>
      <c r="G1000" s="77">
        <v>2.412313029828248</v>
      </c>
      <c r="H1000" s="76">
        <v>-4.8157284635800268</v>
      </c>
      <c r="I1000" s="77">
        <v>-1.904203056361313</v>
      </c>
      <c r="J1000" s="135">
        <v>1</v>
      </c>
      <c r="K1000" s="135">
        <v>8.4750000000000006E-2</v>
      </c>
      <c r="L1000" s="135">
        <v>0.23899500000000001</v>
      </c>
      <c r="M1000" s="135">
        <v>0.14250558033243349</v>
      </c>
    </row>
    <row r="1001" spans="1:13" s="78" customFormat="1" x14ac:dyDescent="0.25">
      <c r="A1001" s="76">
        <v>998</v>
      </c>
      <c r="B1001" s="76">
        <v>0</v>
      </c>
      <c r="C1001" s="76">
        <v>0</v>
      </c>
      <c r="D1001" s="92"/>
      <c r="E1001" s="76">
        <v>800</v>
      </c>
      <c r="F1001" s="76">
        <v>89.291464214089459</v>
      </c>
      <c r="G1001" s="77">
        <v>2.412313029828248</v>
      </c>
      <c r="H1001" s="76">
        <v>-4.8157284635800268</v>
      </c>
      <c r="I1001" s="77">
        <v>-1.904203056361313</v>
      </c>
      <c r="J1001" s="135">
        <v>1</v>
      </c>
      <c r="K1001" s="135">
        <v>8.4750000000000006E-2</v>
      </c>
      <c r="L1001" s="135">
        <v>0.23899500000000001</v>
      </c>
      <c r="M1001" s="135">
        <v>0.14250558033243349</v>
      </c>
    </row>
    <row r="1002" spans="1:13" s="78" customFormat="1" x14ac:dyDescent="0.25">
      <c r="A1002" s="76">
        <v>999</v>
      </c>
      <c r="B1002" s="76">
        <v>0</v>
      </c>
      <c r="C1002" s="76">
        <v>0</v>
      </c>
      <c r="D1002" s="92"/>
      <c r="E1002" s="76">
        <v>800</v>
      </c>
      <c r="F1002" s="76">
        <v>89.300151488334535</v>
      </c>
      <c r="G1002" s="77">
        <v>2.412313029828248</v>
      </c>
      <c r="H1002" s="76">
        <v>-4.8157284635800268</v>
      </c>
      <c r="I1002" s="77">
        <v>-1.904203056361313</v>
      </c>
      <c r="J1002" s="135">
        <v>1</v>
      </c>
      <c r="K1002" s="135">
        <v>8.4750000000000006E-2</v>
      </c>
      <c r="L1002" s="135">
        <v>0.23899500000000001</v>
      </c>
      <c r="M1002" s="135">
        <v>0.14250558033243349</v>
      </c>
    </row>
    <row r="1003" spans="1:13" s="78" customFormat="1" x14ac:dyDescent="0.25">
      <c r="A1003" s="76">
        <v>1000</v>
      </c>
      <c r="B1003" s="76">
        <v>0</v>
      </c>
      <c r="C1003" s="76">
        <v>0</v>
      </c>
      <c r="D1003" s="92"/>
      <c r="E1003" s="76">
        <v>800</v>
      </c>
      <c r="F1003" s="76">
        <v>89.308838762579612</v>
      </c>
      <c r="G1003" s="77">
        <v>2.412313029828248</v>
      </c>
      <c r="H1003" s="76">
        <v>-4.8157284635800268</v>
      </c>
      <c r="I1003" s="77">
        <v>-1.904203056361313</v>
      </c>
      <c r="J1003" s="135">
        <v>1</v>
      </c>
      <c r="K1003" s="135">
        <v>8.4750000000000006E-2</v>
      </c>
      <c r="L1003" s="135">
        <v>0.23899500000000001</v>
      </c>
      <c r="M1003" s="135">
        <v>0.14250558033243349</v>
      </c>
    </row>
    <row r="1004" spans="1:13" s="78" customFormat="1" x14ac:dyDescent="0.25">
      <c r="A1004" s="76">
        <v>1001</v>
      </c>
      <c r="B1004" s="76">
        <v>0</v>
      </c>
      <c r="C1004" s="76">
        <v>0</v>
      </c>
      <c r="D1004" s="92"/>
      <c r="E1004" s="76">
        <v>800</v>
      </c>
      <c r="F1004" s="76">
        <v>89.317526036824688</v>
      </c>
      <c r="G1004" s="77">
        <v>2.412313029828248</v>
      </c>
      <c r="H1004" s="76">
        <v>-4.8157284635800268</v>
      </c>
      <c r="I1004" s="77">
        <v>-1.904203056361313</v>
      </c>
      <c r="J1004" s="135">
        <v>1</v>
      </c>
      <c r="K1004" s="135">
        <v>8.4750000000000006E-2</v>
      </c>
      <c r="L1004" s="135">
        <v>0.23899500000000001</v>
      </c>
      <c r="M1004" s="135">
        <v>0.14250558033243349</v>
      </c>
    </row>
    <row r="1005" spans="1:13" s="78" customFormat="1" x14ac:dyDescent="0.25">
      <c r="A1005" s="76">
        <v>1002</v>
      </c>
      <c r="B1005" s="76">
        <v>0</v>
      </c>
      <c r="C1005" s="76">
        <v>0</v>
      </c>
      <c r="D1005" s="92"/>
      <c r="E1005" s="76">
        <v>800</v>
      </c>
      <c r="F1005" s="76">
        <v>89.326213311069765</v>
      </c>
      <c r="G1005" s="77">
        <v>2.412313029828248</v>
      </c>
      <c r="H1005" s="76">
        <v>-4.8157284635800268</v>
      </c>
      <c r="I1005" s="77">
        <v>-1.904203056361313</v>
      </c>
      <c r="J1005" s="135">
        <v>1</v>
      </c>
      <c r="K1005" s="135">
        <v>8.4750000000000006E-2</v>
      </c>
      <c r="L1005" s="135">
        <v>0.23899500000000001</v>
      </c>
      <c r="M1005" s="135">
        <v>0.14250558033243349</v>
      </c>
    </row>
    <row r="1006" spans="1:13" s="78" customFormat="1" x14ac:dyDescent="0.25">
      <c r="A1006" s="76">
        <v>1003</v>
      </c>
      <c r="B1006" s="76">
        <v>0</v>
      </c>
      <c r="C1006" s="76">
        <v>0</v>
      </c>
      <c r="D1006" s="92"/>
      <c r="E1006" s="76">
        <v>800</v>
      </c>
      <c r="F1006" s="76">
        <v>89.334900585314841</v>
      </c>
      <c r="G1006" s="77">
        <v>2.412313029828248</v>
      </c>
      <c r="H1006" s="76">
        <v>-4.8157284635800268</v>
      </c>
      <c r="I1006" s="77">
        <v>-1.904203056361313</v>
      </c>
      <c r="J1006" s="135">
        <v>1</v>
      </c>
      <c r="K1006" s="135">
        <v>8.4750000000000006E-2</v>
      </c>
      <c r="L1006" s="135">
        <v>0.23899500000000001</v>
      </c>
      <c r="M1006" s="135">
        <v>0.14250558033243349</v>
      </c>
    </row>
    <row r="1007" spans="1:13" s="78" customFormat="1" x14ac:dyDescent="0.25">
      <c r="A1007" s="76">
        <v>1004</v>
      </c>
      <c r="B1007" s="76">
        <v>0</v>
      </c>
      <c r="C1007" s="76">
        <v>0</v>
      </c>
      <c r="D1007" s="92"/>
      <c r="E1007" s="76">
        <v>800</v>
      </c>
      <c r="F1007" s="76">
        <v>89.343587859559918</v>
      </c>
      <c r="G1007" s="77">
        <v>2.412313029828248</v>
      </c>
      <c r="H1007" s="76">
        <v>-4.8157284635800268</v>
      </c>
      <c r="I1007" s="77">
        <v>-1.904203056361313</v>
      </c>
      <c r="J1007" s="135">
        <v>1</v>
      </c>
      <c r="K1007" s="135">
        <v>8.4750000000000006E-2</v>
      </c>
      <c r="L1007" s="135">
        <v>0.23899500000000001</v>
      </c>
      <c r="M1007" s="135">
        <v>0.14250558033243349</v>
      </c>
    </row>
    <row r="1008" spans="1:13" s="78" customFormat="1" x14ac:dyDescent="0.25">
      <c r="A1008" s="76">
        <v>1005</v>
      </c>
      <c r="B1008" s="76">
        <v>0</v>
      </c>
      <c r="C1008" s="76">
        <v>0</v>
      </c>
      <c r="D1008" s="92"/>
      <c r="E1008" s="76">
        <v>800</v>
      </c>
      <c r="F1008" s="76">
        <v>89.352275133804994</v>
      </c>
      <c r="G1008" s="77">
        <v>2.412313029828248</v>
      </c>
      <c r="H1008" s="76">
        <v>-4.8157284635800268</v>
      </c>
      <c r="I1008" s="77">
        <v>-1.904203056361313</v>
      </c>
      <c r="J1008" s="135">
        <v>1</v>
      </c>
      <c r="K1008" s="135">
        <v>8.4750000000000006E-2</v>
      </c>
      <c r="L1008" s="135">
        <v>0.23899500000000001</v>
      </c>
      <c r="M1008" s="135">
        <v>0.14250558033243349</v>
      </c>
    </row>
    <row r="1009" spans="1:13" s="78" customFormat="1" x14ac:dyDescent="0.25">
      <c r="A1009" s="76">
        <v>1006</v>
      </c>
      <c r="B1009" s="76">
        <v>0</v>
      </c>
      <c r="C1009" s="76">
        <v>0</v>
      </c>
      <c r="D1009" s="92"/>
      <c r="E1009" s="76">
        <v>800</v>
      </c>
      <c r="F1009" s="76">
        <v>89.360962408050071</v>
      </c>
      <c r="G1009" s="77">
        <v>2.412313029828248</v>
      </c>
      <c r="H1009" s="76">
        <v>-4.8157284635800268</v>
      </c>
      <c r="I1009" s="77">
        <v>-1.904203056361313</v>
      </c>
      <c r="J1009" s="135">
        <v>1</v>
      </c>
      <c r="K1009" s="135">
        <v>8.4750000000000006E-2</v>
      </c>
      <c r="L1009" s="135">
        <v>0.23899500000000001</v>
      </c>
      <c r="M1009" s="135">
        <v>0.14250558033243349</v>
      </c>
    </row>
    <row r="1010" spans="1:13" s="78" customFormat="1" x14ac:dyDescent="0.25">
      <c r="A1010" s="76">
        <v>1007</v>
      </c>
      <c r="B1010" s="76">
        <v>0</v>
      </c>
      <c r="C1010" s="76">
        <v>0</v>
      </c>
      <c r="D1010" s="92"/>
      <c r="E1010" s="76">
        <v>800</v>
      </c>
      <c r="F1010" s="76">
        <v>89.369649682295147</v>
      </c>
      <c r="G1010" s="77">
        <v>2.412313029828248</v>
      </c>
      <c r="H1010" s="76">
        <v>-4.8157284635800268</v>
      </c>
      <c r="I1010" s="77">
        <v>-1.904203056361313</v>
      </c>
      <c r="J1010" s="135">
        <v>1</v>
      </c>
      <c r="K1010" s="135">
        <v>8.4750000000000006E-2</v>
      </c>
      <c r="L1010" s="135">
        <v>0.23899500000000001</v>
      </c>
      <c r="M1010" s="135">
        <v>0.14250558033243349</v>
      </c>
    </row>
    <row r="1011" spans="1:13" s="78" customFormat="1" x14ac:dyDescent="0.25">
      <c r="A1011" s="76">
        <v>1008</v>
      </c>
      <c r="B1011" s="76">
        <v>0</v>
      </c>
      <c r="C1011" s="76">
        <v>0</v>
      </c>
      <c r="D1011" s="92"/>
      <c r="E1011" s="76">
        <v>800</v>
      </c>
      <c r="F1011" s="76">
        <v>89.378336956540224</v>
      </c>
      <c r="G1011" s="77">
        <v>2.412313029828248</v>
      </c>
      <c r="H1011" s="76">
        <v>-4.8157284635800268</v>
      </c>
      <c r="I1011" s="77">
        <v>-1.904203056361313</v>
      </c>
      <c r="J1011" s="135">
        <v>1</v>
      </c>
      <c r="K1011" s="135">
        <v>8.4750000000000006E-2</v>
      </c>
      <c r="L1011" s="135">
        <v>0.23899500000000001</v>
      </c>
      <c r="M1011" s="135">
        <v>0.14250558033243349</v>
      </c>
    </row>
    <row r="1012" spans="1:13" s="78" customFormat="1" x14ac:dyDescent="0.25">
      <c r="A1012" s="76">
        <v>1009</v>
      </c>
      <c r="B1012" s="76">
        <v>0</v>
      </c>
      <c r="C1012" s="76">
        <v>0</v>
      </c>
      <c r="D1012" s="92"/>
      <c r="E1012" s="76">
        <v>800</v>
      </c>
      <c r="F1012" s="76">
        <v>89.3870242307853</v>
      </c>
      <c r="G1012" s="77">
        <v>2.412313029828248</v>
      </c>
      <c r="H1012" s="76">
        <v>-4.8157284635800268</v>
      </c>
      <c r="I1012" s="77">
        <v>-1.904203056361313</v>
      </c>
      <c r="J1012" s="135">
        <v>1</v>
      </c>
      <c r="K1012" s="135">
        <v>8.4750000000000006E-2</v>
      </c>
      <c r="L1012" s="135">
        <v>0.23899500000000001</v>
      </c>
      <c r="M1012" s="135">
        <v>0.14250558033243349</v>
      </c>
    </row>
    <row r="1013" spans="1:13" s="78" customFormat="1" x14ac:dyDescent="0.25">
      <c r="A1013" s="76">
        <v>1010</v>
      </c>
      <c r="B1013" s="76">
        <v>0</v>
      </c>
      <c r="C1013" s="76">
        <v>0</v>
      </c>
      <c r="D1013" s="92"/>
      <c r="E1013" s="76">
        <v>800</v>
      </c>
      <c r="F1013" s="76">
        <v>89.395711505030377</v>
      </c>
      <c r="G1013" s="77">
        <v>2.412313029828248</v>
      </c>
      <c r="H1013" s="76">
        <v>-4.2005818674134154</v>
      </c>
      <c r="I1013" s="77">
        <v>-2.5193496525279251</v>
      </c>
      <c r="J1013" s="135">
        <v>1</v>
      </c>
      <c r="K1013" s="135">
        <v>8.4750000000000006E-2</v>
      </c>
      <c r="L1013" s="135">
        <v>0.23899500000000001</v>
      </c>
      <c r="M1013" s="135">
        <v>0.12965298227192579</v>
      </c>
    </row>
    <row r="1014" spans="1:13" s="78" customFormat="1" x14ac:dyDescent="0.25">
      <c r="A1014" s="76">
        <v>1011</v>
      </c>
      <c r="B1014" s="76">
        <v>0</v>
      </c>
      <c r="C1014" s="76">
        <v>0</v>
      </c>
      <c r="D1014" s="92"/>
      <c r="E1014" s="76">
        <v>800</v>
      </c>
      <c r="F1014" s="76">
        <v>89.404398779275454</v>
      </c>
      <c r="G1014" s="77">
        <v>2.412313029828248</v>
      </c>
      <c r="H1014" s="76">
        <v>-2.0728045340884109</v>
      </c>
      <c r="I1014" s="77">
        <v>-4.6471269858529283</v>
      </c>
      <c r="J1014" s="135">
        <v>1</v>
      </c>
      <c r="K1014" s="135">
        <v>8.4750000000000006E-2</v>
      </c>
      <c r="L1014" s="135">
        <v>0.23899500000000001</v>
      </c>
      <c r="M1014" s="135">
        <v>8.5196153610424E-2</v>
      </c>
    </row>
    <row r="1015" spans="1:13" s="78" customFormat="1" x14ac:dyDescent="0.25">
      <c r="A1015" s="76">
        <v>1012</v>
      </c>
      <c r="B1015" s="76">
        <v>0</v>
      </c>
      <c r="C1015" s="76">
        <v>0</v>
      </c>
      <c r="D1015" s="92"/>
      <c r="E1015" s="76">
        <v>800</v>
      </c>
      <c r="F1015" s="76">
        <v>89.41308605352053</v>
      </c>
      <c r="G1015" s="77">
        <v>2.412313029828248</v>
      </c>
      <c r="H1015" s="76">
        <v>-2.0728045340884109</v>
      </c>
      <c r="I1015" s="77">
        <v>-4.6471269858529283</v>
      </c>
      <c r="J1015" s="135">
        <v>1</v>
      </c>
      <c r="K1015" s="135">
        <v>8.4750000000000006E-2</v>
      </c>
      <c r="L1015" s="135">
        <v>0.23899500000000001</v>
      </c>
      <c r="M1015" s="135">
        <v>8.5196153610424E-2</v>
      </c>
    </row>
    <row r="1016" spans="1:13" s="78" customFormat="1" x14ac:dyDescent="0.25">
      <c r="A1016" s="76">
        <v>1013</v>
      </c>
      <c r="B1016" s="76">
        <v>0</v>
      </c>
      <c r="C1016" s="76">
        <v>0</v>
      </c>
      <c r="D1016" s="92"/>
      <c r="E1016" s="76">
        <v>800</v>
      </c>
      <c r="F1016" s="76">
        <v>89.421773327765607</v>
      </c>
      <c r="G1016" s="77">
        <v>2.412313029828248</v>
      </c>
      <c r="H1016" s="76">
        <v>0</v>
      </c>
      <c r="I1016" s="77">
        <v>-6.7199315199413396</v>
      </c>
      <c r="J1016" s="135">
        <v>1</v>
      </c>
      <c r="K1016" s="135">
        <v>8.4750000000000006E-2</v>
      </c>
      <c r="L1016" s="135">
        <v>0.23899500000000001</v>
      </c>
      <c r="M1016" s="135">
        <v>4.1887902047863898E-2</v>
      </c>
    </row>
    <row r="1017" spans="1:13" s="78" customFormat="1" x14ac:dyDescent="0.25">
      <c r="A1017" s="76">
        <v>1014</v>
      </c>
      <c r="B1017" s="76">
        <v>0</v>
      </c>
      <c r="C1017" s="76">
        <v>0</v>
      </c>
      <c r="D1017" s="92"/>
      <c r="E1017" s="76">
        <v>800</v>
      </c>
      <c r="F1017" s="76">
        <v>89.430460602010683</v>
      </c>
      <c r="G1017" s="77">
        <v>2.412313029828248</v>
      </c>
      <c r="H1017" s="76">
        <v>0</v>
      </c>
      <c r="I1017" s="77">
        <v>-6.7199315199413396</v>
      </c>
      <c r="J1017" s="135">
        <v>1</v>
      </c>
      <c r="K1017" s="135">
        <v>8.4750000000000006E-2</v>
      </c>
      <c r="L1017" s="135">
        <v>0.23899500000000001</v>
      </c>
      <c r="M1017" s="135">
        <v>4.1887902047863898E-2</v>
      </c>
    </row>
    <row r="1018" spans="1:13" s="78" customFormat="1" x14ac:dyDescent="0.25">
      <c r="A1018" s="76">
        <v>1015</v>
      </c>
      <c r="B1018" s="76">
        <v>0</v>
      </c>
      <c r="C1018" s="76">
        <v>0</v>
      </c>
      <c r="D1018" s="92"/>
      <c r="E1018" s="76">
        <v>800</v>
      </c>
      <c r="F1018" s="76">
        <v>89.43914787625576</v>
      </c>
      <c r="G1018" s="77">
        <v>2.412313029828248</v>
      </c>
      <c r="H1018" s="76">
        <v>-2.2555359175629839</v>
      </c>
      <c r="I1018" s="77">
        <v>-4.4643956023783549</v>
      </c>
      <c r="J1018" s="135">
        <v>1</v>
      </c>
      <c r="K1018" s="135">
        <v>8.4750000000000006E-2</v>
      </c>
      <c r="L1018" s="135">
        <v>0.23899500000000001</v>
      </c>
      <c r="M1018" s="135">
        <v>8.901406147088313E-2</v>
      </c>
    </row>
    <row r="1019" spans="1:13" s="78" customFormat="1" x14ac:dyDescent="0.25">
      <c r="A1019" s="76">
        <v>1016</v>
      </c>
      <c r="B1019" s="76">
        <v>0</v>
      </c>
      <c r="C1019" s="76">
        <v>0</v>
      </c>
      <c r="D1019" s="92"/>
      <c r="E1019" s="76">
        <v>800</v>
      </c>
      <c r="F1019" s="76">
        <v>89.447835150500836</v>
      </c>
      <c r="G1019" s="77">
        <v>2.412313029828248</v>
      </c>
      <c r="H1019" s="76">
        <v>-11.751262065049319</v>
      </c>
      <c r="I1019" s="77">
        <v>5.0313305451079779</v>
      </c>
      <c r="J1019" s="135">
        <v>1</v>
      </c>
      <c r="K1019" s="135">
        <v>8.4750000000000006E-2</v>
      </c>
      <c r="L1019" s="135">
        <v>0.23899500000000001</v>
      </c>
      <c r="M1019" s="135">
        <v>0.28741351978998442</v>
      </c>
    </row>
    <row r="1020" spans="1:13" s="78" customFormat="1" x14ac:dyDescent="0.25">
      <c r="A1020" s="76">
        <v>1017</v>
      </c>
      <c r="B1020" s="76">
        <v>0</v>
      </c>
      <c r="C1020" s="76">
        <v>0</v>
      </c>
      <c r="D1020" s="92"/>
      <c r="E1020" s="76">
        <v>800</v>
      </c>
      <c r="F1020" s="76">
        <v>89.456522424745913</v>
      </c>
      <c r="G1020" s="77">
        <v>2.412313029828248</v>
      </c>
      <c r="H1020" s="76">
        <v>-11.751262065049319</v>
      </c>
      <c r="I1020" s="77">
        <v>5.0313305451079779</v>
      </c>
      <c r="J1020" s="135">
        <v>1</v>
      </c>
      <c r="K1020" s="135">
        <v>8.4750000000000006E-2</v>
      </c>
      <c r="L1020" s="135">
        <v>0.23899500000000001</v>
      </c>
      <c r="M1020" s="135">
        <v>0.28741351978998442</v>
      </c>
    </row>
    <row r="1021" spans="1:13" s="78" customFormat="1" x14ac:dyDescent="0.25">
      <c r="A1021" s="76">
        <v>1018</v>
      </c>
      <c r="B1021" s="76">
        <v>0</v>
      </c>
      <c r="C1021" s="76">
        <v>0</v>
      </c>
      <c r="D1021" s="92"/>
      <c r="E1021" s="76">
        <v>800</v>
      </c>
      <c r="F1021" s="76">
        <v>89.465209698990989</v>
      </c>
      <c r="G1021" s="77">
        <v>2.412313029828248</v>
      </c>
      <c r="H1021" s="76">
        <v>-2.2555359175629839</v>
      </c>
      <c r="I1021" s="77">
        <v>-4.4643956023783549</v>
      </c>
      <c r="J1021" s="135">
        <v>1</v>
      </c>
      <c r="K1021" s="135">
        <v>8.4750000000000006E-2</v>
      </c>
      <c r="L1021" s="135">
        <v>0.23899500000000001</v>
      </c>
      <c r="M1021" s="135">
        <v>8.901406147088313E-2</v>
      </c>
    </row>
    <row r="1022" spans="1:13" s="78" customFormat="1" x14ac:dyDescent="0.25">
      <c r="A1022" s="76">
        <v>1019</v>
      </c>
      <c r="B1022" s="76">
        <v>0</v>
      </c>
      <c r="C1022" s="76">
        <v>0</v>
      </c>
      <c r="D1022" s="92"/>
      <c r="E1022" s="76">
        <v>800</v>
      </c>
      <c r="F1022" s="76">
        <v>89.473896973236066</v>
      </c>
      <c r="G1022" s="77">
        <v>2.412313029828248</v>
      </c>
      <c r="H1022" s="76">
        <v>-2.2555359175629839</v>
      </c>
      <c r="I1022" s="77">
        <v>-4.4643956023783549</v>
      </c>
      <c r="J1022" s="135">
        <v>1</v>
      </c>
      <c r="K1022" s="135">
        <v>8.4750000000000006E-2</v>
      </c>
      <c r="L1022" s="135">
        <v>0.23899500000000001</v>
      </c>
      <c r="M1022" s="135">
        <v>8.901406147088313E-2</v>
      </c>
    </row>
    <row r="1023" spans="1:13" s="78" customFormat="1" x14ac:dyDescent="0.25">
      <c r="A1023" s="76">
        <v>1020</v>
      </c>
      <c r="B1023" s="76">
        <v>0</v>
      </c>
      <c r="C1023" s="76">
        <v>0</v>
      </c>
      <c r="D1023" s="92"/>
      <c r="E1023" s="76">
        <v>800</v>
      </c>
      <c r="F1023" s="76">
        <v>89.482584247481142</v>
      </c>
      <c r="G1023" s="77">
        <v>2.412313029828248</v>
      </c>
      <c r="H1023" s="76">
        <v>-3.1974036166978062</v>
      </c>
      <c r="I1023" s="77">
        <v>-3.5225279032435339</v>
      </c>
      <c r="J1023" s="135">
        <v>1</v>
      </c>
      <c r="K1023" s="135">
        <v>8.4750000000000006E-2</v>
      </c>
      <c r="L1023" s="135">
        <v>0.23899500000000001</v>
      </c>
      <c r="M1023" s="135">
        <v>0.10869302423942009</v>
      </c>
    </row>
    <row r="1024" spans="1:13" s="78" customFormat="1" x14ac:dyDescent="0.25">
      <c r="A1024" s="76">
        <v>1021</v>
      </c>
      <c r="B1024" s="76">
        <v>0</v>
      </c>
      <c r="C1024" s="76">
        <v>0</v>
      </c>
      <c r="D1024" s="92"/>
      <c r="E1024" s="76">
        <v>800</v>
      </c>
      <c r="F1024" s="76">
        <v>89.491271521726219</v>
      </c>
      <c r="G1024" s="77">
        <v>2.412313029828248</v>
      </c>
      <c r="H1024" s="76">
        <v>-11.751262065049319</v>
      </c>
      <c r="I1024" s="77">
        <v>5.0313305451079779</v>
      </c>
      <c r="J1024" s="135">
        <v>1</v>
      </c>
      <c r="K1024" s="135">
        <v>8.4750000000000006E-2</v>
      </c>
      <c r="L1024" s="135">
        <v>0.23899500000000001</v>
      </c>
      <c r="M1024" s="135">
        <v>0.28741351978998442</v>
      </c>
    </row>
    <row r="1025" spans="1:13" s="78" customFormat="1" x14ac:dyDescent="0.25">
      <c r="A1025" s="76">
        <v>1022</v>
      </c>
      <c r="B1025" s="76">
        <v>0</v>
      </c>
      <c r="C1025" s="76">
        <v>0</v>
      </c>
      <c r="D1025" s="92"/>
      <c r="E1025" s="76">
        <v>800</v>
      </c>
      <c r="F1025" s="76">
        <v>89.499958795971295</v>
      </c>
      <c r="G1025" s="77">
        <v>2.412313029828248</v>
      </c>
      <c r="H1025" s="76">
        <v>-11.751262065049319</v>
      </c>
      <c r="I1025" s="77">
        <v>5.0313305451079779</v>
      </c>
      <c r="J1025" s="135">
        <v>1</v>
      </c>
      <c r="K1025" s="135">
        <v>8.4750000000000006E-2</v>
      </c>
      <c r="L1025" s="135">
        <v>0.23899500000000001</v>
      </c>
      <c r="M1025" s="135">
        <v>0.28741351978998442</v>
      </c>
    </row>
    <row r="1026" spans="1:13" s="78" customFormat="1" x14ac:dyDescent="0.25">
      <c r="A1026" s="76">
        <v>1023</v>
      </c>
      <c r="B1026" s="76">
        <v>0</v>
      </c>
      <c r="C1026" s="76">
        <v>0</v>
      </c>
      <c r="D1026" s="92"/>
      <c r="E1026" s="76">
        <v>800</v>
      </c>
      <c r="F1026" s="76">
        <v>89.508646070216372</v>
      </c>
      <c r="G1026" s="77">
        <v>2.412313029828248</v>
      </c>
      <c r="H1026" s="76">
        <v>-3.1974036166978062</v>
      </c>
      <c r="I1026" s="77">
        <v>-3.5225279032435339</v>
      </c>
      <c r="J1026" s="135">
        <v>1</v>
      </c>
      <c r="K1026" s="135">
        <v>8.4750000000000006E-2</v>
      </c>
      <c r="L1026" s="135">
        <v>0.23899500000000001</v>
      </c>
      <c r="M1026" s="135">
        <v>0.10869302423942009</v>
      </c>
    </row>
    <row r="1027" spans="1:13" s="78" customFormat="1" x14ac:dyDescent="0.25">
      <c r="A1027" s="76">
        <v>1024</v>
      </c>
      <c r="B1027" s="76">
        <v>0</v>
      </c>
      <c r="C1027" s="76">
        <v>0</v>
      </c>
      <c r="D1027" s="92"/>
      <c r="E1027" s="76">
        <v>800</v>
      </c>
      <c r="F1027" s="76">
        <v>89.517333344461449</v>
      </c>
      <c r="G1027" s="77">
        <v>2.412313029828248</v>
      </c>
      <c r="H1027" s="76">
        <v>-3.1974036166978062</v>
      </c>
      <c r="I1027" s="77">
        <v>-3.5225279032435339</v>
      </c>
      <c r="J1027" s="135">
        <v>1</v>
      </c>
      <c r="K1027" s="135">
        <v>8.4750000000000006E-2</v>
      </c>
      <c r="L1027" s="135">
        <v>0.23899500000000001</v>
      </c>
      <c r="M1027" s="135">
        <v>0.10869302423942009</v>
      </c>
    </row>
    <row r="1028" spans="1:13" s="78" customFormat="1" x14ac:dyDescent="0.25">
      <c r="A1028" s="76">
        <v>1025</v>
      </c>
      <c r="B1028" s="76">
        <v>0</v>
      </c>
      <c r="C1028" s="76">
        <v>0</v>
      </c>
      <c r="D1028" s="92"/>
      <c r="E1028" s="76">
        <v>800</v>
      </c>
      <c r="F1028" s="76">
        <v>89.578221508838013</v>
      </c>
      <c r="G1028" s="77">
        <v>2.412313029828248</v>
      </c>
      <c r="H1028" s="76">
        <v>-11.751262065049319</v>
      </c>
      <c r="I1028" s="77">
        <v>5.0313305451079779</v>
      </c>
      <c r="J1028" s="135">
        <v>1</v>
      </c>
      <c r="K1028" s="135">
        <v>8.4750000000000006E-2</v>
      </c>
      <c r="L1028" s="135">
        <v>0.23899500000000001</v>
      </c>
      <c r="M1028" s="135">
        <v>0.28741351978998442</v>
      </c>
    </row>
    <row r="1029" spans="1:13" s="78" customFormat="1" x14ac:dyDescent="0.25">
      <c r="A1029" s="76">
        <v>1026</v>
      </c>
      <c r="B1029" s="76">
        <v>0</v>
      </c>
      <c r="C1029" s="76">
        <v>0</v>
      </c>
      <c r="D1029" s="92"/>
      <c r="E1029" s="76">
        <v>800</v>
      </c>
      <c r="F1029" s="76">
        <v>89.602534584919511</v>
      </c>
      <c r="G1029" s="77">
        <v>2.412313029828248</v>
      </c>
      <c r="H1029" s="76">
        <v>-11.751262065049319</v>
      </c>
      <c r="I1029" s="77">
        <v>5.0313305451079779</v>
      </c>
      <c r="J1029" s="135">
        <v>1</v>
      </c>
      <c r="K1029" s="135">
        <v>8.4750000000000006E-2</v>
      </c>
      <c r="L1029" s="135">
        <v>0.23899500000000001</v>
      </c>
      <c r="M1029" s="135">
        <v>0.28741351978998442</v>
      </c>
    </row>
    <row r="1030" spans="1:13" s="78" customFormat="1" x14ac:dyDescent="0.25">
      <c r="A1030" s="76">
        <v>1027</v>
      </c>
      <c r="B1030" s="76">
        <v>0</v>
      </c>
      <c r="C1030" s="76">
        <v>0</v>
      </c>
      <c r="D1030" s="92"/>
      <c r="E1030" s="76">
        <v>800</v>
      </c>
      <c r="F1030" s="76">
        <v>89.508847975501737</v>
      </c>
      <c r="G1030" s="77">
        <v>2.412313029828248</v>
      </c>
      <c r="H1030" s="76">
        <v>-2.5558297029276922</v>
      </c>
      <c r="I1030" s="77">
        <v>-4.1641018170136466</v>
      </c>
      <c r="J1030" s="135">
        <v>1</v>
      </c>
      <c r="K1030" s="135">
        <v>8.4750000000000006E-2</v>
      </c>
      <c r="L1030" s="135">
        <v>0.23899500000000001</v>
      </c>
      <c r="M1030" s="135">
        <v>9.5288265615736417E-2</v>
      </c>
    </row>
    <row r="1031" spans="1:13" s="78" customFormat="1" x14ac:dyDescent="0.25">
      <c r="A1031" s="76">
        <v>1028</v>
      </c>
      <c r="B1031" s="76">
        <v>2.066894531248697</v>
      </c>
      <c r="C1031" s="76">
        <v>2.066894531248697</v>
      </c>
      <c r="D1031" s="92"/>
      <c r="E1031" s="76">
        <v>800</v>
      </c>
      <c r="F1031" s="76">
        <v>89.5277801290285</v>
      </c>
      <c r="G1031" s="77">
        <v>2.412313029828248</v>
      </c>
      <c r="H1031" s="76">
        <v>-4.1221586728153374</v>
      </c>
      <c r="I1031" s="77">
        <v>-2.5977728471260022</v>
      </c>
      <c r="J1031" s="135">
        <v>1</v>
      </c>
      <c r="K1031" s="135">
        <v>8.4750000000000006E-2</v>
      </c>
      <c r="L1031" s="135">
        <v>0.23899500000000001</v>
      </c>
      <c r="M1031" s="135">
        <v>1.2248961406276559</v>
      </c>
    </row>
    <row r="1032" spans="1:13" s="78" customFormat="1" x14ac:dyDescent="0.25">
      <c r="A1032" s="76">
        <v>1029</v>
      </c>
      <c r="B1032" s="76">
        <v>7</v>
      </c>
      <c r="C1032" s="76">
        <v>7</v>
      </c>
      <c r="D1032" s="92"/>
      <c r="E1032" s="76">
        <v>833.72158218565471</v>
      </c>
      <c r="F1032" s="76">
        <v>89.572538003828456</v>
      </c>
      <c r="G1032" s="77">
        <v>13.296535416224927</v>
      </c>
      <c r="H1032" s="76">
        <v>-2.6078705811820222</v>
      </c>
      <c r="I1032" s="77">
        <v>-4.112060938759317</v>
      </c>
      <c r="J1032" s="135">
        <v>1</v>
      </c>
      <c r="K1032" s="135">
        <v>0.46713729213048871</v>
      </c>
      <c r="L1032" s="135">
        <v>1.317327163807978</v>
      </c>
      <c r="M1032" s="135">
        <v>5.1132766640910896</v>
      </c>
    </row>
    <row r="1033" spans="1:13" s="78" customFormat="1" x14ac:dyDescent="0.25">
      <c r="A1033" s="76">
        <v>1030</v>
      </c>
      <c r="B1033" s="76">
        <v>12.04980468749868</v>
      </c>
      <c r="C1033" s="76">
        <v>12.04980468749868</v>
      </c>
      <c r="D1033" s="92"/>
      <c r="E1033" s="76">
        <v>1435.168889869931</v>
      </c>
      <c r="F1033" s="76">
        <v>89.610389216816387</v>
      </c>
      <c r="G1033" s="77">
        <v>24.356228160066468</v>
      </c>
      <c r="H1033" s="76">
        <v>-2.7318616442324219</v>
      </c>
      <c r="I1033" s="77">
        <v>-3.9880698757089168</v>
      </c>
      <c r="J1033" s="135">
        <v>1</v>
      </c>
      <c r="K1033" s="135">
        <v>0.85568925385798689</v>
      </c>
      <c r="L1033" s="135">
        <v>2.4130436958795229</v>
      </c>
      <c r="M1033" s="135">
        <v>10.20752924468284</v>
      </c>
    </row>
    <row r="1034" spans="1:13" s="78" customFormat="1" x14ac:dyDescent="0.25">
      <c r="A1034" s="76">
        <v>1031</v>
      </c>
      <c r="B1034" s="76">
        <v>18.963623046876329</v>
      </c>
      <c r="C1034" s="76">
        <v>18.963623046876329</v>
      </c>
      <c r="D1034" s="92"/>
      <c r="E1034" s="76">
        <v>1168.383122742486</v>
      </c>
      <c r="F1034" s="76">
        <v>89.529096454122168</v>
      </c>
      <c r="G1034" s="77">
        <v>31.007907911869655</v>
      </c>
      <c r="H1034" s="76">
        <v>-2.7318616442324219</v>
      </c>
      <c r="I1034" s="77">
        <v>-3.9880698757089168</v>
      </c>
      <c r="J1034" s="135">
        <v>2</v>
      </c>
      <c r="K1034" s="135">
        <v>1.0893777727171901</v>
      </c>
      <c r="L1034" s="135">
        <v>3.072045319062477</v>
      </c>
      <c r="M1034" s="135">
        <v>14.63770493900167</v>
      </c>
    </row>
    <row r="1035" spans="1:13" s="78" customFormat="1" x14ac:dyDescent="0.25">
      <c r="A1035" s="76">
        <v>1032</v>
      </c>
      <c r="B1035" s="76">
        <v>23</v>
      </c>
      <c r="C1035" s="76">
        <v>23</v>
      </c>
      <c r="D1035" s="92"/>
      <c r="E1035" s="76">
        <v>1417.0716089773589</v>
      </c>
      <c r="F1035" s="76">
        <v>89.520922528203869</v>
      </c>
      <c r="G1035" s="77">
        <v>22.977199618795666</v>
      </c>
      <c r="H1035" s="76">
        <v>-11.29233756279517</v>
      </c>
      <c r="I1035" s="77">
        <v>4.5724060428538307</v>
      </c>
      <c r="J1035" s="135">
        <v>2</v>
      </c>
      <c r="K1035" s="135">
        <v>0.80724086949510776</v>
      </c>
      <c r="L1035" s="135">
        <v>2.2764192519762041</v>
      </c>
      <c r="M1035" s="135">
        <v>9.423132472795686</v>
      </c>
    </row>
    <row r="1036" spans="1:13" s="78" customFormat="1" x14ac:dyDescent="0.25">
      <c r="A1036" s="76">
        <v>1033</v>
      </c>
      <c r="B1036" s="76">
        <v>26</v>
      </c>
      <c r="C1036" s="76">
        <v>26</v>
      </c>
      <c r="D1036" s="92"/>
      <c r="E1036" s="76">
        <v>1601.907036235275</v>
      </c>
      <c r="F1036" s="76">
        <v>89.42382875721043</v>
      </c>
      <c r="G1036" s="77">
        <v>34.293052124570579</v>
      </c>
      <c r="H1036" s="76">
        <v>-7.0492240119967233</v>
      </c>
      <c r="I1036" s="77">
        <v>0.32929249205538369</v>
      </c>
      <c r="J1036" s="135">
        <v>2</v>
      </c>
      <c r="K1036" s="135">
        <v>1.2047923016708499</v>
      </c>
      <c r="L1036" s="135">
        <v>3.397514290711797</v>
      </c>
      <c r="M1036" s="135">
        <v>15.754166408354321</v>
      </c>
    </row>
    <row r="1037" spans="1:13" s="78" customFormat="1" x14ac:dyDescent="0.25">
      <c r="A1037" s="76">
        <v>1034</v>
      </c>
      <c r="B1037" s="76">
        <v>31</v>
      </c>
      <c r="C1037" s="76">
        <v>31</v>
      </c>
      <c r="D1037" s="92"/>
      <c r="E1037" s="76">
        <v>1195.249474672609</v>
      </c>
      <c r="F1037" s="76">
        <v>89.395334482414</v>
      </c>
      <c r="G1037" s="77">
        <v>32.785032271609452</v>
      </c>
      <c r="H1037" s="76">
        <v>-13.112644001275671</v>
      </c>
      <c r="I1037" s="77">
        <v>6.3927124813343266</v>
      </c>
      <c r="J1037" s="135">
        <v>3</v>
      </c>
      <c r="K1037" s="135">
        <v>1.15181216146593</v>
      </c>
      <c r="L1037" s="135">
        <v>3.248110295333924</v>
      </c>
      <c r="M1037" s="135">
        <v>15.616438869654679</v>
      </c>
    </row>
    <row r="1038" spans="1:13" s="78" customFormat="1" x14ac:dyDescent="0.25">
      <c r="A1038" s="76">
        <v>1035</v>
      </c>
      <c r="B1038" s="76">
        <v>33.01196289062365</v>
      </c>
      <c r="C1038" s="76">
        <v>33.01196289062365</v>
      </c>
      <c r="D1038" s="92"/>
      <c r="E1038" s="76">
        <v>1272.8235904170831</v>
      </c>
      <c r="F1038" s="76">
        <v>89.508967396986108</v>
      </c>
      <c r="G1038" s="77">
        <v>24.921139039513864</v>
      </c>
      <c r="H1038" s="76">
        <v>-11.339600306932169</v>
      </c>
      <c r="I1038" s="77">
        <v>4.6196687869908306</v>
      </c>
      <c r="J1038" s="135">
        <v>3</v>
      </c>
      <c r="K1038" s="135">
        <v>0.87553584774575266</v>
      </c>
      <c r="L1038" s="135">
        <v>2.469011090643022</v>
      </c>
      <c r="M1038" s="135">
        <v>10.938772554049841</v>
      </c>
    </row>
    <row r="1039" spans="1:13" s="78" customFormat="1" x14ac:dyDescent="0.25">
      <c r="A1039" s="76">
        <v>1036</v>
      </c>
      <c r="B1039" s="76">
        <v>36</v>
      </c>
      <c r="C1039" s="76">
        <v>36</v>
      </c>
      <c r="D1039" s="92"/>
      <c r="E1039" s="76">
        <v>1388.0316480069009</v>
      </c>
      <c r="F1039" s="76">
        <v>89.511027572572189</v>
      </c>
      <c r="G1039" s="77">
        <v>31.888104544522676</v>
      </c>
      <c r="H1039" s="76">
        <v>0</v>
      </c>
      <c r="I1039" s="77">
        <v>-6.7199315199413396</v>
      </c>
      <c r="J1039" s="135">
        <v>3</v>
      </c>
      <c r="K1039" s="135">
        <v>1.1203010665413979</v>
      </c>
      <c r="L1039" s="135">
        <v>3.1592490076467419</v>
      </c>
      <c r="M1039" s="135">
        <v>14.807046891450559</v>
      </c>
    </row>
    <row r="1040" spans="1:13" s="78" customFormat="1" x14ac:dyDescent="0.25">
      <c r="A1040" s="76">
        <v>1037</v>
      </c>
      <c r="B1040" s="76">
        <v>38</v>
      </c>
      <c r="C1040" s="76">
        <v>38</v>
      </c>
      <c r="D1040" s="92"/>
      <c r="E1040" s="76">
        <v>1465.144517340618</v>
      </c>
      <c r="F1040" s="76">
        <v>89.518294769372375</v>
      </c>
      <c r="G1040" s="77">
        <v>23.246304283461996</v>
      </c>
      <c r="H1040" s="76">
        <v>-1.8810809678881351</v>
      </c>
      <c r="I1040" s="77">
        <v>-4.8388505520532048</v>
      </c>
      <c r="J1040" s="135">
        <v>3</v>
      </c>
      <c r="K1040" s="135">
        <v>0.8166951235858777</v>
      </c>
      <c r="L1040" s="135">
        <v>2.3030802485121749</v>
      </c>
      <c r="M1040" s="135">
        <v>9.4511801412705339</v>
      </c>
    </row>
    <row r="1041" spans="1:13" s="78" customFormat="1" x14ac:dyDescent="0.25">
      <c r="A1041" s="76">
        <v>1038</v>
      </c>
      <c r="B1041" s="76">
        <v>40</v>
      </c>
      <c r="C1041" s="76">
        <v>40</v>
      </c>
      <c r="D1041" s="92"/>
      <c r="E1041" s="76">
        <v>1542.2573866743339</v>
      </c>
      <c r="F1041" s="76">
        <v>89.424185642537935</v>
      </c>
      <c r="G1041" s="77">
        <v>40.876877496991042</v>
      </c>
      <c r="H1041" s="76">
        <v>-8.1922048238873106</v>
      </c>
      <c r="I1041" s="77">
        <v>1.472273303945971</v>
      </c>
      <c r="J1041" s="135">
        <v>3</v>
      </c>
      <c r="K1041" s="135">
        <v>1.4360969430723689</v>
      </c>
      <c r="L1041" s="135">
        <v>4.0497933794640808</v>
      </c>
      <c r="M1041" s="135">
        <v>19.795413369742452</v>
      </c>
    </row>
    <row r="1042" spans="1:13" s="78" customFormat="1" x14ac:dyDescent="0.25">
      <c r="A1042" s="76">
        <v>1039</v>
      </c>
      <c r="B1042" s="76">
        <v>44</v>
      </c>
      <c r="C1042" s="76">
        <v>44</v>
      </c>
      <c r="D1042" s="92"/>
      <c r="E1042" s="76">
        <v>1696.4831253417681</v>
      </c>
      <c r="F1042" s="76">
        <v>89.381876418804666</v>
      </c>
      <c r="G1042" s="77">
        <v>37.818079887964515</v>
      </c>
      <c r="H1042" s="76">
        <v>-10.62119333420503</v>
      </c>
      <c r="I1042" s="77">
        <v>3.9012618142636941</v>
      </c>
      <c r="J1042" s="135">
        <v>3</v>
      </c>
      <c r="K1042" s="135">
        <v>1.328634481045434</v>
      </c>
      <c r="L1042" s="135">
        <v>3.7467492365481241</v>
      </c>
      <c r="M1042" s="135">
        <v>17.621817858533522</v>
      </c>
    </row>
    <row r="1043" spans="1:13" s="78" customFormat="1" x14ac:dyDescent="0.25">
      <c r="A1043" s="76">
        <v>1040</v>
      </c>
      <c r="B1043" s="76">
        <v>45</v>
      </c>
      <c r="C1043" s="76">
        <v>45</v>
      </c>
      <c r="D1043" s="92"/>
      <c r="E1043" s="76">
        <v>1278.837470438928</v>
      </c>
      <c r="F1043" s="76">
        <v>89.29468620125796</v>
      </c>
      <c r="G1043" s="77">
        <v>22.646115814168134</v>
      </c>
      <c r="H1043" s="76">
        <v>-7.8615391883051879</v>
      </c>
      <c r="I1043" s="77">
        <v>1.1416076683638481</v>
      </c>
      <c r="J1043" s="135">
        <v>4</v>
      </c>
      <c r="K1043" s="135">
        <v>0.79560914836471153</v>
      </c>
      <c r="L1043" s="135">
        <v>2.243617798388486</v>
      </c>
      <c r="M1043" s="135">
        <v>9.5777803967603283</v>
      </c>
    </row>
    <row r="1044" spans="1:13" s="78" customFormat="1" x14ac:dyDescent="0.25">
      <c r="A1044" s="76">
        <v>1041</v>
      </c>
      <c r="B1044" s="76">
        <v>47</v>
      </c>
      <c r="C1044" s="76">
        <v>47</v>
      </c>
      <c r="D1044" s="92"/>
      <c r="E1044" s="76">
        <v>1335.6746913473251</v>
      </c>
      <c r="F1044" s="76">
        <v>89.299287633076744</v>
      </c>
      <c r="G1044" s="77">
        <v>34.111536723897203</v>
      </c>
      <c r="H1044" s="76">
        <v>-11.339600306932169</v>
      </c>
      <c r="I1044" s="77">
        <v>4.6196687869908306</v>
      </c>
      <c r="J1044" s="135">
        <v>4</v>
      </c>
      <c r="K1044" s="135">
        <v>1.1984152560648891</v>
      </c>
      <c r="L1044" s="135">
        <v>3.3795310221029862</v>
      </c>
      <c r="M1044" s="135">
        <v>16.19542785519274</v>
      </c>
    </row>
    <row r="1045" spans="1:13" s="78" customFormat="1" x14ac:dyDescent="0.25">
      <c r="A1045" s="76">
        <v>1042</v>
      </c>
      <c r="B1045" s="76">
        <v>49</v>
      </c>
      <c r="C1045" s="76">
        <v>49</v>
      </c>
      <c r="D1045" s="92"/>
      <c r="E1045" s="76">
        <v>1392.511912255721</v>
      </c>
      <c r="F1045" s="76">
        <v>89.328231079998346</v>
      </c>
      <c r="G1045" s="77">
        <v>35.996648597329347</v>
      </c>
      <c r="H1045" s="76">
        <v>-2.7857418585806579</v>
      </c>
      <c r="I1045" s="77">
        <v>-3.9341896613606808</v>
      </c>
      <c r="J1045" s="135">
        <v>4</v>
      </c>
      <c r="K1045" s="135">
        <v>1.264643489837995</v>
      </c>
      <c r="L1045" s="135">
        <v>3.5662946413431471</v>
      </c>
      <c r="M1045" s="135">
        <v>17.201056003267709</v>
      </c>
    </row>
    <row r="1046" spans="1:13" s="78" customFormat="1" x14ac:dyDescent="0.25">
      <c r="A1046" s="76">
        <v>1043</v>
      </c>
      <c r="B1046" s="76">
        <v>50.944824218748707</v>
      </c>
      <c r="C1046" s="76">
        <v>50.944824218748707</v>
      </c>
      <c r="D1046" s="92"/>
      <c r="E1046" s="76">
        <v>1447.781114130232</v>
      </c>
      <c r="F1046" s="76">
        <v>89.336373191408356</v>
      </c>
      <c r="G1046" s="77">
        <v>22.305462226596557</v>
      </c>
      <c r="H1046" s="76">
        <v>0</v>
      </c>
      <c r="I1046" s="77">
        <v>-6.7199315199413396</v>
      </c>
      <c r="J1046" s="135">
        <v>4</v>
      </c>
      <c r="K1046" s="135">
        <v>0.78364121916576068</v>
      </c>
      <c r="L1046" s="135">
        <v>2.209868238047445</v>
      </c>
      <c r="M1046" s="135">
        <v>8.9289982061604256</v>
      </c>
    </row>
    <row r="1047" spans="1:13" s="78" customFormat="1" x14ac:dyDescent="0.25">
      <c r="A1047" s="76">
        <v>1044</v>
      </c>
      <c r="B1047" s="76">
        <v>51.073486328126258</v>
      </c>
      <c r="C1047" s="76">
        <v>51.073486328126258</v>
      </c>
      <c r="D1047" s="92"/>
      <c r="E1047" s="76">
        <v>1451.4375124968481</v>
      </c>
      <c r="F1047" s="76">
        <v>89.31127306789331</v>
      </c>
      <c r="G1047" s="77">
        <v>27.447698720949603</v>
      </c>
      <c r="H1047" s="76">
        <v>-8.6561946930435187</v>
      </c>
      <c r="I1047" s="77">
        <v>1.9362631731021791</v>
      </c>
      <c r="J1047" s="135">
        <v>4</v>
      </c>
      <c r="K1047" s="135">
        <v>0.96429959040850499</v>
      </c>
      <c r="L1047" s="135">
        <v>2.7193248449519838</v>
      </c>
      <c r="M1047" s="135">
        <v>12.02670857851261</v>
      </c>
    </row>
    <row r="1048" spans="1:13" s="78" customFormat="1" x14ac:dyDescent="0.25">
      <c r="A1048" s="76">
        <v>1045</v>
      </c>
      <c r="B1048" s="76">
        <v>52.916748046873749</v>
      </c>
      <c r="C1048" s="76">
        <v>52.916748046873749</v>
      </c>
      <c r="D1048" s="92"/>
      <c r="E1048" s="76">
        <v>1503.8204492470691</v>
      </c>
      <c r="F1048" s="76">
        <v>89.247632950967429</v>
      </c>
      <c r="G1048" s="77">
        <v>21.387317148999799</v>
      </c>
      <c r="H1048" s="76">
        <v>-8.904204592293679</v>
      </c>
      <c r="I1048" s="77">
        <v>2.1842730723523389</v>
      </c>
      <c r="J1048" s="135">
        <v>4</v>
      </c>
      <c r="K1048" s="135">
        <v>0.75138471084193614</v>
      </c>
      <c r="L1048" s="135">
        <v>2.1189048845742602</v>
      </c>
      <c r="M1048" s="135">
        <v>8.19979169840955</v>
      </c>
    </row>
    <row r="1049" spans="1:13" s="78" customFormat="1" x14ac:dyDescent="0.25">
      <c r="A1049" s="76">
        <v>1046</v>
      </c>
      <c r="B1049" s="76">
        <v>52</v>
      </c>
      <c r="C1049" s="76">
        <v>52</v>
      </c>
      <c r="D1049" s="92"/>
      <c r="E1049" s="76">
        <v>1477.767743618316</v>
      </c>
      <c r="F1049" s="76">
        <v>89.216275034055812</v>
      </c>
      <c r="G1049" s="77">
        <v>13.829154700775021</v>
      </c>
      <c r="H1049" s="76">
        <v>-7.938036926256208</v>
      </c>
      <c r="I1049" s="77">
        <v>1.218105406314868</v>
      </c>
      <c r="J1049" s="135">
        <v>4</v>
      </c>
      <c r="K1049" s="135">
        <v>0.4858494094251643</v>
      </c>
      <c r="L1049" s="135">
        <v>1.370095334578963</v>
      </c>
      <c r="M1049" s="135">
        <v>3.61019334250045</v>
      </c>
    </row>
    <row r="1050" spans="1:13" s="78" customFormat="1" x14ac:dyDescent="0.25">
      <c r="A1050" s="76">
        <v>1047</v>
      </c>
      <c r="B1050" s="76">
        <v>53</v>
      </c>
      <c r="C1050" s="76">
        <v>53</v>
      </c>
      <c r="D1050" s="92"/>
      <c r="E1050" s="76">
        <v>1506.1863540725151</v>
      </c>
      <c r="F1050" s="76">
        <v>89.152297865487299</v>
      </c>
      <c r="G1050" s="77">
        <v>25.143033525139487</v>
      </c>
      <c r="H1050" s="76">
        <v>-7.8615391883051879</v>
      </c>
      <c r="I1050" s="77">
        <v>1.1416076683638481</v>
      </c>
      <c r="J1050" s="135">
        <v>4</v>
      </c>
      <c r="K1050" s="135">
        <v>0.8833315017194453</v>
      </c>
      <c r="L1050" s="135">
        <v>2.490994834848836</v>
      </c>
      <c r="M1050" s="135">
        <v>10.48643252952445</v>
      </c>
    </row>
    <row r="1051" spans="1:13" s="78" customFormat="1" x14ac:dyDescent="0.25">
      <c r="A1051" s="76">
        <v>1048</v>
      </c>
      <c r="B1051" s="76">
        <v>53</v>
      </c>
      <c r="C1051" s="76">
        <v>53</v>
      </c>
      <c r="D1051" s="92"/>
      <c r="E1051" s="76">
        <v>1506.1863540725151</v>
      </c>
      <c r="F1051" s="76">
        <v>89.087656043530146</v>
      </c>
      <c r="G1051" s="77">
        <v>15.89166312940559</v>
      </c>
      <c r="H1051" s="76">
        <v>-7.353497388715569</v>
      </c>
      <c r="I1051" s="77">
        <v>0.63356586877422938</v>
      </c>
      <c r="J1051" s="135">
        <v>4</v>
      </c>
      <c r="K1051" s="135">
        <v>0.55830998446872981</v>
      </c>
      <c r="L1051" s="135">
        <v>1.574434156201818</v>
      </c>
      <c r="M1051" s="135">
        <v>4.7961823564319319</v>
      </c>
    </row>
    <row r="1052" spans="1:13" s="78" customFormat="1" x14ac:dyDescent="0.25">
      <c r="A1052" s="76">
        <v>1049</v>
      </c>
      <c r="B1052" s="76">
        <v>53</v>
      </c>
      <c r="C1052" s="76">
        <v>53</v>
      </c>
      <c r="D1052" s="92"/>
      <c r="E1052" s="76">
        <v>1506.1863540725151</v>
      </c>
      <c r="F1052" s="76">
        <v>88.995915243094629</v>
      </c>
      <c r="G1052" s="77">
        <v>12.009351739718461</v>
      </c>
      <c r="H1052" s="76">
        <v>-2.0532932102854642</v>
      </c>
      <c r="I1052" s="77">
        <v>-4.666638309655875</v>
      </c>
      <c r="J1052" s="135">
        <v>4</v>
      </c>
      <c r="K1052" s="135">
        <v>0.42191562511006481</v>
      </c>
      <c r="L1052" s="135">
        <v>1.189802062810382</v>
      </c>
      <c r="M1052" s="135">
        <v>2.368717438206966</v>
      </c>
    </row>
    <row r="1053" spans="1:13" s="78" customFormat="1" x14ac:dyDescent="0.25">
      <c r="A1053" s="76">
        <v>1050</v>
      </c>
      <c r="B1053" s="76">
        <v>52</v>
      </c>
      <c r="C1053" s="76">
        <v>52</v>
      </c>
      <c r="D1053" s="92"/>
      <c r="E1053" s="76">
        <v>1477.767743618316</v>
      </c>
      <c r="F1053" s="76">
        <v>88.997093718078659</v>
      </c>
      <c r="G1053" s="77">
        <v>7.3135565370331221</v>
      </c>
      <c r="H1053" s="76">
        <v>-15.022875780964331</v>
      </c>
      <c r="I1053" s="77">
        <v>8.3029442610229935</v>
      </c>
      <c r="J1053" s="135">
        <v>4</v>
      </c>
      <c r="K1053" s="135">
        <v>0.25694174381576318</v>
      </c>
      <c r="L1053" s="135">
        <v>0.72457571756045225</v>
      </c>
      <c r="M1053" s="135">
        <v>-0.48793664480363169</v>
      </c>
    </row>
    <row r="1054" spans="1:13" s="78" customFormat="1" x14ac:dyDescent="0.25">
      <c r="A1054" s="76">
        <v>1051</v>
      </c>
      <c r="B1054" s="76">
        <v>51</v>
      </c>
      <c r="C1054" s="76">
        <v>51</v>
      </c>
      <c r="D1054" s="92"/>
      <c r="E1054" s="76">
        <v>1449.349133164118</v>
      </c>
      <c r="F1054" s="76">
        <v>89.016293691723376</v>
      </c>
      <c r="G1054" s="77">
        <v>0</v>
      </c>
      <c r="H1054" s="76">
        <v>-10.488820262005421</v>
      </c>
      <c r="I1054" s="77">
        <v>3.768888742064084</v>
      </c>
      <c r="J1054" s="135">
        <v>4</v>
      </c>
      <c r="K1054" s="135">
        <v>0</v>
      </c>
      <c r="L1054" s="135">
        <v>0</v>
      </c>
      <c r="M1054" s="135">
        <v>-2.9264283515393288</v>
      </c>
    </row>
    <row r="1055" spans="1:13" s="78" customFormat="1" x14ac:dyDescent="0.25">
      <c r="A1055" s="76">
        <v>1052</v>
      </c>
      <c r="B1055" s="76">
        <v>49</v>
      </c>
      <c r="C1055" s="76">
        <v>49</v>
      </c>
      <c r="D1055" s="92"/>
      <c r="E1055" s="76">
        <v>1392.511912255721</v>
      </c>
      <c r="F1055" s="76">
        <v>89.073343271486152</v>
      </c>
      <c r="G1055" s="77">
        <v>0</v>
      </c>
      <c r="H1055" s="76">
        <v>-44.770709895668261</v>
      </c>
      <c r="I1055" s="77">
        <v>38.050778375726921</v>
      </c>
      <c r="J1055" s="135">
        <v>4</v>
      </c>
      <c r="K1055" s="135">
        <v>0</v>
      </c>
      <c r="L1055" s="135">
        <v>0</v>
      </c>
      <c r="M1055" s="135">
        <v>-4.7423676879370662</v>
      </c>
    </row>
    <row r="1056" spans="1:13" s="78" customFormat="1" x14ac:dyDescent="0.25">
      <c r="A1056" s="76">
        <v>1053</v>
      </c>
      <c r="B1056" s="76">
        <v>47</v>
      </c>
      <c r="C1056" s="76">
        <v>47</v>
      </c>
      <c r="D1056" s="92"/>
      <c r="E1056" s="76">
        <v>1335.6746913473251</v>
      </c>
      <c r="F1056" s="76">
        <v>89.035915688340864</v>
      </c>
      <c r="G1056" s="77">
        <v>0</v>
      </c>
      <c r="H1056" s="76">
        <v>-10.73370406665595</v>
      </c>
      <c r="I1056" s="77">
        <v>4.0137725467146117</v>
      </c>
      <c r="J1056" s="135">
        <v>4</v>
      </c>
      <c r="K1056" s="135">
        <v>0</v>
      </c>
      <c r="L1056" s="135">
        <v>0</v>
      </c>
      <c r="M1056" s="135">
        <v>-4.1791939942165364</v>
      </c>
    </row>
    <row r="1057" spans="1:13" s="78" customFormat="1" x14ac:dyDescent="0.25">
      <c r="A1057" s="76">
        <v>1054</v>
      </c>
      <c r="B1057" s="76">
        <v>45</v>
      </c>
      <c r="C1057" s="76">
        <v>45</v>
      </c>
      <c r="D1057" s="92"/>
      <c r="E1057" s="76">
        <v>1278.837470438928</v>
      </c>
      <c r="F1057" s="76">
        <v>89.023653635893467</v>
      </c>
      <c r="G1057" s="77">
        <v>0</v>
      </c>
      <c r="H1057" s="76">
        <v>-24.660622235971349</v>
      </c>
      <c r="I1057" s="77">
        <v>17.940690716030009</v>
      </c>
      <c r="J1057" s="135">
        <v>4</v>
      </c>
      <c r="K1057" s="135">
        <v>0</v>
      </c>
      <c r="L1057" s="135">
        <v>0</v>
      </c>
      <c r="M1057" s="135">
        <v>-4.3037476147855829</v>
      </c>
    </row>
    <row r="1058" spans="1:13" s="78" customFormat="1" x14ac:dyDescent="0.25">
      <c r="A1058" s="76">
        <v>1055</v>
      </c>
      <c r="B1058" s="76">
        <v>41</v>
      </c>
      <c r="C1058" s="76">
        <v>41</v>
      </c>
      <c r="D1058" s="92"/>
      <c r="E1058" s="76">
        <v>1165.1630286221341</v>
      </c>
      <c r="F1058" s="76">
        <v>89.057612234200406</v>
      </c>
      <c r="G1058" s="77">
        <v>0</v>
      </c>
      <c r="H1058" s="76">
        <v>-10.34604117701277</v>
      </c>
      <c r="I1058" s="77">
        <v>3.6261096570714271</v>
      </c>
      <c r="J1058" s="135">
        <v>4</v>
      </c>
      <c r="K1058" s="135">
        <v>0</v>
      </c>
      <c r="L1058" s="135">
        <v>0</v>
      </c>
      <c r="M1058" s="135">
        <v>-3.878273418313253</v>
      </c>
    </row>
    <row r="1059" spans="1:13" s="78" customFormat="1" x14ac:dyDescent="0.25">
      <c r="A1059" s="76">
        <v>1056</v>
      </c>
      <c r="B1059" s="76">
        <v>37</v>
      </c>
      <c r="C1059" s="76">
        <v>37</v>
      </c>
      <c r="D1059" s="92"/>
      <c r="E1059" s="76">
        <v>1426.5880826737589</v>
      </c>
      <c r="F1059" s="76">
        <v>89.056063167093058</v>
      </c>
      <c r="G1059" s="77">
        <v>0</v>
      </c>
      <c r="H1059" s="76">
        <v>-19.506251724670872</v>
      </c>
      <c r="I1059" s="77">
        <v>12.786320204729529</v>
      </c>
      <c r="J1059" s="135">
        <v>3</v>
      </c>
      <c r="K1059" s="135">
        <v>0</v>
      </c>
      <c r="L1059" s="135">
        <v>0</v>
      </c>
      <c r="M1059" s="135">
        <v>-4.8765882992425764</v>
      </c>
    </row>
    <row r="1060" spans="1:13" s="78" customFormat="1" x14ac:dyDescent="0.25">
      <c r="A1060" s="76">
        <v>1057</v>
      </c>
      <c r="B1060" s="76">
        <v>32</v>
      </c>
      <c r="C1060" s="76">
        <v>32</v>
      </c>
      <c r="D1060" s="92"/>
      <c r="E1060" s="76">
        <v>1233.805909339467</v>
      </c>
      <c r="F1060" s="76">
        <v>88.999502647319659</v>
      </c>
      <c r="G1060" s="77">
        <v>0</v>
      </c>
      <c r="H1060" s="76">
        <v>-20.156370153869169</v>
      </c>
      <c r="I1060" s="77">
        <v>13.436438633927819</v>
      </c>
      <c r="J1060" s="135">
        <v>3</v>
      </c>
      <c r="K1060" s="135">
        <v>0</v>
      </c>
      <c r="L1060" s="135">
        <v>0</v>
      </c>
      <c r="M1060" s="135">
        <v>-4.1336908452814924</v>
      </c>
    </row>
    <row r="1061" spans="1:13" s="78" customFormat="1" x14ac:dyDescent="0.25">
      <c r="A1061" s="76">
        <v>1058</v>
      </c>
      <c r="B1061" s="76">
        <v>27.223632812501059</v>
      </c>
      <c r="C1061" s="76">
        <v>27.223632812501059</v>
      </c>
      <c r="D1061" s="92"/>
      <c r="E1061" s="76">
        <v>1677.297267470421</v>
      </c>
      <c r="F1061" s="76">
        <v>89.043555254974052</v>
      </c>
      <c r="G1061" s="77">
        <v>0</v>
      </c>
      <c r="H1061" s="76">
        <v>-5.3436609539121758</v>
      </c>
      <c r="I1061" s="77">
        <v>-1.3762705660291641</v>
      </c>
      <c r="J1061" s="135">
        <v>2</v>
      </c>
      <c r="K1061" s="135">
        <v>0</v>
      </c>
      <c r="L1061" s="135">
        <v>0</v>
      </c>
      <c r="M1061" s="135">
        <v>-5.9066566002249017</v>
      </c>
    </row>
    <row r="1062" spans="1:13" s="78" customFormat="1" x14ac:dyDescent="0.25">
      <c r="A1062" s="76">
        <v>1059</v>
      </c>
      <c r="B1062" s="76">
        <v>22</v>
      </c>
      <c r="C1062" s="76">
        <v>22</v>
      </c>
      <c r="D1062" s="92"/>
      <c r="E1062" s="76">
        <v>1355.4597998913871</v>
      </c>
      <c r="F1062" s="76">
        <v>88.940039733850796</v>
      </c>
      <c r="G1062" s="77">
        <v>0</v>
      </c>
      <c r="H1062" s="76">
        <v>0</v>
      </c>
      <c r="I1062" s="77">
        <v>-6.7199315199413396</v>
      </c>
      <c r="J1062" s="135">
        <v>2</v>
      </c>
      <c r="K1062" s="135">
        <v>0</v>
      </c>
      <c r="L1062" s="135">
        <v>0</v>
      </c>
      <c r="M1062" s="135">
        <v>-4.5978840058875177</v>
      </c>
    </row>
    <row r="1063" spans="1:13" s="78" customFormat="1" x14ac:dyDescent="0.25">
      <c r="A1063" s="76">
        <v>1060</v>
      </c>
      <c r="B1063" s="76">
        <v>17</v>
      </c>
      <c r="C1063" s="76">
        <v>17</v>
      </c>
      <c r="D1063" s="92"/>
      <c r="E1063" s="76">
        <v>1047.400754461526</v>
      </c>
      <c r="F1063" s="76">
        <v>88.893969902871262</v>
      </c>
      <c r="G1063" s="77">
        <v>0</v>
      </c>
      <c r="H1063" s="76">
        <v>-0.77222484304614358</v>
      </c>
      <c r="I1063" s="77">
        <v>-5.9477066768951961</v>
      </c>
      <c r="J1063" s="135">
        <v>2</v>
      </c>
      <c r="K1063" s="135">
        <v>0</v>
      </c>
      <c r="L1063" s="135">
        <v>0</v>
      </c>
      <c r="M1063" s="135">
        <v>-3.4501151989623309</v>
      </c>
    </row>
    <row r="1064" spans="1:13" s="78" customFormat="1" x14ac:dyDescent="0.25">
      <c r="A1064" s="76">
        <v>1061</v>
      </c>
      <c r="B1064" s="76">
        <v>14.25292968750102</v>
      </c>
      <c r="C1064" s="76">
        <v>14.25292968750102</v>
      </c>
      <c r="D1064" s="92"/>
      <c r="E1064" s="76">
        <v>878.14878282209713</v>
      </c>
      <c r="F1064" s="76">
        <v>88.908606275852776</v>
      </c>
      <c r="G1064" s="77">
        <v>1.959203982561631E-2</v>
      </c>
      <c r="H1064" s="76">
        <v>0</v>
      </c>
      <c r="I1064" s="77">
        <v>-6.7199315199413396</v>
      </c>
      <c r="J1064" s="135">
        <v>2</v>
      </c>
      <c r="K1064" s="135">
        <v>6.8831256751915055E-4</v>
      </c>
      <c r="L1064" s="135">
        <v>1.941041440404004E-3</v>
      </c>
      <c r="M1064" s="135">
        <v>-2.854657966491128</v>
      </c>
    </row>
    <row r="1065" spans="1:13" s="78" customFormat="1" x14ac:dyDescent="0.25">
      <c r="A1065" s="76">
        <v>1062</v>
      </c>
      <c r="B1065" s="76">
        <v>12</v>
      </c>
      <c r="C1065" s="76">
        <v>12</v>
      </c>
      <c r="D1065" s="92"/>
      <c r="E1065" s="76">
        <v>1429.2369980325509</v>
      </c>
      <c r="F1065" s="76">
        <v>88.946448506982549</v>
      </c>
      <c r="G1065" s="77">
        <v>6.5689942010124058</v>
      </c>
      <c r="H1065" s="76">
        <v>0</v>
      </c>
      <c r="I1065" s="77">
        <v>-6.7199315199413396</v>
      </c>
      <c r="J1065" s="135">
        <v>1</v>
      </c>
      <c r="K1065" s="135">
        <v>0.23078358888416689</v>
      </c>
      <c r="L1065" s="135">
        <v>0.65080972065335074</v>
      </c>
      <c r="M1065" s="135">
        <v>-0.77304155912239025</v>
      </c>
    </row>
    <row r="1066" spans="1:13" s="78" customFormat="1" x14ac:dyDescent="0.25">
      <c r="A1066" s="76">
        <v>1063</v>
      </c>
      <c r="B1066" s="76">
        <v>12</v>
      </c>
      <c r="C1066" s="76">
        <v>12</v>
      </c>
      <c r="D1066" s="92"/>
      <c r="E1066" s="76">
        <v>1429.2369980325509</v>
      </c>
      <c r="F1066" s="76">
        <v>89.010600403128805</v>
      </c>
      <c r="G1066" s="77">
        <v>12.002830298657532</v>
      </c>
      <c r="H1066" s="76">
        <v>-0.44429991290725313</v>
      </c>
      <c r="I1066" s="77">
        <v>-6.2756316070340867</v>
      </c>
      <c r="J1066" s="135">
        <v>1</v>
      </c>
      <c r="K1066" s="135">
        <v>0.42168651217029302</v>
      </c>
      <c r="L1066" s="135">
        <v>1.1891559643202261</v>
      </c>
      <c r="M1066" s="135">
        <v>2.6411986473376761</v>
      </c>
    </row>
    <row r="1067" spans="1:13" s="78" customFormat="1" x14ac:dyDescent="0.25">
      <c r="A1067" s="76">
        <v>1064</v>
      </c>
      <c r="B1067" s="76">
        <v>13</v>
      </c>
      <c r="C1067" s="76">
        <v>13</v>
      </c>
      <c r="D1067" s="92"/>
      <c r="E1067" s="76">
        <v>1548.3400812019299</v>
      </c>
      <c r="F1067" s="76">
        <v>89.058771858339639</v>
      </c>
      <c r="G1067" s="77">
        <v>12.840895993017206</v>
      </c>
      <c r="H1067" s="76">
        <v>-5.4677207059618356</v>
      </c>
      <c r="I1067" s="77">
        <v>-1.2522108139795041</v>
      </c>
      <c r="J1067" s="135">
        <v>1</v>
      </c>
      <c r="K1067" s="135">
        <v>0.45112965106592767</v>
      </c>
      <c r="L1067" s="135">
        <v>1.272185616005916</v>
      </c>
      <c r="M1067" s="135">
        <v>2.7355121623816672</v>
      </c>
    </row>
    <row r="1068" spans="1:13" s="78" customFormat="1" x14ac:dyDescent="0.25">
      <c r="A1068" s="76">
        <v>1065</v>
      </c>
      <c r="B1068" s="76">
        <v>13.706787109374041</v>
      </c>
      <c r="C1068" s="76">
        <v>13.706787109374041</v>
      </c>
      <c r="D1068" s="92"/>
      <c r="E1068" s="76">
        <v>1632.5206050727511</v>
      </c>
      <c r="F1068" s="76">
        <v>88.979507427241927</v>
      </c>
      <c r="G1068" s="77">
        <v>15.623631779941139</v>
      </c>
      <c r="H1068" s="76">
        <v>-1.2586331737903651</v>
      </c>
      <c r="I1068" s="77">
        <v>-5.4612983461509748</v>
      </c>
      <c r="J1068" s="135">
        <v>1</v>
      </c>
      <c r="K1068" s="135">
        <v>0.54889343836288329</v>
      </c>
      <c r="L1068" s="135">
        <v>1.5478794961833311</v>
      </c>
      <c r="M1068" s="135">
        <v>4.1707482652665622</v>
      </c>
    </row>
    <row r="1069" spans="1:13" s="78" customFormat="1" x14ac:dyDescent="0.25">
      <c r="A1069" s="76">
        <v>1066</v>
      </c>
      <c r="B1069" s="76">
        <v>15</v>
      </c>
      <c r="C1069" s="76">
        <v>15</v>
      </c>
      <c r="D1069" s="92"/>
      <c r="E1069" s="76">
        <v>924.17713628958177</v>
      </c>
      <c r="F1069" s="76">
        <v>88.99982180088287</v>
      </c>
      <c r="G1069" s="77">
        <v>6.8263048575214853</v>
      </c>
      <c r="H1069" s="76">
        <v>-2.8175492525815651</v>
      </c>
      <c r="I1069" s="77">
        <v>-3.902382267359775</v>
      </c>
      <c r="J1069" s="135">
        <v>2</v>
      </c>
      <c r="K1069" s="135">
        <v>0.2398234928557908</v>
      </c>
      <c r="L1069" s="135">
        <v>0.67630224985332998</v>
      </c>
      <c r="M1069" s="135">
        <v>1.101442677161927</v>
      </c>
    </row>
    <row r="1070" spans="1:13" s="78" customFormat="1" x14ac:dyDescent="0.25">
      <c r="A1070" s="76">
        <v>1067</v>
      </c>
      <c r="B1070" s="76">
        <v>15</v>
      </c>
      <c r="C1070" s="76">
        <v>15</v>
      </c>
      <c r="D1070" s="92"/>
      <c r="E1070" s="76">
        <v>924.17713628958177</v>
      </c>
      <c r="F1070" s="76">
        <v>89.040783589301682</v>
      </c>
      <c r="G1070" s="77">
        <v>17.821465766492057</v>
      </c>
      <c r="H1070" s="76">
        <v>-3.4843331981238812</v>
      </c>
      <c r="I1070" s="77">
        <v>-3.235598321817458</v>
      </c>
      <c r="J1070" s="135">
        <v>2</v>
      </c>
      <c r="K1070" s="135">
        <v>0.62610830561145603</v>
      </c>
      <c r="L1070" s="135">
        <v>1.7656254218243059</v>
      </c>
      <c r="M1070" s="135">
        <v>7.5073596739904644</v>
      </c>
    </row>
    <row r="1071" spans="1:13" s="78" customFormat="1" x14ac:dyDescent="0.25">
      <c r="A1071" s="76">
        <v>1068</v>
      </c>
      <c r="B1071" s="76">
        <v>21.697021484374051</v>
      </c>
      <c r="C1071" s="76">
        <v>21.697021484374051</v>
      </c>
      <c r="D1071" s="92"/>
      <c r="E1071" s="76">
        <v>1336.7927454294891</v>
      </c>
      <c r="F1071" s="76">
        <v>89.092912280723652</v>
      </c>
      <c r="G1071" s="77">
        <v>35.765291752223469</v>
      </c>
      <c r="H1071" s="76">
        <v>0</v>
      </c>
      <c r="I1071" s="77">
        <v>-6.7199315199413396</v>
      </c>
      <c r="J1071" s="135">
        <v>2</v>
      </c>
      <c r="K1071" s="135">
        <v>1.256515401824426</v>
      </c>
      <c r="L1071" s="135">
        <v>3.5433734331448821</v>
      </c>
      <c r="M1071" s="135">
        <v>17.149501299552519</v>
      </c>
    </row>
    <row r="1072" spans="1:13" s="78" customFormat="1" x14ac:dyDescent="0.25">
      <c r="A1072" s="76">
        <v>1069</v>
      </c>
      <c r="B1072" s="76">
        <v>24.67749023437408</v>
      </c>
      <c r="C1072" s="76">
        <v>24.67749023437408</v>
      </c>
      <c r="D1072" s="92"/>
      <c r="E1072" s="76">
        <v>1520.424817041197</v>
      </c>
      <c r="F1072" s="76">
        <v>89.115555672441303</v>
      </c>
      <c r="G1072" s="77">
        <v>17.813290561795156</v>
      </c>
      <c r="H1072" s="76">
        <v>-2.146236382579072</v>
      </c>
      <c r="I1072" s="77">
        <v>-4.5736951373622681</v>
      </c>
      <c r="J1072" s="135">
        <v>2</v>
      </c>
      <c r="K1072" s="135">
        <v>0.62582109222351856</v>
      </c>
      <c r="L1072" s="135">
        <v>1.764815480070322</v>
      </c>
      <c r="M1072" s="135">
        <v>5.9411782742764414</v>
      </c>
    </row>
    <row r="1073" spans="1:13" s="78" customFormat="1" x14ac:dyDescent="0.25">
      <c r="A1073" s="76">
        <v>1070</v>
      </c>
      <c r="B1073" s="76">
        <v>26</v>
      </c>
      <c r="C1073" s="76">
        <v>26</v>
      </c>
      <c r="D1073" s="92"/>
      <c r="E1073" s="76">
        <v>1601.907036235275</v>
      </c>
      <c r="F1073" s="76">
        <v>88.958064648610005</v>
      </c>
      <c r="G1073" s="77">
        <v>20.494352358617636</v>
      </c>
      <c r="H1073" s="76">
        <v>-3.312984469038966</v>
      </c>
      <c r="I1073" s="77">
        <v>-3.4069470509023732</v>
      </c>
      <c r="J1073" s="135">
        <v>2</v>
      </c>
      <c r="K1073" s="135">
        <v>0.72001284282600275</v>
      </c>
      <c r="L1073" s="135">
        <v>2.0304362167693282</v>
      </c>
      <c r="M1073" s="135">
        <v>7.3266591339816447</v>
      </c>
    </row>
    <row r="1074" spans="1:13" s="78" customFormat="1" x14ac:dyDescent="0.25">
      <c r="A1074" s="76">
        <v>1071</v>
      </c>
      <c r="B1074" s="76">
        <v>28</v>
      </c>
      <c r="C1074" s="76">
        <v>28</v>
      </c>
      <c r="D1074" s="92"/>
      <c r="E1074" s="76">
        <v>1725.130654407219</v>
      </c>
      <c r="F1074" s="76">
        <v>88.959732339658316</v>
      </c>
      <c r="G1074" s="77">
        <v>24.609431023656249</v>
      </c>
      <c r="H1074" s="76">
        <v>-4.4040667054628742</v>
      </c>
      <c r="I1074" s="77">
        <v>-2.315864814478465</v>
      </c>
      <c r="J1074" s="135">
        <v>2</v>
      </c>
      <c r="K1074" s="135">
        <v>0.86458484179532935</v>
      </c>
      <c r="L1074" s="135">
        <v>2.438129253862829</v>
      </c>
      <c r="M1074" s="135">
        <v>9.44915666943003</v>
      </c>
    </row>
    <row r="1075" spans="1:13" s="78" customFormat="1" x14ac:dyDescent="0.25">
      <c r="A1075" s="76">
        <v>1072</v>
      </c>
      <c r="B1075" s="76">
        <v>30.655517578124101</v>
      </c>
      <c r="C1075" s="76">
        <v>30.655517578124101</v>
      </c>
      <c r="D1075" s="92"/>
      <c r="E1075" s="76">
        <v>1181.96746067967</v>
      </c>
      <c r="F1075" s="76">
        <v>88.94553171743847</v>
      </c>
      <c r="G1075" s="77">
        <v>34.634060568674215</v>
      </c>
      <c r="H1075" s="76">
        <v>-1.5342145820282871</v>
      </c>
      <c r="I1075" s="77">
        <v>-5.1857169379130532</v>
      </c>
      <c r="J1075" s="135">
        <v>3</v>
      </c>
      <c r="K1075" s="135">
        <v>1.216772697780488</v>
      </c>
      <c r="L1075" s="135">
        <v>3.4312990077409768</v>
      </c>
      <c r="M1075" s="135">
        <v>16.672877156804152</v>
      </c>
    </row>
    <row r="1076" spans="1:13" s="78" customFormat="1" x14ac:dyDescent="0.25">
      <c r="A1076" s="76">
        <v>1073</v>
      </c>
      <c r="B1076" s="76">
        <v>36</v>
      </c>
      <c r="C1076" s="76">
        <v>36</v>
      </c>
      <c r="D1076" s="92"/>
      <c r="E1076" s="76">
        <v>1388.0316480069009</v>
      </c>
      <c r="F1076" s="76">
        <v>89.049265780380352</v>
      </c>
      <c r="G1076" s="77">
        <v>53.137095576364743</v>
      </c>
      <c r="H1076" s="76">
        <v>0</v>
      </c>
      <c r="I1076" s="77">
        <v>-6.7199315199413396</v>
      </c>
      <c r="J1076" s="135">
        <v>3</v>
      </c>
      <c r="K1076" s="135">
        <v>1.866826068761708</v>
      </c>
      <c r="L1076" s="135">
        <v>5.2644495139080174</v>
      </c>
      <c r="M1076" s="135">
        <v>26.918528061731919</v>
      </c>
    </row>
    <row r="1077" spans="1:13" s="78" customFormat="1" x14ac:dyDescent="0.25">
      <c r="A1077" s="76">
        <v>1074</v>
      </c>
      <c r="B1077" s="76">
        <v>41</v>
      </c>
      <c r="C1077" s="76">
        <v>41</v>
      </c>
      <c r="D1077" s="92"/>
      <c r="E1077" s="76">
        <v>1580.8138213411919</v>
      </c>
      <c r="F1077" s="76">
        <v>89.070266784655104</v>
      </c>
      <c r="G1077" s="77">
        <v>45.4608804194811</v>
      </c>
      <c r="H1077" s="76">
        <v>-2.131141913903388</v>
      </c>
      <c r="I1077" s="77">
        <v>-4.5887896060379516</v>
      </c>
      <c r="J1077" s="135">
        <v>3</v>
      </c>
      <c r="K1077" s="135">
        <v>1.597143309309794</v>
      </c>
      <c r="L1077" s="135">
        <v>4.5039441322536176</v>
      </c>
      <c r="M1077" s="135">
        <v>22.407572279160579</v>
      </c>
    </row>
    <row r="1078" spans="1:13" s="78" customFormat="1" x14ac:dyDescent="0.25">
      <c r="A1078" s="76">
        <v>1075</v>
      </c>
      <c r="B1078" s="76">
        <v>44</v>
      </c>
      <c r="C1078" s="76">
        <v>44</v>
      </c>
      <c r="D1078" s="92"/>
      <c r="E1078" s="76">
        <v>1696.4831253417681</v>
      </c>
      <c r="F1078" s="76">
        <v>89.042072068579159</v>
      </c>
      <c r="G1078" s="77">
        <v>35.759779024303214</v>
      </c>
      <c r="H1078" s="76">
        <v>0</v>
      </c>
      <c r="I1078" s="77">
        <v>-6.7199315199413396</v>
      </c>
      <c r="J1078" s="135">
        <v>3</v>
      </c>
      <c r="K1078" s="135">
        <v>1.256321727253396</v>
      </c>
      <c r="L1078" s="135">
        <v>3.542827270854576</v>
      </c>
      <c r="M1078" s="135">
        <v>16.37997224266033</v>
      </c>
    </row>
    <row r="1079" spans="1:13" s="78" customFormat="1" x14ac:dyDescent="0.25">
      <c r="A1079" s="76">
        <v>1076</v>
      </c>
      <c r="B1079" s="76">
        <v>47</v>
      </c>
      <c r="C1079" s="76">
        <v>47</v>
      </c>
      <c r="D1079" s="92"/>
      <c r="E1079" s="76">
        <v>1335.6746913473251</v>
      </c>
      <c r="F1079" s="76">
        <v>88.945227578625705</v>
      </c>
      <c r="G1079" s="77">
        <v>54.828442434988048</v>
      </c>
      <c r="H1079" s="76">
        <v>0</v>
      </c>
      <c r="I1079" s="77">
        <v>-6.7199315199413396</v>
      </c>
      <c r="J1079" s="135">
        <v>4</v>
      </c>
      <c r="K1079" s="135">
        <v>1.92624690034364</v>
      </c>
      <c r="L1079" s="135">
        <v>5.4320162589690639</v>
      </c>
      <c r="M1079" s="135">
        <v>27.820828955435129</v>
      </c>
    </row>
    <row r="1080" spans="1:13" s="78" customFormat="1" x14ac:dyDescent="0.25">
      <c r="A1080" s="76">
        <v>1077</v>
      </c>
      <c r="B1080" s="76">
        <v>52</v>
      </c>
      <c r="C1080" s="76">
        <v>52</v>
      </c>
      <c r="D1080" s="92"/>
      <c r="E1080" s="76">
        <v>1477.767743618316</v>
      </c>
      <c r="F1080" s="76">
        <v>89.053086843238702</v>
      </c>
      <c r="G1080" s="77">
        <v>58.22748747810801</v>
      </c>
      <c r="H1080" s="76">
        <v>-4.737542869865087</v>
      </c>
      <c r="I1080" s="77">
        <v>-1.9823886500762531</v>
      </c>
      <c r="J1080" s="135">
        <v>4</v>
      </c>
      <c r="K1080" s="135">
        <v>2.0456630224813739</v>
      </c>
      <c r="L1080" s="135">
        <v>5.7687697233974742</v>
      </c>
      <c r="M1080" s="135">
        <v>29.747630727794199</v>
      </c>
    </row>
    <row r="1081" spans="1:13" s="78" customFormat="1" x14ac:dyDescent="0.25">
      <c r="A1081" s="76">
        <v>1078</v>
      </c>
      <c r="B1081" s="76">
        <v>55</v>
      </c>
      <c r="C1081" s="76">
        <v>55</v>
      </c>
      <c r="D1081" s="92"/>
      <c r="E1081" s="76">
        <v>1563.0235749809119</v>
      </c>
      <c r="F1081" s="76">
        <v>89.035672392047829</v>
      </c>
      <c r="G1081" s="77">
        <v>51.430101655869166</v>
      </c>
      <c r="H1081" s="76">
        <v>-4.3167166270549346</v>
      </c>
      <c r="I1081" s="77">
        <v>-2.403214892886405</v>
      </c>
      <c r="J1081" s="135">
        <v>4</v>
      </c>
      <c r="K1081" s="135">
        <v>1.8068555205893999</v>
      </c>
      <c r="L1081" s="135">
        <v>5.0953325680621084</v>
      </c>
      <c r="M1081" s="135">
        <v>25.879197246004669</v>
      </c>
    </row>
    <row r="1082" spans="1:13" s="78" customFormat="1" x14ac:dyDescent="0.25">
      <c r="A1082" s="76">
        <v>1079</v>
      </c>
      <c r="B1082" s="76">
        <v>58</v>
      </c>
      <c r="C1082" s="76">
        <v>58</v>
      </c>
      <c r="D1082" s="92"/>
      <c r="E1082" s="76">
        <v>1337.2117163085991</v>
      </c>
      <c r="F1082" s="76">
        <v>89.131140977446066</v>
      </c>
      <c r="G1082" s="77">
        <v>29.405102103162061</v>
      </c>
      <c r="H1082" s="76">
        <v>0</v>
      </c>
      <c r="I1082" s="77">
        <v>-6.7199315199413396</v>
      </c>
      <c r="J1082" s="135">
        <v>5</v>
      </c>
      <c r="K1082" s="135">
        <v>1.03306758800719</v>
      </c>
      <c r="L1082" s="135">
        <v>2.9132505981802761</v>
      </c>
      <c r="M1082" s="135">
        <v>13.446668752316601</v>
      </c>
    </row>
    <row r="1083" spans="1:13" s="78" customFormat="1" x14ac:dyDescent="0.25">
      <c r="A1083" s="76">
        <v>1080</v>
      </c>
      <c r="B1083" s="76">
        <v>58</v>
      </c>
      <c r="C1083" s="76">
        <v>58</v>
      </c>
      <c r="D1083" s="92"/>
      <c r="E1083" s="76">
        <v>1337.2117163085991</v>
      </c>
      <c r="F1083" s="76">
        <v>89.153104264222222</v>
      </c>
      <c r="G1083" s="77">
        <v>31.864086203958053</v>
      </c>
      <c r="H1083" s="76">
        <v>-10.434939416239651</v>
      </c>
      <c r="I1083" s="77">
        <v>3.7150078962983089</v>
      </c>
      <c r="J1083" s="135">
        <v>5</v>
      </c>
      <c r="K1083" s="135">
        <v>1.119457248041194</v>
      </c>
      <c r="L1083" s="135">
        <v>3.1568694394761661</v>
      </c>
      <c r="M1083" s="135">
        <v>14.88642535362858</v>
      </c>
    </row>
    <row r="1084" spans="1:13" s="78" customFormat="1" x14ac:dyDescent="0.25">
      <c r="A1084" s="76">
        <v>1081</v>
      </c>
      <c r="B1084" s="76">
        <v>61</v>
      </c>
      <c r="C1084" s="76">
        <v>61</v>
      </c>
      <c r="D1084" s="92"/>
      <c r="E1084" s="76">
        <v>1406.3778395659399</v>
      </c>
      <c r="F1084" s="76">
        <v>89.167479306125728</v>
      </c>
      <c r="G1084" s="77">
        <v>56.086898875276049</v>
      </c>
      <c r="H1084" s="76">
        <v>-170.8774312444132</v>
      </c>
      <c r="I1084" s="77">
        <v>63.801335754411902</v>
      </c>
      <c r="J1084" s="135">
        <v>5</v>
      </c>
      <c r="K1084" s="135">
        <v>1.970459314734156</v>
      </c>
      <c r="L1084" s="135">
        <v>5.5566952675503183</v>
      </c>
      <c r="M1084" s="135">
        <v>28.548133989007169</v>
      </c>
    </row>
    <row r="1085" spans="1:13" s="78" customFormat="1" x14ac:dyDescent="0.25">
      <c r="A1085" s="76">
        <v>1082</v>
      </c>
      <c r="B1085" s="76">
        <v>62</v>
      </c>
      <c r="C1085" s="76">
        <v>62</v>
      </c>
      <c r="D1085" s="92"/>
      <c r="E1085" s="76">
        <v>1429.433213985054</v>
      </c>
      <c r="F1085" s="76">
        <v>89.096512874346487</v>
      </c>
      <c r="G1085" s="77">
        <v>20.870396467863848</v>
      </c>
      <c r="H1085" s="76">
        <v>-1.7247418167144231</v>
      </c>
      <c r="I1085" s="77">
        <v>-4.9951897032269166</v>
      </c>
      <c r="J1085" s="135">
        <v>5</v>
      </c>
      <c r="K1085" s="135">
        <v>0.73322412090830269</v>
      </c>
      <c r="L1085" s="135">
        <v>2.067692020961414</v>
      </c>
      <c r="M1085" s="135">
        <v>8.1086672715119903</v>
      </c>
    </row>
    <row r="1086" spans="1:13" s="78" customFormat="1" x14ac:dyDescent="0.25">
      <c r="A1086" s="76">
        <v>1083</v>
      </c>
      <c r="B1086" s="76">
        <v>62</v>
      </c>
      <c r="C1086" s="76">
        <v>62</v>
      </c>
      <c r="D1086" s="92"/>
      <c r="E1086" s="76">
        <v>1429.433213985054</v>
      </c>
      <c r="F1086" s="76">
        <v>89.134131813107516</v>
      </c>
      <c r="G1086" s="77">
        <v>14.417764719971119</v>
      </c>
      <c r="H1086" s="76">
        <v>-9.9115771901042232E-2</v>
      </c>
      <c r="I1086" s="77">
        <v>-6.6208157480402976</v>
      </c>
      <c r="J1086" s="135">
        <v>5</v>
      </c>
      <c r="K1086" s="135">
        <v>0.50652860756821005</v>
      </c>
      <c r="L1086" s="135">
        <v>1.4284106733423521</v>
      </c>
      <c r="M1086" s="135">
        <v>4.1424130335302012</v>
      </c>
    </row>
    <row r="1087" spans="1:13" s="78" customFormat="1" x14ac:dyDescent="0.25">
      <c r="A1087" s="76">
        <v>1084</v>
      </c>
      <c r="B1087" s="76">
        <v>61</v>
      </c>
      <c r="C1087" s="76">
        <v>61</v>
      </c>
      <c r="D1087" s="92"/>
      <c r="E1087" s="76">
        <v>1406.3778395659399</v>
      </c>
      <c r="F1087" s="76">
        <v>89.146205432035103</v>
      </c>
      <c r="G1087" s="77">
        <v>0</v>
      </c>
      <c r="H1087" s="76">
        <v>-23.331264853306759</v>
      </c>
      <c r="I1087" s="77">
        <v>16.611333333365419</v>
      </c>
      <c r="J1087" s="135">
        <v>5</v>
      </c>
      <c r="K1087" s="135">
        <v>0</v>
      </c>
      <c r="L1087" s="135">
        <v>0</v>
      </c>
      <c r="M1087" s="135">
        <v>-4.161570030160421</v>
      </c>
    </row>
    <row r="1088" spans="1:13" s="78" customFormat="1" x14ac:dyDescent="0.25">
      <c r="A1088" s="76">
        <v>1085</v>
      </c>
      <c r="B1088" s="76">
        <v>59</v>
      </c>
      <c r="C1088" s="76">
        <v>59</v>
      </c>
      <c r="D1088" s="92"/>
      <c r="E1088" s="76">
        <v>1360.267090727712</v>
      </c>
      <c r="F1088" s="76">
        <v>89.09028064489776</v>
      </c>
      <c r="G1088" s="77">
        <v>0</v>
      </c>
      <c r="H1088" s="76">
        <v>-25.439609985257668</v>
      </c>
      <c r="I1088" s="77">
        <v>18.719678465316331</v>
      </c>
      <c r="J1088" s="135">
        <v>5</v>
      </c>
      <c r="K1088" s="135">
        <v>0</v>
      </c>
      <c r="L1088" s="135">
        <v>0</v>
      </c>
      <c r="M1088" s="135">
        <v>-4.3250620740265564</v>
      </c>
    </row>
    <row r="1089" spans="1:13" s="78" customFormat="1" x14ac:dyDescent="0.25">
      <c r="A1089" s="76">
        <v>1086</v>
      </c>
      <c r="B1089" s="76">
        <v>58</v>
      </c>
      <c r="C1089" s="76">
        <v>58</v>
      </c>
      <c r="D1089" s="92"/>
      <c r="E1089" s="76">
        <v>1337.2117163085991</v>
      </c>
      <c r="F1089" s="76">
        <v>89.032410381676073</v>
      </c>
      <c r="G1089" s="77">
        <v>13.594749319749644</v>
      </c>
      <c r="H1089" s="76">
        <v>-9.9115771901042232E-2</v>
      </c>
      <c r="I1089" s="77">
        <v>-6.6208157480402976</v>
      </c>
      <c r="J1089" s="135">
        <v>5</v>
      </c>
      <c r="K1089" s="135">
        <v>0.47761421946587651</v>
      </c>
      <c r="L1089" s="135">
        <v>1.346872098893771</v>
      </c>
      <c r="M1089" s="135">
        <v>3.9371022342263231</v>
      </c>
    </row>
    <row r="1090" spans="1:13" s="78" customFormat="1" x14ac:dyDescent="0.25">
      <c r="A1090" s="76">
        <v>1087</v>
      </c>
      <c r="B1090" s="76">
        <v>58</v>
      </c>
      <c r="C1090" s="76">
        <v>58</v>
      </c>
      <c r="D1090" s="92"/>
      <c r="E1090" s="76">
        <v>1337.2117163085991</v>
      </c>
      <c r="F1090" s="76">
        <v>89.105087735216927</v>
      </c>
      <c r="G1090" s="77">
        <v>15.919767543323756</v>
      </c>
      <c r="H1090" s="76">
        <v>0</v>
      </c>
      <c r="I1090" s="77">
        <v>-6.7199315199413396</v>
      </c>
      <c r="J1090" s="135">
        <v>5</v>
      </c>
      <c r="K1090" s="135">
        <v>0.55929735594586116</v>
      </c>
      <c r="L1090" s="135">
        <v>1.5772185437673281</v>
      </c>
      <c r="M1090" s="135">
        <v>5.3629525968482108</v>
      </c>
    </row>
    <row r="1091" spans="1:13" s="78" customFormat="1" x14ac:dyDescent="0.25">
      <c r="A1091" s="76">
        <v>1088</v>
      </c>
      <c r="B1091" s="76">
        <v>58</v>
      </c>
      <c r="C1091" s="76">
        <v>58</v>
      </c>
      <c r="D1091" s="92"/>
      <c r="E1091" s="76">
        <v>1337.2117163085991</v>
      </c>
      <c r="F1091" s="76">
        <v>89.125870562900829</v>
      </c>
      <c r="G1091" s="77">
        <v>23.580572295717069</v>
      </c>
      <c r="H1091" s="76">
        <v>-0.60715757149067162</v>
      </c>
      <c r="I1091" s="77">
        <v>-6.112773948450668</v>
      </c>
      <c r="J1091" s="135">
        <v>5</v>
      </c>
      <c r="K1091" s="135">
        <v>0.82843871311523265</v>
      </c>
      <c r="L1091" s="135">
        <v>2.3361971709849558</v>
      </c>
      <c r="M1091" s="135">
        <v>9.9941846054939312</v>
      </c>
    </row>
    <row r="1092" spans="1:13" s="78" customFormat="1" x14ac:dyDescent="0.25">
      <c r="A1092" s="76">
        <v>1089</v>
      </c>
      <c r="B1092" s="76">
        <v>59</v>
      </c>
      <c r="C1092" s="76">
        <v>59</v>
      </c>
      <c r="D1092" s="92"/>
      <c r="E1092" s="76">
        <v>1360.267090727712</v>
      </c>
      <c r="F1092" s="76">
        <v>89.163161764143481</v>
      </c>
      <c r="G1092" s="77">
        <v>24.357647592408195</v>
      </c>
      <c r="H1092" s="76">
        <v>-0.60715757149067162</v>
      </c>
      <c r="I1092" s="77">
        <v>-6.112773948450668</v>
      </c>
      <c r="J1092" s="135">
        <v>5</v>
      </c>
      <c r="K1092" s="135">
        <v>0.85573912171902899</v>
      </c>
      <c r="L1092" s="135">
        <v>2.4131843232476622</v>
      </c>
      <c r="M1092" s="135">
        <v>10.40212043798005</v>
      </c>
    </row>
    <row r="1093" spans="1:13" s="78" customFormat="1" x14ac:dyDescent="0.25">
      <c r="A1093" s="76">
        <v>1090</v>
      </c>
      <c r="B1093" s="76">
        <v>59</v>
      </c>
      <c r="C1093" s="76">
        <v>59</v>
      </c>
      <c r="D1093" s="92"/>
      <c r="E1093" s="76">
        <v>1360.267090727712</v>
      </c>
      <c r="F1093" s="76">
        <v>89.154844754611844</v>
      </c>
      <c r="G1093" s="77">
        <v>15.748175433800274</v>
      </c>
      <c r="H1093" s="76">
        <v>-1.2411484804049291</v>
      </c>
      <c r="I1093" s="77">
        <v>-5.4787830395364114</v>
      </c>
      <c r="J1093" s="135">
        <v>5</v>
      </c>
      <c r="K1093" s="135">
        <v>0.55326893794939969</v>
      </c>
      <c r="L1093" s="135">
        <v>1.5602184050173069</v>
      </c>
      <c r="M1093" s="135">
        <v>5.1868687205166744</v>
      </c>
    </row>
    <row r="1094" spans="1:13" s="78" customFormat="1" x14ac:dyDescent="0.25">
      <c r="A1094" s="76">
        <v>1091</v>
      </c>
      <c r="B1094" s="76">
        <v>59</v>
      </c>
      <c r="C1094" s="76">
        <v>59</v>
      </c>
      <c r="D1094" s="92"/>
      <c r="E1094" s="76">
        <v>1360.267090727712</v>
      </c>
      <c r="F1094" s="76">
        <v>89.134420170318634</v>
      </c>
      <c r="G1094" s="77">
        <v>16.398779722686037</v>
      </c>
      <c r="H1094" s="76">
        <v>-1.2411484804049291</v>
      </c>
      <c r="I1094" s="77">
        <v>-5.4787830395364114</v>
      </c>
      <c r="J1094" s="135">
        <v>5</v>
      </c>
      <c r="K1094" s="135">
        <v>0.57612613467357199</v>
      </c>
      <c r="L1094" s="135">
        <v>1.6246756997794729</v>
      </c>
      <c r="M1094" s="135">
        <v>5.5854263330802629</v>
      </c>
    </row>
    <row r="1095" spans="1:13" s="78" customFormat="1" x14ac:dyDescent="0.25">
      <c r="A1095" s="76">
        <v>1092</v>
      </c>
      <c r="B1095" s="76">
        <v>59</v>
      </c>
      <c r="C1095" s="76">
        <v>59</v>
      </c>
      <c r="D1095" s="92"/>
      <c r="E1095" s="76">
        <v>1360.267090727712</v>
      </c>
      <c r="F1095" s="76">
        <v>89.11358064328202</v>
      </c>
      <c r="G1095" s="77">
        <v>22.407485283806722</v>
      </c>
      <c r="H1095" s="76">
        <v>-1.968670990824384</v>
      </c>
      <c r="I1095" s="77">
        <v>-4.7512605291169558</v>
      </c>
      <c r="J1095" s="135">
        <v>5</v>
      </c>
      <c r="K1095" s="135">
        <v>0.78722551937541352</v>
      </c>
      <c r="L1095" s="135">
        <v>2.2199759646386661</v>
      </c>
      <c r="M1095" s="135">
        <v>9.2319539134512834</v>
      </c>
    </row>
    <row r="1096" spans="1:13" s="78" customFormat="1" x14ac:dyDescent="0.25">
      <c r="A1096" s="76">
        <v>1093</v>
      </c>
      <c r="B1096" s="76">
        <v>60</v>
      </c>
      <c r="C1096" s="76">
        <v>60</v>
      </c>
      <c r="D1096" s="92"/>
      <c r="E1096" s="76">
        <v>1383.3224651468261</v>
      </c>
      <c r="F1096" s="76">
        <v>89.117970525309005</v>
      </c>
      <c r="G1096" s="77">
        <v>32.264323934026081</v>
      </c>
      <c r="H1096" s="76">
        <v>-1.720661091574226</v>
      </c>
      <c r="I1096" s="77">
        <v>-4.9992704283671134</v>
      </c>
      <c r="J1096" s="135">
        <v>5</v>
      </c>
      <c r="K1096" s="135">
        <v>1.1335185026146439</v>
      </c>
      <c r="L1096" s="135">
        <v>3.1965221773732959</v>
      </c>
      <c r="M1096" s="135">
        <v>15.03701835670608</v>
      </c>
    </row>
    <row r="1097" spans="1:13" s="78" customFormat="1" x14ac:dyDescent="0.25">
      <c r="A1097" s="76">
        <v>1094</v>
      </c>
      <c r="B1097" s="76">
        <v>61</v>
      </c>
      <c r="C1097" s="76">
        <v>61</v>
      </c>
      <c r="D1097" s="92"/>
      <c r="E1097" s="76">
        <v>1406.3778395659399</v>
      </c>
      <c r="F1097" s="76">
        <v>89.059542479972478</v>
      </c>
      <c r="G1097" s="77">
        <v>24.114963393056474</v>
      </c>
      <c r="H1097" s="76">
        <v>-0.92600558683589484</v>
      </c>
      <c r="I1097" s="77">
        <v>-5.7939259331054451</v>
      </c>
      <c r="J1097" s="135">
        <v>5</v>
      </c>
      <c r="K1097" s="135">
        <v>0.84721307819120262</v>
      </c>
      <c r="L1097" s="135">
        <v>2.3891408804991912</v>
      </c>
      <c r="M1097" s="135">
        <v>10.138791306684929</v>
      </c>
    </row>
    <row r="1098" spans="1:13" s="78" customFormat="1" x14ac:dyDescent="0.25">
      <c r="A1098" s="76">
        <v>1095</v>
      </c>
      <c r="B1098" s="76">
        <v>61.415039062499432</v>
      </c>
      <c r="C1098" s="76">
        <v>61.415039062499432</v>
      </c>
      <c r="D1098" s="92"/>
      <c r="E1098" s="76">
        <v>1415.946720550422</v>
      </c>
      <c r="F1098" s="76">
        <v>89.02129554697332</v>
      </c>
      <c r="G1098" s="77">
        <v>29.393529178665755</v>
      </c>
      <c r="H1098" s="76">
        <v>-0.92600558683589484</v>
      </c>
      <c r="I1098" s="77">
        <v>-5.7939259331054451</v>
      </c>
      <c r="J1098" s="135">
        <v>5</v>
      </c>
      <c r="K1098" s="135">
        <v>1.0326610050559171</v>
      </c>
      <c r="L1098" s="135">
        <v>2.9121040342576858</v>
      </c>
      <c r="M1098" s="135">
        <v>13.273907237001691</v>
      </c>
    </row>
    <row r="1099" spans="1:13" s="78" customFormat="1" x14ac:dyDescent="0.25">
      <c r="A1099" s="76">
        <v>1096</v>
      </c>
      <c r="B1099" s="76">
        <v>63</v>
      </c>
      <c r="C1099" s="76">
        <v>63</v>
      </c>
      <c r="D1099" s="92"/>
      <c r="E1099" s="76">
        <v>1452.4885884041671</v>
      </c>
      <c r="F1099" s="76">
        <v>89.070573964060699</v>
      </c>
      <c r="G1099" s="77">
        <v>40.403990570396893</v>
      </c>
      <c r="H1099" s="76">
        <v>-5.3292243944008586</v>
      </c>
      <c r="I1099" s="77">
        <v>-1.390707125540481</v>
      </c>
      <c r="J1099" s="135">
        <v>5</v>
      </c>
      <c r="K1099" s="135">
        <v>1.4194833582957249</v>
      </c>
      <c r="L1099" s="135">
        <v>4.0029430703939441</v>
      </c>
      <c r="M1099" s="135">
        <v>19.66794916730483</v>
      </c>
    </row>
    <row r="1100" spans="1:13" s="78" customFormat="1" x14ac:dyDescent="0.25">
      <c r="A1100" s="76">
        <v>1097</v>
      </c>
      <c r="B1100" s="76">
        <v>64</v>
      </c>
      <c r="C1100" s="76">
        <v>64</v>
      </c>
      <c r="D1100" s="92"/>
      <c r="E1100" s="76">
        <v>1239.03833473955</v>
      </c>
      <c r="F1100" s="76">
        <v>89.006363644295305</v>
      </c>
      <c r="G1100" s="77">
        <v>16.865307776024764</v>
      </c>
      <c r="H1100" s="76">
        <v>0</v>
      </c>
      <c r="I1100" s="77">
        <v>-6.7199315199413396</v>
      </c>
      <c r="J1100" s="135">
        <v>6</v>
      </c>
      <c r="K1100" s="135">
        <v>0.59251631788427761</v>
      </c>
      <c r="L1100" s="135">
        <v>1.670896016433663</v>
      </c>
      <c r="M1100" s="135">
        <v>6.2208383207037441</v>
      </c>
    </row>
    <row r="1101" spans="1:13" s="78" customFormat="1" x14ac:dyDescent="0.25">
      <c r="A1101" s="76">
        <v>1098</v>
      </c>
      <c r="B1101" s="76">
        <v>63</v>
      </c>
      <c r="C1101" s="76">
        <v>63</v>
      </c>
      <c r="D1101" s="92"/>
      <c r="E1101" s="76">
        <v>1219.678360759244</v>
      </c>
      <c r="F1101" s="76">
        <v>89.063137615133542</v>
      </c>
      <c r="G1101" s="77">
        <v>4.548892620768882</v>
      </c>
      <c r="H1101" s="76">
        <v>-17.886783731766378</v>
      </c>
      <c r="I1101" s="77">
        <v>11.16685221182504</v>
      </c>
      <c r="J1101" s="135">
        <v>6</v>
      </c>
      <c r="K1101" s="135">
        <v>0.15981286211334311</v>
      </c>
      <c r="L1101" s="135">
        <v>0.45067227115962749</v>
      </c>
      <c r="M1101" s="135">
        <v>-1.2670083061762121</v>
      </c>
    </row>
    <row r="1102" spans="1:13" s="78" customFormat="1" x14ac:dyDescent="0.25">
      <c r="A1102" s="76">
        <v>1099</v>
      </c>
      <c r="B1102" s="76">
        <v>62</v>
      </c>
      <c r="C1102" s="76">
        <v>62</v>
      </c>
      <c r="D1102" s="92"/>
      <c r="E1102" s="76">
        <v>1200.3183867789389</v>
      </c>
      <c r="F1102" s="76">
        <v>89.08453738966476</v>
      </c>
      <c r="G1102" s="77">
        <v>8.4012171049100743</v>
      </c>
      <c r="H1102" s="76">
        <v>-0.90193250320911866</v>
      </c>
      <c r="I1102" s="77">
        <v>-5.8179990167322213</v>
      </c>
      <c r="J1102" s="135">
        <v>6</v>
      </c>
      <c r="K1102" s="135">
        <v>0.29515371381624639</v>
      </c>
      <c r="L1102" s="135">
        <v>0.83233347296181481</v>
      </c>
      <c r="M1102" s="135">
        <v>1.187090931115107</v>
      </c>
    </row>
    <row r="1103" spans="1:13" s="78" customFormat="1" x14ac:dyDescent="0.25">
      <c r="A1103" s="76">
        <v>1100</v>
      </c>
      <c r="B1103" s="76">
        <v>61</v>
      </c>
      <c r="C1103" s="76">
        <v>61</v>
      </c>
      <c r="D1103" s="92"/>
      <c r="E1103" s="76">
        <v>1180.9584127986329</v>
      </c>
      <c r="F1103" s="76">
        <v>89.107063342276049</v>
      </c>
      <c r="G1103" s="77">
        <v>0</v>
      </c>
      <c r="H1103" s="76">
        <v>-12.534206065507369</v>
      </c>
      <c r="I1103" s="77">
        <v>5.8142745455660281</v>
      </c>
      <c r="J1103" s="135">
        <v>6</v>
      </c>
      <c r="K1103" s="135">
        <v>0</v>
      </c>
      <c r="L1103" s="135">
        <v>0</v>
      </c>
      <c r="M1103" s="135">
        <v>-3.9366512035097569</v>
      </c>
    </row>
    <row r="1104" spans="1:13" s="78" customFormat="1" x14ac:dyDescent="0.25">
      <c r="A1104" s="76">
        <v>1101</v>
      </c>
      <c r="B1104" s="76">
        <v>59</v>
      </c>
      <c r="C1104" s="76">
        <v>59</v>
      </c>
      <c r="D1104" s="92"/>
      <c r="E1104" s="76">
        <v>1360.267090727712</v>
      </c>
      <c r="F1104" s="76">
        <v>89.090130188600796</v>
      </c>
      <c r="G1104" s="77">
        <v>2.8106845150794992</v>
      </c>
      <c r="H1104" s="76">
        <v>-5.1660632805486468</v>
      </c>
      <c r="I1104" s="77">
        <v>-1.553868239392693</v>
      </c>
      <c r="J1104" s="135">
        <v>5</v>
      </c>
      <c r="K1104" s="135">
        <v>9.8745689181949717E-2</v>
      </c>
      <c r="L1104" s="135">
        <v>0.27846284349309819</v>
      </c>
      <c r="M1104" s="135">
        <v>-2.8896386457196428</v>
      </c>
    </row>
    <row r="1105" spans="1:13" s="78" customFormat="1" x14ac:dyDescent="0.25">
      <c r="A1105" s="76">
        <v>1102</v>
      </c>
      <c r="B1105" s="76">
        <v>58.643554687500483</v>
      </c>
      <c r="C1105" s="76">
        <v>58.643554687500483</v>
      </c>
      <c r="D1105" s="92"/>
      <c r="E1105" s="76">
        <v>1352.0491105880981</v>
      </c>
      <c r="F1105" s="76">
        <v>89.075105414946805</v>
      </c>
      <c r="G1105" s="77">
        <v>22.023029082917443</v>
      </c>
      <c r="H1105" s="76">
        <v>-1.353524394657774</v>
      </c>
      <c r="I1105" s="77">
        <v>-5.3664071252835646</v>
      </c>
      <c r="J1105" s="135">
        <v>5</v>
      </c>
      <c r="K1105" s="135">
        <v>0.77371870553223399</v>
      </c>
      <c r="L1105" s="135">
        <v>2.1818867496009</v>
      </c>
      <c r="M1105" s="135">
        <v>9.0222046392723012</v>
      </c>
    </row>
    <row r="1106" spans="1:13" s="78" customFormat="1" x14ac:dyDescent="0.25">
      <c r="A1106" s="76">
        <v>1103</v>
      </c>
      <c r="B1106" s="76">
        <v>59</v>
      </c>
      <c r="C1106" s="76">
        <v>59</v>
      </c>
      <c r="D1106" s="92"/>
      <c r="E1106" s="76">
        <v>1360.267090727712</v>
      </c>
      <c r="F1106" s="76">
        <v>89.125103507748079</v>
      </c>
      <c r="G1106" s="77">
        <v>13.78796815573738</v>
      </c>
      <c r="H1106" s="76">
        <v>0</v>
      </c>
      <c r="I1106" s="77">
        <v>-6.7199315199413396</v>
      </c>
      <c r="J1106" s="135">
        <v>5</v>
      </c>
      <c r="K1106" s="135">
        <v>0.48440243316263981</v>
      </c>
      <c r="L1106" s="135">
        <v>1.366014861518644</v>
      </c>
      <c r="M1106" s="135">
        <v>3.9816561165149018</v>
      </c>
    </row>
    <row r="1107" spans="1:13" s="78" customFormat="1" x14ac:dyDescent="0.25">
      <c r="A1107" s="76">
        <v>1104</v>
      </c>
      <c r="B1107" s="76">
        <v>59</v>
      </c>
      <c r="C1107" s="76">
        <v>59</v>
      </c>
      <c r="D1107" s="92"/>
      <c r="E1107" s="76">
        <v>1360.267090727712</v>
      </c>
      <c r="F1107" s="76">
        <v>89.108923393888759</v>
      </c>
      <c r="G1107" s="77">
        <v>38.684950185400076</v>
      </c>
      <c r="H1107" s="76">
        <v>0</v>
      </c>
      <c r="I1107" s="77">
        <v>-6.7199315199413396</v>
      </c>
      <c r="J1107" s="135">
        <v>5</v>
      </c>
      <c r="K1107" s="135">
        <v>1.3590895906432521</v>
      </c>
      <c r="L1107" s="135">
        <v>3.8326326456139701</v>
      </c>
      <c r="M1107" s="135">
        <v>18.798623663475642</v>
      </c>
    </row>
    <row r="1108" spans="1:13" s="78" customFormat="1" x14ac:dyDescent="0.25">
      <c r="A1108" s="76">
        <v>1105</v>
      </c>
      <c r="B1108" s="76">
        <v>62</v>
      </c>
      <c r="C1108" s="76">
        <v>62</v>
      </c>
      <c r="D1108" s="92"/>
      <c r="E1108" s="76">
        <v>1429.433213985054</v>
      </c>
      <c r="F1108" s="76">
        <v>89.083618410906041</v>
      </c>
      <c r="G1108" s="77">
        <v>40.573798267778194</v>
      </c>
      <c r="H1108" s="76">
        <v>0</v>
      </c>
      <c r="I1108" s="77">
        <v>-6.7199315199413396</v>
      </c>
      <c r="J1108" s="135">
        <v>5</v>
      </c>
      <c r="K1108" s="135">
        <v>1.425449085867196</v>
      </c>
      <c r="L1108" s="135">
        <v>4.0197664221454916</v>
      </c>
      <c r="M1108" s="135">
        <v>19.798407510908039</v>
      </c>
    </row>
    <row r="1109" spans="1:13" s="78" customFormat="1" x14ac:dyDescent="0.25">
      <c r="A1109" s="76">
        <v>1106</v>
      </c>
      <c r="B1109" s="76">
        <v>62.301513671874588</v>
      </c>
      <c r="C1109" s="76">
        <v>62.301513671874588</v>
      </c>
      <c r="D1109" s="92"/>
      <c r="E1109" s="76">
        <v>1436.3847245826039</v>
      </c>
      <c r="F1109" s="76">
        <v>89.086567160710231</v>
      </c>
      <c r="G1109" s="77">
        <v>27.256131214514749</v>
      </c>
      <c r="H1109" s="76">
        <v>0</v>
      </c>
      <c r="I1109" s="77">
        <v>-6.7199315199413396</v>
      </c>
      <c r="J1109" s="135">
        <v>5</v>
      </c>
      <c r="K1109" s="135">
        <v>0.95756939164507593</v>
      </c>
      <c r="L1109" s="135">
        <v>2.7003456844391138</v>
      </c>
      <c r="M1109" s="135">
        <v>11.94954046208975</v>
      </c>
    </row>
    <row r="1110" spans="1:13" s="78" customFormat="1" x14ac:dyDescent="0.25">
      <c r="A1110" s="76">
        <v>1107</v>
      </c>
      <c r="B1110" s="76">
        <v>64</v>
      </c>
      <c r="C1110" s="76">
        <v>64</v>
      </c>
      <c r="D1110" s="92"/>
      <c r="E1110" s="76">
        <v>1475.5439628232809</v>
      </c>
      <c r="F1110" s="76">
        <v>89.04695294246855</v>
      </c>
      <c r="G1110" s="77">
        <v>35.908381280870728</v>
      </c>
      <c r="H1110" s="76">
        <v>-10.434939416239651</v>
      </c>
      <c r="I1110" s="77">
        <v>3.7150078962983089</v>
      </c>
      <c r="J1110" s="135">
        <v>5</v>
      </c>
      <c r="K1110" s="135">
        <v>1.261542459840076</v>
      </c>
      <c r="L1110" s="135">
        <v>3.557549736749015</v>
      </c>
      <c r="M1110" s="135">
        <v>17.002409266506849</v>
      </c>
    </row>
    <row r="1111" spans="1:13" s="78" customFormat="1" x14ac:dyDescent="0.25">
      <c r="A1111" s="76">
        <v>1108</v>
      </c>
      <c r="B1111" s="76">
        <v>64</v>
      </c>
      <c r="C1111" s="76">
        <v>64</v>
      </c>
      <c r="D1111" s="92"/>
      <c r="E1111" s="76">
        <v>1475.5439628232809</v>
      </c>
      <c r="F1111" s="76">
        <v>88.988986215267644</v>
      </c>
      <c r="G1111" s="77">
        <v>10.043351809035366</v>
      </c>
      <c r="H1111" s="76">
        <v>-7.6098710841882209</v>
      </c>
      <c r="I1111" s="77">
        <v>0.88993956424688125</v>
      </c>
      <c r="J1111" s="135">
        <v>5</v>
      </c>
      <c r="K1111" s="135">
        <v>0.35284561136593012</v>
      </c>
      <c r="L1111" s="135">
        <v>0.99502462405192271</v>
      </c>
      <c r="M1111" s="135">
        <v>1.2454799128996561</v>
      </c>
    </row>
    <row r="1112" spans="1:13" s="78" customFormat="1" x14ac:dyDescent="0.25">
      <c r="A1112" s="76">
        <v>1109</v>
      </c>
      <c r="B1112" s="76">
        <v>63</v>
      </c>
      <c r="C1112" s="76">
        <v>63</v>
      </c>
      <c r="D1112" s="92"/>
      <c r="E1112" s="76">
        <v>1452.4885884041671</v>
      </c>
      <c r="F1112" s="76">
        <v>89.008186188912362</v>
      </c>
      <c r="G1112" s="77">
        <v>8.8039078146749148</v>
      </c>
      <c r="H1112" s="76">
        <v>-9.2521027728352152</v>
      </c>
      <c r="I1112" s="77">
        <v>2.532171252893876</v>
      </c>
      <c r="J1112" s="135">
        <v>5</v>
      </c>
      <c r="K1112" s="135">
        <v>0.30930114710146972</v>
      </c>
      <c r="L1112" s="135">
        <v>0.87222923482614456</v>
      </c>
      <c r="M1112" s="135">
        <v>0.55058784146200768</v>
      </c>
    </row>
    <row r="1113" spans="1:13" s="78" customFormat="1" x14ac:dyDescent="0.25">
      <c r="A1113" s="76">
        <v>1110</v>
      </c>
      <c r="B1113" s="76">
        <v>62.256347656249652</v>
      </c>
      <c r="C1113" s="76">
        <v>62.256347656249652</v>
      </c>
      <c r="D1113" s="92"/>
      <c r="E1113" s="76">
        <v>1435.343405181352</v>
      </c>
      <c r="F1113" s="76">
        <v>89.039441962940813</v>
      </c>
      <c r="G1113" s="77">
        <v>13.500553044888195</v>
      </c>
      <c r="H1113" s="76">
        <v>0</v>
      </c>
      <c r="I1113" s="77">
        <v>-6.7199315199413396</v>
      </c>
      <c r="J1113" s="135">
        <v>5</v>
      </c>
      <c r="K1113" s="135">
        <v>0.47430489178087198</v>
      </c>
      <c r="L1113" s="135">
        <v>1.3375397948220591</v>
      </c>
      <c r="M1113" s="135">
        <v>3.5528436699823578</v>
      </c>
    </row>
    <row r="1114" spans="1:13" s="78" customFormat="1" x14ac:dyDescent="0.25">
      <c r="A1114" s="76">
        <v>1111</v>
      </c>
      <c r="B1114" s="76">
        <v>62</v>
      </c>
      <c r="C1114" s="76">
        <v>62</v>
      </c>
      <c r="D1114" s="92"/>
      <c r="E1114" s="76">
        <v>1429.433213985054</v>
      </c>
      <c r="F1114" s="76">
        <v>88.989731747707737</v>
      </c>
      <c r="G1114" s="77">
        <v>16.529078179291606</v>
      </c>
      <c r="H1114" s="76">
        <v>-8.4955300972194472</v>
      </c>
      <c r="I1114" s="77">
        <v>1.775598577278108</v>
      </c>
      <c r="J1114" s="135">
        <v>5</v>
      </c>
      <c r="K1114" s="135">
        <v>0.58070381346599154</v>
      </c>
      <c r="L1114" s="135">
        <v>1.637584753974096</v>
      </c>
      <c r="M1114" s="135">
        <v>5.4476736637889376</v>
      </c>
    </row>
    <row r="1115" spans="1:13" s="78" customFormat="1" x14ac:dyDescent="0.25">
      <c r="A1115" s="76">
        <v>1112</v>
      </c>
      <c r="B1115" s="76">
        <v>61.76318359375032</v>
      </c>
      <c r="C1115" s="76">
        <v>61.76318359375032</v>
      </c>
      <c r="D1115" s="92"/>
      <c r="E1115" s="76">
        <v>1423.973323070378</v>
      </c>
      <c r="F1115" s="76">
        <v>89.105193844629198</v>
      </c>
      <c r="G1115" s="77">
        <v>16.391247768156799</v>
      </c>
      <c r="H1115" s="76">
        <v>-8.4955300972194472</v>
      </c>
      <c r="I1115" s="77">
        <v>1.775598577278108</v>
      </c>
      <c r="J1115" s="135">
        <v>5</v>
      </c>
      <c r="K1115" s="135">
        <v>0.57586152011548608</v>
      </c>
      <c r="L1115" s="135">
        <v>1.6239294867256711</v>
      </c>
      <c r="M1115" s="135">
        <v>5.3803304077120631</v>
      </c>
    </row>
    <row r="1116" spans="1:13" s="78" customFormat="1" x14ac:dyDescent="0.25">
      <c r="A1116" s="76">
        <v>1113</v>
      </c>
      <c r="B1116" s="76">
        <v>62</v>
      </c>
      <c r="C1116" s="76">
        <v>62</v>
      </c>
      <c r="D1116" s="92"/>
      <c r="E1116" s="76">
        <v>1429.433213985054</v>
      </c>
      <c r="F1116" s="76">
        <v>89.089470398243961</v>
      </c>
      <c r="G1116" s="77">
        <v>31.161869996991836</v>
      </c>
      <c r="H1116" s="76">
        <v>-7.8615391883051879</v>
      </c>
      <c r="I1116" s="77">
        <v>1.1416076683638481</v>
      </c>
      <c r="J1116" s="135">
        <v>5</v>
      </c>
      <c r="K1116" s="135">
        <v>1.094786808175177</v>
      </c>
      <c r="L1116" s="135">
        <v>3.0872987990539991</v>
      </c>
      <c r="M1116" s="135">
        <v>14.293649538058739</v>
      </c>
    </row>
    <row r="1117" spans="1:13" s="78" customFormat="1" x14ac:dyDescent="0.25">
      <c r="A1117" s="76">
        <v>1114</v>
      </c>
      <c r="B1117" s="76">
        <v>64.212402343749716</v>
      </c>
      <c r="C1117" s="76">
        <v>64.212402343749716</v>
      </c>
      <c r="D1117" s="92"/>
      <c r="E1117" s="76">
        <v>1480.440978385928</v>
      </c>
      <c r="F1117" s="76">
        <v>89.097101793454186</v>
      </c>
      <c r="G1117" s="77">
        <v>63.546226968620935</v>
      </c>
      <c r="H1117" s="76">
        <v>-9.3321154069640446</v>
      </c>
      <c r="I1117" s="77">
        <v>2.612183887022705</v>
      </c>
      <c r="J1117" s="135">
        <v>5</v>
      </c>
      <c r="K1117" s="135">
        <v>2.232522342249283</v>
      </c>
      <c r="L1117" s="135">
        <v>6.2957130051429777</v>
      </c>
      <c r="M1117" s="135">
        <v>32.671533797256018</v>
      </c>
    </row>
    <row r="1118" spans="1:13" s="78" customFormat="1" x14ac:dyDescent="0.25">
      <c r="A1118" s="76">
        <v>1115</v>
      </c>
      <c r="B1118" s="76">
        <v>68</v>
      </c>
      <c r="C1118" s="76">
        <v>68</v>
      </c>
      <c r="D1118" s="92"/>
      <c r="E1118" s="76">
        <v>1567.7654604997369</v>
      </c>
      <c r="F1118" s="76">
        <v>89.133125233519067</v>
      </c>
      <c r="G1118" s="77">
        <v>66.226416627637832</v>
      </c>
      <c r="H1118" s="76">
        <v>-1.7400211457046331</v>
      </c>
      <c r="I1118" s="77">
        <v>-4.9799103742367059</v>
      </c>
      <c r="J1118" s="135">
        <v>5</v>
      </c>
      <c r="K1118" s="135">
        <v>2.326683452682722</v>
      </c>
      <c r="L1118" s="135">
        <v>6.5612473365652768</v>
      </c>
      <c r="M1118" s="135">
        <v>34.18522375292936</v>
      </c>
    </row>
    <row r="1119" spans="1:13" s="78" customFormat="1" x14ac:dyDescent="0.25">
      <c r="A1119" s="76">
        <v>1116</v>
      </c>
      <c r="B1119" s="76">
        <v>70</v>
      </c>
      <c r="C1119" s="76">
        <v>70</v>
      </c>
      <c r="D1119" s="92"/>
      <c r="E1119" s="76">
        <v>1355.198178621383</v>
      </c>
      <c r="F1119" s="76">
        <v>89.247196781507881</v>
      </c>
      <c r="G1119" s="77">
        <v>30.695798062946373</v>
      </c>
      <c r="H1119" s="76">
        <v>-7.8615391883051879</v>
      </c>
      <c r="I1119" s="77">
        <v>1.1416076683638481</v>
      </c>
      <c r="J1119" s="135">
        <v>6</v>
      </c>
      <c r="K1119" s="135">
        <v>1.0784126494644539</v>
      </c>
      <c r="L1119" s="135">
        <v>3.0411236714897592</v>
      </c>
      <c r="M1119" s="135">
        <v>14.169856086283851</v>
      </c>
    </row>
    <row r="1120" spans="1:13" s="78" customFormat="1" x14ac:dyDescent="0.25">
      <c r="A1120" s="76">
        <v>1117</v>
      </c>
      <c r="B1120" s="76">
        <v>70</v>
      </c>
      <c r="C1120" s="76">
        <v>70</v>
      </c>
      <c r="D1120" s="92"/>
      <c r="E1120" s="76">
        <v>1355.198178621383</v>
      </c>
      <c r="F1120" s="76">
        <v>89.256091820304377</v>
      </c>
      <c r="G1120" s="77">
        <v>20.807955084817305</v>
      </c>
      <c r="H1120" s="76">
        <v>-9.2754220143503314</v>
      </c>
      <c r="I1120" s="77">
        <v>2.5554904944089918</v>
      </c>
      <c r="J1120" s="135">
        <v>6</v>
      </c>
      <c r="K1120" s="135">
        <v>0.7310304142260603</v>
      </c>
      <c r="L1120" s="135">
        <v>2.06150576811749</v>
      </c>
      <c r="M1120" s="135">
        <v>8.2811875336099092</v>
      </c>
    </row>
    <row r="1121" spans="1:13" s="78" customFormat="1" x14ac:dyDescent="0.25">
      <c r="A1121" s="76">
        <v>1118</v>
      </c>
      <c r="B1121" s="76">
        <v>69.819580078126194</v>
      </c>
      <c r="C1121" s="76">
        <v>69.819580078126194</v>
      </c>
      <c r="D1121" s="92"/>
      <c r="E1121" s="76">
        <v>1351.705253628377</v>
      </c>
      <c r="F1121" s="76">
        <v>89.248758949511569</v>
      </c>
      <c r="G1121" s="77">
        <v>8.9786083217154218</v>
      </c>
      <c r="H1121" s="76">
        <v>-5.1069192543101396</v>
      </c>
      <c r="I1121" s="77">
        <v>-1.6130122656311989</v>
      </c>
      <c r="J1121" s="135">
        <v>6</v>
      </c>
      <c r="K1121" s="135">
        <v>0.31543877011664578</v>
      </c>
      <c r="L1121" s="135">
        <v>0.88953733172894101</v>
      </c>
      <c r="M1121" s="135">
        <v>1.0270735345078621</v>
      </c>
    </row>
    <row r="1122" spans="1:13" s="78" customFormat="1" x14ac:dyDescent="0.25">
      <c r="A1122" s="76">
        <v>1119</v>
      </c>
      <c r="B1122" s="76">
        <v>68</v>
      </c>
      <c r="C1122" s="76">
        <v>68</v>
      </c>
      <c r="D1122" s="92"/>
      <c r="E1122" s="76">
        <v>1316.4782306607719</v>
      </c>
      <c r="F1122" s="76">
        <v>89.273603585214858</v>
      </c>
      <c r="G1122" s="77">
        <v>0</v>
      </c>
      <c r="H1122" s="76">
        <v>-12.949008326690629</v>
      </c>
      <c r="I1122" s="77">
        <v>6.2290768067492897</v>
      </c>
      <c r="J1122" s="135">
        <v>6</v>
      </c>
      <c r="K1122" s="135">
        <v>0</v>
      </c>
      <c r="L1122" s="135">
        <v>0</v>
      </c>
      <c r="M1122" s="135">
        <v>-4.4474736792066976</v>
      </c>
    </row>
    <row r="1123" spans="1:13" s="78" customFormat="1" x14ac:dyDescent="0.25">
      <c r="A1123" s="76">
        <v>1120</v>
      </c>
      <c r="B1123" s="76">
        <v>67</v>
      </c>
      <c r="C1123" s="76">
        <v>67</v>
      </c>
      <c r="D1123" s="92"/>
      <c r="E1123" s="76">
        <v>1297.1182566804659</v>
      </c>
      <c r="F1123" s="76">
        <v>89.234296861073062</v>
      </c>
      <c r="G1123" s="77">
        <v>17.40408011182296</v>
      </c>
      <c r="H1123" s="76">
        <v>0</v>
      </c>
      <c r="I1123" s="77">
        <v>-6.7199315199413396</v>
      </c>
      <c r="J1123" s="135">
        <v>6</v>
      </c>
      <c r="K1123" s="135">
        <v>0.61144460575334736</v>
      </c>
      <c r="L1123" s="135">
        <v>1.724273788224439</v>
      </c>
      <c r="M1123" s="135">
        <v>6.3841549488800409</v>
      </c>
    </row>
    <row r="1124" spans="1:13" s="78" customFormat="1" x14ac:dyDescent="0.25">
      <c r="A1124" s="76">
        <v>1121</v>
      </c>
      <c r="B1124" s="76">
        <v>67</v>
      </c>
      <c r="C1124" s="76">
        <v>67</v>
      </c>
      <c r="D1124" s="92"/>
      <c r="E1124" s="76">
        <v>1297.1182566804659</v>
      </c>
      <c r="F1124" s="76">
        <v>89.258102247992042</v>
      </c>
      <c r="G1124" s="77">
        <v>13.211311082746496</v>
      </c>
      <c r="H1124" s="76">
        <v>0</v>
      </c>
      <c r="I1124" s="77">
        <v>-6.7199315199413396</v>
      </c>
      <c r="J1124" s="135">
        <v>6</v>
      </c>
      <c r="K1124" s="135">
        <v>0.46414316899100078</v>
      </c>
      <c r="L1124" s="135">
        <v>1.308883736554622</v>
      </c>
      <c r="M1124" s="135">
        <v>3.829083576733324</v>
      </c>
    </row>
    <row r="1125" spans="1:13" s="78" customFormat="1" x14ac:dyDescent="0.25">
      <c r="A1125" s="76">
        <v>1122</v>
      </c>
      <c r="B1125" s="76">
        <v>65.869628906251251</v>
      </c>
      <c r="C1125" s="76">
        <v>65.869628906251251</v>
      </c>
      <c r="D1125" s="92"/>
      <c r="E1125" s="76">
        <v>1275.234301717401</v>
      </c>
      <c r="F1125" s="76">
        <v>89.285211661815026</v>
      </c>
      <c r="G1125" s="77">
        <v>5.7345830075525299</v>
      </c>
      <c r="H1125" s="76">
        <v>-7.256837589049149</v>
      </c>
      <c r="I1125" s="77">
        <v>0.53690606910780936</v>
      </c>
      <c r="J1125" s="135">
        <v>6</v>
      </c>
      <c r="K1125" s="135">
        <v>0.20146884085133829</v>
      </c>
      <c r="L1125" s="135">
        <v>0.56814213120077406</v>
      </c>
      <c r="M1125" s="135">
        <v>-0.72649913883345507</v>
      </c>
    </row>
    <row r="1126" spans="1:13" s="78" customFormat="1" x14ac:dyDescent="0.25">
      <c r="A1126" s="76">
        <v>1123</v>
      </c>
      <c r="B1126" s="76">
        <v>65</v>
      </c>
      <c r="C1126" s="76">
        <v>65</v>
      </c>
      <c r="D1126" s="92"/>
      <c r="E1126" s="76">
        <v>1258.3983087198551</v>
      </c>
      <c r="F1126" s="76">
        <v>89.31786996136303</v>
      </c>
      <c r="G1126" s="77">
        <v>10.891430385558639</v>
      </c>
      <c r="H1126" s="76">
        <v>-9.8207640733860195</v>
      </c>
      <c r="I1126" s="77">
        <v>3.1008325534446799</v>
      </c>
      <c r="J1126" s="135">
        <v>6</v>
      </c>
      <c r="K1126" s="135">
        <v>0.38264052540553328</v>
      </c>
      <c r="L1126" s="135">
        <v>1.0790462816436039</v>
      </c>
      <c r="M1126" s="135">
        <v>2.5285034518203431</v>
      </c>
    </row>
    <row r="1127" spans="1:13" s="78" customFormat="1" x14ac:dyDescent="0.25">
      <c r="A1127" s="76">
        <v>1124</v>
      </c>
      <c r="B1127" s="76">
        <v>64</v>
      </c>
      <c r="C1127" s="76">
        <v>64</v>
      </c>
      <c r="D1127" s="92"/>
      <c r="E1127" s="76">
        <v>1239.03833473955</v>
      </c>
      <c r="F1127" s="76">
        <v>89.340395913974319</v>
      </c>
      <c r="G1127" s="77">
        <v>0</v>
      </c>
      <c r="H1127" s="76">
        <v>-26.120247455146249</v>
      </c>
      <c r="I1127" s="77">
        <v>19.400315935204912</v>
      </c>
      <c r="J1127" s="135">
        <v>6</v>
      </c>
      <c r="K1127" s="135">
        <v>0</v>
      </c>
      <c r="L1127" s="135">
        <v>0</v>
      </c>
      <c r="M1127" s="135">
        <v>-4.1533469422750047</v>
      </c>
    </row>
    <row r="1128" spans="1:13" s="78" customFormat="1" x14ac:dyDescent="0.25">
      <c r="A1128" s="76">
        <v>1125</v>
      </c>
      <c r="B1128" s="76">
        <v>60.883056640626258</v>
      </c>
      <c r="C1128" s="76">
        <v>60.883056640626258</v>
      </c>
      <c r="D1128" s="92"/>
      <c r="E1128" s="76">
        <v>1403.68166662975</v>
      </c>
      <c r="F1128" s="76">
        <v>89.289006154424797</v>
      </c>
      <c r="G1128" s="77">
        <v>0</v>
      </c>
      <c r="H1128" s="76">
        <v>-9.3148629972821109</v>
      </c>
      <c r="I1128" s="77">
        <v>2.5949314773407708</v>
      </c>
      <c r="J1128" s="135">
        <v>5</v>
      </c>
      <c r="K1128" s="135">
        <v>0</v>
      </c>
      <c r="L1128" s="135">
        <v>0</v>
      </c>
      <c r="M1128" s="135">
        <v>-4.7862203218271766</v>
      </c>
    </row>
    <row r="1129" spans="1:13" s="78" customFormat="1" x14ac:dyDescent="0.25">
      <c r="A1129" s="76">
        <v>1126</v>
      </c>
      <c r="B1129" s="76">
        <v>55.883056640626258</v>
      </c>
      <c r="C1129" s="76">
        <v>55.883056640626258</v>
      </c>
      <c r="D1129" s="92"/>
      <c r="E1129" s="76">
        <v>1288.4047945341811</v>
      </c>
      <c r="F1129" s="76">
        <v>89.214483891070842</v>
      </c>
      <c r="G1129" s="77">
        <v>0</v>
      </c>
      <c r="H1129" s="76">
        <v>-6.5973318230707072</v>
      </c>
      <c r="I1129" s="77">
        <v>-0.12259969687063239</v>
      </c>
      <c r="J1129" s="135">
        <v>5</v>
      </c>
      <c r="K1129" s="135">
        <v>0</v>
      </c>
      <c r="L1129" s="135">
        <v>0</v>
      </c>
      <c r="M1129" s="135">
        <v>-4.3401408226946412</v>
      </c>
    </row>
    <row r="1130" spans="1:13" s="78" customFormat="1" x14ac:dyDescent="0.25">
      <c r="A1130" s="76">
        <v>1127</v>
      </c>
      <c r="B1130" s="76">
        <v>52</v>
      </c>
      <c r="C1130" s="76">
        <v>52</v>
      </c>
      <c r="D1130" s="92"/>
      <c r="E1130" s="76">
        <v>1198.8794697939161</v>
      </c>
      <c r="F1130" s="76">
        <v>89.206816996847152</v>
      </c>
      <c r="G1130" s="77">
        <v>0</v>
      </c>
      <c r="H1130" s="76">
        <v>-24.946880008641081</v>
      </c>
      <c r="I1130" s="77">
        <v>18.22694848869974</v>
      </c>
      <c r="J1130" s="135">
        <v>5</v>
      </c>
      <c r="K1130" s="135">
        <v>0</v>
      </c>
      <c r="L1130" s="135">
        <v>0</v>
      </c>
      <c r="M1130" s="135">
        <v>-4.0031692128120184</v>
      </c>
    </row>
    <row r="1131" spans="1:13" s="78" customFormat="1" x14ac:dyDescent="0.25">
      <c r="A1131" s="76">
        <v>1128</v>
      </c>
      <c r="B1131" s="76">
        <v>46</v>
      </c>
      <c r="C1131" s="76">
        <v>46</v>
      </c>
      <c r="D1131" s="92"/>
      <c r="E1131" s="76">
        <v>1307.256080893126</v>
      </c>
      <c r="F1131" s="76">
        <v>89.086704478627823</v>
      </c>
      <c r="G1131" s="77">
        <v>0</v>
      </c>
      <c r="H1131" s="76">
        <v>-17.059864392356829</v>
      </c>
      <c r="I1131" s="77">
        <v>10.33993287241548</v>
      </c>
      <c r="J1131" s="135">
        <v>4</v>
      </c>
      <c r="K1131" s="135">
        <v>0</v>
      </c>
      <c r="L1131" s="135">
        <v>0</v>
      </c>
      <c r="M1131" s="135">
        <v>-4.4121245617296472</v>
      </c>
    </row>
    <row r="1132" spans="1:13" s="78" customFormat="1" x14ac:dyDescent="0.25">
      <c r="A1132" s="76">
        <v>1129</v>
      </c>
      <c r="B1132" s="76">
        <v>41.902587890626279</v>
      </c>
      <c r="C1132" s="76">
        <v>41.902587890626279</v>
      </c>
      <c r="D1132" s="92"/>
      <c r="E1132" s="76">
        <v>1190.813322286519</v>
      </c>
      <c r="F1132" s="76">
        <v>88.969145134457307</v>
      </c>
      <c r="G1132" s="77">
        <v>0</v>
      </c>
      <c r="H1132" s="76">
        <v>-22.532928462139399</v>
      </c>
      <c r="I1132" s="77">
        <v>15.81299694219806</v>
      </c>
      <c r="J1132" s="135">
        <v>4</v>
      </c>
      <c r="K1132" s="135">
        <v>0</v>
      </c>
      <c r="L1132" s="135">
        <v>0</v>
      </c>
      <c r="M1132" s="135">
        <v>-3.973192270606821</v>
      </c>
    </row>
    <row r="1133" spans="1:13" s="78" customFormat="1" x14ac:dyDescent="0.25">
      <c r="A1133" s="76">
        <v>1130</v>
      </c>
      <c r="B1133" s="76">
        <v>37</v>
      </c>
      <c r="C1133" s="76">
        <v>37</v>
      </c>
      <c r="D1133" s="92"/>
      <c r="E1133" s="76">
        <v>1426.5880826737589</v>
      </c>
      <c r="F1133" s="76">
        <v>88.993875516786275</v>
      </c>
      <c r="G1133" s="77">
        <v>0</v>
      </c>
      <c r="H1133" s="76">
        <v>-21.075409669543859</v>
      </c>
      <c r="I1133" s="77">
        <v>14.35547814960252</v>
      </c>
      <c r="J1133" s="135">
        <v>3</v>
      </c>
      <c r="K1133" s="135">
        <v>0</v>
      </c>
      <c r="L1133" s="135">
        <v>0</v>
      </c>
      <c r="M1133" s="135">
        <v>-4.8765882992425764</v>
      </c>
    </row>
    <row r="1134" spans="1:13" s="78" customFormat="1" x14ac:dyDescent="0.25">
      <c r="A1134" s="76">
        <v>1131</v>
      </c>
      <c r="B1134" s="76">
        <v>34</v>
      </c>
      <c r="C1134" s="76">
        <v>34</v>
      </c>
      <c r="D1134" s="92"/>
      <c r="E1134" s="76">
        <v>1310.9187786731841</v>
      </c>
      <c r="F1134" s="76">
        <v>89.03323416155456</v>
      </c>
      <c r="G1134" s="77">
        <v>0</v>
      </c>
      <c r="H1134" s="76">
        <v>-16.189556389920838</v>
      </c>
      <c r="I1134" s="77">
        <v>9.4696248699795014</v>
      </c>
      <c r="J1134" s="135">
        <v>3</v>
      </c>
      <c r="K1134" s="135">
        <v>0</v>
      </c>
      <c r="L1134" s="135">
        <v>0</v>
      </c>
      <c r="M1134" s="135">
        <v>-4.4261533047899011</v>
      </c>
    </row>
    <row r="1135" spans="1:13" s="78" customFormat="1" x14ac:dyDescent="0.25">
      <c r="A1135" s="76">
        <v>1132</v>
      </c>
      <c r="B1135" s="76">
        <v>31</v>
      </c>
      <c r="C1135" s="76">
        <v>31</v>
      </c>
      <c r="D1135" s="92"/>
      <c r="E1135" s="76">
        <v>1195.249474672609</v>
      </c>
      <c r="F1135" s="76">
        <v>89.067192759861499</v>
      </c>
      <c r="G1135" s="77">
        <v>0</v>
      </c>
      <c r="H1135" s="76">
        <v>-8.2518258120970991</v>
      </c>
      <c r="I1135" s="77">
        <v>1.531894292155759</v>
      </c>
      <c r="J1135" s="135">
        <v>3</v>
      </c>
      <c r="K1135" s="135">
        <v>0</v>
      </c>
      <c r="L1135" s="135">
        <v>0</v>
      </c>
      <c r="M1135" s="135">
        <v>-3.9896710846601739</v>
      </c>
    </row>
    <row r="1136" spans="1:13" s="78" customFormat="1" x14ac:dyDescent="0.25">
      <c r="A1136" s="76">
        <v>1133</v>
      </c>
      <c r="B1136" s="76">
        <v>27.945312500001311</v>
      </c>
      <c r="C1136" s="76">
        <v>27.945312500001311</v>
      </c>
      <c r="D1136" s="92"/>
      <c r="E1136" s="76">
        <v>1077.4716156512411</v>
      </c>
      <c r="F1136" s="76">
        <v>89.057902101542567</v>
      </c>
      <c r="G1136" s="77">
        <v>0</v>
      </c>
      <c r="H1136" s="76">
        <v>0</v>
      </c>
      <c r="I1136" s="77">
        <v>-6.7199315199413396</v>
      </c>
      <c r="J1136" s="135">
        <v>3</v>
      </c>
      <c r="K1136" s="135">
        <v>0</v>
      </c>
      <c r="L1136" s="135">
        <v>0</v>
      </c>
      <c r="M1136" s="135">
        <v>-3.5582960892237518</v>
      </c>
    </row>
    <row r="1137" spans="1:13" s="78" customFormat="1" x14ac:dyDescent="0.25">
      <c r="A1137" s="76">
        <v>1134</v>
      </c>
      <c r="B1137" s="76">
        <v>22.945312500001311</v>
      </c>
      <c r="C1137" s="76">
        <v>22.945312500001311</v>
      </c>
      <c r="D1137" s="92"/>
      <c r="E1137" s="76">
        <v>1413.702213168051</v>
      </c>
      <c r="F1137" s="76">
        <v>89.046259025087764</v>
      </c>
      <c r="G1137" s="77">
        <v>0</v>
      </c>
      <c r="H1137" s="76">
        <v>0</v>
      </c>
      <c r="I1137" s="77">
        <v>-6.7199315199413396</v>
      </c>
      <c r="J1137" s="135">
        <v>2</v>
      </c>
      <c r="K1137" s="135">
        <v>0</v>
      </c>
      <c r="L1137" s="135">
        <v>0</v>
      </c>
      <c r="M1137" s="135">
        <v>-4.8256796689263401</v>
      </c>
    </row>
    <row r="1138" spans="1:13" s="78" customFormat="1" x14ac:dyDescent="0.25">
      <c r="A1138" s="76">
        <v>1135</v>
      </c>
      <c r="B1138" s="76">
        <v>19</v>
      </c>
      <c r="C1138" s="76">
        <v>19</v>
      </c>
      <c r="D1138" s="92"/>
      <c r="E1138" s="76">
        <v>1170.6243726334701</v>
      </c>
      <c r="F1138" s="76">
        <v>88.939940437654158</v>
      </c>
      <c r="G1138" s="77">
        <v>0</v>
      </c>
      <c r="H1138" s="76">
        <v>-11.90680214651486</v>
      </c>
      <c r="I1138" s="77">
        <v>5.18687062657352</v>
      </c>
      <c r="J1138" s="135">
        <v>2</v>
      </c>
      <c r="K1138" s="135">
        <v>0</v>
      </c>
      <c r="L1138" s="135">
        <v>0</v>
      </c>
      <c r="M1138" s="135">
        <v>-3.898431554646502</v>
      </c>
    </row>
    <row r="1139" spans="1:13" s="78" customFormat="1" x14ac:dyDescent="0.25">
      <c r="A1139" s="76">
        <v>1136</v>
      </c>
      <c r="B1139" s="76">
        <v>17</v>
      </c>
      <c r="C1139" s="76">
        <v>17</v>
      </c>
      <c r="D1139" s="92"/>
      <c r="E1139" s="76">
        <v>1047.400754461526</v>
      </c>
      <c r="F1139" s="76">
        <v>88.954576810635672</v>
      </c>
      <c r="G1139" s="77">
        <v>1.9020611813888741</v>
      </c>
      <c r="H1139" s="76">
        <v>-9.3902331926248124</v>
      </c>
      <c r="I1139" s="77">
        <v>2.6703016726834732</v>
      </c>
      <c r="J1139" s="135">
        <v>2</v>
      </c>
      <c r="K1139" s="135">
        <v>6.6823701206880345E-2</v>
      </c>
      <c r="L1139" s="135">
        <v>0.18844283740340259</v>
      </c>
      <c r="M1139" s="135">
        <v>-2.2958813660536128</v>
      </c>
    </row>
    <row r="1140" spans="1:13" s="78" customFormat="1" x14ac:dyDescent="0.25">
      <c r="A1140" s="76">
        <v>1137</v>
      </c>
      <c r="B1140" s="76">
        <v>15</v>
      </c>
      <c r="C1140" s="76">
        <v>15</v>
      </c>
      <c r="D1140" s="92"/>
      <c r="E1140" s="76">
        <v>924.17713628958177</v>
      </c>
      <c r="F1140" s="76">
        <v>88.967894171435532</v>
      </c>
      <c r="G1140" s="77">
        <v>2.6747958255808868</v>
      </c>
      <c r="H1140" s="76">
        <v>-10.383688505918339</v>
      </c>
      <c r="I1140" s="77">
        <v>3.6637569859770029</v>
      </c>
      <c r="J1140" s="135">
        <v>2</v>
      </c>
      <c r="K1140" s="135">
        <v>9.3971612893920309E-2</v>
      </c>
      <c r="L1140" s="135">
        <v>0.26499994836085528</v>
      </c>
      <c r="M1140" s="135">
        <v>-1.396803885976291</v>
      </c>
    </row>
    <row r="1141" spans="1:13" s="78" customFormat="1" x14ac:dyDescent="0.25">
      <c r="A1141" s="76">
        <v>1138</v>
      </c>
      <c r="B1141" s="76">
        <v>14</v>
      </c>
      <c r="C1141" s="76">
        <v>14</v>
      </c>
      <c r="D1141" s="92"/>
      <c r="E1141" s="76">
        <v>1667.443164371309</v>
      </c>
      <c r="F1141" s="76">
        <v>89.000446325344853</v>
      </c>
      <c r="G1141" s="77">
        <v>10.38047301886508</v>
      </c>
      <c r="H1141" s="76">
        <v>-2.6887938667018099</v>
      </c>
      <c r="I1141" s="77">
        <v>-4.0311376532395293</v>
      </c>
      <c r="J1141" s="135">
        <v>1</v>
      </c>
      <c r="K1141" s="135">
        <v>0.36468944016417792</v>
      </c>
      <c r="L1141" s="135">
        <v>1.0284242212629819</v>
      </c>
      <c r="M1141" s="135">
        <v>0.70837323481169889</v>
      </c>
    </row>
    <row r="1142" spans="1:13" s="78" customFormat="1" x14ac:dyDescent="0.25">
      <c r="A1142" s="76">
        <v>1139</v>
      </c>
      <c r="B1142" s="76">
        <v>14</v>
      </c>
      <c r="C1142" s="76">
        <v>14</v>
      </c>
      <c r="D1142" s="92"/>
      <c r="E1142" s="76">
        <v>1667.443164371309</v>
      </c>
      <c r="F1142" s="76">
        <v>89.069474372203203</v>
      </c>
      <c r="G1142" s="77">
        <v>12.236069326217315</v>
      </c>
      <c r="H1142" s="76">
        <v>-0.1569902777190102</v>
      </c>
      <c r="I1142" s="77">
        <v>-6.5629412422223297</v>
      </c>
      <c r="J1142" s="135">
        <v>1</v>
      </c>
      <c r="K1142" s="135">
        <v>0.42988072550051698</v>
      </c>
      <c r="L1142" s="135">
        <v>1.212263645911458</v>
      </c>
      <c r="M1142" s="135">
        <v>1.89077229268022</v>
      </c>
    </row>
    <row r="1143" spans="1:13" s="78" customFormat="1" x14ac:dyDescent="0.25">
      <c r="A1143" s="76">
        <v>1140</v>
      </c>
      <c r="B1143" s="76">
        <v>14</v>
      </c>
      <c r="C1143" s="76">
        <v>14</v>
      </c>
      <c r="D1143" s="92"/>
      <c r="E1143" s="76">
        <v>1667.443164371309</v>
      </c>
      <c r="F1143" s="76">
        <v>89.008775134827061</v>
      </c>
      <c r="G1143" s="77">
        <v>11.151981956751726</v>
      </c>
      <c r="H1143" s="76">
        <v>-2.5709327638743198</v>
      </c>
      <c r="I1143" s="77">
        <v>-4.1489987560670194</v>
      </c>
      <c r="J1143" s="135">
        <v>1</v>
      </c>
      <c r="K1143" s="135">
        <v>0.39179429002296617</v>
      </c>
      <c r="L1143" s="135">
        <v>1.104859897864765</v>
      </c>
      <c r="M1143" s="135">
        <v>1.2005704394898979</v>
      </c>
    </row>
    <row r="1144" spans="1:13" s="78" customFormat="1" x14ac:dyDescent="0.25">
      <c r="A1144" s="76">
        <v>1141</v>
      </c>
      <c r="B1144" s="76">
        <v>14</v>
      </c>
      <c r="C1144" s="76">
        <v>14</v>
      </c>
      <c r="D1144" s="92"/>
      <c r="E1144" s="76">
        <v>1667.443164371309</v>
      </c>
      <c r="F1144" s="76">
        <v>89.077803181685411</v>
      </c>
      <c r="G1144" s="77">
        <v>14.962031010542038</v>
      </c>
      <c r="H1144" s="76">
        <v>0</v>
      </c>
      <c r="I1144" s="77">
        <v>-6.7199315199413396</v>
      </c>
      <c r="J1144" s="135">
        <v>1</v>
      </c>
      <c r="K1144" s="135">
        <v>0.5256499104652762</v>
      </c>
      <c r="L1144" s="135">
        <v>1.4823327475120791</v>
      </c>
      <c r="M1144" s="135">
        <v>3.6190199799755902</v>
      </c>
    </row>
    <row r="1145" spans="1:13" s="78" customFormat="1" x14ac:dyDescent="0.25">
      <c r="A1145" s="76">
        <v>1142</v>
      </c>
      <c r="B1145" s="76">
        <v>15.96557617187368</v>
      </c>
      <c r="C1145" s="76">
        <v>15.96557617187368</v>
      </c>
      <c r="D1145" s="92"/>
      <c r="E1145" s="76">
        <v>983.66803104902681</v>
      </c>
      <c r="F1145" s="76">
        <v>88.963756608448051</v>
      </c>
      <c r="G1145" s="77">
        <v>14.48821579280944</v>
      </c>
      <c r="H1145" s="76">
        <v>-3.3053267729867719</v>
      </c>
      <c r="I1145" s="77">
        <v>-3.4146047469545668</v>
      </c>
      <c r="J1145" s="135">
        <v>2</v>
      </c>
      <c r="K1145" s="135">
        <v>0.50900371272629674</v>
      </c>
      <c r="L1145" s="135">
        <v>1.435390469888157</v>
      </c>
      <c r="M1145" s="135">
        <v>5.4607717354560261</v>
      </c>
    </row>
    <row r="1146" spans="1:13" s="78" customFormat="1" x14ac:dyDescent="0.25">
      <c r="A1146" s="76">
        <v>1143</v>
      </c>
      <c r="B1146" s="76">
        <v>18</v>
      </c>
      <c r="C1146" s="76">
        <v>18</v>
      </c>
      <c r="D1146" s="92"/>
      <c r="E1146" s="76">
        <v>1109.0125635474981</v>
      </c>
      <c r="F1146" s="76">
        <v>88.970661438781107</v>
      </c>
      <c r="G1146" s="77">
        <v>16.533259658586786</v>
      </c>
      <c r="H1146" s="76">
        <v>-2.7320492579263709</v>
      </c>
      <c r="I1146" s="77">
        <v>-3.9878822620149692</v>
      </c>
      <c r="J1146" s="135">
        <v>2</v>
      </c>
      <c r="K1146" s="135">
        <v>0.58085071826892731</v>
      </c>
      <c r="L1146" s="135">
        <v>1.637999025518375</v>
      </c>
      <c r="M1146" s="135">
        <v>6.3603649493823218</v>
      </c>
    </row>
    <row r="1147" spans="1:13" s="78" customFormat="1" x14ac:dyDescent="0.25">
      <c r="A1147" s="76">
        <v>1144</v>
      </c>
      <c r="B1147" s="76">
        <v>21</v>
      </c>
      <c r="C1147" s="76">
        <v>21</v>
      </c>
      <c r="D1147" s="92"/>
      <c r="E1147" s="76">
        <v>1293.8479908054151</v>
      </c>
      <c r="F1147" s="76">
        <v>88.981457770111533</v>
      </c>
      <c r="G1147" s="77">
        <v>24.597583561950863</v>
      </c>
      <c r="H1147" s="76">
        <v>-16.497374677448121</v>
      </c>
      <c r="I1147" s="77">
        <v>9.7774431575067808</v>
      </c>
      <c r="J1147" s="135">
        <v>2</v>
      </c>
      <c r="K1147" s="135">
        <v>0.86416861373242193</v>
      </c>
      <c r="L1147" s="135">
        <v>2.4369554907254298</v>
      </c>
      <c r="M1147" s="135">
        <v>10.70141053152051</v>
      </c>
    </row>
    <row r="1148" spans="1:13" s="78" customFormat="1" x14ac:dyDescent="0.25">
      <c r="A1148" s="76">
        <v>1145</v>
      </c>
      <c r="B1148" s="76">
        <v>24</v>
      </c>
      <c r="C1148" s="76">
        <v>24</v>
      </c>
      <c r="D1148" s="92"/>
      <c r="E1148" s="76">
        <v>1478.6834180633309</v>
      </c>
      <c r="F1148" s="76">
        <v>89.060722246540408</v>
      </c>
      <c r="G1148" s="77">
        <v>17.802644059735087</v>
      </c>
      <c r="H1148" s="76">
        <v>-1.8273883672338489</v>
      </c>
      <c r="I1148" s="77">
        <v>-4.892543152707491</v>
      </c>
      <c r="J1148" s="135">
        <v>2</v>
      </c>
      <c r="K1148" s="135">
        <v>0.62544705658285593</v>
      </c>
      <c r="L1148" s="135">
        <v>1.7637606995636541</v>
      </c>
      <c r="M1148" s="135">
        <v>6.0734476174657797</v>
      </c>
    </row>
    <row r="1149" spans="1:13" s="78" customFormat="1" x14ac:dyDescent="0.25">
      <c r="A1149" s="76">
        <v>1146</v>
      </c>
      <c r="B1149" s="76">
        <v>24</v>
      </c>
      <c r="C1149" s="76">
        <v>24</v>
      </c>
      <c r="D1149" s="92"/>
      <c r="E1149" s="76">
        <v>1478.6834180633309</v>
      </c>
      <c r="F1149" s="76">
        <v>88.957007794699194</v>
      </c>
      <c r="G1149" s="77">
        <v>9.7669635760036737</v>
      </c>
      <c r="H1149" s="76">
        <v>-2.5709327638743198</v>
      </c>
      <c r="I1149" s="77">
        <v>-4.1489987560670194</v>
      </c>
      <c r="J1149" s="135">
        <v>2</v>
      </c>
      <c r="K1149" s="135">
        <v>0.34313546908348191</v>
      </c>
      <c r="L1149" s="135">
        <v>0.96764202281541889</v>
      </c>
      <c r="M1149" s="135">
        <v>1.059645612011457</v>
      </c>
    </row>
    <row r="1150" spans="1:13" s="78" customFormat="1" x14ac:dyDescent="0.25">
      <c r="A1150" s="76">
        <v>1147</v>
      </c>
      <c r="B1150" s="76">
        <v>23</v>
      </c>
      <c r="C1150" s="76">
        <v>23</v>
      </c>
      <c r="D1150" s="92"/>
      <c r="E1150" s="76">
        <v>1417.0716089773589</v>
      </c>
      <c r="F1150" s="76">
        <v>88.976207768343912</v>
      </c>
      <c r="G1150" s="77">
        <v>0</v>
      </c>
      <c r="H1150" s="76">
        <v>-21.41033052855888</v>
      </c>
      <c r="I1150" s="77">
        <v>14.69039900861754</v>
      </c>
      <c r="J1150" s="135">
        <v>2</v>
      </c>
      <c r="K1150" s="135">
        <v>0</v>
      </c>
      <c r="L1150" s="135">
        <v>0</v>
      </c>
      <c r="M1150" s="135">
        <v>-4.838973152778177</v>
      </c>
    </row>
    <row r="1151" spans="1:13" s="78" customFormat="1" x14ac:dyDescent="0.25">
      <c r="A1151" s="76">
        <v>1148</v>
      </c>
      <c r="B1151" s="76">
        <v>18.101562500001229</v>
      </c>
      <c r="C1151" s="76">
        <v>18.101562500001229</v>
      </c>
      <c r="D1151" s="92"/>
      <c r="E1151" s="76">
        <v>1115.270012907868</v>
      </c>
      <c r="F1151" s="76">
        <v>88.966692877179156</v>
      </c>
      <c r="G1151" s="77">
        <v>0</v>
      </c>
      <c r="H1151" s="76">
        <v>0</v>
      </c>
      <c r="I1151" s="77">
        <v>-6.7199315199413396</v>
      </c>
      <c r="J1151" s="135">
        <v>2</v>
      </c>
      <c r="K1151" s="135">
        <v>0</v>
      </c>
      <c r="L1151" s="135">
        <v>0</v>
      </c>
      <c r="M1151" s="135">
        <v>-3.6953791057022278</v>
      </c>
    </row>
    <row r="1152" spans="1:13" s="78" customFormat="1" x14ac:dyDescent="0.25">
      <c r="A1152" s="76">
        <v>1149</v>
      </c>
      <c r="B1152" s="76">
        <v>14</v>
      </c>
      <c r="C1152" s="76">
        <v>14</v>
      </c>
      <c r="D1152" s="92"/>
      <c r="E1152" s="76">
        <v>1667.443164371309</v>
      </c>
      <c r="F1152" s="76">
        <v>88.898982137782198</v>
      </c>
      <c r="G1152" s="77">
        <v>0</v>
      </c>
      <c r="H1152" s="76">
        <v>-13.970489262995001</v>
      </c>
      <c r="I1152" s="77">
        <v>7.2505577430536654</v>
      </c>
      <c r="J1152" s="135">
        <v>1</v>
      </c>
      <c r="K1152" s="135">
        <v>0</v>
      </c>
      <c r="L1152" s="135">
        <v>0</v>
      </c>
      <c r="M1152" s="135">
        <v>-3.2283611117540332</v>
      </c>
    </row>
    <row r="1153" spans="1:13" s="78" customFormat="1" x14ac:dyDescent="0.25">
      <c r="A1153" s="76">
        <v>1150</v>
      </c>
      <c r="B1153" s="76">
        <v>12</v>
      </c>
      <c r="C1153" s="76">
        <v>12</v>
      </c>
      <c r="D1153" s="92"/>
      <c r="E1153" s="76">
        <v>1429.2369980325509</v>
      </c>
      <c r="F1153" s="76">
        <v>88.94195800260897</v>
      </c>
      <c r="G1153" s="77">
        <v>6.3648510068773048</v>
      </c>
      <c r="H1153" s="76">
        <v>-8.1185691289905382</v>
      </c>
      <c r="I1153" s="77">
        <v>1.398637609049199</v>
      </c>
      <c r="J1153" s="135">
        <v>1</v>
      </c>
      <c r="K1153" s="135">
        <v>0.22361157783542601</v>
      </c>
      <c r="L1153" s="135">
        <v>0.63058464949590143</v>
      </c>
      <c r="M1153" s="135">
        <v>-0.90225200464450783</v>
      </c>
    </row>
    <row r="1154" spans="1:13" s="78" customFormat="1" x14ac:dyDescent="0.25">
      <c r="A1154" s="76">
        <v>1151</v>
      </c>
      <c r="B1154" s="76">
        <v>11</v>
      </c>
      <c r="C1154" s="76">
        <v>11</v>
      </c>
      <c r="D1154" s="92"/>
      <c r="E1154" s="76">
        <v>1310.1339148631721</v>
      </c>
      <c r="F1154" s="76">
        <v>88.994851373738442</v>
      </c>
      <c r="G1154" s="77">
        <v>7.2966609191118099</v>
      </c>
      <c r="H1154" s="76">
        <v>-3.585286514693649</v>
      </c>
      <c r="I1154" s="77">
        <v>-3.1346450052476902</v>
      </c>
      <c r="J1154" s="135">
        <v>1</v>
      </c>
      <c r="K1154" s="135">
        <v>0.25634816263408161</v>
      </c>
      <c r="L1154" s="135">
        <v>0.72290181862810998</v>
      </c>
      <c r="M1154" s="135">
        <v>0.12452051144795009</v>
      </c>
    </row>
    <row r="1155" spans="1:13" s="78" customFormat="1" x14ac:dyDescent="0.25">
      <c r="A1155" s="76">
        <v>1152</v>
      </c>
      <c r="B1155" s="76">
        <v>11</v>
      </c>
      <c r="C1155" s="76">
        <v>11</v>
      </c>
      <c r="D1155" s="92"/>
      <c r="E1155" s="76">
        <v>1310.1339148631721</v>
      </c>
      <c r="F1155" s="76">
        <v>89.060626582975615</v>
      </c>
      <c r="G1155" s="77">
        <v>9.5781507151008949</v>
      </c>
      <c r="H1155" s="76">
        <v>-1.9650768592520049</v>
      </c>
      <c r="I1155" s="77">
        <v>-4.7548546606893343</v>
      </c>
      <c r="J1155" s="135">
        <v>1</v>
      </c>
      <c r="K1155" s="135">
        <v>0.33650204723331278</v>
      </c>
      <c r="L1155" s="135">
        <v>0.94893577319794198</v>
      </c>
      <c r="M1155" s="135">
        <v>1.5450091420379231</v>
      </c>
    </row>
    <row r="1156" spans="1:13" s="78" customFormat="1" x14ac:dyDescent="0.25">
      <c r="A1156" s="76">
        <v>1153</v>
      </c>
      <c r="B1156" s="76">
        <v>12</v>
      </c>
      <c r="C1156" s="76">
        <v>12</v>
      </c>
      <c r="D1156" s="92"/>
      <c r="E1156" s="76">
        <v>1429.2369980325509</v>
      </c>
      <c r="F1156" s="76">
        <v>89.094618046196871</v>
      </c>
      <c r="G1156" s="77">
        <v>15.612177797567877</v>
      </c>
      <c r="H1156" s="76">
        <v>-0.87752074967055527</v>
      </c>
      <c r="I1156" s="77">
        <v>-5.8424107702707841</v>
      </c>
      <c r="J1156" s="135">
        <v>1</v>
      </c>
      <c r="K1156" s="135">
        <v>0.54849103411677969</v>
      </c>
      <c r="L1156" s="135">
        <v>1.5467447162093191</v>
      </c>
      <c r="M1156" s="135">
        <v>4.8823662666180043</v>
      </c>
    </row>
    <row r="1157" spans="1:13" s="78" customFormat="1" x14ac:dyDescent="0.25">
      <c r="A1157" s="76">
        <v>1154</v>
      </c>
      <c r="B1157" s="76">
        <v>16</v>
      </c>
      <c r="C1157" s="76">
        <v>16</v>
      </c>
      <c r="D1157" s="92"/>
      <c r="E1157" s="76">
        <v>985.78894537555379</v>
      </c>
      <c r="F1157" s="76">
        <v>89.020137619371155</v>
      </c>
      <c r="G1157" s="77">
        <v>22.324983622618372</v>
      </c>
      <c r="H1157" s="76">
        <v>0</v>
      </c>
      <c r="I1157" s="77">
        <v>-6.7199315199413396</v>
      </c>
      <c r="J1157" s="135">
        <v>2</v>
      </c>
      <c r="K1157" s="135">
        <v>0.78432704985704815</v>
      </c>
      <c r="L1157" s="135">
        <v>2.211802280596876</v>
      </c>
      <c r="M1157" s="135">
        <v>9.9576170847240935</v>
      </c>
    </row>
    <row r="1158" spans="1:13" s="78" customFormat="1" x14ac:dyDescent="0.25">
      <c r="A1158" s="76">
        <v>1155</v>
      </c>
      <c r="B1158" s="76">
        <v>20.83740234374886</v>
      </c>
      <c r="C1158" s="76">
        <v>20.83740234374886</v>
      </c>
      <c r="D1158" s="92"/>
      <c r="E1158" s="76">
        <v>1283.8300550506431</v>
      </c>
      <c r="F1158" s="76">
        <v>89.074588674981669</v>
      </c>
      <c r="G1158" s="77">
        <v>29.94714534140439</v>
      </c>
      <c r="H1158" s="76">
        <v>0</v>
      </c>
      <c r="I1158" s="77">
        <v>-6.7199315199413396</v>
      </c>
      <c r="J1158" s="135">
        <v>2</v>
      </c>
      <c r="K1158" s="135">
        <v>1.0521107900597479</v>
      </c>
      <c r="L1158" s="135">
        <v>2.96695242796849</v>
      </c>
      <c r="M1158" s="135">
        <v>13.86186759609329</v>
      </c>
    </row>
    <row r="1159" spans="1:13" s="78" customFormat="1" x14ac:dyDescent="0.25">
      <c r="A1159" s="76">
        <v>1156</v>
      </c>
      <c r="B1159" s="76">
        <v>26</v>
      </c>
      <c r="C1159" s="76">
        <v>26</v>
      </c>
      <c r="D1159" s="92"/>
      <c r="E1159" s="76">
        <v>1601.907036235275</v>
      </c>
      <c r="F1159" s="76">
        <v>89.159884409395161</v>
      </c>
      <c r="G1159" s="77">
        <v>38.596251550096675</v>
      </c>
      <c r="H1159" s="76">
        <v>0</v>
      </c>
      <c r="I1159" s="77">
        <v>-6.7199315199413396</v>
      </c>
      <c r="J1159" s="135">
        <v>2</v>
      </c>
      <c r="K1159" s="135">
        <v>1.355973407441067</v>
      </c>
      <c r="L1159" s="135">
        <v>3.8238450089838092</v>
      </c>
      <c r="M1159" s="135">
        <v>18.325494852505241</v>
      </c>
    </row>
    <row r="1160" spans="1:13" s="78" customFormat="1" x14ac:dyDescent="0.25">
      <c r="A1160" s="76">
        <v>1157</v>
      </c>
      <c r="B1160" s="76">
        <v>31</v>
      </c>
      <c r="C1160" s="76">
        <v>31</v>
      </c>
      <c r="D1160" s="92"/>
      <c r="E1160" s="76">
        <v>1195.249474672609</v>
      </c>
      <c r="F1160" s="76">
        <v>89.100757139355721</v>
      </c>
      <c r="G1160" s="77">
        <v>34.745604283727147</v>
      </c>
      <c r="H1160" s="76">
        <v>-1.5342145820282871</v>
      </c>
      <c r="I1160" s="77">
        <v>-5.1857169379130532</v>
      </c>
      <c r="J1160" s="135">
        <v>3</v>
      </c>
      <c r="K1160" s="135">
        <v>1.2206914801830391</v>
      </c>
      <c r="L1160" s="135">
        <v>3.4423499741161692</v>
      </c>
      <c r="M1160" s="135">
        <v>16.724771944889419</v>
      </c>
    </row>
    <row r="1161" spans="1:13" s="78" customFormat="1" x14ac:dyDescent="0.25">
      <c r="A1161" s="76">
        <v>1158</v>
      </c>
      <c r="B1161" s="76">
        <v>34</v>
      </c>
      <c r="C1161" s="76">
        <v>34</v>
      </c>
      <c r="D1161" s="92"/>
      <c r="E1161" s="76">
        <v>1310.9187786731841</v>
      </c>
      <c r="F1161" s="76">
        <v>89.186442508787479</v>
      </c>
      <c r="G1161" s="77">
        <v>28.049030432762319</v>
      </c>
      <c r="H1161" s="76">
        <v>-3.9885742398069302</v>
      </c>
      <c r="I1161" s="77">
        <v>-2.7313572801344099</v>
      </c>
      <c r="J1161" s="135">
        <v>3</v>
      </c>
      <c r="K1161" s="135">
        <v>0.98542573031902725</v>
      </c>
      <c r="L1161" s="135">
        <v>2.778900559499657</v>
      </c>
      <c r="M1161" s="135">
        <v>12.70172103870518</v>
      </c>
    </row>
    <row r="1162" spans="1:13" s="78" customFormat="1" x14ac:dyDescent="0.25">
      <c r="A1162" s="76">
        <v>1159</v>
      </c>
      <c r="B1162" s="76">
        <v>37</v>
      </c>
      <c r="C1162" s="76">
        <v>37</v>
      </c>
      <c r="D1162" s="92"/>
      <c r="E1162" s="76">
        <v>1426.5880826737589</v>
      </c>
      <c r="F1162" s="76">
        <v>89.207092087049489</v>
      </c>
      <c r="G1162" s="77">
        <v>39.787960287870213</v>
      </c>
      <c r="H1162" s="76">
        <v>-3.1026199731505999</v>
      </c>
      <c r="I1162" s="77">
        <v>-3.6173115467907402</v>
      </c>
      <c r="J1162" s="135">
        <v>3</v>
      </c>
      <c r="K1162" s="135">
        <v>1.3978408244294409</v>
      </c>
      <c r="L1162" s="135">
        <v>3.941911124891023</v>
      </c>
      <c r="M1162" s="135">
        <v>19.348324735793931</v>
      </c>
    </row>
    <row r="1163" spans="1:13" s="78" customFormat="1" x14ac:dyDescent="0.25">
      <c r="A1163" s="76">
        <v>1160</v>
      </c>
      <c r="B1163" s="76">
        <v>41</v>
      </c>
      <c r="C1163" s="76">
        <v>41</v>
      </c>
      <c r="D1163" s="92"/>
      <c r="E1163" s="76">
        <v>1580.8138213411919</v>
      </c>
      <c r="F1163" s="76">
        <v>89.241701342008213</v>
      </c>
      <c r="G1163" s="77">
        <v>39.441764860923193</v>
      </c>
      <c r="H1163" s="76">
        <v>-2.7311941160218129</v>
      </c>
      <c r="I1163" s="77">
        <v>-3.9887374039195258</v>
      </c>
      <c r="J1163" s="135">
        <v>3</v>
      </c>
      <c r="K1163" s="135">
        <v>1.385678197908351</v>
      </c>
      <c r="L1163" s="135">
        <v>3.90761251810155</v>
      </c>
      <c r="M1163" s="135">
        <v>18.873462069644312</v>
      </c>
    </row>
    <row r="1164" spans="1:13" s="78" customFormat="1" x14ac:dyDescent="0.25">
      <c r="A1164" s="76">
        <v>1161</v>
      </c>
      <c r="B1164" s="76">
        <v>43.574707031247847</v>
      </c>
      <c r="C1164" s="76">
        <v>43.574707031247847</v>
      </c>
      <c r="D1164" s="92"/>
      <c r="E1164" s="76">
        <v>1680.0853447778011</v>
      </c>
      <c r="F1164" s="76">
        <v>89.249528570017333</v>
      </c>
      <c r="G1164" s="77">
        <v>40.343735463227738</v>
      </c>
      <c r="H1164" s="76">
        <v>0</v>
      </c>
      <c r="I1164" s="77">
        <v>-6.7199315199413396</v>
      </c>
      <c r="J1164" s="135">
        <v>3</v>
      </c>
      <c r="K1164" s="135">
        <v>1.4173664604182761</v>
      </c>
      <c r="L1164" s="135">
        <v>3.9969734183795378</v>
      </c>
      <c r="M1164" s="135">
        <v>19.179444541657801</v>
      </c>
    </row>
    <row r="1165" spans="1:13" s="78" customFormat="1" x14ac:dyDescent="0.25">
      <c r="A1165" s="76">
        <v>1162</v>
      </c>
      <c r="B1165" s="76">
        <v>47</v>
      </c>
      <c r="C1165" s="76">
        <v>47</v>
      </c>
      <c r="D1165" s="92"/>
      <c r="E1165" s="76">
        <v>1335.6746913473251</v>
      </c>
      <c r="F1165" s="76">
        <v>89.24087268555644</v>
      </c>
      <c r="G1165" s="77">
        <v>38.42897379604527</v>
      </c>
      <c r="H1165" s="76">
        <v>-3.046482183675987</v>
      </c>
      <c r="I1165" s="77">
        <v>-3.6734493362653531</v>
      </c>
      <c r="J1165" s="135">
        <v>4</v>
      </c>
      <c r="K1165" s="135">
        <v>1.3500965624874639</v>
      </c>
      <c r="L1165" s="135">
        <v>3.8072723062146481</v>
      </c>
      <c r="M1165" s="135">
        <v>18.680138290932621</v>
      </c>
    </row>
    <row r="1166" spans="1:13" s="78" customFormat="1" x14ac:dyDescent="0.25">
      <c r="A1166" s="76">
        <v>1163</v>
      </c>
      <c r="B1166" s="76">
        <v>49</v>
      </c>
      <c r="C1166" s="76">
        <v>49</v>
      </c>
      <c r="D1166" s="92"/>
      <c r="E1166" s="76">
        <v>1392.511912255721</v>
      </c>
      <c r="F1166" s="76">
        <v>89.273884854335449</v>
      </c>
      <c r="G1166" s="77">
        <v>38.987898034111346</v>
      </c>
      <c r="H1166" s="76">
        <v>0</v>
      </c>
      <c r="I1166" s="77">
        <v>-6.7199315199413396</v>
      </c>
      <c r="J1166" s="135">
        <v>4</v>
      </c>
      <c r="K1166" s="135">
        <v>1.3697328321549509</v>
      </c>
      <c r="L1166" s="135">
        <v>3.8626465866769619</v>
      </c>
      <c r="M1166" s="135">
        <v>18.93254792478405</v>
      </c>
    </row>
    <row r="1167" spans="1:13" s="78" customFormat="1" x14ac:dyDescent="0.25">
      <c r="A1167" s="76">
        <v>1164</v>
      </c>
      <c r="B1167" s="76">
        <v>52</v>
      </c>
      <c r="C1167" s="76">
        <v>52</v>
      </c>
      <c r="D1167" s="92"/>
      <c r="E1167" s="76">
        <v>1477.767743618316</v>
      </c>
      <c r="F1167" s="76">
        <v>89.258146923659339</v>
      </c>
      <c r="G1167" s="77">
        <v>36.368879680471416</v>
      </c>
      <c r="H1167" s="76">
        <v>0</v>
      </c>
      <c r="I1167" s="77">
        <v>-6.7199315199413396</v>
      </c>
      <c r="J1167" s="135">
        <v>4</v>
      </c>
      <c r="K1167" s="135">
        <v>1.277720807709356</v>
      </c>
      <c r="L1167" s="135">
        <v>3.6031726777403832</v>
      </c>
      <c r="M1167" s="135">
        <v>17.269077951408299</v>
      </c>
    </row>
    <row r="1168" spans="1:13" s="78" customFormat="1" x14ac:dyDescent="0.25">
      <c r="A1168" s="76">
        <v>1165</v>
      </c>
      <c r="B1168" s="76">
        <v>53</v>
      </c>
      <c r="C1168" s="76">
        <v>53</v>
      </c>
      <c r="D1168" s="92"/>
      <c r="E1168" s="76">
        <v>1506.1863540725151</v>
      </c>
      <c r="F1168" s="76">
        <v>89.198256657475184</v>
      </c>
      <c r="G1168" s="77">
        <v>28.465085918154269</v>
      </c>
      <c r="H1168" s="76">
        <v>0</v>
      </c>
      <c r="I1168" s="77">
        <v>-6.7199315199413396</v>
      </c>
      <c r="J1168" s="135">
        <v>4</v>
      </c>
      <c r="K1168" s="135">
        <v>1.0000426983289701</v>
      </c>
      <c r="L1168" s="135">
        <v>2.820120409287695</v>
      </c>
      <c r="M1168" s="135">
        <v>12.497317582128909</v>
      </c>
    </row>
    <row r="1169" spans="1:13" s="78" customFormat="1" x14ac:dyDescent="0.25">
      <c r="A1169" s="76">
        <v>1166</v>
      </c>
      <c r="B1169" s="76">
        <v>55</v>
      </c>
      <c r="C1169" s="76">
        <v>55</v>
      </c>
      <c r="D1169" s="92"/>
      <c r="E1169" s="76">
        <v>1563.0235749809119</v>
      </c>
      <c r="F1169" s="76">
        <v>89.112224524188576</v>
      </c>
      <c r="G1169" s="77">
        <v>39.915557917107485</v>
      </c>
      <c r="H1169" s="76">
        <v>-11.339600306932169</v>
      </c>
      <c r="I1169" s="77">
        <v>4.6196687869908306</v>
      </c>
      <c r="J1169" s="135">
        <v>4</v>
      </c>
      <c r="K1169" s="135">
        <v>1.402323617062132</v>
      </c>
      <c r="L1169" s="135">
        <v>3.9545526001152109</v>
      </c>
      <c r="M1169" s="135">
        <v>19.190124574659489</v>
      </c>
    </row>
    <row r="1170" spans="1:13" s="78" customFormat="1" x14ac:dyDescent="0.25">
      <c r="A1170" s="76">
        <v>1167</v>
      </c>
      <c r="B1170" s="76">
        <v>57</v>
      </c>
      <c r="C1170" s="76">
        <v>57</v>
      </c>
      <c r="D1170" s="92"/>
      <c r="E1170" s="76">
        <v>1314.156341889485</v>
      </c>
      <c r="F1170" s="76">
        <v>89.031820535232342</v>
      </c>
      <c r="G1170" s="77">
        <v>42.770740133227378</v>
      </c>
      <c r="H1170" s="76">
        <v>-11.83464326017409</v>
      </c>
      <c r="I1170" s="77">
        <v>5.1147117402327487</v>
      </c>
      <c r="J1170" s="135">
        <v>5</v>
      </c>
      <c r="K1170" s="135">
        <v>1.5026326108884389</v>
      </c>
      <c r="L1170" s="135">
        <v>4.2374239627053987</v>
      </c>
      <c r="M1170" s="135">
        <v>21.158642728387399</v>
      </c>
    </row>
    <row r="1171" spans="1:13" s="78" customFormat="1" x14ac:dyDescent="0.25">
      <c r="A1171" s="76">
        <v>1168</v>
      </c>
      <c r="B1171" s="76">
        <v>59.726318359374012</v>
      </c>
      <c r="C1171" s="76">
        <v>59.726318359374012</v>
      </c>
      <c r="D1171" s="92"/>
      <c r="E1171" s="76">
        <v>1377.012632450557</v>
      </c>
      <c r="F1171" s="76">
        <v>89.181511449059755</v>
      </c>
      <c r="G1171" s="77">
        <v>50.846656162434236</v>
      </c>
      <c r="H1171" s="76">
        <v>-15.11552950271958</v>
      </c>
      <c r="I1171" s="77">
        <v>8.395597982778245</v>
      </c>
      <c r="J1171" s="135">
        <v>5</v>
      </c>
      <c r="K1171" s="135">
        <v>1.7863577638898349</v>
      </c>
      <c r="L1171" s="135">
        <v>5.0375288941693332</v>
      </c>
      <c r="M1171" s="135">
        <v>25.650002424198359</v>
      </c>
    </row>
    <row r="1172" spans="1:13" s="78" customFormat="1" x14ac:dyDescent="0.25">
      <c r="A1172" s="76">
        <v>1169</v>
      </c>
      <c r="B1172" s="76">
        <v>61.726318359374012</v>
      </c>
      <c r="C1172" s="76">
        <v>61.726318359374012</v>
      </c>
      <c r="D1172" s="92"/>
      <c r="E1172" s="76">
        <v>1423.123381288784</v>
      </c>
      <c r="F1172" s="76">
        <v>89.138184032256504</v>
      </c>
      <c r="G1172" s="77">
        <v>27.14827010956537</v>
      </c>
      <c r="H1172" s="76">
        <v>0</v>
      </c>
      <c r="I1172" s="77">
        <v>-6.7199315199413396</v>
      </c>
      <c r="J1172" s="135">
        <v>5</v>
      </c>
      <c r="K1172" s="135">
        <v>0.95377998764508554</v>
      </c>
      <c r="L1172" s="135">
        <v>2.6896595651591411</v>
      </c>
      <c r="M1172" s="135">
        <v>11.9177018487051</v>
      </c>
    </row>
    <row r="1173" spans="1:13" s="78" customFormat="1" x14ac:dyDescent="0.25">
      <c r="A1173" s="76">
        <v>1170</v>
      </c>
      <c r="B1173" s="76">
        <v>62</v>
      </c>
      <c r="C1173" s="76">
        <v>62</v>
      </c>
      <c r="D1173" s="92"/>
      <c r="E1173" s="76">
        <v>1429.433213985054</v>
      </c>
      <c r="F1173" s="76">
        <v>89.101278584878614</v>
      </c>
      <c r="G1173" s="77">
        <v>31.318013024876588</v>
      </c>
      <c r="H1173" s="76">
        <v>0</v>
      </c>
      <c r="I1173" s="77">
        <v>-6.7199315199413396</v>
      </c>
      <c r="J1173" s="135">
        <v>5</v>
      </c>
      <c r="K1173" s="135">
        <v>1.1002724650736</v>
      </c>
      <c r="L1173" s="135">
        <v>3.1027683515075521</v>
      </c>
      <c r="M1173" s="135">
        <v>14.38615468418898</v>
      </c>
    </row>
    <row r="1174" spans="1:13" s="78" customFormat="1" x14ac:dyDescent="0.25">
      <c r="A1174" s="76">
        <v>1171</v>
      </c>
      <c r="B1174" s="76">
        <v>64</v>
      </c>
      <c r="C1174" s="76">
        <v>64</v>
      </c>
      <c r="D1174" s="92"/>
      <c r="E1174" s="76">
        <v>1475.5439628232809</v>
      </c>
      <c r="F1174" s="76">
        <v>89.108909980088839</v>
      </c>
      <c r="G1174" s="77">
        <v>41.604443980182545</v>
      </c>
      <c r="H1174" s="76">
        <v>-3.28078481182258</v>
      </c>
      <c r="I1174" s="77">
        <v>-3.4391467081187601</v>
      </c>
      <c r="J1174" s="135">
        <v>5</v>
      </c>
      <c r="K1174" s="135">
        <v>1.461657995343794</v>
      </c>
      <c r="L1174" s="135">
        <v>4.1218755468694974</v>
      </c>
      <c r="M1174" s="135">
        <v>20.33003856059219</v>
      </c>
    </row>
    <row r="1175" spans="1:13" s="78" customFormat="1" x14ac:dyDescent="0.25">
      <c r="A1175" s="76">
        <v>1172</v>
      </c>
      <c r="B1175" s="76">
        <v>65</v>
      </c>
      <c r="C1175" s="76">
        <v>65</v>
      </c>
      <c r="D1175" s="92"/>
      <c r="E1175" s="76">
        <v>1498.599337242395</v>
      </c>
      <c r="F1175" s="76">
        <v>89.030725222367906</v>
      </c>
      <c r="G1175" s="77">
        <v>30.380814980622656</v>
      </c>
      <c r="H1175" s="76">
        <v>-7.8615391883051879</v>
      </c>
      <c r="I1175" s="77">
        <v>1.1416076683638481</v>
      </c>
      <c r="J1175" s="135">
        <v>5</v>
      </c>
      <c r="K1175" s="135">
        <v>1.0673465830390549</v>
      </c>
      <c r="L1175" s="135">
        <v>3.0099173641701338</v>
      </c>
      <c r="M1175" s="135">
        <v>13.66802017868147</v>
      </c>
    </row>
    <row r="1176" spans="1:13" s="78" customFormat="1" x14ac:dyDescent="0.25">
      <c r="A1176" s="76">
        <v>1173</v>
      </c>
      <c r="B1176" s="76">
        <v>66</v>
      </c>
      <c r="C1176" s="76">
        <v>66</v>
      </c>
      <c r="D1176" s="92"/>
      <c r="E1176" s="76">
        <v>1521.6547116615091</v>
      </c>
      <c r="F1176" s="76">
        <v>89.100045440172877</v>
      </c>
      <c r="G1176" s="77">
        <v>32.873934381276221</v>
      </c>
      <c r="H1176" s="76">
        <v>-7.8615391883051879</v>
      </c>
      <c r="I1176" s="77">
        <v>1.1416076683638481</v>
      </c>
      <c r="J1176" s="135">
        <v>5</v>
      </c>
      <c r="K1176" s="135">
        <v>1.15493549318163</v>
      </c>
      <c r="L1176" s="135">
        <v>3.256918090772198</v>
      </c>
      <c r="M1176" s="135">
        <v>15.103335263039471</v>
      </c>
    </row>
    <row r="1177" spans="1:13" s="78" customFormat="1" x14ac:dyDescent="0.25">
      <c r="A1177" s="76">
        <v>1174</v>
      </c>
      <c r="B1177" s="76">
        <v>67</v>
      </c>
      <c r="C1177" s="76">
        <v>67</v>
      </c>
      <c r="D1177" s="92"/>
      <c r="E1177" s="76">
        <v>1544.7100860806229</v>
      </c>
      <c r="F1177" s="76">
        <v>88.952456694758965</v>
      </c>
      <c r="G1177" s="77">
        <v>38.627042528293309</v>
      </c>
      <c r="H1177" s="76">
        <v>-10.434939416239651</v>
      </c>
      <c r="I1177" s="77">
        <v>3.7150078962983089</v>
      </c>
      <c r="J1177" s="135">
        <v>5</v>
      </c>
      <c r="K1177" s="135">
        <v>1.357055163983397</v>
      </c>
      <c r="L1177" s="135">
        <v>3.8268955624331782</v>
      </c>
      <c r="M1177" s="135">
        <v>18.4672018467089</v>
      </c>
    </row>
    <row r="1178" spans="1:13" s="78" customFormat="1" x14ac:dyDescent="0.25">
      <c r="A1178" s="76">
        <v>1175</v>
      </c>
      <c r="B1178" s="76">
        <v>68.656738281249105</v>
      </c>
      <c r="C1178" s="76">
        <v>68.656738281249105</v>
      </c>
      <c r="D1178" s="92"/>
      <c r="E1178" s="76">
        <v>1582.9068074693</v>
      </c>
      <c r="F1178" s="76">
        <v>89.030262064755021</v>
      </c>
      <c r="G1178" s="77">
        <v>43.93649678678365</v>
      </c>
      <c r="H1178" s="76">
        <v>-10.92998236948157</v>
      </c>
      <c r="I1178" s="77">
        <v>4.2100508495402256</v>
      </c>
      <c r="J1178" s="135">
        <v>5</v>
      </c>
      <c r="K1178" s="135">
        <v>1.5435882725986969</v>
      </c>
      <c r="L1178" s="135">
        <v>4.3529189287283261</v>
      </c>
      <c r="M1178" s="135">
        <v>21.513859917942561</v>
      </c>
    </row>
    <row r="1179" spans="1:13" s="78" customFormat="1" x14ac:dyDescent="0.25">
      <c r="A1179" s="76">
        <v>1176</v>
      </c>
      <c r="B1179" s="76">
        <v>70</v>
      </c>
      <c r="C1179" s="76">
        <v>70</v>
      </c>
      <c r="D1179" s="92"/>
      <c r="E1179" s="76">
        <v>1355.198178621383</v>
      </c>
      <c r="F1179" s="76">
        <v>89.11142286768073</v>
      </c>
      <c r="G1179" s="77">
        <v>36.219585540945197</v>
      </c>
      <c r="H1179" s="76">
        <v>0</v>
      </c>
      <c r="I1179" s="77">
        <v>-6.7199315199413396</v>
      </c>
      <c r="J1179" s="135">
        <v>6</v>
      </c>
      <c r="K1179" s="135">
        <v>1.272475767713138</v>
      </c>
      <c r="L1179" s="135">
        <v>3.588381664951048</v>
      </c>
      <c r="M1179" s="135">
        <v>17.386105844670141</v>
      </c>
    </row>
    <row r="1180" spans="1:13" s="78" customFormat="1" x14ac:dyDescent="0.25">
      <c r="A1180" s="76">
        <v>1177</v>
      </c>
      <c r="B1180" s="76">
        <v>71</v>
      </c>
      <c r="C1180" s="76">
        <v>71</v>
      </c>
      <c r="D1180" s="92"/>
      <c r="E1180" s="76">
        <v>1374.5581526016881</v>
      </c>
      <c r="F1180" s="76">
        <v>89.106953632467494</v>
      </c>
      <c r="G1180" s="77">
        <v>35.022705087309411</v>
      </c>
      <c r="H1180" s="76">
        <v>0</v>
      </c>
      <c r="I1180" s="77">
        <v>-6.7199315199413396</v>
      </c>
      <c r="J1180" s="135">
        <v>6</v>
      </c>
      <c r="K1180" s="135">
        <v>1.2304266566768081</v>
      </c>
      <c r="L1180" s="135">
        <v>3.4698031718285991</v>
      </c>
      <c r="M1180" s="135">
        <v>16.663476651708152</v>
      </c>
    </row>
    <row r="1181" spans="1:13" s="78" customFormat="1" x14ac:dyDescent="0.25">
      <c r="A1181" s="76">
        <v>1178</v>
      </c>
      <c r="B1181" s="76">
        <v>72</v>
      </c>
      <c r="C1181" s="76">
        <v>72</v>
      </c>
      <c r="D1181" s="92"/>
      <c r="E1181" s="76">
        <v>1393.9181265819941</v>
      </c>
      <c r="F1181" s="76">
        <v>89.138840144709945</v>
      </c>
      <c r="G1181" s="77">
        <v>36.482744677075921</v>
      </c>
      <c r="H1181" s="76">
        <v>-7.8615391883051879</v>
      </c>
      <c r="I1181" s="77">
        <v>1.1416076683638481</v>
      </c>
      <c r="J1181" s="135">
        <v>6</v>
      </c>
      <c r="K1181" s="135">
        <v>1.281721141970668</v>
      </c>
      <c r="L1181" s="135">
        <v>3.6144536203572848</v>
      </c>
      <c r="M1181" s="135">
        <v>17.481280139864349</v>
      </c>
    </row>
    <row r="1182" spans="1:13" s="78" customFormat="1" x14ac:dyDescent="0.25">
      <c r="A1182" s="76">
        <v>1179</v>
      </c>
      <c r="B1182" s="76">
        <v>73</v>
      </c>
      <c r="C1182" s="76">
        <v>73</v>
      </c>
      <c r="D1182" s="92"/>
      <c r="E1182" s="76">
        <v>1413.278100562299</v>
      </c>
      <c r="F1182" s="76">
        <v>89.149523512352658</v>
      </c>
      <c r="G1182" s="77">
        <v>37.236337160061325</v>
      </c>
      <c r="H1182" s="76">
        <v>-7.8615391883051879</v>
      </c>
      <c r="I1182" s="77">
        <v>1.1416076683638481</v>
      </c>
      <c r="J1182" s="135">
        <v>6</v>
      </c>
      <c r="K1182" s="135">
        <v>1.3081965463412031</v>
      </c>
      <c r="L1182" s="135">
        <v>3.6891142606821918</v>
      </c>
      <c r="M1182" s="135">
        <v>17.888893337352169</v>
      </c>
    </row>
    <row r="1183" spans="1:13" s="78" customFormat="1" x14ac:dyDescent="0.25">
      <c r="A1183" s="76">
        <v>1180</v>
      </c>
      <c r="B1183" s="76">
        <v>74</v>
      </c>
      <c r="C1183" s="76">
        <v>74</v>
      </c>
      <c r="D1183" s="92"/>
      <c r="E1183" s="76">
        <v>1432.638074542604</v>
      </c>
      <c r="F1183" s="76">
        <v>89.091315875707053</v>
      </c>
      <c r="G1183" s="77">
        <v>37.393770946359659</v>
      </c>
      <c r="H1183" s="76">
        <v>-7.8615391883051879</v>
      </c>
      <c r="I1183" s="77">
        <v>1.1416076683638481</v>
      </c>
      <c r="J1183" s="135">
        <v>6</v>
      </c>
      <c r="K1183" s="135">
        <v>1.3137275504952259</v>
      </c>
      <c r="L1183" s="135">
        <v>3.7047116923965371</v>
      </c>
      <c r="M1183" s="135">
        <v>17.949479481427169</v>
      </c>
    </row>
    <row r="1184" spans="1:13" s="78" customFormat="1" x14ac:dyDescent="0.25">
      <c r="A1184" s="76">
        <v>1181</v>
      </c>
      <c r="B1184" s="76">
        <v>75</v>
      </c>
      <c r="C1184" s="76">
        <v>75</v>
      </c>
      <c r="D1184" s="93"/>
      <c r="E1184" s="76">
        <v>1451.99804852291</v>
      </c>
      <c r="F1184" s="76">
        <v>89.088864994895104</v>
      </c>
      <c r="G1184" s="77">
        <v>40.540049372851676</v>
      </c>
      <c r="H1184" s="76">
        <v>-9.8364472407996768</v>
      </c>
      <c r="I1184" s="77">
        <v>3.1165157208583372</v>
      </c>
      <c r="J1184" s="135">
        <v>6</v>
      </c>
      <c r="K1184" s="135">
        <v>1.4242634110357559</v>
      </c>
      <c r="L1184" s="135">
        <v>4.0164228191208311</v>
      </c>
      <c r="M1184" s="135">
        <v>19.747497295070069</v>
      </c>
    </row>
    <row r="1185" spans="1:13" s="78" customFormat="1" x14ac:dyDescent="0.25">
      <c r="A1185" s="76">
        <v>1182</v>
      </c>
      <c r="B1185" s="76">
        <v>76</v>
      </c>
      <c r="C1185" s="76">
        <v>76</v>
      </c>
      <c r="D1185" s="93"/>
      <c r="E1185" s="76">
        <v>1471.3580225032149</v>
      </c>
      <c r="F1185" s="76">
        <v>89.040186372801799</v>
      </c>
      <c r="G1185" s="77">
        <v>32.47268858020005</v>
      </c>
      <c r="H1185" s="76">
        <v>-7.8615391883051879</v>
      </c>
      <c r="I1185" s="77">
        <v>1.1416076683638481</v>
      </c>
      <c r="J1185" s="136">
        <v>6</v>
      </c>
      <c r="K1185" s="136">
        <v>1.1408388227990029</v>
      </c>
      <c r="L1185" s="136">
        <v>3.2171654802931871</v>
      </c>
      <c r="M1185" s="136">
        <v>14.97971983545963</v>
      </c>
    </row>
    <row r="1186" spans="1:13" s="78" customFormat="1" x14ac:dyDescent="0.25">
      <c r="A1186" s="76">
        <v>1183</v>
      </c>
      <c r="B1186" s="76">
        <v>76</v>
      </c>
      <c r="C1186" s="76">
        <v>76</v>
      </c>
      <c r="D1186" s="93"/>
      <c r="E1186" s="76">
        <v>1471.3580225032149</v>
      </c>
      <c r="F1186" s="76">
        <v>88.966012108093722</v>
      </c>
      <c r="G1186" s="77">
        <v>20.873836070895383</v>
      </c>
      <c r="H1186" s="76">
        <v>-9.2754220143503314</v>
      </c>
      <c r="I1186" s="77">
        <v>2.5554904944089918</v>
      </c>
      <c r="J1186" s="136">
        <v>6</v>
      </c>
      <c r="K1186" s="136">
        <v>0.73334496192409049</v>
      </c>
      <c r="L1186" s="136">
        <v>2.0680327926259352</v>
      </c>
      <c r="M1186" s="136">
        <v>7.9851839359238523</v>
      </c>
    </row>
    <row r="1187" spans="1:13" s="78" customFormat="1" x14ac:dyDescent="0.25">
      <c r="A1187" s="76">
        <v>1184</v>
      </c>
      <c r="B1187" s="76">
        <v>76</v>
      </c>
      <c r="C1187" s="76">
        <v>76</v>
      </c>
      <c r="D1187" s="93"/>
      <c r="E1187" s="76">
        <v>1471.3580225032149</v>
      </c>
      <c r="F1187" s="76">
        <v>88.992761196326498</v>
      </c>
      <c r="G1187" s="77">
        <v>32.147835209788632</v>
      </c>
      <c r="H1187" s="76">
        <v>0</v>
      </c>
      <c r="I1187" s="77">
        <v>-6.7199315199413396</v>
      </c>
      <c r="J1187" s="136">
        <v>6</v>
      </c>
      <c r="K1187" s="136">
        <v>1.129425990881278</v>
      </c>
      <c r="L1187" s="136">
        <v>3.1849812942852052</v>
      </c>
      <c r="M1187" s="136">
        <v>14.786730567011221</v>
      </c>
    </row>
    <row r="1188" spans="1:13" s="78" customFormat="1" x14ac:dyDescent="0.25">
      <c r="A1188" s="76">
        <v>1185</v>
      </c>
      <c r="B1188" s="76">
        <v>77</v>
      </c>
      <c r="C1188" s="76">
        <v>77</v>
      </c>
      <c r="D1188" s="93"/>
      <c r="E1188" s="76">
        <v>1490.7179964835209</v>
      </c>
      <c r="F1188" s="76">
        <v>89.032976962078067</v>
      </c>
      <c r="G1188" s="77">
        <v>42.276813425884534</v>
      </c>
      <c r="H1188" s="76">
        <v>-8.7911859089370044</v>
      </c>
      <c r="I1188" s="77">
        <v>2.0712543889956652</v>
      </c>
      <c r="J1188" s="136">
        <v>6</v>
      </c>
      <c r="K1188" s="136">
        <v>1.485279851138894</v>
      </c>
      <c r="L1188" s="136">
        <v>4.1884891802116799</v>
      </c>
      <c r="M1188" s="136">
        <v>20.69756774669451</v>
      </c>
    </row>
    <row r="1189" spans="1:13" s="78" customFormat="1" x14ac:dyDescent="0.25">
      <c r="A1189" s="76">
        <v>1186</v>
      </c>
      <c r="B1189" s="76">
        <v>78</v>
      </c>
      <c r="C1189" s="76">
        <v>78</v>
      </c>
      <c r="D1189" s="93"/>
      <c r="E1189" s="76">
        <v>1510.077970463826</v>
      </c>
      <c r="F1189" s="76">
        <v>89.066157395598168</v>
      </c>
      <c r="G1189" s="77">
        <v>39.668812712901115</v>
      </c>
      <c r="H1189" s="76">
        <v>-7.8615391883051879</v>
      </c>
      <c r="I1189" s="77">
        <v>1.1416076683638481</v>
      </c>
      <c r="J1189" s="136">
        <v>6</v>
      </c>
      <c r="K1189" s="136">
        <v>1.3936549012703101</v>
      </c>
      <c r="L1189" s="136">
        <v>3.9301068215822732</v>
      </c>
      <c r="M1189" s="136">
        <v>19.145863727378369</v>
      </c>
    </row>
    <row r="1190" spans="1:13" s="78" customFormat="1" x14ac:dyDescent="0.25">
      <c r="A1190" s="76">
        <v>1187</v>
      </c>
      <c r="B1190" s="76">
        <v>79</v>
      </c>
      <c r="C1190" s="76">
        <v>79</v>
      </c>
      <c r="D1190" s="93"/>
      <c r="E1190" s="76">
        <v>1529.437944444132</v>
      </c>
      <c r="F1190" s="76">
        <v>88.953615251521299</v>
      </c>
      <c r="G1190" s="77">
        <v>44.852286175769599</v>
      </c>
      <c r="H1190" s="76">
        <v>-11.99604595441024</v>
      </c>
      <c r="I1190" s="77">
        <v>5.2761144344689006</v>
      </c>
      <c r="J1190" s="136">
        <v>6</v>
      </c>
      <c r="K1190" s="136">
        <v>1.575762020266132</v>
      </c>
      <c r="L1190" s="136">
        <v>4.4436488971504913</v>
      </c>
      <c r="M1190" s="136">
        <v>22.13378696054696</v>
      </c>
    </row>
    <row r="1191" spans="1:13" s="78" customFormat="1" x14ac:dyDescent="0.25">
      <c r="A1191" s="76">
        <v>1188</v>
      </c>
      <c r="B1191" s="76">
        <v>80</v>
      </c>
      <c r="C1191" s="76">
        <v>80</v>
      </c>
      <c r="D1191" s="93"/>
      <c r="E1191" s="76">
        <v>1548.7979184244371</v>
      </c>
      <c r="F1191" s="76">
        <v>88.958104957832447</v>
      </c>
      <c r="G1191" s="77">
        <v>31.683683164399351</v>
      </c>
      <c r="H1191" s="76">
        <v>-0.72156356599881277</v>
      </c>
      <c r="I1191" s="77">
        <v>-5.9983679539425268</v>
      </c>
      <c r="J1191" s="136">
        <v>6</v>
      </c>
      <c r="K1191" s="136">
        <v>1.113119282191178</v>
      </c>
      <c r="L1191" s="136">
        <v>3.138996375779123</v>
      </c>
      <c r="M1191" s="136">
        <v>14.32335455361895</v>
      </c>
    </row>
    <row r="1192" spans="1:13" s="78" customFormat="1" x14ac:dyDescent="0.25">
      <c r="A1192" s="76">
        <v>1189</v>
      </c>
      <c r="B1192" s="76">
        <v>80</v>
      </c>
      <c r="C1192" s="76">
        <v>80</v>
      </c>
      <c r="D1192" s="93"/>
      <c r="E1192" s="76">
        <v>1548.7979184244371</v>
      </c>
      <c r="F1192" s="76">
        <v>89.048759467203269</v>
      </c>
      <c r="G1192" s="77">
        <v>34.969080466020245</v>
      </c>
      <c r="H1192" s="76">
        <v>0</v>
      </c>
      <c r="I1192" s="77">
        <v>-6.7199315199413396</v>
      </c>
      <c r="J1192" s="136">
        <v>6</v>
      </c>
      <c r="K1192" s="136">
        <v>1.2285427027296789</v>
      </c>
      <c r="L1192" s="136">
        <v>3.4644904216976951</v>
      </c>
      <c r="M1192" s="136">
        <v>16.289226201390399</v>
      </c>
    </row>
    <row r="1193" spans="1:13" s="78" customFormat="1" x14ac:dyDescent="0.25">
      <c r="A1193" s="76">
        <v>1190</v>
      </c>
      <c r="B1193" s="76">
        <v>81</v>
      </c>
      <c r="C1193" s="76">
        <v>81</v>
      </c>
      <c r="D1193" s="93"/>
      <c r="E1193" s="76">
        <v>1568.1578924047431</v>
      </c>
      <c r="F1193" s="76">
        <v>88.996798809886215</v>
      </c>
      <c r="G1193" s="77">
        <v>36.155444339978224</v>
      </c>
      <c r="H1193" s="76">
        <v>-7.8615391883051879</v>
      </c>
      <c r="I1193" s="77">
        <v>1.1416076683638481</v>
      </c>
      <c r="J1193" s="136">
        <v>6</v>
      </c>
      <c r="K1193" s="136">
        <v>1.270222342591798</v>
      </c>
      <c r="L1193" s="136">
        <v>3.582027006108869</v>
      </c>
      <c r="M1193" s="136">
        <v>16.950983360117821</v>
      </c>
    </row>
    <row r="1194" spans="1:13" s="78" customFormat="1" x14ac:dyDescent="0.25">
      <c r="A1194" s="76">
        <v>1191</v>
      </c>
      <c r="B1194" s="76">
        <v>81</v>
      </c>
      <c r="C1194" s="76">
        <v>81</v>
      </c>
      <c r="D1194" s="93"/>
      <c r="E1194" s="76">
        <v>1568.1578924047431</v>
      </c>
      <c r="F1194" s="76">
        <v>89.116273078815055</v>
      </c>
      <c r="G1194" s="77">
        <v>32.124846743631963</v>
      </c>
      <c r="H1194" s="76">
        <v>-9.2754220143503314</v>
      </c>
      <c r="I1194" s="77">
        <v>2.5554904944089918</v>
      </c>
      <c r="J1194" s="136">
        <v>6</v>
      </c>
      <c r="K1194" s="136">
        <v>1.1286183541928849</v>
      </c>
      <c r="L1194" s="136">
        <v>3.1827037588239349</v>
      </c>
      <c r="M1194" s="136">
        <v>14.538509161784679</v>
      </c>
    </row>
    <row r="1195" spans="1:13" s="78" customFormat="1" x14ac:dyDescent="0.25">
      <c r="A1195" s="76">
        <v>1192</v>
      </c>
      <c r="B1195" s="76">
        <v>82</v>
      </c>
      <c r="C1195" s="76">
        <v>82</v>
      </c>
      <c r="D1195" s="93"/>
      <c r="E1195" s="76">
        <v>1587.5178663850479</v>
      </c>
      <c r="F1195" s="76">
        <v>89.07666680825821</v>
      </c>
      <c r="G1195" s="77">
        <v>49.528817439230757</v>
      </c>
      <c r="H1195" s="76">
        <v>-12.763650251268279</v>
      </c>
      <c r="I1195" s="77">
        <v>6.0437187313269431</v>
      </c>
      <c r="J1195" s="136">
        <v>6</v>
      </c>
      <c r="K1195" s="136">
        <v>1.740059115907385</v>
      </c>
      <c r="L1195" s="136">
        <v>4.9069667068588254</v>
      </c>
      <c r="M1195" s="136">
        <v>24.756724305585639</v>
      </c>
    </row>
    <row r="1196" spans="1:13" s="78" customFormat="1" x14ac:dyDescent="0.25">
      <c r="A1196" s="76">
        <v>1193</v>
      </c>
      <c r="B1196" s="76">
        <v>83</v>
      </c>
      <c r="C1196" s="76">
        <v>83</v>
      </c>
      <c r="D1196" s="93"/>
      <c r="E1196" s="76">
        <v>1606.8778403653539</v>
      </c>
      <c r="F1196" s="76">
        <v>88.98000135009255</v>
      </c>
      <c r="G1196" s="77">
        <v>35.971148809411346</v>
      </c>
      <c r="H1196" s="76">
        <v>-8.904204592293679</v>
      </c>
      <c r="I1196" s="77">
        <v>2.1842730723523389</v>
      </c>
      <c r="J1196" s="136">
        <v>6</v>
      </c>
      <c r="K1196" s="136">
        <v>1.2637476247494559</v>
      </c>
      <c r="L1196" s="136">
        <v>3.5637683017934649</v>
      </c>
      <c r="M1196" s="136">
        <v>16.747765349221101</v>
      </c>
    </row>
    <row r="1197" spans="1:13" s="78" customFormat="1" x14ac:dyDescent="0.25">
      <c r="A1197" s="76">
        <v>1194</v>
      </c>
      <c r="B1197" s="76">
        <v>83</v>
      </c>
      <c r="C1197" s="76">
        <v>83</v>
      </c>
      <c r="D1197" s="93"/>
      <c r="E1197" s="76">
        <v>1606.8778403653539</v>
      </c>
      <c r="F1197" s="76">
        <v>89.084445483737639</v>
      </c>
      <c r="G1197" s="77">
        <v>27.604845397858487</v>
      </c>
      <c r="H1197" s="76">
        <v>-0.72156356599881277</v>
      </c>
      <c r="I1197" s="77">
        <v>-5.9983679539425268</v>
      </c>
      <c r="J1197" s="136">
        <v>6</v>
      </c>
      <c r="K1197" s="136">
        <v>0.96982050776182871</v>
      </c>
      <c r="L1197" s="136">
        <v>2.7348938318883569</v>
      </c>
      <c r="M1197" s="136">
        <v>11.6889747643113</v>
      </c>
    </row>
    <row r="1198" spans="1:13" s="78" customFormat="1" x14ac:dyDescent="0.25">
      <c r="A1198" s="76">
        <v>1195</v>
      </c>
      <c r="B1198" s="76">
        <v>83</v>
      </c>
      <c r="C1198" s="76">
        <v>83</v>
      </c>
      <c r="D1198" s="93"/>
      <c r="E1198" s="76">
        <v>1606.8778403653539</v>
      </c>
      <c r="F1198" s="76">
        <v>88.987057678176342</v>
      </c>
      <c r="G1198" s="77">
        <v>26.462752667881489</v>
      </c>
      <c r="H1198" s="76">
        <v>-0.72156356599881277</v>
      </c>
      <c r="I1198" s="77">
        <v>-5.9983679539425268</v>
      </c>
      <c r="J1198" s="136">
        <v>6</v>
      </c>
      <c r="K1198" s="136">
        <v>0.92969621308335493</v>
      </c>
      <c r="L1198" s="136">
        <v>2.6217433208950611</v>
      </c>
      <c r="M1198" s="136">
        <v>10.99049512817597</v>
      </c>
    </row>
    <row r="1199" spans="1:13" s="78" customFormat="1" x14ac:dyDescent="0.25">
      <c r="A1199" s="76">
        <v>1196</v>
      </c>
      <c r="B1199" s="76">
        <v>83</v>
      </c>
      <c r="C1199" s="76">
        <v>83</v>
      </c>
      <c r="D1199" s="93"/>
      <c r="E1199" s="76">
        <v>1606.8778403653539</v>
      </c>
      <c r="F1199" s="76">
        <v>89.046727464806452</v>
      </c>
      <c r="G1199" s="77">
        <v>39.450161924779664</v>
      </c>
      <c r="H1199" s="76">
        <v>-7.8615391883051879</v>
      </c>
      <c r="I1199" s="77">
        <v>1.1416076683638481</v>
      </c>
      <c r="J1199" s="136">
        <v>6</v>
      </c>
      <c r="K1199" s="136">
        <v>1.385973205709178</v>
      </c>
      <c r="L1199" s="136">
        <v>3.9084444400998808</v>
      </c>
      <c r="M1199" s="136">
        <v>18.82141927266111</v>
      </c>
    </row>
    <row r="1200" spans="1:13" s="78" customFormat="1" x14ac:dyDescent="0.25">
      <c r="A1200" s="76">
        <v>1197</v>
      </c>
      <c r="B1200" s="76">
        <v>84</v>
      </c>
      <c r="C1200" s="76">
        <v>84</v>
      </c>
      <c r="D1200" s="93"/>
      <c r="E1200" s="76">
        <v>1626.237814345659</v>
      </c>
      <c r="F1200" s="76">
        <v>88.974190159082028</v>
      </c>
      <c r="G1200" s="77">
        <v>37.925591934761279</v>
      </c>
      <c r="H1200" s="76">
        <v>-7.8615391883051879</v>
      </c>
      <c r="I1200" s="77">
        <v>1.1416076683638481</v>
      </c>
      <c r="J1200" s="136">
        <v>6</v>
      </c>
      <c r="K1200" s="136">
        <v>1.3324116218448909</v>
      </c>
      <c r="L1200" s="136">
        <v>3.7574007736025909</v>
      </c>
      <c r="M1200" s="136">
        <v>17.86846067366556</v>
      </c>
    </row>
    <row r="1201" spans="1:13" s="78" customFormat="1" x14ac:dyDescent="0.25">
      <c r="A1201" s="76">
        <v>1198</v>
      </c>
      <c r="B1201" s="76">
        <v>84</v>
      </c>
      <c r="C1201" s="76">
        <v>84</v>
      </c>
      <c r="D1201" s="93"/>
      <c r="E1201" s="76">
        <v>1626.237814345659</v>
      </c>
      <c r="F1201" s="76">
        <v>89.042417079047254</v>
      </c>
      <c r="G1201" s="77">
        <v>34.187378474318912</v>
      </c>
      <c r="H1201" s="76">
        <v>-9.2754220143503314</v>
      </c>
      <c r="I1201" s="77">
        <v>2.5554904944089918</v>
      </c>
      <c r="J1201" s="136">
        <v>6</v>
      </c>
      <c r="K1201" s="136">
        <v>1.2010797478902711</v>
      </c>
      <c r="L1201" s="136">
        <v>3.3870448890505651</v>
      </c>
      <c r="M1201" s="136">
        <v>15.626331861646319</v>
      </c>
    </row>
    <row r="1202" spans="1:13" s="78" customFormat="1" x14ac:dyDescent="0.25">
      <c r="A1202" s="76">
        <v>1199</v>
      </c>
      <c r="B1202" s="76">
        <v>85</v>
      </c>
      <c r="C1202" s="76">
        <v>85</v>
      </c>
      <c r="D1202" s="93"/>
      <c r="E1202" s="76">
        <v>1645.5977883259641</v>
      </c>
      <c r="F1202" s="76">
        <v>89.003872546503231</v>
      </c>
      <c r="G1202" s="77">
        <v>53.019386642874387</v>
      </c>
      <c r="H1202" s="76">
        <v>-13.63878677415499</v>
      </c>
      <c r="I1202" s="77">
        <v>6.918855254213649</v>
      </c>
      <c r="J1202" s="136">
        <v>6</v>
      </c>
      <c r="K1202" s="136">
        <v>1.8626906883239469</v>
      </c>
      <c r="L1202" s="136">
        <v>5.2527877410735302</v>
      </c>
      <c r="M1202" s="136">
        <v>26.691210065209209</v>
      </c>
    </row>
    <row r="1203" spans="1:13" s="78" customFormat="1" x14ac:dyDescent="0.25">
      <c r="A1203" s="76">
        <v>1200</v>
      </c>
      <c r="B1203" s="76">
        <v>86</v>
      </c>
      <c r="C1203" s="76">
        <v>86</v>
      </c>
      <c r="D1203" s="93"/>
      <c r="E1203" s="76">
        <v>1664.9577623062701</v>
      </c>
      <c r="F1203" s="76">
        <v>88.841661278960842</v>
      </c>
      <c r="G1203" s="77">
        <v>35.482068115858887</v>
      </c>
      <c r="H1203" s="76">
        <v>-9.2754220143503314</v>
      </c>
      <c r="I1203" s="77">
        <v>2.5554904944089918</v>
      </c>
      <c r="J1203" s="136">
        <v>6</v>
      </c>
      <c r="K1203" s="136">
        <v>1.246565116399152</v>
      </c>
      <c r="L1203" s="136">
        <v>3.5153136282456079</v>
      </c>
      <c r="M1203" s="136">
        <v>16.301155361477139</v>
      </c>
    </row>
    <row r="1204" spans="1:13" s="78" customFormat="1" x14ac:dyDescent="0.25">
      <c r="A1204" s="76">
        <v>1201</v>
      </c>
      <c r="B1204" s="76">
        <v>86</v>
      </c>
      <c r="C1204" s="76">
        <v>86</v>
      </c>
      <c r="D1204" s="93"/>
      <c r="E1204" s="76">
        <v>1664.9577623062701</v>
      </c>
      <c r="F1204" s="76">
        <v>88.957651870777894</v>
      </c>
      <c r="G1204" s="77">
        <v>39.901930031672102</v>
      </c>
      <c r="H1204" s="76">
        <v>0</v>
      </c>
      <c r="I1204" s="77">
        <v>-6.7199315199413396</v>
      </c>
      <c r="J1204" s="136">
        <v>6</v>
      </c>
      <c r="K1204" s="136">
        <v>1.4018448386961539</v>
      </c>
      <c r="L1204" s="136">
        <v>3.9532024451231531</v>
      </c>
      <c r="M1204" s="136">
        <v>18.9533193052436</v>
      </c>
    </row>
    <row r="1205" spans="1:13" s="78" customFormat="1" x14ac:dyDescent="0.25">
      <c r="A1205" s="76">
        <v>1202</v>
      </c>
      <c r="B1205" s="76">
        <v>87</v>
      </c>
      <c r="C1205" s="76">
        <v>87</v>
      </c>
      <c r="D1205" s="93"/>
      <c r="E1205" s="76">
        <v>1684.3177362865749</v>
      </c>
      <c r="F1205" s="76">
        <v>89.052295351906295</v>
      </c>
      <c r="G1205" s="77">
        <v>39.76734425338482</v>
      </c>
      <c r="H1205" s="76">
        <v>-0.67538543721120969</v>
      </c>
      <c r="I1205" s="77">
        <v>-6.0445460827301298</v>
      </c>
      <c r="J1205" s="136">
        <v>6</v>
      </c>
      <c r="K1205" s="136">
        <v>1.397116536618932</v>
      </c>
      <c r="L1205" s="136">
        <v>3.9398686332653878</v>
      </c>
      <c r="M1205" s="136">
        <v>18.824072691813601</v>
      </c>
    </row>
    <row r="1206" spans="1:13" s="78" customFormat="1" x14ac:dyDescent="0.25">
      <c r="A1206" s="76">
        <v>1203</v>
      </c>
      <c r="B1206" s="76">
        <v>87</v>
      </c>
      <c r="C1206" s="76">
        <v>87</v>
      </c>
      <c r="D1206" s="93"/>
      <c r="E1206" s="76">
        <v>1684.3177362865749</v>
      </c>
      <c r="F1206" s="76">
        <v>89.004011395912471</v>
      </c>
      <c r="G1206" s="77">
        <v>39.087899980293329</v>
      </c>
      <c r="H1206" s="76">
        <v>-8.904204592293679</v>
      </c>
      <c r="I1206" s="77">
        <v>2.1842730723523389</v>
      </c>
      <c r="J1206" s="136">
        <v>6</v>
      </c>
      <c r="K1206" s="136">
        <v>1.3732461261736491</v>
      </c>
      <c r="L1206" s="136">
        <v>3.872554075809691</v>
      </c>
      <c r="M1206" s="136">
        <v>18.417148663475679</v>
      </c>
    </row>
    <row r="1207" spans="1:13" s="78" customFormat="1" x14ac:dyDescent="0.25">
      <c r="A1207" s="76">
        <v>1204</v>
      </c>
      <c r="B1207" s="76">
        <v>88</v>
      </c>
      <c r="C1207" s="76">
        <v>88</v>
      </c>
      <c r="D1207" s="93"/>
      <c r="E1207" s="76">
        <v>1703.6777102668809</v>
      </c>
      <c r="F1207" s="76">
        <v>89.129656260136272</v>
      </c>
      <c r="G1207" s="77">
        <v>44.867616330637674</v>
      </c>
      <c r="H1207" s="76">
        <v>-11.20139044967191</v>
      </c>
      <c r="I1207" s="77">
        <v>4.4814589297305671</v>
      </c>
      <c r="J1207" s="136">
        <v>6</v>
      </c>
      <c r="K1207" s="136">
        <v>1.5763006031983651</v>
      </c>
      <c r="L1207" s="136">
        <v>4.4451677010193889</v>
      </c>
      <c r="M1207" s="136">
        <v>21.81427702990398</v>
      </c>
    </row>
    <row r="1208" spans="1:13" s="78" customFormat="1" x14ac:dyDescent="0.25">
      <c r="A1208" s="76">
        <v>1205</v>
      </c>
      <c r="B1208" s="76">
        <v>88</v>
      </c>
      <c r="C1208" s="76">
        <v>88</v>
      </c>
      <c r="D1208" s="93"/>
      <c r="E1208" s="76">
        <v>1703.6777102668809</v>
      </c>
      <c r="F1208" s="76">
        <v>88.993260066287931</v>
      </c>
      <c r="G1208" s="77">
        <v>26.448395794714823</v>
      </c>
      <c r="H1208" s="76">
        <v>-9.2754220143503314</v>
      </c>
      <c r="I1208" s="77">
        <v>2.5554904944089918</v>
      </c>
      <c r="J1208" s="136">
        <v>6</v>
      </c>
      <c r="K1208" s="136">
        <v>0.92919182373345299</v>
      </c>
      <c r="L1208" s="136">
        <v>2.6203209429283372</v>
      </c>
      <c r="M1208" s="136">
        <v>10.66449474915027</v>
      </c>
    </row>
    <row r="1209" spans="1:13" s="78" customFormat="1" x14ac:dyDescent="0.25">
      <c r="A1209" s="76">
        <v>1206</v>
      </c>
      <c r="B1209" s="76">
        <v>88</v>
      </c>
      <c r="C1209" s="76">
        <v>88</v>
      </c>
      <c r="D1209" s="93"/>
      <c r="E1209" s="76">
        <v>1703.6777102668809</v>
      </c>
      <c r="F1209" s="76">
        <v>89.085354033614621</v>
      </c>
      <c r="G1209" s="77">
        <v>44.581278131386988</v>
      </c>
      <c r="H1209" s="76">
        <v>-2.6475320013203998</v>
      </c>
      <c r="I1209" s="77">
        <v>-4.0723995186209399</v>
      </c>
      <c r="J1209" s="136">
        <v>6</v>
      </c>
      <c r="K1209" s="136">
        <v>1.566240896151049</v>
      </c>
      <c r="L1209" s="136">
        <v>4.4167993271459594</v>
      </c>
      <c r="M1209" s="136">
        <v>21.644508800967639</v>
      </c>
    </row>
    <row r="1210" spans="1:13" s="78" customFormat="1" x14ac:dyDescent="0.25">
      <c r="A1210" s="76">
        <v>1207</v>
      </c>
      <c r="B1210" s="76">
        <v>89</v>
      </c>
      <c r="C1210" s="76">
        <v>89</v>
      </c>
      <c r="D1210" s="93"/>
      <c r="E1210" s="76">
        <v>1723.037684247186</v>
      </c>
      <c r="F1210" s="76">
        <v>88.94895783976628</v>
      </c>
      <c r="G1210" s="77">
        <v>40.331682172872824</v>
      </c>
      <c r="H1210" s="76">
        <v>-0.35034614394216451</v>
      </c>
      <c r="I1210" s="77">
        <v>-6.3695853759991756</v>
      </c>
      <c r="J1210" s="136">
        <v>6</v>
      </c>
      <c r="K1210" s="136">
        <v>1.4169430011304689</v>
      </c>
      <c r="L1210" s="136">
        <v>3.9957792631879219</v>
      </c>
      <c r="M1210" s="136">
        <v>19.060192364131961</v>
      </c>
    </row>
    <row r="1211" spans="1:13" s="78" customFormat="1" x14ac:dyDescent="0.25">
      <c r="A1211" s="76">
        <v>1208</v>
      </c>
      <c r="B1211" s="76">
        <v>89</v>
      </c>
      <c r="C1211" s="76">
        <v>89</v>
      </c>
      <c r="D1211" s="93"/>
      <c r="E1211" s="76">
        <v>1723.037684247186</v>
      </c>
      <c r="F1211" s="76">
        <v>89.018874648620113</v>
      </c>
      <c r="G1211" s="77">
        <v>41.886449621636132</v>
      </c>
      <c r="H1211" s="76">
        <v>-8.3565821415471078</v>
      </c>
      <c r="I1211" s="77">
        <v>1.6366506216057679</v>
      </c>
      <c r="J1211" s="136">
        <v>6</v>
      </c>
      <c r="K1211" s="136">
        <v>1.471565489859501</v>
      </c>
      <c r="L1211" s="136">
        <v>4.1498146814037913</v>
      </c>
      <c r="M1211" s="136">
        <v>19.991657292892469</v>
      </c>
    </row>
    <row r="1212" spans="1:13" s="78" customFormat="1" x14ac:dyDescent="0.25">
      <c r="A1212" s="76">
        <v>1209</v>
      </c>
      <c r="B1212" s="76">
        <v>90</v>
      </c>
      <c r="C1212" s="76">
        <v>90</v>
      </c>
      <c r="D1212" s="93"/>
      <c r="E1212" s="76">
        <v>1742.397658227492</v>
      </c>
      <c r="F1212" s="76">
        <v>89.077932423854335</v>
      </c>
      <c r="G1212" s="77">
        <v>42.675771710654118</v>
      </c>
      <c r="H1212" s="76">
        <v>-9.7242868388046428</v>
      </c>
      <c r="I1212" s="77">
        <v>3.0043553188633032</v>
      </c>
      <c r="J1212" s="136">
        <v>6</v>
      </c>
      <c r="K1212" s="136">
        <v>1.4992961559120059</v>
      </c>
      <c r="L1212" s="136">
        <v>4.2280151596718563</v>
      </c>
      <c r="M1212" s="136">
        <v>20.412934053415899</v>
      </c>
    </row>
    <row r="1213" spans="1:13" s="78" customFormat="1" x14ac:dyDescent="0.25">
      <c r="A1213" s="76">
        <v>1210</v>
      </c>
      <c r="B1213" s="76">
        <v>90</v>
      </c>
      <c r="C1213" s="76">
        <v>90</v>
      </c>
      <c r="D1213" s="93"/>
      <c r="E1213" s="76">
        <v>1742.397658227492</v>
      </c>
      <c r="F1213" s="76">
        <v>88.932503388448737</v>
      </c>
      <c r="G1213" s="77">
        <v>41.778978077502529</v>
      </c>
      <c r="H1213" s="76">
        <v>-10.44450887739827</v>
      </c>
      <c r="I1213" s="77">
        <v>3.724577357456929</v>
      </c>
      <c r="J1213" s="136">
        <v>6</v>
      </c>
      <c r="K1213" s="136">
        <v>1.4677897720099931</v>
      </c>
      <c r="L1213" s="136">
        <v>4.1391671570681803</v>
      </c>
      <c r="M1213" s="136">
        <v>19.875919043729599</v>
      </c>
    </row>
    <row r="1214" spans="1:13" s="78" customFormat="1" x14ac:dyDescent="0.25">
      <c r="A1214" s="76">
        <v>1211</v>
      </c>
      <c r="B1214" s="76">
        <v>91</v>
      </c>
      <c r="C1214" s="76">
        <v>91</v>
      </c>
      <c r="D1214" s="93"/>
      <c r="E1214" s="76">
        <v>1761.7576322077971</v>
      </c>
      <c r="F1214" s="76">
        <v>88.987290972834487</v>
      </c>
      <c r="G1214" s="77">
        <v>46.47516284503407</v>
      </c>
      <c r="H1214" s="76">
        <v>-11.20139044967191</v>
      </c>
      <c r="I1214" s="77">
        <v>4.4814589297305671</v>
      </c>
      <c r="J1214" s="136">
        <v>6</v>
      </c>
      <c r="K1214" s="136">
        <v>1.6327773395963749</v>
      </c>
      <c r="L1214" s="136">
        <v>4.6044320976617774</v>
      </c>
      <c r="M1214" s="136">
        <v>22.628679509637148</v>
      </c>
    </row>
    <row r="1215" spans="1:13" s="78" customFormat="1" x14ac:dyDescent="0.25">
      <c r="A1215" s="76">
        <v>1212</v>
      </c>
      <c r="B1215" s="76">
        <v>91</v>
      </c>
      <c r="C1215" s="76">
        <v>91</v>
      </c>
      <c r="D1215" s="93"/>
      <c r="E1215" s="76">
        <v>1761.7576322077971</v>
      </c>
      <c r="F1215" s="76">
        <v>88.908481308506651</v>
      </c>
      <c r="G1215" s="77">
        <v>31.881663110547748</v>
      </c>
      <c r="H1215" s="76">
        <v>-0.72156356599881277</v>
      </c>
      <c r="I1215" s="77">
        <v>-5.9983679539425268</v>
      </c>
      <c r="J1215" s="136">
        <v>6</v>
      </c>
      <c r="K1215" s="136">
        <v>1.1200747644310891</v>
      </c>
      <c r="L1215" s="136">
        <v>3.1586108356956699</v>
      </c>
      <c r="M1215" s="136">
        <v>13.813318862386771</v>
      </c>
    </row>
    <row r="1216" spans="1:13" s="78" customFormat="1" x14ac:dyDescent="0.25">
      <c r="A1216" s="76">
        <v>1213</v>
      </c>
      <c r="B1216" s="76">
        <v>91.251464843749659</v>
      </c>
      <c r="C1216" s="76">
        <v>91.251464843749659</v>
      </c>
      <c r="D1216" s="93"/>
      <c r="E1216" s="76">
        <v>1766.6259850397521</v>
      </c>
      <c r="F1216" s="76">
        <v>88.876416661059793</v>
      </c>
      <c r="G1216" s="77">
        <v>46.350748941679143</v>
      </c>
      <c r="H1216" s="76">
        <v>-2.6475320013203998</v>
      </c>
      <c r="I1216" s="77">
        <v>-4.0723995186209399</v>
      </c>
      <c r="J1216" s="136">
        <v>6</v>
      </c>
      <c r="K1216" s="136">
        <v>1.628406398437847</v>
      </c>
      <c r="L1216" s="136">
        <v>4.5921060435947272</v>
      </c>
      <c r="M1216" s="136">
        <v>22.542459793185358</v>
      </c>
    </row>
    <row r="1217" spans="1:13" s="78" customFormat="1" x14ac:dyDescent="0.25">
      <c r="A1217" s="76">
        <v>1214</v>
      </c>
      <c r="B1217" s="76">
        <v>92</v>
      </c>
      <c r="C1217" s="76">
        <v>92</v>
      </c>
      <c r="D1217" s="93"/>
      <c r="E1217" s="76">
        <v>1781.1176061881031</v>
      </c>
      <c r="F1217" s="76">
        <v>88.797606996731957</v>
      </c>
      <c r="G1217" s="77">
        <v>43.613842526102182</v>
      </c>
      <c r="H1217" s="76">
        <v>-9.3992475455355962</v>
      </c>
      <c r="I1217" s="77">
        <v>2.679316025594257</v>
      </c>
      <c r="J1217" s="136">
        <v>6</v>
      </c>
      <c r="K1217" s="136">
        <v>1.5322527003679649</v>
      </c>
      <c r="L1217" s="136">
        <v>4.3209526150376618</v>
      </c>
      <c r="M1217" s="136">
        <v>20.869781510886121</v>
      </c>
    </row>
    <row r="1218" spans="1:13" s="78" customFormat="1" x14ac:dyDescent="0.25">
      <c r="A1218" s="76">
        <v>1215</v>
      </c>
      <c r="B1218" s="76">
        <v>92</v>
      </c>
      <c r="C1218" s="76">
        <v>92</v>
      </c>
      <c r="D1218" s="93"/>
      <c r="E1218" s="76">
        <v>1781.1176061881031</v>
      </c>
      <c r="F1218" s="76">
        <v>88.916482169243437</v>
      </c>
      <c r="G1218" s="77">
        <v>30.520518882587766</v>
      </c>
      <c r="H1218" s="76">
        <v>-9.2754220143503314</v>
      </c>
      <c r="I1218" s="77">
        <v>2.5554904944089918</v>
      </c>
      <c r="J1218" s="136">
        <v>6</v>
      </c>
      <c r="K1218" s="136">
        <v>1.072254696349866</v>
      </c>
      <c r="L1218" s="136">
        <v>3.0237582437066228</v>
      </c>
      <c r="M1218" s="136">
        <v>12.909647378827779</v>
      </c>
    </row>
    <row r="1219" spans="1:13" s="78" customFormat="1" x14ac:dyDescent="0.25">
      <c r="A1219" s="76">
        <v>1216</v>
      </c>
      <c r="B1219" s="76">
        <v>92</v>
      </c>
      <c r="C1219" s="76">
        <v>92</v>
      </c>
      <c r="D1219" s="93"/>
      <c r="E1219" s="76">
        <v>1781.1176061881031</v>
      </c>
      <c r="F1219" s="76">
        <v>89.052007946264041</v>
      </c>
      <c r="G1219" s="77">
        <v>47.447706641917151</v>
      </c>
      <c r="H1219" s="76">
        <v>-10.73581205104165</v>
      </c>
      <c r="I1219" s="77">
        <v>4.015880531100307</v>
      </c>
      <c r="J1219" s="136">
        <v>6</v>
      </c>
      <c r="K1219" s="136">
        <v>1.6669449976766819</v>
      </c>
      <c r="L1219" s="136">
        <v>4.7007848934482421</v>
      </c>
      <c r="M1219" s="136">
        <v>23.158006962617382</v>
      </c>
    </row>
    <row r="1220" spans="1:13" s="78" customFormat="1" x14ac:dyDescent="0.25">
      <c r="A1220" s="76">
        <v>1217</v>
      </c>
      <c r="B1220" s="76">
        <v>93</v>
      </c>
      <c r="C1220" s="76">
        <v>93</v>
      </c>
      <c r="D1220" s="93"/>
      <c r="E1220" s="76">
        <v>1800.4775801684079</v>
      </c>
      <c r="F1220" s="76">
        <v>88.864717598402464</v>
      </c>
      <c r="G1220" s="77">
        <v>46.142157589085635</v>
      </c>
      <c r="H1220" s="76">
        <v>-2.6475320013203998</v>
      </c>
      <c r="I1220" s="77">
        <v>-4.0723995186209399</v>
      </c>
      <c r="J1220" s="136">
        <v>6</v>
      </c>
      <c r="K1220" s="136">
        <v>1.621078113545418</v>
      </c>
      <c r="L1220" s="136">
        <v>4.5714402801980789</v>
      </c>
      <c r="M1220" s="136">
        <v>22.32938328034108</v>
      </c>
    </row>
    <row r="1221" spans="1:13" s="78" customFormat="1" x14ac:dyDescent="0.25">
      <c r="A1221" s="76">
        <v>1218</v>
      </c>
      <c r="B1221" s="76">
        <v>93</v>
      </c>
      <c r="C1221" s="76">
        <v>93</v>
      </c>
      <c r="D1221" s="93"/>
      <c r="E1221" s="76">
        <v>1800.4775801684079</v>
      </c>
      <c r="F1221" s="76">
        <v>88.843315694766162</v>
      </c>
      <c r="G1221" s="77">
        <v>36.57172394717179</v>
      </c>
      <c r="H1221" s="76">
        <v>-0.72156356599881277</v>
      </c>
      <c r="I1221" s="77">
        <v>-5.9983679539425268</v>
      </c>
      <c r="J1221" s="136">
        <v>6</v>
      </c>
      <c r="K1221" s="136">
        <v>1.2848471845063509</v>
      </c>
      <c r="L1221" s="136">
        <v>3.623269060307909</v>
      </c>
      <c r="M1221" s="136">
        <v>16.554150138765049</v>
      </c>
    </row>
    <row r="1222" spans="1:13" s="78" customFormat="1" x14ac:dyDescent="0.25">
      <c r="A1222" s="76">
        <v>1219</v>
      </c>
      <c r="B1222" s="76">
        <v>93.19653320312473</v>
      </c>
      <c r="C1222" s="76">
        <v>93.19653320312473</v>
      </c>
      <c r="D1222" s="93"/>
      <c r="E1222" s="76">
        <v>1804.2824578671689</v>
      </c>
      <c r="F1222" s="76">
        <v>89.021327312481475</v>
      </c>
      <c r="G1222" s="77">
        <v>34.197124401345363</v>
      </c>
      <c r="H1222" s="76">
        <v>-9.2754220143503314</v>
      </c>
      <c r="I1222" s="77">
        <v>2.5554904944089918</v>
      </c>
      <c r="J1222" s="136">
        <v>6</v>
      </c>
      <c r="K1222" s="136">
        <v>1.201422144297901</v>
      </c>
      <c r="L1222" s="136">
        <v>3.38801044692008</v>
      </c>
      <c r="M1222" s="136">
        <v>15.089889895310501</v>
      </c>
    </row>
    <row r="1223" spans="1:13" s="78" customFormat="1" x14ac:dyDescent="0.25">
      <c r="A1223" s="76">
        <v>1220</v>
      </c>
      <c r="B1223" s="76">
        <v>93</v>
      </c>
      <c r="C1223" s="76">
        <v>93</v>
      </c>
      <c r="D1223" s="93"/>
      <c r="E1223" s="76">
        <v>1800.4775801684079</v>
      </c>
      <c r="F1223" s="76">
        <v>89.125369260972249</v>
      </c>
      <c r="G1223" s="77">
        <v>44.459303764912612</v>
      </c>
      <c r="H1223" s="76">
        <v>-9.3992475455355962</v>
      </c>
      <c r="I1223" s="77">
        <v>2.679316025594257</v>
      </c>
      <c r="J1223" s="136">
        <v>6</v>
      </c>
      <c r="K1223" s="136">
        <v>1.561955661427826</v>
      </c>
      <c r="L1223" s="136">
        <v>4.4047149652264688</v>
      </c>
      <c r="M1223" s="136">
        <v>21.322489808266401</v>
      </c>
    </row>
    <row r="1224" spans="1:13" s="78" customFormat="1" x14ac:dyDescent="0.25">
      <c r="A1224" s="76">
        <v>1221</v>
      </c>
      <c r="B1224" s="76">
        <v>94</v>
      </c>
      <c r="C1224" s="76">
        <v>94</v>
      </c>
      <c r="D1224" s="93"/>
      <c r="E1224" s="76">
        <v>1819.8375541487139</v>
      </c>
      <c r="F1224" s="76">
        <v>89.043344890575966</v>
      </c>
      <c r="G1224" s="77">
        <v>49.254061070275021</v>
      </c>
      <c r="H1224" s="76">
        <v>-10.190250023333819</v>
      </c>
      <c r="I1224" s="77">
        <v>3.470318503392479</v>
      </c>
      <c r="J1224" s="136">
        <v>6</v>
      </c>
      <c r="K1224" s="136">
        <v>1.7304063046921441</v>
      </c>
      <c r="L1224" s="136">
        <v>4.8797457792318468</v>
      </c>
      <c r="M1224" s="136">
        <v>24.131851796967769</v>
      </c>
    </row>
    <row r="1225" spans="1:13" s="78" customFormat="1" x14ac:dyDescent="0.25">
      <c r="A1225" s="76">
        <v>1222</v>
      </c>
      <c r="B1225" s="76">
        <v>94</v>
      </c>
      <c r="C1225" s="76">
        <v>94</v>
      </c>
      <c r="D1225" s="93"/>
      <c r="E1225" s="76">
        <v>1819.8375541487139</v>
      </c>
      <c r="F1225" s="76">
        <v>88.871960184062061</v>
      </c>
      <c r="G1225" s="77">
        <v>33.573869259419745</v>
      </c>
      <c r="H1225" s="76">
        <v>-0.72156356599881277</v>
      </c>
      <c r="I1225" s="77">
        <v>-5.9983679539425268</v>
      </c>
      <c r="J1225" s="136">
        <v>6</v>
      </c>
      <c r="K1225" s="136">
        <v>1.1795257848184031</v>
      </c>
      <c r="L1225" s="136">
        <v>3.326262713187897</v>
      </c>
      <c r="M1225" s="136">
        <v>14.65376663247287</v>
      </c>
    </row>
    <row r="1226" spans="1:13" s="78" customFormat="1" x14ac:dyDescent="0.25">
      <c r="A1226" s="76">
        <v>1223</v>
      </c>
      <c r="B1226" s="76">
        <v>94</v>
      </c>
      <c r="C1226" s="76">
        <v>94</v>
      </c>
      <c r="D1226" s="93"/>
      <c r="E1226" s="76">
        <v>1819.8375541487139</v>
      </c>
      <c r="F1226" s="76">
        <v>89.005086540705406</v>
      </c>
      <c r="G1226" s="77">
        <v>37.675734809577911</v>
      </c>
      <c r="H1226" s="76">
        <v>-9.2754220143503314</v>
      </c>
      <c r="I1226" s="77">
        <v>2.5554904944089918</v>
      </c>
      <c r="J1226" s="136">
        <v>6</v>
      </c>
      <c r="K1226" s="136">
        <v>1.3236335772472549</v>
      </c>
      <c r="L1226" s="136">
        <v>3.7326466878372599</v>
      </c>
      <c r="M1226" s="136">
        <v>17.16369231894598</v>
      </c>
    </row>
    <row r="1227" spans="1:13" s="78" customFormat="1" x14ac:dyDescent="0.25">
      <c r="A1227" s="76">
        <v>1224</v>
      </c>
      <c r="B1227" s="76">
        <v>94</v>
      </c>
      <c r="C1227" s="76">
        <v>94</v>
      </c>
      <c r="D1227" s="93"/>
      <c r="E1227" s="76">
        <v>1819.8375541487139</v>
      </c>
      <c r="F1227" s="76">
        <v>89.13688794277428</v>
      </c>
      <c r="G1227" s="77">
        <v>37.602091868384107</v>
      </c>
      <c r="H1227" s="76">
        <v>-9.2754220143503314</v>
      </c>
      <c r="I1227" s="77">
        <v>2.5554904944089918</v>
      </c>
      <c r="J1227" s="136">
        <v>6</v>
      </c>
      <c r="K1227" s="136">
        <v>1.3210463345515511</v>
      </c>
      <c r="L1227" s="136">
        <v>3.7253506634353739</v>
      </c>
      <c r="M1227" s="136">
        <v>17.118820833566851</v>
      </c>
    </row>
    <row r="1228" spans="1:13" s="78" customFormat="1" x14ac:dyDescent="0.25">
      <c r="A1228" s="76">
        <v>1225</v>
      </c>
      <c r="B1228" s="76">
        <v>94</v>
      </c>
      <c r="C1228" s="76">
        <v>94</v>
      </c>
      <c r="D1228" s="93"/>
      <c r="E1228" s="76">
        <v>1819.8375541487139</v>
      </c>
      <c r="F1228" s="76">
        <v>89.050907496352309</v>
      </c>
      <c r="G1228" s="77">
        <v>33.792971053353043</v>
      </c>
      <c r="H1228" s="76">
        <v>-0.72156356599881277</v>
      </c>
      <c r="I1228" s="77">
        <v>-5.9983679539425268</v>
      </c>
      <c r="J1228" s="136">
        <v>6</v>
      </c>
      <c r="K1228" s="136">
        <v>1.1872233252313771</v>
      </c>
      <c r="L1228" s="136">
        <v>3.3479697771524828</v>
      </c>
      <c r="M1228" s="136">
        <v>14.788381088610111</v>
      </c>
    </row>
    <row r="1229" spans="1:13" s="78" customFormat="1" x14ac:dyDescent="0.25">
      <c r="A1229" s="76">
        <v>1226</v>
      </c>
      <c r="B1229" s="76">
        <v>94</v>
      </c>
      <c r="C1229" s="76">
        <v>94</v>
      </c>
      <c r="D1229" s="93"/>
      <c r="E1229" s="76">
        <v>1819.8375541487139</v>
      </c>
      <c r="F1229" s="76">
        <v>88.775122654730978</v>
      </c>
      <c r="G1229" s="77">
        <v>48.424398889478567</v>
      </c>
      <c r="H1229" s="76">
        <v>-10.190250023333819</v>
      </c>
      <c r="I1229" s="77">
        <v>3.470318503392479</v>
      </c>
      <c r="J1229" s="136">
        <v>6</v>
      </c>
      <c r="K1229" s="136">
        <v>1.7012584001900879</v>
      </c>
      <c r="L1229" s="136">
        <v>4.7975486885360468</v>
      </c>
      <c r="M1229" s="136">
        <v>23.638265457798269</v>
      </c>
    </row>
    <row r="1230" spans="1:13" s="78" customFormat="1" x14ac:dyDescent="0.25">
      <c r="A1230" s="76">
        <v>1227</v>
      </c>
      <c r="B1230" s="76">
        <v>95</v>
      </c>
      <c r="C1230" s="76">
        <v>95</v>
      </c>
      <c r="D1230" s="93"/>
      <c r="E1230" s="76">
        <v>1839.197528129019</v>
      </c>
      <c r="F1230" s="76">
        <v>88.753720751094676</v>
      </c>
      <c r="G1230" s="77">
        <v>49.370040604118287</v>
      </c>
      <c r="H1230" s="76">
        <v>-10.190250023333819</v>
      </c>
      <c r="I1230" s="77">
        <v>3.470318503392479</v>
      </c>
      <c r="J1230" s="136">
        <v>6</v>
      </c>
      <c r="K1230" s="136">
        <v>1.734480927418</v>
      </c>
      <c r="L1230" s="136">
        <v>4.8912362153187594</v>
      </c>
      <c r="M1230" s="136">
        <v>24.149179413929499</v>
      </c>
    </row>
    <row r="1231" spans="1:13" s="78" customFormat="1" x14ac:dyDescent="0.25">
      <c r="A1231" s="76">
        <v>1228</v>
      </c>
      <c r="B1231" s="76">
        <v>95</v>
      </c>
      <c r="C1231" s="76">
        <v>95</v>
      </c>
      <c r="D1231" s="93"/>
      <c r="E1231" s="76">
        <v>1839.197528129019</v>
      </c>
      <c r="F1231" s="76">
        <v>88.732318847458373</v>
      </c>
      <c r="G1231" s="77">
        <v>34.504967273436819</v>
      </c>
      <c r="H1231" s="76">
        <v>-0.72156356599881277</v>
      </c>
      <c r="I1231" s="77">
        <v>-5.9983679539425268</v>
      </c>
      <c r="J1231" s="136">
        <v>6</v>
      </c>
      <c r="K1231" s="136">
        <v>1.212237359026318</v>
      </c>
      <c r="L1231" s="136">
        <v>3.4185093524542158</v>
      </c>
      <c r="M1231" s="136">
        <v>15.15793630304691</v>
      </c>
    </row>
    <row r="1232" spans="1:13" s="78" customFormat="1" x14ac:dyDescent="0.25">
      <c r="A1232" s="76">
        <v>1229</v>
      </c>
      <c r="B1232" s="76">
        <v>95</v>
      </c>
      <c r="C1232" s="76">
        <v>95</v>
      </c>
      <c r="D1232" s="93"/>
      <c r="E1232" s="76">
        <v>1839.197528129019</v>
      </c>
      <c r="F1232" s="76">
        <v>88.707947221696671</v>
      </c>
      <c r="G1232" s="77">
        <v>38.634494245406685</v>
      </c>
      <c r="H1232" s="76">
        <v>-9.2754220143503314</v>
      </c>
      <c r="I1232" s="77">
        <v>2.5554904944089918</v>
      </c>
      <c r="J1232" s="136">
        <v>6</v>
      </c>
      <c r="K1232" s="136">
        <v>1.3573169596200121</v>
      </c>
      <c r="L1232" s="136">
        <v>3.8276338261284351</v>
      </c>
      <c r="M1232" s="136">
        <v>17.68388270307122</v>
      </c>
    </row>
    <row r="1233" spans="1:13" s="78" customFormat="1" x14ac:dyDescent="0.25">
      <c r="A1233" s="76">
        <v>1230</v>
      </c>
      <c r="B1233" s="76">
        <v>95</v>
      </c>
      <c r="C1233" s="76">
        <v>95</v>
      </c>
      <c r="D1233" s="93"/>
      <c r="E1233" s="76">
        <v>1839.197528129019</v>
      </c>
      <c r="F1233" s="76">
        <v>88.851676703514926</v>
      </c>
      <c r="G1233" s="77">
        <v>37.657259932047971</v>
      </c>
      <c r="H1233" s="76">
        <v>-9.2754220143503314</v>
      </c>
      <c r="I1233" s="77">
        <v>2.5554904944089918</v>
      </c>
      <c r="J1233" s="136">
        <v>6</v>
      </c>
      <c r="K1233" s="136">
        <v>1.322984513112003</v>
      </c>
      <c r="L1233" s="136">
        <v>3.730816326975849</v>
      </c>
      <c r="M1233" s="136">
        <v>17.08808630987577</v>
      </c>
    </row>
    <row r="1234" spans="1:13" s="78" customFormat="1" x14ac:dyDescent="0.25">
      <c r="A1234" s="76">
        <v>1231</v>
      </c>
      <c r="B1234" s="76">
        <v>95</v>
      </c>
      <c r="C1234" s="76">
        <v>95</v>
      </c>
      <c r="D1234" s="93"/>
      <c r="E1234" s="76">
        <v>1839.197528129019</v>
      </c>
      <c r="F1234" s="76">
        <v>89.019540696718849</v>
      </c>
      <c r="G1234" s="77">
        <v>37.423396676062787</v>
      </c>
      <c r="H1234" s="76">
        <v>-0.72156356599881277</v>
      </c>
      <c r="I1234" s="77">
        <v>-5.9983679539425268</v>
      </c>
      <c r="J1234" s="136">
        <v>6</v>
      </c>
      <c r="K1234" s="136">
        <v>1.3147683692286549</v>
      </c>
      <c r="L1234" s="136">
        <v>3.7076468012248061</v>
      </c>
      <c r="M1234" s="136">
        <v>16.945325482633539</v>
      </c>
    </row>
    <row r="1235" spans="1:13" s="78" customFormat="1" x14ac:dyDescent="0.25">
      <c r="A1235" s="76">
        <v>1232</v>
      </c>
      <c r="B1235" s="76">
        <v>95</v>
      </c>
      <c r="C1235" s="76">
        <v>95</v>
      </c>
      <c r="D1235" s="93"/>
      <c r="E1235" s="76">
        <v>1839.197528129019</v>
      </c>
      <c r="F1235" s="76">
        <v>89.229219617231038</v>
      </c>
      <c r="G1235" s="77">
        <v>38.457401759373248</v>
      </c>
      <c r="H1235" s="76">
        <v>-9.2754220143503314</v>
      </c>
      <c r="I1235" s="77">
        <v>2.5554904944089918</v>
      </c>
      <c r="J1235" s="136">
        <v>6</v>
      </c>
      <c r="K1235" s="136">
        <v>1.351095300985435</v>
      </c>
      <c r="L1235" s="136">
        <v>3.8100887487789259</v>
      </c>
      <c r="M1235" s="136">
        <v>17.576003698145719</v>
      </c>
    </row>
    <row r="1236" spans="1:13" s="78" customFormat="1" x14ac:dyDescent="0.25">
      <c r="A1236" s="76">
        <v>1233</v>
      </c>
      <c r="B1236" s="76">
        <v>95</v>
      </c>
      <c r="C1236" s="76">
        <v>95</v>
      </c>
      <c r="D1236" s="93"/>
      <c r="E1236" s="76">
        <v>1839.197528129019</v>
      </c>
      <c r="F1236" s="76">
        <v>89.261251178672239</v>
      </c>
      <c r="G1236" s="77">
        <v>35.440716082568166</v>
      </c>
      <c r="H1236" s="76">
        <v>-9.2754220143503314</v>
      </c>
      <c r="I1236" s="77">
        <v>2.5554904944089918</v>
      </c>
      <c r="J1236" s="136">
        <v>6</v>
      </c>
      <c r="K1236" s="136">
        <v>1.245112326160881</v>
      </c>
      <c r="L1236" s="136">
        <v>3.5112167597736832</v>
      </c>
      <c r="M1236" s="136">
        <v>15.732213758174749</v>
      </c>
    </row>
    <row r="1237" spans="1:13" s="78" customFormat="1" x14ac:dyDescent="0.25">
      <c r="A1237" s="76">
        <v>1234</v>
      </c>
      <c r="B1237" s="76">
        <v>95.044921874998678</v>
      </c>
      <c r="C1237" s="76">
        <v>95.044921874998678</v>
      </c>
      <c r="D1237" s="93"/>
      <c r="E1237" s="76">
        <v>1840.0672144601399</v>
      </c>
      <c r="F1237" s="76">
        <v>89.253617398171727</v>
      </c>
      <c r="G1237" s="77">
        <v>49.411379099173857</v>
      </c>
      <c r="H1237" s="76">
        <v>-10.190250023333819</v>
      </c>
      <c r="I1237" s="77">
        <v>3.470318503392479</v>
      </c>
      <c r="J1237" s="136">
        <v>6</v>
      </c>
      <c r="K1237" s="136">
        <v>1.735933242027522</v>
      </c>
      <c r="L1237" s="136">
        <v>4.8953317425176106</v>
      </c>
      <c r="M1237" s="136">
        <v>24.171429756957</v>
      </c>
    </row>
    <row r="1238" spans="1:13" s="78" customFormat="1" x14ac:dyDescent="0.25">
      <c r="A1238" s="76">
        <v>1235</v>
      </c>
      <c r="B1238" s="76">
        <v>96</v>
      </c>
      <c r="C1238" s="76">
        <v>96</v>
      </c>
      <c r="D1238" s="93"/>
      <c r="E1238" s="76">
        <v>1858.557502109325</v>
      </c>
      <c r="F1238" s="76">
        <v>89.082232691657822</v>
      </c>
      <c r="G1238" s="77">
        <v>49.320241621571405</v>
      </c>
      <c r="H1238" s="76">
        <v>-1.6363915749823139</v>
      </c>
      <c r="I1238" s="77">
        <v>-5.0835399449590248</v>
      </c>
      <c r="J1238" s="136">
        <v>6</v>
      </c>
      <c r="K1238" s="136">
        <v>1.732731376792247</v>
      </c>
      <c r="L1238" s="136">
        <v>4.8863024825541377</v>
      </c>
      <c r="M1238" s="136">
        <v>24.065908233848589</v>
      </c>
    </row>
    <row r="1239" spans="1:13" s="78" customFormat="1" x14ac:dyDescent="0.25">
      <c r="A1239" s="76">
        <v>1236</v>
      </c>
      <c r="B1239" s="76">
        <v>96</v>
      </c>
      <c r="C1239" s="76">
        <v>96</v>
      </c>
      <c r="D1239" s="93"/>
      <c r="E1239" s="76">
        <v>1858.557502109325</v>
      </c>
      <c r="F1239" s="76">
        <v>88.832172660465886</v>
      </c>
      <c r="G1239" s="77">
        <v>35.520979064209342</v>
      </c>
      <c r="H1239" s="76">
        <v>-0.72156356599881277</v>
      </c>
      <c r="I1239" s="77">
        <v>-5.9983679539425268</v>
      </c>
      <c r="J1239" s="136">
        <v>6</v>
      </c>
      <c r="K1239" s="136">
        <v>1.247932145815287</v>
      </c>
      <c r="L1239" s="136">
        <v>3.5191686511991098</v>
      </c>
      <c r="M1239" s="136">
        <v>15.71341214850948</v>
      </c>
    </row>
    <row r="1240" spans="1:13" s="78" customFormat="1" x14ac:dyDescent="0.25">
      <c r="A1240" s="76">
        <v>1237</v>
      </c>
      <c r="B1240" s="76">
        <v>96</v>
      </c>
      <c r="C1240" s="76">
        <v>96</v>
      </c>
      <c r="D1240" s="93"/>
      <c r="E1240" s="76">
        <v>1858.557502109325</v>
      </c>
      <c r="F1240" s="76">
        <v>88.879855944632823</v>
      </c>
      <c r="G1240" s="77">
        <v>39.204340371624617</v>
      </c>
      <c r="H1240" s="76">
        <v>-9.2754220143503314</v>
      </c>
      <c r="I1240" s="77">
        <v>2.5554904944089918</v>
      </c>
      <c r="J1240" s="136">
        <v>6</v>
      </c>
      <c r="K1240" s="136">
        <v>1.3773369398629609</v>
      </c>
      <c r="L1240" s="136">
        <v>3.88409017041355</v>
      </c>
      <c r="M1240" s="136">
        <v>17.96633026284513</v>
      </c>
    </row>
    <row r="1241" spans="1:13" s="78" customFormat="1" x14ac:dyDescent="0.25">
      <c r="A1241" s="76">
        <v>1238</v>
      </c>
      <c r="B1241" s="76">
        <v>96</v>
      </c>
      <c r="C1241" s="76">
        <v>96</v>
      </c>
      <c r="D1241" s="93"/>
      <c r="E1241" s="76">
        <v>1858.557502109325</v>
      </c>
      <c r="F1241" s="76">
        <v>88.925641316140201</v>
      </c>
      <c r="G1241" s="77">
        <v>39.263944963728029</v>
      </c>
      <c r="H1241" s="76">
        <v>-9.2754220143503314</v>
      </c>
      <c r="I1241" s="77">
        <v>2.5554904944089918</v>
      </c>
      <c r="J1241" s="136">
        <v>6</v>
      </c>
      <c r="K1241" s="136">
        <v>1.3794309836782961</v>
      </c>
      <c r="L1241" s="136">
        <v>3.8899953739727948</v>
      </c>
      <c r="M1241" s="136">
        <v>18.00264695161302</v>
      </c>
    </row>
    <row r="1242" spans="1:13" s="78" customFormat="1" x14ac:dyDescent="0.25">
      <c r="A1242" s="76">
        <v>1239</v>
      </c>
      <c r="B1242" s="76">
        <v>96</v>
      </c>
      <c r="C1242" s="76">
        <v>96</v>
      </c>
      <c r="D1242" s="93"/>
      <c r="E1242" s="76">
        <v>1858.557502109325</v>
      </c>
      <c r="F1242" s="76">
        <v>88.930450434955972</v>
      </c>
      <c r="G1242" s="77">
        <v>35.634631632584224</v>
      </c>
      <c r="H1242" s="76">
        <v>-9.2754220143503314</v>
      </c>
      <c r="I1242" s="77">
        <v>2.5554904944089918</v>
      </c>
      <c r="J1242" s="136">
        <v>6</v>
      </c>
      <c r="K1242" s="136">
        <v>1.251925016993559</v>
      </c>
      <c r="L1242" s="136">
        <v>3.5304285479218369</v>
      </c>
      <c r="M1242" s="136">
        <v>15.78318257775601</v>
      </c>
    </row>
    <row r="1243" spans="1:13" s="78" customFormat="1" x14ac:dyDescent="0.25">
      <c r="A1243" s="76">
        <v>1240</v>
      </c>
      <c r="B1243" s="76">
        <v>96</v>
      </c>
      <c r="C1243" s="76">
        <v>96</v>
      </c>
      <c r="D1243" s="93"/>
      <c r="E1243" s="76">
        <v>1858.557502109325</v>
      </c>
      <c r="F1243" s="76">
        <v>88.758909854436013</v>
      </c>
      <c r="G1243" s="77">
        <v>50.290431110999101</v>
      </c>
      <c r="H1243" s="76">
        <v>-10.190250023333819</v>
      </c>
      <c r="I1243" s="77">
        <v>3.470318503392479</v>
      </c>
      <c r="J1243" s="136">
        <v>6</v>
      </c>
      <c r="K1243" s="136">
        <v>1.766816322739271</v>
      </c>
      <c r="L1243" s="136">
        <v>4.9824220301247433</v>
      </c>
      <c r="M1243" s="136">
        <v>24.644138775048098</v>
      </c>
    </row>
    <row r="1244" spans="1:13" s="78" customFormat="1" x14ac:dyDescent="0.25">
      <c r="A1244" s="76">
        <v>1241</v>
      </c>
      <c r="B1244" s="76">
        <v>97</v>
      </c>
      <c r="C1244" s="76">
        <v>97</v>
      </c>
      <c r="D1244" s="93"/>
      <c r="E1244" s="76">
        <v>1877.9174760896301</v>
      </c>
      <c r="F1244" s="76">
        <v>88.672663187356605</v>
      </c>
      <c r="G1244" s="77">
        <v>51.098824808164125</v>
      </c>
      <c r="H1244" s="76">
        <v>-5.4868094713819326</v>
      </c>
      <c r="I1244" s="77">
        <v>-1.233122048559407</v>
      </c>
      <c r="J1244" s="136">
        <v>6</v>
      </c>
      <c r="K1244" s="136">
        <v>1.795217017420099</v>
      </c>
      <c r="L1244" s="136">
        <v>5.0625119891246797</v>
      </c>
      <c r="M1244" s="136">
        <v>25.07144013543153</v>
      </c>
    </row>
    <row r="1245" spans="1:13" s="78" customFormat="1" x14ac:dyDescent="0.25">
      <c r="A1245" s="76">
        <v>1242</v>
      </c>
      <c r="B1245" s="76">
        <v>97</v>
      </c>
      <c r="C1245" s="76">
        <v>97</v>
      </c>
      <c r="D1245" s="93"/>
      <c r="E1245" s="76">
        <v>1877.9174760896301</v>
      </c>
      <c r="F1245" s="76">
        <v>88.616906202948812</v>
      </c>
      <c r="G1245" s="77">
        <v>36.086108213703994</v>
      </c>
      <c r="H1245" s="76">
        <v>-0.72156356599881277</v>
      </c>
      <c r="I1245" s="77">
        <v>-5.9983679539425268</v>
      </c>
      <c r="J1245" s="136">
        <v>6</v>
      </c>
      <c r="K1245" s="136">
        <v>1.267786408022328</v>
      </c>
      <c r="L1245" s="136">
        <v>3.575157670622966</v>
      </c>
      <c r="M1245" s="136">
        <v>15.9911610655733</v>
      </c>
    </row>
    <row r="1246" spans="1:13" s="78" customFormat="1" x14ac:dyDescent="0.25">
      <c r="A1246" s="76">
        <v>1243</v>
      </c>
      <c r="B1246" s="76">
        <v>97</v>
      </c>
      <c r="C1246" s="76">
        <v>97</v>
      </c>
      <c r="D1246" s="93"/>
      <c r="E1246" s="76">
        <v>1877.9174760896301</v>
      </c>
      <c r="F1246" s="76">
        <v>88.750417213004667</v>
      </c>
      <c r="G1246" s="77">
        <v>40.019667304998599</v>
      </c>
      <c r="H1246" s="76">
        <v>-0.72156356599881277</v>
      </c>
      <c r="I1246" s="77">
        <v>-5.9983679539425268</v>
      </c>
      <c r="J1246" s="136">
        <v>6</v>
      </c>
      <c r="K1246" s="136">
        <v>1.405981214776306</v>
      </c>
      <c r="L1246" s="136">
        <v>3.964867025669184</v>
      </c>
      <c r="M1246" s="136">
        <v>18.397455884586009</v>
      </c>
    </row>
    <row r="1247" spans="1:13" s="78" customFormat="1" x14ac:dyDescent="0.25">
      <c r="A1247" s="76">
        <v>1244</v>
      </c>
      <c r="B1247" s="76">
        <v>97</v>
      </c>
      <c r="C1247" s="76">
        <v>97</v>
      </c>
      <c r="D1247" s="93"/>
      <c r="E1247" s="76">
        <v>1877.9174760896301</v>
      </c>
      <c r="F1247" s="76">
        <v>88.819154355352367</v>
      </c>
      <c r="G1247" s="77">
        <v>39.255362821178927</v>
      </c>
      <c r="H1247" s="76">
        <v>-9.2754220143503314</v>
      </c>
      <c r="I1247" s="77">
        <v>2.5554904944089918</v>
      </c>
      <c r="J1247" s="136">
        <v>6</v>
      </c>
      <c r="K1247" s="136">
        <v>1.3791294736453761</v>
      </c>
      <c r="L1247" s="136">
        <v>3.889145115679959</v>
      </c>
      <c r="M1247" s="136">
        <v>17.931411872603078</v>
      </c>
    </row>
    <row r="1248" spans="1:13" s="78" customFormat="1" x14ac:dyDescent="0.25">
      <c r="A1248" s="76">
        <v>1245</v>
      </c>
      <c r="B1248" s="76">
        <v>97</v>
      </c>
      <c r="C1248" s="76">
        <v>97</v>
      </c>
      <c r="D1248" s="93"/>
      <c r="E1248" s="76">
        <v>1877.9174760896301</v>
      </c>
      <c r="F1248" s="76">
        <v>88.922173585113171</v>
      </c>
      <c r="G1248" s="77">
        <v>39.538552565627263</v>
      </c>
      <c r="H1248" s="76">
        <v>-9.2754220143503314</v>
      </c>
      <c r="I1248" s="77">
        <v>2.5554904944089918</v>
      </c>
      <c r="J1248" s="136">
        <v>6</v>
      </c>
      <c r="K1248" s="136">
        <v>1.3890785683711571</v>
      </c>
      <c r="L1248" s="136">
        <v>3.917201562806663</v>
      </c>
      <c r="M1248" s="136">
        <v>18.104175083724112</v>
      </c>
    </row>
    <row r="1249" spans="1:13" s="78" customFormat="1" x14ac:dyDescent="0.25">
      <c r="A1249" s="76">
        <v>1246</v>
      </c>
      <c r="B1249" s="76">
        <v>97</v>
      </c>
      <c r="C1249" s="76">
        <v>97</v>
      </c>
      <c r="D1249" s="93"/>
      <c r="E1249" s="76">
        <v>1877.9174760896301</v>
      </c>
      <c r="F1249" s="76">
        <v>88.967958956620549</v>
      </c>
      <c r="G1249" s="77">
        <v>39.462661667958535</v>
      </c>
      <c r="H1249" s="76">
        <v>-9.2754220143503314</v>
      </c>
      <c r="I1249" s="77">
        <v>2.5554904944089918</v>
      </c>
      <c r="J1249" s="136">
        <v>6</v>
      </c>
      <c r="K1249" s="136">
        <v>1.3864123498920891</v>
      </c>
      <c r="L1249" s="136">
        <v>3.9096828266956911</v>
      </c>
      <c r="M1249" s="136">
        <v>18.05788674677294</v>
      </c>
    </row>
    <row r="1250" spans="1:13" s="78" customFormat="1" x14ac:dyDescent="0.25">
      <c r="A1250" s="76">
        <v>1247</v>
      </c>
      <c r="B1250" s="76">
        <v>97</v>
      </c>
      <c r="C1250" s="76">
        <v>97</v>
      </c>
      <c r="D1250" s="93"/>
      <c r="E1250" s="76">
        <v>1877.9174760896301</v>
      </c>
      <c r="F1250" s="76">
        <v>88.999913766893016</v>
      </c>
      <c r="G1250" s="77">
        <v>39.482974458015249</v>
      </c>
      <c r="H1250" s="76">
        <v>-9.2754220143503314</v>
      </c>
      <c r="I1250" s="77">
        <v>2.5554904944089918</v>
      </c>
      <c r="J1250" s="136">
        <v>6</v>
      </c>
      <c r="K1250" s="136">
        <v>1.3871259840415631</v>
      </c>
      <c r="L1250" s="136">
        <v>3.9116952749972072</v>
      </c>
      <c r="M1250" s="136">
        <v>18.07027688345643</v>
      </c>
    </row>
    <row r="1251" spans="1:13" s="78" customFormat="1" x14ac:dyDescent="0.25">
      <c r="A1251" s="76">
        <v>1248</v>
      </c>
      <c r="B1251" s="76">
        <v>97</v>
      </c>
      <c r="C1251" s="76">
        <v>97</v>
      </c>
      <c r="D1251" s="93"/>
      <c r="E1251" s="76">
        <v>1877.9174760896301</v>
      </c>
      <c r="F1251" s="76">
        <v>89.031868577165483</v>
      </c>
      <c r="G1251" s="77">
        <v>39.477609809841297</v>
      </c>
      <c r="H1251" s="76">
        <v>-9.2754220143503314</v>
      </c>
      <c r="I1251" s="77">
        <v>2.5554904944089918</v>
      </c>
      <c r="J1251" s="136">
        <v>6</v>
      </c>
      <c r="K1251" s="136">
        <v>1.3869375118461551</v>
      </c>
      <c r="L1251" s="136">
        <v>3.9111637834061561</v>
      </c>
      <c r="M1251" s="136">
        <v>18.067004673675061</v>
      </c>
    </row>
    <row r="1252" spans="1:13" s="78" customFormat="1" x14ac:dyDescent="0.25">
      <c r="A1252" s="76">
        <v>1249</v>
      </c>
      <c r="B1252" s="76">
        <v>97</v>
      </c>
      <c r="C1252" s="76">
        <v>97</v>
      </c>
      <c r="D1252" s="93"/>
      <c r="E1252" s="76">
        <v>1877.9174760896301</v>
      </c>
      <c r="F1252" s="76">
        <v>89.063823387437949</v>
      </c>
      <c r="G1252" s="77">
        <v>39.185839146460012</v>
      </c>
      <c r="H1252" s="76">
        <v>-0.72156356599881277</v>
      </c>
      <c r="I1252" s="77">
        <v>-5.9983679539425268</v>
      </c>
      <c r="J1252" s="136">
        <v>6</v>
      </c>
      <c r="K1252" s="136">
        <v>1.376686950075851</v>
      </c>
      <c r="L1252" s="136">
        <v>3.8822571992138979</v>
      </c>
      <c r="M1252" s="136">
        <v>17.888982880566431</v>
      </c>
    </row>
    <row r="1253" spans="1:13" s="78" customFormat="1" x14ac:dyDescent="0.25">
      <c r="A1253" s="76">
        <v>1250</v>
      </c>
      <c r="B1253" s="76">
        <v>97</v>
      </c>
      <c r="C1253" s="76">
        <v>97</v>
      </c>
      <c r="D1253" s="93"/>
      <c r="E1253" s="76">
        <v>1877.9174760896301</v>
      </c>
      <c r="F1253" s="76">
        <v>88.940143869029569</v>
      </c>
      <c r="G1253" s="77">
        <v>39.186621353977294</v>
      </c>
      <c r="H1253" s="76">
        <v>-0.72156356599881277</v>
      </c>
      <c r="I1253" s="77">
        <v>-5.9983679539425268</v>
      </c>
      <c r="J1253" s="136">
        <v>6</v>
      </c>
      <c r="K1253" s="136">
        <v>1.3767144307909449</v>
      </c>
      <c r="L1253" s="136">
        <v>3.882334694830464</v>
      </c>
      <c r="M1253" s="136">
        <v>17.88946028057935</v>
      </c>
    </row>
    <row r="1254" spans="1:13" s="78" customFormat="1" x14ac:dyDescent="0.25">
      <c r="A1254" s="76">
        <v>1251</v>
      </c>
      <c r="B1254" s="76">
        <v>97</v>
      </c>
      <c r="C1254" s="76">
        <v>97</v>
      </c>
      <c r="D1254" s="93"/>
      <c r="E1254" s="76">
        <v>1877.9174760896301</v>
      </c>
      <c r="F1254" s="76">
        <v>88.972098679302036</v>
      </c>
      <c r="G1254" s="77">
        <v>39.475261797528937</v>
      </c>
      <c r="H1254" s="76">
        <v>-9.2754220143503314</v>
      </c>
      <c r="I1254" s="77">
        <v>2.5554904944089918</v>
      </c>
      <c r="J1254" s="136">
        <v>6</v>
      </c>
      <c r="K1254" s="136">
        <v>1.3868550208754511</v>
      </c>
      <c r="L1254" s="136">
        <v>3.9109311588687721</v>
      </c>
      <c r="M1254" s="136">
        <v>18.065572473636589</v>
      </c>
    </row>
    <row r="1255" spans="1:13" s="78" customFormat="1" x14ac:dyDescent="0.25">
      <c r="A1255" s="76">
        <v>1252</v>
      </c>
      <c r="B1255" s="76">
        <v>97</v>
      </c>
      <c r="C1255" s="76">
        <v>97</v>
      </c>
      <c r="D1255" s="93"/>
      <c r="E1255" s="76">
        <v>1877.9174760896301</v>
      </c>
      <c r="F1255" s="76">
        <v>89.004053489574503</v>
      </c>
      <c r="G1255" s="77">
        <v>39.491584027012799</v>
      </c>
      <c r="H1255" s="76">
        <v>-9.2754220143503314</v>
      </c>
      <c r="I1255" s="77">
        <v>2.5554904944089918</v>
      </c>
      <c r="J1255" s="136">
        <v>6</v>
      </c>
      <c r="K1255" s="136">
        <v>1.3874284576275031</v>
      </c>
      <c r="L1255" s="136">
        <v>3.9125482505095581</v>
      </c>
      <c r="M1255" s="136">
        <v>18.075528283597102</v>
      </c>
    </row>
    <row r="1256" spans="1:13" s="78" customFormat="1" x14ac:dyDescent="0.25">
      <c r="A1256" s="76">
        <v>1253</v>
      </c>
      <c r="B1256" s="76">
        <v>97</v>
      </c>
      <c r="C1256" s="76">
        <v>97</v>
      </c>
      <c r="D1256" s="93"/>
      <c r="E1256" s="76">
        <v>1877.9174760896301</v>
      </c>
      <c r="F1256" s="76">
        <v>89.036008299846969</v>
      </c>
      <c r="G1256" s="77">
        <v>39.430574118920504</v>
      </c>
      <c r="H1256" s="76">
        <v>-9.2754220143503314</v>
      </c>
      <c r="I1256" s="77">
        <v>2.5554904944089918</v>
      </c>
      <c r="J1256" s="136">
        <v>6</v>
      </c>
      <c r="K1256" s="136">
        <v>1.3852850418904541</v>
      </c>
      <c r="L1256" s="136">
        <v>3.9065038181310792</v>
      </c>
      <c r="M1256" s="136">
        <v>18.038313346248259</v>
      </c>
    </row>
    <row r="1257" spans="1:13" s="78" customFormat="1" x14ac:dyDescent="0.25">
      <c r="A1257" s="76">
        <v>1254</v>
      </c>
      <c r="B1257" s="76">
        <v>97</v>
      </c>
      <c r="C1257" s="76">
        <v>97</v>
      </c>
      <c r="D1257" s="93"/>
      <c r="E1257" s="76">
        <v>1877.9174760896301</v>
      </c>
      <c r="F1257" s="76">
        <v>88.799527656704598</v>
      </c>
      <c r="G1257" s="77">
        <v>39.658331016529168</v>
      </c>
      <c r="H1257" s="76">
        <v>-9.2754220143503314</v>
      </c>
      <c r="I1257" s="77">
        <v>2.5554904944089918</v>
      </c>
      <c r="J1257" s="136">
        <v>6</v>
      </c>
      <c r="K1257" s="136">
        <v>1.3932866556253469</v>
      </c>
      <c r="L1257" s="136">
        <v>3.9290683688634789</v>
      </c>
      <c r="M1257" s="136">
        <v>18.177217285683291</v>
      </c>
    </row>
    <row r="1258" spans="1:13" s="78" customFormat="1" x14ac:dyDescent="0.25">
      <c r="A1258" s="76">
        <v>1255</v>
      </c>
      <c r="B1258" s="76">
        <v>97</v>
      </c>
      <c r="C1258" s="76">
        <v>97</v>
      </c>
      <c r="D1258" s="93"/>
      <c r="E1258" s="76">
        <v>1877.9174760896301</v>
      </c>
      <c r="F1258" s="76">
        <v>88.845313028211976</v>
      </c>
      <c r="G1258" s="77">
        <v>38.516346184911313</v>
      </c>
      <c r="H1258" s="76">
        <v>-0.72156356599881277</v>
      </c>
      <c r="I1258" s="77">
        <v>-5.9983679539425268</v>
      </c>
      <c r="J1258" s="136">
        <v>6</v>
      </c>
      <c r="K1258" s="136">
        <v>1.3531661516596969</v>
      </c>
      <c r="L1258" s="136">
        <v>3.8159285476803442</v>
      </c>
      <c r="M1258" s="136">
        <v>17.48009596974045</v>
      </c>
    </row>
    <row r="1259" spans="1:13" s="78" customFormat="1" x14ac:dyDescent="0.25">
      <c r="A1259" s="76">
        <v>1256</v>
      </c>
      <c r="B1259" s="76">
        <v>97</v>
      </c>
      <c r="C1259" s="76">
        <v>97</v>
      </c>
      <c r="D1259" s="93"/>
      <c r="E1259" s="76">
        <v>1877.9174760896301</v>
      </c>
      <c r="F1259" s="76">
        <v>88.9023850619147</v>
      </c>
      <c r="G1259" s="77">
        <v>42.039705462585481</v>
      </c>
      <c r="H1259" s="76">
        <v>-10.815726299454919</v>
      </c>
      <c r="I1259" s="77">
        <v>4.0957947795135814</v>
      </c>
      <c r="J1259" s="136">
        <v>6</v>
      </c>
      <c r="K1259" s="136">
        <v>1.476949713366092</v>
      </c>
      <c r="L1259" s="136">
        <v>4.1649981916923808</v>
      </c>
      <c r="M1259" s="136">
        <v>19.62569823676985</v>
      </c>
    </row>
    <row r="1260" spans="1:13" s="78" customFormat="1" x14ac:dyDescent="0.25">
      <c r="A1260" s="76">
        <v>1257</v>
      </c>
      <c r="B1260" s="76">
        <v>97</v>
      </c>
      <c r="C1260" s="76">
        <v>97</v>
      </c>
      <c r="D1260" s="93"/>
      <c r="E1260" s="76">
        <v>1877.9174760896301</v>
      </c>
      <c r="F1260" s="76">
        <v>88.952827712725622</v>
      </c>
      <c r="G1260" s="77">
        <v>30.230524376830687</v>
      </c>
      <c r="H1260" s="76">
        <v>-9.2754220143503314</v>
      </c>
      <c r="I1260" s="77">
        <v>2.5554904944089918</v>
      </c>
      <c r="J1260" s="136">
        <v>6</v>
      </c>
      <c r="K1260" s="136">
        <v>1.06206653500471</v>
      </c>
      <c r="L1260" s="136">
        <v>2.9950276287132831</v>
      </c>
      <c r="M1260" s="136">
        <v>12.373420642344611</v>
      </c>
    </row>
    <row r="1261" spans="1:13" s="78" customFormat="1" x14ac:dyDescent="0.25">
      <c r="A1261" s="76">
        <v>1258</v>
      </c>
      <c r="B1261" s="76">
        <v>96</v>
      </c>
      <c r="C1261" s="76">
        <v>96</v>
      </c>
      <c r="D1261" s="93"/>
      <c r="E1261" s="76">
        <v>1858.557502109325</v>
      </c>
      <c r="F1261" s="76">
        <v>88.997981666212439</v>
      </c>
      <c r="G1261" s="77">
        <v>18.858762068772776</v>
      </c>
      <c r="H1261" s="76">
        <v>0</v>
      </c>
      <c r="I1261" s="77">
        <v>-6.7199315199413396</v>
      </c>
      <c r="J1261" s="136">
        <v>6</v>
      </c>
      <c r="K1261" s="136">
        <v>0.66255086531712981</v>
      </c>
      <c r="L1261" s="136">
        <v>1.8683934401943061</v>
      </c>
      <c r="M1261" s="136">
        <v>5.3088211154009448</v>
      </c>
    </row>
    <row r="1262" spans="1:13" s="78" customFormat="1" x14ac:dyDescent="0.25">
      <c r="A1262" s="76">
        <v>1259</v>
      </c>
      <c r="B1262" s="76">
        <v>95.21264648437608</v>
      </c>
      <c r="C1262" s="76">
        <v>95.21264648437608</v>
      </c>
      <c r="D1262" s="93"/>
      <c r="E1262" s="76">
        <v>1843.314358533544</v>
      </c>
      <c r="F1262" s="76">
        <v>89.040701994448696</v>
      </c>
      <c r="G1262" s="77">
        <v>29.73476692439645</v>
      </c>
      <c r="H1262" s="76">
        <v>-9.2754220143503314</v>
      </c>
      <c r="I1262" s="77">
        <v>2.5554904944089918</v>
      </c>
      <c r="J1262" s="136">
        <v>6</v>
      </c>
      <c r="K1262" s="136">
        <v>1.0446494570491209</v>
      </c>
      <c r="L1262" s="136">
        <v>2.945911468878522</v>
      </c>
      <c r="M1262" s="136">
        <v>12.197653892918851</v>
      </c>
    </row>
    <row r="1263" spans="1:13" s="78" customFormat="1" x14ac:dyDescent="0.25">
      <c r="A1263" s="76">
        <v>1260</v>
      </c>
      <c r="B1263" s="76">
        <v>95</v>
      </c>
      <c r="C1263" s="76">
        <v>95</v>
      </c>
      <c r="D1263" s="93"/>
      <c r="E1263" s="76">
        <v>1839.197528129019</v>
      </c>
      <c r="F1263" s="76">
        <v>89.028124167527594</v>
      </c>
      <c r="G1263" s="77">
        <v>36.995451146980798</v>
      </c>
      <c r="H1263" s="76">
        <v>-9.2754220143503314</v>
      </c>
      <c r="I1263" s="77">
        <v>2.5554904944089918</v>
      </c>
      <c r="J1263" s="136">
        <v>6</v>
      </c>
      <c r="K1263" s="136">
        <v>1.2997336771546</v>
      </c>
      <c r="L1263" s="136">
        <v>3.6652489695759711</v>
      </c>
      <c r="M1263" s="136">
        <v>16.683907975613842</v>
      </c>
    </row>
    <row r="1264" spans="1:13" s="78" customFormat="1" x14ac:dyDescent="0.25">
      <c r="A1264" s="76">
        <v>1261</v>
      </c>
      <c r="B1264" s="76">
        <v>95</v>
      </c>
      <c r="C1264" s="76">
        <v>95</v>
      </c>
      <c r="D1264" s="93"/>
      <c r="E1264" s="76">
        <v>1839.197528129019</v>
      </c>
      <c r="F1264" s="76">
        <v>89.140386692266688</v>
      </c>
      <c r="G1264" s="77">
        <v>38.053713674466024</v>
      </c>
      <c r="H1264" s="76">
        <v>-9.2754220143503314</v>
      </c>
      <c r="I1264" s="77">
        <v>2.5554904944089918</v>
      </c>
      <c r="J1264" s="136">
        <v>6</v>
      </c>
      <c r="K1264" s="136">
        <v>1.336912827660933</v>
      </c>
      <c r="L1264" s="136">
        <v>3.7700941740038298</v>
      </c>
      <c r="M1264" s="136">
        <v>17.329941001162549</v>
      </c>
    </row>
    <row r="1265" spans="1:13" s="78" customFormat="1" x14ac:dyDescent="0.25">
      <c r="A1265" s="76">
        <v>1262</v>
      </c>
      <c r="B1265" s="76">
        <v>95</v>
      </c>
      <c r="C1265" s="76">
        <v>95</v>
      </c>
      <c r="D1265" s="93"/>
      <c r="E1265" s="76">
        <v>1839.197528129019</v>
      </c>
      <c r="F1265" s="76">
        <v>89.095382498536324</v>
      </c>
      <c r="G1265" s="77">
        <v>37.476740436151537</v>
      </c>
      <c r="H1265" s="76">
        <v>-0.72156356599881277</v>
      </c>
      <c r="I1265" s="77">
        <v>-5.9983679539425268</v>
      </c>
      <c r="J1265" s="136">
        <v>6</v>
      </c>
      <c r="K1265" s="136">
        <v>1.3166424558880649</v>
      </c>
      <c r="L1265" s="136">
        <v>3.7129317256043421</v>
      </c>
      <c r="M1265" s="136">
        <v>16.977895073042529</v>
      </c>
    </row>
    <row r="1266" spans="1:13" s="78" customFormat="1" x14ac:dyDescent="0.25">
      <c r="A1266" s="76">
        <v>1263</v>
      </c>
      <c r="B1266" s="76">
        <v>95</v>
      </c>
      <c r="C1266" s="76">
        <v>95</v>
      </c>
      <c r="D1266" s="93"/>
      <c r="E1266" s="76">
        <v>1839.197528129019</v>
      </c>
      <c r="F1266" s="76">
        <v>89.072667467177354</v>
      </c>
      <c r="G1266" s="77">
        <v>37.554147199252249</v>
      </c>
      <c r="H1266" s="76">
        <v>-0.72156356599881277</v>
      </c>
      <c r="I1266" s="77">
        <v>-5.9983679539425268</v>
      </c>
      <c r="J1266" s="136">
        <v>6</v>
      </c>
      <c r="K1266" s="136">
        <v>1.319361930140232</v>
      </c>
      <c r="L1266" s="136">
        <v>3.720600642995453</v>
      </c>
      <c r="M1266" s="136">
        <v>17.025150149673511</v>
      </c>
    </row>
    <row r="1267" spans="1:13" s="78" customFormat="1" x14ac:dyDescent="0.25">
      <c r="A1267" s="76">
        <v>1264</v>
      </c>
      <c r="B1267" s="76">
        <v>95</v>
      </c>
      <c r="C1267" s="76">
        <v>95</v>
      </c>
      <c r="D1267" s="93"/>
      <c r="E1267" s="76">
        <v>1839.197528129019</v>
      </c>
      <c r="F1267" s="76">
        <v>89.02766327344699</v>
      </c>
      <c r="G1267" s="77">
        <v>37.821289151796364</v>
      </c>
      <c r="H1267" s="76">
        <v>-9.2754220143503314</v>
      </c>
      <c r="I1267" s="77">
        <v>2.5554904944089918</v>
      </c>
      <c r="J1267" s="136">
        <v>6</v>
      </c>
      <c r="K1267" s="136">
        <v>1.3287472297253879</v>
      </c>
      <c r="L1267" s="136">
        <v>3.747067187825595</v>
      </c>
      <c r="M1267" s="136">
        <v>17.188175771268199</v>
      </c>
    </row>
    <row r="1268" spans="1:13" s="78" customFormat="1" x14ac:dyDescent="0.25">
      <c r="A1268" s="76">
        <v>1265</v>
      </c>
      <c r="B1268" s="76">
        <v>95</v>
      </c>
      <c r="C1268" s="76">
        <v>95</v>
      </c>
      <c r="D1268" s="93"/>
      <c r="E1268" s="76">
        <v>1839.197528129019</v>
      </c>
      <c r="F1268" s="76">
        <v>89.138293408397487</v>
      </c>
      <c r="G1268" s="77">
        <v>37.846735996362128</v>
      </c>
      <c r="H1268" s="76">
        <v>-9.2754220143503314</v>
      </c>
      <c r="I1268" s="77">
        <v>2.5554904944089918</v>
      </c>
      <c r="J1268" s="136">
        <v>6</v>
      </c>
      <c r="K1268" s="136">
        <v>1.329641234794499</v>
      </c>
      <c r="L1268" s="136">
        <v>3.749588282120488</v>
      </c>
      <c r="M1268" s="136">
        <v>17.203700190460541</v>
      </c>
    </row>
    <row r="1269" spans="1:13" s="78" customFormat="1" x14ac:dyDescent="0.25">
      <c r="A1269" s="76">
        <v>1266</v>
      </c>
      <c r="B1269" s="76">
        <v>95</v>
      </c>
      <c r="C1269" s="76">
        <v>95</v>
      </c>
      <c r="D1269" s="93"/>
      <c r="E1269" s="76">
        <v>1839.197528129019</v>
      </c>
      <c r="F1269" s="76">
        <v>89.093289214667124</v>
      </c>
      <c r="G1269" s="77">
        <v>37.770678873194662</v>
      </c>
      <c r="H1269" s="76">
        <v>-9.2754220143503314</v>
      </c>
      <c r="I1269" s="77">
        <v>2.5554904944089918</v>
      </c>
      <c r="J1269" s="136">
        <v>6</v>
      </c>
      <c r="K1269" s="136">
        <v>1.3269691764385809</v>
      </c>
      <c r="L1269" s="136">
        <v>3.7420530775567991</v>
      </c>
      <c r="M1269" s="136">
        <v>17.15729738764832</v>
      </c>
    </row>
    <row r="1270" spans="1:13" s="78" customFormat="1" x14ac:dyDescent="0.25">
      <c r="A1270" s="76">
        <v>1267</v>
      </c>
      <c r="B1270" s="76">
        <v>95</v>
      </c>
      <c r="C1270" s="76">
        <v>95</v>
      </c>
      <c r="D1270" s="93"/>
      <c r="E1270" s="76">
        <v>1839.197528129019</v>
      </c>
      <c r="F1270" s="76">
        <v>88.935483896202769</v>
      </c>
      <c r="G1270" s="77">
        <v>38.049520760913701</v>
      </c>
      <c r="H1270" s="76">
        <v>-9.2754220143503314</v>
      </c>
      <c r="I1270" s="77">
        <v>2.5554904944089918</v>
      </c>
      <c r="J1270" s="136">
        <v>6</v>
      </c>
      <c r="K1270" s="136">
        <v>1.3367655211467431</v>
      </c>
      <c r="L1270" s="136">
        <v>3.7696787696338152</v>
      </c>
      <c r="M1270" s="136">
        <v>17.327384179705131</v>
      </c>
    </row>
    <row r="1271" spans="1:13" s="78" customFormat="1" x14ac:dyDescent="0.25">
      <c r="A1271" s="76">
        <v>1268</v>
      </c>
      <c r="B1271" s="76">
        <v>95</v>
      </c>
      <c r="C1271" s="76">
        <v>95</v>
      </c>
      <c r="D1271" s="93"/>
      <c r="E1271" s="76">
        <v>1839.197528129019</v>
      </c>
      <c r="F1271" s="76">
        <v>89.046114031153266</v>
      </c>
      <c r="G1271" s="77">
        <v>36.718688934425394</v>
      </c>
      <c r="H1271" s="76">
        <v>-0.72156356599881277</v>
      </c>
      <c r="I1271" s="77">
        <v>-5.9983679539425268</v>
      </c>
      <c r="J1271" s="136">
        <v>6</v>
      </c>
      <c r="K1271" s="136">
        <v>1.2900103961276179</v>
      </c>
      <c r="L1271" s="136">
        <v>3.6378293170798832</v>
      </c>
      <c r="M1271" s="136">
        <v>16.514719318738571</v>
      </c>
    </row>
    <row r="1272" spans="1:13" s="78" customFormat="1" x14ac:dyDescent="0.25">
      <c r="A1272" s="76">
        <v>1269</v>
      </c>
      <c r="B1272" s="76">
        <v>95</v>
      </c>
      <c r="C1272" s="76">
        <v>95</v>
      </c>
      <c r="D1272" s="93"/>
      <c r="E1272" s="76">
        <v>1839.197528129019</v>
      </c>
      <c r="F1272" s="76">
        <v>89.002742227211499</v>
      </c>
      <c r="G1272" s="77">
        <v>40.897841768782307</v>
      </c>
      <c r="H1272" s="76">
        <v>-9.2754220143503314</v>
      </c>
      <c r="I1272" s="77">
        <v>2.5554904944089918</v>
      </c>
      <c r="J1272" s="136">
        <v>6</v>
      </c>
      <c r="K1272" s="136">
        <v>1.436833465245213</v>
      </c>
      <c r="L1272" s="136">
        <v>4.0518703719915008</v>
      </c>
      <c r="M1272" s="136">
        <v>19.05913048389624</v>
      </c>
    </row>
    <row r="1273" spans="1:13" s="78" customFormat="1" x14ac:dyDescent="0.25">
      <c r="A1273" s="76">
        <v>1270</v>
      </c>
      <c r="B1273" s="76">
        <v>95</v>
      </c>
      <c r="C1273" s="76">
        <v>95</v>
      </c>
      <c r="D1273" s="93"/>
      <c r="E1273" s="76">
        <v>1839.197528129019</v>
      </c>
      <c r="F1273" s="76">
        <v>89.11802964146554</v>
      </c>
      <c r="G1273" s="77">
        <v>26.523139397639632</v>
      </c>
      <c r="H1273" s="76">
        <v>-8.4890344290993713</v>
      </c>
      <c r="I1273" s="77">
        <v>1.7691029091580319</v>
      </c>
      <c r="J1273" s="136">
        <v>6</v>
      </c>
      <c r="K1273" s="136">
        <v>0.93181773515935473</v>
      </c>
      <c r="L1273" s="136">
        <v>2.6277260131493798</v>
      </c>
      <c r="M1273" s="136">
        <v>10.214183123194641</v>
      </c>
    </row>
    <row r="1274" spans="1:13" s="78" customFormat="1" x14ac:dyDescent="0.25">
      <c r="A1274" s="76">
        <v>1271</v>
      </c>
      <c r="B1274" s="76">
        <v>94</v>
      </c>
      <c r="C1274" s="76">
        <v>94</v>
      </c>
      <c r="D1274" s="93"/>
      <c r="E1274" s="76">
        <v>1819.8375541487139</v>
      </c>
      <c r="F1274" s="76">
        <v>89.119965909271073</v>
      </c>
      <c r="G1274" s="77">
        <v>26.055296598120353</v>
      </c>
      <c r="H1274" s="76">
        <v>-8.4890344290993713</v>
      </c>
      <c r="I1274" s="77">
        <v>1.7691029091580319</v>
      </c>
      <c r="J1274" s="136">
        <v>6</v>
      </c>
      <c r="K1274" s="136">
        <v>0.91538136194866837</v>
      </c>
      <c r="L1274" s="136">
        <v>2.5813754406952452</v>
      </c>
      <c r="M1274" s="136">
        <v>9.9970493749929172</v>
      </c>
    </row>
    <row r="1275" spans="1:13" s="78" customFormat="1" x14ac:dyDescent="0.25">
      <c r="A1275" s="76">
        <v>1272</v>
      </c>
      <c r="B1275" s="76">
        <v>94</v>
      </c>
      <c r="C1275" s="76">
        <v>94</v>
      </c>
      <c r="D1275" s="93"/>
      <c r="E1275" s="76">
        <v>1819.8375541487139</v>
      </c>
      <c r="F1275" s="76">
        <v>89.121902177076606</v>
      </c>
      <c r="G1275" s="77">
        <v>39.098546522225568</v>
      </c>
      <c r="H1275" s="76">
        <v>-0.72156356599881277</v>
      </c>
      <c r="I1275" s="77">
        <v>-5.9983679539425268</v>
      </c>
      <c r="J1275" s="136">
        <v>6</v>
      </c>
      <c r="K1275" s="136">
        <v>1.373620163215111</v>
      </c>
      <c r="L1275" s="136">
        <v>3.873608860266613</v>
      </c>
      <c r="M1275" s="136">
        <v>18.029260275087012</v>
      </c>
    </row>
    <row r="1276" spans="1:13" s="78" customFormat="1" x14ac:dyDescent="0.25">
      <c r="A1276" s="76">
        <v>1273</v>
      </c>
      <c r="B1276" s="76">
        <v>94</v>
      </c>
      <c r="C1276" s="76">
        <v>94</v>
      </c>
      <c r="D1276" s="93"/>
      <c r="E1276" s="76">
        <v>1819.8375541487139</v>
      </c>
      <c r="F1276" s="76">
        <v>89.099849754186565</v>
      </c>
      <c r="G1276" s="77">
        <v>38.65708577357686</v>
      </c>
      <c r="H1276" s="76">
        <v>-9.2754220143503314</v>
      </c>
      <c r="I1276" s="77">
        <v>2.5554904944089918</v>
      </c>
      <c r="J1276" s="136">
        <v>6</v>
      </c>
      <c r="K1276" s="136">
        <v>1.358110650981269</v>
      </c>
      <c r="L1276" s="136">
        <v>3.8298720357671781</v>
      </c>
      <c r="M1276" s="136">
        <v>17.76097573214134</v>
      </c>
    </row>
    <row r="1277" spans="1:13" s="78" customFormat="1" x14ac:dyDescent="0.25">
      <c r="A1277" s="76">
        <v>1274</v>
      </c>
      <c r="B1277" s="76">
        <v>94</v>
      </c>
      <c r="C1277" s="76">
        <v>94</v>
      </c>
      <c r="D1277" s="93"/>
      <c r="E1277" s="76">
        <v>1819.8375541487139</v>
      </c>
      <c r="F1277" s="76">
        <v>89.077797331296523</v>
      </c>
      <c r="G1277" s="77">
        <v>28.234913625846691</v>
      </c>
      <c r="H1277" s="76">
        <v>-9.2754220143503314</v>
      </c>
      <c r="I1277" s="77">
        <v>2.5554904944089918</v>
      </c>
      <c r="J1277" s="136">
        <v>6</v>
      </c>
      <c r="K1277" s="136">
        <v>0.99195622632808889</v>
      </c>
      <c r="L1277" s="136">
        <v>2.79731655824521</v>
      </c>
      <c r="M1277" s="136">
        <v>11.35449492123753</v>
      </c>
    </row>
    <row r="1278" spans="1:13" s="78" customFormat="1" x14ac:dyDescent="0.25">
      <c r="A1278" s="76">
        <v>1275</v>
      </c>
      <c r="B1278" s="76">
        <v>93</v>
      </c>
      <c r="C1278" s="76">
        <v>93</v>
      </c>
      <c r="D1278" s="93"/>
      <c r="E1278" s="76">
        <v>1800.4775801684079</v>
      </c>
      <c r="F1278" s="76">
        <v>89.079733599102056</v>
      </c>
      <c r="G1278" s="77">
        <v>17.245160252276044</v>
      </c>
      <c r="H1278" s="76">
        <v>-2.5550494502457539</v>
      </c>
      <c r="I1278" s="77">
        <v>-4.1648820696955857</v>
      </c>
      <c r="J1278" s="136">
        <v>6</v>
      </c>
      <c r="K1278" s="136">
        <v>0.60586139249285265</v>
      </c>
      <c r="L1278" s="136">
        <v>1.7085291268298439</v>
      </c>
      <c r="M1278" s="136">
        <v>4.5290823223932906</v>
      </c>
    </row>
    <row r="1279" spans="1:13" s="78" customFormat="1" x14ac:dyDescent="0.25">
      <c r="A1279" s="76">
        <v>1276</v>
      </c>
      <c r="B1279" s="76">
        <v>92</v>
      </c>
      <c r="C1279" s="76">
        <v>92</v>
      </c>
      <c r="D1279" s="93"/>
      <c r="E1279" s="76">
        <v>1781.1176061881031</v>
      </c>
      <c r="F1279" s="76">
        <v>89.074593172303523</v>
      </c>
      <c r="G1279" s="77">
        <v>15.918656665607189</v>
      </c>
      <c r="H1279" s="76">
        <v>-2.5550494502457539</v>
      </c>
      <c r="I1279" s="77">
        <v>-4.1648820696955857</v>
      </c>
      <c r="J1279" s="136">
        <v>6</v>
      </c>
      <c r="K1279" s="136">
        <v>0.55925832830503885</v>
      </c>
      <c r="L1279" s="136">
        <v>1.57710848582021</v>
      </c>
      <c r="M1279" s="136">
        <v>3.7670161408533138</v>
      </c>
    </row>
    <row r="1280" spans="1:13" s="78" customFormat="1" x14ac:dyDescent="0.25">
      <c r="A1280" s="76">
        <v>1277</v>
      </c>
      <c r="B1280" s="76">
        <v>91</v>
      </c>
      <c r="C1280" s="76">
        <v>91</v>
      </c>
      <c r="D1280" s="93"/>
      <c r="E1280" s="76">
        <v>1761.7576322077971</v>
      </c>
      <c r="F1280" s="76">
        <v>89.036800116766969</v>
      </c>
      <c r="G1280" s="77">
        <v>28.467858350187726</v>
      </c>
      <c r="H1280" s="76">
        <v>-9.2754220143503314</v>
      </c>
      <c r="I1280" s="77">
        <v>2.5554904944089918</v>
      </c>
      <c r="J1280" s="136">
        <v>6</v>
      </c>
      <c r="K1280" s="136">
        <v>1.0001401001221579</v>
      </c>
      <c r="L1280" s="136">
        <v>2.820395082344485</v>
      </c>
      <c r="M1280" s="136">
        <v>11.71039005523193</v>
      </c>
    </row>
    <row r="1281" spans="1:13" s="78" customFormat="1" x14ac:dyDescent="0.25">
      <c r="A1281" s="76">
        <v>1278</v>
      </c>
      <c r="B1281" s="76">
        <v>91</v>
      </c>
      <c r="C1281" s="76">
        <v>91</v>
      </c>
      <c r="D1281" s="93"/>
      <c r="E1281" s="76">
        <v>1761.7576322077971</v>
      </c>
      <c r="F1281" s="76">
        <v>88.93400770363705</v>
      </c>
      <c r="G1281" s="77">
        <v>27.817214380524018</v>
      </c>
      <c r="H1281" s="76">
        <v>-9.2754220143503314</v>
      </c>
      <c r="I1281" s="77">
        <v>2.5554904944089918</v>
      </c>
      <c r="J1281" s="136">
        <v>6</v>
      </c>
      <c r="K1281" s="136">
        <v>0.97728150932271873</v>
      </c>
      <c r="L1281" s="136">
        <v>2.755933856290067</v>
      </c>
      <c r="M1281" s="136">
        <v>11.30783414543035</v>
      </c>
    </row>
    <row r="1282" spans="1:13" s="78" customFormat="1" x14ac:dyDescent="0.25">
      <c r="A1282" s="76">
        <v>1279</v>
      </c>
      <c r="B1282" s="76">
        <v>90</v>
      </c>
      <c r="C1282" s="76">
        <v>90</v>
      </c>
      <c r="D1282" s="93"/>
      <c r="E1282" s="76">
        <v>1742.397658227492</v>
      </c>
      <c r="F1282" s="76">
        <v>88.982136490319718</v>
      </c>
      <c r="G1282" s="77">
        <v>16.785751109245609</v>
      </c>
      <c r="H1282" s="76">
        <v>-5.0580012801238396</v>
      </c>
      <c r="I1282" s="77">
        <v>-1.6619302398175</v>
      </c>
      <c r="J1282" s="136">
        <v>6</v>
      </c>
      <c r="K1282" s="136">
        <v>0.58972131266473793</v>
      </c>
      <c r="L1282" s="136">
        <v>1.663014101714561</v>
      </c>
      <c r="M1282" s="136">
        <v>4.4754985350438456</v>
      </c>
    </row>
    <row r="1283" spans="1:13" s="78" customFormat="1" x14ac:dyDescent="0.25">
      <c r="A1283" s="76">
        <v>1280</v>
      </c>
      <c r="B1283" s="76">
        <v>89.412841796875796</v>
      </c>
      <c r="C1283" s="76">
        <v>89.412841796875796</v>
      </c>
      <c r="D1283" s="93"/>
      <c r="E1283" s="76">
        <v>1731.030290692684</v>
      </c>
      <c r="F1283" s="76">
        <v>89.003185210088475</v>
      </c>
      <c r="G1283" s="77">
        <v>28.892266908863807</v>
      </c>
      <c r="H1283" s="76">
        <v>-9.2754220143503314</v>
      </c>
      <c r="I1283" s="77">
        <v>2.5554904944089918</v>
      </c>
      <c r="J1283" s="136">
        <v>6</v>
      </c>
      <c r="K1283" s="136">
        <v>1.0150505304448589</v>
      </c>
      <c r="L1283" s="136">
        <v>2.8624424958545021</v>
      </c>
      <c r="M1283" s="136">
        <v>12.078897520204411</v>
      </c>
    </row>
    <row r="1284" spans="1:13" s="78" customFormat="1" x14ac:dyDescent="0.25">
      <c r="A1284" s="76">
        <v>1281</v>
      </c>
      <c r="B1284" s="76">
        <v>89</v>
      </c>
      <c r="C1284" s="76">
        <v>89</v>
      </c>
      <c r="D1284" s="93"/>
      <c r="E1284" s="76">
        <v>1723.037684247186</v>
      </c>
      <c r="F1284" s="76">
        <v>89.051929126512576</v>
      </c>
      <c r="G1284" s="77">
        <v>18.57266470153807</v>
      </c>
      <c r="H1284" s="76">
        <v>-6.2000339886277267</v>
      </c>
      <c r="I1284" s="77">
        <v>-0.51989753131361294</v>
      </c>
      <c r="J1284" s="136">
        <v>6</v>
      </c>
      <c r="K1284" s="136">
        <v>0.65249961924196032</v>
      </c>
      <c r="L1284" s="136">
        <v>1.8400489262623281</v>
      </c>
      <c r="M1284" s="136">
        <v>5.6802017472433226</v>
      </c>
    </row>
    <row r="1285" spans="1:13" s="78" customFormat="1" x14ac:dyDescent="0.25">
      <c r="A1285" s="76">
        <v>1282</v>
      </c>
      <c r="B1285" s="76">
        <v>88</v>
      </c>
      <c r="C1285" s="76">
        <v>88</v>
      </c>
      <c r="D1285" s="93"/>
      <c r="E1285" s="76">
        <v>1703.6777102668809</v>
      </c>
      <c r="F1285" s="76">
        <v>88.961570991036595</v>
      </c>
      <c r="G1285" s="77">
        <v>25.108746376555146</v>
      </c>
      <c r="H1285" s="76">
        <v>-9.2754220143503314</v>
      </c>
      <c r="I1285" s="77">
        <v>2.5554904944089918</v>
      </c>
      <c r="J1285" s="136">
        <v>6</v>
      </c>
      <c r="K1285" s="136">
        <v>0.88212691682246391</v>
      </c>
      <c r="L1285" s="136">
        <v>2.487597905439348</v>
      </c>
      <c r="M1285" s="136">
        <v>9.8353996532377401</v>
      </c>
    </row>
    <row r="1286" spans="1:13" s="78" customFormat="1" x14ac:dyDescent="0.25">
      <c r="A1286" s="76">
        <v>1283</v>
      </c>
      <c r="B1286" s="76">
        <v>88</v>
      </c>
      <c r="C1286" s="76">
        <v>88</v>
      </c>
      <c r="D1286" s="93"/>
      <c r="E1286" s="76">
        <v>1703.6777102668809</v>
      </c>
      <c r="F1286" s="76">
        <v>89.053664958363285</v>
      </c>
      <c r="G1286" s="77">
        <v>27.017214794603628</v>
      </c>
      <c r="H1286" s="76">
        <v>-9.2754220143503314</v>
      </c>
      <c r="I1286" s="77">
        <v>2.5554904944089918</v>
      </c>
      <c r="J1286" s="136">
        <v>6</v>
      </c>
      <c r="K1286" s="136">
        <v>0.9491757187108012</v>
      </c>
      <c r="L1286" s="136">
        <v>2.6766755267644591</v>
      </c>
      <c r="M1286" s="136">
        <v>11.015786160313329</v>
      </c>
    </row>
    <row r="1287" spans="1:13" s="78" customFormat="1" x14ac:dyDescent="0.25">
      <c r="A1287" s="76">
        <v>1284</v>
      </c>
      <c r="B1287" s="76">
        <v>87</v>
      </c>
      <c r="C1287" s="76">
        <v>87</v>
      </c>
      <c r="D1287" s="93"/>
      <c r="E1287" s="76">
        <v>1684.3177362865749</v>
      </c>
      <c r="F1287" s="76">
        <v>89.009351820604024</v>
      </c>
      <c r="G1287" s="77">
        <v>11.724626873495756</v>
      </c>
      <c r="H1287" s="76">
        <v>0</v>
      </c>
      <c r="I1287" s="77">
        <v>-6.7199315199413396</v>
      </c>
      <c r="J1287" s="136">
        <v>6</v>
      </c>
      <c r="K1287" s="136">
        <v>0.41191259809242597</v>
      </c>
      <c r="L1287" s="136">
        <v>1.161593526620641</v>
      </c>
      <c r="M1287" s="136">
        <v>1.4966067561705689</v>
      </c>
    </row>
    <row r="1288" spans="1:13" s="78" customFormat="1" x14ac:dyDescent="0.25">
      <c r="A1288" s="76">
        <v>1285</v>
      </c>
      <c r="B1288" s="76">
        <v>86</v>
      </c>
      <c r="C1288" s="76">
        <v>86</v>
      </c>
      <c r="D1288" s="93"/>
      <c r="E1288" s="76">
        <v>1664.9577623062701</v>
      </c>
      <c r="F1288" s="76">
        <v>89.088512214399074</v>
      </c>
      <c r="G1288" s="77">
        <v>18.950227824719864</v>
      </c>
      <c r="H1288" s="76">
        <v>-8.5972754235491333</v>
      </c>
      <c r="I1288" s="77">
        <v>1.8773439036077939</v>
      </c>
      <c r="J1288" s="136">
        <v>6</v>
      </c>
      <c r="K1288" s="136">
        <v>0.6657642637113953</v>
      </c>
      <c r="L1288" s="136">
        <v>1.877455223666135</v>
      </c>
      <c r="M1288" s="136">
        <v>6.1379758561703097</v>
      </c>
    </row>
    <row r="1289" spans="1:13" s="78" customFormat="1" x14ac:dyDescent="0.25">
      <c r="A1289" s="76">
        <v>1286</v>
      </c>
      <c r="B1289" s="76">
        <v>85.472656250000725</v>
      </c>
      <c r="C1289" s="76">
        <v>85.472656250000725</v>
      </c>
      <c r="D1289" s="93"/>
      <c r="E1289" s="76">
        <v>1654.7484010276071</v>
      </c>
      <c r="F1289" s="76">
        <v>89.035587642756298</v>
      </c>
      <c r="G1289" s="77">
        <v>25.353422206774855</v>
      </c>
      <c r="H1289" s="76">
        <v>-9.2754220143503314</v>
      </c>
      <c r="I1289" s="77">
        <v>2.5554904944089918</v>
      </c>
      <c r="J1289" s="136">
        <v>6</v>
      </c>
      <c r="K1289" s="136">
        <v>0.89072293083669696</v>
      </c>
      <c r="L1289" s="136">
        <v>2.5118386649594848</v>
      </c>
      <c r="M1289" s="136">
        <v>10.154198185993369</v>
      </c>
    </row>
    <row r="1290" spans="1:13" s="78" customFormat="1" x14ac:dyDescent="0.25">
      <c r="A1290" s="76">
        <v>1287</v>
      </c>
      <c r="B1290" s="76">
        <v>85</v>
      </c>
      <c r="C1290" s="76">
        <v>85</v>
      </c>
      <c r="D1290" s="93"/>
      <c r="E1290" s="76">
        <v>1645.5977883259641</v>
      </c>
      <c r="F1290" s="76">
        <v>89.136279217740238</v>
      </c>
      <c r="G1290" s="77">
        <v>15.851790692972159</v>
      </c>
      <c r="H1290" s="76">
        <v>-5.0580012801238396</v>
      </c>
      <c r="I1290" s="77">
        <v>-1.6619302398175</v>
      </c>
      <c r="J1290" s="136">
        <v>6</v>
      </c>
      <c r="K1290" s="136">
        <v>0.55690917580669075</v>
      </c>
      <c r="L1290" s="136">
        <v>1.570483875774868</v>
      </c>
      <c r="M1290" s="136">
        <v>4.2647198746031449</v>
      </c>
    </row>
    <row r="1291" spans="1:13" s="78" customFormat="1" x14ac:dyDescent="0.25">
      <c r="A1291" s="76">
        <v>1288</v>
      </c>
      <c r="B1291" s="76">
        <v>84</v>
      </c>
      <c r="C1291" s="76">
        <v>84</v>
      </c>
      <c r="D1291" s="93"/>
      <c r="E1291" s="76">
        <v>1626.237814345659</v>
      </c>
      <c r="F1291" s="76">
        <v>89.083354646097462</v>
      </c>
      <c r="G1291" s="77">
        <v>22.473926589503073</v>
      </c>
      <c r="H1291" s="76">
        <v>-0.72156356599881277</v>
      </c>
      <c r="I1291" s="77">
        <v>-5.9983679539425268</v>
      </c>
      <c r="J1291" s="136">
        <v>6</v>
      </c>
      <c r="K1291" s="136">
        <v>0.78955975236596643</v>
      </c>
      <c r="L1291" s="136">
        <v>2.2265585016720251</v>
      </c>
      <c r="M1291" s="136">
        <v>8.4706832039575932</v>
      </c>
    </row>
    <row r="1292" spans="1:13" s="78" customFormat="1" x14ac:dyDescent="0.25">
      <c r="A1292" s="76">
        <v>1289</v>
      </c>
      <c r="B1292" s="76">
        <v>84</v>
      </c>
      <c r="C1292" s="76">
        <v>84</v>
      </c>
      <c r="D1292" s="93"/>
      <c r="E1292" s="76">
        <v>1626.237814345659</v>
      </c>
      <c r="F1292" s="76">
        <v>89.041067981770624</v>
      </c>
      <c r="G1292" s="77">
        <v>24.566792419194357</v>
      </c>
      <c r="H1292" s="76">
        <v>-9.2754220143503314</v>
      </c>
      <c r="I1292" s="77">
        <v>2.5554904944089918</v>
      </c>
      <c r="J1292" s="136">
        <v>6</v>
      </c>
      <c r="K1292" s="136">
        <v>0.86308685140873231</v>
      </c>
      <c r="L1292" s="136">
        <v>2.4339049209726249</v>
      </c>
      <c r="M1292" s="136">
        <v>9.7636682760071452</v>
      </c>
    </row>
    <row r="1293" spans="1:13" s="78" customFormat="1" x14ac:dyDescent="0.25">
      <c r="A1293" s="76">
        <v>1290</v>
      </c>
      <c r="B1293" s="76">
        <v>83</v>
      </c>
      <c r="C1293" s="76">
        <v>83</v>
      </c>
      <c r="D1293" s="93"/>
      <c r="E1293" s="76">
        <v>1606.8778403653539</v>
      </c>
      <c r="F1293" s="76">
        <v>88.99380599349665</v>
      </c>
      <c r="G1293" s="77">
        <v>11.225972961641174</v>
      </c>
      <c r="H1293" s="76">
        <v>-4.5010633496878221</v>
      </c>
      <c r="I1293" s="77">
        <v>-2.218868170253518</v>
      </c>
      <c r="J1293" s="136">
        <v>6</v>
      </c>
      <c r="K1293" s="136">
        <v>0.39439376098168633</v>
      </c>
      <c r="L1293" s="136">
        <v>1.1121904059683549</v>
      </c>
      <c r="M1293" s="136">
        <v>1.4904800289467131</v>
      </c>
    </row>
    <row r="1294" spans="1:13" s="78" customFormat="1" x14ac:dyDescent="0.25">
      <c r="A1294" s="76">
        <v>1291</v>
      </c>
      <c r="B1294" s="76">
        <v>82</v>
      </c>
      <c r="C1294" s="76">
        <v>82</v>
      </c>
      <c r="D1294" s="93"/>
      <c r="E1294" s="76">
        <v>1587.5178663850479</v>
      </c>
      <c r="F1294" s="76">
        <v>89.052189957477196</v>
      </c>
      <c r="G1294" s="77">
        <v>18.380550580751194</v>
      </c>
      <c r="H1294" s="76">
        <v>-7.1358649969080883</v>
      </c>
      <c r="I1294" s="77">
        <v>0.41593347696674859</v>
      </c>
      <c r="J1294" s="136">
        <v>6</v>
      </c>
      <c r="K1294" s="136">
        <v>0.64575021668293719</v>
      </c>
      <c r="L1294" s="136">
        <v>1.8210156110458831</v>
      </c>
      <c r="M1294" s="136">
        <v>6.0621423323315016</v>
      </c>
    </row>
    <row r="1295" spans="1:13" s="78" customFormat="1" x14ac:dyDescent="0.25">
      <c r="A1295" s="76">
        <v>1292</v>
      </c>
      <c r="B1295" s="76">
        <v>81.526367187500639</v>
      </c>
      <c r="C1295" s="76">
        <v>81.526367187500639</v>
      </c>
      <c r="D1295" s="93"/>
      <c r="E1295" s="76">
        <v>1578.348347458842</v>
      </c>
      <c r="F1295" s="76">
        <v>88.984896693698133</v>
      </c>
      <c r="G1295" s="77">
        <v>19.348595669001426</v>
      </c>
      <c r="H1295" s="76">
        <v>-9.0072883210756753</v>
      </c>
      <c r="I1295" s="77">
        <v>2.2873568011343361</v>
      </c>
      <c r="J1295" s="136">
        <v>6</v>
      </c>
      <c r="K1295" s="136">
        <v>0.67975982497786414</v>
      </c>
      <c r="L1295" s="136">
        <v>1.9169227064375769</v>
      </c>
      <c r="M1295" s="136">
        <v>6.6963802249340194</v>
      </c>
    </row>
    <row r="1296" spans="1:13" s="78" customFormat="1" x14ac:dyDescent="0.25">
      <c r="A1296" s="76">
        <v>1293</v>
      </c>
      <c r="B1296" s="76">
        <v>81</v>
      </c>
      <c r="C1296" s="76">
        <v>81</v>
      </c>
      <c r="D1296" s="93"/>
      <c r="E1296" s="76">
        <v>1568.1578924047431</v>
      </c>
      <c r="F1296" s="76">
        <v>89.044139509631876</v>
      </c>
      <c r="G1296" s="77">
        <v>26.747287895771965</v>
      </c>
      <c r="H1296" s="76">
        <v>-9.2754220143503314</v>
      </c>
      <c r="I1296" s="77">
        <v>2.5554904944089918</v>
      </c>
      <c r="J1296" s="136">
        <v>6</v>
      </c>
      <c r="K1296" s="136">
        <v>0.93969257767847325</v>
      </c>
      <c r="L1296" s="136">
        <v>2.649933069053295</v>
      </c>
      <c r="M1296" s="136">
        <v>11.282116030165909</v>
      </c>
    </row>
    <row r="1297" spans="1:13" s="78" customFormat="1" x14ac:dyDescent="0.25">
      <c r="A1297" s="76">
        <v>1294</v>
      </c>
      <c r="B1297" s="76">
        <v>81</v>
      </c>
      <c r="C1297" s="76">
        <v>81</v>
      </c>
      <c r="D1297" s="93"/>
      <c r="E1297" s="76">
        <v>1568.1578924047431</v>
      </c>
      <c r="F1297" s="76">
        <v>88.973319605844324</v>
      </c>
      <c r="G1297" s="77">
        <v>16.996944600394702</v>
      </c>
      <c r="H1297" s="76">
        <v>-25.083817233058681</v>
      </c>
      <c r="I1297" s="77">
        <v>18.363885713117341</v>
      </c>
      <c r="J1297" s="136">
        <v>6</v>
      </c>
      <c r="K1297" s="136">
        <v>0.59714101655621843</v>
      </c>
      <c r="L1297" s="136">
        <v>1.683937666688536</v>
      </c>
      <c r="M1297" s="136">
        <v>5.2678347197911899</v>
      </c>
    </row>
    <row r="1298" spans="1:13" s="78" customFormat="1" x14ac:dyDescent="0.25">
      <c r="A1298" s="76">
        <v>1295</v>
      </c>
      <c r="B1298" s="76">
        <v>79.553222656250611</v>
      </c>
      <c r="C1298" s="76">
        <v>79.553222656250611</v>
      </c>
      <c r="D1298" s="93"/>
      <c r="E1298" s="76">
        <v>1540.148320674459</v>
      </c>
      <c r="F1298" s="76">
        <v>89.032562421778067</v>
      </c>
      <c r="G1298" s="77">
        <v>9.1379126250579361</v>
      </c>
      <c r="H1298" s="76">
        <v>0</v>
      </c>
      <c r="I1298" s="77">
        <v>-6.7199315199413396</v>
      </c>
      <c r="J1298" s="136">
        <v>6</v>
      </c>
      <c r="K1298" s="136">
        <v>0.32103548975515778</v>
      </c>
      <c r="L1298" s="136">
        <v>0.90532008110954487</v>
      </c>
      <c r="M1298" s="136">
        <v>0.42702384321232972</v>
      </c>
    </row>
    <row r="1299" spans="1:13" s="78" customFormat="1" x14ac:dyDescent="0.25">
      <c r="A1299" s="76">
        <v>1296</v>
      </c>
      <c r="B1299" s="76">
        <v>79</v>
      </c>
      <c r="C1299" s="76">
        <v>79</v>
      </c>
      <c r="D1299" s="93"/>
      <c r="E1299" s="76">
        <v>1529.437944444132</v>
      </c>
      <c r="F1299" s="76">
        <v>89.055874757049395</v>
      </c>
      <c r="G1299" s="77">
        <v>24.874413833086653</v>
      </c>
      <c r="H1299" s="76">
        <v>0</v>
      </c>
      <c r="I1299" s="77">
        <v>-6.7199315199413396</v>
      </c>
      <c r="J1299" s="136">
        <v>6</v>
      </c>
      <c r="K1299" s="136">
        <v>0.87389428581090367</v>
      </c>
      <c r="L1299" s="136">
        <v>2.4643818859867479</v>
      </c>
      <c r="M1299" s="136">
        <v>10.255023099672449</v>
      </c>
    </row>
    <row r="1300" spans="1:13" s="78" customFormat="1" x14ac:dyDescent="0.25">
      <c r="A1300" s="76">
        <v>1297</v>
      </c>
      <c r="B1300" s="76">
        <v>79</v>
      </c>
      <c r="C1300" s="76">
        <v>79</v>
      </c>
      <c r="D1300" s="93"/>
      <c r="E1300" s="76">
        <v>1529.437944444132</v>
      </c>
      <c r="F1300" s="76">
        <v>88.943575486874408</v>
      </c>
      <c r="G1300" s="77">
        <v>26.045176680583232</v>
      </c>
      <c r="H1300" s="76">
        <v>-3.8333182633225991</v>
      </c>
      <c r="I1300" s="77">
        <v>-2.886613256618741</v>
      </c>
      <c r="J1300" s="136">
        <v>6</v>
      </c>
      <c r="K1300" s="136">
        <v>0.915025826410508</v>
      </c>
      <c r="L1300" s="136">
        <v>2.580372830477633</v>
      </c>
      <c r="M1300" s="136">
        <v>10.967980801412191</v>
      </c>
    </row>
    <row r="1301" spans="1:13" s="78" customFormat="1" x14ac:dyDescent="0.25">
      <c r="A1301" s="76">
        <v>1298</v>
      </c>
      <c r="B1301" s="76">
        <v>79</v>
      </c>
      <c r="C1301" s="76">
        <v>79</v>
      </c>
      <c r="D1301" s="93"/>
      <c r="E1301" s="76">
        <v>1529.437944444132</v>
      </c>
      <c r="F1301" s="76">
        <v>88.971096024859477</v>
      </c>
      <c r="G1301" s="77">
        <v>28.596328498666146</v>
      </c>
      <c r="H1301" s="76">
        <v>-0.72156356599881277</v>
      </c>
      <c r="I1301" s="77">
        <v>-5.9983679539425268</v>
      </c>
      <c r="J1301" s="136">
        <v>6</v>
      </c>
      <c r="K1301" s="136">
        <v>1.004653546324586</v>
      </c>
      <c r="L1301" s="136">
        <v>2.8331230006353332</v>
      </c>
      <c r="M1301" s="136">
        <v>12.51429566871618</v>
      </c>
    </row>
    <row r="1302" spans="1:13" s="78" customFormat="1" x14ac:dyDescent="0.25">
      <c r="A1302" s="76">
        <v>1299</v>
      </c>
      <c r="B1302" s="76">
        <v>79</v>
      </c>
      <c r="C1302" s="76">
        <v>79</v>
      </c>
      <c r="D1302" s="93"/>
      <c r="E1302" s="76">
        <v>1529.437944444132</v>
      </c>
      <c r="F1302" s="76">
        <v>89.032526687939594</v>
      </c>
      <c r="G1302" s="77">
        <v>17.284695659120047</v>
      </c>
      <c r="H1302" s="76">
        <v>-7.7091425119684907</v>
      </c>
      <c r="I1302" s="77">
        <v>0.98921099202715101</v>
      </c>
      <c r="J1302" s="136">
        <v>6</v>
      </c>
      <c r="K1302" s="136">
        <v>0.60725036054492509</v>
      </c>
      <c r="L1302" s="136">
        <v>1.7124460167366891</v>
      </c>
      <c r="M1302" s="136">
        <v>5.5823121833902789</v>
      </c>
    </row>
    <row r="1303" spans="1:13" s="78" customFormat="1" x14ac:dyDescent="0.25">
      <c r="A1303" s="76">
        <v>1300</v>
      </c>
      <c r="B1303" s="76">
        <v>78</v>
      </c>
      <c r="C1303" s="76">
        <v>78</v>
      </c>
      <c r="D1303" s="93"/>
      <c r="E1303" s="76">
        <v>1510.077970463826</v>
      </c>
      <c r="F1303" s="76">
        <v>89.050290137485902</v>
      </c>
      <c r="G1303" s="77">
        <v>15.846247900739918</v>
      </c>
      <c r="H1303" s="76">
        <v>-7.3352092140813792</v>
      </c>
      <c r="I1303" s="77">
        <v>0.61527769414003952</v>
      </c>
      <c r="J1303" s="136">
        <v>6</v>
      </c>
      <c r="K1303" s="136">
        <v>0.55671444500854228</v>
      </c>
      <c r="L1303" s="136">
        <v>1.5699347349240891</v>
      </c>
      <c r="M1303" s="136">
        <v>4.7544349313472436</v>
      </c>
    </row>
    <row r="1304" spans="1:13" s="78" customFormat="1" x14ac:dyDescent="0.25">
      <c r="A1304" s="76">
        <v>1301</v>
      </c>
      <c r="B1304" s="76">
        <v>78</v>
      </c>
      <c r="C1304" s="76">
        <v>78</v>
      </c>
      <c r="D1304" s="93"/>
      <c r="E1304" s="76">
        <v>1510.077970463826</v>
      </c>
      <c r="F1304" s="76">
        <v>88.929515993968806</v>
      </c>
      <c r="G1304" s="77">
        <v>31.136787111279418</v>
      </c>
      <c r="H1304" s="76">
        <v>-9.2754220143503314</v>
      </c>
      <c r="I1304" s="77">
        <v>2.5554904944089918</v>
      </c>
      <c r="J1304" s="136">
        <v>6</v>
      </c>
      <c r="K1304" s="136">
        <v>1.0939055898018391</v>
      </c>
      <c r="L1304" s="136">
        <v>3.0848137632411858</v>
      </c>
      <c r="M1304" s="136">
        <v>14.092564826913421</v>
      </c>
    </row>
    <row r="1305" spans="1:13" s="78" customFormat="1" x14ac:dyDescent="0.25">
      <c r="A1305" s="76">
        <v>1302</v>
      </c>
      <c r="B1305" s="76">
        <v>78</v>
      </c>
      <c r="C1305" s="76">
        <v>78</v>
      </c>
      <c r="D1305" s="93"/>
      <c r="E1305" s="76">
        <v>1510.077970463826</v>
      </c>
      <c r="F1305" s="76">
        <v>88.978945143698326</v>
      </c>
      <c r="G1305" s="77">
        <v>15.702106923054965</v>
      </c>
      <c r="H1305" s="76">
        <v>-21.001167777024872</v>
      </c>
      <c r="I1305" s="77">
        <v>14.281236257083529</v>
      </c>
      <c r="J1305" s="136">
        <v>6</v>
      </c>
      <c r="K1305" s="136">
        <v>0.55165044721565648</v>
      </c>
      <c r="L1305" s="136">
        <v>1.555654261148151</v>
      </c>
      <c r="M1305" s="136">
        <v>4.6646841991198187</v>
      </c>
    </row>
    <row r="1306" spans="1:13" s="78" customFormat="1" x14ac:dyDescent="0.25">
      <c r="A1306" s="76">
        <v>1303</v>
      </c>
      <c r="B1306" s="76">
        <v>77</v>
      </c>
      <c r="C1306" s="76">
        <v>77</v>
      </c>
      <c r="D1306" s="93"/>
      <c r="E1306" s="76">
        <v>1490.7179964835209</v>
      </c>
      <c r="F1306" s="76">
        <v>88.984707079894036</v>
      </c>
      <c r="G1306" s="77">
        <v>18.554674646046834</v>
      </c>
      <c r="H1306" s="76">
        <v>-3.565184570047947</v>
      </c>
      <c r="I1306" s="77">
        <v>-3.1547469498933922</v>
      </c>
      <c r="J1306" s="136">
        <v>6</v>
      </c>
      <c r="K1306" s="136">
        <v>0.65186758799890443</v>
      </c>
      <c r="L1306" s="136">
        <v>1.83826659815691</v>
      </c>
      <c r="M1306" s="136">
        <v>6.4984405126081883</v>
      </c>
    </row>
    <row r="1307" spans="1:13" s="78" customFormat="1" x14ac:dyDescent="0.25">
      <c r="A1307" s="76">
        <v>1304</v>
      </c>
      <c r="B1307" s="76">
        <v>77</v>
      </c>
      <c r="C1307" s="76">
        <v>77</v>
      </c>
      <c r="D1307" s="93"/>
      <c r="E1307" s="76">
        <v>1490.7179964835209</v>
      </c>
      <c r="F1307" s="76">
        <v>89.008490514750449</v>
      </c>
      <c r="G1307" s="77">
        <v>18.207537375692041</v>
      </c>
      <c r="H1307" s="76">
        <v>0</v>
      </c>
      <c r="I1307" s="77">
        <v>-6.7199315199413396</v>
      </c>
      <c r="J1307" s="136">
        <v>6</v>
      </c>
      <c r="K1307" s="136">
        <v>0.63967187239367751</v>
      </c>
      <c r="L1307" s="136">
        <v>1.8038746801501699</v>
      </c>
      <c r="M1307" s="136">
        <v>6.2841069393923012</v>
      </c>
    </row>
    <row r="1308" spans="1:13" s="78" customFormat="1" x14ac:dyDescent="0.25">
      <c r="A1308" s="76">
        <v>1305</v>
      </c>
      <c r="B1308" s="76">
        <v>76</v>
      </c>
      <c r="C1308" s="76">
        <v>76</v>
      </c>
      <c r="D1308" s="93"/>
      <c r="E1308" s="76">
        <v>1471.3580225032149</v>
      </c>
      <c r="F1308" s="76">
        <v>89.032273949606861</v>
      </c>
      <c r="G1308" s="77">
        <v>14.774605848123109</v>
      </c>
      <c r="H1308" s="76">
        <v>-1.125006052436871</v>
      </c>
      <c r="I1308" s="77">
        <v>-5.5949254675044688</v>
      </c>
      <c r="J1308" s="136">
        <v>6</v>
      </c>
      <c r="K1308" s="136">
        <v>0.51906524159411604</v>
      </c>
      <c r="L1308" s="136">
        <v>1.4637639812954071</v>
      </c>
      <c r="M1308" s="136">
        <v>4.2213751632181964</v>
      </c>
    </row>
    <row r="1309" spans="1:13" s="78" customFormat="1" x14ac:dyDescent="0.25">
      <c r="A1309" s="76">
        <v>1306</v>
      </c>
      <c r="B1309" s="76">
        <v>76</v>
      </c>
      <c r="C1309" s="76">
        <v>76</v>
      </c>
      <c r="D1309" s="93"/>
      <c r="E1309" s="76">
        <v>1471.3580225032149</v>
      </c>
      <c r="F1309" s="76">
        <v>89.056057384463273</v>
      </c>
      <c r="G1309" s="77">
        <v>26.998800003093404</v>
      </c>
      <c r="H1309" s="76">
        <v>-0.72156356599881277</v>
      </c>
      <c r="I1309" s="77">
        <v>-5.9983679539425268</v>
      </c>
      <c r="J1309" s="136">
        <v>6</v>
      </c>
      <c r="K1309" s="136">
        <v>0.94852876553300292</v>
      </c>
      <c r="L1309" s="136">
        <v>2.6748511188030681</v>
      </c>
      <c r="M1309" s="136">
        <v>11.70539623615665</v>
      </c>
    </row>
    <row r="1310" spans="1:13" s="78" customFormat="1" x14ac:dyDescent="0.25">
      <c r="A1310" s="76">
        <v>1307</v>
      </c>
      <c r="B1310" s="76">
        <v>76</v>
      </c>
      <c r="C1310" s="76">
        <v>76</v>
      </c>
      <c r="D1310" s="93"/>
      <c r="E1310" s="76">
        <v>1471.3580225032149</v>
      </c>
      <c r="F1310" s="76">
        <v>88.99305339702542</v>
      </c>
      <c r="G1310" s="77">
        <v>24.182285227865155</v>
      </c>
      <c r="H1310" s="76">
        <v>-9.2754220143503314</v>
      </c>
      <c r="I1310" s="77">
        <v>2.5554904944089918</v>
      </c>
      <c r="J1310" s="136">
        <v>6</v>
      </c>
      <c r="K1310" s="136">
        <v>0.84957824615634103</v>
      </c>
      <c r="L1310" s="136">
        <v>2.395810654160881</v>
      </c>
      <c r="M1310" s="136">
        <v>10.002089082607201</v>
      </c>
    </row>
    <row r="1311" spans="1:13" s="78" customFormat="1" x14ac:dyDescent="0.25">
      <c r="A1311" s="76">
        <v>1308</v>
      </c>
      <c r="B1311" s="76">
        <v>76</v>
      </c>
      <c r="C1311" s="76">
        <v>76</v>
      </c>
      <c r="D1311" s="93"/>
      <c r="E1311" s="76">
        <v>1471.3580225032149</v>
      </c>
      <c r="F1311" s="76">
        <v>89.026593920320593</v>
      </c>
      <c r="G1311" s="77">
        <v>24.240541925808476</v>
      </c>
      <c r="H1311" s="76">
        <v>-9.2754220143503314</v>
      </c>
      <c r="I1311" s="77">
        <v>2.5554904944089918</v>
      </c>
      <c r="J1311" s="136">
        <v>6</v>
      </c>
      <c r="K1311" s="136">
        <v>0.85162493540837725</v>
      </c>
      <c r="L1311" s="136">
        <v>2.401582317851624</v>
      </c>
      <c r="M1311" s="136">
        <v>10.037447875996779</v>
      </c>
    </row>
    <row r="1312" spans="1:13" s="78" customFormat="1" x14ac:dyDescent="0.25">
      <c r="A1312" s="76">
        <v>1309</v>
      </c>
      <c r="B1312" s="76">
        <v>76</v>
      </c>
      <c r="C1312" s="76">
        <v>76</v>
      </c>
      <c r="D1312" s="93"/>
      <c r="E1312" s="76">
        <v>1471.3580225032149</v>
      </c>
      <c r="F1312" s="76">
        <v>89.060134443615766</v>
      </c>
      <c r="G1312" s="77">
        <v>27.119386379567107</v>
      </c>
      <c r="H1312" s="76">
        <v>-9.2754220143503314</v>
      </c>
      <c r="I1312" s="77">
        <v>2.5554904944089918</v>
      </c>
      <c r="J1312" s="136">
        <v>6</v>
      </c>
      <c r="K1312" s="136">
        <v>0.95276523703557314</v>
      </c>
      <c r="L1312" s="136">
        <v>2.6867979684403158</v>
      </c>
      <c r="M1312" s="136">
        <v>11.77804035153841</v>
      </c>
    </row>
    <row r="1313" spans="1:13" s="78" customFormat="1" x14ac:dyDescent="0.25">
      <c r="A1313" s="76">
        <v>1310</v>
      </c>
      <c r="B1313" s="76">
        <v>76</v>
      </c>
      <c r="C1313" s="76">
        <v>76</v>
      </c>
      <c r="D1313" s="93"/>
      <c r="E1313" s="76">
        <v>1471.3580225032149</v>
      </c>
      <c r="F1313" s="76">
        <v>88.997130456177914</v>
      </c>
      <c r="G1313" s="77">
        <v>15.583640401561013</v>
      </c>
      <c r="H1313" s="76">
        <v>-6.5671098034646072</v>
      </c>
      <c r="I1313" s="77">
        <v>-0.15282171647673251</v>
      </c>
      <c r="J1313" s="136">
        <v>6</v>
      </c>
      <c r="K1313" s="136">
        <v>0.54748845100187027</v>
      </c>
      <c r="L1313" s="136">
        <v>1.543917431825274</v>
      </c>
      <c r="M1313" s="136">
        <v>4.7240267741064192</v>
      </c>
    </row>
    <row r="1314" spans="1:13" s="78" customFormat="1" x14ac:dyDescent="0.25">
      <c r="A1314" s="76">
        <v>1311</v>
      </c>
      <c r="B1314" s="76">
        <v>75</v>
      </c>
      <c r="C1314" s="76">
        <v>75</v>
      </c>
      <c r="D1314" s="93"/>
      <c r="E1314" s="76">
        <v>1451.99804852291</v>
      </c>
      <c r="F1314" s="76">
        <v>89.020913891034326</v>
      </c>
      <c r="G1314" s="77">
        <v>15.119886444460951</v>
      </c>
      <c r="H1314" s="76">
        <v>-6.5671098034646072</v>
      </c>
      <c r="I1314" s="77">
        <v>-0.15282171647673251</v>
      </c>
      <c r="J1314" s="136">
        <v>6</v>
      </c>
      <c r="K1314" s="136">
        <v>0.53119572805163662</v>
      </c>
      <c r="L1314" s="136">
        <v>1.497971953105615</v>
      </c>
      <c r="M1314" s="136">
        <v>4.5017761906272726</v>
      </c>
    </row>
    <row r="1315" spans="1:13" s="78" customFormat="1" x14ac:dyDescent="0.25">
      <c r="A1315" s="76">
        <v>1312</v>
      </c>
      <c r="B1315" s="76">
        <v>75</v>
      </c>
      <c r="C1315" s="76">
        <v>75</v>
      </c>
      <c r="D1315" s="93"/>
      <c r="E1315" s="76">
        <v>1451.99804852291</v>
      </c>
      <c r="F1315" s="76">
        <v>89.076808130591772</v>
      </c>
      <c r="G1315" s="77">
        <v>26.513319460572149</v>
      </c>
      <c r="H1315" s="76">
        <v>-9.2754220143503314</v>
      </c>
      <c r="I1315" s="77">
        <v>2.5554904944089918</v>
      </c>
      <c r="J1315" s="136">
        <v>6</v>
      </c>
      <c r="K1315" s="136">
        <v>0.93147273861198354</v>
      </c>
      <c r="L1315" s="136">
        <v>2.626753122885793</v>
      </c>
      <c r="M1315" s="136">
        <v>11.46362090075576</v>
      </c>
    </row>
    <row r="1316" spans="1:13" s="78" customFormat="1" x14ac:dyDescent="0.25">
      <c r="A1316" s="76">
        <v>1313</v>
      </c>
      <c r="B1316" s="76">
        <v>75</v>
      </c>
      <c r="C1316" s="76">
        <v>75</v>
      </c>
      <c r="D1316" s="93"/>
      <c r="E1316" s="76">
        <v>1451.99804852291</v>
      </c>
      <c r="F1316" s="76">
        <v>89.064414898635349</v>
      </c>
      <c r="G1316" s="77">
        <v>23.376156012161044</v>
      </c>
      <c r="H1316" s="76">
        <v>-0.72156356599881277</v>
      </c>
      <c r="I1316" s="77">
        <v>-5.9983679539425268</v>
      </c>
      <c r="J1316" s="136">
        <v>6</v>
      </c>
      <c r="K1316" s="136">
        <v>0.82125710781892225</v>
      </c>
      <c r="L1316" s="136">
        <v>2.3159450440493612</v>
      </c>
      <c r="M1316" s="136">
        <v>9.5675376762930338</v>
      </c>
    </row>
    <row r="1317" spans="1:13" s="78" customFormat="1" x14ac:dyDescent="0.25">
      <c r="A1317" s="76">
        <v>1314</v>
      </c>
      <c r="B1317" s="76">
        <v>75</v>
      </c>
      <c r="C1317" s="76">
        <v>75</v>
      </c>
      <c r="D1317" s="93"/>
      <c r="E1317" s="76">
        <v>1451.99804852291</v>
      </c>
      <c r="F1317" s="76">
        <v>89.035323589912011</v>
      </c>
      <c r="G1317" s="77">
        <v>23.611205420608151</v>
      </c>
      <c r="H1317" s="76">
        <v>-9.2754220143503314</v>
      </c>
      <c r="I1317" s="77">
        <v>2.5554904944089918</v>
      </c>
      <c r="J1317" s="136">
        <v>6</v>
      </c>
      <c r="K1317" s="136">
        <v>0.82951492391475068</v>
      </c>
      <c r="L1317" s="136">
        <v>2.3392320854395972</v>
      </c>
      <c r="M1317" s="136">
        <v>9.7101492592398682</v>
      </c>
    </row>
    <row r="1318" spans="1:13" s="78" customFormat="1" x14ac:dyDescent="0.25">
      <c r="A1318" s="76">
        <v>1315</v>
      </c>
      <c r="B1318" s="76">
        <v>75</v>
      </c>
      <c r="C1318" s="76">
        <v>75</v>
      </c>
      <c r="D1318" s="93"/>
      <c r="E1318" s="76">
        <v>1451.99804852291</v>
      </c>
      <c r="F1318" s="76">
        <v>89.104960773961977</v>
      </c>
      <c r="G1318" s="77">
        <v>26.693346764161308</v>
      </c>
      <c r="H1318" s="76">
        <v>-9.2754220143503314</v>
      </c>
      <c r="I1318" s="77">
        <v>2.5554904944089918</v>
      </c>
      <c r="J1318" s="136">
        <v>6</v>
      </c>
      <c r="K1318" s="136">
        <v>0.9377975040095603</v>
      </c>
      <c r="L1318" s="136">
        <v>2.64458896130696</v>
      </c>
      <c r="M1318" s="136">
        <v>11.57194763856694</v>
      </c>
    </row>
    <row r="1319" spans="1:13" s="78" customFormat="1" x14ac:dyDescent="0.25">
      <c r="A1319" s="76">
        <v>1316</v>
      </c>
      <c r="B1319" s="76">
        <v>75</v>
      </c>
      <c r="C1319" s="76">
        <v>75</v>
      </c>
      <c r="D1319" s="93"/>
      <c r="E1319" s="76">
        <v>1451.99804852291</v>
      </c>
      <c r="F1319" s="76">
        <v>89.078053447278918</v>
      </c>
      <c r="G1319" s="77">
        <v>14.479994237810759</v>
      </c>
      <c r="H1319" s="76">
        <v>-6.5671098034646072</v>
      </c>
      <c r="I1319" s="77">
        <v>-0.15282171647673251</v>
      </c>
      <c r="J1319" s="136">
        <v>6</v>
      </c>
      <c r="K1319" s="136">
        <v>0.50871487094767076</v>
      </c>
      <c r="L1319" s="136">
        <v>1.4345759360724319</v>
      </c>
      <c r="M1319" s="136">
        <v>4.1045781519859208</v>
      </c>
    </row>
    <row r="1320" spans="1:13" s="78" customFormat="1" x14ac:dyDescent="0.25">
      <c r="A1320" s="76">
        <v>1317</v>
      </c>
      <c r="B1320" s="76">
        <v>74</v>
      </c>
      <c r="C1320" s="76">
        <v>74</v>
      </c>
      <c r="D1320" s="93"/>
      <c r="E1320" s="76">
        <v>1432.638074542604</v>
      </c>
      <c r="F1320" s="76">
        <v>89.04509021943619</v>
      </c>
      <c r="G1320" s="77">
        <v>16.807785322877635</v>
      </c>
      <c r="H1320" s="76">
        <v>0</v>
      </c>
      <c r="I1320" s="77">
        <v>-6.7199315199413396</v>
      </c>
      <c r="J1320" s="136">
        <v>6</v>
      </c>
      <c r="K1320" s="136">
        <v>0.59049542430871771</v>
      </c>
      <c r="L1320" s="136">
        <v>1.665197096550584</v>
      </c>
      <c r="M1320" s="136">
        <v>5.6091276966413517</v>
      </c>
    </row>
    <row r="1321" spans="1:13" s="78" customFormat="1" x14ac:dyDescent="0.25">
      <c r="A1321" s="76">
        <v>1318</v>
      </c>
      <c r="B1321" s="76">
        <v>74</v>
      </c>
      <c r="C1321" s="76">
        <v>74</v>
      </c>
      <c r="D1321" s="93"/>
      <c r="E1321" s="76">
        <v>1432.638074542604</v>
      </c>
      <c r="F1321" s="76">
        <v>89.016112847647236</v>
      </c>
      <c r="G1321" s="77">
        <v>16.93657413046315</v>
      </c>
      <c r="H1321" s="76">
        <v>-8.4955300972194472</v>
      </c>
      <c r="I1321" s="77">
        <v>1.775598577278108</v>
      </c>
      <c r="J1321" s="136">
        <v>6</v>
      </c>
      <c r="K1321" s="136">
        <v>0.59502006572461619</v>
      </c>
      <c r="L1321" s="136">
        <v>1.677956585343418</v>
      </c>
      <c r="M1321" s="136">
        <v>5.6884801215728427</v>
      </c>
    </row>
    <row r="1322" spans="1:13" s="78" customFormat="1" x14ac:dyDescent="0.25">
      <c r="A1322" s="76">
        <v>1319</v>
      </c>
      <c r="B1322" s="76">
        <v>73</v>
      </c>
      <c r="C1322" s="76">
        <v>73</v>
      </c>
      <c r="D1322" s="93"/>
      <c r="E1322" s="76">
        <v>1413.278100562299</v>
      </c>
      <c r="F1322" s="76">
        <v>89.072007087204682</v>
      </c>
      <c r="G1322" s="77">
        <v>14.067255630559435</v>
      </c>
      <c r="H1322" s="76">
        <v>-6.5671098034646072</v>
      </c>
      <c r="I1322" s="77">
        <v>-0.15282171647673251</v>
      </c>
      <c r="J1322" s="136">
        <v>6</v>
      </c>
      <c r="K1322" s="136">
        <v>0.49421443235117568</v>
      </c>
      <c r="L1322" s="136">
        <v>1.393684699230316</v>
      </c>
      <c r="M1322" s="136">
        <v>3.9794167395094231</v>
      </c>
    </row>
    <row r="1323" spans="1:13" s="78" customFormat="1" x14ac:dyDescent="0.25">
      <c r="A1323" s="76">
        <v>1320</v>
      </c>
      <c r="B1323" s="76">
        <v>73</v>
      </c>
      <c r="C1323" s="76">
        <v>73</v>
      </c>
      <c r="D1323" s="93"/>
      <c r="E1323" s="76">
        <v>1413.278100562299</v>
      </c>
      <c r="F1323" s="76">
        <v>89.002088571912992</v>
      </c>
      <c r="G1323" s="77">
        <v>23.738767095138265</v>
      </c>
      <c r="H1323" s="76">
        <v>-9.2754220143503314</v>
      </c>
      <c r="I1323" s="77">
        <v>2.5554904944089918</v>
      </c>
      <c r="J1323" s="136">
        <v>6</v>
      </c>
      <c r="K1323" s="136">
        <v>0.83399645337744932</v>
      </c>
      <c r="L1323" s="136">
        <v>2.3518699985244069</v>
      </c>
      <c r="M1323" s="136">
        <v>9.8936347280391264</v>
      </c>
    </row>
    <row r="1324" spans="1:13" s="78" customFormat="1" x14ac:dyDescent="0.25">
      <c r="A1324" s="76">
        <v>1321</v>
      </c>
      <c r="B1324" s="76">
        <v>73</v>
      </c>
      <c r="C1324" s="76">
        <v>73</v>
      </c>
      <c r="D1324" s="93"/>
      <c r="E1324" s="76">
        <v>1413.278100562299</v>
      </c>
      <c r="F1324" s="76">
        <v>89.051468545280926</v>
      </c>
      <c r="G1324" s="77">
        <v>29.105721824501394</v>
      </c>
      <c r="H1324" s="76">
        <v>-8.904204592293679</v>
      </c>
      <c r="I1324" s="77">
        <v>2.1842730723523389</v>
      </c>
      <c r="J1324" s="136">
        <v>6</v>
      </c>
      <c r="K1324" s="136">
        <v>1.02254968328141</v>
      </c>
      <c r="L1324" s="136">
        <v>2.883590106853577</v>
      </c>
      <c r="M1324" s="136">
        <v>13.108827774323791</v>
      </c>
    </row>
    <row r="1325" spans="1:13" s="78" customFormat="1" x14ac:dyDescent="0.25">
      <c r="A1325" s="76">
        <v>1322</v>
      </c>
      <c r="B1325" s="76">
        <v>74</v>
      </c>
      <c r="C1325" s="76">
        <v>74</v>
      </c>
      <c r="D1325" s="93"/>
      <c r="E1325" s="76">
        <v>1432.638074542604</v>
      </c>
      <c r="F1325" s="76">
        <v>89.019332074203675</v>
      </c>
      <c r="G1325" s="77">
        <v>40.934340201062568</v>
      </c>
      <c r="H1325" s="76">
        <v>-9.1512376462854359</v>
      </c>
      <c r="I1325" s="77">
        <v>2.4313061263440958</v>
      </c>
      <c r="J1325" s="136">
        <v>6</v>
      </c>
      <c r="K1325" s="136">
        <v>1.438115737528082</v>
      </c>
      <c r="L1325" s="136">
        <v>4.0554863798291896</v>
      </c>
      <c r="M1325" s="136">
        <v>20.002197556622558</v>
      </c>
    </row>
    <row r="1326" spans="1:13" s="78" customFormat="1" x14ac:dyDescent="0.25">
      <c r="A1326" s="76">
        <v>1323</v>
      </c>
      <c r="B1326" s="76">
        <v>75</v>
      </c>
      <c r="C1326" s="76">
        <v>75</v>
      </c>
      <c r="D1326" s="93"/>
      <c r="E1326" s="76">
        <v>1451.99804852291</v>
      </c>
      <c r="F1326" s="76">
        <v>89.097123232589013</v>
      </c>
      <c r="G1326" s="77">
        <v>34.572435651192293</v>
      </c>
      <c r="H1326" s="76">
        <v>0</v>
      </c>
      <c r="I1326" s="77">
        <v>-6.7199315199413396</v>
      </c>
      <c r="J1326" s="136">
        <v>6</v>
      </c>
      <c r="K1326" s="136">
        <v>1.2146076753758439</v>
      </c>
      <c r="L1326" s="136">
        <v>3.4251936445598798</v>
      </c>
      <c r="M1326" s="136">
        <v>16.261870198793801</v>
      </c>
    </row>
    <row r="1327" spans="1:13" s="78" customFormat="1" x14ac:dyDescent="0.25">
      <c r="A1327" s="76">
        <v>1324</v>
      </c>
      <c r="B1327" s="76">
        <v>76</v>
      </c>
      <c r="C1327" s="76">
        <v>76</v>
      </c>
      <c r="D1327" s="93"/>
      <c r="E1327" s="76">
        <v>1471.3580225032149</v>
      </c>
      <c r="F1327" s="76">
        <v>89.089624792420352</v>
      </c>
      <c r="G1327" s="77">
        <v>52.114411763470912</v>
      </c>
      <c r="H1327" s="76">
        <v>-14.543447664847511</v>
      </c>
      <c r="I1327" s="77">
        <v>7.8235161449061676</v>
      </c>
      <c r="J1327" s="136">
        <v>6</v>
      </c>
      <c r="K1327" s="136">
        <v>1.8308968787805371</v>
      </c>
      <c r="L1327" s="136">
        <v>5.1631291981611138</v>
      </c>
      <c r="M1327" s="136">
        <v>26.33696335754496</v>
      </c>
    </row>
    <row r="1328" spans="1:13" s="78" customFormat="1" x14ac:dyDescent="0.25">
      <c r="A1328" s="76">
        <v>1325</v>
      </c>
      <c r="B1328" s="76">
        <v>78.19897460937473</v>
      </c>
      <c r="C1328" s="76">
        <v>78.19897460937473</v>
      </c>
      <c r="D1328" s="93"/>
      <c r="E1328" s="76">
        <v>1513.930113724062</v>
      </c>
      <c r="F1328" s="76">
        <v>88.969418660367893</v>
      </c>
      <c r="G1328" s="77">
        <v>50.196582056439297</v>
      </c>
      <c r="H1328" s="76">
        <v>-8.0602096993163936</v>
      </c>
      <c r="I1328" s="77">
        <v>1.340278179375054</v>
      </c>
      <c r="J1328" s="136">
        <v>6</v>
      </c>
      <c r="K1328" s="136">
        <v>1.7635191936869481</v>
      </c>
      <c r="L1328" s="136">
        <v>4.9731241261971926</v>
      </c>
      <c r="M1328" s="136">
        <v>25.22250740663042</v>
      </c>
    </row>
    <row r="1329" spans="1:13" s="78" customFormat="1" x14ac:dyDescent="0.25">
      <c r="A1329" s="76">
        <v>1326</v>
      </c>
      <c r="B1329" s="76">
        <v>79</v>
      </c>
      <c r="C1329" s="76">
        <v>79</v>
      </c>
      <c r="D1329" s="93"/>
      <c r="E1329" s="76">
        <v>1529.437944444132</v>
      </c>
      <c r="F1329" s="76">
        <v>88.943495220219702</v>
      </c>
      <c r="G1329" s="77">
        <v>39.119665707705124</v>
      </c>
      <c r="H1329" s="76">
        <v>0</v>
      </c>
      <c r="I1329" s="77">
        <v>-6.7199315199413396</v>
      </c>
      <c r="J1329" s="136">
        <v>6</v>
      </c>
      <c r="K1329" s="136">
        <v>1.3743621278553799</v>
      </c>
      <c r="L1329" s="136">
        <v>3.8757012005521712</v>
      </c>
      <c r="M1329" s="136">
        <v>18.787600383254741</v>
      </c>
    </row>
    <row r="1330" spans="1:13" s="78" customFormat="1" x14ac:dyDescent="0.25">
      <c r="A1330" s="76">
        <v>1327</v>
      </c>
      <c r="B1330" s="76">
        <v>80</v>
      </c>
      <c r="C1330" s="76">
        <v>80</v>
      </c>
      <c r="D1330" s="93"/>
      <c r="E1330" s="76">
        <v>1548.7979184244371</v>
      </c>
      <c r="F1330" s="76">
        <v>89.076323930398289</v>
      </c>
      <c r="G1330" s="77">
        <v>33.207891335154933</v>
      </c>
      <c r="H1330" s="76">
        <v>-0.72156356599881277</v>
      </c>
      <c r="I1330" s="77">
        <v>-5.9983679539425268</v>
      </c>
      <c r="J1330" s="136">
        <v>6</v>
      </c>
      <c r="K1330" s="136">
        <v>1.1666681545283359</v>
      </c>
      <c r="L1330" s="136">
        <v>3.2900041957699071</v>
      </c>
      <c r="M1330" s="136">
        <v>15.237415444659581</v>
      </c>
    </row>
    <row r="1331" spans="1:13" s="78" customFormat="1" x14ac:dyDescent="0.25">
      <c r="A1331" s="76">
        <v>1328</v>
      </c>
      <c r="B1331" s="76">
        <v>80</v>
      </c>
      <c r="C1331" s="76">
        <v>80</v>
      </c>
      <c r="D1331" s="93"/>
      <c r="E1331" s="76">
        <v>1548.7979184244371</v>
      </c>
      <c r="F1331" s="76">
        <v>89.065017709780221</v>
      </c>
      <c r="G1331" s="77">
        <v>34.417495492931899</v>
      </c>
      <c r="H1331" s="76">
        <v>-9.2292438855627221</v>
      </c>
      <c r="I1331" s="77">
        <v>2.509312365621382</v>
      </c>
      <c r="J1331" s="136">
        <v>6</v>
      </c>
      <c r="K1331" s="136">
        <v>1.209164278001539</v>
      </c>
      <c r="L1331" s="136">
        <v>3.4098432639643388</v>
      </c>
      <c r="M1331" s="136">
        <v>15.9603141986453</v>
      </c>
    </row>
    <row r="1332" spans="1:13" s="78" customFormat="1" x14ac:dyDescent="0.25">
      <c r="A1332" s="76">
        <v>1329</v>
      </c>
      <c r="B1332" s="76">
        <v>81</v>
      </c>
      <c r="C1332" s="76">
        <v>81</v>
      </c>
      <c r="D1332" s="93"/>
      <c r="E1332" s="76">
        <v>1568.1578924047431</v>
      </c>
      <c r="F1332" s="76">
        <v>89.02576394402179</v>
      </c>
      <c r="G1332" s="77">
        <v>38.154574886194823</v>
      </c>
      <c r="H1332" s="76">
        <v>-7.8615391883051879</v>
      </c>
      <c r="I1332" s="77">
        <v>1.1416076683638481</v>
      </c>
      <c r="J1332" s="136">
        <v>6</v>
      </c>
      <c r="K1332" s="136">
        <v>1.34045630961718</v>
      </c>
      <c r="L1332" s="136">
        <v>3.7800867931204478</v>
      </c>
      <c r="M1332" s="136">
        <v>18.13855869204442</v>
      </c>
    </row>
    <row r="1333" spans="1:13" s="78" customFormat="1" x14ac:dyDescent="0.25">
      <c r="A1333" s="76">
        <v>1330</v>
      </c>
      <c r="B1333" s="76">
        <v>81</v>
      </c>
      <c r="C1333" s="76">
        <v>81</v>
      </c>
      <c r="D1333" s="93"/>
      <c r="E1333" s="76">
        <v>1568.1578924047431</v>
      </c>
      <c r="F1333" s="76">
        <v>89.14523821295063</v>
      </c>
      <c r="G1333" s="77">
        <v>25.165689591259998</v>
      </c>
      <c r="H1333" s="76">
        <v>-9.2754220143503314</v>
      </c>
      <c r="I1333" s="77">
        <v>2.5554904944089918</v>
      </c>
      <c r="J1333" s="136">
        <v>6</v>
      </c>
      <c r="K1333" s="136">
        <v>0.88412746044452428</v>
      </c>
      <c r="L1333" s="136">
        <v>2.4932394384535579</v>
      </c>
      <c r="M1333" s="136">
        <v>10.31617194703875</v>
      </c>
    </row>
    <row r="1334" spans="1:13" s="78" customFormat="1" x14ac:dyDescent="0.25">
      <c r="A1334" s="76">
        <v>1331</v>
      </c>
      <c r="B1334" s="76">
        <v>81</v>
      </c>
      <c r="C1334" s="76">
        <v>81</v>
      </c>
      <c r="D1334" s="93"/>
      <c r="E1334" s="76">
        <v>1568.1578924047431</v>
      </c>
      <c r="F1334" s="76">
        <v>88.976529403504841</v>
      </c>
      <c r="G1334" s="77">
        <v>27.795866226770244</v>
      </c>
      <c r="H1334" s="76">
        <v>-9.2754220143503314</v>
      </c>
      <c r="I1334" s="77">
        <v>2.5554904944089918</v>
      </c>
      <c r="J1334" s="136">
        <v>6</v>
      </c>
      <c r="K1334" s="136">
        <v>0.97653150051032134</v>
      </c>
      <c r="L1334" s="136">
        <v>2.7538188314391059</v>
      </c>
      <c r="M1334" s="136">
        <v>11.920468328848891</v>
      </c>
    </row>
    <row r="1335" spans="1:13" s="78" customFormat="1" x14ac:dyDescent="0.25">
      <c r="A1335" s="76">
        <v>1332</v>
      </c>
      <c r="B1335" s="76">
        <v>81</v>
      </c>
      <c r="C1335" s="76">
        <v>81</v>
      </c>
      <c r="D1335" s="93"/>
      <c r="E1335" s="76">
        <v>1568.1578924047431</v>
      </c>
      <c r="F1335" s="76">
        <v>89.024761519077316</v>
      </c>
      <c r="G1335" s="77">
        <v>29.866460782266184</v>
      </c>
      <c r="H1335" s="76">
        <v>-0.72156356599881277</v>
      </c>
      <c r="I1335" s="77">
        <v>-5.9983679539425268</v>
      </c>
      <c r="J1335" s="136">
        <v>6</v>
      </c>
      <c r="K1335" s="136">
        <v>1.0492761594366029</v>
      </c>
      <c r="L1335" s="136">
        <v>2.9589587696112201</v>
      </c>
      <c r="M1335" s="136">
        <v>13.17618870387588</v>
      </c>
    </row>
    <row r="1336" spans="1:13" s="78" customFormat="1" x14ac:dyDescent="0.25">
      <c r="A1336" s="76">
        <v>1333</v>
      </c>
      <c r="B1336" s="76">
        <v>81</v>
      </c>
      <c r="C1336" s="76">
        <v>81</v>
      </c>
      <c r="D1336" s="93"/>
      <c r="E1336" s="76">
        <v>1568.1578924047431</v>
      </c>
      <c r="F1336" s="76">
        <v>89.127671548544882</v>
      </c>
      <c r="G1336" s="77">
        <v>18.121060286900423</v>
      </c>
      <c r="H1336" s="76">
        <v>-7.1358649969080883</v>
      </c>
      <c r="I1336" s="77">
        <v>0.41593347696674859</v>
      </c>
      <c r="J1336" s="136">
        <v>6</v>
      </c>
      <c r="K1336" s="136">
        <v>0.63663373713325844</v>
      </c>
      <c r="L1336" s="136">
        <v>1.7953071387157891</v>
      </c>
      <c r="M1336" s="136">
        <v>5.9684477702543726</v>
      </c>
    </row>
    <row r="1337" spans="1:13" s="78" customFormat="1" x14ac:dyDescent="0.25">
      <c r="A1337" s="76">
        <v>1334</v>
      </c>
      <c r="B1337" s="76">
        <v>80</v>
      </c>
      <c r="C1337" s="76">
        <v>80</v>
      </c>
      <c r="D1337" s="93"/>
      <c r="E1337" s="76">
        <v>1548.7979184244371</v>
      </c>
      <c r="F1337" s="76">
        <v>89.060378284765818</v>
      </c>
      <c r="G1337" s="77">
        <v>17.554270011241499</v>
      </c>
      <c r="H1337" s="76">
        <v>-7.7091425119684907</v>
      </c>
      <c r="I1337" s="77">
        <v>0.98921099202715101</v>
      </c>
      <c r="J1337" s="136">
        <v>6</v>
      </c>
      <c r="K1337" s="136">
        <v>0.61672111581581945</v>
      </c>
      <c r="L1337" s="136">
        <v>1.7391535466006109</v>
      </c>
      <c r="M1337" s="136">
        <v>5.6830969709842822</v>
      </c>
    </row>
    <row r="1338" spans="1:13" s="78" customFormat="1" x14ac:dyDescent="0.25">
      <c r="A1338" s="76">
        <v>1335</v>
      </c>
      <c r="B1338" s="76">
        <v>80</v>
      </c>
      <c r="C1338" s="76">
        <v>80</v>
      </c>
      <c r="D1338" s="93"/>
      <c r="E1338" s="76">
        <v>1548.7979184244371</v>
      </c>
      <c r="F1338" s="76">
        <v>88.986938695828457</v>
      </c>
      <c r="G1338" s="77">
        <v>29.717001989759446</v>
      </c>
      <c r="H1338" s="76">
        <v>-9.2754220143503314</v>
      </c>
      <c r="I1338" s="77">
        <v>2.5554904944089918</v>
      </c>
      <c r="J1338" s="136">
        <v>6</v>
      </c>
      <c r="K1338" s="136">
        <v>1.044025334809648</v>
      </c>
      <c r="L1338" s="136">
        <v>2.944151444163206</v>
      </c>
      <c r="M1338" s="136">
        <v>13.138763529570239</v>
      </c>
    </row>
    <row r="1339" spans="1:13" s="78" customFormat="1" x14ac:dyDescent="0.25">
      <c r="A1339" s="76">
        <v>1336</v>
      </c>
      <c r="B1339" s="76">
        <v>80</v>
      </c>
      <c r="C1339" s="76">
        <v>80</v>
      </c>
      <c r="D1339" s="93"/>
      <c r="E1339" s="76">
        <v>1548.7979184244371</v>
      </c>
      <c r="F1339" s="76">
        <v>89.083702400137724</v>
      </c>
      <c r="G1339" s="77">
        <v>26.3885587630567</v>
      </c>
      <c r="H1339" s="76">
        <v>-9.2754220143503314</v>
      </c>
      <c r="I1339" s="77">
        <v>2.5554904944089918</v>
      </c>
      <c r="J1339" s="136">
        <v>6</v>
      </c>
      <c r="K1339" s="136">
        <v>0.927089613792073</v>
      </c>
      <c r="L1339" s="136">
        <v>2.6143927108936462</v>
      </c>
      <c r="M1339" s="136">
        <v>11.12064203762097</v>
      </c>
    </row>
    <row r="1340" spans="1:13" s="78" customFormat="1" x14ac:dyDescent="0.25">
      <c r="A1340" s="76">
        <v>1337</v>
      </c>
      <c r="B1340" s="76">
        <v>80</v>
      </c>
      <c r="C1340" s="76">
        <v>80</v>
      </c>
      <c r="D1340" s="93"/>
      <c r="E1340" s="76">
        <v>1548.7979184244371</v>
      </c>
      <c r="F1340" s="76">
        <v>89.006736171191875</v>
      </c>
      <c r="G1340" s="77">
        <v>27.162121586966403</v>
      </c>
      <c r="H1340" s="76">
        <v>-0.72156356599881277</v>
      </c>
      <c r="I1340" s="77">
        <v>-5.9983679539425268</v>
      </c>
      <c r="J1340" s="136">
        <v>6</v>
      </c>
      <c r="K1340" s="136">
        <v>0.95426662130134088</v>
      </c>
      <c r="L1340" s="136">
        <v>2.691031872069781</v>
      </c>
      <c r="M1340" s="136">
        <v>11.59116471214111</v>
      </c>
    </row>
    <row r="1341" spans="1:13" s="78" customFormat="1" x14ac:dyDescent="0.25">
      <c r="A1341" s="76">
        <v>1338</v>
      </c>
      <c r="B1341" s="76">
        <v>80</v>
      </c>
      <c r="C1341" s="76">
        <v>80</v>
      </c>
      <c r="D1341" s="93"/>
      <c r="E1341" s="76">
        <v>1548.7979184244371</v>
      </c>
      <c r="F1341" s="76">
        <v>89.048821961606052</v>
      </c>
      <c r="G1341" s="77">
        <v>26.50419337955676</v>
      </c>
      <c r="H1341" s="76">
        <v>-9.2754220143503314</v>
      </c>
      <c r="I1341" s="77">
        <v>2.5554904944089918</v>
      </c>
      <c r="J1341" s="136">
        <v>6</v>
      </c>
      <c r="K1341" s="136">
        <v>0.93115211879337367</v>
      </c>
      <c r="L1341" s="136">
        <v>2.625848974997314</v>
      </c>
      <c r="M1341" s="136">
        <v>11.191034667853019</v>
      </c>
    </row>
    <row r="1342" spans="1:13" s="78" customFormat="1" x14ac:dyDescent="0.25">
      <c r="A1342" s="76">
        <v>1339</v>
      </c>
      <c r="B1342" s="76">
        <v>79.953613281250057</v>
      </c>
      <c r="C1342" s="76">
        <v>79.953613281250057</v>
      </c>
      <c r="D1342" s="93"/>
      <c r="E1342" s="76">
        <v>1547.899872756406</v>
      </c>
      <c r="F1342" s="76">
        <v>88.975268435734307</v>
      </c>
      <c r="G1342" s="77">
        <v>27.107291831212223</v>
      </c>
      <c r="H1342" s="76">
        <v>-9.2754220143503314</v>
      </c>
      <c r="I1342" s="77">
        <v>2.5554904944089918</v>
      </c>
      <c r="J1342" s="136">
        <v>6</v>
      </c>
      <c r="K1342" s="136">
        <v>0.95234032826113046</v>
      </c>
      <c r="L1342" s="136">
        <v>2.6855997256963882</v>
      </c>
      <c r="M1342" s="136">
        <v>11.56042872040771</v>
      </c>
    </row>
    <row r="1343" spans="1:13" s="78" customFormat="1" x14ac:dyDescent="0.25">
      <c r="A1343" s="76">
        <v>1340</v>
      </c>
      <c r="B1343" s="76">
        <v>80</v>
      </c>
      <c r="C1343" s="76">
        <v>80</v>
      </c>
      <c r="D1343" s="93"/>
      <c r="E1343" s="76">
        <v>1548.7979184244371</v>
      </c>
      <c r="F1343" s="76">
        <v>89.017354226148484</v>
      </c>
      <c r="G1343" s="77">
        <v>27.668055564117644</v>
      </c>
      <c r="H1343" s="76">
        <v>-9.2754220143503314</v>
      </c>
      <c r="I1343" s="77">
        <v>2.5554904944089918</v>
      </c>
      <c r="J1343" s="136">
        <v>6</v>
      </c>
      <c r="K1343" s="136">
        <v>0.97204122353305056</v>
      </c>
      <c r="L1343" s="136">
        <v>2.7411562503632019</v>
      </c>
      <c r="M1343" s="136">
        <v>11.898412556126029</v>
      </c>
    </row>
    <row r="1344" spans="1:13" s="78" customFormat="1" x14ac:dyDescent="0.25">
      <c r="A1344" s="76">
        <v>1341</v>
      </c>
      <c r="B1344" s="76">
        <v>80</v>
      </c>
      <c r="C1344" s="76">
        <v>80</v>
      </c>
      <c r="D1344" s="93"/>
      <c r="E1344" s="76">
        <v>1548.7979184244371</v>
      </c>
      <c r="F1344" s="76">
        <v>89.080611283681037</v>
      </c>
      <c r="G1344" s="77">
        <v>26.724612279763498</v>
      </c>
      <c r="H1344" s="76">
        <v>-0.72156356599881277</v>
      </c>
      <c r="I1344" s="77">
        <v>-5.9983679539425268</v>
      </c>
      <c r="J1344" s="136">
        <v>6</v>
      </c>
      <c r="K1344" s="136">
        <v>0.93889593212171718</v>
      </c>
      <c r="L1344" s="136">
        <v>2.6476865285832418</v>
      </c>
      <c r="M1344" s="136">
        <v>11.32515888391042</v>
      </c>
    </row>
    <row r="1345" spans="1:13" s="78" customFormat="1" x14ac:dyDescent="0.25">
      <c r="A1345" s="76">
        <v>1342</v>
      </c>
      <c r="B1345" s="76">
        <v>80</v>
      </c>
      <c r="C1345" s="76">
        <v>80</v>
      </c>
      <c r="D1345" s="93"/>
      <c r="E1345" s="76">
        <v>1548.7979184244371</v>
      </c>
      <c r="F1345" s="76">
        <v>89.094819881175653</v>
      </c>
      <c r="G1345" s="77">
        <v>26.680901709645433</v>
      </c>
      <c r="H1345" s="76">
        <v>-0.72156356599881277</v>
      </c>
      <c r="I1345" s="77">
        <v>-5.9983679539425268</v>
      </c>
      <c r="J1345" s="136">
        <v>6</v>
      </c>
      <c r="K1345" s="136">
        <v>0.93736028116278269</v>
      </c>
      <c r="L1345" s="136">
        <v>2.6433559928790471</v>
      </c>
      <c r="M1345" s="136">
        <v>11.29856696671952</v>
      </c>
    </row>
    <row r="1346" spans="1:13" s="78" customFormat="1" x14ac:dyDescent="0.25">
      <c r="A1346" s="76">
        <v>1343</v>
      </c>
      <c r="B1346" s="76">
        <v>80</v>
      </c>
      <c r="C1346" s="76">
        <v>80</v>
      </c>
      <c r="D1346" s="93"/>
      <c r="E1346" s="76">
        <v>1548.7979184244371</v>
      </c>
      <c r="F1346" s="76">
        <v>89.067213551361988</v>
      </c>
      <c r="G1346" s="77">
        <v>27.799522489013697</v>
      </c>
      <c r="H1346" s="76">
        <v>-9.2754220143503314</v>
      </c>
      <c r="I1346" s="77">
        <v>2.5554904944089918</v>
      </c>
      <c r="J1346" s="136">
        <v>6</v>
      </c>
      <c r="K1346" s="136">
        <v>0.97665995325310417</v>
      </c>
      <c r="L1346" s="136">
        <v>2.7541810681737542</v>
      </c>
      <c r="M1346" s="136">
        <v>11.97818765920476</v>
      </c>
    </row>
    <row r="1347" spans="1:13" s="78" customFormat="1" x14ac:dyDescent="0.25">
      <c r="A1347" s="76">
        <v>1344</v>
      </c>
      <c r="B1347" s="76">
        <v>80</v>
      </c>
      <c r="C1347" s="76">
        <v>80</v>
      </c>
      <c r="D1347" s="93"/>
      <c r="E1347" s="76">
        <v>1548.7979184244371</v>
      </c>
      <c r="F1347" s="76">
        <v>88.995844007530522</v>
      </c>
      <c r="G1347" s="77">
        <v>24.554041297847775</v>
      </c>
      <c r="H1347" s="76">
        <v>-9.2754220143503314</v>
      </c>
      <c r="I1347" s="77">
        <v>2.5554904944089918</v>
      </c>
      <c r="J1347" s="136">
        <v>6</v>
      </c>
      <c r="K1347" s="136">
        <v>0.86263887574356757</v>
      </c>
      <c r="L1347" s="136">
        <v>2.4326416295968598</v>
      </c>
      <c r="M1347" s="136">
        <v>10.001178788657491</v>
      </c>
    </row>
    <row r="1348" spans="1:13" s="78" customFormat="1" x14ac:dyDescent="0.25">
      <c r="A1348" s="76">
        <v>1345</v>
      </c>
      <c r="B1348" s="76">
        <v>80</v>
      </c>
      <c r="C1348" s="76">
        <v>80</v>
      </c>
      <c r="D1348" s="93"/>
      <c r="E1348" s="76">
        <v>1548.7979184244371</v>
      </c>
      <c r="F1348" s="76">
        <v>89.166317747306323</v>
      </c>
      <c r="G1348" s="77">
        <v>36.802287167981405</v>
      </c>
      <c r="H1348" s="76">
        <v>-7.8615391883051879</v>
      </c>
      <c r="I1348" s="77">
        <v>1.1416076683638481</v>
      </c>
      <c r="J1348" s="136">
        <v>6</v>
      </c>
      <c r="K1348" s="136">
        <v>1.292947390707619</v>
      </c>
      <c r="L1348" s="136">
        <v>3.646111641795486</v>
      </c>
      <c r="M1348" s="136">
        <v>17.379074421098672</v>
      </c>
    </row>
    <row r="1349" spans="1:13" s="78" customFormat="1" x14ac:dyDescent="0.25">
      <c r="A1349" s="76">
        <v>1346</v>
      </c>
      <c r="B1349" s="76">
        <v>81</v>
      </c>
      <c r="C1349" s="76">
        <v>81</v>
      </c>
      <c r="D1349" s="93"/>
      <c r="E1349" s="76">
        <v>1568.1578924047431</v>
      </c>
      <c r="F1349" s="76">
        <v>89.124011362396018</v>
      </c>
      <c r="G1349" s="77">
        <v>37.51485705811151</v>
      </c>
      <c r="H1349" s="76">
        <v>-7.8615391883051879</v>
      </c>
      <c r="I1349" s="77">
        <v>1.1416076683638481</v>
      </c>
      <c r="J1349" s="136">
        <v>6</v>
      </c>
      <c r="K1349" s="136">
        <v>1.317981578825745</v>
      </c>
      <c r="L1349" s="136">
        <v>3.7167080522885989</v>
      </c>
      <c r="M1349" s="136">
        <v>17.759185103393591</v>
      </c>
    </row>
    <row r="1350" spans="1:13" s="78" customFormat="1" x14ac:dyDescent="0.25">
      <c r="A1350" s="76">
        <v>1347</v>
      </c>
      <c r="B1350" s="76">
        <v>81</v>
      </c>
      <c r="C1350" s="76">
        <v>81</v>
      </c>
      <c r="D1350" s="93"/>
      <c r="E1350" s="76">
        <v>1568.1578924047431</v>
      </c>
      <c r="F1350" s="76">
        <v>89.087851302644012</v>
      </c>
      <c r="G1350" s="77">
        <v>25.250785325577841</v>
      </c>
      <c r="H1350" s="76">
        <v>-9.2754220143503314</v>
      </c>
      <c r="I1350" s="77">
        <v>2.5554904944089918</v>
      </c>
      <c r="J1350" s="136">
        <v>6</v>
      </c>
      <c r="K1350" s="136">
        <v>0.88711706560532322</v>
      </c>
      <c r="L1350" s="136">
        <v>2.5016701250070108</v>
      </c>
      <c r="M1350" s="136">
        <v>10.3682381630812</v>
      </c>
    </row>
    <row r="1351" spans="1:13" s="78" customFormat="1" x14ac:dyDescent="0.25">
      <c r="A1351" s="76">
        <v>1348</v>
      </c>
      <c r="B1351" s="76">
        <v>81</v>
      </c>
      <c r="C1351" s="76">
        <v>81</v>
      </c>
      <c r="D1351" s="93"/>
      <c r="E1351" s="76">
        <v>1568.1578924047431</v>
      </c>
      <c r="F1351" s="76">
        <v>89.022267937905966</v>
      </c>
      <c r="G1351" s="77">
        <v>27.78334700293863</v>
      </c>
      <c r="H1351" s="76">
        <v>-0.72156356599881277</v>
      </c>
      <c r="I1351" s="77">
        <v>-5.9983679539425268</v>
      </c>
      <c r="J1351" s="136">
        <v>6</v>
      </c>
      <c r="K1351" s="136">
        <v>0.97609167192812241</v>
      </c>
      <c r="L1351" s="136">
        <v>2.752578514837305</v>
      </c>
      <c r="M1351" s="136">
        <v>11.91285655777896</v>
      </c>
    </row>
    <row r="1352" spans="1:13" s="78" customFormat="1" x14ac:dyDescent="0.25">
      <c r="A1352" s="76">
        <v>1349</v>
      </c>
      <c r="B1352" s="76">
        <v>81</v>
      </c>
      <c r="C1352" s="76">
        <v>81</v>
      </c>
      <c r="D1352" s="93"/>
      <c r="E1352" s="76">
        <v>1568.1578924047431</v>
      </c>
      <c r="F1352" s="76">
        <v>89.07050005347844</v>
      </c>
      <c r="G1352" s="77">
        <v>28.945418531136628</v>
      </c>
      <c r="H1352" s="76">
        <v>-9.2754220143503314</v>
      </c>
      <c r="I1352" s="77">
        <v>2.5554904944089918</v>
      </c>
      <c r="J1352" s="136">
        <v>6</v>
      </c>
      <c r="K1352" s="136">
        <v>1.016917866869246</v>
      </c>
      <c r="L1352" s="136">
        <v>2.867708384571273</v>
      </c>
      <c r="M1352" s="136">
        <v>12.618408085461279</v>
      </c>
    </row>
    <row r="1353" spans="1:13" s="78" customFormat="1" x14ac:dyDescent="0.25">
      <c r="A1353" s="76">
        <v>1350</v>
      </c>
      <c r="B1353" s="76">
        <v>81</v>
      </c>
      <c r="C1353" s="76">
        <v>81</v>
      </c>
      <c r="D1353" s="93"/>
      <c r="E1353" s="76">
        <v>1568.1578924047431</v>
      </c>
      <c r="F1353" s="76">
        <v>89.005276834805272</v>
      </c>
      <c r="G1353" s="77">
        <v>22.675968199552912</v>
      </c>
      <c r="H1353" s="76">
        <v>-9.2754220143503314</v>
      </c>
      <c r="I1353" s="77">
        <v>2.5554904944089918</v>
      </c>
      <c r="J1353" s="136">
        <v>6</v>
      </c>
      <c r="K1353" s="136">
        <v>0.79665793002367402</v>
      </c>
      <c r="L1353" s="136">
        <v>2.2465753626667611</v>
      </c>
      <c r="M1353" s="136">
        <v>8.7880464497514943</v>
      </c>
    </row>
    <row r="1354" spans="1:13" s="78" customFormat="1" x14ac:dyDescent="0.25">
      <c r="A1354" s="76">
        <v>1351</v>
      </c>
      <c r="B1354" s="76">
        <v>80</v>
      </c>
      <c r="C1354" s="76">
        <v>80</v>
      </c>
      <c r="D1354" s="93"/>
      <c r="E1354" s="76">
        <v>1548.7979184244371</v>
      </c>
      <c r="F1354" s="76">
        <v>89.093723988069897</v>
      </c>
      <c r="G1354" s="77">
        <v>3.9921291931407206</v>
      </c>
      <c r="H1354" s="76">
        <v>-23.768053388890991</v>
      </c>
      <c r="I1354" s="77">
        <v>17.04812186894965</v>
      </c>
      <c r="J1354" s="136">
        <v>6</v>
      </c>
      <c r="K1354" s="136">
        <v>0.1402525065922994</v>
      </c>
      <c r="L1354" s="136">
        <v>0.39551206859028432</v>
      </c>
      <c r="M1354" s="136">
        <v>-2.893683023326636</v>
      </c>
    </row>
    <row r="1355" spans="1:13" s="78" customFormat="1" x14ac:dyDescent="0.25">
      <c r="A1355" s="76">
        <v>1352</v>
      </c>
      <c r="B1355" s="76">
        <v>78</v>
      </c>
      <c r="C1355" s="76">
        <v>78</v>
      </c>
      <c r="D1355" s="93"/>
      <c r="E1355" s="76">
        <v>1510.077970463826</v>
      </c>
      <c r="F1355" s="76">
        <v>88.968145886388811</v>
      </c>
      <c r="G1355" s="77">
        <v>0</v>
      </c>
      <c r="H1355" s="76">
        <v>-2.493942640690809</v>
      </c>
      <c r="I1355" s="77">
        <v>-4.2259888792505311</v>
      </c>
      <c r="J1355" s="136">
        <v>6</v>
      </c>
      <c r="K1355" s="136">
        <v>0</v>
      </c>
      <c r="L1355" s="136">
        <v>0</v>
      </c>
      <c r="M1355" s="136">
        <v>-3.0535362472360612</v>
      </c>
    </row>
    <row r="1356" spans="1:13" s="78" customFormat="1" x14ac:dyDescent="0.25">
      <c r="A1356" s="76">
        <v>1353</v>
      </c>
      <c r="B1356" s="76">
        <v>77</v>
      </c>
      <c r="C1356" s="76">
        <v>77</v>
      </c>
      <c r="D1356" s="93"/>
      <c r="E1356" s="76">
        <v>1490.7179964835209</v>
      </c>
      <c r="F1356" s="76">
        <v>88.931704135427651</v>
      </c>
      <c r="G1356" s="77">
        <v>17.364233838126218</v>
      </c>
      <c r="H1356" s="76">
        <v>0</v>
      </c>
      <c r="I1356" s="77">
        <v>-6.7199315199413396</v>
      </c>
      <c r="J1356" s="136">
        <v>6</v>
      </c>
      <c r="K1356" s="136">
        <v>0.61004471624728296</v>
      </c>
      <c r="L1356" s="136">
        <v>1.720326099817338</v>
      </c>
      <c r="M1356" s="136">
        <v>5.7626374450354616</v>
      </c>
    </row>
    <row r="1357" spans="1:13" s="78" customFormat="1" x14ac:dyDescent="0.25">
      <c r="A1357" s="76">
        <v>1354</v>
      </c>
      <c r="B1357" s="76">
        <v>76</v>
      </c>
      <c r="C1357" s="76">
        <v>76</v>
      </c>
      <c r="D1357" s="93"/>
      <c r="E1357" s="76">
        <v>1471.3580225032149</v>
      </c>
      <c r="F1357" s="76">
        <v>88.955487570284063</v>
      </c>
      <c r="G1357" s="77">
        <v>0</v>
      </c>
      <c r="H1357" s="76">
        <v>-37.93436397876463</v>
      </c>
      <c r="I1357" s="77">
        <v>31.214432458823289</v>
      </c>
      <c r="J1357" s="136">
        <v>6</v>
      </c>
      <c r="K1357" s="136">
        <v>0</v>
      </c>
      <c r="L1357" s="136">
        <v>0</v>
      </c>
      <c r="M1357" s="136">
        <v>-5.054937984707025</v>
      </c>
    </row>
    <row r="1358" spans="1:13" s="78" customFormat="1" x14ac:dyDescent="0.25">
      <c r="A1358" s="76">
        <v>1355</v>
      </c>
      <c r="B1358" s="76">
        <v>73.114990234376208</v>
      </c>
      <c r="C1358" s="76">
        <v>73.114990234376208</v>
      </c>
      <c r="D1358" s="93"/>
      <c r="E1358" s="76">
        <v>1415.5043085078109</v>
      </c>
      <c r="F1358" s="76">
        <v>88.948204437738696</v>
      </c>
      <c r="G1358" s="77">
        <v>0</v>
      </c>
      <c r="H1358" s="76">
        <v>-9.6943646123945957</v>
      </c>
      <c r="I1358" s="77">
        <v>2.974433092453256</v>
      </c>
      <c r="J1358" s="136">
        <v>6</v>
      </c>
      <c r="K1358" s="136">
        <v>0</v>
      </c>
      <c r="L1358" s="136">
        <v>0</v>
      </c>
      <c r="M1358" s="136">
        <v>-4.8327879960087587</v>
      </c>
    </row>
    <row r="1359" spans="1:13" s="78" customFormat="1" x14ac:dyDescent="0.25">
      <c r="A1359" s="76">
        <v>1356</v>
      </c>
      <c r="B1359" s="76">
        <v>72</v>
      </c>
      <c r="C1359" s="76">
        <v>72</v>
      </c>
      <c r="D1359" s="93"/>
      <c r="E1359" s="76">
        <v>1393.9181265819941</v>
      </c>
      <c r="F1359" s="76">
        <v>88.930743317705264</v>
      </c>
      <c r="G1359" s="77">
        <v>13.119441265016359</v>
      </c>
      <c r="H1359" s="76">
        <v>-0.21611573953594099</v>
      </c>
      <c r="I1359" s="77">
        <v>-6.5038157804053984</v>
      </c>
      <c r="J1359" s="136">
        <v>6</v>
      </c>
      <c r="K1359" s="136">
        <v>0.46091557499455188</v>
      </c>
      <c r="L1359" s="136">
        <v>1.299781921484636</v>
      </c>
      <c r="M1359" s="136">
        <v>3.457073842601623</v>
      </c>
    </row>
    <row r="1360" spans="1:13" s="78" customFormat="1" x14ac:dyDescent="0.25">
      <c r="A1360" s="76">
        <v>1357</v>
      </c>
      <c r="B1360" s="76">
        <v>71</v>
      </c>
      <c r="C1360" s="76">
        <v>71</v>
      </c>
      <c r="D1360" s="93"/>
      <c r="E1360" s="76">
        <v>1374.5581526016881</v>
      </c>
      <c r="F1360" s="76">
        <v>89.013989812890387</v>
      </c>
      <c r="G1360" s="77">
        <v>5.7363472643162448</v>
      </c>
      <c r="H1360" s="76">
        <v>-28.04464409331344</v>
      </c>
      <c r="I1360" s="77">
        <v>21.3247125733721</v>
      </c>
      <c r="J1360" s="136">
        <v>6</v>
      </c>
      <c r="K1360" s="136">
        <v>0.20153082317240359</v>
      </c>
      <c r="L1360" s="136">
        <v>0.56831692134617806</v>
      </c>
      <c r="M1360" s="136">
        <v>-1.0917774680507559</v>
      </c>
    </row>
    <row r="1361" spans="1:13" s="78" customFormat="1" x14ac:dyDescent="0.25">
      <c r="A1361" s="76">
        <v>1358</v>
      </c>
      <c r="B1361" s="76">
        <v>69</v>
      </c>
      <c r="C1361" s="76">
        <v>69</v>
      </c>
      <c r="D1361" s="93"/>
      <c r="E1361" s="76">
        <v>1335.838204641077</v>
      </c>
      <c r="F1361" s="76">
        <v>89.08782250663657</v>
      </c>
      <c r="G1361" s="77">
        <v>0</v>
      </c>
      <c r="H1361" s="76">
        <v>-22.27588827688481</v>
      </c>
      <c r="I1361" s="77">
        <v>15.55595675694347</v>
      </c>
      <c r="J1361" s="136">
        <v>6</v>
      </c>
      <c r="K1361" s="136">
        <v>0</v>
      </c>
      <c r="L1361" s="136">
        <v>0</v>
      </c>
      <c r="M1361" s="136">
        <v>-4.5219722547554806</v>
      </c>
    </row>
    <row r="1362" spans="1:13" s="78" customFormat="1" x14ac:dyDescent="0.25">
      <c r="A1362" s="76">
        <v>1359</v>
      </c>
      <c r="B1362" s="76">
        <v>66</v>
      </c>
      <c r="C1362" s="76">
        <v>66</v>
      </c>
      <c r="D1362" s="93"/>
      <c r="E1362" s="76">
        <v>1277.7582827001611</v>
      </c>
      <c r="F1362" s="76">
        <v>89.080850531409624</v>
      </c>
      <c r="G1362" s="77">
        <v>0</v>
      </c>
      <c r="H1362" s="76">
        <v>-8.3929727401393777</v>
      </c>
      <c r="I1362" s="77">
        <v>1.673041220198038</v>
      </c>
      <c r="J1362" s="136">
        <v>6</v>
      </c>
      <c r="K1362" s="136">
        <v>0</v>
      </c>
      <c r="L1362" s="136">
        <v>0</v>
      </c>
      <c r="M1362" s="136">
        <v>-4.299648342659097</v>
      </c>
    </row>
    <row r="1363" spans="1:13" s="78" customFormat="1" x14ac:dyDescent="0.25">
      <c r="A1363" s="76">
        <v>1360</v>
      </c>
      <c r="B1363" s="76">
        <v>64</v>
      </c>
      <c r="C1363" s="76">
        <v>64</v>
      </c>
      <c r="D1363" s="93"/>
      <c r="E1363" s="76">
        <v>1239.03833473955</v>
      </c>
      <c r="F1363" s="76">
        <v>89.071559873090692</v>
      </c>
      <c r="G1363" s="77">
        <v>0</v>
      </c>
      <c r="H1363" s="76">
        <v>-17.409177855826631</v>
      </c>
      <c r="I1363" s="77">
        <v>10.68924633588529</v>
      </c>
      <c r="J1363" s="136">
        <v>6</v>
      </c>
      <c r="K1363" s="136">
        <v>0</v>
      </c>
      <c r="L1363" s="136">
        <v>0</v>
      </c>
      <c r="M1363" s="136">
        <v>-4.1533469422750047</v>
      </c>
    </row>
    <row r="1364" spans="1:13" s="78" customFormat="1" x14ac:dyDescent="0.25">
      <c r="A1364" s="76">
        <v>1361</v>
      </c>
      <c r="B1364" s="76">
        <v>62</v>
      </c>
      <c r="C1364" s="76">
        <v>62</v>
      </c>
      <c r="D1364" s="93"/>
      <c r="E1364" s="76">
        <v>1200.3183867789389</v>
      </c>
      <c r="F1364" s="76">
        <v>89.032253148948897</v>
      </c>
      <c r="G1364" s="77">
        <v>0</v>
      </c>
      <c r="H1364" s="76">
        <v>-17.073464320473349</v>
      </c>
      <c r="I1364" s="77">
        <v>10.353532800531999</v>
      </c>
      <c r="J1364" s="136">
        <v>6</v>
      </c>
      <c r="K1364" s="136">
        <v>0</v>
      </c>
      <c r="L1364" s="136">
        <v>0</v>
      </c>
      <c r="M1364" s="136">
        <v>-4.0085232981706787</v>
      </c>
    </row>
    <row r="1365" spans="1:13" s="78" customFormat="1" x14ac:dyDescent="0.25">
      <c r="A1365" s="76">
        <v>1362</v>
      </c>
      <c r="B1365" s="76">
        <v>60.202880859376087</v>
      </c>
      <c r="C1365" s="76">
        <v>60.202880859376087</v>
      </c>
      <c r="D1365" s="93"/>
      <c r="E1365" s="76">
        <v>1387.999959322213</v>
      </c>
      <c r="F1365" s="76">
        <v>89.066211747255835</v>
      </c>
      <c r="G1365" s="77">
        <v>0</v>
      </c>
      <c r="H1365" s="76">
        <v>-6.3826660300317339</v>
      </c>
      <c r="I1365" s="77">
        <v>-0.3372654899096057</v>
      </c>
      <c r="J1365" s="136">
        <v>5</v>
      </c>
      <c r="K1365" s="136">
        <v>0</v>
      </c>
      <c r="L1365" s="136">
        <v>0</v>
      </c>
      <c r="M1365" s="136">
        <v>-3.7837308444675961</v>
      </c>
    </row>
    <row r="1366" spans="1:13" s="78" customFormat="1" x14ac:dyDescent="0.25">
      <c r="A1366" s="76">
        <v>1363</v>
      </c>
      <c r="B1366" s="76">
        <v>59</v>
      </c>
      <c r="C1366" s="76">
        <v>59</v>
      </c>
      <c r="D1366" s="93"/>
      <c r="E1366" s="76">
        <v>1360.267090727712</v>
      </c>
      <c r="F1366" s="76">
        <v>89.010326437055937</v>
      </c>
      <c r="G1366" s="77">
        <v>10.300579512461287</v>
      </c>
      <c r="H1366" s="76">
        <v>0</v>
      </c>
      <c r="I1366" s="77">
        <v>-6.7199315199413396</v>
      </c>
      <c r="J1366" s="136">
        <v>5</v>
      </c>
      <c r="K1366" s="136">
        <v>0.36188260100856318</v>
      </c>
      <c r="L1366" s="136">
        <v>1.0205089348441481</v>
      </c>
      <c r="M1366" s="136">
        <v>1.8211484589864619</v>
      </c>
    </row>
    <row r="1367" spans="1:13" s="78" customFormat="1" x14ac:dyDescent="0.25">
      <c r="A1367" s="76">
        <v>1364</v>
      </c>
      <c r="B1367" s="76">
        <v>59</v>
      </c>
      <c r="C1367" s="76">
        <v>59</v>
      </c>
      <c r="D1367" s="93"/>
      <c r="E1367" s="76">
        <v>1360.267090727712</v>
      </c>
      <c r="F1367" s="76">
        <v>89.078420329385096</v>
      </c>
      <c r="G1367" s="77">
        <v>22.632835590556727</v>
      </c>
      <c r="H1367" s="76">
        <v>-0.16677568721521169</v>
      </c>
      <c r="I1367" s="77">
        <v>-6.5531558327261283</v>
      </c>
      <c r="J1367" s="136">
        <v>5</v>
      </c>
      <c r="K1367" s="136">
        <v>0.79514258414309114</v>
      </c>
      <c r="L1367" s="136">
        <v>2.2423020872835169</v>
      </c>
      <c r="M1367" s="136">
        <v>9.3675060639821481</v>
      </c>
    </row>
    <row r="1368" spans="1:13" s="78" customFormat="1" x14ac:dyDescent="0.25">
      <c r="A1368" s="76">
        <v>1365</v>
      </c>
      <c r="B1368" s="76">
        <v>60</v>
      </c>
      <c r="C1368" s="76">
        <v>60</v>
      </c>
      <c r="D1368" s="93"/>
      <c r="E1368" s="76">
        <v>1383.3224651468261</v>
      </c>
      <c r="F1368" s="76">
        <v>89.082810211412081</v>
      </c>
      <c r="G1368" s="77">
        <v>37.187627715951727</v>
      </c>
      <c r="H1368" s="76">
        <v>-1.372471217892137</v>
      </c>
      <c r="I1368" s="77">
        <v>-5.3474603020492024</v>
      </c>
      <c r="J1368" s="136">
        <v>5</v>
      </c>
      <c r="K1368" s="136">
        <v>1.3064852736592401</v>
      </c>
      <c r="L1368" s="136">
        <v>3.6842884717190572</v>
      </c>
      <c r="M1368" s="136">
        <v>17.90566091079814</v>
      </c>
    </row>
    <row r="1369" spans="1:13" s="78" customFormat="1" x14ac:dyDescent="0.25">
      <c r="A1369" s="76">
        <v>1366</v>
      </c>
      <c r="B1369" s="76">
        <v>61.766601562498963</v>
      </c>
      <c r="C1369" s="76">
        <v>61.766601562498963</v>
      </c>
      <c r="D1369" s="93"/>
      <c r="E1369" s="76">
        <v>1424.0521256196309</v>
      </c>
      <c r="F1369" s="76">
        <v>89.075799719966142</v>
      </c>
      <c r="G1369" s="77">
        <v>31.419016282745961</v>
      </c>
      <c r="H1369" s="76">
        <v>-0.60715757149067162</v>
      </c>
      <c r="I1369" s="77">
        <v>-6.112773948450668</v>
      </c>
      <c r="J1369" s="136">
        <v>5</v>
      </c>
      <c r="K1369" s="136">
        <v>1.1038209374312851</v>
      </c>
      <c r="L1369" s="136">
        <v>3.112775043556224</v>
      </c>
      <c r="M1369" s="136">
        <v>14.45740448079694</v>
      </c>
    </row>
    <row r="1370" spans="1:13" s="78" customFormat="1" x14ac:dyDescent="0.25">
      <c r="A1370" s="76">
        <v>1367</v>
      </c>
      <c r="B1370" s="76">
        <v>62</v>
      </c>
      <c r="C1370" s="76">
        <v>62</v>
      </c>
      <c r="D1370" s="93"/>
      <c r="E1370" s="76">
        <v>1429.433213985054</v>
      </c>
      <c r="F1370" s="76">
        <v>89.041103039269828</v>
      </c>
      <c r="G1370" s="77">
        <v>17.894839231416597</v>
      </c>
      <c r="H1370" s="76">
        <v>-0.66787096534452706</v>
      </c>
      <c r="I1370" s="77">
        <v>-6.0520605545968129</v>
      </c>
      <c r="J1370" s="136">
        <v>5</v>
      </c>
      <c r="K1370" s="136">
        <v>0.62868608099776113</v>
      </c>
      <c r="L1370" s="136">
        <v>1.7728947484136861</v>
      </c>
      <c r="M1370" s="136">
        <v>6.2881343368865492</v>
      </c>
    </row>
    <row r="1371" spans="1:13" s="78" customFormat="1" x14ac:dyDescent="0.25">
      <c r="A1371" s="76">
        <v>1368</v>
      </c>
      <c r="B1371" s="76">
        <v>62</v>
      </c>
      <c r="C1371" s="76">
        <v>62</v>
      </c>
      <c r="D1371" s="93"/>
      <c r="E1371" s="76">
        <v>1429.433213985054</v>
      </c>
      <c r="F1371" s="76">
        <v>89.048517245020122</v>
      </c>
      <c r="G1371" s="77">
        <v>16.843009224003673</v>
      </c>
      <c r="H1371" s="76">
        <v>-1.2411484804049291</v>
      </c>
      <c r="I1371" s="77">
        <v>-5.4787830395364114</v>
      </c>
      <c r="J1371" s="136">
        <v>5</v>
      </c>
      <c r="K1371" s="136">
        <v>0.59173291943622375</v>
      </c>
      <c r="L1371" s="136">
        <v>1.668686832810151</v>
      </c>
      <c r="M1371" s="136">
        <v>5.6411302324972006</v>
      </c>
    </row>
    <row r="1372" spans="1:13" s="78" customFormat="1" x14ac:dyDescent="0.25">
      <c r="A1372" s="76">
        <v>1369</v>
      </c>
      <c r="B1372" s="76">
        <v>61</v>
      </c>
      <c r="C1372" s="76">
        <v>61</v>
      </c>
      <c r="D1372" s="93"/>
      <c r="E1372" s="76">
        <v>1406.3778395659399</v>
      </c>
      <c r="F1372" s="76">
        <v>89.086855152747304</v>
      </c>
      <c r="G1372" s="77">
        <v>0</v>
      </c>
      <c r="H1372" s="76">
        <v>-19.188036093754771</v>
      </c>
      <c r="I1372" s="77">
        <v>12.468104573813431</v>
      </c>
      <c r="J1372" s="136">
        <v>5</v>
      </c>
      <c r="K1372" s="136">
        <v>0</v>
      </c>
      <c r="L1372" s="136">
        <v>0</v>
      </c>
      <c r="M1372" s="136">
        <v>-4.7968263707421768</v>
      </c>
    </row>
    <row r="1373" spans="1:13" s="78" customFormat="1" x14ac:dyDescent="0.25">
      <c r="A1373" s="76">
        <v>1370</v>
      </c>
      <c r="B1373" s="76">
        <v>58.273681640625988</v>
      </c>
      <c r="C1373" s="76">
        <v>58.273681640625988</v>
      </c>
      <c r="D1373" s="93"/>
      <c r="E1373" s="76">
        <v>1343.5215490048679</v>
      </c>
      <c r="F1373" s="76">
        <v>89.036220442830427</v>
      </c>
      <c r="G1373" s="77">
        <v>0</v>
      </c>
      <c r="H1373" s="76">
        <v>-20.177051713603159</v>
      </c>
      <c r="I1373" s="77">
        <v>13.457120193661821</v>
      </c>
      <c r="J1373" s="136">
        <v>5</v>
      </c>
      <c r="K1373" s="136">
        <v>0</v>
      </c>
      <c r="L1373" s="136">
        <v>0</v>
      </c>
      <c r="M1373" s="136">
        <v>-4.3111437707666349</v>
      </c>
    </row>
    <row r="1374" spans="1:13" s="78" customFormat="1" x14ac:dyDescent="0.25">
      <c r="A1374" s="76">
        <v>1371</v>
      </c>
      <c r="B1374" s="76">
        <v>58</v>
      </c>
      <c r="C1374" s="76">
        <v>58</v>
      </c>
      <c r="D1374" s="93"/>
      <c r="E1374" s="76">
        <v>1337.2117163085991</v>
      </c>
      <c r="F1374" s="76">
        <v>89.023958390383029</v>
      </c>
      <c r="G1374" s="77">
        <v>18.840039033249447</v>
      </c>
      <c r="H1374" s="76">
        <v>-1.8346190518044221</v>
      </c>
      <c r="I1374" s="77">
        <v>-4.8853124681369184</v>
      </c>
      <c r="J1374" s="136">
        <v>5</v>
      </c>
      <c r="K1374" s="136">
        <v>0.66189308283161408</v>
      </c>
      <c r="L1374" s="136">
        <v>1.8665384935851519</v>
      </c>
      <c r="M1374" s="136">
        <v>7.1404619088435766</v>
      </c>
    </row>
    <row r="1375" spans="1:13" s="78" customFormat="1" x14ac:dyDescent="0.25">
      <c r="A1375" s="76">
        <v>1372</v>
      </c>
      <c r="B1375" s="76">
        <v>58</v>
      </c>
      <c r="C1375" s="76">
        <v>58</v>
      </c>
      <c r="D1375" s="93"/>
      <c r="E1375" s="76">
        <v>1337.2117163085991</v>
      </c>
      <c r="F1375" s="76">
        <v>89.104986886166941</v>
      </c>
      <c r="G1375" s="77">
        <v>18.35135596690484</v>
      </c>
      <c r="H1375" s="76">
        <v>-0.1955192118647531</v>
      </c>
      <c r="I1375" s="77">
        <v>-6.5244123080765863</v>
      </c>
      <c r="J1375" s="136">
        <v>5</v>
      </c>
      <c r="K1375" s="136">
        <v>0.6447245440223478</v>
      </c>
      <c r="L1375" s="136">
        <v>1.818123214143021</v>
      </c>
      <c r="M1375" s="136">
        <v>6.8440491809957731</v>
      </c>
    </row>
    <row r="1376" spans="1:13" s="78" customFormat="1" x14ac:dyDescent="0.25">
      <c r="A1376" s="76">
        <v>1373</v>
      </c>
      <c r="B1376" s="76">
        <v>58</v>
      </c>
      <c r="C1376" s="76">
        <v>58</v>
      </c>
      <c r="D1376" s="93"/>
      <c r="E1376" s="76">
        <v>1337.2117163085991</v>
      </c>
      <c r="F1376" s="76">
        <v>89.142766125324968</v>
      </c>
      <c r="G1376" s="77">
        <v>9.1209844285694768</v>
      </c>
      <c r="H1376" s="76">
        <v>-3.3260084173555118</v>
      </c>
      <c r="I1376" s="77">
        <v>-3.3939231025858279</v>
      </c>
      <c r="J1376" s="136">
        <v>5</v>
      </c>
      <c r="K1376" s="136">
        <v>0.32044076401490051</v>
      </c>
      <c r="L1376" s="136">
        <v>0.90364295452201937</v>
      </c>
      <c r="M1376" s="136">
        <v>1.166917018972141</v>
      </c>
    </row>
    <row r="1377" spans="1:13" s="78" customFormat="1" x14ac:dyDescent="0.25">
      <c r="A1377" s="76">
        <v>1374</v>
      </c>
      <c r="B1377" s="76">
        <v>56.608398437501897</v>
      </c>
      <c r="C1377" s="76">
        <v>56.608398437501897</v>
      </c>
      <c r="D1377" s="93"/>
      <c r="E1377" s="76">
        <v>1305.1278212429811</v>
      </c>
      <c r="F1377" s="76">
        <v>89.167610761028257</v>
      </c>
      <c r="G1377" s="77">
        <v>5.1336704585668826</v>
      </c>
      <c r="H1377" s="76">
        <v>-25.63428165026605</v>
      </c>
      <c r="I1377" s="77">
        <v>18.91435013032471</v>
      </c>
      <c r="J1377" s="136">
        <v>5</v>
      </c>
      <c r="K1377" s="136">
        <v>0.18035742707675051</v>
      </c>
      <c r="L1377" s="136">
        <v>0.50860794435643641</v>
      </c>
      <c r="M1377" s="136">
        <v>-1.212261079598929</v>
      </c>
    </row>
    <row r="1378" spans="1:13" s="78" customFormat="1" x14ac:dyDescent="0.25">
      <c r="A1378" s="76">
        <v>1375</v>
      </c>
      <c r="B1378" s="76">
        <v>56</v>
      </c>
      <c r="C1378" s="76">
        <v>56</v>
      </c>
      <c r="D1378" s="93"/>
      <c r="E1378" s="76">
        <v>1291.100967470371</v>
      </c>
      <c r="F1378" s="76">
        <v>89.195875515056571</v>
      </c>
      <c r="G1378" s="77">
        <v>12.198574265016292</v>
      </c>
      <c r="H1378" s="76">
        <v>-0.88381165148777141</v>
      </c>
      <c r="I1378" s="77">
        <v>-5.8361198684535687</v>
      </c>
      <c r="J1378" s="136">
        <v>5</v>
      </c>
      <c r="K1378" s="136">
        <v>0.42856343939481911</v>
      </c>
      <c r="L1378" s="136">
        <v>1.2085488990933899</v>
      </c>
      <c r="M1378" s="136">
        <v>3.2265212322094161</v>
      </c>
    </row>
    <row r="1379" spans="1:13" s="78" customFormat="1" x14ac:dyDescent="0.25">
      <c r="A1379" s="76">
        <v>1376</v>
      </c>
      <c r="B1379" s="76">
        <v>55</v>
      </c>
      <c r="C1379" s="76">
        <v>55</v>
      </c>
      <c r="D1379" s="93"/>
      <c r="E1379" s="76">
        <v>1268.0455930512569</v>
      </c>
      <c r="F1379" s="76">
        <v>89.21840146766786</v>
      </c>
      <c r="G1379" s="77">
        <v>0</v>
      </c>
      <c r="H1379" s="76">
        <v>-35.963178259363232</v>
      </c>
      <c r="I1379" s="77">
        <v>29.243246739421888</v>
      </c>
      <c r="J1379" s="136">
        <v>5</v>
      </c>
      <c r="K1379" s="136">
        <v>0</v>
      </c>
      <c r="L1379" s="136">
        <v>0</v>
      </c>
      <c r="M1379" s="136">
        <v>-4.2628080461215614</v>
      </c>
    </row>
    <row r="1380" spans="1:13" s="78" customFormat="1" x14ac:dyDescent="0.25">
      <c r="A1380" s="76">
        <v>1377</v>
      </c>
      <c r="B1380" s="76">
        <v>51.343261718750902</v>
      </c>
      <c r="C1380" s="76">
        <v>51.343261718750902</v>
      </c>
      <c r="D1380" s="93"/>
      <c r="E1380" s="76">
        <v>1183.738122824353</v>
      </c>
      <c r="F1380" s="76">
        <v>89.209110809348928</v>
      </c>
      <c r="G1380" s="77">
        <v>0</v>
      </c>
      <c r="H1380" s="76">
        <v>-11.810238305158711</v>
      </c>
      <c r="I1380" s="77">
        <v>5.0903067852173658</v>
      </c>
      <c r="J1380" s="136">
        <v>5</v>
      </c>
      <c r="K1380" s="136">
        <v>0</v>
      </c>
      <c r="L1380" s="136">
        <v>0</v>
      </c>
      <c r="M1380" s="136">
        <v>-3.9469488326814659</v>
      </c>
    </row>
    <row r="1381" spans="1:13" s="78" customFormat="1" x14ac:dyDescent="0.25">
      <c r="A1381" s="76">
        <v>1378</v>
      </c>
      <c r="B1381" s="76">
        <v>46.361572265625867</v>
      </c>
      <c r="C1381" s="76">
        <v>46.361572265625867</v>
      </c>
      <c r="D1381" s="93"/>
      <c r="E1381" s="76">
        <v>1317.5314622609901</v>
      </c>
      <c r="F1381" s="76">
        <v>89.210012107172119</v>
      </c>
      <c r="G1381" s="77">
        <v>0</v>
      </c>
      <c r="H1381" s="76">
        <v>-8.6442874411369974</v>
      </c>
      <c r="I1381" s="77">
        <v>1.924355921195658</v>
      </c>
      <c r="J1381" s="136">
        <v>4</v>
      </c>
      <c r="K1381" s="136">
        <v>0</v>
      </c>
      <c r="L1381" s="136">
        <v>0</v>
      </c>
      <c r="M1381" s="136">
        <v>-4.4515164417330944</v>
      </c>
    </row>
    <row r="1382" spans="1:13" s="78" customFormat="1" x14ac:dyDescent="0.25">
      <c r="A1382" s="76">
        <v>1379</v>
      </c>
      <c r="B1382" s="76">
        <v>42</v>
      </c>
      <c r="C1382" s="76">
        <v>42</v>
      </c>
      <c r="D1382" s="93"/>
      <c r="E1382" s="76">
        <v>1193.581639076333</v>
      </c>
      <c r="F1382" s="76">
        <v>89.20234521294843</v>
      </c>
      <c r="G1382" s="77">
        <v>0</v>
      </c>
      <c r="H1382" s="76">
        <v>-13.30605089295743</v>
      </c>
      <c r="I1382" s="77">
        <v>6.5861193730160918</v>
      </c>
      <c r="J1382" s="136">
        <v>4</v>
      </c>
      <c r="K1382" s="136">
        <v>0</v>
      </c>
      <c r="L1382" s="136">
        <v>0</v>
      </c>
      <c r="M1382" s="136">
        <v>-3.9834734450598548</v>
      </c>
    </row>
    <row r="1383" spans="1:13" s="78" customFormat="1" x14ac:dyDescent="0.25">
      <c r="A1383" s="76">
        <v>1380</v>
      </c>
      <c r="B1383" s="76">
        <v>36.248372520020098</v>
      </c>
      <c r="C1383" s="76">
        <v>36.248372520020098</v>
      </c>
      <c r="D1383" s="93"/>
      <c r="E1383" s="76">
        <v>1397.608006848099</v>
      </c>
      <c r="F1383" s="76">
        <v>89.10539159412555</v>
      </c>
      <c r="G1383" s="77">
        <v>0</v>
      </c>
      <c r="H1383" s="76">
        <v>0</v>
      </c>
      <c r="I1383" s="77">
        <v>-6.7199315199413396</v>
      </c>
      <c r="J1383" s="136">
        <v>3</v>
      </c>
      <c r="K1383" s="136">
        <v>0</v>
      </c>
      <c r="L1383" s="136">
        <v>0</v>
      </c>
      <c r="M1383" s="136">
        <v>-4.7623578261317778</v>
      </c>
    </row>
    <row r="1384" spans="1:13" s="78" customFormat="1" x14ac:dyDescent="0.25">
      <c r="A1384" s="76">
        <v>1381</v>
      </c>
      <c r="B1384" s="76">
        <v>31.52115872387806</v>
      </c>
      <c r="C1384" s="76">
        <v>31.52115872387806</v>
      </c>
      <c r="D1384" s="93"/>
      <c r="E1384" s="76">
        <v>1215.343496960877</v>
      </c>
      <c r="F1384" s="76">
        <v>88.914270945383677</v>
      </c>
      <c r="G1384" s="77">
        <v>0</v>
      </c>
      <c r="H1384" s="76">
        <v>0</v>
      </c>
      <c r="I1384" s="77">
        <v>-6.7199315199413396</v>
      </c>
      <c r="J1384" s="136">
        <v>3</v>
      </c>
      <c r="K1384" s="136">
        <v>0</v>
      </c>
      <c r="L1384" s="136">
        <v>0</v>
      </c>
      <c r="M1384" s="136">
        <v>-4.0645489813291933</v>
      </c>
    </row>
    <row r="1385" spans="1:13" s="78" customFormat="1" x14ac:dyDescent="0.25">
      <c r="A1385" s="76">
        <v>1382</v>
      </c>
      <c r="B1385" s="76">
        <v>29</v>
      </c>
      <c r="C1385" s="76">
        <v>29</v>
      </c>
      <c r="D1385" s="93"/>
      <c r="E1385" s="76">
        <v>1118.136605338892</v>
      </c>
      <c r="F1385" s="76">
        <v>88.948229543690616</v>
      </c>
      <c r="G1385" s="77">
        <v>0</v>
      </c>
      <c r="H1385" s="76">
        <v>-2.5014029623625209</v>
      </c>
      <c r="I1385" s="77">
        <v>-4.2185285575788187</v>
      </c>
      <c r="J1385" s="136">
        <v>3</v>
      </c>
      <c r="K1385" s="136">
        <v>0</v>
      </c>
      <c r="L1385" s="136">
        <v>0</v>
      </c>
      <c r="M1385" s="136">
        <v>-3.1041399576328148</v>
      </c>
    </row>
    <row r="1386" spans="1:13" s="78" customFormat="1" x14ac:dyDescent="0.25">
      <c r="A1386" s="76">
        <v>1383</v>
      </c>
      <c r="B1386" s="76">
        <v>28.731282417724071</v>
      </c>
      <c r="C1386" s="76">
        <v>28.731282417724071</v>
      </c>
      <c r="D1386" s="93"/>
      <c r="E1386" s="76">
        <v>1107.775813434034</v>
      </c>
      <c r="F1386" s="76">
        <v>88.987630122948971</v>
      </c>
      <c r="G1386" s="77">
        <v>18.676916956112169</v>
      </c>
      <c r="H1386" s="76">
        <v>-2.8172756833586039</v>
      </c>
      <c r="I1386" s="77">
        <v>-3.9026558365827348</v>
      </c>
      <c r="J1386" s="136">
        <v>3</v>
      </c>
      <c r="K1386" s="136">
        <v>0.65616223618507907</v>
      </c>
      <c r="L1386" s="136">
        <v>1.850377506041923</v>
      </c>
      <c r="M1386" s="136">
        <v>7.6258779043664093</v>
      </c>
    </row>
    <row r="1387" spans="1:13" s="78" customFormat="1" x14ac:dyDescent="0.25">
      <c r="A1387" s="76">
        <v>1384</v>
      </c>
      <c r="B1387" s="76">
        <v>32</v>
      </c>
      <c r="C1387" s="76">
        <v>32</v>
      </c>
      <c r="D1387" s="93"/>
      <c r="E1387" s="76">
        <v>1233.805909339467</v>
      </c>
      <c r="F1387" s="76">
        <v>89.006977658205102</v>
      </c>
      <c r="G1387" s="77">
        <v>35.117780466394265</v>
      </c>
      <c r="H1387" s="76">
        <v>0</v>
      </c>
      <c r="I1387" s="77">
        <v>-6.7199315199413396</v>
      </c>
      <c r="J1387" s="136">
        <v>3</v>
      </c>
      <c r="K1387" s="136">
        <v>1.2337668692768351</v>
      </c>
      <c r="L1387" s="136">
        <v>3.4792225713606748</v>
      </c>
      <c r="M1387" s="136">
        <v>16.900046025567089</v>
      </c>
    </row>
    <row r="1388" spans="1:13" s="78" customFormat="1" x14ac:dyDescent="0.25">
      <c r="A1388" s="76">
        <v>1385</v>
      </c>
      <c r="B1388" s="76">
        <v>35.14990234374843</v>
      </c>
      <c r="C1388" s="76">
        <v>35.14990234374843</v>
      </c>
      <c r="D1388" s="93"/>
      <c r="E1388" s="76">
        <v>1355.254913263188</v>
      </c>
      <c r="F1388" s="76">
        <v>89.139688218879158</v>
      </c>
      <c r="G1388" s="77">
        <v>24.40773628099727</v>
      </c>
      <c r="H1388" s="76">
        <v>-2.277132108584659</v>
      </c>
      <c r="I1388" s="77">
        <v>-4.4427994113566811</v>
      </c>
      <c r="J1388" s="136">
        <v>3</v>
      </c>
      <c r="K1388" s="136">
        <v>0.85749885037175122</v>
      </c>
      <c r="L1388" s="136">
        <v>2.418146758048338</v>
      </c>
      <c r="M1388" s="136">
        <v>10.44440732024324</v>
      </c>
    </row>
    <row r="1389" spans="1:13" s="78" customFormat="1" x14ac:dyDescent="0.25">
      <c r="A1389" s="76">
        <v>1386</v>
      </c>
      <c r="B1389" s="76">
        <v>36</v>
      </c>
      <c r="C1389" s="76">
        <v>36</v>
      </c>
      <c r="D1389" s="93"/>
      <c r="E1389" s="76">
        <v>1388.0316480069009</v>
      </c>
      <c r="F1389" s="76">
        <v>89.098458866782934</v>
      </c>
      <c r="G1389" s="77">
        <v>15.819335090279621</v>
      </c>
      <c r="H1389" s="76">
        <v>0</v>
      </c>
      <c r="I1389" s="77">
        <v>-6.7199315199413396</v>
      </c>
      <c r="J1389" s="136">
        <v>3</v>
      </c>
      <c r="K1389" s="136">
        <v>0.5557689372496788</v>
      </c>
      <c r="L1389" s="136">
        <v>1.567268403044094</v>
      </c>
      <c r="M1389" s="136">
        <v>5.1432438271153389</v>
      </c>
    </row>
    <row r="1390" spans="1:13" s="78" customFormat="1" x14ac:dyDescent="0.25">
      <c r="A1390" s="76">
        <v>1387</v>
      </c>
      <c r="B1390" s="76">
        <v>37</v>
      </c>
      <c r="C1390" s="76">
        <v>37</v>
      </c>
      <c r="D1390" s="93"/>
      <c r="E1390" s="76">
        <v>1426.5880826737589</v>
      </c>
      <c r="F1390" s="76">
        <v>89.090441615961751</v>
      </c>
      <c r="G1390" s="77">
        <v>22.88196431300365</v>
      </c>
      <c r="H1390" s="76">
        <v>-1.372471217892137</v>
      </c>
      <c r="I1390" s="77">
        <v>-5.3474603020492024</v>
      </c>
      <c r="J1390" s="136">
        <v>3</v>
      </c>
      <c r="K1390" s="136">
        <v>0.80389503830899178</v>
      </c>
      <c r="L1390" s="136">
        <v>2.2669840080313568</v>
      </c>
      <c r="M1390" s="136">
        <v>9.3391359775394243</v>
      </c>
    </row>
    <row r="1391" spans="1:13" s="78" customFormat="1" x14ac:dyDescent="0.25">
      <c r="A1391" s="76">
        <v>1388</v>
      </c>
      <c r="B1391" s="76">
        <v>39</v>
      </c>
      <c r="C1391" s="76">
        <v>39</v>
      </c>
      <c r="D1391" s="93"/>
      <c r="E1391" s="76">
        <v>1503.700952007476</v>
      </c>
      <c r="F1391" s="76">
        <v>89.03513792074591</v>
      </c>
      <c r="G1391" s="77">
        <v>32.177483014402668</v>
      </c>
      <c r="H1391" s="76">
        <v>-1.861639642928713</v>
      </c>
      <c r="I1391" s="77">
        <v>-4.8582918770126273</v>
      </c>
      <c r="J1391" s="136">
        <v>3</v>
      </c>
      <c r="K1391" s="136">
        <v>1.1304675851561381</v>
      </c>
      <c r="L1391" s="136">
        <v>3.187918590140308</v>
      </c>
      <c r="M1391" s="136">
        <v>14.73009110085358</v>
      </c>
    </row>
    <row r="1392" spans="1:13" s="78" customFormat="1" x14ac:dyDescent="0.25">
      <c r="A1392" s="76">
        <v>1389</v>
      </c>
      <c r="B1392" s="76">
        <v>42</v>
      </c>
      <c r="C1392" s="76">
        <v>42</v>
      </c>
      <c r="D1392" s="93"/>
      <c r="E1392" s="76">
        <v>1619.370256008051</v>
      </c>
      <c r="F1392" s="76">
        <v>89.071411673815433</v>
      </c>
      <c r="G1392" s="77">
        <v>41.573074119575345</v>
      </c>
      <c r="H1392" s="76">
        <v>0</v>
      </c>
      <c r="I1392" s="77">
        <v>-6.7199315199413396</v>
      </c>
      <c r="J1392" s="136">
        <v>3</v>
      </c>
      <c r="K1392" s="136">
        <v>1.460555901356162</v>
      </c>
      <c r="L1392" s="136">
        <v>4.118767641824375</v>
      </c>
      <c r="M1392" s="136">
        <v>20.051664012032511</v>
      </c>
    </row>
    <row r="1393" spans="1:13" s="78" customFormat="1" x14ac:dyDescent="0.25">
      <c r="A1393" s="76">
        <v>1390</v>
      </c>
      <c r="B1393" s="76">
        <v>45.376302239256837</v>
      </c>
      <c r="C1393" s="76">
        <v>45.376302239256837</v>
      </c>
      <c r="D1393" s="93"/>
      <c r="E1393" s="76">
        <v>1289.531457189411</v>
      </c>
      <c r="F1393" s="76">
        <v>89.052499062033974</v>
      </c>
      <c r="G1393" s="77">
        <v>40.864700246415751</v>
      </c>
      <c r="H1393" s="76">
        <v>-0.77684689235746152</v>
      </c>
      <c r="I1393" s="77">
        <v>-5.943084627583878</v>
      </c>
      <c r="J1393" s="136">
        <v>4</v>
      </c>
      <c r="K1393" s="136">
        <v>1.43566912878231</v>
      </c>
      <c r="L1393" s="136">
        <v>4.0485869431661126</v>
      </c>
      <c r="M1393" s="136">
        <v>20.10125834582988</v>
      </c>
    </row>
    <row r="1394" spans="1:13" s="78" customFormat="1" x14ac:dyDescent="0.25">
      <c r="A1394" s="76">
        <v>1391</v>
      </c>
      <c r="B1394" s="76">
        <v>48.680012860839369</v>
      </c>
      <c r="C1394" s="76">
        <v>48.680012860839369</v>
      </c>
      <c r="D1394" s="93"/>
      <c r="E1394" s="76">
        <v>1383.418322397562</v>
      </c>
      <c r="F1394" s="76">
        <v>89.153129273149574</v>
      </c>
      <c r="G1394" s="77">
        <v>55.791465239197677</v>
      </c>
      <c r="H1394" s="76">
        <v>-1.5047408325774361</v>
      </c>
      <c r="I1394" s="77">
        <v>-5.2151906873639033</v>
      </c>
      <c r="J1394" s="136">
        <v>4</v>
      </c>
      <c r="K1394" s="136">
        <v>1.960080064467691</v>
      </c>
      <c r="L1394" s="136">
        <v>5.5274257817988888</v>
      </c>
      <c r="M1394" s="136">
        <v>28.37571836146418</v>
      </c>
    </row>
    <row r="1395" spans="1:13" s="78" customFormat="1" x14ac:dyDescent="0.25">
      <c r="A1395" s="76">
        <v>1392</v>
      </c>
      <c r="B1395" s="76">
        <v>53</v>
      </c>
      <c r="C1395" s="76">
        <v>53</v>
      </c>
      <c r="D1395" s="93"/>
      <c r="E1395" s="76">
        <v>1506.1863540725151</v>
      </c>
      <c r="F1395" s="76">
        <v>89.201190578998649</v>
      </c>
      <c r="G1395" s="77">
        <v>44.135928626930493</v>
      </c>
      <c r="H1395" s="76">
        <v>-8.8104093591890926</v>
      </c>
      <c r="I1395" s="77">
        <v>2.090477839247753</v>
      </c>
      <c r="J1395" s="136">
        <v>4</v>
      </c>
      <c r="K1395" s="136">
        <v>1.5505947631508989</v>
      </c>
      <c r="L1395" s="136">
        <v>4.3726772320855343</v>
      </c>
      <c r="M1395" s="136">
        <v>21.752134360192368</v>
      </c>
    </row>
    <row r="1396" spans="1:13" s="78" customFormat="1" x14ac:dyDescent="0.25">
      <c r="A1396" s="76">
        <v>1393</v>
      </c>
      <c r="B1396" s="76">
        <v>53.669433428466341</v>
      </c>
      <c r="C1396" s="76">
        <v>53.669433428466341</v>
      </c>
      <c r="D1396" s="93"/>
      <c r="E1396" s="76">
        <v>1525.2107219011179</v>
      </c>
      <c r="F1396" s="76">
        <v>89.140978532058895</v>
      </c>
      <c r="G1396" s="77">
        <v>16.099938384498653</v>
      </c>
      <c r="H1396" s="76">
        <v>-0.72252269350362841</v>
      </c>
      <c r="I1396" s="77">
        <v>-5.9974088264377112</v>
      </c>
      <c r="J1396" s="136">
        <v>4</v>
      </c>
      <c r="K1396" s="136">
        <v>0.56562716414271019</v>
      </c>
      <c r="L1396" s="136">
        <v>1.595068602882443</v>
      </c>
      <c r="M1396" s="136">
        <v>4.8597446017442234</v>
      </c>
    </row>
    <row r="1397" spans="1:13" s="78" customFormat="1" x14ac:dyDescent="0.25">
      <c r="A1397" s="76">
        <v>1394</v>
      </c>
      <c r="B1397" s="76">
        <v>54</v>
      </c>
      <c r="C1397" s="76">
        <v>54</v>
      </c>
      <c r="D1397" s="93"/>
      <c r="E1397" s="76">
        <v>1534.604964526713</v>
      </c>
      <c r="F1397" s="76">
        <v>89.011559119310732</v>
      </c>
      <c r="G1397" s="77">
        <v>22.694849195896243</v>
      </c>
      <c r="H1397" s="76">
        <v>-0.60715757149067162</v>
      </c>
      <c r="I1397" s="77">
        <v>-6.112773948450668</v>
      </c>
      <c r="J1397" s="136">
        <v>4</v>
      </c>
      <c r="K1397" s="136">
        <v>0.79732126202922693</v>
      </c>
      <c r="L1397" s="136">
        <v>2.2484459589224199</v>
      </c>
      <c r="M1397" s="136">
        <v>8.9060713683248238</v>
      </c>
    </row>
    <row r="1398" spans="1:13" s="78" customFormat="1" x14ac:dyDescent="0.25">
      <c r="A1398" s="76">
        <v>1395</v>
      </c>
      <c r="B1398" s="76">
        <v>54.653157378661668</v>
      </c>
      <c r="C1398" s="76">
        <v>54.653157378661668</v>
      </c>
      <c r="D1398" s="93"/>
      <c r="E1398" s="76">
        <v>1553.1667896361851</v>
      </c>
      <c r="F1398" s="76">
        <v>89.043070842504093</v>
      </c>
      <c r="G1398" s="77">
        <v>24.537419024490951</v>
      </c>
      <c r="H1398" s="76">
        <v>-0.92600558683589484</v>
      </c>
      <c r="I1398" s="77">
        <v>-5.7939259331054451</v>
      </c>
      <c r="J1398" s="136">
        <v>4</v>
      </c>
      <c r="K1398" s="136">
        <v>0.86205489777322475</v>
      </c>
      <c r="L1398" s="136">
        <v>2.430994811720494</v>
      </c>
      <c r="M1398" s="136">
        <v>9.9776693955816391</v>
      </c>
    </row>
    <row r="1399" spans="1:13" s="78" customFormat="1" x14ac:dyDescent="0.25">
      <c r="A1399" s="76">
        <v>1396</v>
      </c>
      <c r="B1399" s="76">
        <v>55</v>
      </c>
      <c r="C1399" s="76">
        <v>55</v>
      </c>
      <c r="D1399" s="93"/>
      <c r="E1399" s="76">
        <v>1563.0235749809119</v>
      </c>
      <c r="F1399" s="76">
        <v>88.973508501840641</v>
      </c>
      <c r="G1399" s="77">
        <v>12.926665338857147</v>
      </c>
      <c r="H1399" s="76">
        <v>-2.1241351401259232</v>
      </c>
      <c r="I1399" s="77">
        <v>-4.5957963798154164</v>
      </c>
      <c r="J1399" s="136">
        <v>4</v>
      </c>
      <c r="K1399" s="136">
        <v>0.45414292171946818</v>
      </c>
      <c r="L1399" s="136">
        <v>1.2806830392488999</v>
      </c>
      <c r="M1399" s="136">
        <v>2.734564410115524</v>
      </c>
    </row>
    <row r="1400" spans="1:13" s="78" customFormat="1" x14ac:dyDescent="0.25">
      <c r="A1400" s="76">
        <v>1397</v>
      </c>
      <c r="B1400" s="76">
        <v>54</v>
      </c>
      <c r="C1400" s="76">
        <v>54</v>
      </c>
      <c r="D1400" s="93"/>
      <c r="E1400" s="76">
        <v>1534.604964526713</v>
      </c>
      <c r="F1400" s="76">
        <v>89.028167856562703</v>
      </c>
      <c r="G1400" s="77">
        <v>8.4558564854124967</v>
      </c>
      <c r="H1400" s="76">
        <v>-1.4290119630451541</v>
      </c>
      <c r="I1400" s="77">
        <v>-5.2909195568961849</v>
      </c>
      <c r="J1400" s="136">
        <v>4</v>
      </c>
      <c r="K1400" s="136">
        <v>0.29707331854429031</v>
      </c>
      <c r="L1400" s="136">
        <v>0.83774675829489842</v>
      </c>
      <c r="M1400" s="136">
        <v>1.5708804255009579E-2</v>
      </c>
    </row>
    <row r="1401" spans="1:13" s="78" customFormat="1" x14ac:dyDescent="0.25">
      <c r="A1401" s="76">
        <v>1398</v>
      </c>
      <c r="B1401" s="76">
        <v>53.368815288574623</v>
      </c>
      <c r="C1401" s="76">
        <v>53.368815288574623</v>
      </c>
      <c r="D1401" s="93"/>
      <c r="E1401" s="76">
        <v>1516.6675720880701</v>
      </c>
      <c r="F1401" s="76">
        <v>89.041347844897331</v>
      </c>
      <c r="G1401" s="77">
        <v>8.5961285852071612</v>
      </c>
      <c r="H1401" s="76">
        <v>-3.0942579210582588</v>
      </c>
      <c r="I1401" s="77">
        <v>-3.6256735988830799</v>
      </c>
      <c r="J1401" s="136">
        <v>4</v>
      </c>
      <c r="K1401" s="136">
        <v>0.30200139392696329</v>
      </c>
      <c r="L1401" s="136">
        <v>0.85164393087403645</v>
      </c>
      <c r="M1401" s="136">
        <v>0.1746886823394673</v>
      </c>
    </row>
    <row r="1402" spans="1:13" s="78" customFormat="1" x14ac:dyDescent="0.25">
      <c r="A1402" s="76">
        <v>1399</v>
      </c>
      <c r="B1402" s="76">
        <v>52.37532570849649</v>
      </c>
      <c r="C1402" s="76">
        <v>52.37532570849649</v>
      </c>
      <c r="D1402" s="93"/>
      <c r="E1402" s="76">
        <v>1488.433978721524</v>
      </c>
      <c r="F1402" s="76">
        <v>88.915990240168554</v>
      </c>
      <c r="G1402" s="77">
        <v>11.214664209756918</v>
      </c>
      <c r="H1402" s="76">
        <v>-2.2839248745972269</v>
      </c>
      <c r="I1402" s="77">
        <v>-4.4360066453441132</v>
      </c>
      <c r="J1402" s="136">
        <v>4</v>
      </c>
      <c r="K1402" s="136">
        <v>0.39399645901036678</v>
      </c>
      <c r="L1402" s="136">
        <v>1.111070014409234</v>
      </c>
      <c r="M1402" s="136">
        <v>1.934658333054474</v>
      </c>
    </row>
    <row r="1403" spans="1:13" s="78" customFormat="1" x14ac:dyDescent="0.25">
      <c r="A1403" s="76">
        <v>1400</v>
      </c>
      <c r="B1403" s="76">
        <v>52</v>
      </c>
      <c r="C1403" s="76">
        <v>52</v>
      </c>
      <c r="D1403" s="93"/>
      <c r="E1403" s="76">
        <v>1477.767743618316</v>
      </c>
      <c r="F1403" s="76">
        <v>88.935190213813271</v>
      </c>
      <c r="G1403" s="77">
        <v>6.0298323372679192</v>
      </c>
      <c r="H1403" s="76">
        <v>-18.001185442545179</v>
      </c>
      <c r="I1403" s="77">
        <v>11.281253922603829</v>
      </c>
      <c r="J1403" s="136">
        <v>4</v>
      </c>
      <c r="K1403" s="136">
        <v>0.2118416160193938</v>
      </c>
      <c r="L1403" s="136">
        <v>0.59739335717469044</v>
      </c>
      <c r="M1403" s="136">
        <v>-1.303282327625737</v>
      </c>
    </row>
    <row r="1404" spans="1:13" s="78" customFormat="1" x14ac:dyDescent="0.25">
      <c r="A1404" s="76">
        <v>1401</v>
      </c>
      <c r="B1404" s="76">
        <v>50</v>
      </c>
      <c r="C1404" s="76">
        <v>50</v>
      </c>
      <c r="D1404" s="93"/>
      <c r="E1404" s="76">
        <v>1420.9305227099201</v>
      </c>
      <c r="F1404" s="76">
        <v>88.960128988875013</v>
      </c>
      <c r="G1404" s="77">
        <v>0</v>
      </c>
      <c r="H1404" s="76">
        <v>-22.651417395849752</v>
      </c>
      <c r="I1404" s="77">
        <v>15.931485875908409</v>
      </c>
      <c r="J1404" s="136">
        <v>4</v>
      </c>
      <c r="K1404" s="136">
        <v>0</v>
      </c>
      <c r="L1404" s="136">
        <v>0</v>
      </c>
      <c r="M1404" s="136">
        <v>-4.8542136856714633</v>
      </c>
    </row>
    <row r="1405" spans="1:13" s="78" customFormat="1" x14ac:dyDescent="0.25">
      <c r="A1405" s="76">
        <v>1402</v>
      </c>
      <c r="B1405" s="76">
        <v>48.39322936328162</v>
      </c>
      <c r="C1405" s="76">
        <v>48.39322936328162</v>
      </c>
      <c r="D1405" s="93"/>
      <c r="E1405" s="76">
        <v>1375.2683338957761</v>
      </c>
      <c r="F1405" s="76">
        <v>88.982331927154334</v>
      </c>
      <c r="G1405" s="77">
        <v>0</v>
      </c>
      <c r="H1405" s="76">
        <v>-20.563390995530231</v>
      </c>
      <c r="I1405" s="77">
        <v>13.84345947558889</v>
      </c>
      <c r="J1405" s="136">
        <v>4</v>
      </c>
      <c r="K1405" s="136">
        <v>0</v>
      </c>
      <c r="L1405" s="136">
        <v>0</v>
      </c>
      <c r="M1405" s="136">
        <v>-4.6749401028617266</v>
      </c>
    </row>
    <row r="1406" spans="1:13" s="78" customFormat="1" x14ac:dyDescent="0.25">
      <c r="A1406" s="76">
        <v>1403</v>
      </c>
      <c r="B1406" s="76">
        <v>46</v>
      </c>
      <c r="C1406" s="76">
        <v>46</v>
      </c>
      <c r="D1406" s="93"/>
      <c r="E1406" s="76">
        <v>1307.256080893126</v>
      </c>
      <c r="F1406" s="76">
        <v>88.988593142730409</v>
      </c>
      <c r="G1406" s="77">
        <v>0</v>
      </c>
      <c r="H1406" s="76">
        <v>-17.82091055743269</v>
      </c>
      <c r="I1406" s="77">
        <v>11.100979037491349</v>
      </c>
      <c r="J1406" s="136">
        <v>4</v>
      </c>
      <c r="K1406" s="136">
        <v>0</v>
      </c>
      <c r="L1406" s="136">
        <v>0</v>
      </c>
      <c r="M1406" s="136">
        <v>-4.4121245617296472</v>
      </c>
    </row>
    <row r="1407" spans="1:13" s="78" customFormat="1" x14ac:dyDescent="0.25">
      <c r="A1407" s="76">
        <v>1404</v>
      </c>
      <c r="B1407" s="76">
        <v>43</v>
      </c>
      <c r="C1407" s="76">
        <v>43</v>
      </c>
      <c r="D1407" s="93"/>
      <c r="E1407" s="76">
        <v>1222.0002495305309</v>
      </c>
      <c r="F1407" s="76">
        <v>89.022551741037347</v>
      </c>
      <c r="G1407" s="77">
        <v>0</v>
      </c>
      <c r="H1407" s="76">
        <v>-13.95138590209034</v>
      </c>
      <c r="I1407" s="77">
        <v>7.2314543821490016</v>
      </c>
      <c r="J1407" s="136">
        <v>4</v>
      </c>
      <c r="K1407" s="136">
        <v>0</v>
      </c>
      <c r="L1407" s="136">
        <v>0</v>
      </c>
      <c r="M1407" s="136">
        <v>-4.0894403146127409</v>
      </c>
    </row>
    <row r="1408" spans="1:13" s="78" customFormat="1" x14ac:dyDescent="0.25">
      <c r="A1408" s="76">
        <v>1405</v>
      </c>
      <c r="B1408" s="76">
        <v>38</v>
      </c>
      <c r="C1408" s="76">
        <v>38</v>
      </c>
      <c r="D1408" s="93"/>
      <c r="E1408" s="76">
        <v>1465.144517340618</v>
      </c>
      <c r="F1408" s="76">
        <v>89.06660434869174</v>
      </c>
      <c r="G1408" s="77">
        <v>0</v>
      </c>
      <c r="H1408" s="76">
        <v>-21.884330196743651</v>
      </c>
      <c r="I1408" s="77">
        <v>15.16439867680231</v>
      </c>
      <c r="J1408" s="136">
        <v>3</v>
      </c>
      <c r="K1408" s="136">
        <v>0</v>
      </c>
      <c r="L1408" s="136">
        <v>0</v>
      </c>
      <c r="M1408" s="136">
        <v>-5.0300467013176542</v>
      </c>
    </row>
    <row r="1409" spans="1:13" s="78" customFormat="1" x14ac:dyDescent="0.25">
      <c r="A1409" s="76">
        <v>1406</v>
      </c>
      <c r="B1409" s="76">
        <v>33</v>
      </c>
      <c r="C1409" s="76">
        <v>33</v>
      </c>
      <c r="D1409" s="93"/>
      <c r="E1409" s="76">
        <v>1272.3623440063261</v>
      </c>
      <c r="F1409" s="76">
        <v>88.893623451630333</v>
      </c>
      <c r="G1409" s="77">
        <v>0</v>
      </c>
      <c r="H1409" s="76">
        <v>-10.803129606523751</v>
      </c>
      <c r="I1409" s="77">
        <v>4.0831980865824056</v>
      </c>
      <c r="J1409" s="136">
        <v>3</v>
      </c>
      <c r="K1409" s="136">
        <v>0</v>
      </c>
      <c r="L1409" s="136">
        <v>0</v>
      </c>
      <c r="M1409" s="136">
        <v>-4.2791697195574976</v>
      </c>
    </row>
    <row r="1410" spans="1:13" s="78" customFormat="1" x14ac:dyDescent="0.25">
      <c r="A1410" s="76">
        <v>1407</v>
      </c>
      <c r="B1410" s="76">
        <v>27.84993468335027</v>
      </c>
      <c r="C1410" s="76">
        <v>27.84993468335027</v>
      </c>
      <c r="D1410" s="93"/>
      <c r="E1410" s="76">
        <v>1715.8848587673699</v>
      </c>
      <c r="F1410" s="76">
        <v>88.850741752821392</v>
      </c>
      <c r="G1410" s="77">
        <v>0</v>
      </c>
      <c r="H1410" s="76">
        <v>0</v>
      </c>
      <c r="I1410" s="77">
        <v>-6.7199315199413396</v>
      </c>
      <c r="J1410" s="136">
        <v>2</v>
      </c>
      <c r="K1410" s="136">
        <v>0</v>
      </c>
      <c r="L1410" s="136">
        <v>0</v>
      </c>
      <c r="M1410" s="136">
        <v>-6.0723319780065879</v>
      </c>
    </row>
    <row r="1411" spans="1:13" s="78" customFormat="1" x14ac:dyDescent="0.25">
      <c r="A1411" s="76">
        <v>1408</v>
      </c>
      <c r="B1411" s="76">
        <v>26</v>
      </c>
      <c r="C1411" s="76">
        <v>26</v>
      </c>
      <c r="D1411" s="93"/>
      <c r="E1411" s="76">
        <v>1601.907036235275</v>
      </c>
      <c r="F1411" s="76">
        <v>88.855853129656452</v>
      </c>
      <c r="G1411" s="77">
        <v>13.107870376002435</v>
      </c>
      <c r="H1411" s="76">
        <v>0</v>
      </c>
      <c r="I1411" s="77">
        <v>-6.7199315199413396</v>
      </c>
      <c r="J1411" s="136">
        <v>2</v>
      </c>
      <c r="K1411" s="136">
        <v>0.46050906355436783</v>
      </c>
      <c r="L1411" s="136">
        <v>1.298635559223317</v>
      </c>
      <c r="M1411" s="136">
        <v>2.7012156317335378</v>
      </c>
    </row>
    <row r="1412" spans="1:13" s="78" customFormat="1" x14ac:dyDescent="0.25">
      <c r="A1412" s="76">
        <v>1409</v>
      </c>
      <c r="B1412" s="76">
        <v>27</v>
      </c>
      <c r="C1412" s="76">
        <v>27</v>
      </c>
      <c r="D1412" s="93"/>
      <c r="E1412" s="76">
        <v>1663.518845321247</v>
      </c>
      <c r="F1412" s="76">
        <v>88.910143513821154</v>
      </c>
      <c r="G1412" s="77">
        <v>16.74037833891553</v>
      </c>
      <c r="H1412" s="76">
        <v>0</v>
      </c>
      <c r="I1412" s="77">
        <v>-6.7199315199413396</v>
      </c>
      <c r="J1412" s="136">
        <v>2</v>
      </c>
      <c r="K1412" s="136">
        <v>0.58812726486168476</v>
      </c>
      <c r="L1412" s="136">
        <v>1.658518886909951</v>
      </c>
      <c r="M1412" s="136">
        <v>4.755856121552327</v>
      </c>
    </row>
    <row r="1413" spans="1:13" s="78" customFormat="1" x14ac:dyDescent="0.25">
      <c r="A1413" s="76">
        <v>1410</v>
      </c>
      <c r="B1413" s="76">
        <v>27</v>
      </c>
      <c r="C1413" s="76">
        <v>27</v>
      </c>
      <c r="D1413" s="93"/>
      <c r="E1413" s="76">
        <v>1663.518845321247</v>
      </c>
      <c r="F1413" s="76">
        <v>88.982433386784265</v>
      </c>
      <c r="G1413" s="77">
        <v>11.711475310744575</v>
      </c>
      <c r="H1413" s="76">
        <v>-0.1569902777190102</v>
      </c>
      <c r="I1413" s="77">
        <v>-6.5629412422223297</v>
      </c>
      <c r="J1413" s="136">
        <v>2</v>
      </c>
      <c r="K1413" s="136">
        <v>0.41145055401714192</v>
      </c>
      <c r="L1413" s="136">
        <v>1.1602905623283399</v>
      </c>
      <c r="M1413" s="136">
        <v>1.5728835127991589</v>
      </c>
    </row>
    <row r="1414" spans="1:13" s="78" customFormat="1" x14ac:dyDescent="0.25">
      <c r="A1414" s="76">
        <v>1411</v>
      </c>
      <c r="B1414" s="76">
        <v>27</v>
      </c>
      <c r="C1414" s="76">
        <v>27</v>
      </c>
      <c r="D1414" s="93"/>
      <c r="E1414" s="76">
        <v>1663.518845321247</v>
      </c>
      <c r="F1414" s="76">
        <v>89.057141758829545</v>
      </c>
      <c r="G1414" s="77">
        <v>14.103641214283167</v>
      </c>
      <c r="H1414" s="76">
        <v>-1.286425435901386</v>
      </c>
      <c r="I1414" s="77">
        <v>-5.4335060840399532</v>
      </c>
      <c r="J1414" s="136">
        <v>2</v>
      </c>
      <c r="K1414" s="136">
        <v>0.49549274000961652</v>
      </c>
      <c r="L1414" s="136">
        <v>1.3972895268271179</v>
      </c>
      <c r="M1414" s="136">
        <v>3.0914025905572018</v>
      </c>
    </row>
    <row r="1415" spans="1:13" s="78" customFormat="1" x14ac:dyDescent="0.25">
      <c r="A1415" s="76">
        <v>1412</v>
      </c>
      <c r="B1415" s="76">
        <v>27</v>
      </c>
      <c r="C1415" s="76">
        <v>27</v>
      </c>
      <c r="D1415" s="93"/>
      <c r="E1415" s="76">
        <v>1663.518845321247</v>
      </c>
      <c r="F1415" s="76">
        <v>88.996442521453403</v>
      </c>
      <c r="G1415" s="77">
        <v>8.8558340069345451</v>
      </c>
      <c r="H1415" s="76">
        <v>0</v>
      </c>
      <c r="I1415" s="77">
        <v>-6.7199315199413396</v>
      </c>
      <c r="J1415" s="136">
        <v>2</v>
      </c>
      <c r="K1415" s="136">
        <v>0.3111254314043726</v>
      </c>
      <c r="L1415" s="136">
        <v>0.8773737165603307</v>
      </c>
      <c r="M1415" s="136">
        <v>-0.2503735409000909</v>
      </c>
    </row>
    <row r="1416" spans="1:13" s="78" customFormat="1" x14ac:dyDescent="0.25">
      <c r="A1416" s="76">
        <v>1413</v>
      </c>
      <c r="B1416" s="76">
        <v>26</v>
      </c>
      <c r="C1416" s="76">
        <v>26</v>
      </c>
      <c r="D1416" s="93"/>
      <c r="E1416" s="76">
        <v>1601.907036235275</v>
      </c>
      <c r="F1416" s="76">
        <v>89.065470568311753</v>
      </c>
      <c r="G1416" s="77">
        <v>9.0652072652959799</v>
      </c>
      <c r="H1416" s="76">
        <v>-3.585286514693649</v>
      </c>
      <c r="I1416" s="77">
        <v>-3.1346450052476902</v>
      </c>
      <c r="J1416" s="136">
        <v>2</v>
      </c>
      <c r="K1416" s="136">
        <v>0.31848118641075951</v>
      </c>
      <c r="L1416" s="136">
        <v>0.89811694567834166</v>
      </c>
      <c r="M1416" s="136">
        <v>0.13597236782386929</v>
      </c>
    </row>
    <row r="1417" spans="1:13" s="78" customFormat="1" x14ac:dyDescent="0.25">
      <c r="A1417" s="76">
        <v>1414</v>
      </c>
      <c r="B1417" s="76">
        <v>26</v>
      </c>
      <c r="C1417" s="76">
        <v>26</v>
      </c>
      <c r="D1417" s="93"/>
      <c r="E1417" s="76">
        <v>1601.907036235275</v>
      </c>
      <c r="F1417" s="76">
        <v>88.987186105642763</v>
      </c>
      <c r="G1417" s="77">
        <v>11.843168424942432</v>
      </c>
      <c r="H1417" s="76">
        <v>-1.9650768592520049</v>
      </c>
      <c r="I1417" s="77">
        <v>-4.7548546606893343</v>
      </c>
      <c r="J1417" s="136">
        <v>2</v>
      </c>
      <c r="K1417" s="136">
        <v>0.41607723027775267</v>
      </c>
      <c r="L1417" s="136">
        <v>1.1733377893832631</v>
      </c>
      <c r="M1417" s="136">
        <v>1.9012713696111381</v>
      </c>
    </row>
    <row r="1418" spans="1:13" s="78" customFormat="1" x14ac:dyDescent="0.25">
      <c r="A1418" s="76">
        <v>1415</v>
      </c>
      <c r="B1418" s="76">
        <v>26.521321375243879</v>
      </c>
      <c r="C1418" s="76">
        <v>26.521321375243879</v>
      </c>
      <c r="D1418" s="93"/>
      <c r="E1418" s="76">
        <v>1634.0265892792379</v>
      </c>
      <c r="F1418" s="76">
        <v>89.065715287705061</v>
      </c>
      <c r="G1418" s="77">
        <v>25.742049439726799</v>
      </c>
      <c r="H1418" s="76">
        <v>-3.3668117173905152</v>
      </c>
      <c r="I1418" s="77">
        <v>-3.353119802550824</v>
      </c>
      <c r="J1418" s="136">
        <v>2</v>
      </c>
      <c r="K1418" s="136">
        <v>0.90437628244796031</v>
      </c>
      <c r="L1418" s="136">
        <v>2.5503411165032479</v>
      </c>
      <c r="M1418" s="136">
        <v>10.461794781691671</v>
      </c>
    </row>
    <row r="1419" spans="1:13" s="78" customFormat="1" x14ac:dyDescent="0.25">
      <c r="A1419" s="76">
        <v>1416</v>
      </c>
      <c r="B1419" s="76">
        <v>30.514810955322019</v>
      </c>
      <c r="C1419" s="76">
        <v>30.514810955322019</v>
      </c>
      <c r="D1419" s="93"/>
      <c r="E1419" s="76">
        <v>1176.542314970407</v>
      </c>
      <c r="F1419" s="76">
        <v>88.966974636223</v>
      </c>
      <c r="G1419" s="77">
        <v>29.489393986506485</v>
      </c>
      <c r="H1419" s="76">
        <v>-1.2985919641800929</v>
      </c>
      <c r="I1419" s="77">
        <v>-5.4213395557612456</v>
      </c>
      <c r="J1419" s="136">
        <v>3</v>
      </c>
      <c r="K1419" s="136">
        <v>1.0360289520694439</v>
      </c>
      <c r="L1419" s="136">
        <v>2.9216016448358322</v>
      </c>
      <c r="M1419" s="136">
        <v>13.76239242071121</v>
      </c>
    </row>
    <row r="1420" spans="1:13" s="78" customFormat="1" x14ac:dyDescent="0.25">
      <c r="A1420" s="76">
        <v>1417</v>
      </c>
      <c r="B1420" s="76">
        <v>32.514810955322019</v>
      </c>
      <c r="C1420" s="76">
        <v>32.514810955322019</v>
      </c>
      <c r="D1420" s="93"/>
      <c r="E1420" s="76">
        <v>1253.6551843041241</v>
      </c>
      <c r="F1420" s="76">
        <v>89.05109184055172</v>
      </c>
      <c r="G1420" s="77">
        <v>25.875963379026484</v>
      </c>
      <c r="H1420" s="76">
        <v>-3.9885742398069302</v>
      </c>
      <c r="I1420" s="77">
        <v>-2.7313572801344099</v>
      </c>
      <c r="J1420" s="136">
        <v>3</v>
      </c>
      <c r="K1420" s="136">
        <v>0.90908098130557757</v>
      </c>
      <c r="L1420" s="136">
        <v>2.563608367281728</v>
      </c>
      <c r="M1420" s="136">
        <v>11.540034375571761</v>
      </c>
    </row>
    <row r="1421" spans="1:13" s="78" customFormat="1" x14ac:dyDescent="0.25">
      <c r="A1421" s="76">
        <v>1418</v>
      </c>
      <c r="B1421" s="76">
        <v>36</v>
      </c>
      <c r="C1421" s="76">
        <v>36</v>
      </c>
      <c r="D1421" s="93"/>
      <c r="E1421" s="76">
        <v>1388.0316480069009</v>
      </c>
      <c r="F1421" s="76">
        <v>89.040015275758961</v>
      </c>
      <c r="G1421" s="77">
        <v>37.46557616637218</v>
      </c>
      <c r="H1421" s="76">
        <v>-6.1771103998063737</v>
      </c>
      <c r="I1421" s="77">
        <v>-0.54282112013496597</v>
      </c>
      <c r="J1421" s="136">
        <v>3</v>
      </c>
      <c r="K1421" s="136">
        <v>1.316250229899107</v>
      </c>
      <c r="L1421" s="136">
        <v>3.711825648315481</v>
      </c>
      <c r="M1421" s="136">
        <v>18.059691325925691</v>
      </c>
    </row>
    <row r="1422" spans="1:13" s="78" customFormat="1" x14ac:dyDescent="0.25">
      <c r="A1422" s="76">
        <v>1419</v>
      </c>
      <c r="B1422" s="76">
        <v>39</v>
      </c>
      <c r="C1422" s="76">
        <v>39</v>
      </c>
      <c r="D1422" s="93"/>
      <c r="E1422" s="76">
        <v>1503.700952007476</v>
      </c>
      <c r="F1422" s="76">
        <v>89.101469633901971</v>
      </c>
      <c r="G1422" s="77">
        <v>32.517558852398146</v>
      </c>
      <c r="H1422" s="76">
        <v>-3.9885742398069302</v>
      </c>
      <c r="I1422" s="77">
        <v>-2.7313572801344099</v>
      </c>
      <c r="J1422" s="136">
        <v>3</v>
      </c>
      <c r="K1422" s="136">
        <v>1.142415216708818</v>
      </c>
      <c r="L1422" s="136">
        <v>3.2216109111188671</v>
      </c>
      <c r="M1422" s="136">
        <v>14.932954023876119</v>
      </c>
    </row>
    <row r="1423" spans="1:13" s="78" customFormat="1" x14ac:dyDescent="0.25">
      <c r="A1423" s="76">
        <v>1420</v>
      </c>
      <c r="B1423" s="76">
        <v>41</v>
      </c>
      <c r="C1423" s="76">
        <v>41</v>
      </c>
      <c r="D1423" s="93"/>
      <c r="E1423" s="76">
        <v>1580.8138213411919</v>
      </c>
      <c r="F1423" s="76">
        <v>89.014934560370264</v>
      </c>
      <c r="G1423" s="77">
        <v>22.635415840207742</v>
      </c>
      <c r="H1423" s="76">
        <v>-0.92600558683589484</v>
      </c>
      <c r="I1423" s="77">
        <v>-5.7939259331054451</v>
      </c>
      <c r="J1423" s="136">
        <v>3</v>
      </c>
      <c r="K1423" s="136">
        <v>0.79523323413553393</v>
      </c>
      <c r="L1423" s="136">
        <v>2.242557720262206</v>
      </c>
      <c r="M1423" s="136">
        <v>8.722021202384072</v>
      </c>
    </row>
    <row r="1424" spans="1:13" s="78" customFormat="1" x14ac:dyDescent="0.25">
      <c r="A1424" s="76">
        <v>1421</v>
      </c>
      <c r="B1424" s="76">
        <v>41</v>
      </c>
      <c r="C1424" s="76">
        <v>41</v>
      </c>
      <c r="D1424" s="93"/>
      <c r="E1424" s="76">
        <v>1580.8138213411919</v>
      </c>
      <c r="F1424" s="76">
        <v>89.053067867834997</v>
      </c>
      <c r="G1424" s="77">
        <v>7.5639096993757011</v>
      </c>
      <c r="H1424" s="76">
        <v>-8.5131179551558986</v>
      </c>
      <c r="I1424" s="77">
        <v>1.793186435214559</v>
      </c>
      <c r="J1424" s="136">
        <v>3</v>
      </c>
      <c r="K1424" s="136">
        <v>0.26573721531808481</v>
      </c>
      <c r="L1424" s="136">
        <v>0.74937894719699893</v>
      </c>
      <c r="M1424" s="136">
        <v>-0.73675967000105047</v>
      </c>
    </row>
    <row r="1425" spans="1:13" s="78" customFormat="1" x14ac:dyDescent="0.25">
      <c r="A1425" s="76">
        <v>1422</v>
      </c>
      <c r="B1425" s="76">
        <v>39</v>
      </c>
      <c r="C1425" s="76">
        <v>39</v>
      </c>
      <c r="D1425" s="93"/>
      <c r="E1425" s="76">
        <v>1503.700952007476</v>
      </c>
      <c r="F1425" s="76">
        <v>88.981191142844253</v>
      </c>
      <c r="G1425" s="77">
        <v>0</v>
      </c>
      <c r="H1425" s="76">
        <v>-11.37891084066197</v>
      </c>
      <c r="I1425" s="77">
        <v>4.6589793207206318</v>
      </c>
      <c r="J1425" s="136">
        <v>3</v>
      </c>
      <c r="K1425" s="136">
        <v>0</v>
      </c>
      <c r="L1425" s="136">
        <v>0</v>
      </c>
      <c r="M1425" s="136">
        <v>-5.1852378008576734</v>
      </c>
    </row>
    <row r="1426" spans="1:13" s="78" customFormat="1" x14ac:dyDescent="0.25">
      <c r="A1426" s="76">
        <v>1423</v>
      </c>
      <c r="B1426" s="76">
        <v>35.521810156738468</v>
      </c>
      <c r="C1426" s="76">
        <v>35.521810156738468</v>
      </c>
      <c r="D1426" s="93"/>
      <c r="E1426" s="76">
        <v>1369.594352556833</v>
      </c>
      <c r="F1426" s="76">
        <v>88.987496639142705</v>
      </c>
      <c r="G1426" s="77">
        <v>0</v>
      </c>
      <c r="H1426" s="76">
        <v>-23.713244578015779</v>
      </c>
      <c r="I1426" s="77">
        <v>16.993313058074438</v>
      </c>
      <c r="J1426" s="136">
        <v>3</v>
      </c>
      <c r="K1426" s="136">
        <v>0</v>
      </c>
      <c r="L1426" s="136">
        <v>0</v>
      </c>
      <c r="M1426" s="136">
        <v>-4.6528244578646234</v>
      </c>
    </row>
    <row r="1427" spans="1:13" s="78" customFormat="1" x14ac:dyDescent="0.25">
      <c r="A1427" s="76">
        <v>1424</v>
      </c>
      <c r="B1427" s="76">
        <v>35</v>
      </c>
      <c r="C1427" s="76">
        <v>35</v>
      </c>
      <c r="D1427" s="93"/>
      <c r="E1427" s="76">
        <v>1349.475213340042</v>
      </c>
      <c r="F1427" s="76">
        <v>89.023773920541643</v>
      </c>
      <c r="G1427" s="77">
        <v>8.2730680298129435</v>
      </c>
      <c r="H1427" s="76">
        <v>-3.136397267926788</v>
      </c>
      <c r="I1427" s="77">
        <v>-3.5835342520145521</v>
      </c>
      <c r="J1427" s="136">
        <v>3</v>
      </c>
      <c r="K1427" s="136">
        <v>0.29065154764618878</v>
      </c>
      <c r="L1427" s="136">
        <v>0.81963736436225232</v>
      </c>
      <c r="M1427" s="136">
        <v>0.59418487272218334</v>
      </c>
    </row>
    <row r="1428" spans="1:13" s="78" customFormat="1" x14ac:dyDescent="0.25">
      <c r="A1428" s="76">
        <v>1425</v>
      </c>
      <c r="B1428" s="76">
        <v>34</v>
      </c>
      <c r="C1428" s="76">
        <v>34</v>
      </c>
      <c r="D1428" s="93"/>
      <c r="E1428" s="76">
        <v>1310.9187786731841</v>
      </c>
      <c r="F1428" s="76">
        <v>89.091867812870802</v>
      </c>
      <c r="G1428" s="77">
        <v>8.0766010288673105</v>
      </c>
      <c r="H1428" s="76">
        <v>-2.8175492525815651</v>
      </c>
      <c r="I1428" s="77">
        <v>-3.902382267359775</v>
      </c>
      <c r="J1428" s="136">
        <v>3</v>
      </c>
      <c r="K1428" s="136">
        <v>0.28374921858513491</v>
      </c>
      <c r="L1428" s="136">
        <v>0.80017279641008043</v>
      </c>
      <c r="M1428" s="136">
        <v>0.6084037430299899</v>
      </c>
    </row>
    <row r="1429" spans="1:13" s="78" customFormat="1" x14ac:dyDescent="0.25">
      <c r="A1429" s="76">
        <v>1426</v>
      </c>
      <c r="B1429" s="76">
        <v>35</v>
      </c>
      <c r="C1429" s="76">
        <v>35</v>
      </c>
      <c r="D1429" s="93"/>
      <c r="E1429" s="76">
        <v>1349.475213340042</v>
      </c>
      <c r="F1429" s="76">
        <v>89.114393765482092</v>
      </c>
      <c r="G1429" s="77">
        <v>28.356629648473913</v>
      </c>
      <c r="H1429" s="76">
        <v>-3.9885742398069302</v>
      </c>
      <c r="I1429" s="77">
        <v>-2.7313572801344099</v>
      </c>
      <c r="J1429" s="136">
        <v>3</v>
      </c>
      <c r="K1429" s="136">
        <v>0.99623238484902155</v>
      </c>
      <c r="L1429" s="136">
        <v>2.8093753252742411</v>
      </c>
      <c r="M1429" s="136">
        <v>12.804077761498769</v>
      </c>
    </row>
    <row r="1430" spans="1:13" s="78" customFormat="1" x14ac:dyDescent="0.25">
      <c r="A1430" s="76">
        <v>1427</v>
      </c>
      <c r="B1430" s="76">
        <v>38</v>
      </c>
      <c r="C1430" s="76">
        <v>38</v>
      </c>
      <c r="D1430" s="93"/>
      <c r="E1430" s="76">
        <v>1465.144517340618</v>
      </c>
      <c r="F1430" s="76">
        <v>89.137362026836087</v>
      </c>
      <c r="G1430" s="77">
        <v>31.877442319168182</v>
      </c>
      <c r="H1430" s="76">
        <v>-3.6856597327357381</v>
      </c>
      <c r="I1430" s="77">
        <v>-3.034271787205602</v>
      </c>
      <c r="J1430" s="136">
        <v>3</v>
      </c>
      <c r="K1430" s="136">
        <v>1.1199264785059231</v>
      </c>
      <c r="L1430" s="136">
        <v>3.1581926693867022</v>
      </c>
      <c r="M1430" s="136">
        <v>14.63992086246709</v>
      </c>
    </row>
    <row r="1431" spans="1:13" s="78" customFormat="1" x14ac:dyDescent="0.25">
      <c r="A1431" s="76">
        <v>1428</v>
      </c>
      <c r="B1431" s="76">
        <v>40</v>
      </c>
      <c r="C1431" s="76">
        <v>40</v>
      </c>
      <c r="D1431" s="93"/>
      <c r="E1431" s="76">
        <v>1542.2573866743339</v>
      </c>
      <c r="F1431" s="76">
        <v>89.051325544243838</v>
      </c>
      <c r="G1431" s="77">
        <v>29.824013372165624</v>
      </c>
      <c r="H1431" s="76">
        <v>-4.4040667054628742</v>
      </c>
      <c r="I1431" s="77">
        <v>-2.315864814478465</v>
      </c>
      <c r="J1431" s="136">
        <v>3</v>
      </c>
      <c r="K1431" s="136">
        <v>1.04778488613934</v>
      </c>
      <c r="L1431" s="136">
        <v>2.954753378912939</v>
      </c>
      <c r="M1431" s="136">
        <v>13.220922870514491</v>
      </c>
    </row>
    <row r="1432" spans="1:13" s="78" customFormat="1" x14ac:dyDescent="0.25">
      <c r="A1432" s="76">
        <v>1429</v>
      </c>
      <c r="B1432" s="76">
        <v>42</v>
      </c>
      <c r="C1432" s="76">
        <v>42</v>
      </c>
      <c r="D1432" s="93"/>
      <c r="E1432" s="76">
        <v>1619.370256008051</v>
      </c>
      <c r="F1432" s="76">
        <v>88.937692773011932</v>
      </c>
      <c r="G1432" s="77">
        <v>22.347115411170257</v>
      </c>
      <c r="H1432" s="76">
        <v>-0.92600558683589484</v>
      </c>
      <c r="I1432" s="77">
        <v>-5.7939259331054451</v>
      </c>
      <c r="J1432" s="136">
        <v>3</v>
      </c>
      <c r="K1432" s="136">
        <v>0.78510458952813544</v>
      </c>
      <c r="L1432" s="136">
        <v>2.2139949424693421</v>
      </c>
      <c r="M1432" s="136">
        <v>8.4155294025922078</v>
      </c>
    </row>
    <row r="1433" spans="1:13" s="78" customFormat="1" x14ac:dyDescent="0.25">
      <c r="A1433" s="76">
        <v>1430</v>
      </c>
      <c r="B1433" s="76">
        <v>41.564127886230608</v>
      </c>
      <c r="C1433" s="76">
        <v>41.564127886230608</v>
      </c>
      <c r="D1433" s="93"/>
      <c r="E1433" s="76">
        <v>1602.5645813303961</v>
      </c>
      <c r="F1433" s="76">
        <v>88.992118397958393</v>
      </c>
      <c r="G1433" s="77">
        <v>5.5773843239434928</v>
      </c>
      <c r="H1433" s="76">
        <v>-19.840806685181221</v>
      </c>
      <c r="I1433" s="77">
        <v>13.12087516523988</v>
      </c>
      <c r="J1433" s="136">
        <v>3</v>
      </c>
      <c r="K1433" s="136">
        <v>0.19594609638528759</v>
      </c>
      <c r="L1433" s="136">
        <v>0.55256799180651095</v>
      </c>
      <c r="M1433" s="136">
        <v>-2.0991158359458848</v>
      </c>
    </row>
    <row r="1434" spans="1:13" s="78" customFormat="1" x14ac:dyDescent="0.25">
      <c r="A1434" s="76">
        <v>1431</v>
      </c>
      <c r="B1434" s="76">
        <v>40</v>
      </c>
      <c r="C1434" s="76">
        <v>40</v>
      </c>
      <c r="D1434" s="93"/>
      <c r="E1434" s="76">
        <v>1542.2573866743339</v>
      </c>
      <c r="F1434" s="76">
        <v>89.046108816419249</v>
      </c>
      <c r="G1434" s="77">
        <v>0</v>
      </c>
      <c r="H1434" s="76">
        <v>-23.97644244485717</v>
      </c>
      <c r="I1434" s="77">
        <v>17.25651092491583</v>
      </c>
      <c r="J1434" s="136">
        <v>3</v>
      </c>
      <c r="K1434" s="136">
        <v>0</v>
      </c>
      <c r="L1434" s="136">
        <v>0</v>
      </c>
      <c r="M1434" s="136">
        <v>-4.1474232818544019</v>
      </c>
    </row>
    <row r="1435" spans="1:13" s="78" customFormat="1" x14ac:dyDescent="0.25">
      <c r="A1435" s="76">
        <v>1432</v>
      </c>
      <c r="B1435" s="76">
        <v>37.582031541015738</v>
      </c>
      <c r="C1435" s="76">
        <v>37.582031541015738</v>
      </c>
      <c r="D1435" s="93"/>
      <c r="E1435" s="76">
        <v>1449.0291437589831</v>
      </c>
      <c r="F1435" s="76">
        <v>88.858837012880244</v>
      </c>
      <c r="G1435" s="77">
        <v>0</v>
      </c>
      <c r="H1435" s="76">
        <v>-10.657712808637489</v>
      </c>
      <c r="I1435" s="77">
        <v>3.9377812886961552</v>
      </c>
      <c r="J1435" s="136">
        <v>3</v>
      </c>
      <c r="K1435" s="136">
        <v>0</v>
      </c>
      <c r="L1435" s="136">
        <v>0</v>
      </c>
      <c r="M1435" s="136">
        <v>-4.9656977935797482</v>
      </c>
    </row>
    <row r="1436" spans="1:13" s="78" customFormat="1" x14ac:dyDescent="0.25">
      <c r="A1436" s="76">
        <v>1433</v>
      </c>
      <c r="B1436" s="76">
        <v>33</v>
      </c>
      <c r="C1436" s="76">
        <v>33</v>
      </c>
      <c r="D1436" s="93"/>
      <c r="E1436" s="76">
        <v>1272.3623440063261</v>
      </c>
      <c r="F1436" s="76">
        <v>88.883664685035924</v>
      </c>
      <c r="G1436" s="77">
        <v>0</v>
      </c>
      <c r="H1436" s="76">
        <v>-22.34145274224635</v>
      </c>
      <c r="I1436" s="77">
        <v>15.62152122230501</v>
      </c>
      <c r="J1436" s="136">
        <v>3</v>
      </c>
      <c r="K1436" s="136">
        <v>0</v>
      </c>
      <c r="L1436" s="136">
        <v>0</v>
      </c>
      <c r="M1436" s="136">
        <v>-4.2791697195574976</v>
      </c>
    </row>
    <row r="1437" spans="1:13" s="78" customFormat="1" x14ac:dyDescent="0.25">
      <c r="A1437" s="76">
        <v>1434</v>
      </c>
      <c r="B1437" s="76">
        <v>27.588541960937611</v>
      </c>
      <c r="C1437" s="76">
        <v>27.588541960937611</v>
      </c>
      <c r="D1437" s="93"/>
      <c r="E1437" s="76">
        <v>1699.7799802576189</v>
      </c>
      <c r="F1437" s="76">
        <v>88.840782986226984</v>
      </c>
      <c r="G1437" s="77">
        <v>0</v>
      </c>
      <c r="H1437" s="76">
        <v>-20.49876303143748</v>
      </c>
      <c r="I1437" s="77">
        <v>13.77883151149614</v>
      </c>
      <c r="J1437" s="136">
        <v>2</v>
      </c>
      <c r="K1437" s="136">
        <v>0</v>
      </c>
      <c r="L1437" s="136">
        <v>0</v>
      </c>
      <c r="M1437" s="136">
        <v>-6.0029413708323913</v>
      </c>
    </row>
    <row r="1438" spans="1:13" s="78" customFormat="1" x14ac:dyDescent="0.25">
      <c r="A1438" s="76">
        <v>1435</v>
      </c>
      <c r="B1438" s="76">
        <v>23</v>
      </c>
      <c r="C1438" s="76">
        <v>23</v>
      </c>
      <c r="D1438" s="93"/>
      <c r="E1438" s="76">
        <v>1417.0716089773589</v>
      </c>
      <c r="F1438" s="76">
        <v>88.804951719263642</v>
      </c>
      <c r="G1438" s="77">
        <v>0</v>
      </c>
      <c r="H1438" s="76">
        <v>0</v>
      </c>
      <c r="I1438" s="77">
        <v>-6.7199315199413396</v>
      </c>
      <c r="J1438" s="136">
        <v>2</v>
      </c>
      <c r="K1438" s="136">
        <v>0</v>
      </c>
      <c r="L1438" s="136">
        <v>0</v>
      </c>
      <c r="M1438" s="136">
        <v>-4.838973152778177</v>
      </c>
    </row>
    <row r="1439" spans="1:13" s="78" customFormat="1" x14ac:dyDescent="0.25">
      <c r="A1439" s="76">
        <v>1436</v>
      </c>
      <c r="B1439" s="76">
        <v>19.602376603271569</v>
      </c>
      <c r="C1439" s="76">
        <v>19.602376603271569</v>
      </c>
      <c r="D1439" s="93"/>
      <c r="E1439" s="76">
        <v>1207.7378849120951</v>
      </c>
      <c r="F1439" s="76">
        <v>88.795436828098886</v>
      </c>
      <c r="G1439" s="77">
        <v>0</v>
      </c>
      <c r="H1439" s="76">
        <v>-1.1446273095375969</v>
      </c>
      <c r="I1439" s="77">
        <v>-5.5753042104037434</v>
      </c>
      <c r="J1439" s="136">
        <v>2</v>
      </c>
      <c r="K1439" s="136">
        <v>0</v>
      </c>
      <c r="L1439" s="136">
        <v>0</v>
      </c>
      <c r="M1439" s="136">
        <v>-3.68714716255626</v>
      </c>
    </row>
    <row r="1440" spans="1:13" s="78" customFormat="1" x14ac:dyDescent="0.25">
      <c r="A1440" s="76">
        <v>1437</v>
      </c>
      <c r="B1440" s="76">
        <v>19</v>
      </c>
      <c r="C1440" s="76">
        <v>19</v>
      </c>
      <c r="D1440" s="93"/>
      <c r="E1440" s="76">
        <v>1170.6243726334701</v>
      </c>
      <c r="F1440" s="76">
        <v>88.820618905584723</v>
      </c>
      <c r="G1440" s="77">
        <v>13.59391909788415</v>
      </c>
      <c r="H1440" s="76">
        <v>0</v>
      </c>
      <c r="I1440" s="77">
        <v>-6.7199315199413396</v>
      </c>
      <c r="J1440" s="136">
        <v>2</v>
      </c>
      <c r="K1440" s="136">
        <v>0.47758505189838818</v>
      </c>
      <c r="L1440" s="136">
        <v>1.3467898463534549</v>
      </c>
      <c r="M1440" s="136">
        <v>4.4414350291702984</v>
      </c>
    </row>
    <row r="1441" spans="1:13" s="78" customFormat="1" x14ac:dyDescent="0.25">
      <c r="A1441" s="76">
        <v>1438</v>
      </c>
      <c r="B1441" s="76">
        <v>21</v>
      </c>
      <c r="C1441" s="76">
        <v>21</v>
      </c>
      <c r="D1441" s="93"/>
      <c r="E1441" s="76">
        <v>1293.8479908054151</v>
      </c>
      <c r="F1441" s="76">
        <v>88.833014931410716</v>
      </c>
      <c r="G1441" s="77">
        <v>13.806329594572095</v>
      </c>
      <c r="H1441" s="76">
        <v>0</v>
      </c>
      <c r="I1441" s="77">
        <v>-6.7199315199413396</v>
      </c>
      <c r="J1441" s="136">
        <v>2</v>
      </c>
      <c r="K1441" s="136">
        <v>0.48504751194055978</v>
      </c>
      <c r="L1441" s="136">
        <v>1.367833983672379</v>
      </c>
      <c r="M1441" s="136">
        <v>4.2037685272387222</v>
      </c>
    </row>
    <row r="1442" spans="1:13" s="78" customFormat="1" x14ac:dyDescent="0.25">
      <c r="A1442" s="76">
        <v>1439</v>
      </c>
      <c r="B1442" s="76">
        <v>21</v>
      </c>
      <c r="C1442" s="76">
        <v>21</v>
      </c>
      <c r="D1442" s="93"/>
      <c r="E1442" s="76">
        <v>1293.8479908054151</v>
      </c>
      <c r="F1442" s="76">
        <v>88.867274438794837</v>
      </c>
      <c r="G1442" s="77">
        <v>11.468420679520893</v>
      </c>
      <c r="H1442" s="76">
        <v>-1.4340697027240521</v>
      </c>
      <c r="I1442" s="77">
        <v>-5.2858618172172882</v>
      </c>
      <c r="J1442" s="136">
        <v>2</v>
      </c>
      <c r="K1442" s="136">
        <v>0.4029114963817928</v>
      </c>
      <c r="L1442" s="136">
        <v>1.136210419796656</v>
      </c>
      <c r="M1442" s="136">
        <v>2.7683359336131801</v>
      </c>
    </row>
    <row r="1443" spans="1:13" s="78" customFormat="1" x14ac:dyDescent="0.25">
      <c r="A1443" s="76">
        <v>1440</v>
      </c>
      <c r="B1443" s="76">
        <v>22</v>
      </c>
      <c r="C1443" s="76">
        <v>22</v>
      </c>
      <c r="D1443" s="93"/>
      <c r="E1443" s="76">
        <v>1355.4597998913871</v>
      </c>
      <c r="F1443" s="76">
        <v>88.944515158641977</v>
      </c>
      <c r="G1443" s="77">
        <v>10.943814194906681</v>
      </c>
      <c r="H1443" s="76">
        <v>-1.9650768592520049</v>
      </c>
      <c r="I1443" s="77">
        <v>-4.7548546606893343</v>
      </c>
      <c r="J1443" s="136">
        <v>2</v>
      </c>
      <c r="K1443" s="136">
        <v>0.38448088682934178</v>
      </c>
      <c r="L1443" s="136">
        <v>1.084236100858744</v>
      </c>
      <c r="M1443" s="136">
        <v>2.2377006972745468</v>
      </c>
    </row>
    <row r="1444" spans="1:13" s="78" customFormat="1" x14ac:dyDescent="0.25">
      <c r="A1444" s="76">
        <v>1441</v>
      </c>
      <c r="B1444" s="76">
        <v>21</v>
      </c>
      <c r="C1444" s="76">
        <v>21</v>
      </c>
      <c r="D1444" s="93"/>
      <c r="E1444" s="76">
        <v>1293.8479908054151</v>
      </c>
      <c r="F1444" s="76">
        <v>89.024074561581102</v>
      </c>
      <c r="G1444" s="77">
        <v>5.1496869936336482</v>
      </c>
      <c r="H1444" s="76">
        <v>-8.1185691289905382</v>
      </c>
      <c r="I1444" s="77">
        <v>1.398637609049199</v>
      </c>
      <c r="J1444" s="136">
        <v>2</v>
      </c>
      <c r="K1444" s="136">
        <v>0.1809201240941459</v>
      </c>
      <c r="L1444" s="136">
        <v>0.51019474994549141</v>
      </c>
      <c r="M1444" s="136">
        <v>-1.1606615826854401</v>
      </c>
    </row>
    <row r="1445" spans="1:13" s="78" customFormat="1" x14ac:dyDescent="0.25">
      <c r="A1445" s="76">
        <v>1442</v>
      </c>
      <c r="B1445" s="76">
        <v>20</v>
      </c>
      <c r="C1445" s="76">
        <v>20</v>
      </c>
      <c r="D1445" s="93"/>
      <c r="E1445" s="76">
        <v>1232.2361817194419</v>
      </c>
      <c r="F1445" s="76">
        <v>89.088723592738191</v>
      </c>
      <c r="G1445" s="77">
        <v>3.1943298920764391</v>
      </c>
      <c r="H1445" s="76">
        <v>-12.43547828992363</v>
      </c>
      <c r="I1445" s="77">
        <v>5.7155467699822937</v>
      </c>
      <c r="J1445" s="136">
        <v>2</v>
      </c>
      <c r="K1445" s="136">
        <v>0.11222401695220829</v>
      </c>
      <c r="L1445" s="136">
        <v>0.31647172780522748</v>
      </c>
      <c r="M1445" s="136">
        <v>-2.1604194614610108</v>
      </c>
    </row>
    <row r="1446" spans="1:13" s="78" customFormat="1" x14ac:dyDescent="0.25">
      <c r="A1446" s="76">
        <v>1443</v>
      </c>
      <c r="B1446" s="76">
        <v>18</v>
      </c>
      <c r="C1446" s="76">
        <v>18</v>
      </c>
      <c r="D1446" s="93"/>
      <c r="E1446" s="76">
        <v>1109.0125635474981</v>
      </c>
      <c r="F1446" s="76">
        <v>89.128102204317173</v>
      </c>
      <c r="G1446" s="77">
        <v>4.0444122972246177</v>
      </c>
      <c r="H1446" s="76">
        <v>-8.1185691289905382</v>
      </c>
      <c r="I1446" s="77">
        <v>1.398637609049199</v>
      </c>
      <c r="J1446" s="136">
        <v>2</v>
      </c>
      <c r="K1446" s="136">
        <v>0.14208933001294219</v>
      </c>
      <c r="L1446" s="136">
        <v>0.40069191063649712</v>
      </c>
      <c r="M1446" s="136">
        <v>-1.1888478124383841</v>
      </c>
    </row>
    <row r="1447" spans="1:13" s="78" customFormat="1" x14ac:dyDescent="0.25">
      <c r="A1447" s="76">
        <v>1444</v>
      </c>
      <c r="B1447" s="76">
        <v>18</v>
      </c>
      <c r="C1447" s="76">
        <v>18</v>
      </c>
      <c r="D1447" s="93"/>
      <c r="E1447" s="76">
        <v>1109.0125635474981</v>
      </c>
      <c r="F1447" s="76">
        <v>89.147149560712521</v>
      </c>
      <c r="G1447" s="77">
        <v>10.030352812887758</v>
      </c>
      <c r="H1447" s="76">
        <v>-0.39140429873556121</v>
      </c>
      <c r="I1447" s="77">
        <v>-6.3285272212057784</v>
      </c>
      <c r="J1447" s="136">
        <v>2</v>
      </c>
      <c r="K1447" s="136">
        <v>0.3523889272996884</v>
      </c>
      <c r="L1447" s="136">
        <v>0.99373677498512125</v>
      </c>
      <c r="M1447" s="136">
        <v>2.470536217870853</v>
      </c>
    </row>
    <row r="1448" spans="1:13" s="78" customFormat="1" x14ac:dyDescent="0.25">
      <c r="A1448" s="76">
        <v>1445</v>
      </c>
      <c r="B1448" s="76">
        <v>18</v>
      </c>
      <c r="C1448" s="76">
        <v>18</v>
      </c>
      <c r="D1448" s="93"/>
      <c r="E1448" s="76">
        <v>1109.0125635474981</v>
      </c>
      <c r="F1448" s="76">
        <v>89.166081714239283</v>
      </c>
      <c r="G1448" s="77">
        <v>5.0554827793072121</v>
      </c>
      <c r="H1448" s="76">
        <v>-10.902704506066829</v>
      </c>
      <c r="I1448" s="77">
        <v>4.1827729861254914</v>
      </c>
      <c r="J1448" s="136">
        <v>2</v>
      </c>
      <c r="K1448" s="136">
        <v>0.17761051747782139</v>
      </c>
      <c r="L1448" s="136">
        <v>0.50086165928745618</v>
      </c>
      <c r="M1448" s="136">
        <v>-0.56544914055036699</v>
      </c>
    </row>
    <row r="1449" spans="1:13" s="78" customFormat="1" x14ac:dyDescent="0.25">
      <c r="A1449" s="76">
        <v>1446</v>
      </c>
      <c r="B1449" s="76">
        <v>17</v>
      </c>
      <c r="C1449" s="76">
        <v>17</v>
      </c>
      <c r="D1449" s="93"/>
      <c r="E1449" s="76">
        <v>1047.400754461526</v>
      </c>
      <c r="F1449" s="76">
        <v>89.186255248714716</v>
      </c>
      <c r="G1449" s="77">
        <v>8.2560694164440207</v>
      </c>
      <c r="H1449" s="76">
        <v>-1.9650768592520049</v>
      </c>
      <c r="I1449" s="77">
        <v>-4.7548546606893343</v>
      </c>
      <c r="J1449" s="136">
        <v>2</v>
      </c>
      <c r="K1449" s="136">
        <v>0.29005434800202867</v>
      </c>
      <c r="L1449" s="136">
        <v>0.81795326136572077</v>
      </c>
      <c r="M1449" s="136">
        <v>1.585741754724471</v>
      </c>
    </row>
    <row r="1450" spans="1:13" s="78" customFormat="1" x14ac:dyDescent="0.25">
      <c r="A1450" s="76">
        <v>1447</v>
      </c>
      <c r="B1450" s="76">
        <v>17.6691084038086</v>
      </c>
      <c r="C1450" s="76">
        <v>17.6691084038086</v>
      </c>
      <c r="D1450" s="93"/>
      <c r="E1450" s="76">
        <v>1088.6257336948011</v>
      </c>
      <c r="F1450" s="76">
        <v>89.217894293800114</v>
      </c>
      <c r="G1450" s="77">
        <v>5.4210558701193818</v>
      </c>
      <c r="H1450" s="76">
        <v>0</v>
      </c>
      <c r="I1450" s="77">
        <v>-6.7199315199413396</v>
      </c>
      <c r="J1450" s="136">
        <v>2</v>
      </c>
      <c r="K1450" s="136">
        <v>0.1904539250552108</v>
      </c>
      <c r="L1450" s="136">
        <v>0.53708006865569435</v>
      </c>
      <c r="M1450" s="136">
        <v>-0.27197156958768709</v>
      </c>
    </row>
    <row r="1451" spans="1:13" s="78" customFormat="1" x14ac:dyDescent="0.25">
      <c r="A1451" s="76">
        <v>1448</v>
      </c>
      <c r="B1451" s="76">
        <v>15.02441406250002</v>
      </c>
      <c r="C1451" s="76">
        <v>15.02441406250002</v>
      </c>
      <c r="D1451" s="93"/>
      <c r="E1451" s="76">
        <v>925.68133084734609</v>
      </c>
      <c r="F1451" s="76">
        <v>89.238067828275547</v>
      </c>
      <c r="G1451" s="77">
        <v>0</v>
      </c>
      <c r="H1451" s="76">
        <v>-12.30299836081676</v>
      </c>
      <c r="I1451" s="77">
        <v>5.5830668408754187</v>
      </c>
      <c r="J1451" s="136">
        <v>2</v>
      </c>
      <c r="K1451" s="136">
        <v>0</v>
      </c>
      <c r="L1451" s="136">
        <v>0</v>
      </c>
      <c r="M1451" s="136">
        <v>-3.0196983970358162</v>
      </c>
    </row>
    <row r="1452" spans="1:13" s="78" customFormat="1" x14ac:dyDescent="0.25">
      <c r="A1452" s="76">
        <v>1449</v>
      </c>
      <c r="B1452" s="76">
        <v>11.678467118408211</v>
      </c>
      <c r="C1452" s="76">
        <v>11.678467118408211</v>
      </c>
      <c r="D1452" s="93"/>
      <c r="E1452" s="76">
        <v>1390.941440494634</v>
      </c>
      <c r="F1452" s="76">
        <v>89.226424751820744</v>
      </c>
      <c r="G1452" s="77">
        <v>0</v>
      </c>
      <c r="H1452" s="76">
        <v>-10.502496361965351</v>
      </c>
      <c r="I1452" s="77">
        <v>3.782564842024013</v>
      </c>
      <c r="J1452" s="136">
        <v>1</v>
      </c>
      <c r="K1452" s="136">
        <v>0</v>
      </c>
      <c r="L1452" s="136">
        <v>0</v>
      </c>
      <c r="M1452" s="136">
        <v>-3.5511721424585052</v>
      </c>
    </row>
    <row r="1453" spans="1:13" s="78" customFormat="1" x14ac:dyDescent="0.25">
      <c r="A1453" s="76">
        <v>1450</v>
      </c>
      <c r="B1453" s="76">
        <v>7.6817223234863423</v>
      </c>
      <c r="C1453" s="76">
        <v>7.6817223234863423</v>
      </c>
      <c r="D1453" s="93"/>
      <c r="E1453" s="76">
        <v>914.91681277827092</v>
      </c>
      <c r="F1453" s="76">
        <v>89.180220647854355</v>
      </c>
      <c r="G1453" s="77">
        <v>0</v>
      </c>
      <c r="H1453" s="76">
        <v>0</v>
      </c>
      <c r="I1453" s="77">
        <v>-6.7199315199413396</v>
      </c>
      <c r="J1453" s="136">
        <v>1</v>
      </c>
      <c r="K1453" s="136">
        <v>0</v>
      </c>
      <c r="L1453" s="136">
        <v>0</v>
      </c>
      <c r="M1453" s="136">
        <v>-2.982179639597009</v>
      </c>
    </row>
    <row r="1454" spans="1:13" s="78" customFormat="1" x14ac:dyDescent="0.25">
      <c r="A1454" s="76">
        <v>1451</v>
      </c>
      <c r="B1454" s="76">
        <v>3</v>
      </c>
      <c r="C1454" s="76">
        <v>3</v>
      </c>
      <c r="D1454" s="93"/>
      <c r="E1454" s="76">
        <v>800</v>
      </c>
      <c r="F1454" s="76">
        <v>89.194938232028335</v>
      </c>
      <c r="G1454" s="77">
        <v>2.412313029828248</v>
      </c>
      <c r="H1454" s="76">
        <v>-33.445212402089147</v>
      </c>
      <c r="I1454" s="77">
        <v>26.725280882147811</v>
      </c>
      <c r="J1454" s="136">
        <v>1</v>
      </c>
      <c r="K1454" s="136">
        <v>8.4750000000000006E-2</v>
      </c>
      <c r="L1454" s="136">
        <v>0.23899500000000001</v>
      </c>
      <c r="M1454" s="136">
        <v>-0.50852256082675384</v>
      </c>
    </row>
    <row r="1455" spans="1:13" s="78" customFormat="1" x14ac:dyDescent="0.25">
      <c r="A1455" s="76">
        <v>1452</v>
      </c>
      <c r="B1455" s="76">
        <v>0</v>
      </c>
      <c r="C1455" s="76">
        <v>0</v>
      </c>
      <c r="D1455" s="93"/>
      <c r="E1455" s="76">
        <v>800</v>
      </c>
      <c r="F1455" s="76">
        <v>89.205127229717633</v>
      </c>
      <c r="G1455" s="77">
        <v>2.412313029828248</v>
      </c>
      <c r="H1455" s="76">
        <v>-2.0217578812410868</v>
      </c>
      <c r="I1455" s="77">
        <v>-4.6981736387002524</v>
      </c>
      <c r="J1455" s="136">
        <v>1</v>
      </c>
      <c r="K1455" s="136">
        <v>8.4750000000000006E-2</v>
      </c>
      <c r="L1455" s="136">
        <v>0.23899500000000001</v>
      </c>
      <c r="M1455" s="136">
        <v>8.4129607659476038E-2</v>
      </c>
    </row>
    <row r="1456" spans="1:13" s="78" customFormat="1" x14ac:dyDescent="0.25">
      <c r="A1456" s="76">
        <v>1453</v>
      </c>
      <c r="B1456" s="76">
        <v>0</v>
      </c>
      <c r="C1456" s="76">
        <v>0</v>
      </c>
      <c r="D1456" s="93"/>
      <c r="E1456" s="76">
        <v>800</v>
      </c>
      <c r="F1456" s="76">
        <v>89.23543311112978</v>
      </c>
      <c r="G1456" s="77">
        <v>2.412313029828248</v>
      </c>
      <c r="H1456" s="76">
        <v>-2.6887938667018099</v>
      </c>
      <c r="I1456" s="77">
        <v>-4.0311376532395293</v>
      </c>
      <c r="J1456" s="136">
        <v>1</v>
      </c>
      <c r="K1456" s="136">
        <v>8.4750000000000006E-2</v>
      </c>
      <c r="L1456" s="136">
        <v>0.23899500000000001</v>
      </c>
      <c r="M1456" s="136">
        <v>9.8066359429617139E-2</v>
      </c>
    </row>
    <row r="1457" spans="1:13" s="78" customFormat="1" x14ac:dyDescent="0.25">
      <c r="A1457" s="76">
        <v>1454</v>
      </c>
      <c r="B1457" s="76">
        <v>0</v>
      </c>
      <c r="C1457" s="76">
        <v>0</v>
      </c>
      <c r="D1457" s="93"/>
      <c r="E1457" s="76">
        <v>800</v>
      </c>
      <c r="F1457" s="76">
        <v>89.267072156215178</v>
      </c>
      <c r="G1457" s="77">
        <v>2.412313029828248</v>
      </c>
      <c r="H1457" s="76">
        <v>-2.8577806082951369</v>
      </c>
      <c r="I1457" s="77">
        <v>-3.8621509116462032</v>
      </c>
      <c r="J1457" s="136">
        <v>1</v>
      </c>
      <c r="K1457" s="136">
        <v>8.4750000000000006E-2</v>
      </c>
      <c r="L1457" s="136">
        <v>0.23899500000000001</v>
      </c>
      <c r="M1457" s="136">
        <v>0.10159709288533091</v>
      </c>
    </row>
    <row r="1458" spans="1:13" s="78" customFormat="1" x14ac:dyDescent="0.25">
      <c r="A1458" s="76">
        <v>1455</v>
      </c>
      <c r="B1458" s="76">
        <v>0</v>
      </c>
      <c r="C1458" s="76">
        <v>0</v>
      </c>
      <c r="D1458" s="93"/>
      <c r="E1458" s="76">
        <v>800</v>
      </c>
      <c r="F1458" s="76">
        <v>89.278600421459544</v>
      </c>
      <c r="G1458" s="77">
        <v>2.412313029828248</v>
      </c>
      <c r="H1458" s="76">
        <v>-4.4968804482348039</v>
      </c>
      <c r="I1458" s="77">
        <v>-2.2230510717065362</v>
      </c>
      <c r="J1458" s="136">
        <v>1</v>
      </c>
      <c r="K1458" s="136">
        <v>8.4750000000000006E-2</v>
      </c>
      <c r="L1458" s="136">
        <v>0.23899500000000001</v>
      </c>
      <c r="M1458" s="136">
        <v>0.1358437123985779</v>
      </c>
    </row>
    <row r="1459" spans="1:13" s="78" customFormat="1" x14ac:dyDescent="0.25">
      <c r="A1459" s="76">
        <v>1456</v>
      </c>
      <c r="B1459" s="76">
        <v>0</v>
      </c>
      <c r="C1459" s="76">
        <v>0</v>
      </c>
      <c r="D1459" s="93"/>
      <c r="E1459" s="76">
        <v>800</v>
      </c>
      <c r="F1459" s="76">
        <v>89.28728769570462</v>
      </c>
      <c r="G1459" s="77">
        <v>2.412313029828248</v>
      </c>
      <c r="H1459" s="76">
        <v>-4.4968804482348039</v>
      </c>
      <c r="I1459" s="77">
        <v>-2.2230510717065362</v>
      </c>
      <c r="J1459" s="136">
        <v>1</v>
      </c>
      <c r="K1459" s="136">
        <v>8.4750000000000006E-2</v>
      </c>
      <c r="L1459" s="136">
        <v>0.23899500000000001</v>
      </c>
      <c r="M1459" s="136">
        <v>0.1358437123985779</v>
      </c>
    </row>
    <row r="1460" spans="1:13" s="78" customFormat="1" x14ac:dyDescent="0.25">
      <c r="A1460" s="76">
        <v>1457</v>
      </c>
      <c r="B1460" s="76">
        <v>0</v>
      </c>
      <c r="C1460" s="76">
        <v>0</v>
      </c>
      <c r="D1460" s="93"/>
      <c r="E1460" s="76">
        <v>800</v>
      </c>
      <c r="F1460" s="76">
        <v>89.389990787389451</v>
      </c>
      <c r="G1460" s="77">
        <v>2.412313029828248</v>
      </c>
      <c r="H1460" s="76">
        <v>-4.4968804482348039</v>
      </c>
      <c r="I1460" s="77">
        <v>-2.2230510717065362</v>
      </c>
      <c r="J1460" s="136">
        <v>1</v>
      </c>
      <c r="K1460" s="136">
        <v>8.4750000000000006E-2</v>
      </c>
      <c r="L1460" s="136">
        <v>0.23899500000000001</v>
      </c>
      <c r="M1460" s="136">
        <v>0.1358437123985779</v>
      </c>
    </row>
    <row r="1461" spans="1:13" s="78" customFormat="1" x14ac:dyDescent="0.25">
      <c r="A1461" s="76">
        <v>1458</v>
      </c>
      <c r="B1461" s="76">
        <v>0</v>
      </c>
      <c r="C1461" s="76">
        <v>0</v>
      </c>
      <c r="D1461" s="93"/>
      <c r="E1461" s="76">
        <v>800</v>
      </c>
      <c r="F1461" s="76">
        <v>89.398678061634527</v>
      </c>
      <c r="G1461" s="77">
        <v>2.412313029828248</v>
      </c>
      <c r="H1461" s="76">
        <v>-4.4968804482348039</v>
      </c>
      <c r="I1461" s="77">
        <v>-2.2230510717065362</v>
      </c>
      <c r="J1461" s="136">
        <v>1</v>
      </c>
      <c r="K1461" s="136">
        <v>8.4750000000000006E-2</v>
      </c>
      <c r="L1461" s="136">
        <v>0.23899500000000001</v>
      </c>
      <c r="M1461" s="136">
        <v>0.1358437123985779</v>
      </c>
    </row>
    <row r="1462" spans="1:13" s="78" customFormat="1" x14ac:dyDescent="0.25">
      <c r="A1462" s="76">
        <v>1459</v>
      </c>
      <c r="B1462" s="76">
        <v>0</v>
      </c>
      <c r="C1462" s="76">
        <v>0</v>
      </c>
      <c r="D1462" s="93"/>
      <c r="E1462" s="76">
        <v>800</v>
      </c>
      <c r="F1462" s="76">
        <v>89.407365335879604</v>
      </c>
      <c r="G1462" s="77">
        <v>2.412313029828248</v>
      </c>
      <c r="H1462" s="76">
        <v>-4.4968804482348039</v>
      </c>
      <c r="I1462" s="77">
        <v>-2.2230510717065362</v>
      </c>
      <c r="J1462" s="136">
        <v>1</v>
      </c>
      <c r="K1462" s="136">
        <v>8.4750000000000006E-2</v>
      </c>
      <c r="L1462" s="136">
        <v>0.23899500000000001</v>
      </c>
      <c r="M1462" s="136">
        <v>0.1358437123985779</v>
      </c>
    </row>
    <row r="1463" spans="1:13" s="78" customFormat="1" x14ac:dyDescent="0.25">
      <c r="A1463" s="76">
        <v>1460</v>
      </c>
      <c r="B1463" s="76">
        <v>0</v>
      </c>
      <c r="C1463" s="76">
        <v>0</v>
      </c>
      <c r="D1463" s="93"/>
      <c r="E1463" s="76">
        <v>800</v>
      </c>
      <c r="F1463" s="76">
        <v>89.41605261012468</v>
      </c>
      <c r="G1463" s="77">
        <v>2.412313029828248</v>
      </c>
      <c r="H1463" s="76">
        <v>-4.4968804482348039</v>
      </c>
      <c r="I1463" s="77">
        <v>-2.2230510717065362</v>
      </c>
      <c r="J1463" s="136">
        <v>1</v>
      </c>
      <c r="K1463" s="136">
        <v>8.4750000000000006E-2</v>
      </c>
      <c r="L1463" s="136">
        <v>0.23899500000000001</v>
      </c>
      <c r="M1463" s="136">
        <v>0.1358437123985779</v>
      </c>
    </row>
    <row r="1464" spans="1:13" s="78" customFormat="1" x14ac:dyDescent="0.25">
      <c r="A1464" s="76">
        <v>1461</v>
      </c>
      <c r="B1464" s="76">
        <v>0</v>
      </c>
      <c r="C1464" s="76">
        <v>0</v>
      </c>
      <c r="D1464" s="93"/>
      <c r="E1464" s="76">
        <v>800</v>
      </c>
      <c r="F1464" s="76">
        <v>89.424739884369757</v>
      </c>
      <c r="G1464" s="77">
        <v>2.412313029828248</v>
      </c>
      <c r="H1464" s="76">
        <v>-4.4968804482348039</v>
      </c>
      <c r="I1464" s="77">
        <v>-2.2230510717065362</v>
      </c>
      <c r="J1464" s="136">
        <v>1</v>
      </c>
      <c r="K1464" s="136">
        <v>8.4750000000000006E-2</v>
      </c>
      <c r="L1464" s="136">
        <v>0.23899500000000001</v>
      </c>
      <c r="M1464" s="136">
        <v>0.1358437123985779</v>
      </c>
    </row>
    <row r="1465" spans="1:13" s="78" customFormat="1" x14ac:dyDescent="0.25">
      <c r="A1465" s="76">
        <v>1462</v>
      </c>
      <c r="B1465" s="76">
        <v>0</v>
      </c>
      <c r="C1465" s="76">
        <v>0</v>
      </c>
      <c r="D1465" s="93"/>
      <c r="E1465" s="76">
        <v>800</v>
      </c>
      <c r="F1465" s="76">
        <v>89.433427158614833</v>
      </c>
      <c r="G1465" s="77">
        <v>2.412313029828248</v>
      </c>
      <c r="H1465" s="76">
        <v>-4.4968804482348039</v>
      </c>
      <c r="I1465" s="77">
        <v>-2.2230510717065362</v>
      </c>
      <c r="J1465" s="136">
        <v>1</v>
      </c>
      <c r="K1465" s="136">
        <v>8.4750000000000006E-2</v>
      </c>
      <c r="L1465" s="136">
        <v>0.23899500000000001</v>
      </c>
      <c r="M1465" s="136">
        <v>0.1358437123985779</v>
      </c>
    </row>
    <row r="1466" spans="1:13" s="78" customFormat="1" x14ac:dyDescent="0.25">
      <c r="A1466" s="76">
        <v>1463</v>
      </c>
      <c r="B1466" s="76">
        <v>0</v>
      </c>
      <c r="C1466" s="76">
        <v>0</v>
      </c>
      <c r="D1466" s="93"/>
      <c r="E1466" s="76">
        <v>800</v>
      </c>
      <c r="F1466" s="76">
        <v>89.44211443285991</v>
      </c>
      <c r="G1466" s="77">
        <v>2.412313029828248</v>
      </c>
      <c r="H1466" s="76">
        <v>-4.4968804482348039</v>
      </c>
      <c r="I1466" s="77">
        <v>-2.2230510717065362</v>
      </c>
      <c r="J1466" s="136">
        <v>1</v>
      </c>
      <c r="K1466" s="136">
        <v>8.4750000000000006E-2</v>
      </c>
      <c r="L1466" s="136">
        <v>0.23899500000000001</v>
      </c>
      <c r="M1466" s="136">
        <v>0.1358437123985779</v>
      </c>
    </row>
    <row r="1467" spans="1:13" s="78" customFormat="1" x14ac:dyDescent="0.25">
      <c r="A1467" s="76">
        <v>1464</v>
      </c>
      <c r="B1467" s="76">
        <v>0</v>
      </c>
      <c r="C1467" s="76">
        <v>0</v>
      </c>
      <c r="D1467" s="93"/>
      <c r="E1467" s="76">
        <v>800</v>
      </c>
      <c r="F1467" s="76">
        <v>89.450801707104986</v>
      </c>
      <c r="G1467" s="77">
        <v>2.412313029828248</v>
      </c>
      <c r="H1467" s="76">
        <v>-4.4968804482348039</v>
      </c>
      <c r="I1467" s="77">
        <v>-2.2230510717065362</v>
      </c>
      <c r="J1467" s="136">
        <v>1</v>
      </c>
      <c r="K1467" s="136">
        <v>8.4750000000000006E-2</v>
      </c>
      <c r="L1467" s="136">
        <v>0.23899500000000001</v>
      </c>
      <c r="M1467" s="136">
        <v>0.1358437123985779</v>
      </c>
    </row>
    <row r="1468" spans="1:13" s="78" customFormat="1" x14ac:dyDescent="0.25">
      <c r="A1468" s="76">
        <v>1465</v>
      </c>
      <c r="B1468" s="76">
        <v>0</v>
      </c>
      <c r="C1468" s="76">
        <v>0</v>
      </c>
      <c r="D1468" s="93"/>
      <c r="E1468" s="76">
        <v>800</v>
      </c>
      <c r="F1468" s="76">
        <v>89.459488981350063</v>
      </c>
      <c r="G1468" s="77">
        <v>2.412313029828248</v>
      </c>
      <c r="H1468" s="76">
        <v>-4.4968804482348039</v>
      </c>
      <c r="I1468" s="77">
        <v>-2.2230510717065362</v>
      </c>
      <c r="J1468" s="136">
        <v>1</v>
      </c>
      <c r="K1468" s="136">
        <v>8.4750000000000006E-2</v>
      </c>
      <c r="L1468" s="136">
        <v>0.23899500000000001</v>
      </c>
      <c r="M1468" s="136">
        <v>0.1358437123985779</v>
      </c>
    </row>
    <row r="1469" spans="1:13" s="78" customFormat="1" x14ac:dyDescent="0.25">
      <c r="A1469" s="76">
        <v>1466</v>
      </c>
      <c r="B1469" s="76">
        <v>0</v>
      </c>
      <c r="C1469" s="76">
        <v>0</v>
      </c>
      <c r="D1469" s="93"/>
      <c r="E1469" s="76">
        <v>800</v>
      </c>
      <c r="F1469" s="76">
        <v>89.468176255595139</v>
      </c>
      <c r="G1469" s="77">
        <v>2.412313029828248</v>
      </c>
      <c r="H1469" s="76">
        <v>-4.8157284635800268</v>
      </c>
      <c r="I1469" s="77">
        <v>-1.904203056361313</v>
      </c>
      <c r="J1469" s="136">
        <v>1</v>
      </c>
      <c r="K1469" s="136">
        <v>8.4750000000000006E-2</v>
      </c>
      <c r="L1469" s="136">
        <v>0.23899500000000001</v>
      </c>
      <c r="M1469" s="136">
        <v>0.14250558033243349</v>
      </c>
    </row>
    <row r="1470" spans="1:13" s="78" customFormat="1" x14ac:dyDescent="0.25">
      <c r="A1470" s="76">
        <v>1467</v>
      </c>
      <c r="B1470" s="76">
        <v>0</v>
      </c>
      <c r="C1470" s="76">
        <v>0</v>
      </c>
      <c r="D1470" s="93"/>
      <c r="E1470" s="76">
        <v>800</v>
      </c>
      <c r="F1470" s="76">
        <v>89.476863529840216</v>
      </c>
      <c r="G1470" s="77">
        <v>2.412313029828248</v>
      </c>
      <c r="H1470" s="76">
        <v>-4.8157284635800268</v>
      </c>
      <c r="I1470" s="77">
        <v>-1.904203056361313</v>
      </c>
      <c r="J1470" s="136">
        <v>1</v>
      </c>
      <c r="K1470" s="136">
        <v>8.4750000000000006E-2</v>
      </c>
      <c r="L1470" s="136">
        <v>0.23899500000000001</v>
      </c>
      <c r="M1470" s="136">
        <v>0.14250558033243349</v>
      </c>
    </row>
    <row r="1471" spans="1:13" s="78" customFormat="1" x14ac:dyDescent="0.25">
      <c r="A1471" s="76">
        <v>1468</v>
      </c>
      <c r="B1471" s="76">
        <v>0</v>
      </c>
      <c r="C1471" s="76">
        <v>0</v>
      </c>
      <c r="D1471" s="93"/>
      <c r="E1471" s="76">
        <v>800</v>
      </c>
      <c r="F1471" s="76">
        <v>89.485550804085292</v>
      </c>
      <c r="G1471" s="77">
        <v>2.412313029828248</v>
      </c>
      <c r="H1471" s="76">
        <v>-4.8157284635800268</v>
      </c>
      <c r="I1471" s="77">
        <v>-1.904203056361313</v>
      </c>
      <c r="J1471" s="136">
        <v>1</v>
      </c>
      <c r="K1471" s="136">
        <v>8.4750000000000006E-2</v>
      </c>
      <c r="L1471" s="136">
        <v>0.23899500000000001</v>
      </c>
      <c r="M1471" s="136">
        <v>0.14250558033243349</v>
      </c>
    </row>
    <row r="1472" spans="1:13" s="78" customFormat="1" x14ac:dyDescent="0.25">
      <c r="A1472" s="76">
        <v>1469</v>
      </c>
      <c r="B1472" s="76">
        <v>0</v>
      </c>
      <c r="C1472" s="76">
        <v>0</v>
      </c>
      <c r="D1472" s="93"/>
      <c r="E1472" s="76">
        <v>800</v>
      </c>
      <c r="F1472" s="76">
        <v>89.494238078330369</v>
      </c>
      <c r="G1472" s="77">
        <v>2.412313029828248</v>
      </c>
      <c r="H1472" s="76">
        <v>-4.8157284635800268</v>
      </c>
      <c r="I1472" s="77">
        <v>-1.904203056361313</v>
      </c>
      <c r="J1472" s="136">
        <v>1</v>
      </c>
      <c r="K1472" s="136">
        <v>8.4750000000000006E-2</v>
      </c>
      <c r="L1472" s="136">
        <v>0.23899500000000001</v>
      </c>
      <c r="M1472" s="136">
        <v>0.14250558033243349</v>
      </c>
    </row>
    <row r="1473" spans="1:13" s="78" customFormat="1" x14ac:dyDescent="0.25">
      <c r="A1473" s="76">
        <v>1470</v>
      </c>
      <c r="B1473" s="76">
        <v>0</v>
      </c>
      <c r="C1473" s="76">
        <v>0</v>
      </c>
      <c r="D1473" s="93"/>
      <c r="E1473" s="76">
        <v>800</v>
      </c>
      <c r="F1473" s="76">
        <v>89.502925352575446</v>
      </c>
      <c r="G1473" s="77">
        <v>2.412313029828248</v>
      </c>
      <c r="H1473" s="76">
        <v>-4.8157284635800268</v>
      </c>
      <c r="I1473" s="77">
        <v>-1.904203056361313</v>
      </c>
      <c r="J1473" s="136">
        <v>1</v>
      </c>
      <c r="K1473" s="136">
        <v>8.4750000000000006E-2</v>
      </c>
      <c r="L1473" s="136">
        <v>0.23899500000000001</v>
      </c>
      <c r="M1473" s="136">
        <v>0.14250558033243349</v>
      </c>
    </row>
    <row r="1474" spans="1:13" s="78" customFormat="1" x14ac:dyDescent="0.25">
      <c r="A1474" s="76">
        <v>1471</v>
      </c>
      <c r="B1474" s="76">
        <v>0</v>
      </c>
      <c r="C1474" s="76">
        <v>0</v>
      </c>
      <c r="D1474" s="93"/>
      <c r="E1474" s="76">
        <v>800</v>
      </c>
      <c r="F1474" s="76">
        <v>89.511612626820522</v>
      </c>
      <c r="G1474" s="77">
        <v>2.412313029828248</v>
      </c>
      <c r="H1474" s="76">
        <v>-4.8157284635800268</v>
      </c>
      <c r="I1474" s="77">
        <v>-1.904203056361313</v>
      </c>
      <c r="J1474" s="136">
        <v>1</v>
      </c>
      <c r="K1474" s="136">
        <v>8.4750000000000006E-2</v>
      </c>
      <c r="L1474" s="136">
        <v>0.23899500000000001</v>
      </c>
      <c r="M1474" s="136">
        <v>0.14250558033243349</v>
      </c>
    </row>
    <row r="1475" spans="1:13" s="78" customFormat="1" x14ac:dyDescent="0.25">
      <c r="A1475" s="76">
        <v>1472</v>
      </c>
      <c r="B1475" s="76">
        <v>0</v>
      </c>
      <c r="C1475" s="76">
        <v>0</v>
      </c>
      <c r="D1475" s="93"/>
      <c r="E1475" s="76">
        <v>800</v>
      </c>
      <c r="F1475" s="76">
        <v>89.520299901065599</v>
      </c>
      <c r="G1475" s="77">
        <v>2.412313029828248</v>
      </c>
      <c r="H1475" s="76">
        <v>-4.8157284635800268</v>
      </c>
      <c r="I1475" s="77">
        <v>-1.904203056361313</v>
      </c>
      <c r="J1475" s="136">
        <v>1</v>
      </c>
      <c r="K1475" s="136">
        <v>8.4750000000000006E-2</v>
      </c>
      <c r="L1475" s="136">
        <v>0.23899500000000001</v>
      </c>
      <c r="M1475" s="136">
        <v>0.14250558033243349</v>
      </c>
    </row>
    <row r="1476" spans="1:13" s="78" customFormat="1" x14ac:dyDescent="0.25">
      <c r="A1476" s="76">
        <v>1473</v>
      </c>
      <c r="B1476" s="76">
        <v>0</v>
      </c>
      <c r="C1476" s="76">
        <v>0</v>
      </c>
      <c r="D1476" s="93"/>
      <c r="E1476" s="76">
        <v>800</v>
      </c>
      <c r="F1476" s="76">
        <v>89.528987175310675</v>
      </c>
      <c r="G1476" s="77">
        <v>2.412313029828248</v>
      </c>
      <c r="H1476" s="76">
        <v>-4.8157284635800268</v>
      </c>
      <c r="I1476" s="77">
        <v>-1.904203056361313</v>
      </c>
      <c r="J1476" s="136">
        <v>1</v>
      </c>
      <c r="K1476" s="136">
        <v>8.4750000000000006E-2</v>
      </c>
      <c r="L1476" s="136">
        <v>0.23899500000000001</v>
      </c>
      <c r="M1476" s="136">
        <v>0.14250558033243349</v>
      </c>
    </row>
    <row r="1477" spans="1:13" s="78" customFormat="1" x14ac:dyDescent="0.25">
      <c r="A1477" s="76">
        <v>1474</v>
      </c>
      <c r="B1477" s="76">
        <v>0</v>
      </c>
      <c r="C1477" s="76">
        <v>0</v>
      </c>
      <c r="D1477" s="93"/>
      <c r="E1477" s="76">
        <v>800</v>
      </c>
      <c r="F1477" s="76">
        <v>89.537674449555752</v>
      </c>
      <c r="G1477" s="77">
        <v>2.412313029828248</v>
      </c>
      <c r="H1477" s="76">
        <v>-4.8157284635800268</v>
      </c>
      <c r="I1477" s="77">
        <v>-1.904203056361313</v>
      </c>
      <c r="J1477" s="136">
        <v>1</v>
      </c>
      <c r="K1477" s="136">
        <v>8.4750000000000006E-2</v>
      </c>
      <c r="L1477" s="136">
        <v>0.23899500000000001</v>
      </c>
      <c r="M1477" s="136">
        <v>0.14250558033243349</v>
      </c>
    </row>
    <row r="1478" spans="1:13" s="78" customFormat="1" x14ac:dyDescent="0.25">
      <c r="A1478" s="76">
        <v>1475</v>
      </c>
      <c r="B1478" s="76">
        <v>0</v>
      </c>
      <c r="C1478" s="76">
        <v>0</v>
      </c>
      <c r="D1478" s="93"/>
      <c r="E1478" s="76">
        <v>800</v>
      </c>
      <c r="F1478" s="76">
        <v>89.546361723800828</v>
      </c>
      <c r="G1478" s="77">
        <v>2.412313029828248</v>
      </c>
      <c r="H1478" s="76">
        <v>-4.8157284635800268</v>
      </c>
      <c r="I1478" s="77">
        <v>-1.904203056361313</v>
      </c>
      <c r="J1478" s="136">
        <v>1</v>
      </c>
      <c r="K1478" s="136">
        <v>8.4750000000000006E-2</v>
      </c>
      <c r="L1478" s="136">
        <v>0.23899500000000001</v>
      </c>
      <c r="M1478" s="136">
        <v>0.14250558033243349</v>
      </c>
    </row>
    <row r="1479" spans="1:13" s="78" customFormat="1" x14ac:dyDescent="0.25">
      <c r="A1479" s="76">
        <v>1476</v>
      </c>
      <c r="B1479" s="76">
        <v>0</v>
      </c>
      <c r="C1479" s="76">
        <v>0</v>
      </c>
      <c r="D1479" s="93"/>
      <c r="E1479" s="76">
        <v>800</v>
      </c>
      <c r="F1479" s="76">
        <v>89.561302692119298</v>
      </c>
      <c r="G1479" s="77">
        <v>2.412313029828248</v>
      </c>
      <c r="H1479" s="76">
        <v>-4.8157284635800268</v>
      </c>
      <c r="I1479" s="77">
        <v>-1.904203056361313</v>
      </c>
      <c r="J1479" s="136">
        <v>1</v>
      </c>
      <c r="K1479" s="136">
        <v>8.4750000000000006E-2</v>
      </c>
      <c r="L1479" s="136">
        <v>0.23899500000000001</v>
      </c>
      <c r="M1479" s="136">
        <v>0.14250558033243349</v>
      </c>
    </row>
    <row r="1480" spans="1:13" s="78" customFormat="1" x14ac:dyDescent="0.25">
      <c r="A1480" s="76">
        <v>1477</v>
      </c>
      <c r="B1480" s="76">
        <v>0</v>
      </c>
      <c r="C1480" s="76">
        <v>0</v>
      </c>
      <c r="D1480" s="93"/>
      <c r="E1480" s="76">
        <v>800</v>
      </c>
      <c r="F1480" s="76">
        <v>89.592941737204697</v>
      </c>
      <c r="G1480" s="77">
        <v>2.412313029828248</v>
      </c>
      <c r="H1480" s="76">
        <v>-4.8157284635800268</v>
      </c>
      <c r="I1480" s="77">
        <v>-1.904203056361313</v>
      </c>
      <c r="J1480" s="136">
        <v>1</v>
      </c>
      <c r="K1480" s="136">
        <v>8.4750000000000006E-2</v>
      </c>
      <c r="L1480" s="136">
        <v>0.23899500000000001</v>
      </c>
      <c r="M1480" s="136">
        <v>0.14250558033243349</v>
      </c>
    </row>
    <row r="1481" spans="1:13" s="78" customFormat="1" x14ac:dyDescent="0.25">
      <c r="A1481" s="76">
        <v>1478</v>
      </c>
      <c r="B1481" s="76">
        <v>0</v>
      </c>
      <c r="C1481" s="76">
        <v>0</v>
      </c>
      <c r="D1481" s="93"/>
      <c r="E1481" s="76">
        <v>800</v>
      </c>
      <c r="F1481" s="76">
        <v>89.605789302676229</v>
      </c>
      <c r="G1481" s="77">
        <v>2.412313029828248</v>
      </c>
      <c r="H1481" s="76">
        <v>-5.1689178631164197</v>
      </c>
      <c r="I1481" s="77">
        <v>-1.55101365682492</v>
      </c>
      <c r="J1481" s="136">
        <v>1</v>
      </c>
      <c r="K1481" s="136">
        <v>8.4750000000000006E-2</v>
      </c>
      <c r="L1481" s="136">
        <v>0.23899500000000001</v>
      </c>
      <c r="M1481" s="136">
        <v>0.1498849617998127</v>
      </c>
    </row>
    <row r="1482" spans="1:13" s="78" customFormat="1" x14ac:dyDescent="0.25">
      <c r="A1482" s="76">
        <v>1479</v>
      </c>
      <c r="B1482" s="76">
        <v>2</v>
      </c>
      <c r="C1482" s="76">
        <v>2</v>
      </c>
      <c r="D1482" s="93"/>
      <c r="E1482" s="76">
        <v>800</v>
      </c>
      <c r="F1482" s="76">
        <v>89.586084141853391</v>
      </c>
      <c r="G1482" s="77">
        <v>2.412313029828248</v>
      </c>
      <c r="H1482" s="76">
        <v>-4.0194785063931908</v>
      </c>
      <c r="I1482" s="77">
        <v>-2.7004530135481488</v>
      </c>
      <c r="J1482" s="136">
        <v>1</v>
      </c>
      <c r="K1482" s="136">
        <v>8.4750000000000006E-2</v>
      </c>
      <c r="L1482" s="136">
        <v>0.23899500000000001</v>
      </c>
      <c r="M1482" s="136">
        <v>0.6769283363369315</v>
      </c>
    </row>
    <row r="1483" spans="1:13" s="78" customFormat="1" x14ac:dyDescent="0.25">
      <c r="A1483" s="76">
        <v>1480</v>
      </c>
      <c r="B1483" s="76">
        <v>3.3233642578121119</v>
      </c>
      <c r="C1483" s="76">
        <v>3.3233642578121119</v>
      </c>
      <c r="D1483" s="93"/>
      <c r="E1483" s="76">
        <v>800</v>
      </c>
      <c r="F1483" s="76">
        <v>89.564455442047304</v>
      </c>
      <c r="G1483" s="77">
        <v>2.412313029828248</v>
      </c>
      <c r="H1483" s="76">
        <v>-3.3926967078665888</v>
      </c>
      <c r="I1483" s="77">
        <v>-3.3272348120747508</v>
      </c>
      <c r="J1483" s="136">
        <v>1</v>
      </c>
      <c r="K1483" s="136">
        <v>8.4750000000000006E-2</v>
      </c>
      <c r="L1483" s="136">
        <v>0.23899500000000001</v>
      </c>
      <c r="M1483" s="136">
        <v>1.181165945596736</v>
      </c>
    </row>
    <row r="1484" spans="1:13" s="78" customFormat="1" x14ac:dyDescent="0.25">
      <c r="A1484" s="76">
        <v>1481</v>
      </c>
      <c r="B1484" s="76">
        <v>6</v>
      </c>
      <c r="C1484" s="76">
        <v>6</v>
      </c>
      <c r="D1484" s="93"/>
      <c r="E1484" s="76">
        <v>800</v>
      </c>
      <c r="F1484" s="76">
        <v>89.550152711245104</v>
      </c>
      <c r="G1484" s="77">
        <v>2.412313029828248</v>
      </c>
      <c r="H1484" s="76">
        <v>-2.2823328046632119</v>
      </c>
      <c r="I1484" s="77">
        <v>-4.4375987152781278</v>
      </c>
      <c r="J1484" s="136">
        <v>1</v>
      </c>
      <c r="K1484" s="136">
        <v>8.4750000000000006E-2</v>
      </c>
      <c r="L1484" s="136">
        <v>0.23899500000000001</v>
      </c>
      <c r="M1484" s="136">
        <v>2.0553997301093241</v>
      </c>
    </row>
    <row r="1485" spans="1:13" s="78" customFormat="1" x14ac:dyDescent="0.25">
      <c r="A1485" s="76">
        <v>1482</v>
      </c>
      <c r="B1485" s="76">
        <v>7</v>
      </c>
      <c r="C1485" s="76">
        <v>7</v>
      </c>
      <c r="D1485" s="93"/>
      <c r="E1485" s="76">
        <v>833.72158218565471</v>
      </c>
      <c r="F1485" s="76">
        <v>89.535849980442904</v>
      </c>
      <c r="G1485" s="77">
        <v>6.6864804669377369</v>
      </c>
      <c r="H1485" s="76">
        <v>0</v>
      </c>
      <c r="I1485" s="77">
        <v>-6.7199315199413396</v>
      </c>
      <c r="J1485" s="136">
        <v>1</v>
      </c>
      <c r="K1485" s="136">
        <v>0.23491114650793049</v>
      </c>
      <c r="L1485" s="136">
        <v>0.66244943315236393</v>
      </c>
      <c r="M1485" s="136">
        <v>1.285515200572962</v>
      </c>
    </row>
    <row r="1486" spans="1:13" s="78" customFormat="1" x14ac:dyDescent="0.25">
      <c r="A1486" s="76">
        <v>1483</v>
      </c>
      <c r="B1486" s="76">
        <v>8</v>
      </c>
      <c r="C1486" s="76">
        <v>8</v>
      </c>
      <c r="D1486" s="93"/>
      <c r="E1486" s="76">
        <v>952.82466535503374</v>
      </c>
      <c r="F1486" s="76">
        <v>89.554782133969667</v>
      </c>
      <c r="G1486" s="77">
        <v>8.2061731448096431</v>
      </c>
      <c r="H1486" s="76">
        <v>0</v>
      </c>
      <c r="I1486" s="77">
        <v>-6.7199315199413396</v>
      </c>
      <c r="J1486" s="136">
        <v>1</v>
      </c>
      <c r="K1486" s="136">
        <v>0.28830137939110401</v>
      </c>
      <c r="L1486" s="136">
        <v>0.81300988988291323</v>
      </c>
      <c r="M1486" s="136">
        <v>1.8390355290652149</v>
      </c>
    </row>
    <row r="1487" spans="1:13" s="78" customFormat="1" x14ac:dyDescent="0.25">
      <c r="A1487" s="76">
        <v>1484</v>
      </c>
      <c r="B1487" s="76">
        <v>9</v>
      </c>
      <c r="C1487" s="76">
        <v>9</v>
      </c>
      <c r="D1487" s="93"/>
      <c r="E1487" s="76">
        <v>1071.9277485244129</v>
      </c>
      <c r="F1487" s="76">
        <v>89.543020659400185</v>
      </c>
      <c r="G1487" s="77">
        <v>9.159494234122425</v>
      </c>
      <c r="H1487" s="76">
        <v>-2.416367513165349</v>
      </c>
      <c r="I1487" s="77">
        <v>-4.303564006775991</v>
      </c>
      <c r="J1487" s="136">
        <v>1</v>
      </c>
      <c r="K1487" s="136">
        <v>0.32179370037940069</v>
      </c>
      <c r="L1487" s="136">
        <v>0.90745823506991008</v>
      </c>
      <c r="M1487" s="136">
        <v>2.0564571477605398</v>
      </c>
    </row>
    <row r="1488" spans="1:13" s="78" customFormat="1" x14ac:dyDescent="0.25">
      <c r="A1488" s="76">
        <v>1485</v>
      </c>
      <c r="B1488" s="76">
        <v>10</v>
      </c>
      <c r="C1488" s="76">
        <v>10</v>
      </c>
      <c r="D1488" s="93"/>
      <c r="E1488" s="76">
        <v>1191.0308316937919</v>
      </c>
      <c r="F1488" s="76">
        <v>89.531259184830702</v>
      </c>
      <c r="G1488" s="77">
        <v>9.9787822070601564</v>
      </c>
      <c r="H1488" s="76">
        <v>0</v>
      </c>
      <c r="I1488" s="77">
        <v>-6.7199315199413396</v>
      </c>
      <c r="J1488" s="136">
        <v>1</v>
      </c>
      <c r="K1488" s="136">
        <v>0.35057713555050551</v>
      </c>
      <c r="L1488" s="136">
        <v>0.98862752225242534</v>
      </c>
      <c r="M1488" s="136">
        <v>2.184888589435714</v>
      </c>
    </row>
    <row r="1489" spans="1:13" s="78" customFormat="1" x14ac:dyDescent="0.25">
      <c r="A1489" s="76">
        <v>1486</v>
      </c>
      <c r="B1489" s="76">
        <v>11</v>
      </c>
      <c r="C1489" s="76">
        <v>11</v>
      </c>
      <c r="D1489" s="93"/>
      <c r="E1489" s="76">
        <v>1310.1339148631721</v>
      </c>
      <c r="F1489" s="76">
        <v>89.545584625307427</v>
      </c>
      <c r="G1489" s="77">
        <v>12.011367840990582</v>
      </c>
      <c r="H1489" s="76">
        <v>-8.4933370344600991</v>
      </c>
      <c r="I1489" s="77">
        <v>1.7734055145187591</v>
      </c>
      <c r="J1489" s="136">
        <v>1</v>
      </c>
      <c r="K1489" s="136">
        <v>0.42198645529698481</v>
      </c>
      <c r="L1489" s="136">
        <v>1.1900018039374971</v>
      </c>
      <c r="M1489" s="136">
        <v>3.0497310447232691</v>
      </c>
    </row>
    <row r="1490" spans="1:13" s="78" customFormat="1" x14ac:dyDescent="0.25">
      <c r="A1490" s="76">
        <v>1487</v>
      </c>
      <c r="B1490" s="76">
        <v>13.292236328124581</v>
      </c>
      <c r="C1490" s="76">
        <v>13.292236328124581</v>
      </c>
      <c r="D1490" s="93"/>
      <c r="E1490" s="76">
        <v>1583.1463288956661</v>
      </c>
      <c r="F1490" s="76">
        <v>89.535557851624347</v>
      </c>
      <c r="G1490" s="77">
        <v>21.22368018737918</v>
      </c>
      <c r="H1490" s="76">
        <v>-8.597009637491162</v>
      </c>
      <c r="I1490" s="77">
        <v>1.8770781175498219</v>
      </c>
      <c r="J1490" s="136">
        <v>1</v>
      </c>
      <c r="K1490" s="136">
        <v>0.74563577514169044</v>
      </c>
      <c r="L1490" s="136">
        <v>2.1026928858995668</v>
      </c>
      <c r="M1490" s="136">
        <v>7.8424693032509323</v>
      </c>
    </row>
    <row r="1491" spans="1:13" s="78" customFormat="1" x14ac:dyDescent="0.25">
      <c r="A1491" s="76">
        <v>1488</v>
      </c>
      <c r="B1491" s="76">
        <v>17.71752929687543</v>
      </c>
      <c r="C1491" s="76">
        <v>17.71752929687543</v>
      </c>
      <c r="D1491" s="93"/>
      <c r="E1491" s="76">
        <v>1091.609032514207</v>
      </c>
      <c r="F1491" s="76">
        <v>89.497235978075693</v>
      </c>
      <c r="G1491" s="77">
        <v>19.108355008325432</v>
      </c>
      <c r="H1491" s="76">
        <v>-23.496572250993118</v>
      </c>
      <c r="I1491" s="77">
        <v>16.776640731051781</v>
      </c>
      <c r="J1491" s="136">
        <v>2</v>
      </c>
      <c r="K1491" s="136">
        <v>0.6713196284774372</v>
      </c>
      <c r="L1491" s="136">
        <v>1.893121352306373</v>
      </c>
      <c r="M1491" s="136">
        <v>7.9140838581426882</v>
      </c>
    </row>
    <row r="1492" spans="1:13" s="78" customFormat="1" x14ac:dyDescent="0.25">
      <c r="A1492" s="76">
        <v>1489</v>
      </c>
      <c r="B1492" s="76">
        <v>19.27697753906207</v>
      </c>
      <c r="C1492" s="76">
        <v>19.27697753906207</v>
      </c>
      <c r="D1492" s="93"/>
      <c r="E1492" s="76">
        <v>1187.689459891265</v>
      </c>
      <c r="F1492" s="76">
        <v>89.543776170660493</v>
      </c>
      <c r="G1492" s="77">
        <v>17.257765886463979</v>
      </c>
      <c r="H1492" s="76">
        <v>-1.5757404661711829</v>
      </c>
      <c r="I1492" s="77">
        <v>-5.1441910537701574</v>
      </c>
      <c r="J1492" s="136">
        <v>2</v>
      </c>
      <c r="K1492" s="136">
        <v>0.60630425686584977</v>
      </c>
      <c r="L1492" s="136">
        <v>1.7097780043616959</v>
      </c>
      <c r="M1492" s="136">
        <v>6.5927591447019269</v>
      </c>
    </row>
    <row r="1493" spans="1:13" s="78" customFormat="1" x14ac:dyDescent="0.25">
      <c r="A1493" s="76">
        <v>1490</v>
      </c>
      <c r="B1493" s="76">
        <v>23</v>
      </c>
      <c r="C1493" s="76">
        <v>23</v>
      </c>
      <c r="D1493" s="93"/>
      <c r="E1493" s="76">
        <v>1417.0716089773589</v>
      </c>
      <c r="F1493" s="76">
        <v>89.533878603103943</v>
      </c>
      <c r="G1493" s="77">
        <v>27.941608245414777</v>
      </c>
      <c r="H1493" s="76">
        <v>0</v>
      </c>
      <c r="I1493" s="77">
        <v>-6.7199315199413396</v>
      </c>
      <c r="J1493" s="136">
        <v>2</v>
      </c>
      <c r="K1493" s="136">
        <v>0.98165174648478493</v>
      </c>
      <c r="L1493" s="136">
        <v>2.7682579250870929</v>
      </c>
      <c r="M1493" s="136">
        <v>12.406518542117521</v>
      </c>
    </row>
    <row r="1494" spans="1:13" s="78" customFormat="1" x14ac:dyDescent="0.25">
      <c r="A1494" s="76">
        <v>1491</v>
      </c>
      <c r="B1494" s="76">
        <v>26.268432617187059</v>
      </c>
      <c r="C1494" s="76">
        <v>26.268432617187059</v>
      </c>
      <c r="D1494" s="93"/>
      <c r="E1494" s="76">
        <v>1618.4456553978521</v>
      </c>
      <c r="F1494" s="76">
        <v>89.498366494216683</v>
      </c>
      <c r="G1494" s="77">
        <v>27.389840797621567</v>
      </c>
      <c r="H1494" s="76">
        <v>0</v>
      </c>
      <c r="I1494" s="77">
        <v>-6.7199315199413396</v>
      </c>
      <c r="J1494" s="136">
        <v>2</v>
      </c>
      <c r="K1494" s="136">
        <v>0.96226691100851836</v>
      </c>
      <c r="L1494" s="136">
        <v>2.7135926890440221</v>
      </c>
      <c r="M1494" s="136">
        <v>11.52202726451746</v>
      </c>
    </row>
    <row r="1495" spans="1:13" s="78" customFormat="1" x14ac:dyDescent="0.25">
      <c r="A1495" s="76">
        <v>1492</v>
      </c>
      <c r="B1495" s="76">
        <v>29.519775390624108</v>
      </c>
      <c r="C1495" s="76">
        <v>29.519775390624108</v>
      </c>
      <c r="D1495" s="93"/>
      <c r="E1495" s="76">
        <v>1138.1772912289309</v>
      </c>
      <c r="F1495" s="76">
        <v>89.453831436239582</v>
      </c>
      <c r="G1495" s="77">
        <v>30.019083863885943</v>
      </c>
      <c r="H1495" s="76">
        <v>-5.2192983869410048</v>
      </c>
      <c r="I1495" s="77">
        <v>-1.5006331330003351</v>
      </c>
      <c r="J1495" s="136">
        <v>3</v>
      </c>
      <c r="K1495" s="136">
        <v>1.054638152680156</v>
      </c>
      <c r="L1495" s="136">
        <v>2.9740795905580408</v>
      </c>
      <c r="M1495" s="136">
        <v>14.111582260780059</v>
      </c>
    </row>
    <row r="1496" spans="1:13" s="78" customFormat="1" x14ac:dyDescent="0.25">
      <c r="A1496" s="76">
        <v>1493</v>
      </c>
      <c r="B1496" s="76">
        <v>33</v>
      </c>
      <c r="C1496" s="76">
        <v>33</v>
      </c>
      <c r="D1496" s="93"/>
      <c r="E1496" s="76">
        <v>1272.3623440063261</v>
      </c>
      <c r="F1496" s="76">
        <v>89.536774752517218</v>
      </c>
      <c r="G1496" s="77">
        <v>32.119715214713182</v>
      </c>
      <c r="H1496" s="76">
        <v>-7.1653814451785776</v>
      </c>
      <c r="I1496" s="77">
        <v>0.44544992523723792</v>
      </c>
      <c r="J1496" s="136">
        <v>3</v>
      </c>
      <c r="K1496" s="136">
        <v>1.128438072002933</v>
      </c>
      <c r="L1496" s="136">
        <v>3.182195363048272</v>
      </c>
      <c r="M1496" s="136">
        <v>15.13844657679177</v>
      </c>
    </row>
    <row r="1497" spans="1:13" s="78" customFormat="1" x14ac:dyDescent="0.25">
      <c r="A1497" s="76">
        <v>1494</v>
      </c>
      <c r="B1497" s="76">
        <v>36</v>
      </c>
      <c r="C1497" s="76">
        <v>36</v>
      </c>
      <c r="D1497" s="93"/>
      <c r="E1497" s="76">
        <v>1388.0316480069009</v>
      </c>
      <c r="F1497" s="76">
        <v>89.578773301481888</v>
      </c>
      <c r="G1497" s="77">
        <v>34.968734410967954</v>
      </c>
      <c r="H1497" s="76">
        <v>-84.428950637393754</v>
      </c>
      <c r="I1497" s="77">
        <v>63.801335754411902</v>
      </c>
      <c r="J1497" s="136">
        <v>3</v>
      </c>
      <c r="K1497" s="136">
        <v>1.2285305450348361</v>
      </c>
      <c r="L1497" s="136">
        <v>3.464456136998237</v>
      </c>
      <c r="M1497" s="136">
        <v>16.610071525048468</v>
      </c>
    </row>
    <row r="1498" spans="1:13" s="78" customFormat="1" x14ac:dyDescent="0.25">
      <c r="A1498" s="76">
        <v>1495</v>
      </c>
      <c r="B1498" s="76">
        <v>39.246459960937052</v>
      </c>
      <c r="C1498" s="76">
        <v>39.246459960937052</v>
      </c>
      <c r="D1498" s="93"/>
      <c r="E1498" s="76">
        <v>1513.2035693893411</v>
      </c>
      <c r="F1498" s="76">
        <v>89.58707975559247</v>
      </c>
      <c r="G1498" s="77">
        <v>43.248042645601082</v>
      </c>
      <c r="H1498" s="76">
        <v>0</v>
      </c>
      <c r="I1498" s="77">
        <v>-6.7199315199413396</v>
      </c>
      <c r="J1498" s="136">
        <v>3</v>
      </c>
      <c r="K1498" s="136">
        <v>1.5194013251570639</v>
      </c>
      <c r="L1498" s="136">
        <v>4.2847117369429224</v>
      </c>
      <c r="M1498" s="136">
        <v>21.227517657500229</v>
      </c>
    </row>
    <row r="1499" spans="1:13" s="78" customFormat="1" x14ac:dyDescent="0.25">
      <c r="A1499" s="76">
        <v>1496</v>
      </c>
      <c r="B1499" s="76">
        <v>43</v>
      </c>
      <c r="C1499" s="76">
        <v>43</v>
      </c>
      <c r="D1499" s="93"/>
      <c r="E1499" s="76">
        <v>1657.926690674909</v>
      </c>
      <c r="F1499" s="76">
        <v>89.551681554110473</v>
      </c>
      <c r="G1499" s="77">
        <v>33.953284980731553</v>
      </c>
      <c r="H1499" s="76">
        <v>-4.4040667054628742</v>
      </c>
      <c r="I1499" s="77">
        <v>-2.315864814478465</v>
      </c>
      <c r="J1499" s="136">
        <v>3</v>
      </c>
      <c r="K1499" s="136">
        <v>1.192855515240439</v>
      </c>
      <c r="L1499" s="136">
        <v>3.363852552978039</v>
      </c>
      <c r="M1499" s="136">
        <v>15.39743868704112</v>
      </c>
    </row>
    <row r="1500" spans="1:13" s="78" customFormat="1" x14ac:dyDescent="0.25">
      <c r="A1500" s="76">
        <v>1497</v>
      </c>
      <c r="B1500" s="76">
        <v>44</v>
      </c>
      <c r="C1500" s="76">
        <v>44</v>
      </c>
      <c r="D1500" s="93"/>
      <c r="E1500" s="76">
        <v>1696.4831253417681</v>
      </c>
      <c r="F1500" s="76">
        <v>89.491382216954619</v>
      </c>
      <c r="G1500" s="77">
        <v>24.674414508467652</v>
      </c>
      <c r="H1500" s="76">
        <v>-0.92600558683589484</v>
      </c>
      <c r="I1500" s="77">
        <v>-5.7939259331054451</v>
      </c>
      <c r="J1500" s="136">
        <v>3</v>
      </c>
      <c r="K1500" s="136">
        <v>0.86686785824869506</v>
      </c>
      <c r="L1500" s="136">
        <v>2.44456736026132</v>
      </c>
      <c r="M1500" s="136">
        <v>9.5913977902208032</v>
      </c>
    </row>
    <row r="1501" spans="1:13" s="78" customFormat="1" x14ac:dyDescent="0.25">
      <c r="A1501" s="76">
        <v>1498</v>
      </c>
      <c r="B1501" s="76">
        <v>46</v>
      </c>
      <c r="C1501" s="76">
        <v>46</v>
      </c>
      <c r="D1501" s="93"/>
      <c r="E1501" s="76">
        <v>1307.256080893126</v>
      </c>
      <c r="F1501" s="76">
        <v>89.376638397841688</v>
      </c>
      <c r="G1501" s="77">
        <v>35.115901915120787</v>
      </c>
      <c r="H1501" s="76">
        <v>-8.3980478098532441</v>
      </c>
      <c r="I1501" s="77">
        <v>1.678116289911904</v>
      </c>
      <c r="J1501" s="136">
        <v>4</v>
      </c>
      <c r="K1501" s="136">
        <v>1.2337008715317419</v>
      </c>
      <c r="L1501" s="136">
        <v>3.4790364577195132</v>
      </c>
      <c r="M1501" s="136">
        <v>16.815150857389121</v>
      </c>
    </row>
    <row r="1502" spans="1:13" s="78" customFormat="1" x14ac:dyDescent="0.25">
      <c r="A1502" s="76">
        <v>1499</v>
      </c>
      <c r="B1502" s="76">
        <v>48.226928710937017</v>
      </c>
      <c r="C1502" s="76">
        <v>48.226928710937017</v>
      </c>
      <c r="D1502" s="93"/>
      <c r="E1502" s="76">
        <v>1370.5423004385159</v>
      </c>
      <c r="F1502" s="76">
        <v>89.397677611121964</v>
      </c>
      <c r="G1502" s="77">
        <v>33.779574948791506</v>
      </c>
      <c r="H1502" s="76">
        <v>-4.4040667054628742</v>
      </c>
      <c r="I1502" s="77">
        <v>-2.315864814478465</v>
      </c>
      <c r="J1502" s="136">
        <v>4</v>
      </c>
      <c r="K1502" s="136">
        <v>1.186752689850499</v>
      </c>
      <c r="L1502" s="136">
        <v>3.3466425853784059</v>
      </c>
      <c r="M1502" s="136">
        <v>15.9463092145592</v>
      </c>
    </row>
    <row r="1503" spans="1:13" s="78" customFormat="1" x14ac:dyDescent="0.25">
      <c r="A1503" s="76">
        <v>1500</v>
      </c>
      <c r="B1503" s="76">
        <v>50</v>
      </c>
      <c r="C1503" s="76">
        <v>50</v>
      </c>
      <c r="D1503" s="93"/>
      <c r="E1503" s="76">
        <v>1420.9305227099201</v>
      </c>
      <c r="F1503" s="76">
        <v>89.381012847269275</v>
      </c>
      <c r="G1503" s="77">
        <v>27.561033960315839</v>
      </c>
      <c r="H1503" s="76">
        <v>-3.4994058147703551</v>
      </c>
      <c r="I1503" s="77">
        <v>-3.220525705170985</v>
      </c>
      <c r="J1503" s="136">
        <v>4</v>
      </c>
      <c r="K1503" s="136">
        <v>0.9682813131026663</v>
      </c>
      <c r="L1503" s="136">
        <v>2.7305533029495188</v>
      </c>
      <c r="M1503" s="136">
        <v>12.1699605196434</v>
      </c>
    </row>
    <row r="1504" spans="1:13" s="78" customFormat="1" x14ac:dyDescent="0.25">
      <c r="A1504" s="76">
        <v>1501</v>
      </c>
      <c r="B1504" s="76">
        <v>51</v>
      </c>
      <c r="C1504" s="76">
        <v>51</v>
      </c>
      <c r="D1504" s="93"/>
      <c r="E1504" s="76">
        <v>1449.349133164118</v>
      </c>
      <c r="F1504" s="76">
        <v>89.320081501207184</v>
      </c>
      <c r="G1504" s="77">
        <v>25.480121646763997</v>
      </c>
      <c r="H1504" s="76">
        <v>-0.92600558683589484</v>
      </c>
      <c r="I1504" s="77">
        <v>-5.7939259331054451</v>
      </c>
      <c r="J1504" s="136">
        <v>4</v>
      </c>
      <c r="K1504" s="136">
        <v>0.89517416805438266</v>
      </c>
      <c r="L1504" s="136">
        <v>2.524391153913359</v>
      </c>
      <c r="M1504" s="136">
        <v>10.84798521155518</v>
      </c>
    </row>
    <row r="1505" spans="1:13" s="78" customFormat="1" x14ac:dyDescent="0.25">
      <c r="A1505" s="76">
        <v>1502</v>
      </c>
      <c r="B1505" s="76">
        <v>52</v>
      </c>
      <c r="C1505" s="76">
        <v>52</v>
      </c>
      <c r="D1505" s="93"/>
      <c r="E1505" s="76">
        <v>1477.767743618316</v>
      </c>
      <c r="F1505" s="76">
        <v>89.271573196257407</v>
      </c>
      <c r="G1505" s="77">
        <v>21.571444256539024</v>
      </c>
      <c r="H1505" s="76">
        <v>-0.92600558683589484</v>
      </c>
      <c r="I1505" s="77">
        <v>-5.7939259331054451</v>
      </c>
      <c r="J1505" s="136">
        <v>4</v>
      </c>
      <c r="K1505" s="136">
        <v>0.75785351160327863</v>
      </c>
      <c r="L1505" s="136">
        <v>2.1371469027212462</v>
      </c>
      <c r="M1505" s="136">
        <v>8.3925690151276289</v>
      </c>
    </row>
    <row r="1506" spans="1:13" s="78" customFormat="1" x14ac:dyDescent="0.25">
      <c r="A1506" s="76">
        <v>1503</v>
      </c>
      <c r="B1506" s="76">
        <v>52</v>
      </c>
      <c r="C1506" s="76">
        <v>52</v>
      </c>
      <c r="D1506" s="93"/>
      <c r="E1506" s="76">
        <v>1477.767743618316</v>
      </c>
      <c r="F1506" s="76">
        <v>89.215351735934689</v>
      </c>
      <c r="G1506" s="77">
        <v>12.959705736937513</v>
      </c>
      <c r="H1506" s="76">
        <v>-1.605273451246608</v>
      </c>
      <c r="I1506" s="77">
        <v>-5.1146580686947312</v>
      </c>
      <c r="J1506" s="136">
        <v>4</v>
      </c>
      <c r="K1506" s="136">
        <v>0.45530370545801579</v>
      </c>
      <c r="L1506" s="136">
        <v>1.283956449391604</v>
      </c>
      <c r="M1506" s="136">
        <v>3.0672168081964499</v>
      </c>
    </row>
    <row r="1507" spans="1:13" s="78" customFormat="1" x14ac:dyDescent="0.25">
      <c r="A1507" s="76">
        <v>1504</v>
      </c>
      <c r="B1507" s="76">
        <v>52</v>
      </c>
      <c r="C1507" s="76">
        <v>52</v>
      </c>
      <c r="D1507" s="93"/>
      <c r="E1507" s="76">
        <v>1477.767743618316</v>
      </c>
      <c r="F1507" s="76">
        <v>89.145694242179246</v>
      </c>
      <c r="G1507" s="77">
        <v>22.860792785366609</v>
      </c>
      <c r="H1507" s="76">
        <v>0</v>
      </c>
      <c r="I1507" s="77">
        <v>-6.7199315199413396</v>
      </c>
      <c r="J1507" s="136">
        <v>4</v>
      </c>
      <c r="K1507" s="136">
        <v>0.80315123477062311</v>
      </c>
      <c r="L1507" s="136">
        <v>2.2648864820531571</v>
      </c>
      <c r="M1507" s="136">
        <v>9.179783253871534</v>
      </c>
    </row>
    <row r="1508" spans="1:13" s="78" customFormat="1" x14ac:dyDescent="0.25">
      <c r="A1508" s="76">
        <v>1505</v>
      </c>
      <c r="B1508" s="76">
        <v>53.195190429687003</v>
      </c>
      <c r="C1508" s="76">
        <v>53.195190429687003</v>
      </c>
      <c r="D1508" s="93"/>
      <c r="E1508" s="76">
        <v>1511.733394858177</v>
      </c>
      <c r="F1508" s="76">
        <v>89.084497457909393</v>
      </c>
      <c r="G1508" s="77">
        <v>27.290895563575706</v>
      </c>
      <c r="H1508" s="76">
        <v>0</v>
      </c>
      <c r="I1508" s="77">
        <v>-6.7199315199413396</v>
      </c>
      <c r="J1508" s="136">
        <v>4</v>
      </c>
      <c r="K1508" s="136">
        <v>0.95879074167157963</v>
      </c>
      <c r="L1508" s="136">
        <v>2.7037898915138538</v>
      </c>
      <c r="M1508" s="136">
        <v>11.773361945463551</v>
      </c>
    </row>
    <row r="1509" spans="1:13" s="78" customFormat="1" x14ac:dyDescent="0.25">
      <c r="A1509" s="76">
        <v>1506</v>
      </c>
      <c r="B1509" s="76">
        <v>54</v>
      </c>
      <c r="C1509" s="76">
        <v>54</v>
      </c>
      <c r="D1509" s="93"/>
      <c r="E1509" s="76">
        <v>1534.604964526713</v>
      </c>
      <c r="F1509" s="76">
        <v>88.929678286504839</v>
      </c>
      <c r="G1509" s="77">
        <v>26.800820660557694</v>
      </c>
      <c r="H1509" s="76">
        <v>0</v>
      </c>
      <c r="I1509" s="77">
        <v>-6.7199315199413396</v>
      </c>
      <c r="J1509" s="136">
        <v>4</v>
      </c>
      <c r="K1509" s="136">
        <v>0.9415733044993676</v>
      </c>
      <c r="L1509" s="136">
        <v>2.655236718688216</v>
      </c>
      <c r="M1509" s="136">
        <v>11.412337026774461</v>
      </c>
    </row>
    <row r="1510" spans="1:13" s="78" customFormat="1" x14ac:dyDescent="0.25">
      <c r="A1510" s="76">
        <v>1507</v>
      </c>
      <c r="B1510" s="76">
        <v>55</v>
      </c>
      <c r="C1510" s="76">
        <v>55</v>
      </c>
      <c r="D1510" s="93"/>
      <c r="E1510" s="76">
        <v>1563.0235749809119</v>
      </c>
      <c r="F1510" s="76">
        <v>88.959623480992519</v>
      </c>
      <c r="G1510" s="77">
        <v>21.698939720648923</v>
      </c>
      <c r="H1510" s="76">
        <v>0</v>
      </c>
      <c r="I1510" s="77">
        <v>-6.7199315199413396</v>
      </c>
      <c r="J1510" s="136">
        <v>4</v>
      </c>
      <c r="K1510" s="136">
        <v>0.76233271494451471</v>
      </c>
      <c r="L1510" s="136">
        <v>2.1497782561435308</v>
      </c>
      <c r="M1510" s="136">
        <v>8.2026571919230946</v>
      </c>
    </row>
    <row r="1511" spans="1:13" s="78" customFormat="1" x14ac:dyDescent="0.25">
      <c r="A1511" s="76">
        <v>1508</v>
      </c>
      <c r="B1511" s="76">
        <v>55</v>
      </c>
      <c r="C1511" s="76">
        <v>55</v>
      </c>
      <c r="D1511" s="93"/>
      <c r="E1511" s="76">
        <v>1268.0455930512569</v>
      </c>
      <c r="F1511" s="76">
        <v>89.045321462131952</v>
      </c>
      <c r="G1511" s="77">
        <v>19.626371509927747</v>
      </c>
      <c r="H1511" s="76">
        <v>-10.7202264798168</v>
      </c>
      <c r="I1511" s="77">
        <v>4.0002949598754567</v>
      </c>
      <c r="J1511" s="136">
        <v>5</v>
      </c>
      <c r="K1511" s="136">
        <v>0.68951871705671752</v>
      </c>
      <c r="L1511" s="136">
        <v>1.944442782099943</v>
      </c>
      <c r="M1511" s="136">
        <v>7.8019318635633086</v>
      </c>
    </row>
    <row r="1512" spans="1:13" s="78" customFormat="1" x14ac:dyDescent="0.25">
      <c r="A1512" s="76">
        <v>1509</v>
      </c>
      <c r="B1512" s="76">
        <v>56</v>
      </c>
      <c r="C1512" s="76">
        <v>56</v>
      </c>
      <c r="D1512" s="93"/>
      <c r="E1512" s="76">
        <v>1291.100967470371</v>
      </c>
      <c r="F1512" s="76">
        <v>89.09084789599504</v>
      </c>
      <c r="G1512" s="77">
        <v>28.730548716978571</v>
      </c>
      <c r="H1512" s="76">
        <v>-8.296142955695089</v>
      </c>
      <c r="I1512" s="77">
        <v>1.5762114357537489</v>
      </c>
      <c r="J1512" s="136">
        <v>5</v>
      </c>
      <c r="K1512" s="136">
        <v>1.0093690054550239</v>
      </c>
      <c r="L1512" s="136">
        <v>2.8464205953831661</v>
      </c>
      <c r="M1512" s="136">
        <v>13.139352342035719</v>
      </c>
    </row>
    <row r="1513" spans="1:13" s="78" customFormat="1" x14ac:dyDescent="0.25">
      <c r="A1513" s="76">
        <v>1510</v>
      </c>
      <c r="B1513" s="76">
        <v>57</v>
      </c>
      <c r="C1513" s="76">
        <v>57</v>
      </c>
      <c r="D1513" s="93"/>
      <c r="E1513" s="76">
        <v>1314.156341889485</v>
      </c>
      <c r="F1513" s="76">
        <v>89.11900656378964</v>
      </c>
      <c r="G1513" s="77">
        <v>27.409085586700005</v>
      </c>
      <c r="H1513" s="76">
        <v>-7.8615391883051879</v>
      </c>
      <c r="I1513" s="77">
        <v>1.1416076683638481</v>
      </c>
      <c r="J1513" s="136">
        <v>5</v>
      </c>
      <c r="K1513" s="136">
        <v>0.96294302387373543</v>
      </c>
      <c r="L1513" s="136">
        <v>2.7154993273239341</v>
      </c>
      <c r="M1513" s="136">
        <v>12.31861458769824</v>
      </c>
    </row>
    <row r="1514" spans="1:13" s="78" customFormat="1" x14ac:dyDescent="0.25">
      <c r="A1514" s="76">
        <v>1511</v>
      </c>
      <c r="B1514" s="76">
        <v>58</v>
      </c>
      <c r="C1514" s="76">
        <v>58</v>
      </c>
      <c r="D1514" s="93"/>
      <c r="E1514" s="76">
        <v>1337.2117163085991</v>
      </c>
      <c r="F1514" s="76">
        <v>89.152412553234612</v>
      </c>
      <c r="G1514" s="77">
        <v>26.464321417725312</v>
      </c>
      <c r="H1514" s="76">
        <v>0</v>
      </c>
      <c r="I1514" s="77">
        <v>-6.7199315199413396</v>
      </c>
      <c r="J1514" s="136">
        <v>5</v>
      </c>
      <c r="K1514" s="136">
        <v>0.92975132680517292</v>
      </c>
      <c r="L1514" s="136">
        <v>2.621898741590587</v>
      </c>
      <c r="M1514" s="136">
        <v>11.710936413345619</v>
      </c>
    </row>
    <row r="1515" spans="1:13" s="78" customFormat="1" x14ac:dyDescent="0.25">
      <c r="A1515" s="76">
        <v>1512</v>
      </c>
      <c r="B1515" s="76">
        <v>59</v>
      </c>
      <c r="C1515" s="76">
        <v>59</v>
      </c>
      <c r="D1515" s="93"/>
      <c r="E1515" s="76">
        <v>1360.267090727712</v>
      </c>
      <c r="F1515" s="76">
        <v>89.170582946700577</v>
      </c>
      <c r="G1515" s="77">
        <v>34.702551304704308</v>
      </c>
      <c r="H1515" s="76">
        <v>-10.434939416239651</v>
      </c>
      <c r="I1515" s="77">
        <v>3.7150078962983089</v>
      </c>
      <c r="J1515" s="136">
        <v>5</v>
      </c>
      <c r="K1515" s="136">
        <v>1.219178931883101</v>
      </c>
      <c r="L1515" s="136">
        <v>3.4380845879103452</v>
      </c>
      <c r="M1515" s="136">
        <v>16.500141017577349</v>
      </c>
    </row>
    <row r="1516" spans="1:13" s="78" customFormat="1" x14ac:dyDescent="0.25">
      <c r="A1516" s="76">
        <v>1513</v>
      </c>
      <c r="B1516" s="76">
        <v>61.150634765624453</v>
      </c>
      <c r="C1516" s="76">
        <v>61.150634765624453</v>
      </c>
      <c r="D1516" s="93"/>
      <c r="E1516" s="76">
        <v>1409.8507804879471</v>
      </c>
      <c r="F1516" s="76">
        <v>89.153918182847889</v>
      </c>
      <c r="G1516" s="77">
        <v>49.377497898838222</v>
      </c>
      <c r="H1516" s="76">
        <v>-13.252818676304861</v>
      </c>
      <c r="I1516" s="77">
        <v>6.5328871563635174</v>
      </c>
      <c r="J1516" s="136">
        <v>5</v>
      </c>
      <c r="K1516" s="136">
        <v>1.7347429190085191</v>
      </c>
      <c r="L1516" s="136">
        <v>4.8919750316040238</v>
      </c>
      <c r="M1516" s="136">
        <v>24.824524232106771</v>
      </c>
    </row>
    <row r="1517" spans="1:13" s="78" customFormat="1" x14ac:dyDescent="0.25">
      <c r="A1517" s="76">
        <v>1514</v>
      </c>
      <c r="B1517" s="76">
        <v>64</v>
      </c>
      <c r="C1517" s="76">
        <v>64</v>
      </c>
      <c r="D1517" s="93"/>
      <c r="E1517" s="76">
        <v>1475.5439628232809</v>
      </c>
      <c r="F1517" s="76">
        <v>89.012416439585976</v>
      </c>
      <c r="G1517" s="77">
        <v>60.916492696028378</v>
      </c>
      <c r="H1517" s="76">
        <v>-1.8153703547424069</v>
      </c>
      <c r="I1517" s="77">
        <v>-4.9045611651989329</v>
      </c>
      <c r="J1517" s="136">
        <v>5</v>
      </c>
      <c r="K1517" s="136">
        <v>2.140133843390954</v>
      </c>
      <c r="L1517" s="136">
        <v>6.0351774383624894</v>
      </c>
      <c r="M1517" s="136">
        <v>31.229543023456309</v>
      </c>
    </row>
    <row r="1518" spans="1:13" s="78" customFormat="1" x14ac:dyDescent="0.25">
      <c r="A1518" s="76">
        <v>1515</v>
      </c>
      <c r="B1518" s="76">
        <v>67</v>
      </c>
      <c r="C1518" s="76">
        <v>67</v>
      </c>
      <c r="D1518" s="93"/>
      <c r="E1518" s="76">
        <v>1544.7100860806229</v>
      </c>
      <c r="F1518" s="76">
        <v>88.996112061787713</v>
      </c>
      <c r="G1518" s="77">
        <v>46.494036043149343</v>
      </c>
      <c r="H1518" s="76">
        <v>-5.1144526936092989</v>
      </c>
      <c r="I1518" s="77">
        <v>-1.605478826332041</v>
      </c>
      <c r="J1518" s="136">
        <v>5</v>
      </c>
      <c r="K1518" s="136">
        <v>1.63344039763258</v>
      </c>
      <c r="L1518" s="136">
        <v>4.6063019213238743</v>
      </c>
      <c r="M1518" s="136">
        <v>23.062275538773381</v>
      </c>
    </row>
    <row r="1519" spans="1:13" s="78" customFormat="1" x14ac:dyDescent="0.25">
      <c r="A1519" s="76">
        <v>1516</v>
      </c>
      <c r="B1519" s="76">
        <v>68.143310546874446</v>
      </c>
      <c r="C1519" s="76">
        <v>68.143310546874446</v>
      </c>
      <c r="D1519" s="93"/>
      <c r="E1519" s="76">
        <v>1571.069538816135</v>
      </c>
      <c r="F1519" s="76">
        <v>88.98219013499012</v>
      </c>
      <c r="G1519" s="77">
        <v>39.790267442057505</v>
      </c>
      <c r="H1519" s="76">
        <v>-10.434939416239651</v>
      </c>
      <c r="I1519" s="77">
        <v>3.7150078962983089</v>
      </c>
      <c r="J1519" s="136">
        <v>5</v>
      </c>
      <c r="K1519" s="136">
        <v>1.397921879962017</v>
      </c>
      <c r="L1519" s="136">
        <v>3.9421397014928869</v>
      </c>
      <c r="M1519" s="136">
        <v>19.099826949122651</v>
      </c>
    </row>
    <row r="1520" spans="1:13" s="78" customFormat="1" x14ac:dyDescent="0.25">
      <c r="A1520" s="76">
        <v>1517</v>
      </c>
      <c r="B1520" s="76">
        <v>70</v>
      </c>
      <c r="C1520" s="76">
        <v>70</v>
      </c>
      <c r="D1520" s="93"/>
      <c r="E1520" s="76">
        <v>1355.198178621383</v>
      </c>
      <c r="F1520" s="76">
        <v>88.953574112381858</v>
      </c>
      <c r="G1520" s="77">
        <v>44.971812716145159</v>
      </c>
      <c r="H1520" s="76">
        <v>-46.391220542205943</v>
      </c>
      <c r="I1520" s="77">
        <v>39.671289022264602</v>
      </c>
      <c r="J1520" s="136">
        <v>6</v>
      </c>
      <c r="K1520" s="136">
        <v>1.5799612573351081</v>
      </c>
      <c r="L1520" s="136">
        <v>4.4554907456850037</v>
      </c>
      <c r="M1520" s="136">
        <v>22.374367411134749</v>
      </c>
    </row>
    <row r="1521" spans="1:13" s="78" customFormat="1" x14ac:dyDescent="0.25">
      <c r="A1521" s="76">
        <v>1518</v>
      </c>
      <c r="B1521" s="76">
        <v>71</v>
      </c>
      <c r="C1521" s="76">
        <v>71</v>
      </c>
      <c r="D1521" s="93"/>
      <c r="E1521" s="76">
        <v>1374.5581526016881</v>
      </c>
      <c r="F1521" s="76">
        <v>89.036219511972774</v>
      </c>
      <c r="G1521" s="77">
        <v>32.512747774774347</v>
      </c>
      <c r="H1521" s="76">
        <v>0</v>
      </c>
      <c r="I1521" s="77">
        <v>-6.7199315199413396</v>
      </c>
      <c r="J1521" s="136">
        <v>6</v>
      </c>
      <c r="K1521" s="136">
        <v>1.1422461926959411</v>
      </c>
      <c r="L1521" s="136">
        <v>3.2211342634025542</v>
      </c>
      <c r="M1521" s="136">
        <v>15.1989281635863</v>
      </c>
    </row>
    <row r="1522" spans="1:13" s="78" customFormat="1" x14ac:dyDescent="0.25">
      <c r="A1522" s="76">
        <v>1519</v>
      </c>
      <c r="B1522" s="76">
        <v>72</v>
      </c>
      <c r="C1522" s="76">
        <v>72</v>
      </c>
      <c r="D1522" s="93"/>
      <c r="E1522" s="76">
        <v>1393.9181265819941</v>
      </c>
      <c r="F1522" s="76">
        <v>89.016393826293836</v>
      </c>
      <c r="G1522" s="77">
        <v>39.378774098110526</v>
      </c>
      <c r="H1522" s="76">
        <v>-1.720661091574226</v>
      </c>
      <c r="I1522" s="77">
        <v>-4.9992704283671134</v>
      </c>
      <c r="J1522" s="136">
        <v>6</v>
      </c>
      <c r="K1522" s="136">
        <v>1.383465190275277</v>
      </c>
      <c r="L1522" s="136">
        <v>3.90137183657628</v>
      </c>
      <c r="M1522" s="136">
        <v>19.1559031535405</v>
      </c>
    </row>
    <row r="1523" spans="1:13" s="78" customFormat="1" x14ac:dyDescent="0.25">
      <c r="A1523" s="76">
        <v>1520</v>
      </c>
      <c r="B1523" s="76">
        <v>73</v>
      </c>
      <c r="C1523" s="76">
        <v>73</v>
      </c>
      <c r="D1523" s="93"/>
      <c r="E1523" s="76">
        <v>1413.278100562299</v>
      </c>
      <c r="F1523" s="76">
        <v>89.126120701518531</v>
      </c>
      <c r="G1523" s="77">
        <v>27.18985246431016</v>
      </c>
      <c r="H1523" s="76">
        <v>-2.3398884128810322</v>
      </c>
      <c r="I1523" s="77">
        <v>-4.3800431070603079</v>
      </c>
      <c r="J1523" s="136">
        <v>6</v>
      </c>
      <c r="K1523" s="136">
        <v>0.95524086959574672</v>
      </c>
      <c r="L1523" s="136">
        <v>2.693779252260005</v>
      </c>
      <c r="M1523" s="136">
        <v>11.96655190080371</v>
      </c>
    </row>
    <row r="1524" spans="1:13" s="78" customFormat="1" x14ac:dyDescent="0.25">
      <c r="A1524" s="76">
        <v>1521</v>
      </c>
      <c r="B1524" s="76">
        <v>73</v>
      </c>
      <c r="C1524" s="76">
        <v>73</v>
      </c>
      <c r="D1524" s="93"/>
      <c r="E1524" s="76">
        <v>1413.278100562299</v>
      </c>
      <c r="F1524" s="76">
        <v>89.06225808738651</v>
      </c>
      <c r="G1524" s="77">
        <v>29.896737821129204</v>
      </c>
      <c r="H1524" s="76">
        <v>-0.31085899066928357</v>
      </c>
      <c r="I1524" s="77">
        <v>-6.4090725292720556</v>
      </c>
      <c r="J1524" s="136">
        <v>6</v>
      </c>
      <c r="K1524" s="136">
        <v>1.050339860130465</v>
      </c>
      <c r="L1524" s="136">
        <v>2.9619584055679118</v>
      </c>
      <c r="M1524" s="136">
        <v>13.57867498516006</v>
      </c>
    </row>
    <row r="1525" spans="1:13" s="78" customFormat="1" x14ac:dyDescent="0.25">
      <c r="A1525" s="76">
        <v>1522</v>
      </c>
      <c r="B1525" s="76">
        <v>74</v>
      </c>
      <c r="C1525" s="76">
        <v>74</v>
      </c>
      <c r="D1525" s="93"/>
      <c r="E1525" s="76">
        <v>1432.638074542604</v>
      </c>
      <c r="F1525" s="76">
        <v>89.019262582689649</v>
      </c>
      <c r="G1525" s="77">
        <v>32.246968581103125</v>
      </c>
      <c r="H1525" s="76">
        <v>0</v>
      </c>
      <c r="I1525" s="77">
        <v>-6.7199315199413396</v>
      </c>
      <c r="J1525" s="136">
        <v>6</v>
      </c>
      <c r="K1525" s="136">
        <v>1.132908769904986</v>
      </c>
      <c r="L1525" s="136">
        <v>3.1948027311320608</v>
      </c>
      <c r="M1525" s="136">
        <v>14.929036674601241</v>
      </c>
    </row>
    <row r="1526" spans="1:13" s="78" customFormat="1" x14ac:dyDescent="0.25">
      <c r="A1526" s="76">
        <v>1523</v>
      </c>
      <c r="B1526" s="76">
        <v>74</v>
      </c>
      <c r="C1526" s="76">
        <v>74</v>
      </c>
      <c r="D1526" s="93"/>
      <c r="E1526" s="76">
        <v>1432.638074542604</v>
      </c>
      <c r="F1526" s="76">
        <v>89.082467352513561</v>
      </c>
      <c r="G1526" s="77">
        <v>22.667792090360102</v>
      </c>
      <c r="H1526" s="76">
        <v>0</v>
      </c>
      <c r="I1526" s="77">
        <v>-6.7199315199413396</v>
      </c>
      <c r="J1526" s="136">
        <v>6</v>
      </c>
      <c r="K1526" s="136">
        <v>0.79637068485875451</v>
      </c>
      <c r="L1526" s="136">
        <v>2.245765331301687</v>
      </c>
      <c r="M1526" s="136">
        <v>9.1923345830791039</v>
      </c>
    </row>
    <row r="1527" spans="1:13" s="78" customFormat="1" x14ac:dyDescent="0.25">
      <c r="A1527" s="76">
        <v>1524</v>
      </c>
      <c r="B1527" s="76">
        <v>74</v>
      </c>
      <c r="C1527" s="76">
        <v>74</v>
      </c>
      <c r="D1527" s="93"/>
      <c r="E1527" s="76">
        <v>1432.638074542604</v>
      </c>
      <c r="F1527" s="76">
        <v>89.053376043790223</v>
      </c>
      <c r="G1527" s="77">
        <v>16.734652932657738</v>
      </c>
      <c r="H1527" s="76">
        <v>0</v>
      </c>
      <c r="I1527" s="77">
        <v>-6.7199315199413396</v>
      </c>
      <c r="J1527" s="136">
        <v>6</v>
      </c>
      <c r="K1527" s="136">
        <v>0.58792611842075937</v>
      </c>
      <c r="L1527" s="136">
        <v>1.6579516539465411</v>
      </c>
      <c r="M1527" s="136">
        <v>5.5640555805607006</v>
      </c>
    </row>
    <row r="1528" spans="1:13" s="78" customFormat="1" x14ac:dyDescent="0.25">
      <c r="A1528" s="76">
        <v>1525</v>
      </c>
      <c r="B1528" s="76">
        <v>72.813476562501194</v>
      </c>
      <c r="C1528" s="76">
        <v>72.813476562501194</v>
      </c>
      <c r="D1528" s="93"/>
      <c r="E1528" s="76">
        <v>1409.6670116656051</v>
      </c>
      <c r="F1528" s="76">
        <v>89.024398672001269</v>
      </c>
      <c r="G1528" s="77">
        <v>0</v>
      </c>
      <c r="H1528" s="76">
        <v>-10.65591457583978</v>
      </c>
      <c r="I1528" s="77">
        <v>3.935983055898439</v>
      </c>
      <c r="J1528" s="136">
        <v>6</v>
      </c>
      <c r="K1528" s="136">
        <v>0</v>
      </c>
      <c r="L1528" s="136">
        <v>0</v>
      </c>
      <c r="M1528" s="136">
        <v>-3.2184032970137562</v>
      </c>
    </row>
    <row r="1529" spans="1:13" s="78" customFormat="1" x14ac:dyDescent="0.25">
      <c r="A1529" s="76">
        <v>1526</v>
      </c>
      <c r="B1529" s="76">
        <v>71</v>
      </c>
      <c r="C1529" s="76">
        <v>71</v>
      </c>
      <c r="D1529" s="93"/>
      <c r="E1529" s="76">
        <v>1374.5581526016881</v>
      </c>
      <c r="F1529" s="76">
        <v>89.014513931266293</v>
      </c>
      <c r="G1529" s="77">
        <v>0</v>
      </c>
      <c r="H1529" s="76">
        <v>-13.335117133833631</v>
      </c>
      <c r="I1529" s="77">
        <v>6.6151856138922858</v>
      </c>
      <c r="J1529" s="136">
        <v>6</v>
      </c>
      <c r="K1529" s="136">
        <v>0</v>
      </c>
      <c r="L1529" s="136">
        <v>0</v>
      </c>
      <c r="M1529" s="136">
        <v>-4.6721700828303607</v>
      </c>
    </row>
    <row r="1530" spans="1:13" s="78" customFormat="1" x14ac:dyDescent="0.25">
      <c r="A1530" s="76">
        <v>1527</v>
      </c>
      <c r="B1530" s="76">
        <v>69</v>
      </c>
      <c r="C1530" s="76">
        <v>69</v>
      </c>
      <c r="D1530" s="93"/>
      <c r="E1530" s="76">
        <v>1335.838204641077</v>
      </c>
      <c r="F1530" s="76">
        <v>89.020775146842368</v>
      </c>
      <c r="G1530" s="77">
        <v>0</v>
      </c>
      <c r="H1530" s="76">
        <v>-16.388529535326409</v>
      </c>
      <c r="I1530" s="77">
        <v>9.6685980153850721</v>
      </c>
      <c r="J1530" s="136">
        <v>6</v>
      </c>
      <c r="K1530" s="136">
        <v>0</v>
      </c>
      <c r="L1530" s="136">
        <v>0</v>
      </c>
      <c r="M1530" s="136">
        <v>-4.5219722547554806</v>
      </c>
    </row>
    <row r="1531" spans="1:13" s="78" customFormat="1" x14ac:dyDescent="0.25">
      <c r="A1531" s="76">
        <v>1528</v>
      </c>
      <c r="B1531" s="76">
        <v>67</v>
      </c>
      <c r="C1531" s="76">
        <v>67</v>
      </c>
      <c r="D1531" s="93"/>
      <c r="E1531" s="76">
        <v>1297.1182566804659</v>
      </c>
      <c r="F1531" s="76">
        <v>89.057052428241306</v>
      </c>
      <c r="G1531" s="77">
        <v>0</v>
      </c>
      <c r="H1531" s="76">
        <v>-6.144331074930669</v>
      </c>
      <c r="I1531" s="77">
        <v>-0.57560044501067065</v>
      </c>
      <c r="J1531" s="136">
        <v>6</v>
      </c>
      <c r="K1531" s="136">
        <v>0</v>
      </c>
      <c r="L1531" s="136">
        <v>0</v>
      </c>
      <c r="M1531" s="136">
        <v>-4.3733676326697264</v>
      </c>
    </row>
    <row r="1532" spans="1:13" s="78" customFormat="1" x14ac:dyDescent="0.25">
      <c r="A1532" s="76">
        <v>1529</v>
      </c>
      <c r="B1532" s="76">
        <v>64.929931640625625</v>
      </c>
      <c r="C1532" s="76">
        <v>64.929931640625625</v>
      </c>
      <c r="D1532" s="93"/>
      <c r="E1532" s="76">
        <v>1257.0417871055249</v>
      </c>
      <c r="F1532" s="76">
        <v>89.017745704099511</v>
      </c>
      <c r="G1532" s="77">
        <v>0</v>
      </c>
      <c r="H1532" s="76">
        <v>-17.046202616669401</v>
      </c>
      <c r="I1532" s="77">
        <v>10.32627109672806</v>
      </c>
      <c r="J1532" s="136">
        <v>6</v>
      </c>
      <c r="K1532" s="136">
        <v>0</v>
      </c>
      <c r="L1532" s="136">
        <v>0</v>
      </c>
      <c r="M1532" s="136">
        <v>-4.2211854752849067</v>
      </c>
    </row>
    <row r="1533" spans="1:13" s="78" customFormat="1" x14ac:dyDescent="0.25">
      <c r="A1533" s="76">
        <v>1530</v>
      </c>
      <c r="B1533" s="76">
        <v>62</v>
      </c>
      <c r="C1533" s="76">
        <v>62</v>
      </c>
      <c r="D1533" s="93"/>
      <c r="E1533" s="76">
        <v>1200.3183867789389</v>
      </c>
      <c r="F1533" s="76">
        <v>89.051704302406449</v>
      </c>
      <c r="G1533" s="77">
        <v>0</v>
      </c>
      <c r="H1533" s="76">
        <v>-13.507150168369771</v>
      </c>
      <c r="I1533" s="77">
        <v>6.7872186484284347</v>
      </c>
      <c r="J1533" s="136">
        <v>6</v>
      </c>
      <c r="K1533" s="136">
        <v>0</v>
      </c>
      <c r="L1533" s="136">
        <v>0</v>
      </c>
      <c r="M1533" s="136">
        <v>-4.0085232981706787</v>
      </c>
    </row>
    <row r="1534" spans="1:13" s="78" customFormat="1" x14ac:dyDescent="0.25">
      <c r="A1534" s="76">
        <v>1531</v>
      </c>
      <c r="B1534" s="76">
        <v>61</v>
      </c>
      <c r="C1534" s="76">
        <v>61</v>
      </c>
      <c r="D1534" s="93"/>
      <c r="E1534" s="76">
        <v>1180.9584127986329</v>
      </c>
      <c r="F1534" s="76">
        <v>89.042413644087517</v>
      </c>
      <c r="G1534" s="77">
        <v>8.2643021473842815</v>
      </c>
      <c r="H1534" s="76">
        <v>-1.4520262324112569</v>
      </c>
      <c r="I1534" s="77">
        <v>-5.2679052875300831</v>
      </c>
      <c r="J1534" s="136">
        <v>6</v>
      </c>
      <c r="K1534" s="136">
        <v>0.29034358241670027</v>
      </c>
      <c r="L1534" s="136">
        <v>0.8187689024150947</v>
      </c>
      <c r="M1534" s="136">
        <v>1.1667398321984199</v>
      </c>
    </row>
    <row r="1535" spans="1:13" s="78" customFormat="1" x14ac:dyDescent="0.25">
      <c r="A1535" s="76">
        <v>1532</v>
      </c>
      <c r="B1535" s="76">
        <v>60</v>
      </c>
      <c r="C1535" s="76">
        <v>60</v>
      </c>
      <c r="D1535" s="93"/>
      <c r="E1535" s="76">
        <v>1383.3224651468261</v>
      </c>
      <c r="F1535" s="76">
        <v>89.06258717856295</v>
      </c>
      <c r="G1535" s="77">
        <v>10.610778991665001</v>
      </c>
      <c r="H1535" s="76">
        <v>-1.497537289346264</v>
      </c>
      <c r="I1535" s="77">
        <v>-5.222394230595075</v>
      </c>
      <c r="J1535" s="136">
        <v>5</v>
      </c>
      <c r="K1535" s="136">
        <v>0.37278060866239848</v>
      </c>
      <c r="L1535" s="136">
        <v>1.0512413164279639</v>
      </c>
      <c r="M1535" s="136">
        <v>1.9339910084966789</v>
      </c>
    </row>
    <row r="1536" spans="1:13" s="78" customFormat="1" x14ac:dyDescent="0.25">
      <c r="A1536" s="76">
        <v>1533</v>
      </c>
      <c r="B1536" s="76">
        <v>59.946411132813132</v>
      </c>
      <c r="C1536" s="76">
        <v>59.946411132813132</v>
      </c>
      <c r="D1536" s="93"/>
      <c r="E1536" s="76">
        <v>1382.0869537491369</v>
      </c>
      <c r="F1536" s="76">
        <v>89.041823603491949</v>
      </c>
      <c r="G1536" s="77">
        <v>20.178461848844652</v>
      </c>
      <c r="H1536" s="76">
        <v>-3.2846054225497259</v>
      </c>
      <c r="I1536" s="77">
        <v>-3.4353260973916129</v>
      </c>
      <c r="J1536" s="136">
        <v>5</v>
      </c>
      <c r="K1536" s="136">
        <v>0.70891489642674688</v>
      </c>
      <c r="L1536" s="136">
        <v>1.9991400079234261</v>
      </c>
      <c r="M1536" s="136">
        <v>7.8248325173448139</v>
      </c>
    </row>
    <row r="1537" spans="1:13" s="78" customFormat="1" x14ac:dyDescent="0.25">
      <c r="A1537" s="76">
        <v>1534</v>
      </c>
      <c r="B1537" s="76">
        <v>60</v>
      </c>
      <c r="C1537" s="76">
        <v>60</v>
      </c>
      <c r="D1537" s="93"/>
      <c r="E1537" s="76">
        <v>1383.3224651468261</v>
      </c>
      <c r="F1537" s="76">
        <v>89.044060509672732</v>
      </c>
      <c r="G1537" s="77">
        <v>15.04313025927147</v>
      </c>
      <c r="H1537" s="76">
        <v>0</v>
      </c>
      <c r="I1537" s="77">
        <v>-6.7199315199413396</v>
      </c>
      <c r="J1537" s="136">
        <v>5</v>
      </c>
      <c r="K1537" s="136">
        <v>0.52849911006948713</v>
      </c>
      <c r="L1537" s="136">
        <v>1.4903674903959541</v>
      </c>
      <c r="M1537" s="136">
        <v>4.6805957685404342</v>
      </c>
    </row>
    <row r="1538" spans="1:13" s="78" customFormat="1" x14ac:dyDescent="0.25">
      <c r="A1538" s="76">
        <v>1535</v>
      </c>
      <c r="B1538" s="76">
        <v>60</v>
      </c>
      <c r="C1538" s="76">
        <v>60</v>
      </c>
      <c r="D1538" s="93"/>
      <c r="E1538" s="76">
        <v>1383.3224651468261</v>
      </c>
      <c r="F1538" s="76">
        <v>89.042411406407112</v>
      </c>
      <c r="G1538" s="77">
        <v>27.542745949535991</v>
      </c>
      <c r="H1538" s="76">
        <v>0</v>
      </c>
      <c r="I1538" s="77">
        <v>-6.7199315199413396</v>
      </c>
      <c r="J1538" s="136">
        <v>5</v>
      </c>
      <c r="K1538" s="136">
        <v>0.96763881401800056</v>
      </c>
      <c r="L1538" s="136">
        <v>2.728741455530761</v>
      </c>
      <c r="M1538" s="136">
        <v>12.24743756378432</v>
      </c>
    </row>
    <row r="1539" spans="1:13" s="78" customFormat="1" x14ac:dyDescent="0.25">
      <c r="A1539" s="76">
        <v>1536</v>
      </c>
      <c r="B1539" s="76">
        <v>62</v>
      </c>
      <c r="C1539" s="76">
        <v>62</v>
      </c>
      <c r="D1539" s="93"/>
      <c r="E1539" s="76">
        <v>1429.433213985054</v>
      </c>
      <c r="F1539" s="76">
        <v>89.014973589098787</v>
      </c>
      <c r="G1539" s="77">
        <v>52.771042598650638</v>
      </c>
      <c r="H1539" s="76">
        <v>-10.62791644030276</v>
      </c>
      <c r="I1539" s="77">
        <v>3.907984920361423</v>
      </c>
      <c r="J1539" s="136">
        <v>5</v>
      </c>
      <c r="K1539" s="136">
        <v>1.853965801674613</v>
      </c>
      <c r="L1539" s="136">
        <v>5.2281835607224094</v>
      </c>
      <c r="M1539" s="136">
        <v>26.716699587467229</v>
      </c>
    </row>
    <row r="1540" spans="1:13" s="78" customFormat="1" x14ac:dyDescent="0.25">
      <c r="A1540" s="76">
        <v>1537</v>
      </c>
      <c r="B1540" s="76">
        <v>65</v>
      </c>
      <c r="C1540" s="76">
        <v>65</v>
      </c>
      <c r="D1540" s="93"/>
      <c r="E1540" s="76">
        <v>1498.599337242395</v>
      </c>
      <c r="F1540" s="76">
        <v>89.112204095647414</v>
      </c>
      <c r="G1540" s="77">
        <v>59.142635213536963</v>
      </c>
      <c r="H1540" s="76">
        <v>0</v>
      </c>
      <c r="I1540" s="77">
        <v>-6.7199315199413396</v>
      </c>
      <c r="J1540" s="136">
        <v>5</v>
      </c>
      <c r="K1540" s="136">
        <v>2.0778142274114928</v>
      </c>
      <c r="L1540" s="136">
        <v>5.8594361213004102</v>
      </c>
      <c r="M1540" s="136">
        <v>30.25698780275119</v>
      </c>
    </row>
    <row r="1541" spans="1:13" s="78" customFormat="1" x14ac:dyDescent="0.25">
      <c r="A1541" s="76">
        <v>1538</v>
      </c>
      <c r="B1541" s="76">
        <v>68</v>
      </c>
      <c r="C1541" s="76">
        <v>68</v>
      </c>
      <c r="D1541" s="93"/>
      <c r="E1541" s="76">
        <v>1567.7654604997369</v>
      </c>
      <c r="F1541" s="76">
        <v>89.068123852739191</v>
      </c>
      <c r="G1541" s="77">
        <v>61.911862676957639</v>
      </c>
      <c r="H1541" s="76">
        <v>0</v>
      </c>
      <c r="I1541" s="77">
        <v>-6.7199315199413396</v>
      </c>
      <c r="J1541" s="136">
        <v>5</v>
      </c>
      <c r="K1541" s="136">
        <v>2.1751034368229312</v>
      </c>
      <c r="L1541" s="136">
        <v>6.1337916918406643</v>
      </c>
      <c r="M1541" s="136">
        <v>31.79545004716941</v>
      </c>
    </row>
    <row r="1542" spans="1:13" s="78" customFormat="1" x14ac:dyDescent="0.25">
      <c r="A1542" s="76">
        <v>1539</v>
      </c>
      <c r="B1542" s="76">
        <v>71</v>
      </c>
      <c r="C1542" s="76">
        <v>71</v>
      </c>
      <c r="D1542" s="93"/>
      <c r="E1542" s="76">
        <v>1636.931583757078</v>
      </c>
      <c r="F1542" s="76">
        <v>89.110585146923711</v>
      </c>
      <c r="G1542" s="77">
        <v>65.959025229805491</v>
      </c>
      <c r="H1542" s="76">
        <v>-78.555307057223501</v>
      </c>
      <c r="I1542" s="77">
        <v>63.801335754411902</v>
      </c>
      <c r="J1542" s="136">
        <v>5</v>
      </c>
      <c r="K1542" s="136">
        <v>2.3172893895217301</v>
      </c>
      <c r="L1542" s="136">
        <v>6.5347560784512773</v>
      </c>
      <c r="M1542" s="136">
        <v>34.040481748182771</v>
      </c>
    </row>
    <row r="1543" spans="1:13" s="78" customFormat="1" x14ac:dyDescent="0.25">
      <c r="A1543" s="76">
        <v>1540</v>
      </c>
      <c r="B1543" s="76">
        <v>74.018188476561832</v>
      </c>
      <c r="C1543" s="76">
        <v>74.018188476561832</v>
      </c>
      <c r="D1543" s="93"/>
      <c r="E1543" s="76">
        <v>1432.9902029755831</v>
      </c>
      <c r="F1543" s="76">
        <v>89.132264560652459</v>
      </c>
      <c r="G1543" s="77">
        <v>72.350849968642208</v>
      </c>
      <c r="H1543" s="76">
        <v>-19.61457009711145</v>
      </c>
      <c r="I1543" s="77">
        <v>12.89463857717011</v>
      </c>
      <c r="J1543" s="136">
        <v>6</v>
      </c>
      <c r="K1543" s="136">
        <v>2.5418486154257498</v>
      </c>
      <c r="L1543" s="136">
        <v>7.1680130955006156</v>
      </c>
      <c r="M1543" s="136">
        <v>37.321345821379587</v>
      </c>
    </row>
    <row r="1544" spans="1:13" s="78" customFormat="1" x14ac:dyDescent="0.25">
      <c r="A1544" s="76">
        <v>1541</v>
      </c>
      <c r="B1544" s="76">
        <v>78</v>
      </c>
      <c r="C1544" s="76">
        <v>78</v>
      </c>
      <c r="D1544" s="93"/>
      <c r="E1544" s="76">
        <v>1510.077970463826</v>
      </c>
      <c r="F1544" s="76">
        <v>89.07213961216155</v>
      </c>
      <c r="G1544" s="77">
        <v>78.074586437607763</v>
      </c>
      <c r="H1544" s="76">
        <v>-4.7562631627938314</v>
      </c>
      <c r="I1544" s="77">
        <v>-1.963668357147508</v>
      </c>
      <c r="J1544" s="136">
        <v>6</v>
      </c>
      <c r="K1544" s="136">
        <v>2.7429363929018629</v>
      </c>
      <c r="L1544" s="136">
        <v>7.7350806279832529</v>
      </c>
      <c r="M1544" s="136">
        <v>40.49733551867191</v>
      </c>
    </row>
    <row r="1545" spans="1:13" s="78" customFormat="1" x14ac:dyDescent="0.25">
      <c r="A1545" s="76">
        <v>1542</v>
      </c>
      <c r="B1545" s="76">
        <v>81.516357421874332</v>
      </c>
      <c r="C1545" s="76">
        <v>81.516357421874332</v>
      </c>
      <c r="D1545" s="93"/>
      <c r="E1545" s="76">
        <v>1578.154558656767</v>
      </c>
      <c r="F1545" s="76">
        <v>89.106923478616565</v>
      </c>
      <c r="G1545" s="77">
        <v>83.12851699108883</v>
      </c>
      <c r="H1545" s="76">
        <v>0</v>
      </c>
      <c r="I1545" s="77">
        <v>-6.7199315199413396</v>
      </c>
      <c r="J1545" s="136">
        <v>6</v>
      </c>
      <c r="K1545" s="136">
        <v>2.9204923771838929</v>
      </c>
      <c r="L1545" s="136">
        <v>8.2357885036585774</v>
      </c>
      <c r="M1545" s="136">
        <v>43.301860241819092</v>
      </c>
    </row>
    <row r="1546" spans="1:13" s="78" customFormat="1" x14ac:dyDescent="0.25">
      <c r="A1546" s="76">
        <v>1543</v>
      </c>
      <c r="B1546" s="76">
        <v>84.488525390625668</v>
      </c>
      <c r="C1546" s="76">
        <v>84.488525390625668</v>
      </c>
      <c r="D1546" s="93"/>
      <c r="E1546" s="76">
        <v>1635.695653196891</v>
      </c>
      <c r="F1546" s="76">
        <v>89.195188224809613</v>
      </c>
      <c r="G1546" s="77">
        <v>66.20234981604915</v>
      </c>
      <c r="H1546" s="76">
        <v>-7.1923174661869664</v>
      </c>
      <c r="I1546" s="77">
        <v>0.4723859462456268</v>
      </c>
      <c r="J1546" s="136">
        <v>6</v>
      </c>
      <c r="K1546" s="136">
        <v>2.3258379312860709</v>
      </c>
      <c r="L1546" s="136">
        <v>6.5588629662267186</v>
      </c>
      <c r="M1546" s="136">
        <v>34.17640247900642</v>
      </c>
    </row>
    <row r="1547" spans="1:13" s="78" customFormat="1" x14ac:dyDescent="0.25">
      <c r="A1547" s="76">
        <v>1544</v>
      </c>
      <c r="B1547" s="76">
        <v>86</v>
      </c>
      <c r="C1547" s="76">
        <v>86</v>
      </c>
      <c r="D1547" s="93"/>
      <c r="E1547" s="76">
        <v>1664.9577623062701</v>
      </c>
      <c r="F1547" s="76">
        <v>89.208492829322935</v>
      </c>
      <c r="G1547" s="77">
        <v>54.576844815260117</v>
      </c>
      <c r="H1547" s="76">
        <v>-6.384405157340475</v>
      </c>
      <c r="I1547" s="77">
        <v>-0.33552636260086471</v>
      </c>
      <c r="J1547" s="136">
        <v>6</v>
      </c>
      <c r="K1547" s="136">
        <v>1.917407708245316</v>
      </c>
      <c r="L1547" s="136">
        <v>5.4070897372517912</v>
      </c>
      <c r="M1547" s="136">
        <v>27.562376915353092</v>
      </c>
    </row>
    <row r="1548" spans="1:13" s="78" customFormat="1" x14ac:dyDescent="0.25">
      <c r="A1548" s="76">
        <v>1545</v>
      </c>
      <c r="B1548" s="76">
        <v>87.497436523436818</v>
      </c>
      <c r="C1548" s="76">
        <v>87.497436523436818</v>
      </c>
      <c r="D1548" s="93"/>
      <c r="E1548" s="76">
        <v>1693.948094437166</v>
      </c>
      <c r="F1548" s="76">
        <v>89.000145121235818</v>
      </c>
      <c r="G1548" s="77">
        <v>52.284722649529122</v>
      </c>
      <c r="H1548" s="76">
        <v>-4.605660434144343</v>
      </c>
      <c r="I1548" s="77">
        <v>-2.1142710857969971</v>
      </c>
      <c r="J1548" s="136">
        <v>6</v>
      </c>
      <c r="K1548" s="136">
        <v>1.836880284505648</v>
      </c>
      <c r="L1548" s="136">
        <v>5.1800024023059272</v>
      </c>
      <c r="M1548" s="136">
        <v>26.189763248150729</v>
      </c>
    </row>
    <row r="1549" spans="1:13" s="78" customFormat="1" x14ac:dyDescent="0.25">
      <c r="A1549" s="76">
        <v>1546</v>
      </c>
      <c r="B1549" s="76">
        <v>88.489501953124332</v>
      </c>
      <c r="C1549" s="76">
        <v>88.489501953124332</v>
      </c>
      <c r="D1549" s="93"/>
      <c r="E1549" s="76">
        <v>1713.154455342677</v>
      </c>
      <c r="F1549" s="76">
        <v>88.935106147352315</v>
      </c>
      <c r="G1549" s="77">
        <v>54.044584049008435</v>
      </c>
      <c r="H1549" s="76">
        <v>-4.605660434144343</v>
      </c>
      <c r="I1549" s="77">
        <v>-2.1142710857969971</v>
      </c>
      <c r="J1549" s="136">
        <v>6</v>
      </c>
      <c r="K1549" s="136">
        <v>1.898708186507442</v>
      </c>
      <c r="L1549" s="136">
        <v>5.354357085950987</v>
      </c>
      <c r="M1549" s="136">
        <v>27.179717821699999</v>
      </c>
    </row>
    <row r="1550" spans="1:13" s="78" customFormat="1" x14ac:dyDescent="0.25">
      <c r="A1550" s="76">
        <v>1547</v>
      </c>
      <c r="B1550" s="76">
        <v>90</v>
      </c>
      <c r="C1550" s="76">
        <v>90</v>
      </c>
      <c r="D1550" s="93"/>
      <c r="E1550" s="76">
        <v>1742.397658227492</v>
      </c>
      <c r="F1550" s="76">
        <v>88.841231217292858</v>
      </c>
      <c r="G1550" s="77">
        <v>56.704966899225596</v>
      </c>
      <c r="H1550" s="76">
        <v>-6.384405157340475</v>
      </c>
      <c r="I1550" s="77">
        <v>-0.33552636260086471</v>
      </c>
      <c r="J1550" s="136">
        <v>6</v>
      </c>
      <c r="K1550" s="136">
        <v>1.9921734390546859</v>
      </c>
      <c r="L1550" s="136">
        <v>5.6179290981342147</v>
      </c>
      <c r="M1550" s="136">
        <v>28.67338504442645</v>
      </c>
    </row>
    <row r="1551" spans="1:13" s="78" customFormat="1" x14ac:dyDescent="0.25">
      <c r="A1551" s="76">
        <v>1548</v>
      </c>
      <c r="B1551" s="76">
        <v>91</v>
      </c>
      <c r="C1551" s="76">
        <v>91</v>
      </c>
      <c r="D1551" s="93"/>
      <c r="E1551" s="76">
        <v>1761.7576322077971</v>
      </c>
      <c r="F1551" s="76">
        <v>88.720727269779545</v>
      </c>
      <c r="G1551" s="77">
        <v>52.653352726454941</v>
      </c>
      <c r="H1551" s="76">
        <v>-3.8110049294060131</v>
      </c>
      <c r="I1551" s="77">
        <v>-2.908926590535327</v>
      </c>
      <c r="J1551" s="136">
        <v>6</v>
      </c>
      <c r="K1551" s="136">
        <v>1.8498310909031439</v>
      </c>
      <c r="L1551" s="136">
        <v>5.2165236763468652</v>
      </c>
      <c r="M1551" s="136">
        <v>26.275542759519741</v>
      </c>
    </row>
    <row r="1552" spans="1:13" s="78" customFormat="1" x14ac:dyDescent="0.25">
      <c r="A1552" s="76">
        <v>1549</v>
      </c>
      <c r="B1552" s="76">
        <v>92</v>
      </c>
      <c r="C1552" s="76">
        <v>92</v>
      </c>
      <c r="D1552" s="93"/>
      <c r="E1552" s="76">
        <v>1781.1176061881031</v>
      </c>
      <c r="F1552" s="76">
        <v>88.612340832501474</v>
      </c>
      <c r="G1552" s="77">
        <v>46.270838158005702</v>
      </c>
      <c r="H1552" s="76">
        <v>-45.117297145808458</v>
      </c>
      <c r="I1552" s="77">
        <v>38.397365625867117</v>
      </c>
      <c r="J1552" s="136">
        <v>6</v>
      </c>
      <c r="K1552" s="136">
        <v>1.6255989522927641</v>
      </c>
      <c r="L1552" s="136">
        <v>4.5841890454655934</v>
      </c>
      <c r="M1552" s="136">
        <v>22.457649977364682</v>
      </c>
    </row>
    <row r="1553" spans="1:13" s="78" customFormat="1" x14ac:dyDescent="0.25">
      <c r="A1553" s="76">
        <v>1550</v>
      </c>
      <c r="B1553" s="76">
        <v>92</v>
      </c>
      <c r="C1553" s="76">
        <v>92</v>
      </c>
      <c r="D1553" s="93"/>
      <c r="E1553" s="76">
        <v>1781.1176061881031</v>
      </c>
      <c r="F1553" s="76">
        <v>88.633611956258008</v>
      </c>
      <c r="G1553" s="77">
        <v>31.499945252471857</v>
      </c>
      <c r="H1553" s="76">
        <v>-2.0210403975358102</v>
      </c>
      <c r="I1553" s="77">
        <v>-4.698891122405529</v>
      </c>
      <c r="J1553" s="136">
        <v>6</v>
      </c>
      <c r="K1553" s="136">
        <v>1.1066641547498759</v>
      </c>
      <c r="L1553" s="136">
        <v>3.1207929163946511</v>
      </c>
      <c r="M1553" s="136">
        <v>13.512879047177661</v>
      </c>
    </row>
    <row r="1554" spans="1:13" s="78" customFormat="1" x14ac:dyDescent="0.25">
      <c r="A1554" s="76">
        <v>1551</v>
      </c>
      <c r="B1554" s="76">
        <v>92</v>
      </c>
      <c r="C1554" s="76">
        <v>92</v>
      </c>
      <c r="D1554" s="93"/>
      <c r="E1554" s="76">
        <v>1781.1176061881031</v>
      </c>
      <c r="F1554" s="76">
        <v>88.793816319899761</v>
      </c>
      <c r="G1554" s="77">
        <v>40.632827154296585</v>
      </c>
      <c r="H1554" s="76">
        <v>-0.2129538160028146</v>
      </c>
      <c r="I1554" s="77">
        <v>-6.5069777039385253</v>
      </c>
      <c r="J1554" s="136">
        <v>6</v>
      </c>
      <c r="K1554" s="136">
        <v>1.4275229038462789</v>
      </c>
      <c r="L1554" s="136">
        <v>4.0256145888465058</v>
      </c>
      <c r="M1554" s="136">
        <v>19.077243949075001</v>
      </c>
    </row>
    <row r="1555" spans="1:13" s="78" customFormat="1" x14ac:dyDescent="0.25">
      <c r="A1555" s="76">
        <v>1552</v>
      </c>
      <c r="B1555" s="76">
        <v>92.457763671874375</v>
      </c>
      <c r="C1555" s="76">
        <v>92.457763671874375</v>
      </c>
      <c r="D1555" s="93"/>
      <c r="E1555" s="76">
        <v>1789.979898964719</v>
      </c>
      <c r="F1555" s="76">
        <v>88.893198092806131</v>
      </c>
      <c r="G1555" s="77">
        <v>41.370764488373979</v>
      </c>
      <c r="H1555" s="76">
        <v>-1.753258101107404</v>
      </c>
      <c r="I1555" s="77">
        <v>-4.9666734188339356</v>
      </c>
      <c r="J1555" s="136">
        <v>6</v>
      </c>
      <c r="K1555" s="136">
        <v>1.453448307510625</v>
      </c>
      <c r="L1555" s="136">
        <v>4.0987242271799644</v>
      </c>
      <c r="M1555" s="136">
        <v>19.496142583144849</v>
      </c>
    </row>
    <row r="1556" spans="1:13" s="78" customFormat="1" x14ac:dyDescent="0.25">
      <c r="A1556" s="76">
        <v>1553</v>
      </c>
      <c r="B1556" s="76">
        <v>93</v>
      </c>
      <c r="C1556" s="76">
        <v>93</v>
      </c>
      <c r="D1556" s="93"/>
      <c r="E1556" s="76">
        <v>1800.4775801684079</v>
      </c>
      <c r="F1556" s="76">
        <v>89.008485507060172</v>
      </c>
      <c r="G1556" s="77">
        <v>60.585809095744267</v>
      </c>
      <c r="H1556" s="76">
        <v>-4.5763185758074778</v>
      </c>
      <c r="I1556" s="77">
        <v>-2.1436129441338618</v>
      </c>
      <c r="J1556" s="136">
        <v>6</v>
      </c>
      <c r="K1556" s="136">
        <v>2.128516182342183</v>
      </c>
      <c r="L1556" s="136">
        <v>6.0024156342049553</v>
      </c>
      <c r="M1556" s="136">
        <v>30.820174185610561</v>
      </c>
    </row>
    <row r="1557" spans="1:13" s="78" customFormat="1" x14ac:dyDescent="0.25">
      <c r="A1557" s="76">
        <v>1554</v>
      </c>
      <c r="B1557" s="76">
        <v>94.952880859374389</v>
      </c>
      <c r="C1557" s="76">
        <v>94.952880859374389</v>
      </c>
      <c r="D1557" s="93"/>
      <c r="E1557" s="76">
        <v>1838.285302792533</v>
      </c>
      <c r="F1557" s="76">
        <v>88.947230896790501</v>
      </c>
      <c r="G1557" s="77">
        <v>69.316442921387107</v>
      </c>
      <c r="H1557" s="76">
        <v>-3.551409587660058</v>
      </c>
      <c r="I1557" s="77">
        <v>-3.1685219322812821</v>
      </c>
      <c r="J1557" s="136">
        <v>6</v>
      </c>
      <c r="K1557" s="136">
        <v>2.4352430488699119</v>
      </c>
      <c r="L1557" s="136">
        <v>6.8673853978131509</v>
      </c>
      <c r="M1557" s="136">
        <v>35.773901993091002</v>
      </c>
    </row>
    <row r="1558" spans="1:13" s="78" customFormat="1" x14ac:dyDescent="0.25">
      <c r="A1558" s="76">
        <v>1555</v>
      </c>
      <c r="B1558" s="76">
        <v>96</v>
      </c>
      <c r="C1558" s="76">
        <v>96</v>
      </c>
      <c r="D1558" s="93"/>
      <c r="E1558" s="76">
        <v>1858.557502109325</v>
      </c>
      <c r="F1558" s="76">
        <v>89.020359771358912</v>
      </c>
      <c r="G1558" s="77">
        <v>53.004669416092831</v>
      </c>
      <c r="H1558" s="76">
        <v>-3.8110049294060131</v>
      </c>
      <c r="I1558" s="77">
        <v>-2.908926590535327</v>
      </c>
      <c r="J1558" s="136">
        <v>6</v>
      </c>
      <c r="K1558" s="136">
        <v>1.862173638938434</v>
      </c>
      <c r="L1558" s="136">
        <v>5.2513296618063849</v>
      </c>
      <c r="M1558" s="136">
        <v>26.255529085708851</v>
      </c>
    </row>
    <row r="1559" spans="1:13" s="78" customFormat="1" x14ac:dyDescent="0.25">
      <c r="A1559" s="76">
        <v>1556</v>
      </c>
      <c r="B1559" s="76">
        <v>97</v>
      </c>
      <c r="C1559" s="76">
        <v>97</v>
      </c>
      <c r="D1559" s="93"/>
      <c r="E1559" s="76">
        <v>1877.9174760896301</v>
      </c>
      <c r="F1559" s="76">
        <v>88.93485900401798</v>
      </c>
      <c r="G1559" s="77">
        <v>63.10458647664877</v>
      </c>
      <c r="H1559" s="76">
        <v>-5.8607726676064624</v>
      </c>
      <c r="I1559" s="77">
        <v>-0.85915885233487721</v>
      </c>
      <c r="J1559" s="136">
        <v>6</v>
      </c>
      <c r="K1559" s="136">
        <v>2.2170065152269061</v>
      </c>
      <c r="L1559" s="136">
        <v>6.2519583729398738</v>
      </c>
      <c r="M1559" s="136">
        <v>32.131104957492553</v>
      </c>
    </row>
    <row r="1560" spans="1:13" s="78" customFormat="1" x14ac:dyDescent="0.25">
      <c r="A1560" s="76">
        <v>1557</v>
      </c>
      <c r="B1560" s="76">
        <v>98</v>
      </c>
      <c r="C1560" s="76">
        <v>98</v>
      </c>
      <c r="D1560" s="93"/>
      <c r="E1560" s="76">
        <v>1897.277450069935</v>
      </c>
      <c r="F1560" s="76">
        <v>88.858460809353616</v>
      </c>
      <c r="G1560" s="77">
        <v>42.816766255500518</v>
      </c>
      <c r="H1560" s="76">
        <v>-2.516083350777734</v>
      </c>
      <c r="I1560" s="77">
        <v>-4.2038481691636056</v>
      </c>
      <c r="J1560" s="136">
        <v>6</v>
      </c>
      <c r="K1560" s="136">
        <v>1.5042496124195071</v>
      </c>
      <c r="L1560" s="136">
        <v>4.2419839070230099</v>
      </c>
      <c r="M1560" s="136">
        <v>20.032605185588409</v>
      </c>
    </row>
    <row r="1561" spans="1:13" s="78" customFormat="1" x14ac:dyDescent="0.25">
      <c r="A1561" s="76">
        <v>1558</v>
      </c>
      <c r="B1561" s="76">
        <v>98</v>
      </c>
      <c r="C1561" s="76">
        <v>98</v>
      </c>
      <c r="D1561" s="93"/>
      <c r="E1561" s="76">
        <v>1897.277450069935</v>
      </c>
      <c r="F1561" s="76">
        <v>88.908903460164538</v>
      </c>
      <c r="G1561" s="77">
        <v>61.841516871291944</v>
      </c>
      <c r="H1561" s="76">
        <v>-4.2456086967959132</v>
      </c>
      <c r="I1561" s="77">
        <v>-2.474322823145426</v>
      </c>
      <c r="J1561" s="136">
        <v>6</v>
      </c>
      <c r="K1561" s="136">
        <v>2.172632029938149</v>
      </c>
      <c r="L1561" s="136">
        <v>6.1268223244255813</v>
      </c>
      <c r="M1561" s="136">
        <v>31.353696740218169</v>
      </c>
    </row>
    <row r="1562" spans="1:13" s="78" customFormat="1" x14ac:dyDescent="0.25">
      <c r="A1562" s="76">
        <v>1559</v>
      </c>
      <c r="B1562" s="76">
        <v>99.923583984374417</v>
      </c>
      <c r="C1562" s="76">
        <v>99.923583984374417</v>
      </c>
      <c r="D1562" s="93"/>
      <c r="E1562" s="76">
        <v>1934.5179859563571</v>
      </c>
      <c r="F1562" s="76">
        <v>88.843759303522589</v>
      </c>
      <c r="G1562" s="77">
        <v>61.744839115243387</v>
      </c>
      <c r="H1562" s="76">
        <v>-3.8110049294060131</v>
      </c>
      <c r="I1562" s="77">
        <v>-2.908926590535327</v>
      </c>
      <c r="J1562" s="136">
        <v>6</v>
      </c>
      <c r="K1562" s="136">
        <v>2.1692355222197048</v>
      </c>
      <c r="L1562" s="136">
        <v>6.117244172659567</v>
      </c>
      <c r="M1562" s="136">
        <v>31.20744444213847</v>
      </c>
    </row>
    <row r="1563" spans="1:13" s="78" customFormat="1" x14ac:dyDescent="0.25">
      <c r="A1563" s="76">
        <v>1560</v>
      </c>
      <c r="B1563" s="76">
        <v>100</v>
      </c>
      <c r="C1563" s="76">
        <v>100</v>
      </c>
      <c r="D1563" s="93"/>
      <c r="E1563" s="76">
        <v>1935.997398030546</v>
      </c>
      <c r="F1563" s="76">
        <v>88.819443755888628</v>
      </c>
      <c r="G1563" s="77">
        <v>55.442063593557542</v>
      </c>
      <c r="H1563" s="76">
        <v>-3.8110049294060131</v>
      </c>
      <c r="I1563" s="77">
        <v>-2.908926590535327</v>
      </c>
      <c r="J1563" s="136">
        <v>6</v>
      </c>
      <c r="K1563" s="136">
        <v>1.947804796249242</v>
      </c>
      <c r="L1563" s="136">
        <v>5.4928095254228611</v>
      </c>
      <c r="M1563" s="136">
        <v>27.48740934198381</v>
      </c>
    </row>
    <row r="1564" spans="1:13" s="78" customFormat="1" x14ac:dyDescent="0.25">
      <c r="A1564" s="76">
        <v>1561</v>
      </c>
      <c r="B1564" s="76">
        <v>102</v>
      </c>
      <c r="C1564" s="76">
        <v>102</v>
      </c>
      <c r="D1564" s="93"/>
      <c r="E1564" s="76">
        <v>1974.7173459911569</v>
      </c>
      <c r="F1564" s="76">
        <v>88.746903642754788</v>
      </c>
      <c r="G1564" s="77">
        <v>91.44235275882717</v>
      </c>
      <c r="H1564" s="76">
        <v>-7.5597701651795548</v>
      </c>
      <c r="I1564" s="77">
        <v>0.83983864523821516</v>
      </c>
      <c r="J1564" s="136">
        <v>6</v>
      </c>
      <c r="K1564" s="136">
        <v>3.212576187453736</v>
      </c>
      <c r="L1564" s="136">
        <v>9.0594648486195339</v>
      </c>
      <c r="M1564" s="136">
        <v>48.041935251840663</v>
      </c>
    </row>
    <row r="1565" spans="1:13" s="78" customFormat="1" x14ac:dyDescent="0.25">
      <c r="A1565" s="76">
        <v>1562</v>
      </c>
      <c r="B1565" s="76">
        <v>104</v>
      </c>
      <c r="C1565" s="76">
        <v>104</v>
      </c>
      <c r="D1565" s="93"/>
      <c r="E1565" s="76">
        <v>2013.437293951768</v>
      </c>
      <c r="F1565" s="76">
        <v>88.797810281663061</v>
      </c>
      <c r="G1565" s="77">
        <v>83.507564955864325</v>
      </c>
      <c r="H1565" s="76">
        <v>-3.565789060789188</v>
      </c>
      <c r="I1565" s="77">
        <v>-3.1541424591521521</v>
      </c>
      <c r="J1565" s="136">
        <v>6</v>
      </c>
      <c r="K1565" s="136">
        <v>2.933809187488984</v>
      </c>
      <c r="L1565" s="136">
        <v>8.273341908718935</v>
      </c>
      <c r="M1565" s="136">
        <v>43.556053095460648</v>
      </c>
    </row>
    <row r="1566" spans="1:13" s="78" customFormat="1" x14ac:dyDescent="0.25">
      <c r="A1566" s="76">
        <v>1563</v>
      </c>
      <c r="B1566" s="76">
        <v>106</v>
      </c>
      <c r="C1566" s="76">
        <v>106</v>
      </c>
      <c r="D1566" s="93"/>
      <c r="E1566" s="76">
        <v>2052.15724191238</v>
      </c>
      <c r="F1566" s="76">
        <v>88.891192909469126</v>
      </c>
      <c r="G1566" s="77">
        <v>93.450640117083552</v>
      </c>
      <c r="H1566" s="76">
        <v>-3.565789060789188</v>
      </c>
      <c r="I1566" s="77">
        <v>-3.1541424591521521</v>
      </c>
      <c r="J1566" s="136">
        <v>6</v>
      </c>
      <c r="K1566" s="136">
        <v>3.2831318539479581</v>
      </c>
      <c r="L1566" s="136">
        <v>9.2584318281332418</v>
      </c>
      <c r="M1566" s="136">
        <v>49.066373409463729</v>
      </c>
    </row>
    <row r="1567" spans="1:13" s="78" customFormat="1" x14ac:dyDescent="0.25">
      <c r="A1567" s="76">
        <v>1564</v>
      </c>
      <c r="B1567" s="76">
        <v>108</v>
      </c>
      <c r="C1567" s="76">
        <v>108</v>
      </c>
      <c r="D1567" s="93"/>
      <c r="E1567" s="76">
        <v>2090.8771898729901</v>
      </c>
      <c r="F1567" s="76">
        <v>88.89175878912728</v>
      </c>
      <c r="G1567" s="77">
        <v>77.999713960344948</v>
      </c>
      <c r="H1567" s="76">
        <v>-4.5463030519015151</v>
      </c>
      <c r="I1567" s="77">
        <v>-2.173628468039825</v>
      </c>
      <c r="J1567" s="136">
        <v>6</v>
      </c>
      <c r="K1567" s="136">
        <v>2.7403059538296688</v>
      </c>
      <c r="L1567" s="136">
        <v>7.7276627897996653</v>
      </c>
      <c r="M1567" s="136">
        <v>40.241909726313281</v>
      </c>
    </row>
    <row r="1568" spans="1:13" s="78" customFormat="1" x14ac:dyDescent="0.25">
      <c r="A1568" s="76">
        <v>1565</v>
      </c>
      <c r="B1568" s="76">
        <v>109</v>
      </c>
      <c r="C1568" s="76">
        <v>109</v>
      </c>
      <c r="D1568" s="93"/>
      <c r="E1568" s="76">
        <v>2110.237163853295</v>
      </c>
      <c r="F1568" s="76">
        <v>88.868281353922924</v>
      </c>
      <c r="G1568" s="77">
        <v>79.568483196489282</v>
      </c>
      <c r="H1568" s="76">
        <v>-4.2873500527530446</v>
      </c>
      <c r="I1568" s="77">
        <v>-2.432581467188295</v>
      </c>
      <c r="J1568" s="136">
        <v>6</v>
      </c>
      <c r="K1568" s="136">
        <v>2.7954203569437199</v>
      </c>
      <c r="L1568" s="136">
        <v>7.8830854065812908</v>
      </c>
      <c r="M1568" s="136">
        <v>41.091889165545922</v>
      </c>
    </row>
    <row r="1569" spans="1:13" s="78" customFormat="1" x14ac:dyDescent="0.25">
      <c r="A1569" s="76">
        <v>1566</v>
      </c>
      <c r="B1569" s="76">
        <v>111</v>
      </c>
      <c r="C1569" s="76">
        <v>111</v>
      </c>
      <c r="D1569" s="93"/>
      <c r="E1569" s="76">
        <v>2148.957111813907</v>
      </c>
      <c r="F1569" s="76">
        <v>88.778732841771742</v>
      </c>
      <c r="G1569" s="77">
        <v>100</v>
      </c>
      <c r="H1569" s="76">
        <v>-3.88463707613441</v>
      </c>
      <c r="I1569" s="77">
        <v>-2.8352944438069301</v>
      </c>
      <c r="J1569" s="136">
        <v>6</v>
      </c>
      <c r="K1569" s="136">
        <v>3.5132256449335699</v>
      </c>
      <c r="L1569" s="136">
        <v>9.9072963187126675</v>
      </c>
      <c r="M1569" s="136">
        <v>52.542084324432643</v>
      </c>
    </row>
    <row r="1570" spans="1:13" s="78" customFormat="1" x14ac:dyDescent="0.25">
      <c r="A1570" s="76">
        <v>1567</v>
      </c>
      <c r="B1570" s="76">
        <v>113</v>
      </c>
      <c r="C1570" s="76">
        <v>113</v>
      </c>
      <c r="D1570" s="93"/>
      <c r="E1570" s="76">
        <v>2187.6770597745181</v>
      </c>
      <c r="F1570" s="76">
        <v>88.57771246701644</v>
      </c>
      <c r="G1570" s="77">
        <v>99.478275985651095</v>
      </c>
      <c r="H1570" s="76">
        <v>-3.88463707613441</v>
      </c>
      <c r="I1570" s="77">
        <v>-2.8352944438069301</v>
      </c>
      <c r="J1570" s="136">
        <v>6</v>
      </c>
      <c r="K1570" s="136">
        <v>3.494896303065687</v>
      </c>
      <c r="L1570" s="136">
        <v>9.8556075746452372</v>
      </c>
      <c r="M1570" s="136">
        <v>52.169732814907057</v>
      </c>
    </row>
    <row r="1571" spans="1:13" s="78" customFormat="1" x14ac:dyDescent="0.25">
      <c r="A1571" s="76">
        <v>1568</v>
      </c>
      <c r="B1571" s="76">
        <v>114.8784179687495</v>
      </c>
      <c r="C1571" s="76">
        <v>114.8784179687495</v>
      </c>
      <c r="D1571" s="93"/>
      <c r="E1571" s="76">
        <v>2224.0431827736461</v>
      </c>
      <c r="F1571" s="76">
        <v>88.382332505951865</v>
      </c>
      <c r="G1571" s="77">
        <v>89.838182284738295</v>
      </c>
      <c r="H1571" s="76">
        <v>-2.979976185441886</v>
      </c>
      <c r="I1571" s="77">
        <v>-3.7399553344994532</v>
      </c>
      <c r="J1571" s="136">
        <v>6</v>
      </c>
      <c r="K1571" s="136">
        <v>3.1562180589695932</v>
      </c>
      <c r="L1571" s="136">
        <v>8.9005349262942524</v>
      </c>
      <c r="M1571" s="136">
        <v>46.635674831268098</v>
      </c>
    </row>
    <row r="1572" spans="1:13" s="78" customFormat="1" x14ac:dyDescent="0.25">
      <c r="A1572" s="76">
        <v>1569</v>
      </c>
      <c r="B1572" s="76">
        <v>116</v>
      </c>
      <c r="C1572" s="76">
        <v>116</v>
      </c>
      <c r="D1572" s="93"/>
      <c r="E1572" s="76">
        <v>2245.756981715434</v>
      </c>
      <c r="F1572" s="76">
        <v>88.411578273116348</v>
      </c>
      <c r="G1572" s="77">
        <v>83.267750088032841</v>
      </c>
      <c r="H1572" s="76">
        <v>-1.0489837800536641</v>
      </c>
      <c r="I1572" s="77">
        <v>-5.6709477398876764</v>
      </c>
      <c r="J1572" s="136">
        <v>6</v>
      </c>
      <c r="K1572" s="136">
        <v>2.9253839500519652</v>
      </c>
      <c r="L1572" s="136">
        <v>8.2495827391465415</v>
      </c>
      <c r="M1572" s="136">
        <v>42.792668441479499</v>
      </c>
    </row>
    <row r="1573" spans="1:13" s="78" customFormat="1" x14ac:dyDescent="0.25">
      <c r="A1573" s="76">
        <v>1570</v>
      </c>
      <c r="B1573" s="76">
        <v>117.3735351562495</v>
      </c>
      <c r="C1573" s="76">
        <v>117.3735351562495</v>
      </c>
      <c r="D1573" s="93"/>
      <c r="E1573" s="76">
        <v>2272.3485866014589</v>
      </c>
      <c r="F1573" s="76">
        <v>88.185317272300381</v>
      </c>
      <c r="G1573" s="77">
        <v>95.092174523961418</v>
      </c>
      <c r="H1573" s="76">
        <v>-2.979976185441886</v>
      </c>
      <c r="I1573" s="77">
        <v>-3.7399553344994532</v>
      </c>
      <c r="J1573" s="136">
        <v>6</v>
      </c>
      <c r="K1573" s="136">
        <v>3.3408026617007991</v>
      </c>
      <c r="L1573" s="136">
        <v>9.4210635059962513</v>
      </c>
      <c r="M1573" s="136">
        <v>49.464673133849622</v>
      </c>
    </row>
    <row r="1574" spans="1:13" s="78" customFormat="1" x14ac:dyDescent="0.25">
      <c r="A1574" s="76">
        <v>1571</v>
      </c>
      <c r="B1574" s="76">
        <v>118.8686523437495</v>
      </c>
      <c r="C1574" s="76">
        <v>118.8686523437495</v>
      </c>
      <c r="D1574" s="93"/>
      <c r="E1574" s="76">
        <v>2301.294016448966</v>
      </c>
      <c r="F1574" s="76">
        <v>88.068024236986091</v>
      </c>
      <c r="G1574" s="77">
        <v>92.761638140487008</v>
      </c>
      <c r="H1574" s="76">
        <v>-2.979976185441886</v>
      </c>
      <c r="I1574" s="77">
        <v>-3.7399553344994532</v>
      </c>
      <c r="J1574" s="136">
        <v>6</v>
      </c>
      <c r="K1574" s="136">
        <v>3.2589256598120691</v>
      </c>
      <c r="L1574" s="136">
        <v>9.1901703606700327</v>
      </c>
      <c r="M1574" s="136">
        <v>48.038728620106653</v>
      </c>
    </row>
    <row r="1575" spans="1:13" s="78" customFormat="1" x14ac:dyDescent="0.25">
      <c r="A1575" s="76">
        <v>1572</v>
      </c>
      <c r="B1575" s="76">
        <v>120</v>
      </c>
      <c r="C1575" s="76">
        <v>120</v>
      </c>
      <c r="D1575" s="93"/>
      <c r="E1575" s="76">
        <v>2323.1968776366562</v>
      </c>
      <c r="F1575" s="76">
        <v>88.158813677291391</v>
      </c>
      <c r="G1575" s="77">
        <v>85.343399938778333</v>
      </c>
      <c r="H1575" s="76">
        <v>0</v>
      </c>
      <c r="I1575" s="77">
        <v>-6.7199315199413396</v>
      </c>
      <c r="J1575" s="136">
        <v>6</v>
      </c>
      <c r="K1575" s="136">
        <v>2.998306212907381</v>
      </c>
      <c r="L1575" s="136">
        <v>8.4552235203988122</v>
      </c>
      <c r="M1575" s="136">
        <v>43.691493486383763</v>
      </c>
    </row>
    <row r="1576" spans="1:13" s="78" customFormat="1" x14ac:dyDescent="0.25">
      <c r="A1576" s="76">
        <v>1573</v>
      </c>
      <c r="B1576" s="76">
        <v>121</v>
      </c>
      <c r="C1576" s="76">
        <v>121</v>
      </c>
      <c r="D1576" s="93"/>
      <c r="E1576" s="76">
        <v>2342.556851616961</v>
      </c>
      <c r="F1576" s="76">
        <v>88.217968897692415</v>
      </c>
      <c r="G1576" s="77">
        <v>91.788729380381113</v>
      </c>
      <c r="H1576" s="76">
        <v>0</v>
      </c>
      <c r="I1576" s="77">
        <v>-6.7199315199413396</v>
      </c>
      <c r="J1576" s="136">
        <v>6</v>
      </c>
      <c r="K1576" s="136">
        <v>3.2247451797502231</v>
      </c>
      <c r="L1576" s="136">
        <v>9.0937814068956282</v>
      </c>
      <c r="M1576" s="136">
        <v>47.322858260677641</v>
      </c>
    </row>
    <row r="1577" spans="1:13" s="78" customFormat="1" x14ac:dyDescent="0.25">
      <c r="A1577" s="76">
        <v>1574</v>
      </c>
      <c r="B1577" s="76">
        <v>122</v>
      </c>
      <c r="C1577" s="76">
        <v>122</v>
      </c>
      <c r="D1577" s="93"/>
      <c r="E1577" s="76">
        <v>2361.9168255972668</v>
      </c>
      <c r="F1577" s="76">
        <v>88.215087604603369</v>
      </c>
      <c r="G1577" s="77">
        <v>72.950474255113946</v>
      </c>
      <c r="H1577" s="76">
        <v>0</v>
      </c>
      <c r="I1577" s="77">
        <v>-6.7199315199413396</v>
      </c>
      <c r="J1577" s="136">
        <v>6</v>
      </c>
      <c r="K1577" s="136">
        <v>2.562914769631325</v>
      </c>
      <c r="L1577" s="136">
        <v>7.2274196503603374</v>
      </c>
      <c r="M1577" s="136">
        <v>36.260393174104173</v>
      </c>
    </row>
    <row r="1578" spans="1:13" s="78" customFormat="1" x14ac:dyDescent="0.25">
      <c r="A1578" s="76">
        <v>1575</v>
      </c>
      <c r="B1578" s="76">
        <v>122</v>
      </c>
      <c r="C1578" s="76">
        <v>122</v>
      </c>
      <c r="D1578" s="93"/>
      <c r="E1578" s="76">
        <v>2361.9168255972668</v>
      </c>
      <c r="F1578" s="76">
        <v>88.232058219583919</v>
      </c>
      <c r="G1578" s="77">
        <v>76.982037248374738</v>
      </c>
      <c r="H1578" s="76">
        <v>0</v>
      </c>
      <c r="I1578" s="77">
        <v>-6.7199315199413396</v>
      </c>
      <c r="J1578" s="136">
        <v>6</v>
      </c>
      <c r="K1578" s="136">
        <v>2.7045526746022142</v>
      </c>
      <c r="L1578" s="136">
        <v>7.6268385423782439</v>
      </c>
      <c r="M1578" s="136">
        <v>38.640210848778587</v>
      </c>
    </row>
    <row r="1579" spans="1:13" s="78" customFormat="1" x14ac:dyDescent="0.25">
      <c r="A1579" s="76">
        <v>1576</v>
      </c>
      <c r="B1579" s="76">
        <v>123</v>
      </c>
      <c r="C1579" s="76">
        <v>123</v>
      </c>
      <c r="D1579" s="93"/>
      <c r="E1579" s="76">
        <v>2381.2767995775721</v>
      </c>
      <c r="F1579" s="76">
        <v>88.258654650164573</v>
      </c>
      <c r="G1579" s="77">
        <v>82.390732514556078</v>
      </c>
      <c r="H1579" s="76">
        <v>0</v>
      </c>
      <c r="I1579" s="77">
        <v>-6.7199315199413396</v>
      </c>
      <c r="J1579" s="136">
        <v>6</v>
      </c>
      <c r="K1579" s="136">
        <v>2.8945723437500051</v>
      </c>
      <c r="L1579" s="136">
        <v>8.1626940093750147</v>
      </c>
      <c r="M1579" s="136">
        <v>41.717868704900113</v>
      </c>
    </row>
    <row r="1580" spans="1:13" s="78" customFormat="1" x14ac:dyDescent="0.25">
      <c r="A1580" s="76">
        <v>1577</v>
      </c>
      <c r="B1580" s="76">
        <v>123</v>
      </c>
      <c r="C1580" s="76">
        <v>123</v>
      </c>
      <c r="D1580" s="93"/>
      <c r="E1580" s="76">
        <v>2381.2767995775721</v>
      </c>
      <c r="F1580" s="76">
        <v>88.167641861339476</v>
      </c>
      <c r="G1580" s="77">
        <v>62.919463290836866</v>
      </c>
      <c r="H1580" s="76">
        <v>-12.672715303953639</v>
      </c>
      <c r="I1580" s="77">
        <v>5.9527837840122997</v>
      </c>
      <c r="J1580" s="136">
        <v>6</v>
      </c>
      <c r="K1580" s="136">
        <v>2.2105027199882441</v>
      </c>
      <c r="L1580" s="136">
        <v>6.233617670366848</v>
      </c>
      <c r="M1580" s="136">
        <v>30.168729492836469</v>
      </c>
    </row>
    <row r="1581" spans="1:13" s="78" customFormat="1" x14ac:dyDescent="0.25">
      <c r="A1581" s="76">
        <v>1578</v>
      </c>
      <c r="B1581" s="76">
        <v>123</v>
      </c>
      <c r="C1581" s="76">
        <v>123</v>
      </c>
      <c r="D1581" s="93"/>
      <c r="E1581" s="76">
        <v>2381.2767995775721</v>
      </c>
      <c r="F1581" s="76">
        <v>87.884456962578795</v>
      </c>
      <c r="G1581" s="77">
        <v>66.924455676504692</v>
      </c>
      <c r="H1581" s="76">
        <v>-12.14908281421963</v>
      </c>
      <c r="I1581" s="77">
        <v>5.4291512942782871</v>
      </c>
      <c r="J1581" s="136">
        <v>6</v>
      </c>
      <c r="K1581" s="136">
        <v>2.3512071395591629</v>
      </c>
      <c r="L1581" s="136">
        <v>6.6304041335568389</v>
      </c>
      <c r="M1581" s="136">
        <v>32.574643661017411</v>
      </c>
    </row>
    <row r="1582" spans="1:13" s="78" customFormat="1" x14ac:dyDescent="0.25">
      <c r="A1582" s="76">
        <v>1579</v>
      </c>
      <c r="B1582" s="76">
        <v>123</v>
      </c>
      <c r="C1582" s="76">
        <v>123</v>
      </c>
      <c r="D1582" s="93"/>
      <c r="E1582" s="76">
        <v>2381.2767995775721</v>
      </c>
      <c r="F1582" s="76">
        <v>87.903026204010729</v>
      </c>
      <c r="G1582" s="77">
        <v>70.234984307095033</v>
      </c>
      <c r="H1582" s="76">
        <v>-4.0435076465643567</v>
      </c>
      <c r="I1582" s="77">
        <v>-2.676423873376983</v>
      </c>
      <c r="J1582" s="136">
        <v>6</v>
      </c>
      <c r="K1582" s="136">
        <v>2.467513480391931</v>
      </c>
      <c r="L1582" s="136">
        <v>6.9583880147052453</v>
      </c>
      <c r="M1582" s="136">
        <v>34.55148642928458</v>
      </c>
    </row>
    <row r="1583" spans="1:13" s="78" customFormat="1" x14ac:dyDescent="0.25">
      <c r="A1583" s="76">
        <v>1580</v>
      </c>
      <c r="B1583" s="76">
        <v>123</v>
      </c>
      <c r="C1583" s="76">
        <v>123</v>
      </c>
      <c r="D1583" s="93"/>
      <c r="E1583" s="76">
        <v>2381.2767995775721</v>
      </c>
      <c r="F1583" s="76">
        <v>87.972917492258517</v>
      </c>
      <c r="G1583" s="77">
        <v>51.94160629510678</v>
      </c>
      <c r="H1583" s="76">
        <v>-1.3220191166416699</v>
      </c>
      <c r="I1583" s="77">
        <v>-5.397912403299669</v>
      </c>
      <c r="J1583" s="136">
        <v>6</v>
      </c>
      <c r="K1583" s="136">
        <v>1.824825832750121</v>
      </c>
      <c r="L1583" s="136">
        <v>5.1460088483553399</v>
      </c>
      <c r="M1583" s="136">
        <v>23.493283402699259</v>
      </c>
    </row>
    <row r="1584" spans="1:13" s="78" customFormat="1" x14ac:dyDescent="0.25">
      <c r="A1584" s="76">
        <v>1581</v>
      </c>
      <c r="B1584" s="76">
        <v>122</v>
      </c>
      <c r="C1584" s="76">
        <v>122</v>
      </c>
      <c r="D1584" s="93"/>
      <c r="E1584" s="76">
        <v>2361.9168255972668</v>
      </c>
      <c r="F1584" s="76">
        <v>87.981710346958209</v>
      </c>
      <c r="G1584" s="77">
        <v>49.860667567287706</v>
      </c>
      <c r="H1584" s="76">
        <v>-3.2750272421145761</v>
      </c>
      <c r="I1584" s="77">
        <v>-3.444904277826764</v>
      </c>
      <c r="J1584" s="136">
        <v>6</v>
      </c>
      <c r="K1584" s="136">
        <v>1.751717759709027</v>
      </c>
      <c r="L1584" s="136">
        <v>4.9398440823794543</v>
      </c>
      <c r="M1584" s="136">
        <v>22.320669724570699</v>
      </c>
    </row>
    <row r="1585" spans="1:13" s="78" customFormat="1" x14ac:dyDescent="0.25">
      <c r="A1585" s="76">
        <v>1582</v>
      </c>
      <c r="B1585" s="76">
        <v>122</v>
      </c>
      <c r="C1585" s="76">
        <v>122</v>
      </c>
      <c r="D1585" s="93"/>
      <c r="E1585" s="76">
        <v>2361.9168255972668</v>
      </c>
      <c r="F1585" s="76">
        <v>87.990503201657901</v>
      </c>
      <c r="G1585" s="77">
        <v>72.305799918665599</v>
      </c>
      <c r="H1585" s="76">
        <v>-11.47881957421289</v>
      </c>
      <c r="I1585" s="77">
        <v>4.7588880542715506</v>
      </c>
      <c r="J1585" s="136">
        <v>6</v>
      </c>
      <c r="K1585" s="136">
        <v>2.5402659055169159</v>
      </c>
      <c r="L1585" s="136">
        <v>7.1635498535577034</v>
      </c>
      <c r="M1585" s="136">
        <v>35.878352336387138</v>
      </c>
    </row>
    <row r="1586" spans="1:13" s="78" customFormat="1" x14ac:dyDescent="0.25">
      <c r="A1586" s="76">
        <v>1583</v>
      </c>
      <c r="B1586" s="76">
        <v>121.781616210938</v>
      </c>
      <c r="C1586" s="76">
        <v>121.781616210938</v>
      </c>
      <c r="D1586" s="93"/>
      <c r="E1586" s="76">
        <v>2357.688921123306</v>
      </c>
      <c r="F1586" s="76">
        <v>88.052902434284462</v>
      </c>
      <c r="G1586" s="77">
        <v>39.033543343940579</v>
      </c>
      <c r="H1586" s="76">
        <v>-4.4769740758805243</v>
      </c>
      <c r="I1586" s="77">
        <v>-2.2429574440608149</v>
      </c>
      <c r="J1586" s="136">
        <v>6</v>
      </c>
      <c r="K1586" s="136">
        <v>1.3713364548855811</v>
      </c>
      <c r="L1586" s="136">
        <v>3.867168802777337</v>
      </c>
      <c r="M1586" s="136">
        <v>15.62613830335332</v>
      </c>
    </row>
    <row r="1587" spans="1:13" s="78" customFormat="1" x14ac:dyDescent="0.25">
      <c r="A1587" s="76">
        <v>1584</v>
      </c>
      <c r="B1587" s="76">
        <v>120</v>
      </c>
      <c r="C1587" s="76">
        <v>120</v>
      </c>
      <c r="D1587" s="93"/>
      <c r="E1587" s="76">
        <v>2323.1968776366562</v>
      </c>
      <c r="F1587" s="76">
        <v>88.201156374696524</v>
      </c>
      <c r="G1587" s="77">
        <v>24.082333105882736</v>
      </c>
      <c r="H1587" s="76">
        <v>-5.0686643264560134</v>
      </c>
      <c r="I1587" s="77">
        <v>-1.651267193485326</v>
      </c>
      <c r="J1587" s="136">
        <v>6</v>
      </c>
      <c r="K1587" s="136">
        <v>0.84606670257419936</v>
      </c>
      <c r="L1587" s="136">
        <v>2.385908101259242</v>
      </c>
      <c r="M1587" s="136">
        <v>6.3562945922876688</v>
      </c>
    </row>
    <row r="1588" spans="1:13" s="78" customFormat="1" x14ac:dyDescent="0.25">
      <c r="A1588" s="76">
        <v>1585</v>
      </c>
      <c r="B1588" s="76">
        <v>119</v>
      </c>
      <c r="C1588" s="76">
        <v>119</v>
      </c>
      <c r="D1588" s="93"/>
      <c r="E1588" s="76">
        <v>2303.8369036563499</v>
      </c>
      <c r="F1588" s="76">
        <v>88.19369511740021</v>
      </c>
      <c r="G1588" s="77">
        <v>56.355237967259256</v>
      </c>
      <c r="H1588" s="76">
        <v>-12.479269372265669</v>
      </c>
      <c r="I1588" s="77">
        <v>5.7593378523243279</v>
      </c>
      <c r="J1588" s="136">
        <v>6</v>
      </c>
      <c r="K1588" s="136">
        <v>1.979886672529092</v>
      </c>
      <c r="L1588" s="136">
        <v>5.5832804165320402</v>
      </c>
      <c r="M1588" s="136">
        <v>26.592567915788489</v>
      </c>
    </row>
    <row r="1589" spans="1:13" s="78" customFormat="1" x14ac:dyDescent="0.25">
      <c r="A1589" s="76">
        <v>1586</v>
      </c>
      <c r="B1589" s="76">
        <v>119</v>
      </c>
      <c r="C1589" s="76">
        <v>119</v>
      </c>
      <c r="D1589" s="93"/>
      <c r="E1589" s="76">
        <v>2303.8369036563499</v>
      </c>
      <c r="F1589" s="76">
        <v>88.163142986604925</v>
      </c>
      <c r="G1589" s="77">
        <v>55.420544093735998</v>
      </c>
      <c r="H1589" s="76">
        <v>-12.479269372265669</v>
      </c>
      <c r="I1589" s="77">
        <v>5.7593378523243279</v>
      </c>
      <c r="J1589" s="136">
        <v>6</v>
      </c>
      <c r="K1589" s="136">
        <v>1.9470487676628501</v>
      </c>
      <c r="L1589" s="136">
        <v>5.4906775248092368</v>
      </c>
      <c r="M1589" s="136">
        <v>26.02449516343604</v>
      </c>
    </row>
    <row r="1590" spans="1:13" s="78" customFormat="1" x14ac:dyDescent="0.25">
      <c r="A1590" s="76">
        <v>1587</v>
      </c>
      <c r="B1590" s="76">
        <v>118.2077636718754</v>
      </c>
      <c r="C1590" s="76">
        <v>118.2077636718754</v>
      </c>
      <c r="D1590" s="93"/>
      <c r="E1590" s="76">
        <v>2288.4992289576062</v>
      </c>
      <c r="F1590" s="76">
        <v>88.118059845215939</v>
      </c>
      <c r="G1590" s="77">
        <v>38.464339359321592</v>
      </c>
      <c r="H1590" s="76">
        <v>0</v>
      </c>
      <c r="I1590" s="77">
        <v>-6.7199315199413396</v>
      </c>
      <c r="J1590" s="136">
        <v>6</v>
      </c>
      <c r="K1590" s="136">
        <v>1.351339034525963</v>
      </c>
      <c r="L1590" s="136">
        <v>3.8107760773632169</v>
      </c>
      <c r="M1590" s="136">
        <v>15.646983809237289</v>
      </c>
    </row>
    <row r="1591" spans="1:13" s="78" customFormat="1" x14ac:dyDescent="0.25">
      <c r="A1591" s="76">
        <v>1588</v>
      </c>
      <c r="B1591" s="76">
        <v>117.2163085937504</v>
      </c>
      <c r="C1591" s="76">
        <v>117.2163085937504</v>
      </c>
      <c r="D1591" s="93"/>
      <c r="E1591" s="76">
        <v>2269.3046844424639</v>
      </c>
      <c r="F1591" s="76">
        <v>88.137406485467523</v>
      </c>
      <c r="G1591" s="77">
        <v>35.386080720521896</v>
      </c>
      <c r="H1591" s="76">
        <v>0</v>
      </c>
      <c r="I1591" s="77">
        <v>-6.7199315199413396</v>
      </c>
      <c r="J1591" s="136">
        <v>6</v>
      </c>
      <c r="K1591" s="136">
        <v>1.2431928626102691</v>
      </c>
      <c r="L1591" s="136">
        <v>3.5058038725609579</v>
      </c>
      <c r="M1591" s="136">
        <v>13.819766732182959</v>
      </c>
    </row>
    <row r="1592" spans="1:13" s="78" customFormat="1" x14ac:dyDescent="0.25">
      <c r="A1592" s="76">
        <v>1589</v>
      </c>
      <c r="B1592" s="76">
        <v>116</v>
      </c>
      <c r="C1592" s="76">
        <v>116</v>
      </c>
      <c r="D1592" s="93"/>
      <c r="E1592" s="76">
        <v>2245.756981715434</v>
      </c>
      <c r="F1592" s="76">
        <v>88.087888849465543</v>
      </c>
      <c r="G1592" s="77">
        <v>30.781794507931881</v>
      </c>
      <c r="H1592" s="76">
        <v>-4.4769740758805243</v>
      </c>
      <c r="I1592" s="77">
        <v>-2.2429574440608149</v>
      </c>
      <c r="J1592" s="136">
        <v>6</v>
      </c>
      <c r="K1592" s="136">
        <v>1.081433898623416</v>
      </c>
      <c r="L1592" s="136">
        <v>3.0496435941180322</v>
      </c>
      <c r="M1592" s="136">
        <v>11.04275338105079</v>
      </c>
    </row>
    <row r="1593" spans="1:13" s="78" customFormat="1" x14ac:dyDescent="0.25">
      <c r="A1593" s="76">
        <v>1590</v>
      </c>
      <c r="B1593" s="76">
        <v>115</v>
      </c>
      <c r="C1593" s="76">
        <v>115</v>
      </c>
      <c r="D1593" s="93"/>
      <c r="E1593" s="76">
        <v>2226.3970077351282</v>
      </c>
      <c r="F1593" s="76">
        <v>87.98563608816869</v>
      </c>
      <c r="G1593" s="77">
        <v>46.100499885149496</v>
      </c>
      <c r="H1593" s="76">
        <v>-9.7704649675922486</v>
      </c>
      <c r="I1593" s="77">
        <v>3.0505334476509089</v>
      </c>
      <c r="J1593" s="136">
        <v>6</v>
      </c>
      <c r="K1593" s="136">
        <v>1.6196145844076431</v>
      </c>
      <c r="L1593" s="136">
        <v>4.5673131280295536</v>
      </c>
      <c r="M1593" s="136">
        <v>20.69997453273281</v>
      </c>
    </row>
    <row r="1594" spans="1:13" s="78" customFormat="1" x14ac:dyDescent="0.25">
      <c r="A1594" s="76">
        <v>1591</v>
      </c>
      <c r="B1594" s="76">
        <v>115</v>
      </c>
      <c r="C1594" s="76">
        <v>115</v>
      </c>
      <c r="D1594" s="93"/>
      <c r="E1594" s="76">
        <v>2226.3970077351282</v>
      </c>
      <c r="F1594" s="76">
        <v>88.199070192935139</v>
      </c>
      <c r="G1594" s="77">
        <v>63.609369035904571</v>
      </c>
      <c r="H1594" s="76">
        <v>-12.672715303953639</v>
      </c>
      <c r="I1594" s="77">
        <v>5.9527837840122997</v>
      </c>
      <c r="J1594" s="136">
        <v>6</v>
      </c>
      <c r="K1594" s="136">
        <v>2.234740665549833</v>
      </c>
      <c r="L1594" s="136">
        <v>6.3019686768505299</v>
      </c>
      <c r="M1594" s="136">
        <v>31.320547318677281</v>
      </c>
    </row>
    <row r="1595" spans="1:13" s="78" customFormat="1" x14ac:dyDescent="0.25">
      <c r="A1595" s="76">
        <v>1592</v>
      </c>
      <c r="B1595" s="76">
        <v>115</v>
      </c>
      <c r="C1595" s="76">
        <v>115</v>
      </c>
      <c r="D1595" s="93"/>
      <c r="E1595" s="76">
        <v>2226.3970077351282</v>
      </c>
      <c r="F1595" s="76">
        <v>88.293811684998943</v>
      </c>
      <c r="G1595" s="77">
        <v>42.877756524416199</v>
      </c>
      <c r="H1595" s="76">
        <v>-8.4890344290993713</v>
      </c>
      <c r="I1595" s="77">
        <v>1.7691029091580319</v>
      </c>
      <c r="J1595" s="136">
        <v>6</v>
      </c>
      <c r="K1595" s="136">
        <v>1.5063923381879669</v>
      </c>
      <c r="L1595" s="136">
        <v>4.2480263936900684</v>
      </c>
      <c r="M1595" s="136">
        <v>18.710040003514369</v>
      </c>
    </row>
    <row r="1596" spans="1:13" s="78" customFormat="1" x14ac:dyDescent="0.25">
      <c r="A1596" s="76">
        <v>1593</v>
      </c>
      <c r="B1596" s="76">
        <v>114</v>
      </c>
      <c r="C1596" s="76">
        <v>114</v>
      </c>
      <c r="D1596" s="93"/>
      <c r="E1596" s="76">
        <v>2207.0370337548229</v>
      </c>
      <c r="F1596" s="76">
        <v>88.480111663656174</v>
      </c>
      <c r="G1596" s="77">
        <v>41.305961307015096</v>
      </c>
      <c r="H1596" s="76">
        <v>0</v>
      </c>
      <c r="I1596" s="77">
        <v>-6.7199315199413396</v>
      </c>
      <c r="J1596" s="136">
        <v>6</v>
      </c>
      <c r="K1596" s="136">
        <v>1.4511716255243921</v>
      </c>
      <c r="L1596" s="136">
        <v>4.0923039839787849</v>
      </c>
      <c r="M1596" s="136">
        <v>17.830471753921721</v>
      </c>
    </row>
    <row r="1597" spans="1:13" s="78" customFormat="1" x14ac:dyDescent="0.25">
      <c r="A1597" s="76">
        <v>1594</v>
      </c>
      <c r="B1597" s="76">
        <v>114</v>
      </c>
      <c r="C1597" s="76">
        <v>114</v>
      </c>
      <c r="D1597" s="93"/>
      <c r="E1597" s="76">
        <v>2207.0370337548229</v>
      </c>
      <c r="F1597" s="76">
        <v>88.630045668788341</v>
      </c>
      <c r="G1597" s="77">
        <v>63.359558041684302</v>
      </c>
      <c r="H1597" s="76">
        <v>-12.672715303953639</v>
      </c>
      <c r="I1597" s="77">
        <v>5.9527837840122997</v>
      </c>
      <c r="J1597" s="136">
        <v>6</v>
      </c>
      <c r="K1597" s="136">
        <v>2.2259642416370231</v>
      </c>
      <c r="L1597" s="136">
        <v>6.2772191614164026</v>
      </c>
      <c r="M1597" s="136">
        <v>31.252906429861682</v>
      </c>
    </row>
    <row r="1598" spans="1:13" s="78" customFormat="1" x14ac:dyDescent="0.25">
      <c r="A1598" s="76">
        <v>1595</v>
      </c>
      <c r="B1598" s="76">
        <v>114</v>
      </c>
      <c r="C1598" s="76">
        <v>114</v>
      </c>
      <c r="D1598" s="93"/>
      <c r="E1598" s="76">
        <v>2207.0370337548229</v>
      </c>
      <c r="F1598" s="76">
        <v>88.668383450904756</v>
      </c>
      <c r="G1598" s="77">
        <v>41.733010569664174</v>
      </c>
      <c r="H1598" s="76">
        <v>-8.4890344290993713</v>
      </c>
      <c r="I1598" s="77">
        <v>1.7691029091580319</v>
      </c>
      <c r="J1598" s="136">
        <v>6</v>
      </c>
      <c r="K1598" s="136">
        <v>1.4661748297362791</v>
      </c>
      <c r="L1598" s="136">
        <v>4.1346130198563067</v>
      </c>
      <c r="M1598" s="136">
        <v>18.09527684484781</v>
      </c>
    </row>
    <row r="1599" spans="1:13" s="78" customFormat="1" x14ac:dyDescent="0.25">
      <c r="A1599" s="76">
        <v>1596</v>
      </c>
      <c r="B1599" s="76">
        <v>113</v>
      </c>
      <c r="C1599" s="76">
        <v>113</v>
      </c>
      <c r="D1599" s="93"/>
      <c r="E1599" s="76">
        <v>2187.6770597745181</v>
      </c>
      <c r="F1599" s="76">
        <v>88.818317456036908</v>
      </c>
      <c r="G1599" s="77">
        <v>40.10278652271947</v>
      </c>
      <c r="H1599" s="76">
        <v>-0.70327539136462491</v>
      </c>
      <c r="I1599" s="77">
        <v>-6.0166561285767148</v>
      </c>
      <c r="J1599" s="136">
        <v>6</v>
      </c>
      <c r="K1599" s="136">
        <v>1.4089013804491439</v>
      </c>
      <c r="L1599" s="136">
        <v>3.9731018928665862</v>
      </c>
      <c r="M1599" s="136">
        <v>17.177172154387861</v>
      </c>
    </row>
    <row r="1600" spans="1:13" s="78" customFormat="1" x14ac:dyDescent="0.25">
      <c r="A1600" s="76">
        <v>1597</v>
      </c>
      <c r="B1600" s="76">
        <v>112.758422851563</v>
      </c>
      <c r="C1600" s="76">
        <v>112.758422851563</v>
      </c>
      <c r="D1600" s="93"/>
      <c r="E1600" s="76">
        <v>2183.00013246654</v>
      </c>
      <c r="F1600" s="76">
        <v>88.92641894792591</v>
      </c>
      <c r="G1600" s="77">
        <v>47.591124083136393</v>
      </c>
      <c r="H1600" s="76">
        <v>-12.615273275717049</v>
      </c>
      <c r="I1600" s="77">
        <v>5.8953417557757097</v>
      </c>
      <c r="J1600" s="136">
        <v>6</v>
      </c>
      <c r="K1600" s="136">
        <v>1.6719835760009041</v>
      </c>
      <c r="L1600" s="136">
        <v>4.7149936843225477</v>
      </c>
      <c r="M1600" s="136">
        <v>21.819343337814239</v>
      </c>
    </row>
    <row r="1601" spans="1:13" s="78" customFormat="1" x14ac:dyDescent="0.25">
      <c r="A1601" s="76">
        <v>1598</v>
      </c>
      <c r="B1601" s="76">
        <v>112</v>
      </c>
      <c r="C1601" s="76">
        <v>112</v>
      </c>
      <c r="D1601" s="93"/>
      <c r="E1601" s="76">
        <v>2168.3170857942118</v>
      </c>
      <c r="F1601" s="76">
        <v>88.940674614659486</v>
      </c>
      <c r="G1601" s="77">
        <v>33.191648586342495</v>
      </c>
      <c r="H1601" s="76">
        <v>-6.9799259057586056</v>
      </c>
      <c r="I1601" s="77">
        <v>0.25999438581726692</v>
      </c>
      <c r="J1601" s="136">
        <v>6</v>
      </c>
      <c r="K1601" s="136">
        <v>1.1660975101116151</v>
      </c>
      <c r="L1601" s="136">
        <v>3.2883949785147539</v>
      </c>
      <c r="M1601" s="136">
        <v>12.954993452559609</v>
      </c>
    </row>
    <row r="1602" spans="1:13" s="78" customFormat="1" x14ac:dyDescent="0.25">
      <c r="A1602" s="76">
        <v>1599</v>
      </c>
      <c r="B1602" s="76">
        <v>111</v>
      </c>
      <c r="C1602" s="76">
        <v>111</v>
      </c>
      <c r="D1602" s="93"/>
      <c r="E1602" s="76">
        <v>2148.957111813907</v>
      </c>
      <c r="F1602" s="76">
        <v>88.945799291499625</v>
      </c>
      <c r="G1602" s="77">
        <v>31.373831416520094</v>
      </c>
      <c r="H1602" s="76">
        <v>0</v>
      </c>
      <c r="I1602" s="77">
        <v>-6.7199315199413396</v>
      </c>
      <c r="J1602" s="136">
        <v>6</v>
      </c>
      <c r="K1602" s="136">
        <v>1.1022334911234091</v>
      </c>
      <c r="L1602" s="136">
        <v>3.1082984449680131</v>
      </c>
      <c r="M1602" s="136">
        <v>11.90664467603869</v>
      </c>
    </row>
    <row r="1603" spans="1:13" s="78" customFormat="1" x14ac:dyDescent="0.25">
      <c r="A1603" s="76">
        <v>1600</v>
      </c>
      <c r="B1603" s="76">
        <v>110</v>
      </c>
      <c r="C1603" s="76">
        <v>110</v>
      </c>
      <c r="D1603" s="93"/>
      <c r="E1603" s="76">
        <v>2129.5971378336012</v>
      </c>
      <c r="F1603" s="76">
        <v>88.923321828136338</v>
      </c>
      <c r="G1603" s="77">
        <v>32.033317871120168</v>
      </c>
      <c r="H1603" s="76">
        <v>-6.9799259057586056</v>
      </c>
      <c r="I1603" s="77">
        <v>0.25999438581726692</v>
      </c>
      <c r="J1603" s="136">
        <v>6</v>
      </c>
      <c r="K1603" s="136">
        <v>1.1254027383712819</v>
      </c>
      <c r="L1603" s="136">
        <v>3.173635722207016</v>
      </c>
      <c r="M1603" s="136">
        <v>12.41468577295425</v>
      </c>
    </row>
    <row r="1604" spans="1:13" s="78" customFormat="1" x14ac:dyDescent="0.25">
      <c r="A1604" s="76">
        <v>1601</v>
      </c>
      <c r="B1604" s="76">
        <v>109</v>
      </c>
      <c r="C1604" s="76">
        <v>109</v>
      </c>
      <c r="D1604" s="93"/>
      <c r="E1604" s="76">
        <v>2110.237163853295</v>
      </c>
      <c r="F1604" s="76">
        <v>88.95700927552798</v>
      </c>
      <c r="G1604" s="77">
        <v>26.775558760730267</v>
      </c>
      <c r="H1604" s="76">
        <v>-4.4769740758805243</v>
      </c>
      <c r="I1604" s="77">
        <v>-2.2429574440608149</v>
      </c>
      <c r="J1604" s="136">
        <v>6</v>
      </c>
      <c r="K1604" s="136">
        <v>0.940685796956233</v>
      </c>
      <c r="L1604" s="136">
        <v>2.6527339474165772</v>
      </c>
      <c r="M1604" s="136">
        <v>9.1908361896491026</v>
      </c>
    </row>
    <row r="1605" spans="1:13" s="78" customFormat="1" x14ac:dyDescent="0.25">
      <c r="A1605" s="76">
        <v>1602</v>
      </c>
      <c r="B1605" s="76">
        <v>108</v>
      </c>
      <c r="C1605" s="76">
        <v>108</v>
      </c>
      <c r="D1605" s="93"/>
      <c r="E1605" s="76">
        <v>2090.8771898729901</v>
      </c>
      <c r="F1605" s="76">
        <v>88.937071947283968</v>
      </c>
      <c r="G1605" s="77">
        <v>42.231926720675773</v>
      </c>
      <c r="H1605" s="76">
        <v>-9.2754220143503314</v>
      </c>
      <c r="I1605" s="77">
        <v>2.5554904944089918</v>
      </c>
      <c r="J1605" s="136">
        <v>6</v>
      </c>
      <c r="K1605" s="136">
        <v>1.483702879900334</v>
      </c>
      <c r="L1605" s="136">
        <v>4.1840421213189432</v>
      </c>
      <c r="M1605" s="136">
        <v>18.934162207043649</v>
      </c>
    </row>
    <row r="1606" spans="1:13" s="78" customFormat="1" x14ac:dyDescent="0.25">
      <c r="A1606" s="76">
        <v>1603</v>
      </c>
      <c r="B1606" s="76">
        <v>108</v>
      </c>
      <c r="C1606" s="76">
        <v>108</v>
      </c>
      <c r="D1606" s="93"/>
      <c r="E1606" s="76">
        <v>2090.8771898729901</v>
      </c>
      <c r="F1606" s="76">
        <v>88.970714036881262</v>
      </c>
      <c r="G1606" s="77">
        <v>41.939150387159586</v>
      </c>
      <c r="H1606" s="76">
        <v>-9.2754220143503314</v>
      </c>
      <c r="I1606" s="77">
        <v>2.5554904944089918</v>
      </c>
      <c r="J1606" s="136">
        <v>6</v>
      </c>
      <c r="K1606" s="136">
        <v>1.473416986668947</v>
      </c>
      <c r="L1606" s="136">
        <v>4.1550359024064303</v>
      </c>
      <c r="M1606" s="136">
        <v>18.753846417744391</v>
      </c>
    </row>
    <row r="1607" spans="1:13" s="78" customFormat="1" x14ac:dyDescent="0.25">
      <c r="A1607" s="76">
        <v>1604</v>
      </c>
      <c r="B1607" s="76">
        <v>107</v>
      </c>
      <c r="C1607" s="76">
        <v>107</v>
      </c>
      <c r="D1607" s="93"/>
      <c r="E1607" s="76">
        <v>2071.5172158926848</v>
      </c>
      <c r="F1607" s="76">
        <v>89.022650618015334</v>
      </c>
      <c r="G1607" s="77">
        <v>26.066733774284394</v>
      </c>
      <c r="H1607" s="76">
        <v>-4.4769740758805243</v>
      </c>
      <c r="I1607" s="77">
        <v>-2.2429574440608149</v>
      </c>
      <c r="J1607" s="136">
        <v>6</v>
      </c>
      <c r="K1607" s="136">
        <v>0.91578317575471957</v>
      </c>
      <c r="L1607" s="136">
        <v>2.5825085556283089</v>
      </c>
      <c r="M1607" s="136">
        <v>8.9269054877502025</v>
      </c>
    </row>
    <row r="1608" spans="1:13" s="78" customFormat="1" x14ac:dyDescent="0.25">
      <c r="A1608" s="76">
        <v>1605</v>
      </c>
      <c r="B1608" s="76">
        <v>106.302368164063</v>
      </c>
      <c r="C1608" s="76">
        <v>106.302368164063</v>
      </c>
      <c r="D1608" s="93"/>
      <c r="E1608" s="76">
        <v>2058.0110817011109</v>
      </c>
      <c r="F1608" s="76">
        <v>89.024819596315396</v>
      </c>
      <c r="G1608" s="77">
        <v>43.817840886694235</v>
      </c>
      <c r="H1608" s="76">
        <v>-9.7704649675922486</v>
      </c>
      <c r="I1608" s="77">
        <v>3.0505334476509089</v>
      </c>
      <c r="J1608" s="136">
        <v>6</v>
      </c>
      <c r="K1608" s="136">
        <v>1.539419623087529</v>
      </c>
      <c r="L1608" s="136">
        <v>4.3411633371068312</v>
      </c>
      <c r="M1608" s="136">
        <v>20.045766234799832</v>
      </c>
    </row>
    <row r="1609" spans="1:13" s="78" customFormat="1" x14ac:dyDescent="0.25">
      <c r="A1609" s="76">
        <v>1606</v>
      </c>
      <c r="B1609" s="76">
        <v>106.309692382813</v>
      </c>
      <c r="C1609" s="76">
        <v>106.309692382813</v>
      </c>
      <c r="D1609" s="93"/>
      <c r="E1609" s="76">
        <v>2058.1528783855379</v>
      </c>
      <c r="F1609" s="76">
        <v>89.07299269650639</v>
      </c>
      <c r="G1609" s="77">
        <v>45.512165042284316</v>
      </c>
      <c r="H1609" s="76">
        <v>-9.7704649675922486</v>
      </c>
      <c r="I1609" s="77">
        <v>3.0505334476509089</v>
      </c>
      <c r="J1609" s="136">
        <v>6</v>
      </c>
      <c r="K1609" s="136">
        <v>1.5989450538300241</v>
      </c>
      <c r="L1609" s="136">
        <v>4.5090250518006663</v>
      </c>
      <c r="M1609" s="136">
        <v>21.081716540460128</v>
      </c>
    </row>
    <row r="1610" spans="1:13" s="78" customFormat="1" x14ac:dyDescent="0.25">
      <c r="A1610" s="76">
        <v>1607</v>
      </c>
      <c r="B1610" s="76">
        <v>106</v>
      </c>
      <c r="C1610" s="76">
        <v>106</v>
      </c>
      <c r="D1610" s="93"/>
      <c r="E1610" s="76">
        <v>2052.15724191238</v>
      </c>
      <c r="F1610" s="76">
        <v>89.00237066449283</v>
      </c>
      <c r="G1610" s="77">
        <v>43.056427151020912</v>
      </c>
      <c r="H1610" s="76">
        <v>-2.2618678511034078</v>
      </c>
      <c r="I1610" s="77">
        <v>-4.4580636688379318</v>
      </c>
      <c r="J1610" s="136">
        <v>6</v>
      </c>
      <c r="K1610" s="136">
        <v>1.5126694404618071</v>
      </c>
      <c r="L1610" s="136">
        <v>4.2657278221022947</v>
      </c>
      <c r="M1610" s="136">
        <v>19.602851220766318</v>
      </c>
    </row>
    <row r="1611" spans="1:13" s="78" customFormat="1" x14ac:dyDescent="0.25">
      <c r="A1611" s="76">
        <v>1608</v>
      </c>
      <c r="B1611" s="76">
        <v>106</v>
      </c>
      <c r="C1611" s="76">
        <v>106</v>
      </c>
      <c r="D1611" s="93"/>
      <c r="E1611" s="76">
        <v>2052.15724191238</v>
      </c>
      <c r="F1611" s="76">
        <v>89.040970919748489</v>
      </c>
      <c r="G1611" s="77">
        <v>48.616433134239202</v>
      </c>
      <c r="H1611" s="76">
        <v>-3.5958364287352769</v>
      </c>
      <c r="I1611" s="77">
        <v>-3.1240950912060619</v>
      </c>
      <c r="J1611" s="136">
        <v>6</v>
      </c>
      <c r="K1611" s="136">
        <v>1.7080049965240729</v>
      </c>
      <c r="L1611" s="136">
        <v>4.8165740901978866</v>
      </c>
      <c r="M1611" s="136">
        <v>22.995544961589619</v>
      </c>
    </row>
    <row r="1612" spans="1:13" s="78" customFormat="1" x14ac:dyDescent="0.25">
      <c r="A1612" s="76">
        <v>1609</v>
      </c>
      <c r="B1612" s="76">
        <v>106</v>
      </c>
      <c r="C1612" s="76">
        <v>106</v>
      </c>
      <c r="D1612" s="93"/>
      <c r="E1612" s="76">
        <v>2052.15724191238</v>
      </c>
      <c r="F1612" s="76">
        <v>88.750133906705514</v>
      </c>
      <c r="G1612" s="77">
        <v>47.35470605404452</v>
      </c>
      <c r="H1612" s="76">
        <v>-12.615273275717049</v>
      </c>
      <c r="I1612" s="77">
        <v>5.8953417557757097</v>
      </c>
      <c r="J1612" s="136">
        <v>6</v>
      </c>
      <c r="K1612" s="136">
        <v>1.6636776771736019</v>
      </c>
      <c r="L1612" s="136">
        <v>4.6915710496295571</v>
      </c>
      <c r="M1612" s="136">
        <v>22.228732873303461</v>
      </c>
    </row>
    <row r="1613" spans="1:13" s="78" customFormat="1" x14ac:dyDescent="0.25">
      <c r="A1613" s="76">
        <v>1610</v>
      </c>
      <c r="B1613" s="76">
        <v>106</v>
      </c>
      <c r="C1613" s="76">
        <v>106</v>
      </c>
      <c r="D1613" s="93"/>
      <c r="E1613" s="76">
        <v>2052.15724191238</v>
      </c>
      <c r="F1613" s="76">
        <v>88.630256415220842</v>
      </c>
      <c r="G1613" s="77">
        <v>48.104969055824718</v>
      </c>
      <c r="H1613" s="76">
        <v>-12.615273275717049</v>
      </c>
      <c r="I1613" s="77">
        <v>5.8953417557757097</v>
      </c>
      <c r="J1613" s="136">
        <v>6</v>
      </c>
      <c r="K1613" s="136">
        <v>1.6900361093565921</v>
      </c>
      <c r="L1613" s="136">
        <v>4.7659018283855881</v>
      </c>
      <c r="M1613" s="136">
        <v>22.684922253596881</v>
      </c>
    </row>
    <row r="1614" spans="1:13" s="78" customFormat="1" x14ac:dyDescent="0.25">
      <c r="A1614" s="76">
        <v>1611</v>
      </c>
      <c r="B1614" s="76">
        <v>106</v>
      </c>
      <c r="C1614" s="76">
        <v>106</v>
      </c>
      <c r="D1614" s="93"/>
      <c r="E1614" s="76">
        <v>2052.15724191238</v>
      </c>
      <c r="F1614" s="76">
        <v>88.546925412539949</v>
      </c>
      <c r="G1614" s="77">
        <v>46.350336517830598</v>
      </c>
      <c r="H1614" s="76">
        <v>-3.119547128230717</v>
      </c>
      <c r="I1614" s="77">
        <v>-3.6003843917106222</v>
      </c>
      <c r="J1614" s="136">
        <v>6</v>
      </c>
      <c r="K1614" s="136">
        <v>1.6283919090574339</v>
      </c>
      <c r="L1614" s="136">
        <v>4.5920651835419646</v>
      </c>
      <c r="M1614" s="136">
        <v>21.61703302297088</v>
      </c>
    </row>
    <row r="1615" spans="1:13" s="78" customFormat="1" x14ac:dyDescent="0.25">
      <c r="A1615" s="76">
        <v>1612</v>
      </c>
      <c r="B1615" s="76">
        <v>106.158569335937</v>
      </c>
      <c r="C1615" s="76">
        <v>106.158569335937</v>
      </c>
      <c r="D1615" s="93"/>
      <c r="E1615" s="76">
        <v>2055.2271401301932</v>
      </c>
      <c r="F1615" s="76">
        <v>88.519899461693342</v>
      </c>
      <c r="G1615" s="77">
        <v>61.154308703172603</v>
      </c>
      <c r="H1615" s="76">
        <v>-1.569660398734199</v>
      </c>
      <c r="I1615" s="77">
        <v>-5.1502711212071404</v>
      </c>
      <c r="J1615" s="136">
        <v>6</v>
      </c>
      <c r="K1615" s="136">
        <v>2.1484888563417019</v>
      </c>
      <c r="L1615" s="136">
        <v>6.0587385748835993</v>
      </c>
      <c r="M1615" s="136">
        <v>30.50674160099156</v>
      </c>
    </row>
    <row r="1616" spans="1:13" s="78" customFormat="1" x14ac:dyDescent="0.25">
      <c r="A1616" s="76">
        <v>1613</v>
      </c>
      <c r="B1616" s="76">
        <v>107</v>
      </c>
      <c r="C1616" s="76">
        <v>107</v>
      </c>
      <c r="D1616" s="93"/>
      <c r="E1616" s="76">
        <v>2071.5172158926848</v>
      </c>
      <c r="F1616" s="76">
        <v>88.411926093815737</v>
      </c>
      <c r="G1616" s="77">
        <v>56.032993893225203</v>
      </c>
      <c r="H1616" s="76">
        <v>-4.1188568556021314</v>
      </c>
      <c r="I1616" s="77">
        <v>-2.6010746643392091</v>
      </c>
      <c r="J1616" s="136">
        <v>6</v>
      </c>
      <c r="K1616" s="136">
        <v>1.9685655110808491</v>
      </c>
      <c r="L1616" s="136">
        <v>5.5513547412479944</v>
      </c>
      <c r="M1616" s="136">
        <v>27.396846051957422</v>
      </c>
    </row>
    <row r="1617" spans="1:13" s="78" customFormat="1" x14ac:dyDescent="0.25">
      <c r="A1617" s="76">
        <v>1614</v>
      </c>
      <c r="B1617" s="76">
        <v>107</v>
      </c>
      <c r="C1617" s="76">
        <v>107</v>
      </c>
      <c r="D1617" s="93"/>
      <c r="E1617" s="76">
        <v>2071.5172158926848</v>
      </c>
      <c r="F1617" s="76">
        <v>88.3611197069105</v>
      </c>
      <c r="G1617" s="77">
        <v>56.163652016288765</v>
      </c>
      <c r="H1617" s="76">
        <v>-12.672715303953639</v>
      </c>
      <c r="I1617" s="77">
        <v>5.9527837840122997</v>
      </c>
      <c r="J1617" s="136">
        <v>6</v>
      </c>
      <c r="K1617" s="136">
        <v>1.973155825767507</v>
      </c>
      <c r="L1617" s="136">
        <v>5.5642994286643699</v>
      </c>
      <c r="M1617" s="136">
        <v>27.475159452969422</v>
      </c>
    </row>
    <row r="1618" spans="1:13" s="78" customFormat="1" x14ac:dyDescent="0.25">
      <c r="A1618" s="76">
        <v>1615</v>
      </c>
      <c r="B1618" s="76">
        <v>108</v>
      </c>
      <c r="C1618" s="76">
        <v>108</v>
      </c>
      <c r="D1618" s="93"/>
      <c r="E1618" s="76">
        <v>2090.8771898729901</v>
      </c>
      <c r="F1618" s="76">
        <v>88.310313320005264</v>
      </c>
      <c r="G1618" s="77">
        <v>74.170554104288811</v>
      </c>
      <c r="H1618" s="76">
        <v>-10.666146321218109</v>
      </c>
      <c r="I1618" s="77">
        <v>3.9462148012767702</v>
      </c>
      <c r="J1618" s="136">
        <v>6</v>
      </c>
      <c r="K1618" s="136">
        <v>2.6057789277812029</v>
      </c>
      <c r="L1618" s="136">
        <v>7.3482965763429906</v>
      </c>
      <c r="M1618" s="136">
        <v>38.029150091800588</v>
      </c>
    </row>
    <row r="1619" spans="1:13" s="78" customFormat="1" x14ac:dyDescent="0.25">
      <c r="A1619" s="76">
        <v>1616</v>
      </c>
      <c r="B1619" s="76">
        <v>109</v>
      </c>
      <c r="C1619" s="76">
        <v>109</v>
      </c>
      <c r="D1619" s="93"/>
      <c r="E1619" s="76">
        <v>2110.237163853295</v>
      </c>
      <c r="F1619" s="76">
        <v>88.378118093778397</v>
      </c>
      <c r="G1619" s="77">
        <v>70.438954243517145</v>
      </c>
      <c r="H1619" s="76">
        <v>-1.31763236812827</v>
      </c>
      <c r="I1619" s="77">
        <v>-5.4022991518130699</v>
      </c>
      <c r="J1619" s="136">
        <v>6</v>
      </c>
      <c r="K1619" s="136">
        <v>2.4746794045062672</v>
      </c>
      <c r="L1619" s="136">
        <v>6.9785959207076722</v>
      </c>
      <c r="M1619" s="136">
        <v>35.795998806285553</v>
      </c>
    </row>
    <row r="1620" spans="1:13" s="78" customFormat="1" x14ac:dyDescent="0.25">
      <c r="A1620" s="76">
        <v>1617</v>
      </c>
      <c r="B1620" s="76">
        <v>110</v>
      </c>
      <c r="C1620" s="76">
        <v>110</v>
      </c>
      <c r="D1620" s="93"/>
      <c r="E1620" s="76">
        <v>2129.5971378336012</v>
      </c>
      <c r="F1620" s="76">
        <v>88.441847092678785</v>
      </c>
      <c r="G1620" s="77">
        <v>72.932283471374532</v>
      </c>
      <c r="H1620" s="76">
        <v>-1.31763236812827</v>
      </c>
      <c r="I1620" s="77">
        <v>-5.4022991518130699</v>
      </c>
      <c r="J1620" s="136">
        <v>6</v>
      </c>
      <c r="K1620" s="136">
        <v>2.5622756863519771</v>
      </c>
      <c r="L1620" s="136">
        <v>7.2256174355125751</v>
      </c>
      <c r="M1620" s="136">
        <v>37.190262225004673</v>
      </c>
    </row>
    <row r="1621" spans="1:13" s="78" customFormat="1" x14ac:dyDescent="0.25">
      <c r="A1621" s="76">
        <v>1618</v>
      </c>
      <c r="B1621" s="76">
        <v>111</v>
      </c>
      <c r="C1621" s="76">
        <v>111</v>
      </c>
      <c r="D1621" s="93"/>
      <c r="E1621" s="76">
        <v>2148.957111813907</v>
      </c>
      <c r="F1621" s="76">
        <v>88.490231847279063</v>
      </c>
      <c r="G1621" s="77">
        <v>74.135564979425638</v>
      </c>
      <c r="H1621" s="76">
        <v>-9.8714908164797759</v>
      </c>
      <c r="I1621" s="77">
        <v>3.1515592965384358</v>
      </c>
      <c r="J1621" s="136">
        <v>6</v>
      </c>
      <c r="K1621" s="136">
        <v>2.6045496808735722</v>
      </c>
      <c r="L1621" s="136">
        <v>7.344830100063473</v>
      </c>
      <c r="M1621" s="136">
        <v>37.828591534951521</v>
      </c>
    </row>
    <row r="1622" spans="1:13" s="78" customFormat="1" x14ac:dyDescent="0.25">
      <c r="A1622" s="76">
        <v>1619</v>
      </c>
      <c r="B1622" s="76">
        <v>112</v>
      </c>
      <c r="C1622" s="76">
        <v>112</v>
      </c>
      <c r="D1622" s="93"/>
      <c r="E1622" s="76">
        <v>2168.3170857942118</v>
      </c>
      <c r="F1622" s="76">
        <v>88.581140940850545</v>
      </c>
      <c r="G1622" s="77">
        <v>75.579215848935348</v>
      </c>
      <c r="H1622" s="76">
        <v>-9.2272844407815686</v>
      </c>
      <c r="I1622" s="77">
        <v>2.507352920840229</v>
      </c>
      <c r="J1622" s="136">
        <v>6</v>
      </c>
      <c r="K1622" s="136">
        <v>2.6552683934444938</v>
      </c>
      <c r="L1622" s="136">
        <v>7.4878568695134726</v>
      </c>
      <c r="M1622" s="136">
        <v>38.604849761802519</v>
      </c>
    </row>
    <row r="1623" spans="1:13" s="78" customFormat="1" x14ac:dyDescent="0.25">
      <c r="A1623" s="76">
        <v>1620</v>
      </c>
      <c r="B1623" s="76">
        <v>113</v>
      </c>
      <c r="C1623" s="76">
        <v>113</v>
      </c>
      <c r="D1623" s="93"/>
      <c r="E1623" s="76">
        <v>2187.6770597745181</v>
      </c>
      <c r="F1623" s="76">
        <v>88.629525695450823</v>
      </c>
      <c r="G1623" s="77">
        <v>76.487358911820309</v>
      </c>
      <c r="H1623" s="76">
        <v>-9.2272844407815686</v>
      </c>
      <c r="I1623" s="77">
        <v>2.507352920840229</v>
      </c>
      <c r="J1623" s="136">
        <v>6</v>
      </c>
      <c r="K1623" s="136">
        <v>2.6871735084224531</v>
      </c>
      <c r="L1623" s="136">
        <v>7.577829293751317</v>
      </c>
      <c r="M1623" s="136">
        <v>39.067106129300178</v>
      </c>
    </row>
    <row r="1624" spans="1:13" s="78" customFormat="1" x14ac:dyDescent="0.25">
      <c r="A1624" s="76">
        <v>1621</v>
      </c>
      <c r="B1624" s="76">
        <v>114</v>
      </c>
      <c r="C1624" s="76">
        <v>114</v>
      </c>
      <c r="D1624" s="93"/>
      <c r="E1624" s="76">
        <v>2207.0370337548229</v>
      </c>
      <c r="F1624" s="76">
        <v>88.631816691334521</v>
      </c>
      <c r="G1624" s="77">
        <v>78.879248499967602</v>
      </c>
      <c r="H1624" s="76">
        <v>-0.67342599243005929</v>
      </c>
      <c r="I1624" s="77">
        <v>-6.0465055275112807</v>
      </c>
      <c r="J1624" s="136">
        <v>6</v>
      </c>
      <c r="K1624" s="136">
        <v>2.77120598683174</v>
      </c>
      <c r="L1624" s="136">
        <v>7.8148008828655051</v>
      </c>
      <c r="M1624" s="136">
        <v>40.389811736191888</v>
      </c>
    </row>
    <row r="1625" spans="1:13" s="78" customFormat="1" x14ac:dyDescent="0.25">
      <c r="A1625" s="76">
        <v>1622</v>
      </c>
      <c r="B1625" s="76">
        <v>115.1036376953119</v>
      </c>
      <c r="C1625" s="76">
        <v>115.1036376953119</v>
      </c>
      <c r="D1625" s="93"/>
      <c r="E1625" s="76">
        <v>2228.4034308197461</v>
      </c>
      <c r="F1625" s="76">
        <v>88.586641948659221</v>
      </c>
      <c r="G1625" s="77">
        <v>82.532885918219861</v>
      </c>
      <c r="H1625" s="76">
        <v>-7.9845173815229584</v>
      </c>
      <c r="I1625" s="77">
        <v>1.264585861581619</v>
      </c>
      <c r="J1625" s="136">
        <v>6</v>
      </c>
      <c r="K1625" s="136">
        <v>2.8995665135826671</v>
      </c>
      <c r="L1625" s="136">
        <v>8.1767775683031214</v>
      </c>
      <c r="M1625" s="136">
        <v>42.430235376270304</v>
      </c>
    </row>
    <row r="1626" spans="1:13" s="78" customFormat="1" x14ac:dyDescent="0.25">
      <c r="A1626" s="76">
        <v>1623</v>
      </c>
      <c r="B1626" s="76">
        <v>116</v>
      </c>
      <c r="C1626" s="76">
        <v>116</v>
      </c>
      <c r="D1626" s="93"/>
      <c r="E1626" s="76">
        <v>2245.756981715434</v>
      </c>
      <c r="F1626" s="76">
        <v>88.45237451023344</v>
      </c>
      <c r="G1626" s="77">
        <v>67.850056386410714</v>
      </c>
      <c r="H1626" s="76">
        <v>-12.20474930005096</v>
      </c>
      <c r="I1626" s="77">
        <v>5.4848177801096183</v>
      </c>
      <c r="J1626" s="136">
        <v>6</v>
      </c>
      <c r="K1626" s="136">
        <v>2.3837255810692688</v>
      </c>
      <c r="L1626" s="136">
        <v>6.7221061386153389</v>
      </c>
      <c r="M1626" s="136">
        <v>33.763604941732403</v>
      </c>
    </row>
    <row r="1627" spans="1:13" s="78" customFormat="1" x14ac:dyDescent="0.25">
      <c r="A1627" s="76">
        <v>1624</v>
      </c>
      <c r="B1627" s="76">
        <v>116</v>
      </c>
      <c r="C1627" s="76">
        <v>116</v>
      </c>
      <c r="D1627" s="93"/>
      <c r="E1627" s="76">
        <v>2245.756981715434</v>
      </c>
      <c r="F1627" s="76">
        <v>88.320779437571957</v>
      </c>
      <c r="G1627" s="77">
        <v>54.755305381934583</v>
      </c>
      <c r="H1627" s="76">
        <v>-3.9254109239141588</v>
      </c>
      <c r="I1627" s="77">
        <v>-2.7945205960271808</v>
      </c>
      <c r="J1627" s="136">
        <v>6</v>
      </c>
      <c r="K1627" s="136">
        <v>1.923677430639817</v>
      </c>
      <c r="L1627" s="136">
        <v>5.4247703544042833</v>
      </c>
      <c r="M1627" s="136">
        <v>25.900609700128651</v>
      </c>
    </row>
    <row r="1628" spans="1:13" s="78" customFormat="1" x14ac:dyDescent="0.25">
      <c r="A1628" s="76">
        <v>1625</v>
      </c>
      <c r="B1628" s="76">
        <v>116</v>
      </c>
      <c r="C1628" s="76">
        <v>116</v>
      </c>
      <c r="D1628" s="93"/>
      <c r="E1628" s="76">
        <v>2245.756981715434</v>
      </c>
      <c r="F1628" s="76">
        <v>88.028255455422624</v>
      </c>
      <c r="G1628" s="77">
        <v>61.810899566375625</v>
      </c>
      <c r="H1628" s="76">
        <v>-4.1188568556021314</v>
      </c>
      <c r="I1628" s="77">
        <v>-2.6010746643392091</v>
      </c>
      <c r="J1628" s="136">
        <v>6</v>
      </c>
      <c r="K1628" s="136">
        <v>2.1715563749300411</v>
      </c>
      <c r="L1628" s="136">
        <v>6.1237889773027154</v>
      </c>
      <c r="M1628" s="136">
        <v>30.159453259168352</v>
      </c>
    </row>
    <row r="1629" spans="1:13" s="78" customFormat="1" x14ac:dyDescent="0.25">
      <c r="A1629" s="76">
        <v>1626</v>
      </c>
      <c r="B1629" s="76">
        <v>116</v>
      </c>
      <c r="C1629" s="76">
        <v>116</v>
      </c>
      <c r="D1629" s="93"/>
      <c r="E1629" s="76">
        <v>2245.756981715434</v>
      </c>
      <c r="F1629" s="76">
        <v>87.854343292277903</v>
      </c>
      <c r="G1629" s="77">
        <v>46.656829670620347</v>
      </c>
      <c r="H1629" s="76">
        <v>-9.7704649675922486</v>
      </c>
      <c r="I1629" s="77">
        <v>3.0505334476509089</v>
      </c>
      <c r="J1629" s="136">
        <v>6</v>
      </c>
      <c r="K1629" s="136">
        <v>1.639159705101209</v>
      </c>
      <c r="L1629" s="136">
        <v>4.6224303683854107</v>
      </c>
      <c r="M1629" s="136">
        <v>20.948397966427969</v>
      </c>
    </row>
    <row r="1630" spans="1:13" s="78" customFormat="1" x14ac:dyDescent="0.25">
      <c r="A1630" s="76">
        <v>1627</v>
      </c>
      <c r="B1630" s="76">
        <v>115</v>
      </c>
      <c r="C1630" s="76">
        <v>115</v>
      </c>
      <c r="D1630" s="93"/>
      <c r="E1630" s="76">
        <v>2226.3970077351282</v>
      </c>
      <c r="F1630" s="76">
        <v>87.870591966073476</v>
      </c>
      <c r="G1630" s="77">
        <v>34.292827320370215</v>
      </c>
      <c r="H1630" s="76">
        <v>-4.4769740758805243</v>
      </c>
      <c r="I1630" s="77">
        <v>-2.2429574440608149</v>
      </c>
      <c r="J1630" s="136">
        <v>6</v>
      </c>
      <c r="K1630" s="136">
        <v>1.2047844037920321</v>
      </c>
      <c r="L1630" s="136">
        <v>3.3974920186935309</v>
      </c>
      <c r="M1630" s="136">
        <v>13.355922250890909</v>
      </c>
    </row>
    <row r="1631" spans="1:13" s="78" customFormat="1" x14ac:dyDescent="0.25">
      <c r="A1631" s="76">
        <v>1628</v>
      </c>
      <c r="B1631" s="76">
        <v>113.9281005859381</v>
      </c>
      <c r="C1631" s="76">
        <v>113.9281005859381</v>
      </c>
      <c r="D1631" s="93"/>
      <c r="E1631" s="76">
        <v>2205.645062969385</v>
      </c>
      <c r="F1631" s="76">
        <v>88.065641005019486</v>
      </c>
      <c r="G1631" s="77">
        <v>24.487801152283556</v>
      </c>
      <c r="H1631" s="76">
        <v>0</v>
      </c>
      <c r="I1631" s="77">
        <v>-6.7199315199413396</v>
      </c>
      <c r="J1631" s="136">
        <v>6</v>
      </c>
      <c r="K1631" s="136">
        <v>0.86031170996236417</v>
      </c>
      <c r="L1631" s="136">
        <v>2.4260790220938668</v>
      </c>
      <c r="M1631" s="136">
        <v>7.2555419597503352</v>
      </c>
    </row>
    <row r="1632" spans="1:13" s="78" customFormat="1" x14ac:dyDescent="0.25">
      <c r="A1632" s="76">
        <v>1629</v>
      </c>
      <c r="B1632" s="76">
        <v>112</v>
      </c>
      <c r="C1632" s="76">
        <v>112</v>
      </c>
      <c r="D1632" s="93"/>
      <c r="E1632" s="76">
        <v>2168.3170857942118</v>
      </c>
      <c r="F1632" s="76">
        <v>88.154949427084986</v>
      </c>
      <c r="G1632" s="77">
        <v>14.254861319159797</v>
      </c>
      <c r="H1632" s="76">
        <v>-5.3740941941631961</v>
      </c>
      <c r="I1632" s="77">
        <v>-1.345837325778144</v>
      </c>
      <c r="J1632" s="136">
        <v>6</v>
      </c>
      <c r="K1632" s="136">
        <v>0.50080544351443779</v>
      </c>
      <c r="L1632" s="136">
        <v>1.412271350710715</v>
      </c>
      <c r="M1632" s="136">
        <v>0.86985878085019153</v>
      </c>
    </row>
    <row r="1633" spans="1:13" s="78" customFormat="1" x14ac:dyDescent="0.25">
      <c r="A1633" s="76">
        <v>1630</v>
      </c>
      <c r="B1633" s="76">
        <v>110</v>
      </c>
      <c r="C1633" s="76">
        <v>110</v>
      </c>
      <c r="D1633" s="93"/>
      <c r="E1633" s="76">
        <v>2129.5971378336012</v>
      </c>
      <c r="F1633" s="76">
        <v>88.208584616720088</v>
      </c>
      <c r="G1633" s="77">
        <v>14.642008713904012</v>
      </c>
      <c r="H1633" s="76">
        <v>-80.422932109525064</v>
      </c>
      <c r="I1633" s="77">
        <v>63.801335754411902</v>
      </c>
      <c r="J1633" s="136">
        <v>6</v>
      </c>
      <c r="K1633" s="136">
        <v>0.51440680507028369</v>
      </c>
      <c r="L1633" s="136">
        <v>1.4506271902982</v>
      </c>
      <c r="M1633" s="136">
        <v>1.3230826116466849</v>
      </c>
    </row>
    <row r="1634" spans="1:13" s="78" customFormat="1" x14ac:dyDescent="0.25">
      <c r="A1634" s="76">
        <v>1631</v>
      </c>
      <c r="B1634" s="76">
        <v>108</v>
      </c>
      <c r="C1634" s="76">
        <v>108</v>
      </c>
      <c r="D1634" s="93"/>
      <c r="E1634" s="76">
        <v>2090.8771898729901</v>
      </c>
      <c r="F1634" s="76">
        <v>88.262219806355191</v>
      </c>
      <c r="G1634" s="77">
        <v>18.046566052262094</v>
      </c>
      <c r="H1634" s="76">
        <v>0</v>
      </c>
      <c r="I1634" s="77">
        <v>-6.7199315199413396</v>
      </c>
      <c r="J1634" s="136">
        <v>6</v>
      </c>
      <c r="K1634" s="136">
        <v>0.63401658657794768</v>
      </c>
      <c r="L1634" s="136">
        <v>1.7879267741498119</v>
      </c>
      <c r="M1634" s="136">
        <v>3.7158053164142468</v>
      </c>
    </row>
    <row r="1635" spans="1:13" s="78" customFormat="1" x14ac:dyDescent="0.25">
      <c r="A1635" s="76">
        <v>1632</v>
      </c>
      <c r="B1635" s="76">
        <v>107</v>
      </c>
      <c r="C1635" s="76">
        <v>107</v>
      </c>
      <c r="D1635" s="93"/>
      <c r="E1635" s="76">
        <v>2071.5172158926848</v>
      </c>
      <c r="F1635" s="76">
        <v>88.294425117707135</v>
      </c>
      <c r="G1635" s="77">
        <v>35.912542111829474</v>
      </c>
      <c r="H1635" s="76">
        <v>-1.553500827630071</v>
      </c>
      <c r="I1635" s="77">
        <v>-5.1664306923112679</v>
      </c>
      <c r="J1635" s="136">
        <v>6</v>
      </c>
      <c r="K1635" s="136">
        <v>1.261688639220361</v>
      </c>
      <c r="L1635" s="136">
        <v>3.5579619626014169</v>
      </c>
      <c r="M1635" s="136">
        <v>15.107221232530931</v>
      </c>
    </row>
    <row r="1636" spans="1:13" s="78" customFormat="1" x14ac:dyDescent="0.25">
      <c r="A1636" s="76">
        <v>1633</v>
      </c>
      <c r="B1636" s="76">
        <v>106.4567871093756</v>
      </c>
      <c r="C1636" s="76">
        <v>106.4567871093756</v>
      </c>
      <c r="D1636" s="93"/>
      <c r="E1636" s="76">
        <v>2061.000628464431</v>
      </c>
      <c r="F1636" s="76">
        <v>88.37610951348536</v>
      </c>
      <c r="G1636" s="77">
        <v>36.347900043825248</v>
      </c>
      <c r="H1636" s="76">
        <v>-1.553500827630071</v>
      </c>
      <c r="I1636" s="77">
        <v>-5.1664306923112679</v>
      </c>
      <c r="J1636" s="136">
        <v>6</v>
      </c>
      <c r="K1636" s="136">
        <v>1.276983745734489</v>
      </c>
      <c r="L1636" s="136">
        <v>3.6010941629712581</v>
      </c>
      <c r="M1636" s="136">
        <v>15.42406395345863</v>
      </c>
    </row>
    <row r="1637" spans="1:13" s="78" customFormat="1" x14ac:dyDescent="0.25">
      <c r="A1637" s="76">
        <v>1634</v>
      </c>
      <c r="B1637" s="76">
        <v>106</v>
      </c>
      <c r="C1637" s="76">
        <v>106</v>
      </c>
      <c r="D1637" s="93"/>
      <c r="E1637" s="76">
        <v>2052.15724191238</v>
      </c>
      <c r="F1637" s="76">
        <v>88.532993960779592</v>
      </c>
      <c r="G1637" s="77">
        <v>45.812182224661925</v>
      </c>
      <c r="H1637" s="76">
        <v>-2.834931366122956</v>
      </c>
      <c r="I1637" s="77">
        <v>-3.885000153818384</v>
      </c>
      <c r="J1637" s="136">
        <v>6</v>
      </c>
      <c r="K1637" s="136">
        <v>1.6094853344205211</v>
      </c>
      <c r="L1637" s="136">
        <v>4.5387486430658681</v>
      </c>
      <c r="M1637" s="136">
        <v>21.288803476587091</v>
      </c>
    </row>
    <row r="1638" spans="1:13" s="78" customFormat="1" x14ac:dyDescent="0.25">
      <c r="A1638" s="76">
        <v>1635</v>
      </c>
      <c r="B1638" s="76">
        <v>105.9665527343757</v>
      </c>
      <c r="C1638" s="76">
        <v>105.9665527343757</v>
      </c>
      <c r="D1638" s="93"/>
      <c r="E1638" s="76">
        <v>2051.5097037201799</v>
      </c>
      <c r="F1638" s="76">
        <v>88.534190361778926</v>
      </c>
      <c r="G1638" s="77">
        <v>35.871420568774695</v>
      </c>
      <c r="H1638" s="76">
        <v>-1.553500827630071</v>
      </c>
      <c r="I1638" s="77">
        <v>-5.1664306923112679</v>
      </c>
      <c r="J1638" s="136">
        <v>6</v>
      </c>
      <c r="K1638" s="136">
        <v>1.2602439466241679</v>
      </c>
      <c r="L1638" s="136">
        <v>3.5538879294801529</v>
      </c>
      <c r="M1638" s="136">
        <v>15.16924235080883</v>
      </c>
    </row>
    <row r="1639" spans="1:13" s="78" customFormat="1" x14ac:dyDescent="0.25">
      <c r="A1639" s="76">
        <v>1636</v>
      </c>
      <c r="B1639" s="76">
        <v>105</v>
      </c>
      <c r="C1639" s="76">
        <v>105</v>
      </c>
      <c r="D1639" s="93"/>
      <c r="E1639" s="76">
        <v>2032.797267932074</v>
      </c>
      <c r="F1639" s="76">
        <v>88.570228232242997</v>
      </c>
      <c r="G1639" s="77">
        <v>34.414588821007015</v>
      </c>
      <c r="H1639" s="76">
        <v>-1.553500827630071</v>
      </c>
      <c r="I1639" s="77">
        <v>-5.1664306923112679</v>
      </c>
      <c r="J1639" s="136">
        <v>6</v>
      </c>
      <c r="K1639" s="136">
        <v>1.20906216005806</v>
      </c>
      <c r="L1639" s="136">
        <v>3.4095552913637288</v>
      </c>
      <c r="M1639" s="136">
        <v>14.34394055860799</v>
      </c>
    </row>
    <row r="1640" spans="1:13" s="78" customFormat="1" x14ac:dyDescent="0.25">
      <c r="A1640" s="76">
        <v>1637</v>
      </c>
      <c r="B1640" s="76">
        <v>105</v>
      </c>
      <c r="C1640" s="76">
        <v>105</v>
      </c>
      <c r="D1640" s="93"/>
      <c r="E1640" s="76">
        <v>2032.797267932074</v>
      </c>
      <c r="F1640" s="76">
        <v>88.73557958208626</v>
      </c>
      <c r="G1640" s="77">
        <v>48.764402078819657</v>
      </c>
      <c r="H1640" s="76">
        <v>-1.925675318418052</v>
      </c>
      <c r="I1640" s="77">
        <v>-4.7942562015232877</v>
      </c>
      <c r="J1640" s="136">
        <v>6</v>
      </c>
      <c r="K1640" s="136">
        <v>1.7132034794316111</v>
      </c>
      <c r="L1640" s="136">
        <v>4.8312338119971434</v>
      </c>
      <c r="M1640" s="136">
        <v>23.158903357813671</v>
      </c>
    </row>
    <row r="1641" spans="1:13" s="78" customFormat="1" x14ac:dyDescent="0.25">
      <c r="A1641" s="76">
        <v>1638</v>
      </c>
      <c r="B1641" s="76">
        <v>105</v>
      </c>
      <c r="C1641" s="76">
        <v>105</v>
      </c>
      <c r="D1641" s="93"/>
      <c r="E1641" s="76">
        <v>2032.797267932074</v>
      </c>
      <c r="F1641" s="76">
        <v>88.716424013750398</v>
      </c>
      <c r="G1641" s="77">
        <v>49.123281087939503</v>
      </c>
      <c r="H1641" s="76">
        <v>-1.925675318418052</v>
      </c>
      <c r="I1641" s="77">
        <v>-4.7942562015232877</v>
      </c>
      <c r="J1641" s="136">
        <v>6</v>
      </c>
      <c r="K1641" s="136">
        <v>1.725811708814293</v>
      </c>
      <c r="L1641" s="136">
        <v>4.8667890188563057</v>
      </c>
      <c r="M1641" s="136">
        <v>23.37632447265014</v>
      </c>
    </row>
    <row r="1642" spans="1:13" s="78" customFormat="1" x14ac:dyDescent="0.25">
      <c r="A1642" s="76">
        <v>1639</v>
      </c>
      <c r="B1642" s="76">
        <v>105</v>
      </c>
      <c r="C1642" s="76">
        <v>105</v>
      </c>
      <c r="D1642" s="93"/>
      <c r="E1642" s="76">
        <v>2032.797267932074</v>
      </c>
      <c r="F1642" s="76">
        <v>88.697268445414537</v>
      </c>
      <c r="G1642" s="77">
        <v>33.315855385054</v>
      </c>
      <c r="H1642" s="76">
        <v>0</v>
      </c>
      <c r="I1642" s="77">
        <v>-6.7199315199413396</v>
      </c>
      <c r="J1642" s="136">
        <v>6</v>
      </c>
      <c r="K1642" s="136">
        <v>1.1704611752166989</v>
      </c>
      <c r="L1642" s="136">
        <v>3.3007005141110901</v>
      </c>
      <c r="M1642" s="136">
        <v>13.65923888580908</v>
      </c>
    </row>
    <row r="1643" spans="1:13" s="78" customFormat="1" x14ac:dyDescent="0.25">
      <c r="A1643" s="76">
        <v>1640</v>
      </c>
      <c r="B1643" s="76">
        <v>104</v>
      </c>
      <c r="C1643" s="76">
        <v>104</v>
      </c>
      <c r="D1643" s="93"/>
      <c r="E1643" s="76">
        <v>2013.437293951768</v>
      </c>
      <c r="F1643" s="76">
        <v>88.868728990196246</v>
      </c>
      <c r="G1643" s="77">
        <v>36.036669114887786</v>
      </c>
      <c r="H1643" s="76">
        <v>0</v>
      </c>
      <c r="I1643" s="77">
        <v>-6.7199315199413396</v>
      </c>
      <c r="J1643" s="136">
        <v>6</v>
      </c>
      <c r="K1643" s="136">
        <v>1.2660495009240931</v>
      </c>
      <c r="L1643" s="136">
        <v>3.5702595926059408</v>
      </c>
      <c r="M1643" s="136">
        <v>15.43378145104737</v>
      </c>
    </row>
    <row r="1644" spans="1:13" s="78" customFormat="1" x14ac:dyDescent="0.25">
      <c r="A1644" s="76">
        <v>1641</v>
      </c>
      <c r="B1644" s="76">
        <v>104</v>
      </c>
      <c r="C1644" s="76">
        <v>104</v>
      </c>
      <c r="D1644" s="93"/>
      <c r="E1644" s="76">
        <v>2013.437293951768</v>
      </c>
      <c r="F1644" s="76">
        <v>89.100355770832294</v>
      </c>
      <c r="G1644" s="77">
        <v>37.308381372665664</v>
      </c>
      <c r="H1644" s="76">
        <v>-0.72156356599881277</v>
      </c>
      <c r="I1644" s="77">
        <v>-5.9983679539425268</v>
      </c>
      <c r="J1644" s="136">
        <v>6</v>
      </c>
      <c r="K1644" s="136">
        <v>1.3107276220941091</v>
      </c>
      <c r="L1644" s="136">
        <v>3.6962518943053859</v>
      </c>
      <c r="M1644" s="136">
        <v>16.221263159582371</v>
      </c>
    </row>
    <row r="1645" spans="1:13" s="78" customFormat="1" x14ac:dyDescent="0.25">
      <c r="A1645" s="76">
        <v>1642</v>
      </c>
      <c r="B1645" s="76">
        <v>103</v>
      </c>
      <c r="C1645" s="76">
        <v>103</v>
      </c>
      <c r="D1645" s="93"/>
      <c r="E1645" s="76">
        <v>1994.0773199714631</v>
      </c>
      <c r="F1645" s="76">
        <v>89.13457011641222</v>
      </c>
      <c r="G1645" s="77">
        <v>28.257543602334522</v>
      </c>
      <c r="H1645" s="76">
        <v>-6.9799259057586056</v>
      </c>
      <c r="I1645" s="77">
        <v>0.25999438581726692</v>
      </c>
      <c r="J1645" s="136">
        <v>6</v>
      </c>
      <c r="K1645" s="136">
        <v>0.99275126846550177</v>
      </c>
      <c r="L1645" s="136">
        <v>2.7995585770727152</v>
      </c>
      <c r="M1645" s="136">
        <v>10.66119880599522</v>
      </c>
    </row>
    <row r="1646" spans="1:13" s="78" customFormat="1" x14ac:dyDescent="0.25">
      <c r="A1646" s="76">
        <v>1643</v>
      </c>
      <c r="B1646" s="76">
        <v>103</v>
      </c>
      <c r="C1646" s="76">
        <v>103</v>
      </c>
      <c r="D1646" s="93"/>
      <c r="E1646" s="76">
        <v>1994.0773199714631</v>
      </c>
      <c r="F1646" s="76">
        <v>89.143095745215803</v>
      </c>
      <c r="G1646" s="77">
        <v>61.580859800839185</v>
      </c>
      <c r="H1646" s="76">
        <v>-11.06538654622052</v>
      </c>
      <c r="I1646" s="77">
        <v>4.3454550262791853</v>
      </c>
      <c r="J1646" s="136">
        <v>6</v>
      </c>
      <c r="K1646" s="136">
        <v>2.1634745588936699</v>
      </c>
      <c r="L1646" s="136">
        <v>6.1009982560801497</v>
      </c>
      <c r="M1646" s="136">
        <v>30.949079481647789</v>
      </c>
    </row>
    <row r="1647" spans="1:13" s="78" customFormat="1" x14ac:dyDescent="0.25">
      <c r="A1647" s="76">
        <v>1644</v>
      </c>
      <c r="B1647" s="76">
        <v>103.9882812499993</v>
      </c>
      <c r="C1647" s="76">
        <v>103.9882812499993</v>
      </c>
      <c r="D1647" s="93"/>
      <c r="E1647" s="76">
        <v>2013.210419256674</v>
      </c>
      <c r="F1647" s="76">
        <v>88.957989616194936</v>
      </c>
      <c r="G1647" s="77">
        <v>54.492212532491322</v>
      </c>
      <c r="H1647" s="76">
        <v>-12.10805195020902</v>
      </c>
      <c r="I1647" s="77">
        <v>5.3881204302676764</v>
      </c>
      <c r="J1647" s="136">
        <v>6</v>
      </c>
      <c r="K1647" s="136">
        <v>1.91443438518319</v>
      </c>
      <c r="L1647" s="136">
        <v>5.3987049662165969</v>
      </c>
      <c r="M1647" s="136">
        <v>26.678667317061411</v>
      </c>
    </row>
    <row r="1648" spans="1:13" s="78" customFormat="1" x14ac:dyDescent="0.25">
      <c r="A1648" s="76">
        <v>1645</v>
      </c>
      <c r="B1648" s="76">
        <v>104</v>
      </c>
      <c r="C1648" s="76">
        <v>104</v>
      </c>
      <c r="D1648" s="93"/>
      <c r="E1648" s="76">
        <v>2013.437293951768</v>
      </c>
      <c r="F1648" s="76">
        <v>88.955883965115319</v>
      </c>
      <c r="G1648" s="77">
        <v>53.454587591656974</v>
      </c>
      <c r="H1648" s="76">
        <v>-3.9254109239141588</v>
      </c>
      <c r="I1648" s="77">
        <v>-2.7945205960271808</v>
      </c>
      <c r="J1648" s="136">
        <v>6</v>
      </c>
      <c r="K1648" s="136">
        <v>1.877980279663571</v>
      </c>
      <c r="L1648" s="136">
        <v>5.2959043886512713</v>
      </c>
      <c r="M1648" s="136">
        <v>26.05621372173345</v>
      </c>
    </row>
    <row r="1649" spans="1:13" s="78" customFormat="1" x14ac:dyDescent="0.25">
      <c r="A1649" s="76">
        <v>1646</v>
      </c>
      <c r="B1649" s="76">
        <v>105</v>
      </c>
      <c r="C1649" s="76">
        <v>105</v>
      </c>
      <c r="D1649" s="93"/>
      <c r="E1649" s="76">
        <v>2032.797267932074</v>
      </c>
      <c r="F1649" s="76">
        <v>88.965989350316988</v>
      </c>
      <c r="G1649" s="77">
        <v>66.587875855534989</v>
      </c>
      <c r="H1649" s="76">
        <v>-2.414779516022989</v>
      </c>
      <c r="I1649" s="77">
        <v>-4.3051520039183524</v>
      </c>
      <c r="J1649" s="136">
        <v>6</v>
      </c>
      <c r="K1649" s="136">
        <v>2.339382330973184</v>
      </c>
      <c r="L1649" s="136">
        <v>6.5970581733443776</v>
      </c>
      <c r="M1649" s="136">
        <v>33.777993004946623</v>
      </c>
    </row>
    <row r="1650" spans="1:13" s="78" customFormat="1" x14ac:dyDescent="0.25">
      <c r="A1650" s="76">
        <v>1647</v>
      </c>
      <c r="B1650" s="76">
        <v>106</v>
      </c>
      <c r="C1650" s="76">
        <v>106</v>
      </c>
      <c r="D1650" s="93"/>
      <c r="E1650" s="76">
        <v>2052.15724191238</v>
      </c>
      <c r="F1650" s="76">
        <v>88.991515525039276</v>
      </c>
      <c r="G1650" s="77">
        <v>81.171673699025746</v>
      </c>
      <c r="H1650" s="76">
        <v>-10.83683999648261</v>
      </c>
      <c r="I1650" s="77">
        <v>4.1169084765412753</v>
      </c>
      <c r="J1650" s="136">
        <v>6</v>
      </c>
      <c r="K1650" s="136">
        <v>2.8517440568159702</v>
      </c>
      <c r="L1650" s="136">
        <v>8.041918240221035</v>
      </c>
      <c r="M1650" s="136">
        <v>42.153900242011368</v>
      </c>
    </row>
    <row r="1651" spans="1:13" s="78" customFormat="1" x14ac:dyDescent="0.25">
      <c r="A1651" s="76">
        <v>1648</v>
      </c>
      <c r="B1651" s="76">
        <v>107.9791259765618</v>
      </c>
      <c r="C1651" s="76">
        <v>107.9791259765618</v>
      </c>
      <c r="D1651" s="93"/>
      <c r="E1651" s="76">
        <v>2090.4730693223628</v>
      </c>
      <c r="F1651" s="76">
        <v>88.869549897518283</v>
      </c>
      <c r="G1651" s="77">
        <v>80.760003338128428</v>
      </c>
      <c r="H1651" s="76">
        <v>-10.83683999648261</v>
      </c>
      <c r="I1651" s="77">
        <v>4.1169084765412753</v>
      </c>
      <c r="J1651" s="136">
        <v>6</v>
      </c>
      <c r="K1651" s="136">
        <v>2.837281148124335</v>
      </c>
      <c r="L1651" s="136">
        <v>8.0011328377106228</v>
      </c>
      <c r="M1651" s="136">
        <v>41.827857257800353</v>
      </c>
    </row>
    <row r="1652" spans="1:13" s="78" customFormat="1" x14ac:dyDescent="0.25">
      <c r="A1652" s="76">
        <v>1649</v>
      </c>
      <c r="B1652" s="76">
        <v>109</v>
      </c>
      <c r="C1652" s="76">
        <v>109</v>
      </c>
      <c r="D1652" s="93"/>
      <c r="E1652" s="76">
        <v>2110.237163853295</v>
      </c>
      <c r="F1652" s="76">
        <v>88.772028052782346</v>
      </c>
      <c r="G1652" s="77">
        <v>81.788899648128933</v>
      </c>
      <c r="H1652" s="76">
        <v>-1.569455393716001</v>
      </c>
      <c r="I1652" s="77">
        <v>-5.1504761262253389</v>
      </c>
      <c r="J1652" s="136">
        <v>6</v>
      </c>
      <c r="K1652" s="136">
        <v>2.8734285971470479</v>
      </c>
      <c r="L1652" s="136">
        <v>8.1030686439546749</v>
      </c>
      <c r="M1652" s="136">
        <v>42.3659579434931</v>
      </c>
    </row>
    <row r="1653" spans="1:13" s="78" customFormat="1" x14ac:dyDescent="0.25">
      <c r="A1653" s="76">
        <v>1650</v>
      </c>
      <c r="B1653" s="76">
        <v>111</v>
      </c>
      <c r="C1653" s="76">
        <v>111</v>
      </c>
      <c r="D1653" s="93"/>
      <c r="E1653" s="76">
        <v>2148.957111813907</v>
      </c>
      <c r="F1653" s="76">
        <v>88.729711054434318</v>
      </c>
      <c r="G1653" s="77">
        <v>88.970232935919512</v>
      </c>
      <c r="H1653" s="76">
        <v>-1.361651338559664</v>
      </c>
      <c r="I1653" s="77">
        <v>-5.3582801813816756</v>
      </c>
      <c r="J1653" s="136">
        <v>6</v>
      </c>
      <c r="K1653" s="136">
        <v>3.1257250398618579</v>
      </c>
      <c r="L1653" s="136">
        <v>8.8145446124104385</v>
      </c>
      <c r="M1653" s="136">
        <v>46.356577616564643</v>
      </c>
    </row>
    <row r="1654" spans="1:13" s="78" customFormat="1" x14ac:dyDescent="0.25">
      <c r="A1654" s="76">
        <v>1651</v>
      </c>
      <c r="B1654" s="76">
        <v>112</v>
      </c>
      <c r="C1654" s="76">
        <v>112</v>
      </c>
      <c r="D1654" s="93"/>
      <c r="E1654" s="76">
        <v>2168.3170857942118</v>
      </c>
      <c r="F1654" s="76">
        <v>88.717124308355636</v>
      </c>
      <c r="G1654" s="77">
        <v>71.42846816696219</v>
      </c>
      <c r="H1654" s="76">
        <v>-9.8714908164797759</v>
      </c>
      <c r="I1654" s="77">
        <v>3.1515592965384358</v>
      </c>
      <c r="J1654" s="136">
        <v>6</v>
      </c>
      <c r="K1654" s="136">
        <v>2.5094432614249271</v>
      </c>
      <c r="L1654" s="136">
        <v>7.0766299972182916</v>
      </c>
      <c r="M1654" s="136">
        <v>36.178672002222463</v>
      </c>
    </row>
    <row r="1655" spans="1:13" s="78" customFormat="1" x14ac:dyDescent="0.25">
      <c r="A1655" s="76">
        <v>1652</v>
      </c>
      <c r="B1655" s="76">
        <v>113</v>
      </c>
      <c r="C1655" s="76">
        <v>113</v>
      </c>
      <c r="D1655" s="93"/>
      <c r="E1655" s="76">
        <v>2187.6770597745181</v>
      </c>
      <c r="F1655" s="76">
        <v>88.75726022682845</v>
      </c>
      <c r="G1655" s="77">
        <v>78.181140542596395</v>
      </c>
      <c r="H1655" s="76">
        <v>-9.2272844407815686</v>
      </c>
      <c r="I1655" s="77">
        <v>2.507352920840229</v>
      </c>
      <c r="J1655" s="136">
        <v>6</v>
      </c>
      <c r="K1655" s="136">
        <v>2.746679879044053</v>
      </c>
      <c r="L1655" s="136">
        <v>7.745637258904229</v>
      </c>
      <c r="M1655" s="136">
        <v>40.051672297367887</v>
      </c>
    </row>
    <row r="1656" spans="1:13" s="78" customFormat="1" x14ac:dyDescent="0.25">
      <c r="A1656" s="76">
        <v>1653</v>
      </c>
      <c r="B1656" s="76">
        <v>114</v>
      </c>
      <c r="C1656" s="76">
        <v>114</v>
      </c>
      <c r="D1656" s="93"/>
      <c r="E1656" s="76">
        <v>2207.0370337548229</v>
      </c>
      <c r="F1656" s="76">
        <v>88.686537201069314</v>
      </c>
      <c r="G1656" s="77">
        <v>76.624974784995231</v>
      </c>
      <c r="H1656" s="76">
        <v>-9.2272844407815686</v>
      </c>
      <c r="I1656" s="77">
        <v>2.507352920840229</v>
      </c>
      <c r="J1656" s="136">
        <v>6</v>
      </c>
      <c r="K1656" s="136">
        <v>2.692008264570334</v>
      </c>
      <c r="L1656" s="136">
        <v>7.5914633060883414</v>
      </c>
      <c r="M1656" s="136">
        <v>39.078489959441207</v>
      </c>
    </row>
    <row r="1657" spans="1:13" s="78" customFormat="1" x14ac:dyDescent="0.25">
      <c r="A1657" s="76">
        <v>1654</v>
      </c>
      <c r="B1657" s="76">
        <v>115</v>
      </c>
      <c r="C1657" s="76">
        <v>115</v>
      </c>
      <c r="D1657" s="93"/>
      <c r="E1657" s="76">
        <v>2226.3970077351282</v>
      </c>
      <c r="F1657" s="76">
        <v>88.68261674845354</v>
      </c>
      <c r="G1657" s="77">
        <v>83.649371041429305</v>
      </c>
      <c r="H1657" s="76">
        <v>0</v>
      </c>
      <c r="I1657" s="77">
        <v>-6.7199315199413396</v>
      </c>
      <c r="J1657" s="136">
        <v>6</v>
      </c>
      <c r="K1657" s="136">
        <v>2.9387911552531292</v>
      </c>
      <c r="L1657" s="136">
        <v>8.2873910578138226</v>
      </c>
      <c r="M1657" s="136">
        <v>43.08142821658425</v>
      </c>
    </row>
    <row r="1658" spans="1:13" s="78" customFormat="1" x14ac:dyDescent="0.25">
      <c r="A1658" s="76">
        <v>1655</v>
      </c>
      <c r="B1658" s="76">
        <v>116</v>
      </c>
      <c r="C1658" s="76">
        <v>116</v>
      </c>
      <c r="D1658" s="93"/>
      <c r="E1658" s="76">
        <v>2245.756981715434</v>
      </c>
      <c r="F1658" s="76">
        <v>88.720421775857005</v>
      </c>
      <c r="G1658" s="77">
        <v>64.359299891824278</v>
      </c>
      <c r="H1658" s="76">
        <v>-12.672715303953639</v>
      </c>
      <c r="I1658" s="77">
        <v>5.9527837840122997</v>
      </c>
      <c r="J1658" s="136">
        <v>6</v>
      </c>
      <c r="K1658" s="136">
        <v>2.2610874286992741</v>
      </c>
      <c r="L1658" s="136">
        <v>6.3762665489319534</v>
      </c>
      <c r="M1658" s="136">
        <v>31.684961188297979</v>
      </c>
    </row>
    <row r="1659" spans="1:13" s="78" customFormat="1" x14ac:dyDescent="0.25">
      <c r="A1659" s="76">
        <v>1656</v>
      </c>
      <c r="B1659" s="76">
        <v>116</v>
      </c>
      <c r="C1659" s="76">
        <v>116</v>
      </c>
      <c r="D1659" s="93"/>
      <c r="E1659" s="76">
        <v>2245.756981715434</v>
      </c>
      <c r="F1659" s="76">
        <v>88.529966744548361</v>
      </c>
      <c r="G1659" s="77">
        <v>74.401607969787847</v>
      </c>
      <c r="H1659" s="76">
        <v>-9.8714908164797759</v>
      </c>
      <c r="I1659" s="77">
        <v>3.1515592965384358</v>
      </c>
      <c r="J1659" s="136">
        <v>6</v>
      </c>
      <c r="K1659" s="136">
        <v>2.6138963714375252</v>
      </c>
      <c r="L1659" s="136">
        <v>7.3711877674538204</v>
      </c>
      <c r="M1659" s="136">
        <v>37.63062121564505</v>
      </c>
    </row>
    <row r="1660" spans="1:13" s="78" customFormat="1" x14ac:dyDescent="0.25">
      <c r="A1660" s="76">
        <v>1657</v>
      </c>
      <c r="B1660" s="76">
        <v>117.4284667968744</v>
      </c>
      <c r="C1660" s="76">
        <v>117.4284667968744</v>
      </c>
      <c r="D1660" s="93"/>
      <c r="E1660" s="76">
        <v>2273.412061734653</v>
      </c>
      <c r="F1660" s="76">
        <v>88.387798540307116</v>
      </c>
      <c r="G1660" s="77">
        <v>85.600460886797791</v>
      </c>
      <c r="H1660" s="76">
        <v>0</v>
      </c>
      <c r="I1660" s="77">
        <v>-6.7199315199413396</v>
      </c>
      <c r="J1660" s="136">
        <v>6</v>
      </c>
      <c r="K1660" s="136">
        <v>3.0073373440563098</v>
      </c>
      <c r="L1660" s="136">
        <v>8.4806913102387949</v>
      </c>
      <c r="M1660" s="136">
        <v>44.036680900043933</v>
      </c>
    </row>
    <row r="1661" spans="1:13" s="78" customFormat="1" x14ac:dyDescent="0.25">
      <c r="A1661" s="76">
        <v>1658</v>
      </c>
      <c r="B1661" s="76">
        <v>118</v>
      </c>
      <c r="C1661" s="76">
        <v>118</v>
      </c>
      <c r="D1661" s="93"/>
      <c r="E1661" s="76">
        <v>2284.4769296760451</v>
      </c>
      <c r="F1661" s="76">
        <v>88.191267791760481</v>
      </c>
      <c r="G1661" s="77">
        <v>77.145015839327058</v>
      </c>
      <c r="H1661" s="76">
        <v>-0.67342599243005929</v>
      </c>
      <c r="I1661" s="77">
        <v>-6.0465055275112807</v>
      </c>
      <c r="J1661" s="136">
        <v>6</v>
      </c>
      <c r="K1661" s="136">
        <v>2.7102784802553028</v>
      </c>
      <c r="L1661" s="136">
        <v>7.6429853143199544</v>
      </c>
      <c r="M1661" s="136">
        <v>39.080759693639983</v>
      </c>
    </row>
    <row r="1662" spans="1:13" s="78" customFormat="1" x14ac:dyDescent="0.25">
      <c r="A1662" s="76">
        <v>1659</v>
      </c>
      <c r="B1662" s="76">
        <v>119</v>
      </c>
      <c r="C1662" s="76">
        <v>119</v>
      </c>
      <c r="D1662" s="93"/>
      <c r="E1662" s="76">
        <v>2303.8369036563499</v>
      </c>
      <c r="F1662" s="76">
        <v>87.980519226253776</v>
      </c>
      <c r="G1662" s="77">
        <v>76.205796834534695</v>
      </c>
      <c r="H1662" s="76">
        <v>-9.2272844407815686</v>
      </c>
      <c r="I1662" s="77">
        <v>2.507352920840229</v>
      </c>
      <c r="J1662" s="136">
        <v>6</v>
      </c>
      <c r="K1662" s="136">
        <v>2.6772815973168478</v>
      </c>
      <c r="L1662" s="136">
        <v>7.549934104433512</v>
      </c>
      <c r="M1662" s="136">
        <v>38.447688451193692</v>
      </c>
    </row>
    <row r="1663" spans="1:13" s="78" customFormat="1" x14ac:dyDescent="0.25">
      <c r="A1663" s="76">
        <v>1660</v>
      </c>
      <c r="B1663" s="76">
        <v>119.4083251953119</v>
      </c>
      <c r="C1663" s="76">
        <v>119.4083251953119</v>
      </c>
      <c r="D1663" s="93"/>
      <c r="E1663" s="76">
        <v>2311.7420688130928</v>
      </c>
      <c r="F1663" s="76">
        <v>88.031390004479121</v>
      </c>
      <c r="G1663" s="77">
        <v>85.004026684893432</v>
      </c>
      <c r="H1663" s="76">
        <v>-6.8907719578906557</v>
      </c>
      <c r="I1663" s="77">
        <v>0.170840437949316</v>
      </c>
      <c r="J1663" s="136">
        <v>6</v>
      </c>
      <c r="K1663" s="136">
        <v>2.9863832647198509</v>
      </c>
      <c r="L1663" s="136">
        <v>8.4216008065099786</v>
      </c>
      <c r="M1663" s="136">
        <v>43.5422935413186</v>
      </c>
    </row>
    <row r="1664" spans="1:13" s="78" customFormat="1" x14ac:dyDescent="0.25">
      <c r="A1664" s="76">
        <v>1661</v>
      </c>
      <c r="B1664" s="76">
        <v>121</v>
      </c>
      <c r="C1664" s="76">
        <v>121</v>
      </c>
      <c r="D1664" s="93"/>
      <c r="E1664" s="76">
        <v>2342.556851616961</v>
      </c>
      <c r="F1664" s="76">
        <v>88.169048210549988</v>
      </c>
      <c r="G1664" s="77">
        <v>98.977716140191617</v>
      </c>
      <c r="H1664" s="76">
        <v>-9.9155097869111781</v>
      </c>
      <c r="I1664" s="77">
        <v>3.195578266969838</v>
      </c>
      <c r="J1664" s="136">
        <v>6</v>
      </c>
      <c r="K1664" s="136">
        <v>3.4773105062067651</v>
      </c>
      <c r="L1664" s="136">
        <v>9.8060156275030774</v>
      </c>
      <c r="M1664" s="136">
        <v>51.415704015431437</v>
      </c>
    </row>
    <row r="1665" spans="1:13" s="78" customFormat="1" x14ac:dyDescent="0.25">
      <c r="A1665" s="76">
        <v>1662</v>
      </c>
      <c r="B1665" s="76">
        <v>122</v>
      </c>
      <c r="C1665" s="76">
        <v>122</v>
      </c>
      <c r="D1665" s="93"/>
      <c r="E1665" s="76">
        <v>2361.9168255972668</v>
      </c>
      <c r="F1665" s="76">
        <v>88.007313183346696</v>
      </c>
      <c r="G1665" s="77">
        <v>88.784762142413001</v>
      </c>
      <c r="H1665" s="76">
        <v>-6.8907719578906557</v>
      </c>
      <c r="I1665" s="77">
        <v>0.170840437949316</v>
      </c>
      <c r="J1665" s="136">
        <v>6</v>
      </c>
      <c r="K1665" s="136">
        <v>3.119209032380525</v>
      </c>
      <c r="L1665" s="136">
        <v>8.7961694713130818</v>
      </c>
      <c r="M1665" s="136">
        <v>45.514836488830809</v>
      </c>
    </row>
    <row r="1666" spans="1:13" s="78" customFormat="1" x14ac:dyDescent="0.25">
      <c r="A1666" s="76">
        <v>1663</v>
      </c>
      <c r="B1666" s="76">
        <v>122.9083251953119</v>
      </c>
      <c r="C1666" s="76">
        <v>122.9083251953119</v>
      </c>
      <c r="D1666" s="93"/>
      <c r="E1666" s="76">
        <v>2379.5019777441621</v>
      </c>
      <c r="F1666" s="76">
        <v>88.144971389417563</v>
      </c>
      <c r="G1666" s="77">
        <v>75.093208467272262</v>
      </c>
      <c r="H1666" s="76">
        <v>-11.47881957421289</v>
      </c>
      <c r="I1666" s="77">
        <v>4.7588880542715506</v>
      </c>
      <c r="J1666" s="136">
        <v>6</v>
      </c>
      <c r="K1666" s="136">
        <v>2.6381938574756361</v>
      </c>
      <c r="L1666" s="136">
        <v>7.4397066780812926</v>
      </c>
      <c r="M1666" s="136">
        <v>37.441785912218393</v>
      </c>
    </row>
    <row r="1667" spans="1:13" s="78" customFormat="1" x14ac:dyDescent="0.25">
      <c r="A1667" s="76">
        <v>1664</v>
      </c>
      <c r="B1667" s="76">
        <v>123</v>
      </c>
      <c r="C1667" s="76">
        <v>123</v>
      </c>
      <c r="D1667" s="93"/>
      <c r="E1667" s="76">
        <v>2381.2767995775721</v>
      </c>
      <c r="F1667" s="76">
        <v>88.171567819998216</v>
      </c>
      <c r="G1667" s="77">
        <v>81.032078806309542</v>
      </c>
      <c r="H1667" s="76">
        <v>-9.562497793635949E-2</v>
      </c>
      <c r="I1667" s="77">
        <v>-6.6243065420049803</v>
      </c>
      <c r="J1667" s="136">
        <v>6</v>
      </c>
      <c r="K1667" s="136">
        <v>2.8468397732460469</v>
      </c>
      <c r="L1667" s="136">
        <v>8.0280881605538514</v>
      </c>
      <c r="M1667" s="136">
        <v>40.924079015834373</v>
      </c>
    </row>
    <row r="1668" spans="1:13" s="78" customFormat="1" x14ac:dyDescent="0.25">
      <c r="A1668" s="76">
        <v>1665</v>
      </c>
      <c r="B1668" s="76">
        <v>124</v>
      </c>
      <c r="C1668" s="76">
        <v>124</v>
      </c>
      <c r="D1668" s="93"/>
      <c r="E1668" s="76">
        <v>2400.6367735578779</v>
      </c>
      <c r="F1668" s="76">
        <v>88.086347077181344</v>
      </c>
      <c r="G1668" s="77">
        <v>79.372599596032174</v>
      </c>
      <c r="H1668" s="76">
        <v>-2.2345766213755671</v>
      </c>
      <c r="I1668" s="77">
        <v>-4.4853548985657721</v>
      </c>
      <c r="J1668" s="136">
        <v>6</v>
      </c>
      <c r="K1668" s="136">
        <v>2.7885385240582412</v>
      </c>
      <c r="L1668" s="136">
        <v>7.8636786378442389</v>
      </c>
      <c r="M1668" s="136">
        <v>39.857597971223392</v>
      </c>
    </row>
    <row r="1669" spans="1:13" s="78" customFormat="1" x14ac:dyDescent="0.25">
      <c r="A1669" s="76">
        <v>1666</v>
      </c>
      <c r="B1669" s="76">
        <v>124</v>
      </c>
      <c r="C1669" s="76">
        <v>124</v>
      </c>
      <c r="D1669" s="93"/>
      <c r="E1669" s="76">
        <v>2400.6367735578779</v>
      </c>
      <c r="F1669" s="76">
        <v>88.030117456082436</v>
      </c>
      <c r="G1669" s="77">
        <v>79.357435828957051</v>
      </c>
      <c r="H1669" s="76">
        <v>-10.463395776458031</v>
      </c>
      <c r="I1669" s="77">
        <v>3.7434642565166909</v>
      </c>
      <c r="J1669" s="136">
        <v>6</v>
      </c>
      <c r="K1669" s="136">
        <v>2.7880057867046202</v>
      </c>
      <c r="L1669" s="136">
        <v>7.8621763185070286</v>
      </c>
      <c r="M1669" s="136">
        <v>39.848694885629882</v>
      </c>
    </row>
    <row r="1670" spans="1:13" s="78" customFormat="1" x14ac:dyDescent="0.25">
      <c r="A1670" s="76">
        <v>1667</v>
      </c>
      <c r="B1670" s="76">
        <v>125</v>
      </c>
      <c r="C1670" s="76">
        <v>125</v>
      </c>
      <c r="D1670" s="93"/>
      <c r="E1670" s="76">
        <v>2419.9967475381832</v>
      </c>
      <c r="F1670" s="76">
        <v>88.019316452629525</v>
      </c>
      <c r="G1670" s="77">
        <v>85.132465051716338</v>
      </c>
      <c r="H1670" s="76">
        <v>-7.5499136141330601</v>
      </c>
      <c r="I1670" s="77">
        <v>0.82998209419172042</v>
      </c>
      <c r="J1670" s="136">
        <v>6</v>
      </c>
      <c r="K1670" s="136">
        <v>2.9908955943610072</v>
      </c>
      <c r="L1670" s="136">
        <v>8.4343255760980398</v>
      </c>
      <c r="M1670" s="136">
        <v>43.129208848562193</v>
      </c>
    </row>
    <row r="1671" spans="1:13" s="78" customFormat="1" x14ac:dyDescent="0.25">
      <c r="A1671" s="76">
        <v>1668</v>
      </c>
      <c r="B1671" s="76">
        <v>125</v>
      </c>
      <c r="C1671" s="76">
        <v>125</v>
      </c>
      <c r="D1671" s="93"/>
      <c r="E1671" s="76">
        <v>2419.9967475381832</v>
      </c>
      <c r="F1671" s="76">
        <v>88.069260883721057</v>
      </c>
      <c r="G1671" s="77">
        <v>67.976834981858588</v>
      </c>
      <c r="H1671" s="76">
        <v>-12.14908281421963</v>
      </c>
      <c r="I1671" s="77">
        <v>5.4291512942782871</v>
      </c>
      <c r="J1671" s="136">
        <v>6</v>
      </c>
      <c r="K1671" s="136">
        <v>2.38817959919683</v>
      </c>
      <c r="L1671" s="136">
        <v>6.7346664697350596</v>
      </c>
      <c r="M1671" s="136">
        <v>33.000648006570827</v>
      </c>
    </row>
    <row r="1672" spans="1:13" s="78" customFormat="1" x14ac:dyDescent="0.25">
      <c r="A1672" s="76">
        <v>1669</v>
      </c>
      <c r="B1672" s="76">
        <v>125.3735351562495</v>
      </c>
      <c r="C1672" s="76">
        <v>125.3735351562495</v>
      </c>
      <c r="D1672" s="93"/>
      <c r="E1672" s="76">
        <v>2427.2283784439019</v>
      </c>
      <c r="F1672" s="76">
        <v>88.10933894200322</v>
      </c>
      <c r="G1672" s="77">
        <v>87.430662374690314</v>
      </c>
      <c r="H1672" s="76">
        <v>-6.8907719578906557</v>
      </c>
      <c r="I1672" s="77">
        <v>0.170840437949316</v>
      </c>
      <c r="J1672" s="136">
        <v>6</v>
      </c>
      <c r="K1672" s="136">
        <v>3.071636452082906</v>
      </c>
      <c r="L1672" s="136">
        <v>8.6620147948737927</v>
      </c>
      <c r="M1672" s="136">
        <v>44.429091708606506</v>
      </c>
    </row>
    <row r="1673" spans="1:13" s="78" customFormat="1" x14ac:dyDescent="0.25">
      <c r="A1673" s="76">
        <v>1670</v>
      </c>
      <c r="B1673" s="76">
        <v>126</v>
      </c>
      <c r="C1673" s="76">
        <v>126</v>
      </c>
      <c r="D1673" s="93"/>
      <c r="E1673" s="76">
        <v>2439.356721518488</v>
      </c>
      <c r="F1673" s="76">
        <v>88.151640621777119</v>
      </c>
      <c r="G1673" s="77">
        <v>74.953269405258325</v>
      </c>
      <c r="H1673" s="76">
        <v>-2.924961125861381</v>
      </c>
      <c r="I1673" s="77">
        <v>-3.7949703940799582</v>
      </c>
      <c r="J1673" s="136">
        <v>6</v>
      </c>
      <c r="K1673" s="136">
        <v>2.6332774824616831</v>
      </c>
      <c r="L1673" s="136">
        <v>7.4258425005419459</v>
      </c>
      <c r="M1673" s="136">
        <v>37.051495129313423</v>
      </c>
    </row>
    <row r="1674" spans="1:13" s="78" customFormat="1" x14ac:dyDescent="0.25">
      <c r="A1674" s="76">
        <v>1671</v>
      </c>
      <c r="B1674" s="76">
        <v>126</v>
      </c>
      <c r="C1674" s="76">
        <v>126</v>
      </c>
      <c r="D1674" s="93"/>
      <c r="E1674" s="76">
        <v>2439.356721518488</v>
      </c>
      <c r="F1674" s="76">
        <v>88.178237052357773</v>
      </c>
      <c r="G1674" s="77">
        <v>80.920005465513597</v>
      </c>
      <c r="H1674" s="76">
        <v>-1.909537328106522</v>
      </c>
      <c r="I1674" s="77">
        <v>-4.8103941918348179</v>
      </c>
      <c r="J1674" s="136">
        <v>6</v>
      </c>
      <c r="K1674" s="136">
        <v>2.8429023838960701</v>
      </c>
      <c r="L1674" s="136">
        <v>8.0169847225869155</v>
      </c>
      <c r="M1674" s="136">
        <v>40.569288249468393</v>
      </c>
    </row>
    <row r="1675" spans="1:13" s="78" customFormat="1" x14ac:dyDescent="0.25">
      <c r="A1675" s="76">
        <v>1672</v>
      </c>
      <c r="B1675" s="76">
        <v>126.6411132812505</v>
      </c>
      <c r="C1675" s="76">
        <v>126.6411132812505</v>
      </c>
      <c r="D1675" s="93"/>
      <c r="E1675" s="76">
        <v>2451.7686579619258</v>
      </c>
      <c r="F1675" s="76">
        <v>88.099931155091298</v>
      </c>
      <c r="G1675" s="77">
        <v>72.472108385127029</v>
      </c>
      <c r="H1675" s="76">
        <v>-12.597366094915859</v>
      </c>
      <c r="I1675" s="77">
        <v>5.8774345749745249</v>
      </c>
      <c r="J1675" s="136">
        <v>6</v>
      </c>
      <c r="K1675" s="136">
        <v>2.5461086972103351</v>
      </c>
      <c r="L1675" s="136">
        <v>7.1800265261331448</v>
      </c>
      <c r="M1675" s="136">
        <v>35.510937614972782</v>
      </c>
    </row>
    <row r="1676" spans="1:13" s="78" customFormat="1" x14ac:dyDescent="0.25">
      <c r="A1676" s="76">
        <v>1673</v>
      </c>
      <c r="B1676" s="76">
        <v>126</v>
      </c>
      <c r="C1676" s="76">
        <v>126</v>
      </c>
      <c r="D1676" s="93"/>
      <c r="E1676" s="76">
        <v>2439.356721518488</v>
      </c>
      <c r="F1676" s="76">
        <v>88.107277566449369</v>
      </c>
      <c r="G1676" s="77">
        <v>57.482275077738102</v>
      </c>
      <c r="H1676" s="76">
        <v>-12.479269372265669</v>
      </c>
      <c r="I1676" s="77">
        <v>5.7593378523243279</v>
      </c>
      <c r="J1676" s="136">
        <v>6</v>
      </c>
      <c r="K1676" s="136">
        <v>2.019482029322353</v>
      </c>
      <c r="L1676" s="136">
        <v>5.6949393226890361</v>
      </c>
      <c r="M1676" s="136">
        <v>26.554966345705001</v>
      </c>
    </row>
    <row r="1677" spans="1:13" s="78" customFormat="1" x14ac:dyDescent="0.25">
      <c r="A1677" s="76">
        <v>1674</v>
      </c>
      <c r="B1677" s="76">
        <v>126</v>
      </c>
      <c r="C1677" s="76">
        <v>126</v>
      </c>
      <c r="D1677" s="93"/>
      <c r="E1677" s="76">
        <v>2439.356721518488</v>
      </c>
      <c r="F1677" s="76">
        <v>88.070641803503065</v>
      </c>
      <c r="G1677" s="77">
        <v>76.853939590887393</v>
      </c>
      <c r="H1677" s="76">
        <v>-2.2807547501631711</v>
      </c>
      <c r="I1677" s="77">
        <v>-4.439176769778169</v>
      </c>
      <c r="J1677" s="136">
        <v>6</v>
      </c>
      <c r="K1677" s="136">
        <v>2.70005231484881</v>
      </c>
      <c r="L1677" s="136">
        <v>7.6141475278736426</v>
      </c>
      <c r="M1677" s="136">
        <v>38.175771267612483</v>
      </c>
    </row>
    <row r="1678" spans="1:13" s="78" customFormat="1" x14ac:dyDescent="0.25">
      <c r="A1678" s="76">
        <v>1675</v>
      </c>
      <c r="B1678" s="76">
        <v>126.151489257813</v>
      </c>
      <c r="C1678" s="76">
        <v>126.151489257813</v>
      </c>
      <c r="D1678" s="93"/>
      <c r="E1678" s="76">
        <v>2442.2895496080441</v>
      </c>
      <c r="F1678" s="76">
        <v>88.142666851729714</v>
      </c>
      <c r="G1678" s="77">
        <v>69.810521547431975</v>
      </c>
      <c r="H1678" s="76">
        <v>-4.0221082737560998</v>
      </c>
      <c r="I1678" s="77">
        <v>-2.6978232461852398</v>
      </c>
      <c r="J1678" s="136">
        <v>6</v>
      </c>
      <c r="K1678" s="136">
        <v>2.452601145866256</v>
      </c>
      <c r="L1678" s="136">
        <v>6.9163352313428428</v>
      </c>
      <c r="M1678" s="136">
        <v>33.976044255751113</v>
      </c>
    </row>
    <row r="1679" spans="1:13" s="78" customFormat="1" x14ac:dyDescent="0.25">
      <c r="A1679" s="76">
        <v>1676</v>
      </c>
      <c r="B1679" s="76">
        <v>126</v>
      </c>
      <c r="C1679" s="76">
        <v>126</v>
      </c>
      <c r="D1679" s="93"/>
      <c r="E1679" s="76">
        <v>2439.356721518488</v>
      </c>
      <c r="F1679" s="76">
        <v>88.155464413686531</v>
      </c>
      <c r="G1679" s="77">
        <v>67.820473864391147</v>
      </c>
      <c r="H1679" s="76">
        <v>-3.595224365868118</v>
      </c>
      <c r="I1679" s="77">
        <v>-3.1247071540732212</v>
      </c>
      <c r="J1679" s="136">
        <v>6</v>
      </c>
      <c r="K1679" s="136">
        <v>2.382686280319259</v>
      </c>
      <c r="L1679" s="136">
        <v>6.7191753105003098</v>
      </c>
      <c r="M1679" s="136">
        <v>32.801461950187687</v>
      </c>
    </row>
    <row r="1680" spans="1:13" s="78" customFormat="1" x14ac:dyDescent="0.25">
      <c r="A1680" s="76">
        <v>1677</v>
      </c>
      <c r="B1680" s="76">
        <v>126</v>
      </c>
      <c r="C1680" s="76">
        <v>126</v>
      </c>
      <c r="D1680" s="93"/>
      <c r="E1680" s="76">
        <v>2439.356721518488</v>
      </c>
      <c r="F1680" s="76">
        <v>88.141188567889373</v>
      </c>
      <c r="G1680" s="77">
        <v>71.46430416646065</v>
      </c>
      <c r="H1680" s="76">
        <v>-12.597366094915859</v>
      </c>
      <c r="I1680" s="77">
        <v>5.8774345749745249</v>
      </c>
      <c r="J1680" s="136">
        <v>6</v>
      </c>
      <c r="K1680" s="136">
        <v>2.5107022609494249</v>
      </c>
      <c r="L1680" s="136">
        <v>7.0801803758773776</v>
      </c>
      <c r="M1680" s="136">
        <v>34.978707693035211</v>
      </c>
    </row>
    <row r="1681" spans="1:13" s="78" customFormat="1" x14ac:dyDescent="0.25">
      <c r="A1681" s="76">
        <v>1678</v>
      </c>
      <c r="B1681" s="76">
        <v>126</v>
      </c>
      <c r="C1681" s="76">
        <v>126</v>
      </c>
      <c r="D1681" s="93"/>
      <c r="E1681" s="76">
        <v>2439.356721518488</v>
      </c>
      <c r="F1681" s="76">
        <v>88.142699467650843</v>
      </c>
      <c r="G1681" s="77">
        <v>70.954691933032393</v>
      </c>
      <c r="H1681" s="76">
        <v>-12.597366094915859</v>
      </c>
      <c r="I1681" s="77">
        <v>5.8774345749745249</v>
      </c>
      <c r="J1681" s="136">
        <v>6</v>
      </c>
      <c r="K1681" s="136">
        <v>2.4927984332749049</v>
      </c>
      <c r="L1681" s="136">
        <v>7.029691581835233</v>
      </c>
      <c r="M1681" s="136">
        <v>34.674971697828127</v>
      </c>
    </row>
    <row r="1682" spans="1:13" s="78" customFormat="1" x14ac:dyDescent="0.25">
      <c r="A1682" s="76">
        <v>1679</v>
      </c>
      <c r="B1682" s="76">
        <v>126</v>
      </c>
      <c r="C1682" s="76">
        <v>126</v>
      </c>
      <c r="D1682" s="93"/>
      <c r="E1682" s="76">
        <v>2439.356721518488</v>
      </c>
      <c r="F1682" s="76">
        <v>88.144210367412313</v>
      </c>
      <c r="G1682" s="77">
        <v>69.324867986959646</v>
      </c>
      <c r="H1682" s="76">
        <v>-3.0802405746212789</v>
      </c>
      <c r="I1682" s="77">
        <v>-3.6396909453200612</v>
      </c>
      <c r="J1682" s="136">
        <v>6</v>
      </c>
      <c r="K1682" s="136">
        <v>2.4355390404342092</v>
      </c>
      <c r="L1682" s="136">
        <v>6.8682200940244682</v>
      </c>
      <c r="M1682" s="136">
        <v>33.701903178191557</v>
      </c>
    </row>
    <row r="1683" spans="1:13" s="78" customFormat="1" x14ac:dyDescent="0.25">
      <c r="A1683" s="76">
        <v>1680</v>
      </c>
      <c r="B1683" s="76">
        <v>126</v>
      </c>
      <c r="C1683" s="76">
        <v>126</v>
      </c>
      <c r="D1683" s="93"/>
      <c r="E1683" s="76">
        <v>2439.356721518488</v>
      </c>
      <c r="F1683" s="76">
        <v>88.170642787098132</v>
      </c>
      <c r="G1683" s="77">
        <v>75.00071771847422</v>
      </c>
      <c r="H1683" s="76">
        <v>-1.9830934267265601</v>
      </c>
      <c r="I1683" s="77">
        <v>-4.7368380932147804</v>
      </c>
      <c r="J1683" s="136">
        <v>6</v>
      </c>
      <c r="K1683" s="136">
        <v>2.634944448769672</v>
      </c>
      <c r="L1683" s="136">
        <v>7.4305433455304746</v>
      </c>
      <c r="M1683" s="136">
        <v>37.079603680769942</v>
      </c>
    </row>
    <row r="1684" spans="1:13" s="78" customFormat="1" x14ac:dyDescent="0.25">
      <c r="A1684" s="76">
        <v>1681</v>
      </c>
      <c r="B1684" s="76">
        <v>126</v>
      </c>
      <c r="C1684" s="76">
        <v>126</v>
      </c>
      <c r="D1684" s="93"/>
      <c r="E1684" s="76">
        <v>2439.356721518488</v>
      </c>
      <c r="F1684" s="76">
        <v>88.197239217678785</v>
      </c>
      <c r="G1684" s="77">
        <v>54.131947520208875</v>
      </c>
      <c r="H1684" s="76">
        <v>-14.285552934621499</v>
      </c>
      <c r="I1684" s="77">
        <v>7.5656214146801579</v>
      </c>
      <c r="J1684" s="136">
        <v>6</v>
      </c>
      <c r="K1684" s="136">
        <v>1.9017774623819601</v>
      </c>
      <c r="L1684" s="136">
        <v>5.3630124439171274</v>
      </c>
      <c r="M1684" s="136">
        <v>24.50867388798439</v>
      </c>
    </row>
    <row r="1685" spans="1:13" s="78" customFormat="1" x14ac:dyDescent="0.25">
      <c r="A1685" s="76">
        <v>1682</v>
      </c>
      <c r="B1685" s="76">
        <v>125</v>
      </c>
      <c r="C1685" s="76">
        <v>125</v>
      </c>
      <c r="D1685" s="93"/>
      <c r="E1685" s="76">
        <v>2419.9967475381832</v>
      </c>
      <c r="F1685" s="76">
        <v>88.160603454732481</v>
      </c>
      <c r="G1685" s="77">
        <v>59.742443683861865</v>
      </c>
      <c r="H1685" s="76">
        <v>-4.1188568556021314</v>
      </c>
      <c r="I1685" s="77">
        <v>-2.6010746643392091</v>
      </c>
      <c r="J1685" s="136">
        <v>6</v>
      </c>
      <c r="K1685" s="136">
        <v>2.098886852411431</v>
      </c>
      <c r="L1685" s="136">
        <v>5.9188609238002368</v>
      </c>
      <c r="M1685" s="136">
        <v>28.03814589210749</v>
      </c>
    </row>
    <row r="1686" spans="1:13" s="78" customFormat="1" x14ac:dyDescent="0.25">
      <c r="A1686" s="76">
        <v>1683</v>
      </c>
      <c r="B1686" s="76">
        <v>125.3124999999996</v>
      </c>
      <c r="C1686" s="76">
        <v>125.3124999999996</v>
      </c>
      <c r="D1686" s="93"/>
      <c r="E1686" s="76">
        <v>2426.0467394070201</v>
      </c>
      <c r="F1686" s="76">
        <v>88.123967691786177</v>
      </c>
      <c r="G1686" s="77">
        <v>74.758159209111795</v>
      </c>
      <c r="H1686" s="76">
        <v>-1.9830934267265601</v>
      </c>
      <c r="I1686" s="77">
        <v>-4.7368380932147804</v>
      </c>
      <c r="J1686" s="136">
        <v>6</v>
      </c>
      <c r="K1686" s="136">
        <v>2.6264228210147831</v>
      </c>
      <c r="L1686" s="136">
        <v>7.4065123552616878</v>
      </c>
      <c r="M1686" s="136">
        <v>37.006562390359292</v>
      </c>
    </row>
    <row r="1687" spans="1:13" s="78" customFormat="1" x14ac:dyDescent="0.25">
      <c r="A1687" s="76">
        <v>1684</v>
      </c>
      <c r="B1687" s="76">
        <v>125</v>
      </c>
      <c r="C1687" s="76">
        <v>125</v>
      </c>
      <c r="D1687" s="93"/>
      <c r="E1687" s="76">
        <v>2419.9967475381832</v>
      </c>
      <c r="F1687" s="76">
        <v>88.150564122366831</v>
      </c>
      <c r="G1687" s="77">
        <v>58.027034073871405</v>
      </c>
      <c r="H1687" s="76">
        <v>-4.1188568556021314</v>
      </c>
      <c r="I1687" s="77">
        <v>-2.6010746643392091</v>
      </c>
      <c r="J1687" s="136">
        <v>6</v>
      </c>
      <c r="K1687" s="136">
        <v>2.038620642077591</v>
      </c>
      <c r="L1687" s="136">
        <v>5.7489102106588073</v>
      </c>
      <c r="M1687" s="136">
        <v>26.99610122763978</v>
      </c>
    </row>
    <row r="1688" spans="1:13" s="78" customFormat="1" x14ac:dyDescent="0.25">
      <c r="A1688" s="76">
        <v>1685</v>
      </c>
      <c r="B1688" s="76">
        <v>125</v>
      </c>
      <c r="C1688" s="76">
        <v>125</v>
      </c>
      <c r="D1688" s="93"/>
      <c r="E1688" s="76">
        <v>2419.9967475381832</v>
      </c>
      <c r="F1688" s="76">
        <v>88.113928359420527</v>
      </c>
      <c r="G1688" s="77">
        <v>86.797555591195703</v>
      </c>
      <c r="H1688" s="76">
        <v>-6.8907719578906557</v>
      </c>
      <c r="I1688" s="77">
        <v>0.170840437949316</v>
      </c>
      <c r="J1688" s="136">
        <v>6</v>
      </c>
      <c r="K1688" s="136">
        <v>3.0493939822053591</v>
      </c>
      <c r="L1688" s="136">
        <v>8.5992910298191116</v>
      </c>
      <c r="M1688" s="136">
        <v>44.09713072774089</v>
      </c>
    </row>
    <row r="1689" spans="1:13" s="78" customFormat="1" x14ac:dyDescent="0.25">
      <c r="A1689" s="76">
        <v>1686</v>
      </c>
      <c r="B1689" s="76">
        <v>126</v>
      </c>
      <c r="C1689" s="76">
        <v>126</v>
      </c>
      <c r="D1689" s="93"/>
      <c r="E1689" s="76">
        <v>2439.356721518488</v>
      </c>
      <c r="F1689" s="76">
        <v>88.156230039194426</v>
      </c>
      <c r="G1689" s="77">
        <v>85.424386375484474</v>
      </c>
      <c r="H1689" s="76">
        <v>-7.5499136141330601</v>
      </c>
      <c r="I1689" s="77">
        <v>0.82998209419172042</v>
      </c>
      <c r="J1689" s="136">
        <v>6</v>
      </c>
      <c r="K1689" s="136">
        <v>3.001151449170659</v>
      </c>
      <c r="L1689" s="136">
        <v>8.4632470866612586</v>
      </c>
      <c r="M1689" s="136">
        <v>43.202325195488562</v>
      </c>
    </row>
    <row r="1690" spans="1:13" s="78" customFormat="1" x14ac:dyDescent="0.25">
      <c r="A1690" s="76">
        <v>1687</v>
      </c>
      <c r="B1690" s="76">
        <v>126</v>
      </c>
      <c r="C1690" s="76">
        <v>126</v>
      </c>
      <c r="D1690" s="93"/>
      <c r="E1690" s="76">
        <v>2439.356721518488</v>
      </c>
      <c r="F1690" s="76">
        <v>88.145225763687108</v>
      </c>
      <c r="G1690" s="77">
        <v>67.928216077642659</v>
      </c>
      <c r="H1690" s="76">
        <v>-12.14908281421963</v>
      </c>
      <c r="I1690" s="77">
        <v>5.4291512942782871</v>
      </c>
      <c r="J1690" s="136">
        <v>6</v>
      </c>
      <c r="K1690" s="136">
        <v>2.3864715073856302</v>
      </c>
      <c r="L1690" s="136">
        <v>6.7298496508274752</v>
      </c>
      <c r="M1690" s="136">
        <v>32.866022159033022</v>
      </c>
    </row>
    <row r="1691" spans="1:13" s="78" customFormat="1" x14ac:dyDescent="0.25">
      <c r="A1691" s="76">
        <v>1688</v>
      </c>
      <c r="B1691" s="76">
        <v>126</v>
      </c>
      <c r="C1691" s="76">
        <v>126</v>
      </c>
      <c r="D1691" s="93"/>
      <c r="E1691" s="76">
        <v>2439.356721518488</v>
      </c>
      <c r="F1691" s="76">
        <v>88.13094991788995</v>
      </c>
      <c r="G1691" s="77">
        <v>67.454728855401072</v>
      </c>
      <c r="H1691" s="76">
        <v>-3.595224365868118</v>
      </c>
      <c r="I1691" s="77">
        <v>-3.1247071540732212</v>
      </c>
      <c r="J1691" s="136">
        <v>6</v>
      </c>
      <c r="K1691" s="136">
        <v>2.369836832868355</v>
      </c>
      <c r="L1691" s="136">
        <v>6.682939868688762</v>
      </c>
      <c r="M1691" s="136">
        <v>32.58222091674228</v>
      </c>
    </row>
    <row r="1692" spans="1:13" s="78" customFormat="1" x14ac:dyDescent="0.25">
      <c r="A1692" s="76">
        <v>1689</v>
      </c>
      <c r="B1692" s="76">
        <v>126</v>
      </c>
      <c r="C1692" s="76">
        <v>126</v>
      </c>
      <c r="D1692" s="93"/>
      <c r="E1692" s="76">
        <v>2439.356721518488</v>
      </c>
      <c r="F1692" s="76">
        <v>88.168043991727558</v>
      </c>
      <c r="G1692" s="77">
        <v>85.694879063655733</v>
      </c>
      <c r="H1692" s="76">
        <v>0</v>
      </c>
      <c r="I1692" s="77">
        <v>-6.7199315199413396</v>
      </c>
      <c r="J1692" s="136">
        <v>6</v>
      </c>
      <c r="K1692" s="136">
        <v>3.0106544676591618</v>
      </c>
      <c r="L1692" s="136">
        <v>8.4900455987988366</v>
      </c>
      <c r="M1692" s="136">
        <v>43.35982291484202</v>
      </c>
    </row>
    <row r="1693" spans="1:13" s="78" customFormat="1" x14ac:dyDescent="0.25">
      <c r="A1693" s="76">
        <v>1690</v>
      </c>
      <c r="B1693" s="76">
        <v>127</v>
      </c>
      <c r="C1693" s="76">
        <v>127</v>
      </c>
      <c r="D1693" s="93"/>
      <c r="E1693" s="76">
        <v>2458.7166954987938</v>
      </c>
      <c r="F1693" s="76">
        <v>88.210345671501457</v>
      </c>
      <c r="G1693" s="77">
        <v>87.823463588968835</v>
      </c>
      <c r="H1693" s="76">
        <v>-6.8907719578906557</v>
      </c>
      <c r="I1693" s="77">
        <v>0.170840437949316</v>
      </c>
      <c r="J1693" s="136">
        <v>6</v>
      </c>
      <c r="K1693" s="136">
        <v>3.085436445076549</v>
      </c>
      <c r="L1693" s="136">
        <v>8.700930775115868</v>
      </c>
      <c r="M1693" s="136">
        <v>44.498345644436533</v>
      </c>
    </row>
    <row r="1694" spans="1:13" s="78" customFormat="1" x14ac:dyDescent="0.25">
      <c r="A1694" s="76">
        <v>1691</v>
      </c>
      <c r="B1694" s="76">
        <v>127</v>
      </c>
      <c r="C1694" s="76">
        <v>127</v>
      </c>
      <c r="D1694" s="93"/>
      <c r="E1694" s="76">
        <v>2458.7166954987938</v>
      </c>
      <c r="F1694" s="76">
        <v>88.197155339404418</v>
      </c>
      <c r="G1694" s="77">
        <v>67.998125837292449</v>
      </c>
      <c r="H1694" s="76">
        <v>-12.14908281421963</v>
      </c>
      <c r="I1694" s="77">
        <v>5.4291512942782871</v>
      </c>
      <c r="J1694" s="136">
        <v>6</v>
      </c>
      <c r="K1694" s="136">
        <v>2.388927594989958</v>
      </c>
      <c r="L1694" s="136">
        <v>6.7367758178716803</v>
      </c>
      <c r="M1694" s="136">
        <v>32.799946674261527</v>
      </c>
    </row>
    <row r="1695" spans="1:13" s="78" customFormat="1" x14ac:dyDescent="0.25">
      <c r="A1695" s="76">
        <v>1692</v>
      </c>
      <c r="B1695" s="76">
        <v>127</v>
      </c>
      <c r="C1695" s="76">
        <v>127</v>
      </c>
      <c r="D1695" s="93"/>
      <c r="E1695" s="76">
        <v>2458.7166954987938</v>
      </c>
      <c r="F1695" s="76">
        <v>88.256172002902616</v>
      </c>
      <c r="G1695" s="77">
        <v>73.249137820145876</v>
      </c>
      <c r="H1695" s="76">
        <v>-11.47881957421289</v>
      </c>
      <c r="I1695" s="77">
        <v>4.7588880542715506</v>
      </c>
      <c r="J1695" s="136">
        <v>6</v>
      </c>
      <c r="K1695" s="136">
        <v>2.5734074945900991</v>
      </c>
      <c r="L1695" s="136">
        <v>7.257009134744079</v>
      </c>
      <c r="M1695" s="136">
        <v>35.934807822231328</v>
      </c>
    </row>
    <row r="1696" spans="1:13" s="78" customFormat="1" x14ac:dyDescent="0.25">
      <c r="A1696" s="76">
        <v>1693</v>
      </c>
      <c r="B1696" s="76">
        <v>127</v>
      </c>
      <c r="C1696" s="76">
        <v>127</v>
      </c>
      <c r="D1696" s="93"/>
      <c r="E1696" s="76">
        <v>2458.7166954987938</v>
      </c>
      <c r="F1696" s="76">
        <v>88.274003308538752</v>
      </c>
      <c r="G1696" s="77">
        <v>71.66520473469123</v>
      </c>
      <c r="H1696" s="76">
        <v>-4.0435076465643567</v>
      </c>
      <c r="I1696" s="77">
        <v>-2.676423873376983</v>
      </c>
      <c r="J1696" s="136">
        <v>6</v>
      </c>
      <c r="K1696" s="136">
        <v>2.5177603512333189</v>
      </c>
      <c r="L1696" s="136">
        <v>7.1000841904779586</v>
      </c>
      <c r="M1696" s="136">
        <v>34.991958807680618</v>
      </c>
    </row>
    <row r="1697" spans="1:13" s="78" customFormat="1" x14ac:dyDescent="0.25">
      <c r="A1697" s="76">
        <v>1694</v>
      </c>
      <c r="B1697" s="76">
        <v>127</v>
      </c>
      <c r="C1697" s="76">
        <v>127</v>
      </c>
      <c r="D1697" s="93"/>
      <c r="E1697" s="76">
        <v>2458.7166954987938</v>
      </c>
      <c r="F1697" s="76">
        <v>88.33360875720922</v>
      </c>
      <c r="G1697" s="77">
        <v>71.667101333001128</v>
      </c>
      <c r="H1697" s="76">
        <v>-4.0435076465643567</v>
      </c>
      <c r="I1697" s="77">
        <v>-2.676423873376983</v>
      </c>
      <c r="J1697" s="136">
        <v>6</v>
      </c>
      <c r="K1697" s="136">
        <v>2.5178269830115241</v>
      </c>
      <c r="L1697" s="136">
        <v>7.1002720920924967</v>
      </c>
      <c r="M1697" s="136">
        <v>34.993089199549878</v>
      </c>
    </row>
    <row r="1698" spans="1:13" s="78" customFormat="1" x14ac:dyDescent="0.25">
      <c r="A1698" s="76">
        <v>1695</v>
      </c>
      <c r="B1698" s="76">
        <v>127</v>
      </c>
      <c r="C1698" s="76">
        <v>127</v>
      </c>
      <c r="D1698" s="93"/>
      <c r="E1698" s="76">
        <v>2458.7166954987938</v>
      </c>
      <c r="F1698" s="76">
        <v>88.373176469457377</v>
      </c>
      <c r="G1698" s="77">
        <v>73.243433647329013</v>
      </c>
      <c r="H1698" s="76">
        <v>-11.47881957421289</v>
      </c>
      <c r="I1698" s="77">
        <v>4.7588880542715506</v>
      </c>
      <c r="J1698" s="136">
        <v>6</v>
      </c>
      <c r="K1698" s="136">
        <v>2.573207094127866</v>
      </c>
      <c r="L1698" s="136">
        <v>7.2564440054405814</v>
      </c>
      <c r="M1698" s="136">
        <v>35.931416646623063</v>
      </c>
    </row>
    <row r="1699" spans="1:13" s="78" customFormat="1" x14ac:dyDescent="0.25">
      <c r="A1699" s="76">
        <v>1696</v>
      </c>
      <c r="B1699" s="76">
        <v>127</v>
      </c>
      <c r="C1699" s="76">
        <v>127</v>
      </c>
      <c r="D1699" s="93"/>
      <c r="E1699" s="76">
        <v>2458.7166954987938</v>
      </c>
      <c r="F1699" s="76">
        <v>88.369189534949257</v>
      </c>
      <c r="G1699" s="77">
        <v>67.720810878340103</v>
      </c>
      <c r="H1699" s="76">
        <v>-3.595224365868118</v>
      </c>
      <c r="I1699" s="77">
        <v>-3.1247071540732212</v>
      </c>
      <c r="J1699" s="136">
        <v>6</v>
      </c>
      <c r="K1699" s="136">
        <v>2.3791848947348071</v>
      </c>
      <c r="L1699" s="136">
        <v>6.7093014031521561</v>
      </c>
      <c r="M1699" s="136">
        <v>32.63366048927405</v>
      </c>
    </row>
    <row r="1700" spans="1:13" s="78" customFormat="1" x14ac:dyDescent="0.25">
      <c r="A1700" s="76">
        <v>1697</v>
      </c>
      <c r="B1700" s="76">
        <v>127</v>
      </c>
      <c r="C1700" s="76">
        <v>127</v>
      </c>
      <c r="D1700" s="93"/>
      <c r="E1700" s="76">
        <v>2458.7166954987938</v>
      </c>
      <c r="F1700" s="76">
        <v>88.258692988767649</v>
      </c>
      <c r="G1700" s="77">
        <v>87.495782288440068</v>
      </c>
      <c r="H1700" s="76">
        <v>0</v>
      </c>
      <c r="I1700" s="77">
        <v>-6.7199315199413396</v>
      </c>
      <c r="J1700" s="136">
        <v>6</v>
      </c>
      <c r="K1700" s="136">
        <v>3.0739242615927211</v>
      </c>
      <c r="L1700" s="136">
        <v>8.668466417691473</v>
      </c>
      <c r="M1700" s="136">
        <v>44.30802686811149</v>
      </c>
    </row>
    <row r="1701" spans="1:13" s="78" customFormat="1" x14ac:dyDescent="0.25">
      <c r="A1701" s="76">
        <v>1698</v>
      </c>
      <c r="B1701" s="76">
        <v>128</v>
      </c>
      <c r="C1701" s="76">
        <v>128</v>
      </c>
      <c r="D1701" s="93"/>
      <c r="E1701" s="76">
        <v>2478.0766694790991</v>
      </c>
      <c r="F1701" s="76">
        <v>88.24550265667061</v>
      </c>
      <c r="G1701" s="77">
        <v>89.28011915083043</v>
      </c>
      <c r="H1701" s="76">
        <v>-6.8907719578906557</v>
      </c>
      <c r="I1701" s="77">
        <v>0.170840437949316</v>
      </c>
      <c r="J1701" s="136">
        <v>6</v>
      </c>
      <c r="K1701" s="136">
        <v>3.1366120418342218</v>
      </c>
      <c r="L1701" s="136">
        <v>8.8452459579725069</v>
      </c>
      <c r="M1701" s="136">
        <v>45.242460077936983</v>
      </c>
    </row>
    <row r="1702" spans="1:13" s="78" customFormat="1" x14ac:dyDescent="0.25">
      <c r="A1702" s="76">
        <v>1699</v>
      </c>
      <c r="B1702" s="76">
        <v>128</v>
      </c>
      <c r="C1702" s="76">
        <v>128</v>
      </c>
      <c r="D1702" s="93"/>
      <c r="E1702" s="76">
        <v>2478.0766694790991</v>
      </c>
      <c r="F1702" s="76">
        <v>88.325566540526935</v>
      </c>
      <c r="G1702" s="77">
        <v>69.482253575363785</v>
      </c>
      <c r="H1702" s="76">
        <v>-15.79950800248381</v>
      </c>
      <c r="I1702" s="77">
        <v>9.0795764825424712</v>
      </c>
      <c r="J1702" s="136">
        <v>6</v>
      </c>
      <c r="K1702" s="136">
        <v>2.4410683512874529</v>
      </c>
      <c r="L1702" s="136">
        <v>6.8838127506306179</v>
      </c>
      <c r="M1702" s="136">
        <v>33.578767783768228</v>
      </c>
    </row>
    <row r="1703" spans="1:13" s="78" customFormat="1" x14ac:dyDescent="0.25">
      <c r="A1703" s="76">
        <v>1700</v>
      </c>
      <c r="B1703" s="76">
        <v>128</v>
      </c>
      <c r="C1703" s="76">
        <v>128</v>
      </c>
      <c r="D1703" s="93"/>
      <c r="E1703" s="76">
        <v>2478.0766694790991</v>
      </c>
      <c r="F1703" s="76">
        <v>88.477837419978485</v>
      </c>
      <c r="G1703" s="77">
        <v>74.674702089376453</v>
      </c>
      <c r="H1703" s="76">
        <v>-11.47881957421289</v>
      </c>
      <c r="I1703" s="77">
        <v>4.7588880542715506</v>
      </c>
      <c r="J1703" s="136">
        <v>6</v>
      </c>
      <c r="K1703" s="136">
        <v>2.6234907840817181</v>
      </c>
      <c r="L1703" s="136">
        <v>7.3982440111104433</v>
      </c>
      <c r="M1703" s="136">
        <v>36.673610531417218</v>
      </c>
    </row>
    <row r="1704" spans="1:13" s="78" customFormat="1" x14ac:dyDescent="0.25">
      <c r="A1704" s="76">
        <v>1701</v>
      </c>
      <c r="B1704" s="76">
        <v>128</v>
      </c>
      <c r="C1704" s="76">
        <v>128</v>
      </c>
      <c r="D1704" s="93"/>
      <c r="E1704" s="76">
        <v>2478.0766694790991</v>
      </c>
      <c r="F1704" s="76">
        <v>88.568885205145662</v>
      </c>
      <c r="G1704" s="77">
        <v>73.093708528854023</v>
      </c>
      <c r="H1704" s="76">
        <v>-9.1489258179121666</v>
      </c>
      <c r="I1704" s="77">
        <v>2.428994297970827</v>
      </c>
      <c r="J1704" s="136">
        <v>6</v>
      </c>
      <c r="K1704" s="136">
        <v>2.5679469128686958</v>
      </c>
      <c r="L1704" s="136">
        <v>7.241610294289722</v>
      </c>
      <c r="M1704" s="136">
        <v>35.733987710381371</v>
      </c>
    </row>
    <row r="1705" spans="1:13" s="78" customFormat="1" x14ac:dyDescent="0.25">
      <c r="A1705" s="76">
        <v>1702</v>
      </c>
      <c r="B1705" s="76">
        <v>128</v>
      </c>
      <c r="C1705" s="76">
        <v>128</v>
      </c>
      <c r="D1705" s="93"/>
      <c r="E1705" s="76">
        <v>2478.0766694790991</v>
      </c>
      <c r="F1705" s="76">
        <v>88.648267881667863</v>
      </c>
      <c r="G1705" s="77">
        <v>73.408899157843408</v>
      </c>
      <c r="H1705" s="76">
        <v>0</v>
      </c>
      <c r="I1705" s="77">
        <v>-6.7199315199413396</v>
      </c>
      <c r="J1705" s="136">
        <v>6</v>
      </c>
      <c r="K1705" s="136">
        <v>2.5790202708767782</v>
      </c>
      <c r="L1705" s="136">
        <v>7.2728371638725138</v>
      </c>
      <c r="M1705" s="136">
        <v>35.921501322944557</v>
      </c>
    </row>
    <row r="1706" spans="1:13" s="78" customFormat="1" x14ac:dyDescent="0.25">
      <c r="A1706" s="76">
        <v>1703</v>
      </c>
      <c r="B1706" s="76">
        <v>127.798706054688</v>
      </c>
      <c r="C1706" s="76">
        <v>127.798706054688</v>
      </c>
      <c r="D1706" s="93"/>
      <c r="E1706" s="76">
        <v>2474.1796239354662</v>
      </c>
      <c r="F1706" s="76">
        <v>88.716363895994732</v>
      </c>
      <c r="G1706" s="77">
        <v>57.559219422747141</v>
      </c>
      <c r="H1706" s="76">
        <v>-6.2507780359869853</v>
      </c>
      <c r="I1706" s="77">
        <v>-0.4691534839543543</v>
      </c>
      <c r="J1706" s="136">
        <v>6</v>
      </c>
      <c r="K1706" s="136">
        <v>2.0221852577835371</v>
      </c>
      <c r="L1706" s="136">
        <v>5.7025624269495729</v>
      </c>
      <c r="M1706" s="136">
        <v>26.399181479721481</v>
      </c>
    </row>
    <row r="1707" spans="1:13" s="78" customFormat="1" x14ac:dyDescent="0.25">
      <c r="A1707" s="76">
        <v>1704</v>
      </c>
      <c r="B1707" s="76">
        <v>127</v>
      </c>
      <c r="C1707" s="76">
        <v>127</v>
      </c>
      <c r="D1707" s="93"/>
      <c r="E1707" s="76">
        <v>2458.7166954987938</v>
      </c>
      <c r="F1707" s="76">
        <v>88.633131614478032</v>
      </c>
      <c r="G1707" s="77">
        <v>60.413346571385674</v>
      </c>
      <c r="H1707" s="76">
        <v>-4.1188568556021314</v>
      </c>
      <c r="I1707" s="77">
        <v>-2.6010746643392091</v>
      </c>
      <c r="J1707" s="136">
        <v>6</v>
      </c>
      <c r="K1707" s="136">
        <v>2.1224571847085172</v>
      </c>
      <c r="L1707" s="136">
        <v>5.9853292608780171</v>
      </c>
      <c r="M1707" s="136">
        <v>28.225542846753179</v>
      </c>
    </row>
    <row r="1708" spans="1:13" s="78" customFormat="1" x14ac:dyDescent="0.25">
      <c r="A1708" s="76">
        <v>1705</v>
      </c>
      <c r="B1708" s="76">
        <v>127</v>
      </c>
      <c r="C1708" s="76">
        <v>127</v>
      </c>
      <c r="D1708" s="93"/>
      <c r="E1708" s="76">
        <v>2458.7166954987938</v>
      </c>
      <c r="F1708" s="76">
        <v>88.580389015632946</v>
      </c>
      <c r="G1708" s="77">
        <v>74.95185694037265</v>
      </c>
      <c r="H1708" s="76">
        <v>-2.924961125861381</v>
      </c>
      <c r="I1708" s="77">
        <v>-3.7949703940799582</v>
      </c>
      <c r="J1708" s="136">
        <v>6</v>
      </c>
      <c r="K1708" s="136">
        <v>2.6332278593830938</v>
      </c>
      <c r="L1708" s="136">
        <v>7.4257025634603249</v>
      </c>
      <c r="M1708" s="136">
        <v>36.945704895726848</v>
      </c>
    </row>
    <row r="1709" spans="1:13" s="78" customFormat="1" x14ac:dyDescent="0.25">
      <c r="A1709" s="76">
        <v>1706</v>
      </c>
      <c r="B1709" s="76">
        <v>127</v>
      </c>
      <c r="C1709" s="76">
        <v>127</v>
      </c>
      <c r="D1709" s="93"/>
      <c r="E1709" s="76">
        <v>2458.7166954987938</v>
      </c>
      <c r="F1709" s="76">
        <v>88.578182584846772</v>
      </c>
      <c r="G1709" s="77">
        <v>71.375120117498213</v>
      </c>
      <c r="H1709" s="76">
        <v>-12.597366094915859</v>
      </c>
      <c r="I1709" s="77">
        <v>5.8774345749745249</v>
      </c>
      <c r="J1709" s="136">
        <v>6</v>
      </c>
      <c r="K1709" s="136">
        <v>2.507569024070087</v>
      </c>
      <c r="L1709" s="136">
        <v>7.0713446478776447</v>
      </c>
      <c r="M1709" s="136">
        <v>34.819025163934889</v>
      </c>
    </row>
    <row r="1710" spans="1:13" s="78" customFormat="1" x14ac:dyDescent="0.25">
      <c r="A1710" s="76">
        <v>1707</v>
      </c>
      <c r="B1710" s="76">
        <v>127</v>
      </c>
      <c r="C1710" s="76">
        <v>127</v>
      </c>
      <c r="D1710" s="93"/>
      <c r="E1710" s="76">
        <v>2458.7166954987938</v>
      </c>
      <c r="F1710" s="76">
        <v>88.571803101036849</v>
      </c>
      <c r="G1710" s="77">
        <v>72.331401852573919</v>
      </c>
      <c r="H1710" s="76">
        <v>-12.597366094915859</v>
      </c>
      <c r="I1710" s="77">
        <v>5.8774345749745249</v>
      </c>
      <c r="J1710" s="136">
        <v>6</v>
      </c>
      <c r="K1710" s="136">
        <v>2.541165359224582</v>
      </c>
      <c r="L1710" s="136">
        <v>7.166086313013321</v>
      </c>
      <c r="M1710" s="136">
        <v>35.388808683239581</v>
      </c>
    </row>
    <row r="1711" spans="1:13" s="78" customFormat="1" x14ac:dyDescent="0.25">
      <c r="A1711" s="76">
        <v>1708</v>
      </c>
      <c r="B1711" s="76">
        <v>127</v>
      </c>
      <c r="C1711" s="76">
        <v>127</v>
      </c>
      <c r="D1711" s="93"/>
      <c r="E1711" s="76">
        <v>2458.7166954987938</v>
      </c>
      <c r="F1711" s="76">
        <v>88.546644899410353</v>
      </c>
      <c r="G1711" s="77">
        <v>72.081588608351481</v>
      </c>
      <c r="H1711" s="76">
        <v>-3.1016399474295362</v>
      </c>
      <c r="I1711" s="77">
        <v>-3.618291572511803</v>
      </c>
      <c r="J1711" s="136">
        <v>6</v>
      </c>
      <c r="K1711" s="136">
        <v>2.5323888562641188</v>
      </c>
      <c r="L1711" s="136">
        <v>7.1413365746648161</v>
      </c>
      <c r="M1711" s="136">
        <v>35.240045786148052</v>
      </c>
    </row>
    <row r="1712" spans="1:13" s="78" customFormat="1" x14ac:dyDescent="0.25">
      <c r="A1712" s="76">
        <v>1709</v>
      </c>
      <c r="B1712" s="76">
        <v>127</v>
      </c>
      <c r="C1712" s="76">
        <v>127</v>
      </c>
      <c r="D1712" s="93"/>
      <c r="E1712" s="76">
        <v>2458.7166954987938</v>
      </c>
      <c r="F1712" s="76">
        <v>88.521486697783857</v>
      </c>
      <c r="G1712" s="77">
        <v>70.792951102021789</v>
      </c>
      <c r="H1712" s="76">
        <v>-3.1016399474295362</v>
      </c>
      <c r="I1712" s="77">
        <v>-3.618291572511803</v>
      </c>
      <c r="J1712" s="136">
        <v>6</v>
      </c>
      <c r="K1712" s="136">
        <v>2.487116112921512</v>
      </c>
      <c r="L1712" s="136">
        <v>7.0136674384386621</v>
      </c>
      <c r="M1712" s="136">
        <v>34.471724316197218</v>
      </c>
    </row>
    <row r="1713" spans="1:13" s="78" customFormat="1" x14ac:dyDescent="0.25">
      <c r="A1713" s="76">
        <v>1710</v>
      </c>
      <c r="B1713" s="76">
        <v>126.834106445313</v>
      </c>
      <c r="C1713" s="76">
        <v>126.834106445313</v>
      </c>
      <c r="D1713" s="93"/>
      <c r="E1713" s="76">
        <v>2455.5050005965541</v>
      </c>
      <c r="F1713" s="76">
        <v>88.528742071702936</v>
      </c>
      <c r="G1713" s="77">
        <v>63.526887884673378</v>
      </c>
      <c r="H1713" s="76">
        <v>-4.1188568556021314</v>
      </c>
      <c r="I1713" s="77">
        <v>-2.6010746643392091</v>
      </c>
      <c r="J1713" s="136">
        <v>6</v>
      </c>
      <c r="K1713" s="136">
        <v>2.2318429165925422</v>
      </c>
      <c r="L1713" s="136">
        <v>6.2937970247909671</v>
      </c>
      <c r="M1713" s="136">
        <v>30.128308526232239</v>
      </c>
    </row>
    <row r="1714" spans="1:13" s="78" customFormat="1" x14ac:dyDescent="0.25">
      <c r="A1714" s="76">
        <v>1711</v>
      </c>
      <c r="B1714" s="76">
        <v>126.656127929687</v>
      </c>
      <c r="C1714" s="76">
        <v>126.656127929687</v>
      </c>
      <c r="D1714" s="93"/>
      <c r="E1714" s="76">
        <v>2452.0593411649802</v>
      </c>
      <c r="F1714" s="76">
        <v>88.54056413992015</v>
      </c>
      <c r="G1714" s="77">
        <v>80.229404987205214</v>
      </c>
      <c r="H1714" s="76">
        <v>-10.834613198514679</v>
      </c>
      <c r="I1714" s="77">
        <v>4.1146816785733433</v>
      </c>
      <c r="J1714" s="136">
        <v>6</v>
      </c>
      <c r="K1714" s="136">
        <v>2.8186400307881061</v>
      </c>
      <c r="L1714" s="136">
        <v>7.9485648868224583</v>
      </c>
      <c r="M1714" s="136">
        <v>40.096990080292997</v>
      </c>
    </row>
    <row r="1715" spans="1:13" s="78" customFormat="1" x14ac:dyDescent="0.25">
      <c r="A1715" s="76">
        <v>1712</v>
      </c>
      <c r="B1715" s="76">
        <v>127</v>
      </c>
      <c r="C1715" s="76">
        <v>127</v>
      </c>
      <c r="D1715" s="93"/>
      <c r="E1715" s="76">
        <v>2458.7166954987938</v>
      </c>
      <c r="F1715" s="76">
        <v>88.471832303608522</v>
      </c>
      <c r="G1715" s="77">
        <v>58.576199900355711</v>
      </c>
      <c r="H1715" s="76">
        <v>-12.672715303953639</v>
      </c>
      <c r="I1715" s="77">
        <v>5.9527837840122997</v>
      </c>
      <c r="J1715" s="136">
        <v>6</v>
      </c>
      <c r="K1715" s="136">
        <v>2.0579140767268491</v>
      </c>
      <c r="L1715" s="136">
        <v>5.8033176963697146</v>
      </c>
      <c r="M1715" s="136">
        <v>27.109325597610361</v>
      </c>
    </row>
    <row r="1716" spans="1:13" s="78" customFormat="1" x14ac:dyDescent="0.25">
      <c r="A1716" s="76">
        <v>1713</v>
      </c>
      <c r="B1716" s="76">
        <v>126</v>
      </c>
      <c r="C1716" s="76">
        <v>126</v>
      </c>
      <c r="D1716" s="93"/>
      <c r="E1716" s="76">
        <v>2439.356721518488</v>
      </c>
      <c r="F1716" s="76">
        <v>88.419089704763437</v>
      </c>
      <c r="G1716" s="77">
        <v>68.788256137595027</v>
      </c>
      <c r="H1716" s="76">
        <v>-6.3037818549974816</v>
      </c>
      <c r="I1716" s="77">
        <v>-0.41614966494385719</v>
      </c>
      <c r="J1716" s="136">
        <v>6</v>
      </c>
      <c r="K1716" s="136">
        <v>2.4166866553285788</v>
      </c>
      <c r="L1716" s="136">
        <v>6.8150563680265916</v>
      </c>
      <c r="M1716" s="136">
        <v>33.380967935059722</v>
      </c>
    </row>
    <row r="1717" spans="1:13" s="78" customFormat="1" x14ac:dyDescent="0.25">
      <c r="A1717" s="76">
        <v>1714</v>
      </c>
      <c r="B1717" s="76">
        <v>127</v>
      </c>
      <c r="C1717" s="76">
        <v>127</v>
      </c>
      <c r="D1717" s="93"/>
      <c r="E1717" s="76">
        <v>2458.7166954987938</v>
      </c>
      <c r="F1717" s="76">
        <v>88.393701408977293</v>
      </c>
      <c r="G1717" s="77">
        <v>93.24915253532437</v>
      </c>
      <c r="H1717" s="76">
        <v>-1.448668206862922</v>
      </c>
      <c r="I1717" s="77">
        <v>-5.2712633130784177</v>
      </c>
      <c r="J1717" s="136">
        <v>6</v>
      </c>
      <c r="K1717" s="136">
        <v>3.2760531405542381</v>
      </c>
      <c r="L1717" s="136">
        <v>9.2384698563629506</v>
      </c>
      <c r="M1717" s="136">
        <v>47.634771067148932</v>
      </c>
    </row>
    <row r="1718" spans="1:13" s="78" customFormat="1" x14ac:dyDescent="0.25">
      <c r="A1718" s="76">
        <v>1715</v>
      </c>
      <c r="B1718" s="76">
        <v>127</v>
      </c>
      <c r="C1718" s="76">
        <v>127</v>
      </c>
      <c r="D1718" s="93"/>
      <c r="E1718" s="76">
        <v>2458.7166954987938</v>
      </c>
      <c r="F1718" s="76">
        <v>88.377326881085068</v>
      </c>
      <c r="G1718" s="77">
        <v>63.017809758549561</v>
      </c>
      <c r="H1718" s="76">
        <v>-3.1769891564673101</v>
      </c>
      <c r="I1718" s="77">
        <v>-3.54294236347403</v>
      </c>
      <c r="J1718" s="136">
        <v>6</v>
      </c>
      <c r="K1718" s="136">
        <v>2.213957853312813</v>
      </c>
      <c r="L1718" s="136">
        <v>6.2433611463421306</v>
      </c>
      <c r="M1718" s="136">
        <v>29.802468706011581</v>
      </c>
    </row>
    <row r="1719" spans="1:13" s="78" customFormat="1" x14ac:dyDescent="0.25">
      <c r="A1719" s="76">
        <v>1716</v>
      </c>
      <c r="B1719" s="76">
        <v>127</v>
      </c>
      <c r="C1719" s="76">
        <v>127</v>
      </c>
      <c r="D1719" s="93"/>
      <c r="E1719" s="76">
        <v>2458.7166954987938</v>
      </c>
      <c r="F1719" s="76">
        <v>88.338654772562904</v>
      </c>
      <c r="G1719" s="77">
        <v>86.424694045193334</v>
      </c>
      <c r="H1719" s="76">
        <v>0</v>
      </c>
      <c r="I1719" s="77">
        <v>-6.7199315199413396</v>
      </c>
      <c r="J1719" s="136">
        <v>6</v>
      </c>
      <c r="K1719" s="136">
        <v>3.0362945147511078</v>
      </c>
      <c r="L1719" s="136">
        <v>8.5623505315981241</v>
      </c>
      <c r="M1719" s="136">
        <v>43.685221785487869</v>
      </c>
    </row>
    <row r="1720" spans="1:13" s="78" customFormat="1" x14ac:dyDescent="0.25">
      <c r="A1720" s="76">
        <v>1717</v>
      </c>
      <c r="B1720" s="76">
        <v>128</v>
      </c>
      <c r="C1720" s="76">
        <v>128</v>
      </c>
      <c r="D1720" s="93"/>
      <c r="E1720" s="76">
        <v>2478.0766694790991</v>
      </c>
      <c r="F1720" s="76">
        <v>88.305426704043555</v>
      </c>
      <c r="G1720" s="77">
        <v>98.588267481574533</v>
      </c>
      <c r="H1720" s="76">
        <v>-6.8907719578906557</v>
      </c>
      <c r="I1720" s="77">
        <v>0.170840437949316</v>
      </c>
      <c r="J1720" s="136">
        <v>6</v>
      </c>
      <c r="K1720" s="136">
        <v>3.46362829605838</v>
      </c>
      <c r="L1720" s="136">
        <v>9.7674317948846312</v>
      </c>
      <c r="M1720" s="136">
        <v>50.598469375207557</v>
      </c>
    </row>
    <row r="1721" spans="1:13" s="78" customFormat="1" x14ac:dyDescent="0.25">
      <c r="A1721" s="76">
        <v>1718</v>
      </c>
      <c r="B1721" s="76">
        <v>128.6262207031244</v>
      </c>
      <c r="C1721" s="76">
        <v>128.6262207031244</v>
      </c>
      <c r="D1721" s="93"/>
      <c r="E1721" s="76">
        <v>2490.2002859975169</v>
      </c>
      <c r="F1721" s="76">
        <v>88.449887486495754</v>
      </c>
      <c r="G1721" s="77">
        <v>81.849881241959224</v>
      </c>
      <c r="H1721" s="76">
        <v>-10.834613198514679</v>
      </c>
      <c r="I1721" s="77">
        <v>4.1146816785733433</v>
      </c>
      <c r="J1721" s="136">
        <v>6</v>
      </c>
      <c r="K1721" s="136">
        <v>2.875571018140183</v>
      </c>
      <c r="L1721" s="136">
        <v>8.1091102711553162</v>
      </c>
      <c r="M1721" s="136">
        <v>40.841485459885902</v>
      </c>
    </row>
    <row r="1722" spans="1:13" s="78" customFormat="1" x14ac:dyDescent="0.25">
      <c r="A1722" s="76">
        <v>1719</v>
      </c>
      <c r="B1722" s="76">
        <v>129</v>
      </c>
      <c r="C1722" s="76">
        <v>129</v>
      </c>
      <c r="D1722" s="93"/>
      <c r="E1722" s="76">
        <v>2497.4366434594049</v>
      </c>
      <c r="F1722" s="76">
        <v>88.445658759415906</v>
      </c>
      <c r="G1722" s="77">
        <v>95.424761490702139</v>
      </c>
      <c r="H1722" s="76">
        <v>-6.8907719578906557</v>
      </c>
      <c r="I1722" s="77">
        <v>0.170840437949316</v>
      </c>
      <c r="J1722" s="136">
        <v>6</v>
      </c>
      <c r="K1722" s="136">
        <v>3.352487192308041</v>
      </c>
      <c r="L1722" s="136">
        <v>9.4540138823086757</v>
      </c>
      <c r="M1722" s="136">
        <v>48.686828776933602</v>
      </c>
    </row>
    <row r="1723" spans="1:13" s="78" customFormat="1" x14ac:dyDescent="0.25">
      <c r="A1723" s="76">
        <v>1720</v>
      </c>
      <c r="B1723" s="76">
        <v>130</v>
      </c>
      <c r="C1723" s="76">
        <v>130</v>
      </c>
      <c r="D1723" s="93"/>
      <c r="E1723" s="76">
        <v>2516.7966174397102</v>
      </c>
      <c r="F1723" s="76">
        <v>88.520261367823309</v>
      </c>
      <c r="G1723" s="77">
        <v>90.893356434027467</v>
      </c>
      <c r="H1723" s="76">
        <v>-6.8907719578906557</v>
      </c>
      <c r="I1723" s="77">
        <v>0.170840437949316</v>
      </c>
      <c r="J1723" s="136">
        <v>6</v>
      </c>
      <c r="K1723" s="136">
        <v>3.1932887077811301</v>
      </c>
      <c r="L1723" s="136">
        <v>9.005074155942788</v>
      </c>
      <c r="M1723" s="136">
        <v>45.967627399359849</v>
      </c>
    </row>
    <row r="1724" spans="1:13" s="78" customFormat="1" x14ac:dyDescent="0.25">
      <c r="A1724" s="76">
        <v>1721</v>
      </c>
      <c r="B1724" s="76">
        <v>130</v>
      </c>
      <c r="C1724" s="76">
        <v>130</v>
      </c>
      <c r="D1724" s="93"/>
      <c r="E1724" s="76">
        <v>2516.7966174397102</v>
      </c>
      <c r="F1724" s="76">
        <v>88.498123299516877</v>
      </c>
      <c r="G1724" s="77">
        <v>73.783982519102238</v>
      </c>
      <c r="H1724" s="76">
        <v>-18.644651965398509</v>
      </c>
      <c r="I1724" s="77">
        <v>11.92472044545717</v>
      </c>
      <c r="J1724" s="136">
        <v>6</v>
      </c>
      <c r="K1724" s="136">
        <v>2.592197795714402</v>
      </c>
      <c r="L1724" s="136">
        <v>7.3099977839146133</v>
      </c>
      <c r="M1724" s="136">
        <v>35.920399523425672</v>
      </c>
    </row>
    <row r="1725" spans="1:13" s="78" customFormat="1" x14ac:dyDescent="0.25">
      <c r="A1725" s="76">
        <v>1722</v>
      </c>
      <c r="B1725" s="76">
        <v>130</v>
      </c>
      <c r="C1725" s="76">
        <v>130</v>
      </c>
      <c r="D1725" s="93"/>
      <c r="E1725" s="76">
        <v>2516.7966174397102</v>
      </c>
      <c r="F1725" s="76">
        <v>88.511117323363479</v>
      </c>
      <c r="G1725" s="77">
        <v>73.175348886514982</v>
      </c>
      <c r="H1725" s="76">
        <v>-10.09079351704699</v>
      </c>
      <c r="I1725" s="77">
        <v>3.3708619971056479</v>
      </c>
      <c r="J1725" s="136">
        <v>6</v>
      </c>
      <c r="K1725" s="136">
        <v>2.5708151228506559</v>
      </c>
      <c r="L1725" s="136">
        <v>7.2496986464388504</v>
      </c>
      <c r="M1725" s="136">
        <v>35.557980392945183</v>
      </c>
    </row>
    <row r="1726" spans="1:13" s="78" customFormat="1" x14ac:dyDescent="0.25">
      <c r="A1726" s="76">
        <v>1723</v>
      </c>
      <c r="B1726" s="76">
        <v>130</v>
      </c>
      <c r="C1726" s="76">
        <v>130</v>
      </c>
      <c r="D1726" s="93"/>
      <c r="E1726" s="76">
        <v>2516.7966174397102</v>
      </c>
      <c r="F1726" s="76">
        <v>88.575481266844847</v>
      </c>
      <c r="G1726" s="77">
        <v>91.596550111435278</v>
      </c>
      <c r="H1726" s="76">
        <v>0</v>
      </c>
      <c r="I1726" s="77">
        <v>-6.7199315199413396</v>
      </c>
      <c r="J1726" s="136">
        <v>6</v>
      </c>
      <c r="K1726" s="136">
        <v>3.2179934883893728</v>
      </c>
      <c r="L1726" s="136">
        <v>9.0747416372580307</v>
      </c>
      <c r="M1726" s="136">
        <v>46.374750594467343</v>
      </c>
    </row>
    <row r="1727" spans="1:13" s="78" customFormat="1" x14ac:dyDescent="0.25">
      <c r="A1727" s="76">
        <v>1724</v>
      </c>
      <c r="B1727" s="76">
        <v>131</v>
      </c>
      <c r="C1727" s="76">
        <v>131</v>
      </c>
      <c r="D1727" s="93"/>
      <c r="E1727" s="76">
        <v>2536.156591420016</v>
      </c>
      <c r="F1727" s="76">
        <v>88.543112976450061</v>
      </c>
      <c r="G1727" s="77">
        <v>94.901626468965503</v>
      </c>
      <c r="H1727" s="76">
        <v>0</v>
      </c>
      <c r="I1727" s="77">
        <v>-6.7199315199413396</v>
      </c>
      <c r="J1727" s="136">
        <v>6</v>
      </c>
      <c r="K1727" s="136">
        <v>3.3341082785667608</v>
      </c>
      <c r="L1727" s="136">
        <v>9.4021853455582658</v>
      </c>
      <c r="M1727" s="136">
        <v>48.17487409374673</v>
      </c>
    </row>
    <row r="1728" spans="1:13" s="78" customFormat="1" x14ac:dyDescent="0.25">
      <c r="A1728" s="76">
        <v>1725</v>
      </c>
      <c r="B1728" s="76">
        <v>131</v>
      </c>
      <c r="C1728" s="76">
        <v>131</v>
      </c>
      <c r="D1728" s="93"/>
      <c r="E1728" s="76">
        <v>2536.156591420016</v>
      </c>
      <c r="F1728" s="76">
        <v>88.288273847077534</v>
      </c>
      <c r="G1728" s="77">
        <v>69.489874050611306</v>
      </c>
      <c r="H1728" s="76">
        <v>-5.3331886146162768</v>
      </c>
      <c r="I1728" s="77">
        <v>-1.3867429053250631</v>
      </c>
      <c r="J1728" s="136">
        <v>6</v>
      </c>
      <c r="K1728" s="136">
        <v>2.4413360757781142</v>
      </c>
      <c r="L1728" s="136">
        <v>6.8845677336942819</v>
      </c>
      <c r="M1728" s="136">
        <v>33.238659622357133</v>
      </c>
    </row>
    <row r="1729" spans="1:13" s="78" customFormat="1" x14ac:dyDescent="0.25">
      <c r="A1729" s="76">
        <v>1726</v>
      </c>
      <c r="B1729" s="76">
        <v>130.4116210937506</v>
      </c>
      <c r="C1729" s="76">
        <v>130.4116210937506</v>
      </c>
      <c r="D1729" s="93"/>
      <c r="E1729" s="76">
        <v>2524.7655911044671</v>
      </c>
      <c r="F1729" s="76">
        <v>88.138629040994459</v>
      </c>
      <c r="G1729" s="77">
        <v>47.986401401910825</v>
      </c>
      <c r="H1729" s="76">
        <v>-4.9720170291224406</v>
      </c>
      <c r="I1729" s="77">
        <v>-1.7479144908188979</v>
      </c>
      <c r="J1729" s="136">
        <v>6</v>
      </c>
      <c r="K1729" s="136">
        <v>1.6858705601326931</v>
      </c>
      <c r="L1729" s="136">
        <v>4.7541549795741949</v>
      </c>
      <c r="M1729" s="136">
        <v>20.206950904915001</v>
      </c>
    </row>
    <row r="1730" spans="1:13" s="78" customFormat="1" x14ac:dyDescent="0.25">
      <c r="A1730" s="76">
        <v>1727</v>
      </c>
      <c r="B1730" s="76">
        <v>129</v>
      </c>
      <c r="C1730" s="76">
        <v>129</v>
      </c>
      <c r="D1730" s="93"/>
      <c r="E1730" s="76">
        <v>2497.4366434594049</v>
      </c>
      <c r="F1730" s="76">
        <v>88.160776982966595</v>
      </c>
      <c r="G1730" s="77">
        <v>49.247369972462558</v>
      </c>
      <c r="H1730" s="76">
        <v>-4.9720170291224406</v>
      </c>
      <c r="I1730" s="77">
        <v>-1.7479144908188979</v>
      </c>
      <c r="J1730" s="136">
        <v>6</v>
      </c>
      <c r="K1730" s="136">
        <v>1.730171231327869</v>
      </c>
      <c r="L1730" s="136">
        <v>4.8790828723445916</v>
      </c>
      <c r="M1730" s="136">
        <v>21.157312147629931</v>
      </c>
    </row>
    <row r="1731" spans="1:13" s="78" customFormat="1" x14ac:dyDescent="0.25">
      <c r="A1731" s="76">
        <v>1728</v>
      </c>
      <c r="B1731" s="76">
        <v>128</v>
      </c>
      <c r="C1731" s="76">
        <v>128</v>
      </c>
      <c r="D1731" s="93"/>
      <c r="E1731" s="76">
        <v>2478.0766694790991</v>
      </c>
      <c r="F1731" s="76">
        <v>88.281720269324694</v>
      </c>
      <c r="G1731" s="77">
        <v>27.363990235692288</v>
      </c>
      <c r="H1731" s="76">
        <v>-3.1095249065313602</v>
      </c>
      <c r="I1731" s="77">
        <v>-3.6104066134099799</v>
      </c>
      <c r="J1731" s="136">
        <v>6</v>
      </c>
      <c r="K1731" s="136">
        <v>0.96135872243745946</v>
      </c>
      <c r="L1731" s="136">
        <v>2.7110315972736361</v>
      </c>
      <c r="M1731" s="136">
        <v>7.535274526313736</v>
      </c>
    </row>
    <row r="1732" spans="1:13" s="78" customFormat="1" x14ac:dyDescent="0.25">
      <c r="A1732" s="76">
        <v>1729</v>
      </c>
      <c r="B1732" s="76">
        <v>125.4250488281256</v>
      </c>
      <c r="C1732" s="76">
        <v>125.4250488281256</v>
      </c>
      <c r="D1732" s="93"/>
      <c r="E1732" s="76">
        <v>2428.2256817910538</v>
      </c>
      <c r="F1732" s="76">
        <v>88.327521786439959</v>
      </c>
      <c r="G1732" s="77">
        <v>22.938278869075013</v>
      </c>
      <c r="H1732" s="76">
        <v>-3.199014822994152</v>
      </c>
      <c r="I1732" s="77">
        <v>-3.5209166969471881</v>
      </c>
      <c r="J1732" s="136">
        <v>6</v>
      </c>
      <c r="K1732" s="136">
        <v>0.80587349573472145</v>
      </c>
      <c r="L1732" s="136">
        <v>2.2725632579719139</v>
      </c>
      <c r="M1732" s="136">
        <v>5.0076626102661672</v>
      </c>
    </row>
    <row r="1733" spans="1:13" s="78" customFormat="1" x14ac:dyDescent="0.25">
      <c r="A1733" s="76">
        <v>1730</v>
      </c>
      <c r="B1733" s="76">
        <v>123.9262695312506</v>
      </c>
      <c r="C1733" s="76">
        <v>123.9262695312506</v>
      </c>
      <c r="D1733" s="93"/>
      <c r="E1733" s="76">
        <v>2399.209353601334</v>
      </c>
      <c r="F1733" s="76">
        <v>88.330684111104247</v>
      </c>
      <c r="G1733" s="77">
        <v>18.860044685588939</v>
      </c>
      <c r="H1733" s="76">
        <v>-1.93248862646821</v>
      </c>
      <c r="I1733" s="77">
        <v>-4.7874428934731288</v>
      </c>
      <c r="J1733" s="136">
        <v>6</v>
      </c>
      <c r="K1733" s="136">
        <v>0.66259592654004151</v>
      </c>
      <c r="L1733" s="136">
        <v>1.868520512842917</v>
      </c>
      <c r="M1733" s="136">
        <v>2.5550850255269499</v>
      </c>
    </row>
    <row r="1734" spans="1:13" s="78" customFormat="1" x14ac:dyDescent="0.25">
      <c r="A1734" s="76">
        <v>1731</v>
      </c>
      <c r="B1734" s="76">
        <v>121</v>
      </c>
      <c r="C1734" s="76">
        <v>121</v>
      </c>
      <c r="D1734" s="93"/>
      <c r="E1734" s="76">
        <v>2342.556851616961</v>
      </c>
      <c r="F1734" s="76">
        <v>88.351369281100915</v>
      </c>
      <c r="G1734" s="77">
        <v>19.199881222143635</v>
      </c>
      <c r="H1734" s="76">
        <v>-34.291495343745979</v>
      </c>
      <c r="I1734" s="77">
        <v>27.571563823804642</v>
      </c>
      <c r="J1734" s="136">
        <v>6</v>
      </c>
      <c r="K1734" s="136">
        <v>0.67453515089313509</v>
      </c>
      <c r="L1734" s="136">
        <v>1.9021891255186409</v>
      </c>
      <c r="M1734" s="136">
        <v>3.107087140861676</v>
      </c>
    </row>
    <row r="1735" spans="1:13" s="78" customFormat="1" x14ac:dyDescent="0.25">
      <c r="A1735" s="76">
        <v>1732</v>
      </c>
      <c r="B1735" s="76">
        <v>119.4366455078131</v>
      </c>
      <c r="C1735" s="76">
        <v>119.4366455078131</v>
      </c>
      <c r="D1735" s="93"/>
      <c r="E1735" s="76">
        <v>2312.2903493262302</v>
      </c>
      <c r="F1735" s="76">
        <v>88.372054451097583</v>
      </c>
      <c r="G1735" s="77">
        <v>12.324577872210849</v>
      </c>
      <c r="H1735" s="76">
        <v>-16.73352711976964</v>
      </c>
      <c r="I1735" s="77">
        <v>10.013595599828299</v>
      </c>
      <c r="J1735" s="136">
        <v>6</v>
      </c>
      <c r="K1735" s="136">
        <v>0.43299023043631968</v>
      </c>
      <c r="L1735" s="136">
        <v>1.221032449830421</v>
      </c>
      <c r="M1735" s="136">
        <v>-1.1786655881916059</v>
      </c>
    </row>
    <row r="1736" spans="1:13" s="78" customFormat="1" x14ac:dyDescent="0.25">
      <c r="A1736" s="76">
        <v>1733</v>
      </c>
      <c r="B1736" s="76">
        <v>116</v>
      </c>
      <c r="C1736" s="76">
        <v>116</v>
      </c>
      <c r="D1736" s="93"/>
      <c r="E1736" s="76">
        <v>2245.756981715434</v>
      </c>
      <c r="F1736" s="76">
        <v>88.381481096077465</v>
      </c>
      <c r="G1736" s="77">
        <v>0</v>
      </c>
      <c r="H1736" s="76">
        <v>-66.10429070947086</v>
      </c>
      <c r="I1736" s="77">
        <v>59.384359189529519</v>
      </c>
      <c r="J1736" s="136">
        <v>6</v>
      </c>
      <c r="K1736" s="136">
        <v>0</v>
      </c>
      <c r="L1736" s="136">
        <v>0</v>
      </c>
      <c r="M1736" s="136">
        <v>-8.5332947217714725</v>
      </c>
    </row>
    <row r="1737" spans="1:13" s="78" customFormat="1" x14ac:dyDescent="0.25">
      <c r="A1737" s="76">
        <v>1734</v>
      </c>
      <c r="B1737" s="76">
        <v>114</v>
      </c>
      <c r="C1737" s="76">
        <v>114</v>
      </c>
      <c r="D1737" s="93"/>
      <c r="E1737" s="76">
        <v>2207.0370337548229</v>
      </c>
      <c r="F1737" s="76">
        <v>88.233055660072296</v>
      </c>
      <c r="G1737" s="77">
        <v>18.785697621915361</v>
      </c>
      <c r="H1737" s="76">
        <v>-2.6867081441544651</v>
      </c>
      <c r="I1737" s="77">
        <v>-4.033223375786875</v>
      </c>
      <c r="J1737" s="136">
        <v>6</v>
      </c>
      <c r="K1737" s="136">
        <v>0.65998394643280633</v>
      </c>
      <c r="L1737" s="136">
        <v>1.8611547289405139</v>
      </c>
      <c r="M1737" s="136">
        <v>3.5924104253221558</v>
      </c>
    </row>
    <row r="1738" spans="1:13" s="78" customFormat="1" x14ac:dyDescent="0.25">
      <c r="A1738" s="76">
        <v>1735</v>
      </c>
      <c r="B1738" s="76">
        <v>112</v>
      </c>
      <c r="C1738" s="76">
        <v>112</v>
      </c>
      <c r="D1738" s="93"/>
      <c r="E1738" s="76">
        <v>2168.3170857942118</v>
      </c>
      <c r="F1738" s="76">
        <v>88.250601074308207</v>
      </c>
      <c r="G1738" s="77">
        <v>16.234119298800167</v>
      </c>
      <c r="H1738" s="76">
        <v>0</v>
      </c>
      <c r="I1738" s="77">
        <v>-6.7199315199413396</v>
      </c>
      <c r="J1738" s="136">
        <v>6</v>
      </c>
      <c r="K1738" s="136">
        <v>0.57034124243455719</v>
      </c>
      <c r="L1738" s="136">
        <v>1.6083623036654511</v>
      </c>
      <c r="M1738" s="136">
        <v>2.151079325171918</v>
      </c>
    </row>
    <row r="1739" spans="1:13" s="78" customFormat="1" x14ac:dyDescent="0.25">
      <c r="A1739" s="76">
        <v>1736</v>
      </c>
      <c r="B1739" s="76">
        <v>109.9580078125006</v>
      </c>
      <c r="C1739" s="76">
        <v>109.9580078125006</v>
      </c>
      <c r="D1739" s="93"/>
      <c r="E1739" s="76">
        <v>2128.7841701762368</v>
      </c>
      <c r="F1739" s="76">
        <v>88.26888669338031</v>
      </c>
      <c r="G1739" s="77">
        <v>0</v>
      </c>
      <c r="H1739" s="76">
        <v>-18.699851684358968</v>
      </c>
      <c r="I1739" s="77">
        <v>11.97992016441763</v>
      </c>
      <c r="J1739" s="136">
        <v>6</v>
      </c>
      <c r="K1739" s="136">
        <v>0</v>
      </c>
      <c r="L1739" s="136">
        <v>0</v>
      </c>
      <c r="M1739" s="136">
        <v>-6.1068498441182868</v>
      </c>
    </row>
    <row r="1740" spans="1:13" s="78" customFormat="1" x14ac:dyDescent="0.25">
      <c r="A1740" s="76">
        <v>1737</v>
      </c>
      <c r="B1740" s="76">
        <v>107</v>
      </c>
      <c r="C1740" s="76">
        <v>107</v>
      </c>
      <c r="D1740" s="93"/>
      <c r="E1740" s="76">
        <v>2071.5172158926848</v>
      </c>
      <c r="F1740" s="76">
        <v>88.289431283854526</v>
      </c>
      <c r="G1740" s="77">
        <v>0</v>
      </c>
      <c r="H1740" s="76">
        <v>-18.699851684358968</v>
      </c>
      <c r="I1740" s="77">
        <v>11.97992016441763</v>
      </c>
      <c r="J1740" s="136">
        <v>6</v>
      </c>
      <c r="K1740" s="136">
        <v>0</v>
      </c>
      <c r="L1740" s="136">
        <v>0</v>
      </c>
      <c r="M1740" s="136">
        <v>-6.7672443047393234</v>
      </c>
    </row>
    <row r="1741" spans="1:13" s="78" customFormat="1" x14ac:dyDescent="0.25">
      <c r="A1741" s="76">
        <v>1738</v>
      </c>
      <c r="B1741" s="76">
        <v>105</v>
      </c>
      <c r="C1741" s="76">
        <v>105</v>
      </c>
      <c r="D1741" s="93"/>
      <c r="E1741" s="76">
        <v>2032.797267932074</v>
      </c>
      <c r="F1741" s="76">
        <v>88.309975874328742</v>
      </c>
      <c r="G1741" s="77">
        <v>13.602772564215373</v>
      </c>
      <c r="H1741" s="76">
        <v>0</v>
      </c>
      <c r="I1741" s="77">
        <v>-6.7199315199413396</v>
      </c>
      <c r="J1741" s="136">
        <v>6</v>
      </c>
      <c r="K1741" s="136">
        <v>0.47789609414800222</v>
      </c>
      <c r="L1741" s="136">
        <v>1.347666985497366</v>
      </c>
      <c r="M1741" s="136">
        <v>1.1386750280247979</v>
      </c>
    </row>
    <row r="1742" spans="1:13" s="78" customFormat="1" x14ac:dyDescent="0.25">
      <c r="A1742" s="76">
        <v>1739</v>
      </c>
      <c r="B1742" s="76">
        <v>103</v>
      </c>
      <c r="C1742" s="76">
        <v>103</v>
      </c>
      <c r="D1742" s="93"/>
      <c r="E1742" s="76">
        <v>1994.0773199714631</v>
      </c>
      <c r="F1742" s="76">
        <v>88.403107899293104</v>
      </c>
      <c r="G1742" s="77">
        <v>8.4520292681537157</v>
      </c>
      <c r="H1742" s="76">
        <v>-5.0716412387190948</v>
      </c>
      <c r="I1742" s="77">
        <v>-1.6482902812222451</v>
      </c>
      <c r="J1742" s="136">
        <v>6</v>
      </c>
      <c r="K1742" s="136">
        <v>0.29693885976606749</v>
      </c>
      <c r="L1742" s="136">
        <v>0.83736758454031046</v>
      </c>
      <c r="M1742" s="136">
        <v>-2.0135409354499778</v>
      </c>
    </row>
    <row r="1743" spans="1:13" s="78" customFormat="1" x14ac:dyDescent="0.25">
      <c r="A1743" s="76">
        <v>1740</v>
      </c>
      <c r="B1743" s="76">
        <v>100.9805908203132</v>
      </c>
      <c r="C1743" s="76">
        <v>100.9805908203132</v>
      </c>
      <c r="D1743" s="93"/>
      <c r="E1743" s="76">
        <v>1954.981610797136</v>
      </c>
      <c r="F1743" s="76">
        <v>88.562911296414697</v>
      </c>
      <c r="G1743" s="77">
        <v>9.3995508577911284</v>
      </c>
      <c r="H1743" s="76">
        <v>0</v>
      </c>
      <c r="I1743" s="77">
        <v>-6.7199315199413396</v>
      </c>
      <c r="J1743" s="136">
        <v>6</v>
      </c>
      <c r="K1743" s="136">
        <v>0.33022743124449128</v>
      </c>
      <c r="L1743" s="136">
        <v>0.93124135610946535</v>
      </c>
      <c r="M1743" s="136">
        <v>-1.206523049997227</v>
      </c>
    </row>
    <row r="1744" spans="1:13" s="78" customFormat="1" x14ac:dyDescent="0.25">
      <c r="A1744" s="76">
        <v>1741</v>
      </c>
      <c r="B1744" s="76">
        <v>99</v>
      </c>
      <c r="C1744" s="76">
        <v>99</v>
      </c>
      <c r="D1744" s="93"/>
      <c r="E1744" s="76">
        <v>1916.637424050241</v>
      </c>
      <c r="F1744" s="76">
        <v>88.644291582308682</v>
      </c>
      <c r="G1744" s="77">
        <v>0</v>
      </c>
      <c r="H1744" s="76">
        <v>0</v>
      </c>
      <c r="I1744" s="77">
        <v>-6.7199315199413396</v>
      </c>
      <c r="J1744" s="136">
        <v>6</v>
      </c>
      <c r="K1744" s="136">
        <v>0</v>
      </c>
      <c r="L1744" s="136">
        <v>0</v>
      </c>
      <c r="M1744" s="136">
        <v>-4.0997388731255269</v>
      </c>
    </row>
    <row r="1745" spans="1:13" s="78" customFormat="1" x14ac:dyDescent="0.25">
      <c r="A1745" s="76">
        <v>1742</v>
      </c>
      <c r="B1745" s="76">
        <v>97</v>
      </c>
      <c r="C1745" s="76">
        <v>97</v>
      </c>
      <c r="D1745" s="93"/>
      <c r="E1745" s="76">
        <v>1877.9174760896301</v>
      </c>
      <c r="F1745" s="76">
        <v>88.695063273237466</v>
      </c>
      <c r="G1745" s="77">
        <v>15.290420856046113</v>
      </c>
      <c r="H1745" s="76">
        <v>0</v>
      </c>
      <c r="I1745" s="77">
        <v>-6.7199315199413396</v>
      </c>
      <c r="J1745" s="136">
        <v>6</v>
      </c>
      <c r="K1745" s="136">
        <v>0.53718698673288312</v>
      </c>
      <c r="L1745" s="136">
        <v>1.5148673025867301</v>
      </c>
      <c r="M1745" s="136">
        <v>2.9496435951728111</v>
      </c>
    </row>
    <row r="1746" spans="1:13" s="78" customFormat="1" x14ac:dyDescent="0.25">
      <c r="A1746" s="76">
        <v>1743</v>
      </c>
      <c r="B1746" s="76">
        <v>95.996459960938182</v>
      </c>
      <c r="C1746" s="76">
        <v>95.996459960938182</v>
      </c>
      <c r="D1746" s="93"/>
      <c r="E1746" s="76">
        <v>1858.488967045198</v>
      </c>
      <c r="F1746" s="76">
        <v>88.777520384168568</v>
      </c>
      <c r="G1746" s="77">
        <v>13.905584671093116</v>
      </c>
      <c r="H1746" s="76">
        <v>0</v>
      </c>
      <c r="I1746" s="77">
        <v>-6.7199315199413396</v>
      </c>
      <c r="J1746" s="136">
        <v>6</v>
      </c>
      <c r="K1746" s="136">
        <v>0.48853456674279477</v>
      </c>
      <c r="L1746" s="136">
        <v>1.3776674782146809</v>
      </c>
      <c r="M1746" s="136">
        <v>2.148822042032394</v>
      </c>
    </row>
    <row r="1747" spans="1:13" s="78" customFormat="1" x14ac:dyDescent="0.25">
      <c r="A1747" s="76">
        <v>1744</v>
      </c>
      <c r="B1747" s="76">
        <v>94.001342773438182</v>
      </c>
      <c r="C1747" s="76">
        <v>94.001342773438182</v>
      </c>
      <c r="D1747" s="93"/>
      <c r="E1747" s="76">
        <v>1819.8635502075381</v>
      </c>
      <c r="F1747" s="76">
        <v>88.894332575871161</v>
      </c>
      <c r="G1747" s="77">
        <v>10.175936588201266</v>
      </c>
      <c r="H1747" s="76">
        <v>0</v>
      </c>
      <c r="I1747" s="77">
        <v>-6.7199315199413396</v>
      </c>
      <c r="J1747" s="136">
        <v>6</v>
      </c>
      <c r="K1747" s="136">
        <v>0.35750361382886497</v>
      </c>
      <c r="L1747" s="136">
        <v>1.008160190997399</v>
      </c>
      <c r="M1747" s="136">
        <v>-7.6763594606515828E-2</v>
      </c>
    </row>
    <row r="1748" spans="1:13" s="78" customFormat="1" x14ac:dyDescent="0.25">
      <c r="A1748" s="76">
        <v>1745</v>
      </c>
      <c r="B1748" s="76">
        <v>93</v>
      </c>
      <c r="C1748" s="76">
        <v>93</v>
      </c>
      <c r="D1748" s="93"/>
      <c r="E1748" s="76">
        <v>1800.4775801684079</v>
      </c>
      <c r="F1748" s="76">
        <v>89.022258625124422</v>
      </c>
      <c r="G1748" s="77">
        <v>21.703654017433507</v>
      </c>
      <c r="H1748" s="76">
        <v>0</v>
      </c>
      <c r="I1748" s="77">
        <v>-6.7199315199413396</v>
      </c>
      <c r="J1748" s="136">
        <v>6</v>
      </c>
      <c r="K1748" s="136">
        <v>0.76249833882812901</v>
      </c>
      <c r="L1748" s="136">
        <v>2.150245315495324</v>
      </c>
      <c r="M1748" s="136">
        <v>7.3462080158289824</v>
      </c>
    </row>
    <row r="1749" spans="1:13" s="78" customFormat="1" x14ac:dyDescent="0.25">
      <c r="A1749" s="76">
        <v>1746</v>
      </c>
      <c r="B1749" s="76">
        <v>92.015625007813384</v>
      </c>
      <c r="C1749" s="76">
        <v>92.015625007813384</v>
      </c>
      <c r="D1749" s="93"/>
      <c r="E1749" s="76">
        <v>1781.420105932812</v>
      </c>
      <c r="F1749" s="76">
        <v>89.134363314061403</v>
      </c>
      <c r="G1749" s="77">
        <v>18.138174745604356</v>
      </c>
      <c r="H1749" s="76">
        <v>0</v>
      </c>
      <c r="I1749" s="77">
        <v>-6.7199315199413396</v>
      </c>
      <c r="J1749" s="136">
        <v>6</v>
      </c>
      <c r="K1749" s="136">
        <v>0.63723500668543653</v>
      </c>
      <c r="L1749" s="136">
        <v>1.7970027188529309</v>
      </c>
      <c r="M1749" s="136">
        <v>5.1735210903751581</v>
      </c>
    </row>
    <row r="1750" spans="1:13" s="78" customFormat="1" x14ac:dyDescent="0.25">
      <c r="A1750" s="76">
        <v>1747</v>
      </c>
      <c r="B1750" s="76">
        <v>91</v>
      </c>
      <c r="C1750" s="76">
        <v>91</v>
      </c>
      <c r="D1750" s="93"/>
      <c r="E1750" s="76">
        <v>1761.7576322077971</v>
      </c>
      <c r="F1750" s="76">
        <v>89.103184898978483</v>
      </c>
      <c r="G1750" s="77">
        <v>14.555666153739539</v>
      </c>
      <c r="H1750" s="76">
        <v>-1.4246713999385039</v>
      </c>
      <c r="I1750" s="77">
        <v>-5.295260120002836</v>
      </c>
      <c r="J1750" s="136">
        <v>6</v>
      </c>
      <c r="K1750" s="136">
        <v>0.51137339610409327</v>
      </c>
      <c r="L1750" s="136">
        <v>1.442072977013543</v>
      </c>
      <c r="M1750" s="136">
        <v>2.9804626936856629</v>
      </c>
    </row>
    <row r="1751" spans="1:13" s="78" customFormat="1" x14ac:dyDescent="0.25">
      <c r="A1751" s="76">
        <v>1748</v>
      </c>
      <c r="B1751" s="76">
        <v>90</v>
      </c>
      <c r="C1751" s="76">
        <v>90</v>
      </c>
      <c r="D1751" s="93"/>
      <c r="E1751" s="76">
        <v>1742.397658227492</v>
      </c>
      <c r="F1751" s="76">
        <v>89.003246424759439</v>
      </c>
      <c r="G1751" s="77">
        <v>28.355557588626617</v>
      </c>
      <c r="H1751" s="76">
        <v>-2.3398884128810322</v>
      </c>
      <c r="I1751" s="77">
        <v>-4.3800431070603079</v>
      </c>
      <c r="J1751" s="136">
        <v>6</v>
      </c>
      <c r="K1751" s="136">
        <v>0.99619472096753736</v>
      </c>
      <c r="L1751" s="136">
        <v>2.8092691131284551</v>
      </c>
      <c r="M1751" s="136">
        <v>11.70880503723046</v>
      </c>
    </row>
    <row r="1752" spans="1:13" s="78" customFormat="1" x14ac:dyDescent="0.25">
      <c r="A1752" s="76">
        <v>1749</v>
      </c>
      <c r="B1752" s="76">
        <v>90</v>
      </c>
      <c r="C1752" s="76">
        <v>90</v>
      </c>
      <c r="D1752" s="93"/>
      <c r="E1752" s="76">
        <v>1742.397658227492</v>
      </c>
      <c r="F1752" s="76">
        <v>89.036861116715471</v>
      </c>
      <c r="G1752" s="77">
        <v>24.485366122892636</v>
      </c>
      <c r="H1752" s="76">
        <v>-2.3398884128810322</v>
      </c>
      <c r="I1752" s="77">
        <v>-4.3800431070603079</v>
      </c>
      <c r="J1752" s="136">
        <v>6</v>
      </c>
      <c r="K1752" s="136">
        <v>0.86022616188534062</v>
      </c>
      <c r="L1752" s="136">
        <v>2.4258377765166599</v>
      </c>
      <c r="M1752" s="136">
        <v>9.3091961840758053</v>
      </c>
    </row>
    <row r="1753" spans="1:13" s="78" customFormat="1" x14ac:dyDescent="0.25">
      <c r="A1753" s="76">
        <v>1750</v>
      </c>
      <c r="B1753" s="76">
        <v>89</v>
      </c>
      <c r="C1753" s="76">
        <v>89</v>
      </c>
      <c r="D1753" s="93"/>
      <c r="E1753" s="76">
        <v>1723.037684247186</v>
      </c>
      <c r="F1753" s="76">
        <v>88.948582798312188</v>
      </c>
      <c r="G1753" s="77">
        <v>24.769528400585145</v>
      </c>
      <c r="H1753" s="76">
        <v>0</v>
      </c>
      <c r="I1753" s="77">
        <v>-6.7199315199413396</v>
      </c>
      <c r="J1753" s="136">
        <v>6</v>
      </c>
      <c r="K1753" s="136">
        <v>0.87020942389846123</v>
      </c>
      <c r="L1753" s="136">
        <v>2.4539905753936599</v>
      </c>
      <c r="M1753" s="136">
        <v>9.5561754110088781</v>
      </c>
    </row>
    <row r="1754" spans="1:13" s="78" customFormat="1" x14ac:dyDescent="0.25">
      <c r="A1754" s="76">
        <v>1751</v>
      </c>
      <c r="B1754" s="76">
        <v>89</v>
      </c>
      <c r="C1754" s="76">
        <v>89</v>
      </c>
      <c r="D1754" s="93"/>
      <c r="E1754" s="76">
        <v>1723.037684247186</v>
      </c>
      <c r="F1754" s="76">
        <v>89.011840809462939</v>
      </c>
      <c r="G1754" s="77">
        <v>24.587772534624488</v>
      </c>
      <c r="H1754" s="76">
        <v>0</v>
      </c>
      <c r="I1754" s="77">
        <v>-6.7199315199413396</v>
      </c>
      <c r="J1754" s="136">
        <v>6</v>
      </c>
      <c r="K1754" s="136">
        <v>0.86382393020436032</v>
      </c>
      <c r="L1754" s="136">
        <v>2.4359834831762961</v>
      </c>
      <c r="M1754" s="136">
        <v>9.4432335582477709</v>
      </c>
    </row>
    <row r="1755" spans="1:13" s="78" customFormat="1" x14ac:dyDescent="0.25">
      <c r="A1755" s="76">
        <v>1752</v>
      </c>
      <c r="B1755" s="76">
        <v>88</v>
      </c>
      <c r="C1755" s="76">
        <v>88</v>
      </c>
      <c r="D1755" s="93"/>
      <c r="E1755" s="76">
        <v>1703.6777102668809</v>
      </c>
      <c r="F1755" s="76">
        <v>89.07509882061369</v>
      </c>
      <c r="G1755" s="77">
        <v>23.68455347324522</v>
      </c>
      <c r="H1755" s="76">
        <v>0</v>
      </c>
      <c r="I1755" s="77">
        <v>-6.7199315199413396</v>
      </c>
      <c r="J1755" s="136">
        <v>6</v>
      </c>
      <c r="K1755" s="136">
        <v>0.83209180651005565</v>
      </c>
      <c r="L1755" s="136">
        <v>2.3464988943583571</v>
      </c>
      <c r="M1755" s="136">
        <v>8.9512810267175507</v>
      </c>
    </row>
    <row r="1756" spans="1:13" s="78" customFormat="1" x14ac:dyDescent="0.25">
      <c r="A1756" s="76">
        <v>1753</v>
      </c>
      <c r="B1756" s="76">
        <v>88</v>
      </c>
      <c r="C1756" s="76">
        <v>88</v>
      </c>
      <c r="D1756" s="93"/>
      <c r="E1756" s="76">
        <v>1703.6777102668809</v>
      </c>
      <c r="F1756" s="76">
        <v>89.030785682854429</v>
      </c>
      <c r="G1756" s="77">
        <v>24.945412234063475</v>
      </c>
      <c r="H1756" s="76">
        <v>0</v>
      </c>
      <c r="I1756" s="77">
        <v>-6.7199315199413396</v>
      </c>
      <c r="J1756" s="136">
        <v>6</v>
      </c>
      <c r="K1756" s="136">
        <v>0.87638861984151417</v>
      </c>
      <c r="L1756" s="136">
        <v>2.47141590795307</v>
      </c>
      <c r="M1756" s="136">
        <v>9.7341454341764173</v>
      </c>
    </row>
    <row r="1757" spans="1:13" s="78" customFormat="1" x14ac:dyDescent="0.25">
      <c r="A1757" s="76">
        <v>1754</v>
      </c>
      <c r="B1757" s="76">
        <v>87</v>
      </c>
      <c r="C1757" s="76">
        <v>87</v>
      </c>
      <c r="D1757" s="93"/>
      <c r="E1757" s="76">
        <v>1684.3177362865749</v>
      </c>
      <c r="F1757" s="76">
        <v>89.122879650181119</v>
      </c>
      <c r="G1757" s="77">
        <v>20.367663034126302</v>
      </c>
      <c r="H1757" s="76">
        <v>-22.654958709384982</v>
      </c>
      <c r="I1757" s="77">
        <v>15.935027189443639</v>
      </c>
      <c r="J1757" s="136">
        <v>6</v>
      </c>
      <c r="K1757" s="136">
        <v>0.71556196098858005</v>
      </c>
      <c r="L1757" s="136">
        <v>2.017884729987796</v>
      </c>
      <c r="M1757" s="136">
        <v>6.9534520761396736</v>
      </c>
    </row>
    <row r="1758" spans="1:13" s="78" customFormat="1" x14ac:dyDescent="0.25">
      <c r="A1758" s="76">
        <v>1755</v>
      </c>
      <c r="B1758" s="76">
        <v>87</v>
      </c>
      <c r="C1758" s="76">
        <v>87</v>
      </c>
      <c r="D1758" s="93"/>
      <c r="E1758" s="76">
        <v>1684.3177362865749</v>
      </c>
      <c r="F1758" s="76">
        <v>89.069955078538342</v>
      </c>
      <c r="G1758" s="77">
        <v>37.462097319141257</v>
      </c>
      <c r="H1758" s="76">
        <v>-0.72156356599881277</v>
      </c>
      <c r="I1758" s="77">
        <v>-5.9983679539425268</v>
      </c>
      <c r="J1758" s="136">
        <v>6</v>
      </c>
      <c r="K1758" s="136">
        <v>1.316128010146042</v>
      </c>
      <c r="L1758" s="136">
        <v>3.7114809886118372</v>
      </c>
      <c r="M1758" s="136">
        <v>17.440843065112968</v>
      </c>
    </row>
    <row r="1759" spans="1:13" s="78" customFormat="1" x14ac:dyDescent="0.25">
      <c r="A1759" s="76">
        <v>1756</v>
      </c>
      <c r="B1759" s="76">
        <v>87</v>
      </c>
      <c r="C1759" s="76">
        <v>87</v>
      </c>
      <c r="D1759" s="93"/>
      <c r="E1759" s="76">
        <v>1684.3177362865749</v>
      </c>
      <c r="F1759" s="76">
        <v>89.039965614081297</v>
      </c>
      <c r="G1759" s="77">
        <v>19.86344876461996</v>
      </c>
      <c r="H1759" s="76">
        <v>-0.76874844856519753</v>
      </c>
      <c r="I1759" s="77">
        <v>-5.9511830713761418</v>
      </c>
      <c r="J1759" s="136">
        <v>6</v>
      </c>
      <c r="K1759" s="136">
        <v>0.69784777596686876</v>
      </c>
      <c r="L1759" s="136">
        <v>1.9679307282265699</v>
      </c>
      <c r="M1759" s="136">
        <v>6.6379603338053768</v>
      </c>
    </row>
    <row r="1760" spans="1:13" s="78" customFormat="1" x14ac:dyDescent="0.25">
      <c r="A1760" s="76">
        <v>1757</v>
      </c>
      <c r="B1760" s="76">
        <v>86</v>
      </c>
      <c r="C1760" s="76">
        <v>86</v>
      </c>
      <c r="D1760" s="93"/>
      <c r="E1760" s="76">
        <v>1664.9577623062701</v>
      </c>
      <c r="F1760" s="76">
        <v>88.98704104243852</v>
      </c>
      <c r="G1760" s="77">
        <v>22.813755908092912</v>
      </c>
      <c r="H1760" s="76">
        <v>-0.72156356599881277</v>
      </c>
      <c r="I1760" s="77">
        <v>-5.9983679539425268</v>
      </c>
      <c r="J1760" s="136">
        <v>6</v>
      </c>
      <c r="K1760" s="136">
        <v>0.80149872313566761</v>
      </c>
      <c r="L1760" s="136">
        <v>2.260226399242582</v>
      </c>
      <c r="M1760" s="136">
        <v>8.5474926624469276</v>
      </c>
    </row>
    <row r="1761" spans="1:13" s="78" customFormat="1" x14ac:dyDescent="0.25">
      <c r="A1761" s="76">
        <v>1758</v>
      </c>
      <c r="B1761" s="76">
        <v>86</v>
      </c>
      <c r="C1761" s="76">
        <v>86</v>
      </c>
      <c r="D1761" s="93"/>
      <c r="E1761" s="76">
        <v>1664.9577623062701</v>
      </c>
      <c r="F1761" s="76">
        <v>89.087732617422461</v>
      </c>
      <c r="G1761" s="77">
        <v>26.170873132468181</v>
      </c>
      <c r="H1761" s="76">
        <v>-9.2754220143503314</v>
      </c>
      <c r="I1761" s="77">
        <v>2.5554904944089918</v>
      </c>
      <c r="J1761" s="136">
        <v>6</v>
      </c>
      <c r="K1761" s="136">
        <v>0.91944182639290162</v>
      </c>
      <c r="L1761" s="136">
        <v>2.592825950427982</v>
      </c>
      <c r="M1761" s="136">
        <v>10.62416583675367</v>
      </c>
    </row>
    <row r="1762" spans="1:13" x14ac:dyDescent="0.25">
      <c r="A1762" s="76">
        <v>1759</v>
      </c>
      <c r="B1762" s="76">
        <v>85</v>
      </c>
      <c r="C1762" s="76">
        <v>85</v>
      </c>
      <c r="D1762" s="93"/>
      <c r="E1762" s="76">
        <v>1645.5977883259641</v>
      </c>
      <c r="F1762" s="76">
        <v>89.052017087320451</v>
      </c>
      <c r="G1762" s="77">
        <v>11.629235355242566</v>
      </c>
      <c r="H1762" s="76">
        <v>-4.5010633496878221</v>
      </c>
      <c r="I1762" s="77">
        <v>-2.218868170253518</v>
      </c>
      <c r="J1762" s="136">
        <v>6</v>
      </c>
      <c r="K1762" s="136">
        <v>0.40856127881006338</v>
      </c>
      <c r="L1762" s="136">
        <v>1.152142806244379</v>
      </c>
      <c r="M1762" s="136">
        <v>1.59274597196243</v>
      </c>
    </row>
    <row r="1763" spans="1:13" x14ac:dyDescent="0.25">
      <c r="A1763" s="76">
        <v>1760</v>
      </c>
      <c r="B1763" s="76">
        <v>84.086181640625568</v>
      </c>
      <c r="C1763" s="76">
        <v>84.086181640625568</v>
      </c>
      <c r="D1763" s="93"/>
      <c r="E1763" s="76">
        <v>1627.90628866575</v>
      </c>
      <c r="F1763" s="76">
        <v>89.004641401402694</v>
      </c>
      <c r="G1763" s="77">
        <v>25.478441557300048</v>
      </c>
      <c r="H1763" s="76">
        <v>-9.2754220143503314</v>
      </c>
      <c r="I1763" s="77">
        <v>2.5554904944089918</v>
      </c>
      <c r="J1763" s="136">
        <v>6</v>
      </c>
      <c r="K1763" s="136">
        <v>0.89511514272047732</v>
      </c>
      <c r="L1763" s="136">
        <v>2.5242247024717459</v>
      </c>
      <c r="M1763" s="136">
        <v>10.31951596649629</v>
      </c>
    </row>
    <row r="1764" spans="1:13" x14ac:dyDescent="0.25">
      <c r="A1764" s="76">
        <v>1761</v>
      </c>
      <c r="B1764" s="76">
        <v>84</v>
      </c>
      <c r="C1764" s="76">
        <v>84</v>
      </c>
      <c r="D1764" s="93"/>
      <c r="E1764" s="76">
        <v>1626.237814345659</v>
      </c>
      <c r="F1764" s="76">
        <v>89.105332976386634</v>
      </c>
      <c r="G1764" s="77">
        <v>19.875613754529457</v>
      </c>
      <c r="H1764" s="76">
        <v>-8.3026130833679801</v>
      </c>
      <c r="I1764" s="77">
        <v>1.58268156342664</v>
      </c>
      <c r="J1764" s="136">
        <v>6</v>
      </c>
      <c r="K1764" s="136">
        <v>0.69827515951207286</v>
      </c>
      <c r="L1764" s="136">
        <v>1.9691359498240451</v>
      </c>
      <c r="M1764" s="136">
        <v>6.8566694092027847</v>
      </c>
    </row>
    <row r="1765" spans="1:13" x14ac:dyDescent="0.25">
      <c r="A1765" s="76">
        <v>1762</v>
      </c>
      <c r="B1765" s="76">
        <v>83</v>
      </c>
      <c r="C1765" s="76">
        <v>83</v>
      </c>
      <c r="D1765" s="93"/>
      <c r="E1765" s="76">
        <v>1606.8778403653539</v>
      </c>
      <c r="F1765" s="76">
        <v>89.04086194657188</v>
      </c>
      <c r="G1765" s="77">
        <v>21.457450727114928</v>
      </c>
      <c r="H1765" s="76">
        <v>-10.83528562018563</v>
      </c>
      <c r="I1765" s="77">
        <v>4.1153541002442919</v>
      </c>
      <c r="J1765" s="136">
        <v>6</v>
      </c>
      <c r="K1765" s="136">
        <v>0.75384866169398634</v>
      </c>
      <c r="L1765" s="136">
        <v>2.1258532259770409</v>
      </c>
      <c r="M1765" s="136">
        <v>7.9069778592590234</v>
      </c>
    </row>
    <row r="1766" spans="1:13" x14ac:dyDescent="0.25">
      <c r="A1766" s="76">
        <v>1763</v>
      </c>
      <c r="B1766" s="76">
        <v>83</v>
      </c>
      <c r="C1766" s="76">
        <v>83</v>
      </c>
      <c r="D1766" s="93"/>
      <c r="E1766" s="76">
        <v>1606.8778403653539</v>
      </c>
      <c r="F1766" s="76">
        <v>88.968002328073993</v>
      </c>
      <c r="G1766" s="77">
        <v>22.335878076314653</v>
      </c>
      <c r="H1766" s="76">
        <v>-0.72156356599881277</v>
      </c>
      <c r="I1766" s="77">
        <v>-5.9983679539425268</v>
      </c>
      <c r="J1766" s="136">
        <v>6</v>
      </c>
      <c r="K1766" s="136">
        <v>0.7847097965981813</v>
      </c>
      <c r="L1766" s="136">
        <v>2.2128816264068711</v>
      </c>
      <c r="M1766" s="136">
        <v>8.4507700534934553</v>
      </c>
    </row>
    <row r="1767" spans="1:13" x14ac:dyDescent="0.25">
      <c r="A1767" s="76">
        <v>1764</v>
      </c>
      <c r="B1767" s="76">
        <v>82</v>
      </c>
      <c r="C1767" s="76">
        <v>82</v>
      </c>
      <c r="D1767" s="93"/>
      <c r="E1767" s="76">
        <v>1587.5178663850479</v>
      </c>
      <c r="F1767" s="76">
        <v>89.047917473243416</v>
      </c>
      <c r="G1767" s="77">
        <v>15.096276346363858</v>
      </c>
      <c r="H1767" s="76">
        <v>-5.0580012801238396</v>
      </c>
      <c r="I1767" s="77">
        <v>-1.6619302398175</v>
      </c>
      <c r="J1767" s="136">
        <v>6</v>
      </c>
      <c r="K1767" s="136">
        <v>0.53036625203049559</v>
      </c>
      <c r="L1767" s="136">
        <v>1.495632830725997</v>
      </c>
      <c r="M1767" s="136">
        <v>4.0077260908828212</v>
      </c>
    </row>
    <row r="1768" spans="1:13" x14ac:dyDescent="0.25">
      <c r="A1768" s="76">
        <v>1765</v>
      </c>
      <c r="B1768" s="76">
        <v>81.60632324218804</v>
      </c>
      <c r="C1768" s="76">
        <v>81.60632324218804</v>
      </c>
      <c r="D1768" s="93"/>
      <c r="E1768" s="76">
        <v>1579.8962945971571</v>
      </c>
      <c r="F1768" s="76">
        <v>88.980624209464352</v>
      </c>
      <c r="G1768" s="77">
        <v>23.157954193499215</v>
      </c>
      <c r="H1768" s="76">
        <v>-9.2754220143503314</v>
      </c>
      <c r="I1768" s="77">
        <v>2.5554904944089918</v>
      </c>
      <c r="J1768" s="136">
        <v>6</v>
      </c>
      <c r="K1768" s="136">
        <v>0.81359118556798349</v>
      </c>
      <c r="L1768" s="136">
        <v>2.2943271433017132</v>
      </c>
      <c r="M1768" s="136">
        <v>9.0469023809129077</v>
      </c>
    </row>
    <row r="1769" spans="1:13" x14ac:dyDescent="0.25">
      <c r="A1769" s="76">
        <v>1766</v>
      </c>
      <c r="B1769" s="76">
        <v>81</v>
      </c>
      <c r="C1769" s="76">
        <v>81</v>
      </c>
      <c r="D1769" s="93"/>
      <c r="E1769" s="76">
        <v>1568.1578924047431</v>
      </c>
      <c r="F1769" s="76">
        <v>89.069071362728977</v>
      </c>
      <c r="G1769" s="77">
        <v>14.900596395508067</v>
      </c>
      <c r="H1769" s="76">
        <v>-5.0580012801238396</v>
      </c>
      <c r="I1769" s="77">
        <v>-1.6619302398175</v>
      </c>
      <c r="J1769" s="136">
        <v>6</v>
      </c>
      <c r="K1769" s="136">
        <v>0.52349157381503653</v>
      </c>
      <c r="L1769" s="136">
        <v>1.4762462381584029</v>
      </c>
      <c r="M1769" s="136">
        <v>3.9562389654100611</v>
      </c>
    </row>
    <row r="1770" spans="1:13" x14ac:dyDescent="0.25">
      <c r="A1770" s="76">
        <v>1767</v>
      </c>
      <c r="B1770" s="76">
        <v>80</v>
      </c>
      <c r="C1770" s="76">
        <v>80</v>
      </c>
      <c r="D1770" s="93"/>
      <c r="E1770" s="76">
        <v>1548.7979184244371</v>
      </c>
      <c r="F1770" s="76">
        <v>89.001778098949913</v>
      </c>
      <c r="G1770" s="77">
        <v>11.682852018082308</v>
      </c>
      <c r="H1770" s="76">
        <v>-4.5010633496878221</v>
      </c>
      <c r="I1770" s="77">
        <v>-2.218868170253518</v>
      </c>
      <c r="J1770" s="136">
        <v>6</v>
      </c>
      <c r="K1770" s="136">
        <v>0.41044495315890678</v>
      </c>
      <c r="L1770" s="136">
        <v>1.1574547679081171</v>
      </c>
      <c r="M1770" s="136">
        <v>2.0040532801366369</v>
      </c>
    </row>
    <row r="1771" spans="1:13" x14ac:dyDescent="0.25">
      <c r="A1771" s="76">
        <v>1768</v>
      </c>
      <c r="B1771" s="76">
        <v>78.626464843750512</v>
      </c>
      <c r="C1771" s="76">
        <v>78.626464843750512</v>
      </c>
      <c r="D1771" s="93"/>
      <c r="E1771" s="76">
        <v>1522.2063135384119</v>
      </c>
      <c r="F1771" s="76">
        <v>89.060423475450392</v>
      </c>
      <c r="G1771" s="77">
        <v>0</v>
      </c>
      <c r="H1771" s="76">
        <v>-24.319745456294829</v>
      </c>
      <c r="I1771" s="77">
        <v>17.599813936353488</v>
      </c>
      <c r="J1771" s="136">
        <v>6</v>
      </c>
      <c r="K1771" s="136">
        <v>0</v>
      </c>
      <c r="L1771" s="136">
        <v>0</v>
      </c>
      <c r="M1771" s="136">
        <v>-3.2233949854244428</v>
      </c>
    </row>
    <row r="1772" spans="1:13" x14ac:dyDescent="0.25">
      <c r="A1772" s="76">
        <v>1769</v>
      </c>
      <c r="B1772" s="76">
        <v>76</v>
      </c>
      <c r="C1772" s="76">
        <v>76</v>
      </c>
      <c r="D1772" s="93"/>
      <c r="E1772" s="76">
        <v>1471.3580225032149</v>
      </c>
      <c r="F1772" s="76">
        <v>88.852373637739689</v>
      </c>
      <c r="G1772" s="77">
        <v>0</v>
      </c>
      <c r="H1772" s="76">
        <v>-4.8276325016874519</v>
      </c>
      <c r="I1772" s="77">
        <v>-1.8922990182538879</v>
      </c>
      <c r="J1772" s="136">
        <v>6</v>
      </c>
      <c r="K1772" s="136">
        <v>0</v>
      </c>
      <c r="L1772" s="136">
        <v>0</v>
      </c>
      <c r="M1772" s="136">
        <v>-5.054937984707025</v>
      </c>
    </row>
    <row r="1773" spans="1:13" x14ac:dyDescent="0.25">
      <c r="A1773" s="76">
        <v>1770</v>
      </c>
      <c r="B1773" s="76">
        <v>72.131347656250497</v>
      </c>
      <c r="C1773" s="76">
        <v>72.131347656250497</v>
      </c>
      <c r="D1773" s="93"/>
      <c r="E1773" s="76">
        <v>1396.4610137893769</v>
      </c>
      <c r="F1773" s="76">
        <v>88.857634879472315</v>
      </c>
      <c r="G1773" s="77">
        <v>0</v>
      </c>
      <c r="H1773" s="76">
        <v>-52.905495151000302</v>
      </c>
      <c r="I1773" s="77">
        <v>46.185563631058962</v>
      </c>
      <c r="J1773" s="136">
        <v>6</v>
      </c>
      <c r="K1773" s="136">
        <v>0</v>
      </c>
      <c r="L1773" s="136">
        <v>0</v>
      </c>
      <c r="M1773" s="136">
        <v>-4.7578560724043193</v>
      </c>
    </row>
    <row r="1774" spans="1:13" x14ac:dyDescent="0.25">
      <c r="A1774" s="76">
        <v>1771</v>
      </c>
      <c r="B1774" s="76">
        <v>70.636840820312997</v>
      </c>
      <c r="C1774" s="76">
        <v>70.636840820312997</v>
      </c>
      <c r="D1774" s="93"/>
      <c r="E1774" s="76">
        <v>1367.527400332239</v>
      </c>
      <c r="F1774" s="76">
        <v>88.909064763727201</v>
      </c>
      <c r="G1774" s="77">
        <v>0</v>
      </c>
      <c r="H1774" s="76">
        <v>-22.342249233458361</v>
      </c>
      <c r="I1774" s="77">
        <v>15.62231771351702</v>
      </c>
      <c r="J1774" s="136">
        <v>6</v>
      </c>
      <c r="K1774" s="136">
        <v>0</v>
      </c>
      <c r="L1774" s="136">
        <v>0</v>
      </c>
      <c r="M1774" s="136">
        <v>-4.6447767609977113</v>
      </c>
    </row>
    <row r="1775" spans="1:13" x14ac:dyDescent="0.25">
      <c r="A1775" s="76">
        <v>1772</v>
      </c>
      <c r="B1775" s="76">
        <v>67</v>
      </c>
      <c r="C1775" s="76">
        <v>67</v>
      </c>
      <c r="D1775" s="93"/>
      <c r="E1775" s="76">
        <v>1297.1182566804659</v>
      </c>
      <c r="F1775" s="76">
        <v>88.945342045126139</v>
      </c>
      <c r="G1775" s="77">
        <v>0</v>
      </c>
      <c r="H1775" s="76">
        <v>-17.429066096418168</v>
      </c>
      <c r="I1775" s="77">
        <v>10.70913457647683</v>
      </c>
      <c r="J1775" s="136">
        <v>6</v>
      </c>
      <c r="K1775" s="136">
        <v>0</v>
      </c>
      <c r="L1775" s="136">
        <v>0</v>
      </c>
      <c r="M1775" s="136">
        <v>-4.3733676326697264</v>
      </c>
    </row>
    <row r="1776" spans="1:13" x14ac:dyDescent="0.25">
      <c r="A1776" s="76">
        <v>1773</v>
      </c>
      <c r="B1776" s="76">
        <v>64.146606445312983</v>
      </c>
      <c r="C1776" s="76">
        <v>64.146606445312983</v>
      </c>
      <c r="D1776" s="93"/>
      <c r="E1776" s="76">
        <v>1241.8766317061541</v>
      </c>
      <c r="F1776" s="76">
        <v>88.989394652780533</v>
      </c>
      <c r="G1776" s="77">
        <v>0</v>
      </c>
      <c r="H1776" s="76">
        <v>-16.141130901172801</v>
      </c>
      <c r="I1776" s="77">
        <v>9.4211993812314567</v>
      </c>
      <c r="J1776" s="136">
        <v>6</v>
      </c>
      <c r="K1776" s="136">
        <v>0</v>
      </c>
      <c r="L1776" s="136">
        <v>0</v>
      </c>
      <c r="M1776" s="136">
        <v>-4.1640205533561092</v>
      </c>
    </row>
    <row r="1777" spans="1:13" x14ac:dyDescent="0.25">
      <c r="A1777" s="76">
        <v>1774</v>
      </c>
      <c r="B1777" s="76">
        <v>61</v>
      </c>
      <c r="C1777" s="76">
        <v>61</v>
      </c>
      <c r="D1777" s="93"/>
      <c r="E1777" s="76">
        <v>1180.9584127986329</v>
      </c>
      <c r="F1777" s="76">
        <v>89.023353251087471</v>
      </c>
      <c r="G1777" s="77">
        <v>0</v>
      </c>
      <c r="H1777" s="76">
        <v>-6.9983768432739781</v>
      </c>
      <c r="I1777" s="77">
        <v>0.27844532333263849</v>
      </c>
      <c r="J1777" s="136">
        <v>6</v>
      </c>
      <c r="K1777" s="136">
        <v>0</v>
      </c>
      <c r="L1777" s="136">
        <v>0</v>
      </c>
      <c r="M1777" s="136">
        <v>-3.9366512035097569</v>
      </c>
    </row>
    <row r="1778" spans="1:13" x14ac:dyDescent="0.25">
      <c r="A1778" s="76">
        <v>1775</v>
      </c>
      <c r="B1778" s="76">
        <v>58</v>
      </c>
      <c r="C1778" s="76">
        <v>58</v>
      </c>
      <c r="D1778" s="93"/>
      <c r="E1778" s="76">
        <v>1337.2117163085991</v>
      </c>
      <c r="F1778" s="76">
        <v>89.055145330557963</v>
      </c>
      <c r="G1778" s="77">
        <v>0</v>
      </c>
      <c r="H1778" s="76">
        <v>-18.020212703351771</v>
      </c>
      <c r="I1778" s="77">
        <v>11.30028118341043</v>
      </c>
      <c r="J1778" s="136">
        <v>5</v>
      </c>
      <c r="K1778" s="136">
        <v>0</v>
      </c>
      <c r="L1778" s="136">
        <v>0</v>
      </c>
      <c r="M1778" s="136">
        <v>-4.5272726900863667</v>
      </c>
    </row>
    <row r="1779" spans="1:13" x14ac:dyDescent="0.25">
      <c r="A1779" s="76">
        <v>1776</v>
      </c>
      <c r="B1779" s="76">
        <v>55.161865234375462</v>
      </c>
      <c r="C1779" s="76">
        <v>55.161865234375462</v>
      </c>
      <c r="D1779" s="93"/>
      <c r="E1779" s="76">
        <v>1271.7774566352209</v>
      </c>
      <c r="F1779" s="76">
        <v>89.048173355331016</v>
      </c>
      <c r="G1779" s="77">
        <v>0</v>
      </c>
      <c r="H1779" s="76">
        <v>-6.7539978947093164</v>
      </c>
      <c r="I1779" s="77">
        <v>3.4066374767975922E-2</v>
      </c>
      <c r="J1779" s="136">
        <v>5</v>
      </c>
      <c r="K1779" s="136">
        <v>0</v>
      </c>
      <c r="L1779" s="136">
        <v>0</v>
      </c>
      <c r="M1779" s="136">
        <v>-4.2769517323103292</v>
      </c>
    </row>
    <row r="1780" spans="1:13" x14ac:dyDescent="0.25">
      <c r="A1780" s="76">
        <v>1777</v>
      </c>
      <c r="B1780" s="76">
        <v>52.167358398437948</v>
      </c>
      <c r="C1780" s="76">
        <v>52.167358398437948</v>
      </c>
      <c r="D1780" s="93"/>
      <c r="E1780" s="76">
        <v>1202.737980332086</v>
      </c>
      <c r="F1780" s="76">
        <v>89.056038403501049</v>
      </c>
      <c r="G1780" s="77">
        <v>0</v>
      </c>
      <c r="H1780" s="76">
        <v>-28.429679704332379</v>
      </c>
      <c r="I1780" s="77">
        <v>21.709748184391039</v>
      </c>
      <c r="J1780" s="136">
        <v>5</v>
      </c>
      <c r="K1780" s="136">
        <v>0</v>
      </c>
      <c r="L1780" s="136">
        <v>0</v>
      </c>
      <c r="M1780" s="136">
        <v>-4.0175308545902686</v>
      </c>
    </row>
    <row r="1781" spans="1:13" x14ac:dyDescent="0.25">
      <c r="A1781" s="76">
        <v>1778</v>
      </c>
      <c r="B1781" s="76">
        <v>50.676513671875441</v>
      </c>
      <c r="C1781" s="76">
        <v>50.676513671875441</v>
      </c>
      <c r="D1781" s="93"/>
      <c r="E1781" s="76">
        <v>1440.156101217887</v>
      </c>
      <c r="F1781" s="76">
        <v>89.046747745182117</v>
      </c>
      <c r="G1781" s="77">
        <v>3.6970595107412705</v>
      </c>
      <c r="H1781" s="76">
        <v>-8.661971378428559</v>
      </c>
      <c r="I1781" s="77">
        <v>1.9420398584872189</v>
      </c>
      <c r="J1781" s="136">
        <v>4</v>
      </c>
      <c r="K1781" s="136">
        <v>0.12988604283981789</v>
      </c>
      <c r="L1781" s="136">
        <v>0.36627864080828648</v>
      </c>
      <c r="M1781" s="136">
        <v>-2.6405021568555149</v>
      </c>
    </row>
    <row r="1782" spans="1:13" x14ac:dyDescent="0.25">
      <c r="A1782" s="76">
        <v>1779</v>
      </c>
      <c r="B1782" s="76">
        <v>48.181396484375433</v>
      </c>
      <c r="C1782" s="76">
        <v>48.181396484375433</v>
      </c>
      <c r="D1782" s="93"/>
      <c r="E1782" s="76">
        <v>1369.24833782875</v>
      </c>
      <c r="F1782" s="76">
        <v>89.014939857544732</v>
      </c>
      <c r="G1782" s="77">
        <v>0</v>
      </c>
      <c r="H1782" s="76">
        <v>-6.7189266175590578</v>
      </c>
      <c r="I1782" s="77">
        <v>-1.004902382281792E-3</v>
      </c>
      <c r="J1782" s="136">
        <v>4</v>
      </c>
      <c r="K1782" s="136">
        <v>0</v>
      </c>
      <c r="L1782" s="136">
        <v>0</v>
      </c>
      <c r="M1782" s="136">
        <v>-4.6514769222423524</v>
      </c>
    </row>
    <row r="1783" spans="1:13" x14ac:dyDescent="0.25">
      <c r="A1783" s="76">
        <v>1780</v>
      </c>
      <c r="B1783" s="76">
        <v>43.186279296875433</v>
      </c>
      <c r="C1783" s="76">
        <v>43.186279296875433</v>
      </c>
      <c r="D1783" s="93"/>
      <c r="E1783" s="76">
        <v>1227.294048304115</v>
      </c>
      <c r="F1783" s="76">
        <v>89.061311148291111</v>
      </c>
      <c r="G1783" s="77">
        <v>0</v>
      </c>
      <c r="H1783" s="76">
        <v>-1.937605496936716</v>
      </c>
      <c r="I1783" s="77">
        <v>-4.7823260230046234</v>
      </c>
      <c r="J1783" s="136">
        <v>4</v>
      </c>
      <c r="K1783" s="136">
        <v>0</v>
      </c>
      <c r="L1783" s="136">
        <v>0</v>
      </c>
      <c r="M1783" s="136">
        <v>-4.1092659469027266</v>
      </c>
    </row>
    <row r="1784" spans="1:13" x14ac:dyDescent="0.25">
      <c r="A1784" s="76">
        <v>1781</v>
      </c>
      <c r="B1784" s="76">
        <v>40.381103515625853</v>
      </c>
      <c r="C1784" s="76">
        <v>40.381103515625853</v>
      </c>
      <c r="D1784" s="93"/>
      <c r="E1784" s="76">
        <v>1147.5748505212321</v>
      </c>
      <c r="F1784" s="76">
        <v>89.06211449931962</v>
      </c>
      <c r="G1784" s="77">
        <v>0</v>
      </c>
      <c r="H1784" s="76">
        <v>-2.203828077547432E-4</v>
      </c>
      <c r="I1784" s="77">
        <v>-6.7197111371335847</v>
      </c>
      <c r="J1784" s="136">
        <v>4</v>
      </c>
      <c r="K1784" s="136">
        <v>0</v>
      </c>
      <c r="L1784" s="136">
        <v>0</v>
      </c>
      <c r="M1784" s="136">
        <v>-3.8135416680097709</v>
      </c>
    </row>
    <row r="1785" spans="1:13" x14ac:dyDescent="0.25">
      <c r="A1785" s="76">
        <v>1782</v>
      </c>
      <c r="B1785" s="76">
        <v>37.196655273437912</v>
      </c>
      <c r="C1785" s="76">
        <v>37.196655273437912</v>
      </c>
      <c r="D1785" s="93"/>
      <c r="E1785" s="76">
        <v>1434.1704088759609</v>
      </c>
      <c r="F1785" s="76">
        <v>89.050471422864817</v>
      </c>
      <c r="G1785" s="77">
        <v>0</v>
      </c>
      <c r="H1785" s="76">
        <v>0</v>
      </c>
      <c r="I1785" s="77">
        <v>-6.7199315199413396</v>
      </c>
      <c r="J1785" s="136">
        <v>3</v>
      </c>
      <c r="K1785" s="136">
        <v>0</v>
      </c>
      <c r="L1785" s="136">
        <v>0</v>
      </c>
      <c r="M1785" s="136">
        <v>-4.906632000859795</v>
      </c>
    </row>
    <row r="1786" spans="1:13" x14ac:dyDescent="0.25">
      <c r="A1786" s="76">
        <v>1783</v>
      </c>
      <c r="B1786" s="76">
        <v>34</v>
      </c>
      <c r="C1786" s="76">
        <v>34</v>
      </c>
      <c r="D1786" s="93"/>
      <c r="E1786" s="76">
        <v>1310.9187786731841</v>
      </c>
      <c r="F1786" s="76">
        <v>88.986441627620323</v>
      </c>
      <c r="G1786" s="77">
        <v>0</v>
      </c>
      <c r="H1786" s="76">
        <v>0</v>
      </c>
      <c r="I1786" s="77">
        <v>-6.7199315199413396</v>
      </c>
      <c r="J1786" s="136">
        <v>3</v>
      </c>
      <c r="K1786" s="136">
        <v>0</v>
      </c>
      <c r="L1786" s="136">
        <v>0</v>
      </c>
      <c r="M1786" s="136">
        <v>-4.4261533047899011</v>
      </c>
    </row>
    <row r="1787" spans="1:13" x14ac:dyDescent="0.25">
      <c r="A1787" s="76">
        <v>1784</v>
      </c>
      <c r="B1787" s="76">
        <v>30.706420898437901</v>
      </c>
      <c r="C1787" s="76">
        <v>30.706420898437901</v>
      </c>
      <c r="D1787" s="93"/>
      <c r="E1787" s="76">
        <v>1183.9301112236751</v>
      </c>
      <c r="F1787" s="76">
        <v>89.020400225927261</v>
      </c>
      <c r="G1787" s="77">
        <v>0</v>
      </c>
      <c r="H1787" s="76">
        <v>-5.177146608959438</v>
      </c>
      <c r="I1787" s="77">
        <v>-1.5427849109819021</v>
      </c>
      <c r="J1787" s="136">
        <v>3</v>
      </c>
      <c r="K1787" s="136">
        <v>0</v>
      </c>
      <c r="L1787" s="136">
        <v>0</v>
      </c>
      <c r="M1787" s="136">
        <v>-3.9476603354970559</v>
      </c>
    </row>
    <row r="1788" spans="1:13" x14ac:dyDescent="0.25">
      <c r="A1788" s="76">
        <v>1785</v>
      </c>
      <c r="B1788" s="76">
        <v>28.206420898437901</v>
      </c>
      <c r="C1788" s="76">
        <v>28.206420898437901</v>
      </c>
      <c r="D1788" s="93"/>
      <c r="E1788" s="76">
        <v>1087.5390245565291</v>
      </c>
      <c r="F1788" s="76">
        <v>89.035036598908775</v>
      </c>
      <c r="G1788" s="77">
        <v>0</v>
      </c>
      <c r="H1788" s="76">
        <v>-1.7029804928116801</v>
      </c>
      <c r="I1788" s="77">
        <v>-5.01695102712966</v>
      </c>
      <c r="J1788" s="136">
        <v>3</v>
      </c>
      <c r="K1788" s="136">
        <v>0</v>
      </c>
      <c r="L1788" s="136">
        <v>0</v>
      </c>
      <c r="M1788" s="136">
        <v>-3.5946860260318978</v>
      </c>
    </row>
    <row r="1789" spans="1:13" x14ac:dyDescent="0.25">
      <c r="A1789" s="76">
        <v>1786</v>
      </c>
      <c r="B1789" s="76">
        <v>26.216796875000391</v>
      </c>
      <c r="C1789" s="76">
        <v>26.216796875000391</v>
      </c>
      <c r="D1789" s="93"/>
      <c r="E1789" s="76">
        <v>1615.2642839082339</v>
      </c>
      <c r="F1789" s="76">
        <v>89.049672971890288</v>
      </c>
      <c r="G1789" s="77">
        <v>5.9396694268765886</v>
      </c>
      <c r="H1789" s="76">
        <v>-9.3069771816419209</v>
      </c>
      <c r="I1789" s="77">
        <v>2.5870456617005808</v>
      </c>
      <c r="J1789" s="136">
        <v>2</v>
      </c>
      <c r="K1789" s="136">
        <v>0.2086739895293071</v>
      </c>
      <c r="L1789" s="136">
        <v>0.58846065047264595</v>
      </c>
      <c r="M1789" s="136">
        <v>-1.919503050263389</v>
      </c>
    </row>
    <row r="1790" spans="1:13" x14ac:dyDescent="0.25">
      <c r="A1790" s="76">
        <v>1787</v>
      </c>
      <c r="B1790" s="76">
        <v>25</v>
      </c>
      <c r="C1790" s="76">
        <v>25</v>
      </c>
      <c r="D1790" s="93"/>
      <c r="E1790" s="76">
        <v>1540.2952271493029</v>
      </c>
      <c r="F1790" s="76">
        <v>88.977127310638323</v>
      </c>
      <c r="G1790" s="77">
        <v>0</v>
      </c>
      <c r="H1790" s="76">
        <v>-8.4973997546347313</v>
      </c>
      <c r="I1790" s="77">
        <v>1.7774682346933921</v>
      </c>
      <c r="J1790" s="136">
        <v>2</v>
      </c>
      <c r="K1790" s="136">
        <v>0</v>
      </c>
      <c r="L1790" s="136">
        <v>0</v>
      </c>
      <c r="M1790" s="136">
        <v>-3.0805322350605371</v>
      </c>
    </row>
    <row r="1791" spans="1:13" x14ac:dyDescent="0.25">
      <c r="A1791" s="76">
        <v>1788</v>
      </c>
      <c r="B1791" s="76">
        <v>22.72290039062538</v>
      </c>
      <c r="C1791" s="76">
        <v>22.72290039062538</v>
      </c>
      <c r="D1791" s="93"/>
      <c r="E1791" s="76">
        <v>1399.999000746772</v>
      </c>
      <c r="F1791" s="76">
        <v>88.942752247440907</v>
      </c>
      <c r="G1791" s="77">
        <v>0</v>
      </c>
      <c r="H1791" s="76">
        <v>-5.4067830668494503</v>
      </c>
      <c r="I1791" s="77">
        <v>-1.3131484530918891</v>
      </c>
      <c r="J1791" s="136">
        <v>2</v>
      </c>
      <c r="K1791" s="136">
        <v>0</v>
      </c>
      <c r="L1791" s="136">
        <v>0</v>
      </c>
      <c r="M1791" s="136">
        <v>-3.1964773554510439</v>
      </c>
    </row>
    <row r="1792" spans="1:13" x14ac:dyDescent="0.25">
      <c r="A1792" s="76">
        <v>1789</v>
      </c>
      <c r="B1792" s="76">
        <v>21</v>
      </c>
      <c r="C1792" s="76">
        <v>21</v>
      </c>
      <c r="D1792" s="93"/>
      <c r="E1792" s="76">
        <v>1293.8479908054151</v>
      </c>
      <c r="F1792" s="76">
        <v>88.92214420327322</v>
      </c>
      <c r="G1792" s="77">
        <v>0</v>
      </c>
      <c r="H1792" s="76">
        <v>-0.33585495648960401</v>
      </c>
      <c r="I1792" s="77">
        <v>-6.3840765634517354</v>
      </c>
      <c r="J1792" s="136">
        <v>2</v>
      </c>
      <c r="K1792" s="136">
        <v>0</v>
      </c>
      <c r="L1792" s="136">
        <v>0</v>
      </c>
      <c r="M1792" s="136">
        <v>-4.3608880603053057</v>
      </c>
    </row>
    <row r="1793" spans="1:13" x14ac:dyDescent="0.25">
      <c r="A1793" s="76">
        <v>1790</v>
      </c>
      <c r="B1793" s="76">
        <v>18</v>
      </c>
      <c r="C1793" s="76">
        <v>18</v>
      </c>
      <c r="D1793" s="93"/>
      <c r="E1793" s="76">
        <v>1109.0125635474981</v>
      </c>
      <c r="F1793" s="76">
        <v>88.956102801580158</v>
      </c>
      <c r="G1793" s="77">
        <v>1.8839433963486596</v>
      </c>
      <c r="H1793" s="76">
        <v>-31.26556304741343</v>
      </c>
      <c r="I1793" s="77">
        <v>24.545631527472089</v>
      </c>
      <c r="J1793" s="136">
        <v>2</v>
      </c>
      <c r="K1793" s="136">
        <v>6.618718253655359E-2</v>
      </c>
      <c r="L1793" s="136">
        <v>0.1866478547530811</v>
      </c>
      <c r="M1793" s="136">
        <v>-2.5281558354747768</v>
      </c>
    </row>
    <row r="1794" spans="1:13" x14ac:dyDescent="0.25">
      <c r="A1794" s="76">
        <v>1791</v>
      </c>
      <c r="B1794" s="76">
        <v>16.736328125000359</v>
      </c>
      <c r="C1794" s="76">
        <v>16.736328125000359</v>
      </c>
      <c r="D1794" s="93"/>
      <c r="E1794" s="76">
        <v>1031.1554532377079</v>
      </c>
      <c r="F1794" s="76">
        <v>88.997099835190454</v>
      </c>
      <c r="G1794" s="77">
        <v>3.2363631971713507</v>
      </c>
      <c r="H1794" s="76">
        <v>-9.3892827099920488</v>
      </c>
      <c r="I1794" s="77">
        <v>2.6693511900507092</v>
      </c>
      <c r="J1794" s="136">
        <v>2</v>
      </c>
      <c r="K1794" s="136">
        <v>0.11370074180621589</v>
      </c>
      <c r="L1794" s="136">
        <v>0.32063609189352887</v>
      </c>
      <c r="M1794" s="136">
        <v>-1.4172955999367609</v>
      </c>
    </row>
    <row r="1795" spans="1:13" x14ac:dyDescent="0.25">
      <c r="A1795" s="76">
        <v>1792</v>
      </c>
      <c r="B1795" s="76">
        <v>14</v>
      </c>
      <c r="C1795" s="76">
        <v>14</v>
      </c>
      <c r="D1795" s="93"/>
      <c r="E1795" s="76">
        <v>1667.443164371309</v>
      </c>
      <c r="F1795" s="76">
        <v>89.031009218955873</v>
      </c>
      <c r="G1795" s="77">
        <v>0</v>
      </c>
      <c r="H1795" s="76">
        <v>-1.43851710838872</v>
      </c>
      <c r="I1795" s="77">
        <v>-5.2814144115526194</v>
      </c>
      <c r="J1795" s="136">
        <v>1</v>
      </c>
      <c r="K1795" s="136">
        <v>0</v>
      </c>
      <c r="L1795" s="136">
        <v>0</v>
      </c>
      <c r="M1795" s="136">
        <v>-4.682658484791391</v>
      </c>
    </row>
    <row r="1796" spans="1:13" x14ac:dyDescent="0.25">
      <c r="A1796" s="76">
        <v>1793</v>
      </c>
      <c r="B1796" s="76">
        <v>10.24182128906285</v>
      </c>
      <c r="C1796" s="76">
        <v>10.24182128906285</v>
      </c>
      <c r="D1796" s="93"/>
      <c r="E1796" s="76">
        <v>1219.8324927971721</v>
      </c>
      <c r="F1796" s="76">
        <v>89.073554159624138</v>
      </c>
      <c r="G1796" s="77">
        <v>2.6283734638696363</v>
      </c>
      <c r="H1796" s="76">
        <v>0</v>
      </c>
      <c r="I1796" s="77">
        <v>-6.7199315199413396</v>
      </c>
      <c r="J1796" s="136">
        <v>1</v>
      </c>
      <c r="K1796" s="136">
        <v>9.2340690577296838E-2</v>
      </c>
      <c r="L1796" s="136">
        <v>0.26040074742797709</v>
      </c>
      <c r="M1796" s="136">
        <v>-2.4695761282844542</v>
      </c>
    </row>
    <row r="1797" spans="1:13" x14ac:dyDescent="0.25">
      <c r="A1797" s="76">
        <v>1794</v>
      </c>
      <c r="B1797" s="76">
        <v>6.7503662109378402</v>
      </c>
      <c r="C1797" s="76">
        <v>6.7503662109378402</v>
      </c>
      <c r="D1797" s="93"/>
      <c r="E1797" s="76">
        <v>803.98942824509697</v>
      </c>
      <c r="F1797" s="76">
        <v>89.092960554946401</v>
      </c>
      <c r="G1797" s="77">
        <v>2.412313029828248</v>
      </c>
      <c r="H1797" s="76">
        <v>0</v>
      </c>
      <c r="I1797" s="77">
        <v>-6.7199315199413396</v>
      </c>
      <c r="J1797" s="136">
        <v>1</v>
      </c>
      <c r="K1797" s="136">
        <v>8.4750000000000006E-2</v>
      </c>
      <c r="L1797" s="136">
        <v>0.23899500000000001</v>
      </c>
      <c r="M1797" s="136">
        <v>-2.600285448735451</v>
      </c>
    </row>
    <row r="1798" spans="1:13" x14ac:dyDescent="0.25">
      <c r="A1798" s="76">
        <v>1795</v>
      </c>
      <c r="B1798" s="76">
        <v>1.256469726562832</v>
      </c>
      <c r="C1798" s="76">
        <v>1.256469726562832</v>
      </c>
      <c r="D1798" s="93"/>
      <c r="E1798" s="76">
        <v>800</v>
      </c>
      <c r="F1798" s="76">
        <v>89.107678139120381</v>
      </c>
      <c r="G1798" s="77">
        <v>2.412313029828248</v>
      </c>
      <c r="H1798" s="76">
        <v>-78.907415778576379</v>
      </c>
      <c r="I1798" s="77">
        <v>63.801335754411902</v>
      </c>
      <c r="J1798" s="136">
        <v>1</v>
      </c>
      <c r="K1798" s="136">
        <v>8.4750000000000006E-2</v>
      </c>
      <c r="L1798" s="136">
        <v>0.23899500000000001</v>
      </c>
      <c r="M1798" s="136">
        <v>1.2269413454518661</v>
      </c>
    </row>
    <row r="1799" spans="1:13" x14ac:dyDescent="0.25">
      <c r="A1799" s="76">
        <v>1796</v>
      </c>
      <c r="B1799" s="76">
        <v>0</v>
      </c>
      <c r="C1799" s="76">
        <v>0</v>
      </c>
      <c r="D1799" s="93"/>
      <c r="E1799" s="76">
        <v>800</v>
      </c>
      <c r="F1799" s="76">
        <v>89.129125661826464</v>
      </c>
      <c r="G1799" s="77">
        <v>2.412313029828248</v>
      </c>
      <c r="H1799" s="76">
        <v>-2.6887938667018099</v>
      </c>
      <c r="I1799" s="77">
        <v>-4.0311376532395293</v>
      </c>
      <c r="J1799" s="136">
        <v>1</v>
      </c>
      <c r="K1799" s="136">
        <v>8.4750000000000006E-2</v>
      </c>
      <c r="L1799" s="136">
        <v>0.23899500000000001</v>
      </c>
      <c r="M1799" s="136">
        <v>9.8066359429617139E-2</v>
      </c>
    </row>
    <row r="1800" spans="1:13" x14ac:dyDescent="0.25">
      <c r="A1800" s="76">
        <v>1797</v>
      </c>
      <c r="B1800" s="76">
        <v>0</v>
      </c>
      <c r="C1800" s="76">
        <v>0</v>
      </c>
      <c r="D1800" s="93"/>
      <c r="E1800" s="76">
        <v>800</v>
      </c>
      <c r="F1800" s="76">
        <v>89.137812936071541</v>
      </c>
      <c r="G1800" s="77">
        <v>2.412313029828248</v>
      </c>
      <c r="H1800" s="76">
        <v>-2.6887938667018099</v>
      </c>
      <c r="I1800" s="77">
        <v>-4.0311376532395293</v>
      </c>
      <c r="J1800" s="136">
        <v>1</v>
      </c>
      <c r="K1800" s="136">
        <v>8.4750000000000006E-2</v>
      </c>
      <c r="L1800" s="136">
        <v>0.23899500000000001</v>
      </c>
      <c r="M1800" s="136">
        <v>9.8066359429617139E-2</v>
      </c>
    </row>
    <row r="1801" spans="1:13" x14ac:dyDescent="0.25">
      <c r="A1801" s="76">
        <v>1798</v>
      </c>
      <c r="B1801" s="76">
        <v>0</v>
      </c>
      <c r="C1801" s="76">
        <v>0</v>
      </c>
      <c r="D1801" s="93"/>
      <c r="E1801" s="76">
        <v>800</v>
      </c>
      <c r="F1801" s="76">
        <v>89.165661349103246</v>
      </c>
      <c r="G1801" s="77">
        <v>2.412313029828248</v>
      </c>
      <c r="H1801" s="76">
        <v>-2.6887938667018099</v>
      </c>
      <c r="I1801" s="77">
        <v>-4.0311376532395293</v>
      </c>
      <c r="J1801" s="136">
        <v>1</v>
      </c>
      <c r="K1801" s="136">
        <v>8.4750000000000006E-2</v>
      </c>
      <c r="L1801" s="136">
        <v>0.23899500000000001</v>
      </c>
      <c r="M1801" s="136">
        <v>9.8066359429617139E-2</v>
      </c>
    </row>
    <row r="1802" spans="1:13" x14ac:dyDescent="0.25">
      <c r="A1802" s="76">
        <v>1799</v>
      </c>
      <c r="B1802" s="76">
        <v>0</v>
      </c>
      <c r="C1802" s="76">
        <v>0</v>
      </c>
      <c r="D1802" s="93"/>
      <c r="E1802" s="76">
        <v>800</v>
      </c>
      <c r="F1802" s="76">
        <v>89.174348623348322</v>
      </c>
      <c r="G1802" s="77">
        <v>2.412313029828248</v>
      </c>
      <c r="H1802" s="76">
        <v>-2.6887938667018099</v>
      </c>
      <c r="I1802" s="77">
        <v>-4.0311376532395293</v>
      </c>
      <c r="J1802" s="136">
        <v>1</v>
      </c>
      <c r="K1802" s="136">
        <v>8.4750000000000006E-2</v>
      </c>
      <c r="L1802" s="136">
        <v>0.23899500000000001</v>
      </c>
      <c r="M1802" s="136">
        <v>9.8066359429617139E-2</v>
      </c>
    </row>
    <row r="1803" spans="1:13" x14ac:dyDescent="0.25">
      <c r="A1803" s="76">
        <v>1800</v>
      </c>
      <c r="B1803" s="76">
        <v>0</v>
      </c>
      <c r="C1803" s="76">
        <v>0</v>
      </c>
      <c r="D1803" s="93"/>
      <c r="E1803" s="76">
        <v>800</v>
      </c>
      <c r="F1803" s="76">
        <v>89.183035897593399</v>
      </c>
      <c r="G1803" s="77">
        <v>2.412313029828248</v>
      </c>
      <c r="H1803" s="76">
        <v>-2.6887938667018099</v>
      </c>
      <c r="I1803" s="77">
        <v>-4.0311376532395293</v>
      </c>
      <c r="J1803" s="136">
        <v>1</v>
      </c>
      <c r="K1803" s="136">
        <v>8.4750000000000006E-2</v>
      </c>
      <c r="L1803" s="136">
        <v>0.23899500000000001</v>
      </c>
      <c r="M1803" s="136">
        <v>9.8066359429617139E-2</v>
      </c>
    </row>
    <row r="1804" spans="1:13" x14ac:dyDescent="0.25">
      <c r="A1804" s="94"/>
      <c r="B1804" s="94"/>
      <c r="C1804" s="94"/>
      <c r="D1804" s="93"/>
      <c r="E1804" s="94"/>
      <c r="F1804" s="94"/>
      <c r="G1804" s="94"/>
      <c r="H1804" s="94"/>
      <c r="I1804" s="94"/>
      <c r="J1804" s="136"/>
      <c r="K1804" s="136"/>
      <c r="L1804" s="136"/>
      <c r="M1804" s="136"/>
    </row>
    <row r="1805" spans="1:13" x14ac:dyDescent="0.25">
      <c r="A1805" s="94"/>
      <c r="B1805" s="94"/>
      <c r="C1805" s="94"/>
      <c r="D1805" s="93"/>
      <c r="E1805" s="94"/>
      <c r="F1805" s="94"/>
      <c r="G1805" s="94"/>
      <c r="H1805" s="94"/>
      <c r="I1805" s="94"/>
      <c r="J1805" s="136"/>
      <c r="K1805" s="136"/>
      <c r="L1805" s="136"/>
      <c r="M1805" s="136"/>
    </row>
    <row r="1806" spans="1:13" x14ac:dyDescent="0.25">
      <c r="A1806" s="94"/>
      <c r="B1806" s="94"/>
      <c r="C1806" s="94"/>
      <c r="D1806" s="93"/>
      <c r="E1806" s="94"/>
      <c r="F1806" s="94"/>
      <c r="G1806" s="94"/>
      <c r="H1806" s="94"/>
      <c r="I1806" s="94"/>
      <c r="J1806" s="136"/>
      <c r="K1806" s="136"/>
      <c r="L1806" s="136"/>
      <c r="M1806" s="136"/>
    </row>
    <row r="1807" spans="1:13" x14ac:dyDescent="0.25">
      <c r="A1807" s="94"/>
      <c r="B1807" s="94"/>
      <c r="C1807" s="94"/>
      <c r="D1807" s="93"/>
      <c r="E1807" s="94"/>
      <c r="F1807" s="94"/>
      <c r="G1807" s="94"/>
      <c r="H1807" s="94"/>
      <c r="I1807" s="94"/>
      <c r="J1807" s="136"/>
      <c r="K1807" s="136"/>
      <c r="L1807" s="136"/>
      <c r="M1807" s="136"/>
    </row>
    <row r="1808" spans="1:13" x14ac:dyDescent="0.25">
      <c r="A1808" s="94"/>
      <c r="B1808" s="94"/>
      <c r="C1808" s="94"/>
      <c r="D1808" s="93"/>
      <c r="E1808" s="94"/>
      <c r="F1808" s="94"/>
      <c r="G1808" s="94"/>
      <c r="H1808" s="94"/>
      <c r="I1808" s="94"/>
      <c r="J1808" s="136"/>
      <c r="K1808" s="136"/>
      <c r="L1808" s="136"/>
      <c r="M1808" s="136"/>
    </row>
    <row r="1809" spans="1:13" x14ac:dyDescent="0.25">
      <c r="A1809" s="94"/>
      <c r="B1809" s="94"/>
      <c r="C1809" s="94"/>
      <c r="D1809" s="93"/>
      <c r="E1809" s="94"/>
      <c r="F1809" s="94"/>
      <c r="G1809" s="94"/>
      <c r="H1809" s="94"/>
      <c r="I1809" s="94"/>
      <c r="J1809" s="136"/>
      <c r="K1809" s="136"/>
      <c r="L1809" s="136"/>
      <c r="M1809" s="136"/>
    </row>
    <row r="1810" spans="1:13" x14ac:dyDescent="0.25">
      <c r="A1810" s="94"/>
      <c r="B1810" s="94"/>
      <c r="C1810" s="94"/>
      <c r="D1810" s="93"/>
      <c r="E1810" s="94"/>
      <c r="F1810" s="94"/>
      <c r="G1810" s="94"/>
      <c r="H1810" s="94"/>
      <c r="I1810" s="94"/>
      <c r="J1810" s="136"/>
      <c r="K1810" s="136"/>
      <c r="L1810" s="136"/>
      <c r="M1810" s="136"/>
    </row>
    <row r="1811" spans="1:13" x14ac:dyDescent="0.25">
      <c r="A1811" s="94"/>
      <c r="B1811" s="94"/>
      <c r="C1811" s="94"/>
      <c r="D1811" s="93"/>
      <c r="E1811" s="94"/>
      <c r="F1811" s="94"/>
      <c r="G1811" s="94"/>
      <c r="H1811" s="94"/>
      <c r="I1811" s="94"/>
      <c r="J1811" s="136"/>
      <c r="K1811" s="136"/>
      <c r="L1811" s="136"/>
      <c r="M1811" s="136"/>
    </row>
    <row r="1812" spans="1:13" x14ac:dyDescent="0.25">
      <c r="A1812" s="94"/>
      <c r="B1812" s="94"/>
      <c r="C1812" s="94"/>
      <c r="D1812" s="93"/>
      <c r="E1812" s="94"/>
      <c r="F1812" s="94"/>
      <c r="G1812" s="94"/>
      <c r="H1812" s="94"/>
      <c r="I1812" s="94"/>
      <c r="J1812" s="136"/>
      <c r="K1812" s="136"/>
      <c r="L1812" s="136"/>
      <c r="M1812" s="136"/>
    </row>
    <row r="1813" spans="1:13" x14ac:dyDescent="0.25">
      <c r="A1813" s="94"/>
      <c r="B1813" s="94"/>
      <c r="C1813" s="94"/>
      <c r="D1813" s="93"/>
      <c r="E1813" s="94"/>
      <c r="F1813" s="94"/>
      <c r="G1813" s="94"/>
      <c r="H1813" s="94"/>
      <c r="I1813" s="94"/>
      <c r="J1813" s="136"/>
      <c r="K1813" s="136"/>
      <c r="L1813" s="136"/>
      <c r="M1813" s="136"/>
    </row>
    <row r="1814" spans="1:13" x14ac:dyDescent="0.25">
      <c r="A1814" s="94"/>
      <c r="B1814" s="94"/>
      <c r="C1814" s="94"/>
      <c r="D1814" s="93"/>
      <c r="E1814" s="94"/>
      <c r="F1814" s="94"/>
      <c r="G1814" s="94"/>
      <c r="H1814" s="94"/>
      <c r="I1814" s="94"/>
      <c r="J1814" s="136"/>
      <c r="K1814" s="136"/>
      <c r="L1814" s="136"/>
      <c r="M1814" s="136"/>
    </row>
    <row r="1815" spans="1:13" x14ac:dyDescent="0.25">
      <c r="A1815" s="94"/>
      <c r="B1815" s="94"/>
      <c r="C1815" s="94"/>
      <c r="D1815" s="93"/>
      <c r="E1815" s="94"/>
      <c r="F1815" s="94"/>
      <c r="G1815" s="94"/>
      <c r="H1815" s="94"/>
      <c r="I1815" s="94"/>
      <c r="J1815" s="136"/>
      <c r="K1815" s="136"/>
      <c r="L1815" s="136"/>
      <c r="M1815" s="136"/>
    </row>
    <row r="1816" spans="1:13" x14ac:dyDescent="0.25">
      <c r="A1816" s="94"/>
      <c r="B1816" s="94"/>
      <c r="C1816" s="94"/>
      <c r="D1816" s="93"/>
      <c r="E1816" s="94"/>
      <c r="F1816" s="94"/>
      <c r="G1816" s="94"/>
      <c r="H1816" s="94"/>
      <c r="I1816" s="94"/>
      <c r="J1816" s="136"/>
      <c r="K1816" s="136"/>
      <c r="L1816" s="136"/>
      <c r="M1816" s="136"/>
    </row>
    <row r="1817" spans="1:13" x14ac:dyDescent="0.25">
      <c r="A1817" s="94"/>
      <c r="B1817" s="94"/>
      <c r="C1817" s="94"/>
      <c r="D1817" s="93"/>
      <c r="E1817" s="94"/>
      <c r="F1817" s="94"/>
      <c r="G1817" s="94"/>
      <c r="H1817" s="94"/>
      <c r="I1817" s="94"/>
      <c r="J1817" s="136"/>
      <c r="K1817" s="136"/>
      <c r="L1817" s="136"/>
      <c r="M1817" s="136"/>
    </row>
    <row r="1818" spans="1:13" x14ac:dyDescent="0.25">
      <c r="A1818" s="94"/>
      <c r="B1818" s="94"/>
      <c r="C1818" s="94"/>
      <c r="D1818" s="93"/>
      <c r="E1818" s="94"/>
      <c r="F1818" s="94"/>
      <c r="G1818" s="94"/>
      <c r="H1818" s="94"/>
      <c r="I1818" s="94"/>
      <c r="J1818" s="136"/>
      <c r="K1818" s="136"/>
      <c r="L1818" s="136"/>
      <c r="M1818" s="136"/>
    </row>
    <row r="1819" spans="1:13" x14ac:dyDescent="0.25">
      <c r="A1819" s="94"/>
      <c r="B1819" s="94"/>
      <c r="C1819" s="94"/>
      <c r="D1819" s="93"/>
      <c r="E1819" s="94"/>
      <c r="F1819" s="94"/>
      <c r="G1819" s="94"/>
      <c r="H1819" s="94"/>
      <c r="I1819" s="94"/>
      <c r="J1819" s="136"/>
      <c r="K1819" s="136"/>
      <c r="L1819" s="136"/>
      <c r="M1819" s="136"/>
    </row>
    <row r="1820" spans="1:13" x14ac:dyDescent="0.25">
      <c r="A1820" s="94"/>
      <c r="B1820" s="94"/>
      <c r="C1820" s="94"/>
      <c r="D1820" s="93"/>
      <c r="E1820" s="94"/>
      <c r="F1820" s="94"/>
      <c r="G1820" s="94"/>
      <c r="H1820" s="94"/>
      <c r="I1820" s="94"/>
      <c r="J1820" s="136"/>
      <c r="K1820" s="136"/>
      <c r="L1820" s="136"/>
      <c r="M1820" s="136"/>
    </row>
    <row r="1821" spans="1:13" x14ac:dyDescent="0.25">
      <c r="A1821" s="94"/>
      <c r="B1821" s="94"/>
      <c r="C1821" s="94"/>
      <c r="D1821" s="93"/>
      <c r="E1821" s="94"/>
      <c r="F1821" s="94"/>
      <c r="G1821" s="94"/>
      <c r="H1821" s="94"/>
      <c r="I1821" s="94"/>
      <c r="J1821" s="136"/>
      <c r="K1821" s="136"/>
      <c r="L1821" s="136"/>
      <c r="M1821" s="136"/>
    </row>
    <row r="1822" spans="1:13" x14ac:dyDescent="0.25">
      <c r="A1822" s="94"/>
      <c r="B1822" s="94"/>
      <c r="C1822" s="94"/>
      <c r="D1822" s="93"/>
      <c r="E1822" s="94"/>
      <c r="F1822" s="94"/>
      <c r="G1822" s="94"/>
      <c r="H1822" s="94"/>
      <c r="I1822" s="94"/>
      <c r="J1822" s="136"/>
      <c r="K1822" s="136"/>
      <c r="L1822" s="136"/>
      <c r="M1822" s="136"/>
    </row>
    <row r="1823" spans="1:13" x14ac:dyDescent="0.25">
      <c r="A1823" s="94"/>
      <c r="B1823" s="94"/>
      <c r="C1823" s="94"/>
      <c r="D1823" s="93"/>
      <c r="E1823" s="94"/>
      <c r="F1823" s="94"/>
      <c r="G1823" s="94"/>
      <c r="H1823" s="94"/>
      <c r="I1823" s="94"/>
      <c r="J1823" s="136"/>
      <c r="K1823" s="136"/>
      <c r="L1823" s="136"/>
      <c r="M1823" s="136"/>
    </row>
    <row r="1824" spans="1:13" x14ac:dyDescent="0.25">
      <c r="A1824" s="94"/>
      <c r="B1824" s="94"/>
      <c r="C1824" s="94"/>
      <c r="D1824" s="93"/>
      <c r="E1824" s="94"/>
      <c r="F1824" s="94"/>
      <c r="G1824" s="94"/>
      <c r="H1824" s="94"/>
      <c r="I1824" s="94"/>
      <c r="J1824" s="136"/>
      <c r="K1824" s="136"/>
      <c r="L1824" s="136"/>
      <c r="M1824" s="136"/>
    </row>
    <row r="1825" spans="1:13" x14ac:dyDescent="0.25">
      <c r="A1825" s="94"/>
      <c r="B1825" s="94"/>
      <c r="C1825" s="94"/>
      <c r="D1825" s="93"/>
      <c r="E1825" s="94"/>
      <c r="F1825" s="94"/>
      <c r="G1825" s="94"/>
      <c r="H1825" s="94"/>
      <c r="I1825" s="94"/>
      <c r="J1825" s="136"/>
      <c r="K1825" s="136"/>
      <c r="L1825" s="136"/>
      <c r="M1825" s="136"/>
    </row>
    <row r="1826" spans="1:13" x14ac:dyDescent="0.25">
      <c r="A1826" s="94"/>
      <c r="B1826" s="94"/>
      <c r="C1826" s="94"/>
      <c r="D1826" s="93"/>
      <c r="E1826" s="94"/>
      <c r="F1826" s="94"/>
      <c r="G1826" s="94"/>
      <c r="H1826" s="94"/>
      <c r="I1826" s="94"/>
      <c r="J1826" s="136"/>
      <c r="K1826" s="136"/>
      <c r="L1826" s="136"/>
      <c r="M1826" s="136"/>
    </row>
    <row r="1827" spans="1:13" x14ac:dyDescent="0.25">
      <c r="A1827" s="94"/>
      <c r="B1827" s="94"/>
      <c r="C1827" s="94"/>
      <c r="D1827" s="93"/>
      <c r="E1827" s="94"/>
      <c r="F1827" s="94"/>
      <c r="G1827" s="94"/>
      <c r="H1827" s="94"/>
      <c r="I1827" s="94"/>
      <c r="J1827" s="136"/>
      <c r="K1827" s="136"/>
      <c r="L1827" s="136"/>
      <c r="M1827" s="136"/>
    </row>
    <row r="1828" spans="1:13" x14ac:dyDescent="0.25">
      <c r="A1828" s="94"/>
      <c r="B1828" s="94"/>
      <c r="C1828" s="94"/>
      <c r="D1828" s="93"/>
      <c r="E1828" s="94"/>
      <c r="F1828" s="94"/>
      <c r="G1828" s="94"/>
      <c r="H1828" s="94"/>
      <c r="I1828" s="94"/>
      <c r="J1828" s="136"/>
      <c r="K1828" s="136"/>
      <c r="L1828" s="136"/>
      <c r="M1828" s="136"/>
    </row>
    <row r="1829" spans="1:13" x14ac:dyDescent="0.25">
      <c r="A1829" s="94"/>
      <c r="B1829" s="94"/>
      <c r="C1829" s="94"/>
      <c r="D1829" s="93"/>
      <c r="E1829" s="94"/>
      <c r="F1829" s="94"/>
      <c r="G1829" s="94"/>
      <c r="H1829" s="94"/>
      <c r="I1829" s="94"/>
      <c r="J1829" s="136"/>
      <c r="K1829" s="136"/>
      <c r="L1829" s="136"/>
      <c r="M1829" s="136"/>
    </row>
    <row r="1830" spans="1:13" x14ac:dyDescent="0.25">
      <c r="A1830" s="94"/>
      <c r="B1830" s="94"/>
      <c r="C1830" s="94"/>
      <c r="D1830" s="93"/>
      <c r="E1830" s="94"/>
      <c r="F1830" s="94"/>
      <c r="G1830" s="94"/>
      <c r="H1830" s="94"/>
      <c r="I1830" s="94"/>
      <c r="J1830" s="136"/>
      <c r="K1830" s="136"/>
      <c r="L1830" s="136"/>
      <c r="M1830" s="136"/>
    </row>
    <row r="1831" spans="1:13" x14ac:dyDescent="0.25">
      <c r="A1831" s="94"/>
      <c r="B1831" s="94"/>
      <c r="C1831" s="94"/>
      <c r="D1831" s="93"/>
      <c r="E1831" s="94"/>
      <c r="F1831" s="94"/>
      <c r="G1831" s="94"/>
      <c r="H1831" s="94"/>
      <c r="I1831" s="94"/>
      <c r="J1831" s="136"/>
      <c r="K1831" s="136"/>
      <c r="L1831" s="136"/>
      <c r="M1831" s="136"/>
    </row>
    <row r="1832" spans="1:13" x14ac:dyDescent="0.25">
      <c r="A1832" s="94"/>
      <c r="B1832" s="94"/>
      <c r="C1832" s="94"/>
      <c r="D1832" s="93"/>
      <c r="E1832" s="94"/>
      <c r="F1832" s="94"/>
      <c r="G1832" s="94"/>
      <c r="H1832" s="94"/>
      <c r="I1832" s="94"/>
      <c r="J1832" s="136"/>
      <c r="K1832" s="136"/>
      <c r="L1832" s="136"/>
      <c r="M1832" s="136"/>
    </row>
    <row r="1833" spans="1:13" x14ac:dyDescent="0.25">
      <c r="A1833" s="94"/>
      <c r="B1833" s="94"/>
      <c r="C1833" s="94"/>
      <c r="D1833" s="93"/>
      <c r="E1833" s="94"/>
      <c r="F1833" s="94"/>
      <c r="G1833" s="94"/>
      <c r="H1833" s="94"/>
      <c r="I1833" s="94"/>
      <c r="J1833" s="136"/>
      <c r="K1833" s="136"/>
      <c r="L1833" s="136"/>
      <c r="M1833" s="136"/>
    </row>
    <row r="1834" spans="1:13" x14ac:dyDescent="0.25">
      <c r="A1834" s="94"/>
      <c r="B1834" s="94"/>
      <c r="C1834" s="94"/>
      <c r="D1834" s="93"/>
      <c r="E1834" s="94"/>
      <c r="F1834" s="94"/>
      <c r="G1834" s="94"/>
      <c r="H1834" s="94"/>
      <c r="I1834" s="94"/>
      <c r="J1834" s="136"/>
      <c r="K1834" s="136"/>
      <c r="L1834" s="136"/>
      <c r="M1834" s="136"/>
    </row>
    <row r="1835" spans="1:13" x14ac:dyDescent="0.25">
      <c r="A1835" s="94"/>
      <c r="B1835" s="94"/>
      <c r="C1835" s="94"/>
      <c r="D1835" s="93"/>
      <c r="E1835" s="94"/>
      <c r="F1835" s="94"/>
      <c r="G1835" s="94"/>
      <c r="H1835" s="94"/>
      <c r="I1835" s="94"/>
      <c r="J1835" s="136"/>
      <c r="K1835" s="136"/>
      <c r="L1835" s="136"/>
      <c r="M1835" s="136"/>
    </row>
    <row r="1836" spans="1:13" x14ac:dyDescent="0.25">
      <c r="A1836" s="94"/>
      <c r="B1836" s="94"/>
      <c r="C1836" s="94"/>
      <c r="D1836" s="93"/>
      <c r="E1836" s="94"/>
      <c r="F1836" s="94"/>
      <c r="G1836" s="94"/>
      <c r="H1836" s="94"/>
      <c r="I1836" s="94"/>
      <c r="J1836" s="136"/>
      <c r="K1836" s="136"/>
      <c r="L1836" s="136"/>
      <c r="M1836" s="136"/>
    </row>
    <row r="1837" spans="1:13" x14ac:dyDescent="0.25">
      <c r="A1837" s="94"/>
      <c r="B1837" s="94"/>
      <c r="C1837" s="94"/>
      <c r="D1837" s="93"/>
      <c r="E1837" s="94"/>
      <c r="F1837" s="94"/>
      <c r="G1837" s="94"/>
      <c r="H1837" s="94"/>
      <c r="I1837" s="94"/>
      <c r="J1837" s="136"/>
      <c r="K1837" s="136"/>
      <c r="L1837" s="136"/>
      <c r="M1837" s="136"/>
    </row>
    <row r="1838" spans="1:13" x14ac:dyDescent="0.25">
      <c r="A1838" s="94"/>
      <c r="B1838" s="94"/>
      <c r="C1838" s="94"/>
      <c r="D1838" s="93"/>
      <c r="E1838" s="94"/>
      <c r="F1838" s="94"/>
      <c r="G1838" s="94"/>
      <c r="H1838" s="94"/>
      <c r="I1838" s="94"/>
      <c r="J1838" s="136"/>
      <c r="K1838" s="136"/>
      <c r="L1838" s="136"/>
      <c r="M1838" s="136"/>
    </row>
    <row r="1839" spans="1:13" x14ac:dyDescent="0.25">
      <c r="A1839" s="94"/>
      <c r="B1839" s="94"/>
      <c r="C1839" s="94"/>
      <c r="D1839" s="93"/>
      <c r="E1839" s="94"/>
      <c r="F1839" s="94"/>
      <c r="G1839" s="94"/>
      <c r="H1839" s="94"/>
      <c r="I1839" s="94"/>
      <c r="J1839" s="136"/>
      <c r="K1839" s="136"/>
      <c r="L1839" s="136"/>
      <c r="M1839" s="136"/>
    </row>
    <row r="1840" spans="1:13" x14ac:dyDescent="0.25">
      <c r="A1840" s="94"/>
      <c r="B1840" s="94"/>
      <c r="C1840" s="94"/>
      <c r="D1840" s="93"/>
      <c r="E1840" s="94"/>
      <c r="F1840" s="94"/>
      <c r="G1840" s="94"/>
      <c r="H1840" s="94"/>
      <c r="I1840" s="94"/>
      <c r="J1840" s="136"/>
      <c r="K1840" s="136"/>
      <c r="L1840" s="136"/>
      <c r="M1840" s="136"/>
    </row>
    <row r="1841" spans="1:13" x14ac:dyDescent="0.25">
      <c r="A1841" s="94"/>
      <c r="B1841" s="94"/>
      <c r="C1841" s="94"/>
      <c r="D1841" s="93"/>
      <c r="E1841" s="94"/>
      <c r="F1841" s="94"/>
      <c r="G1841" s="94"/>
      <c r="H1841" s="94"/>
      <c r="I1841" s="94"/>
      <c r="J1841" s="136"/>
      <c r="K1841" s="136"/>
      <c r="L1841" s="136"/>
      <c r="M1841" s="136"/>
    </row>
    <row r="1842" spans="1:13" x14ac:dyDescent="0.25">
      <c r="A1842" s="94"/>
      <c r="B1842" s="94"/>
      <c r="C1842" s="94"/>
      <c r="D1842" s="93"/>
      <c r="E1842" s="94"/>
      <c r="F1842" s="94"/>
      <c r="G1842" s="94"/>
      <c r="H1842" s="94"/>
      <c r="I1842" s="94"/>
      <c r="J1842" s="136"/>
      <c r="K1842" s="136"/>
      <c r="L1842" s="136"/>
      <c r="M1842" s="136"/>
    </row>
    <row r="1843" spans="1:13" x14ac:dyDescent="0.25">
      <c r="A1843" s="94"/>
      <c r="B1843" s="94"/>
      <c r="C1843" s="94"/>
      <c r="D1843" s="93"/>
      <c r="E1843" s="94"/>
      <c r="F1843" s="94"/>
      <c r="G1843" s="94"/>
      <c r="H1843" s="94"/>
      <c r="I1843" s="94"/>
      <c r="J1843" s="136"/>
      <c r="K1843" s="136"/>
      <c r="L1843" s="136"/>
      <c r="M1843" s="136"/>
    </row>
    <row r="1844" spans="1:13" x14ac:dyDescent="0.25">
      <c r="A1844" s="94"/>
      <c r="B1844" s="94"/>
      <c r="C1844" s="94"/>
      <c r="D1844" s="93"/>
      <c r="E1844" s="94"/>
      <c r="F1844" s="94"/>
      <c r="G1844" s="94"/>
      <c r="H1844" s="94"/>
      <c r="I1844" s="94"/>
      <c r="J1844" s="136"/>
      <c r="K1844" s="136"/>
      <c r="L1844" s="136"/>
      <c r="M1844" s="136"/>
    </row>
    <row r="1845" spans="1:13" x14ac:dyDescent="0.25">
      <c r="A1845" s="94"/>
      <c r="B1845" s="94"/>
      <c r="C1845" s="94"/>
      <c r="D1845" s="93"/>
      <c r="E1845" s="94"/>
      <c r="F1845" s="94"/>
      <c r="G1845" s="94"/>
      <c r="H1845" s="94"/>
      <c r="I1845" s="94"/>
      <c r="J1845" s="136"/>
      <c r="K1845" s="136"/>
      <c r="L1845" s="136"/>
      <c r="M1845" s="136"/>
    </row>
    <row r="1846" spans="1:13" x14ac:dyDescent="0.25">
      <c r="A1846" s="94"/>
      <c r="B1846" s="94"/>
      <c r="C1846" s="94"/>
      <c r="D1846" s="93"/>
      <c r="E1846" s="94"/>
      <c r="F1846" s="94"/>
      <c r="G1846" s="94"/>
      <c r="H1846" s="94"/>
      <c r="I1846" s="94"/>
      <c r="J1846" s="136"/>
      <c r="K1846" s="136"/>
      <c r="L1846" s="136"/>
      <c r="M1846" s="136"/>
    </row>
    <row r="1847" spans="1:13" x14ac:dyDescent="0.25">
      <c r="A1847" s="94"/>
      <c r="B1847" s="94"/>
      <c r="C1847" s="94"/>
      <c r="D1847" s="93"/>
      <c r="E1847" s="94"/>
      <c r="F1847" s="94"/>
      <c r="G1847" s="94"/>
      <c r="H1847" s="94"/>
      <c r="I1847" s="94"/>
      <c r="J1847" s="136"/>
      <c r="K1847" s="136"/>
      <c r="L1847" s="136"/>
      <c r="M1847" s="136"/>
    </row>
    <row r="1848" spans="1:13" x14ac:dyDescent="0.25">
      <c r="A1848" s="94"/>
      <c r="B1848" s="94"/>
      <c r="C1848" s="94"/>
      <c r="D1848" s="93"/>
      <c r="E1848" s="94"/>
      <c r="F1848" s="94"/>
      <c r="G1848" s="94"/>
      <c r="H1848" s="94"/>
      <c r="I1848" s="94"/>
      <c r="J1848" s="136"/>
      <c r="K1848" s="136"/>
      <c r="L1848" s="136"/>
      <c r="M1848" s="136"/>
    </row>
    <row r="1849" spans="1:13" x14ac:dyDescent="0.25">
      <c r="A1849" s="94"/>
      <c r="B1849" s="94"/>
      <c r="C1849" s="94"/>
      <c r="D1849" s="93"/>
      <c r="E1849" s="94"/>
      <c r="F1849" s="94"/>
      <c r="G1849" s="94"/>
      <c r="H1849" s="94"/>
      <c r="I1849" s="94"/>
      <c r="J1849" s="136"/>
      <c r="K1849" s="136"/>
      <c r="L1849" s="136"/>
      <c r="M1849" s="136"/>
    </row>
    <row r="1850" spans="1:13" x14ac:dyDescent="0.25">
      <c r="A1850" s="94"/>
      <c r="B1850" s="94"/>
      <c r="C1850" s="94"/>
      <c r="D1850" s="93"/>
      <c r="E1850" s="94"/>
      <c r="F1850" s="94"/>
      <c r="G1850" s="94"/>
      <c r="H1850" s="94"/>
      <c r="I1850" s="94"/>
      <c r="J1850" s="136"/>
      <c r="K1850" s="136"/>
      <c r="L1850" s="136"/>
      <c r="M1850" s="136"/>
    </row>
    <row r="1851" spans="1:13" x14ac:dyDescent="0.25">
      <c r="A1851" s="94"/>
      <c r="B1851" s="94"/>
      <c r="C1851" s="94"/>
      <c r="D1851" s="93"/>
      <c r="E1851" s="94"/>
      <c r="F1851" s="94"/>
      <c r="G1851" s="94"/>
      <c r="H1851" s="94"/>
      <c r="I1851" s="94"/>
      <c r="J1851" s="136"/>
      <c r="K1851" s="136"/>
      <c r="L1851" s="136"/>
      <c r="M1851" s="136"/>
    </row>
    <row r="1852" spans="1:13" x14ac:dyDescent="0.25">
      <c r="A1852" s="94"/>
      <c r="B1852" s="94"/>
      <c r="C1852" s="94"/>
      <c r="D1852" s="93"/>
      <c r="E1852" s="94"/>
      <c r="F1852" s="94"/>
      <c r="G1852" s="94"/>
      <c r="H1852" s="94"/>
      <c r="I1852" s="94"/>
      <c r="J1852" s="136"/>
      <c r="K1852" s="136"/>
      <c r="L1852" s="136"/>
      <c r="M1852" s="136"/>
    </row>
    <row r="1853" spans="1:13" x14ac:dyDescent="0.25">
      <c r="A1853" s="94"/>
      <c r="B1853" s="94"/>
      <c r="C1853" s="94"/>
      <c r="D1853" s="93"/>
      <c r="E1853" s="94"/>
      <c r="F1853" s="94"/>
      <c r="G1853" s="94"/>
      <c r="H1853" s="94"/>
      <c r="I1853" s="94"/>
      <c r="J1853" s="136"/>
      <c r="K1853" s="136"/>
      <c r="L1853" s="136"/>
      <c r="M1853" s="136"/>
    </row>
    <row r="1854" spans="1:13" x14ac:dyDescent="0.25">
      <c r="A1854" s="94"/>
      <c r="B1854" s="94"/>
      <c r="C1854" s="94"/>
      <c r="D1854" s="93"/>
      <c r="E1854" s="94"/>
      <c r="F1854" s="94"/>
      <c r="G1854" s="94"/>
      <c r="H1854" s="94"/>
      <c r="I1854" s="94"/>
      <c r="J1854" s="136"/>
      <c r="K1854" s="136"/>
      <c r="L1854" s="136"/>
      <c r="M1854" s="136"/>
    </row>
    <row r="1855" spans="1:13" x14ac:dyDescent="0.25">
      <c r="A1855" s="94"/>
      <c r="B1855" s="94"/>
      <c r="C1855" s="94"/>
      <c r="D1855" s="93"/>
      <c r="E1855" s="94"/>
      <c r="F1855" s="94"/>
      <c r="G1855" s="94"/>
      <c r="H1855" s="94"/>
      <c r="I1855" s="94"/>
      <c r="J1855" s="136"/>
      <c r="K1855" s="136"/>
      <c r="L1855" s="136"/>
      <c r="M1855" s="136"/>
    </row>
    <row r="1856" spans="1:13" x14ac:dyDescent="0.25">
      <c r="A1856" s="94"/>
      <c r="B1856" s="94"/>
      <c r="C1856" s="94"/>
      <c r="D1856" s="93"/>
      <c r="E1856" s="94"/>
      <c r="F1856" s="94"/>
      <c r="G1856" s="94"/>
      <c r="H1856" s="94"/>
      <c r="I1856" s="94"/>
      <c r="J1856" s="136"/>
      <c r="K1856" s="136"/>
      <c r="L1856" s="136"/>
      <c r="M1856" s="136"/>
    </row>
    <row r="1857" spans="1:13" x14ac:dyDescent="0.25">
      <c r="A1857" s="94"/>
      <c r="B1857" s="94"/>
      <c r="C1857" s="94"/>
      <c r="D1857" s="93"/>
      <c r="E1857" s="94"/>
      <c r="F1857" s="94"/>
      <c r="G1857" s="94"/>
      <c r="H1857" s="94"/>
      <c r="I1857" s="94"/>
      <c r="J1857" s="136"/>
      <c r="K1857" s="136"/>
      <c r="L1857" s="136"/>
      <c r="M1857" s="136"/>
    </row>
    <row r="1858" spans="1:13" x14ac:dyDescent="0.25">
      <c r="A1858" s="94"/>
      <c r="B1858" s="94"/>
      <c r="C1858" s="94"/>
      <c r="D1858" s="93"/>
      <c r="E1858" s="94"/>
      <c r="F1858" s="94"/>
      <c r="G1858" s="94"/>
      <c r="H1858" s="94"/>
      <c r="I1858" s="94"/>
      <c r="J1858" s="136"/>
      <c r="K1858" s="136"/>
      <c r="L1858" s="136"/>
      <c r="M1858" s="136"/>
    </row>
    <row r="1859" spans="1:13" x14ac:dyDescent="0.25">
      <c r="A1859" s="94"/>
      <c r="B1859" s="94"/>
      <c r="C1859" s="94"/>
      <c r="D1859" s="93"/>
      <c r="E1859" s="94"/>
      <c r="F1859" s="94"/>
      <c r="G1859" s="94"/>
      <c r="H1859" s="94"/>
      <c r="I1859" s="94"/>
      <c r="J1859" s="136"/>
      <c r="K1859" s="136"/>
      <c r="L1859" s="136"/>
      <c r="M1859" s="136"/>
    </row>
    <row r="1860" spans="1:13" x14ac:dyDescent="0.25">
      <c r="A1860" s="94"/>
      <c r="B1860" s="94"/>
      <c r="C1860" s="94"/>
      <c r="D1860" s="93"/>
      <c r="E1860" s="94"/>
      <c r="F1860" s="94"/>
      <c r="G1860" s="94"/>
      <c r="H1860" s="94"/>
      <c r="I1860" s="94"/>
      <c r="J1860" s="136"/>
      <c r="K1860" s="136"/>
      <c r="L1860" s="136"/>
      <c r="M1860" s="136"/>
    </row>
    <row r="1861" spans="1:13" x14ac:dyDescent="0.25">
      <c r="A1861" s="94"/>
      <c r="B1861" s="94"/>
      <c r="C1861" s="94"/>
      <c r="D1861" s="93"/>
      <c r="E1861" s="94"/>
      <c r="F1861" s="94"/>
      <c r="G1861" s="94"/>
      <c r="H1861" s="94"/>
      <c r="I1861" s="94"/>
      <c r="J1861" s="136"/>
      <c r="K1861" s="136"/>
      <c r="L1861" s="136"/>
      <c r="M1861" s="136"/>
    </row>
    <row r="1862" spans="1:13" x14ac:dyDescent="0.25">
      <c r="A1862" s="94"/>
      <c r="B1862" s="94"/>
      <c r="C1862" s="94"/>
      <c r="D1862" s="93"/>
      <c r="E1862" s="94"/>
      <c r="F1862" s="94"/>
      <c r="G1862" s="94"/>
      <c r="H1862" s="94"/>
      <c r="I1862" s="94"/>
      <c r="J1862" s="136"/>
      <c r="K1862" s="136"/>
      <c r="L1862" s="136"/>
      <c r="M1862" s="136"/>
    </row>
    <row r="1863" spans="1:13" x14ac:dyDescent="0.25">
      <c r="A1863" s="94"/>
      <c r="B1863" s="94"/>
      <c r="C1863" s="94"/>
      <c r="D1863" s="93"/>
      <c r="E1863" s="94"/>
      <c r="F1863" s="94"/>
      <c r="G1863" s="94"/>
      <c r="H1863" s="94"/>
      <c r="I1863" s="94"/>
      <c r="J1863" s="136"/>
      <c r="K1863" s="136"/>
      <c r="L1863" s="136"/>
      <c r="M1863" s="136"/>
    </row>
    <row r="1864" spans="1:13" x14ac:dyDescent="0.25">
      <c r="A1864" s="94"/>
      <c r="B1864" s="94"/>
      <c r="C1864" s="94"/>
      <c r="D1864" s="93"/>
      <c r="E1864" s="94"/>
      <c r="F1864" s="94"/>
      <c r="G1864" s="94"/>
      <c r="H1864" s="94"/>
      <c r="I1864" s="94"/>
      <c r="J1864" s="136"/>
      <c r="K1864" s="136"/>
      <c r="L1864" s="136"/>
      <c r="M1864" s="136"/>
    </row>
    <row r="1865" spans="1:13" x14ac:dyDescent="0.25">
      <c r="A1865" s="94"/>
      <c r="B1865" s="94"/>
      <c r="C1865" s="94"/>
      <c r="D1865" s="93"/>
      <c r="E1865" s="94"/>
      <c r="F1865" s="94"/>
      <c r="G1865" s="94"/>
      <c r="H1865" s="94"/>
      <c r="I1865" s="94"/>
      <c r="J1865" s="136"/>
      <c r="K1865" s="136"/>
      <c r="L1865" s="136"/>
      <c r="M1865" s="136"/>
    </row>
    <row r="1866" spans="1:13" x14ac:dyDescent="0.25">
      <c r="A1866" s="94"/>
      <c r="B1866" s="94"/>
      <c r="C1866" s="94"/>
      <c r="D1866" s="93"/>
      <c r="E1866" s="94"/>
      <c r="F1866" s="94"/>
      <c r="G1866" s="94"/>
      <c r="H1866" s="94"/>
      <c r="I1866" s="94"/>
      <c r="J1866" s="136"/>
      <c r="K1866" s="136"/>
      <c r="L1866" s="136"/>
      <c r="M1866" s="136"/>
    </row>
    <row r="1867" spans="1:13" x14ac:dyDescent="0.25">
      <c r="A1867" s="94"/>
      <c r="B1867" s="94"/>
      <c r="C1867" s="94"/>
      <c r="D1867" s="93"/>
      <c r="E1867" s="94"/>
      <c r="F1867" s="94"/>
      <c r="G1867" s="94"/>
      <c r="H1867" s="94"/>
      <c r="I1867" s="94"/>
      <c r="J1867" s="136"/>
      <c r="K1867" s="136"/>
      <c r="L1867" s="136"/>
      <c r="M1867" s="136"/>
    </row>
    <row r="1868" spans="1:13" x14ac:dyDescent="0.25">
      <c r="A1868" s="94"/>
      <c r="B1868" s="94"/>
      <c r="C1868" s="94"/>
      <c r="D1868" s="93"/>
      <c r="E1868" s="94"/>
      <c r="F1868" s="94"/>
      <c r="G1868" s="94"/>
      <c r="H1868" s="94"/>
      <c r="I1868" s="94"/>
      <c r="J1868" s="136"/>
      <c r="K1868" s="136"/>
      <c r="L1868" s="136"/>
      <c r="M1868" s="136"/>
    </row>
    <row r="1869" spans="1:13" x14ac:dyDescent="0.25">
      <c r="A1869" s="94"/>
      <c r="B1869" s="94"/>
      <c r="C1869" s="94"/>
      <c r="D1869" s="93"/>
      <c r="E1869" s="94"/>
      <c r="F1869" s="94"/>
      <c r="G1869" s="94"/>
      <c r="H1869" s="94"/>
      <c r="I1869" s="94"/>
      <c r="J1869" s="136"/>
      <c r="K1869" s="136"/>
      <c r="L1869" s="136"/>
      <c r="M1869" s="136"/>
    </row>
    <row r="1870" spans="1:13" x14ac:dyDescent="0.25">
      <c r="A1870" s="94"/>
      <c r="B1870" s="94"/>
      <c r="C1870" s="94"/>
      <c r="D1870" s="93"/>
      <c r="E1870" s="94"/>
      <c r="F1870" s="94"/>
      <c r="G1870" s="94"/>
      <c r="H1870" s="94"/>
      <c r="I1870" s="94"/>
      <c r="J1870" s="136"/>
      <c r="K1870" s="136"/>
      <c r="L1870" s="136"/>
      <c r="M1870" s="136"/>
    </row>
    <row r="1871" spans="1:13" x14ac:dyDescent="0.25">
      <c r="A1871" s="94"/>
      <c r="B1871" s="94"/>
      <c r="C1871" s="94"/>
      <c r="D1871" s="93"/>
      <c r="E1871" s="94"/>
      <c r="F1871" s="94"/>
      <c r="G1871" s="94"/>
      <c r="H1871" s="94"/>
      <c r="I1871" s="94"/>
      <c r="J1871" s="136"/>
      <c r="K1871" s="136"/>
      <c r="L1871" s="136"/>
      <c r="M1871" s="136"/>
    </row>
    <row r="1872" spans="1:13" x14ac:dyDescent="0.25">
      <c r="A1872" s="94"/>
      <c r="B1872" s="94"/>
      <c r="C1872" s="94"/>
      <c r="D1872" s="93"/>
      <c r="E1872" s="94"/>
      <c r="F1872" s="94"/>
      <c r="G1872" s="94"/>
      <c r="H1872" s="94"/>
      <c r="I1872" s="94"/>
      <c r="J1872" s="136"/>
      <c r="K1872" s="136"/>
      <c r="L1872" s="136"/>
      <c r="M1872" s="136"/>
    </row>
    <row r="1873" spans="1:13" x14ac:dyDescent="0.25">
      <c r="A1873" s="94"/>
      <c r="B1873" s="94"/>
      <c r="C1873" s="94"/>
      <c r="D1873" s="93"/>
      <c r="E1873" s="94"/>
      <c r="F1873" s="94"/>
      <c r="G1873" s="94"/>
      <c r="H1873" s="94"/>
      <c r="I1873" s="94"/>
      <c r="J1873" s="136"/>
      <c r="K1873" s="136"/>
      <c r="L1873" s="136"/>
      <c r="M1873" s="136"/>
    </row>
    <row r="1874" spans="1:13" x14ac:dyDescent="0.25">
      <c r="A1874" s="94"/>
      <c r="B1874" s="94"/>
      <c r="C1874" s="94"/>
      <c r="D1874" s="93"/>
      <c r="E1874" s="94"/>
      <c r="F1874" s="94"/>
      <c r="G1874" s="94"/>
      <c r="H1874" s="94"/>
      <c r="I1874" s="94"/>
      <c r="J1874" s="136"/>
      <c r="K1874" s="136"/>
      <c r="L1874" s="136"/>
      <c r="M1874" s="136"/>
    </row>
    <row r="1875" spans="1:13" x14ac:dyDescent="0.25">
      <c r="A1875" s="94"/>
      <c r="B1875" s="94"/>
      <c r="C1875" s="94"/>
      <c r="D1875" s="93"/>
      <c r="E1875" s="94"/>
      <c r="F1875" s="94"/>
      <c r="G1875" s="94"/>
      <c r="H1875" s="94"/>
      <c r="I1875" s="94"/>
      <c r="J1875" s="136"/>
      <c r="K1875" s="136"/>
      <c r="L1875" s="136"/>
      <c r="M1875" s="136"/>
    </row>
    <row r="1876" spans="1:13" x14ac:dyDescent="0.25">
      <c r="A1876" s="94"/>
      <c r="B1876" s="94"/>
      <c r="C1876" s="94"/>
      <c r="D1876" s="93"/>
      <c r="E1876" s="94"/>
      <c r="F1876" s="94"/>
      <c r="G1876" s="94"/>
      <c r="H1876" s="94"/>
      <c r="I1876" s="94"/>
      <c r="J1876" s="136"/>
      <c r="K1876" s="136"/>
      <c r="L1876" s="136"/>
      <c r="M1876" s="136"/>
    </row>
    <row r="1877" spans="1:13" x14ac:dyDescent="0.25">
      <c r="A1877" s="94"/>
      <c r="B1877" s="94"/>
      <c r="C1877" s="94"/>
      <c r="D1877" s="93"/>
      <c r="E1877" s="94"/>
      <c r="F1877" s="94"/>
      <c r="G1877" s="94"/>
      <c r="H1877" s="94"/>
      <c r="I1877" s="94"/>
      <c r="J1877" s="136"/>
      <c r="K1877" s="136"/>
      <c r="L1877" s="136"/>
      <c r="M1877" s="136"/>
    </row>
    <row r="1878" spans="1:13" x14ac:dyDescent="0.25">
      <c r="A1878" s="94"/>
      <c r="B1878" s="94"/>
      <c r="C1878" s="94"/>
      <c r="D1878" s="93"/>
      <c r="E1878" s="94"/>
      <c r="F1878" s="94"/>
      <c r="G1878" s="94"/>
      <c r="H1878" s="94"/>
      <c r="I1878" s="94"/>
      <c r="J1878" s="136"/>
      <c r="K1878" s="136"/>
      <c r="L1878" s="136"/>
      <c r="M1878" s="136"/>
    </row>
    <row r="1879" spans="1:13" x14ac:dyDescent="0.25">
      <c r="A1879" s="94"/>
      <c r="B1879" s="94"/>
      <c r="C1879" s="94"/>
      <c r="D1879" s="93"/>
      <c r="E1879" s="94"/>
      <c r="F1879" s="94"/>
      <c r="G1879" s="94"/>
      <c r="H1879" s="94"/>
      <c r="I1879" s="94"/>
      <c r="J1879" s="136"/>
      <c r="K1879" s="136"/>
      <c r="L1879" s="136"/>
      <c r="M1879" s="136"/>
    </row>
    <row r="1880" spans="1:13" x14ac:dyDescent="0.25">
      <c r="A1880" s="94"/>
      <c r="B1880" s="94"/>
      <c r="C1880" s="94"/>
      <c r="D1880" s="93"/>
      <c r="E1880" s="94"/>
      <c r="F1880" s="94"/>
      <c r="G1880" s="94"/>
      <c r="H1880" s="94"/>
      <c r="I1880" s="94"/>
      <c r="J1880" s="136"/>
      <c r="K1880" s="136"/>
      <c r="L1880" s="136"/>
      <c r="M1880" s="136"/>
    </row>
    <row r="1881" spans="1:13" x14ac:dyDescent="0.25">
      <c r="A1881" s="94"/>
      <c r="B1881" s="94"/>
      <c r="C1881" s="94"/>
      <c r="D1881" s="93"/>
      <c r="E1881" s="94"/>
      <c r="F1881" s="94"/>
      <c r="G1881" s="94"/>
      <c r="H1881" s="94"/>
      <c r="I1881" s="94"/>
      <c r="J1881" s="136"/>
      <c r="K1881" s="136"/>
      <c r="L1881" s="136"/>
      <c r="M1881" s="136"/>
    </row>
    <row r="1882" spans="1:13" x14ac:dyDescent="0.25">
      <c r="A1882" s="94"/>
      <c r="B1882" s="94"/>
      <c r="C1882" s="94"/>
      <c r="D1882" s="93"/>
      <c r="E1882" s="94"/>
      <c r="F1882" s="94"/>
      <c r="G1882" s="94"/>
      <c r="H1882" s="94"/>
      <c r="I1882" s="94"/>
      <c r="J1882" s="136"/>
      <c r="K1882" s="136"/>
      <c r="L1882" s="136"/>
      <c r="M1882" s="136"/>
    </row>
    <row r="1883" spans="1:13" x14ac:dyDescent="0.25">
      <c r="A1883" s="94"/>
      <c r="B1883" s="94"/>
      <c r="C1883" s="94"/>
      <c r="D1883" s="93"/>
      <c r="E1883" s="94"/>
      <c r="F1883" s="94"/>
      <c r="G1883" s="94"/>
      <c r="H1883" s="94"/>
      <c r="I1883" s="94"/>
      <c r="J1883" s="136"/>
      <c r="K1883" s="136"/>
      <c r="L1883" s="136"/>
      <c r="M1883" s="136"/>
    </row>
    <row r="1884" spans="1:13" x14ac:dyDescent="0.25">
      <c r="A1884" s="94"/>
      <c r="B1884" s="94"/>
      <c r="C1884" s="94"/>
      <c r="D1884" s="93"/>
      <c r="E1884" s="94"/>
      <c r="F1884" s="94"/>
      <c r="G1884" s="94"/>
      <c r="H1884" s="94"/>
      <c r="I1884" s="94"/>
      <c r="J1884" s="136"/>
      <c r="K1884" s="136"/>
      <c r="L1884" s="136"/>
      <c r="M1884" s="136"/>
    </row>
    <row r="1885" spans="1:13" x14ac:dyDescent="0.25">
      <c r="A1885" s="94"/>
      <c r="B1885" s="94"/>
      <c r="C1885" s="94"/>
      <c r="D1885" s="93"/>
      <c r="E1885" s="94"/>
      <c r="F1885" s="94"/>
      <c r="G1885" s="94"/>
      <c r="H1885" s="94"/>
      <c r="I1885" s="94"/>
      <c r="J1885" s="136"/>
      <c r="K1885" s="136"/>
      <c r="L1885" s="136"/>
      <c r="M1885" s="136"/>
    </row>
    <row r="1886" spans="1:13" x14ac:dyDescent="0.25">
      <c r="A1886" s="94"/>
      <c r="B1886" s="94"/>
      <c r="C1886" s="94"/>
      <c r="D1886" s="93"/>
      <c r="E1886" s="94"/>
      <c r="F1886" s="94"/>
      <c r="G1886" s="94"/>
      <c r="H1886" s="94"/>
      <c r="I1886" s="94"/>
      <c r="J1886" s="136"/>
      <c r="K1886" s="136"/>
      <c r="L1886" s="136"/>
      <c r="M1886" s="136"/>
    </row>
    <row r="1887" spans="1:13" x14ac:dyDescent="0.25">
      <c r="A1887" s="94"/>
      <c r="B1887" s="94"/>
      <c r="C1887" s="94"/>
      <c r="D1887" s="93"/>
      <c r="E1887" s="94"/>
      <c r="F1887" s="94"/>
      <c r="G1887" s="94"/>
      <c r="H1887" s="94"/>
      <c r="I1887" s="94"/>
      <c r="J1887" s="136"/>
      <c r="K1887" s="136"/>
      <c r="L1887" s="136"/>
      <c r="M1887" s="136"/>
    </row>
    <row r="1888" spans="1:13" x14ac:dyDescent="0.25">
      <c r="A1888" s="94"/>
      <c r="B1888" s="94"/>
      <c r="C1888" s="94"/>
      <c r="D1888" s="93"/>
      <c r="E1888" s="94"/>
      <c r="F1888" s="94"/>
      <c r="G1888" s="94"/>
      <c r="H1888" s="94"/>
      <c r="I1888" s="94"/>
      <c r="J1888" s="136"/>
      <c r="K1888" s="136"/>
      <c r="L1888" s="136"/>
      <c r="M1888" s="136"/>
    </row>
    <row r="1889" spans="1:13" x14ac:dyDescent="0.25">
      <c r="A1889" s="94"/>
      <c r="B1889" s="94"/>
      <c r="C1889" s="94"/>
      <c r="D1889" s="93"/>
      <c r="E1889" s="94"/>
      <c r="F1889" s="94"/>
      <c r="G1889" s="94"/>
      <c r="H1889" s="94"/>
      <c r="I1889" s="94"/>
      <c r="J1889" s="136"/>
      <c r="K1889" s="136"/>
      <c r="L1889" s="136"/>
      <c r="M1889" s="136"/>
    </row>
    <row r="1890" spans="1:13" x14ac:dyDescent="0.25">
      <c r="A1890" s="94"/>
      <c r="B1890" s="94"/>
      <c r="C1890" s="94"/>
      <c r="D1890" s="93"/>
      <c r="E1890" s="94"/>
      <c r="F1890" s="94"/>
      <c r="G1890" s="94"/>
      <c r="H1890" s="94"/>
      <c r="I1890" s="94"/>
      <c r="J1890" s="136"/>
      <c r="K1890" s="136"/>
      <c r="L1890" s="136"/>
      <c r="M1890" s="136"/>
    </row>
    <row r="1891" spans="1:13" x14ac:dyDescent="0.25">
      <c r="A1891" s="94"/>
      <c r="B1891" s="94"/>
      <c r="C1891" s="94"/>
      <c r="D1891" s="93"/>
      <c r="E1891" s="94"/>
      <c r="F1891" s="94"/>
      <c r="G1891" s="94"/>
      <c r="H1891" s="94"/>
      <c r="I1891" s="94"/>
      <c r="J1891" s="136"/>
      <c r="K1891" s="136"/>
      <c r="L1891" s="136"/>
      <c r="M1891" s="136"/>
    </row>
    <row r="1892" spans="1:13" x14ac:dyDescent="0.25">
      <c r="A1892" s="94"/>
      <c r="B1892" s="94"/>
      <c r="C1892" s="94"/>
      <c r="D1892" s="93"/>
      <c r="E1892" s="94"/>
      <c r="F1892" s="94"/>
      <c r="G1892" s="94"/>
      <c r="H1892" s="94"/>
      <c r="I1892" s="94"/>
      <c r="J1892" s="136"/>
      <c r="K1892" s="136"/>
      <c r="L1892" s="136"/>
      <c r="M1892" s="136"/>
    </row>
    <row r="1893" spans="1:13" x14ac:dyDescent="0.25">
      <c r="A1893" s="94"/>
      <c r="B1893" s="94"/>
      <c r="C1893" s="94"/>
      <c r="D1893" s="93"/>
      <c r="E1893" s="94"/>
      <c r="F1893" s="94"/>
      <c r="G1893" s="94"/>
      <c r="H1893" s="94"/>
      <c r="I1893" s="94"/>
      <c r="J1893" s="136"/>
      <c r="K1893" s="136"/>
      <c r="L1893" s="136"/>
      <c r="M1893" s="136"/>
    </row>
    <row r="1894" spans="1:13" x14ac:dyDescent="0.25">
      <c r="A1894" s="94"/>
      <c r="B1894" s="94"/>
      <c r="C1894" s="94"/>
      <c r="D1894" s="93"/>
      <c r="E1894" s="94"/>
      <c r="F1894" s="94"/>
      <c r="G1894" s="94"/>
      <c r="H1894" s="94"/>
      <c r="I1894" s="94"/>
      <c r="J1894" s="136"/>
      <c r="K1894" s="136"/>
      <c r="L1894" s="136"/>
      <c r="M1894" s="136"/>
    </row>
    <row r="1895" spans="1:13" x14ac:dyDescent="0.25">
      <c r="A1895" s="94"/>
      <c r="B1895" s="94"/>
      <c r="C1895" s="94"/>
      <c r="D1895" s="93"/>
      <c r="E1895" s="94"/>
      <c r="F1895" s="94"/>
      <c r="G1895" s="94"/>
      <c r="H1895" s="94"/>
      <c r="I1895" s="94"/>
      <c r="J1895" s="136"/>
      <c r="K1895" s="136"/>
      <c r="L1895" s="136"/>
      <c r="M1895" s="136"/>
    </row>
    <row r="1896" spans="1:13" x14ac:dyDescent="0.25">
      <c r="A1896" s="94"/>
      <c r="B1896" s="94"/>
      <c r="C1896" s="94"/>
      <c r="D1896" s="93"/>
      <c r="E1896" s="94"/>
      <c r="F1896" s="94"/>
      <c r="G1896" s="94"/>
      <c r="H1896" s="94"/>
      <c r="I1896" s="94"/>
      <c r="J1896" s="136"/>
      <c r="K1896" s="136"/>
      <c r="L1896" s="136"/>
      <c r="M1896" s="136"/>
    </row>
    <row r="1897" spans="1:13" x14ac:dyDescent="0.25">
      <c r="A1897" s="94"/>
      <c r="B1897" s="94"/>
      <c r="C1897" s="94"/>
      <c r="D1897" s="93"/>
      <c r="E1897" s="94"/>
      <c r="F1897" s="94"/>
      <c r="G1897" s="94"/>
      <c r="H1897" s="94"/>
      <c r="I1897" s="94"/>
      <c r="J1897" s="136"/>
      <c r="K1897" s="136"/>
      <c r="L1897" s="136"/>
      <c r="M1897" s="136"/>
    </row>
    <row r="1898" spans="1:13" x14ac:dyDescent="0.25">
      <c r="A1898" s="94"/>
      <c r="B1898" s="94"/>
      <c r="C1898" s="94"/>
      <c r="D1898" s="93"/>
      <c r="E1898" s="94"/>
      <c r="F1898" s="94"/>
      <c r="G1898" s="94"/>
      <c r="H1898" s="94"/>
      <c r="I1898" s="94"/>
      <c r="J1898" s="136"/>
      <c r="K1898" s="136"/>
      <c r="L1898" s="136"/>
      <c r="M1898" s="136"/>
    </row>
    <row r="1899" spans="1:13" x14ac:dyDescent="0.25">
      <c r="A1899" s="94"/>
      <c r="B1899" s="94"/>
      <c r="C1899" s="94"/>
      <c r="D1899" s="93"/>
      <c r="E1899" s="94"/>
      <c r="F1899" s="94"/>
      <c r="G1899" s="94"/>
      <c r="H1899" s="94"/>
      <c r="I1899" s="94"/>
      <c r="J1899" s="136"/>
      <c r="K1899" s="136"/>
      <c r="L1899" s="136"/>
      <c r="M1899" s="136"/>
    </row>
    <row r="1900" spans="1:13" x14ac:dyDescent="0.25">
      <c r="A1900" s="94"/>
      <c r="B1900" s="94"/>
      <c r="C1900" s="94"/>
      <c r="D1900" s="93"/>
      <c r="E1900" s="94"/>
      <c r="F1900" s="94"/>
      <c r="G1900" s="94"/>
      <c r="H1900" s="94"/>
      <c r="I1900" s="94"/>
      <c r="J1900" s="136"/>
      <c r="K1900" s="136"/>
      <c r="L1900" s="136"/>
      <c r="M1900" s="136"/>
    </row>
    <row r="1901" spans="1:13" x14ac:dyDescent="0.25">
      <c r="A1901" s="94"/>
      <c r="B1901" s="94"/>
      <c r="C1901" s="94"/>
      <c r="D1901" s="93"/>
      <c r="E1901" s="94"/>
      <c r="F1901" s="94"/>
      <c r="G1901" s="94"/>
      <c r="H1901" s="94"/>
      <c r="I1901" s="94"/>
      <c r="J1901" s="136"/>
      <c r="K1901" s="136"/>
      <c r="L1901" s="136"/>
      <c r="M1901" s="136"/>
    </row>
    <row r="1902" spans="1:13" x14ac:dyDescent="0.25">
      <c r="A1902" s="94"/>
      <c r="B1902" s="94"/>
      <c r="C1902" s="94"/>
      <c r="D1902" s="93"/>
      <c r="E1902" s="94"/>
      <c r="F1902" s="94"/>
      <c r="G1902" s="94"/>
      <c r="H1902" s="94"/>
      <c r="I1902" s="94"/>
      <c r="J1902" s="136"/>
      <c r="K1902" s="136"/>
      <c r="L1902" s="136"/>
      <c r="M1902" s="136"/>
    </row>
    <row r="1903" spans="1:13" x14ac:dyDescent="0.25">
      <c r="A1903" s="94"/>
      <c r="B1903" s="94"/>
      <c r="C1903" s="94"/>
      <c r="D1903" s="93"/>
      <c r="E1903" s="94"/>
      <c r="F1903" s="94"/>
      <c r="G1903" s="94"/>
      <c r="H1903" s="94"/>
      <c r="I1903" s="94"/>
      <c r="J1903" s="136"/>
      <c r="K1903" s="136"/>
      <c r="L1903" s="136"/>
      <c r="M1903" s="136"/>
    </row>
    <row r="1904" spans="1:13" x14ac:dyDescent="0.25">
      <c r="A1904" s="94"/>
      <c r="B1904" s="94"/>
      <c r="C1904" s="94"/>
      <c r="D1904" s="93"/>
      <c r="E1904" s="94"/>
      <c r="F1904" s="94"/>
      <c r="G1904" s="94"/>
      <c r="H1904" s="94"/>
      <c r="I1904" s="94"/>
      <c r="J1904" s="136"/>
      <c r="K1904" s="136"/>
      <c r="L1904" s="136"/>
      <c r="M1904" s="136"/>
    </row>
    <row r="1905" spans="1:13" x14ac:dyDescent="0.25">
      <c r="A1905" s="94"/>
      <c r="B1905" s="94"/>
      <c r="C1905" s="94"/>
      <c r="D1905" s="93"/>
      <c r="E1905" s="94"/>
      <c r="F1905" s="94"/>
      <c r="G1905" s="94"/>
      <c r="H1905" s="94"/>
      <c r="I1905" s="94"/>
      <c r="J1905" s="136"/>
      <c r="K1905" s="136"/>
      <c r="L1905" s="136"/>
      <c r="M1905" s="136"/>
    </row>
    <row r="1906" spans="1:13" x14ac:dyDescent="0.25">
      <c r="A1906" s="94"/>
      <c r="B1906" s="94"/>
      <c r="C1906" s="94"/>
      <c r="D1906" s="93"/>
      <c r="E1906" s="94"/>
      <c r="F1906" s="94"/>
      <c r="G1906" s="94"/>
      <c r="H1906" s="94"/>
      <c r="I1906" s="94"/>
      <c r="J1906" s="136"/>
      <c r="K1906" s="136"/>
      <c r="L1906" s="136"/>
      <c r="M1906" s="136"/>
    </row>
    <row r="1907" spans="1:13" x14ac:dyDescent="0.25">
      <c r="A1907" s="94"/>
      <c r="B1907" s="94"/>
      <c r="C1907" s="94"/>
      <c r="D1907" s="93"/>
      <c r="E1907" s="94"/>
      <c r="F1907" s="94"/>
      <c r="G1907" s="94"/>
      <c r="H1907" s="94"/>
      <c r="I1907" s="94"/>
      <c r="J1907" s="136"/>
      <c r="K1907" s="136"/>
      <c r="L1907" s="136"/>
      <c r="M1907" s="136"/>
    </row>
    <row r="1908" spans="1:13" x14ac:dyDescent="0.25">
      <c r="A1908" s="94"/>
      <c r="B1908" s="94"/>
      <c r="C1908" s="94"/>
      <c r="D1908" s="93"/>
      <c r="E1908" s="94"/>
      <c r="F1908" s="94"/>
      <c r="G1908" s="94"/>
      <c r="H1908" s="94"/>
      <c r="I1908" s="94"/>
      <c r="J1908" s="136"/>
      <c r="K1908" s="136"/>
      <c r="L1908" s="136"/>
      <c r="M1908" s="136"/>
    </row>
    <row r="1909" spans="1:13" x14ac:dyDescent="0.25">
      <c r="A1909" s="94"/>
      <c r="B1909" s="94"/>
      <c r="C1909" s="94"/>
      <c r="D1909" s="93"/>
      <c r="E1909" s="94"/>
      <c r="F1909" s="94"/>
      <c r="G1909" s="94"/>
      <c r="H1909" s="94"/>
      <c r="I1909" s="94"/>
      <c r="J1909" s="136"/>
      <c r="K1909" s="136"/>
      <c r="L1909" s="136"/>
      <c r="M1909" s="136"/>
    </row>
    <row r="1910" spans="1:13" x14ac:dyDescent="0.25">
      <c r="A1910" s="94"/>
      <c r="B1910" s="94"/>
      <c r="C1910" s="94"/>
      <c r="D1910" s="93"/>
      <c r="E1910" s="94"/>
      <c r="F1910" s="94"/>
      <c r="G1910" s="94"/>
      <c r="H1910" s="94"/>
      <c r="I1910" s="94"/>
      <c r="J1910" s="136"/>
      <c r="K1910" s="136"/>
      <c r="L1910" s="136"/>
      <c r="M1910" s="136"/>
    </row>
    <row r="1911" spans="1:13" x14ac:dyDescent="0.25">
      <c r="A1911" s="94"/>
      <c r="B1911" s="94"/>
      <c r="C1911" s="94"/>
      <c r="D1911" s="93"/>
      <c r="E1911" s="94"/>
      <c r="F1911" s="94"/>
      <c r="G1911" s="94"/>
      <c r="H1911" s="94"/>
      <c r="I1911" s="94"/>
      <c r="J1911" s="136"/>
      <c r="K1911" s="136"/>
      <c r="L1911" s="136"/>
      <c r="M1911" s="136"/>
    </row>
    <row r="1912" spans="1:13" x14ac:dyDescent="0.25">
      <c r="A1912" s="94"/>
      <c r="B1912" s="94"/>
      <c r="C1912" s="94"/>
      <c r="D1912" s="93"/>
      <c r="E1912" s="94"/>
      <c r="F1912" s="94"/>
      <c r="G1912" s="94"/>
      <c r="H1912" s="94"/>
      <c r="I1912" s="94"/>
      <c r="J1912" s="136"/>
      <c r="K1912" s="136"/>
      <c r="L1912" s="136"/>
      <c r="M1912" s="136"/>
    </row>
    <row r="1913" spans="1:13" x14ac:dyDescent="0.25">
      <c r="A1913" s="94"/>
      <c r="B1913" s="94"/>
      <c r="C1913" s="94"/>
      <c r="D1913" s="93"/>
      <c r="E1913" s="94"/>
      <c r="F1913" s="94"/>
      <c r="G1913" s="94"/>
      <c r="H1913" s="94"/>
      <c r="I1913" s="94"/>
      <c r="J1913" s="136"/>
      <c r="K1913" s="136"/>
      <c r="L1913" s="136"/>
      <c r="M1913" s="136"/>
    </row>
    <row r="1914" spans="1:13" x14ac:dyDescent="0.25">
      <c r="A1914" s="94"/>
      <c r="B1914" s="94"/>
      <c r="C1914" s="94"/>
      <c r="D1914" s="93"/>
      <c r="E1914" s="94"/>
      <c r="F1914" s="94"/>
      <c r="G1914" s="94"/>
      <c r="H1914" s="94"/>
      <c r="I1914" s="94"/>
      <c r="J1914" s="136"/>
      <c r="K1914" s="136"/>
      <c r="L1914" s="136"/>
      <c r="M1914" s="136"/>
    </row>
    <row r="1915" spans="1:13" x14ac:dyDescent="0.25">
      <c r="A1915" s="94"/>
      <c r="B1915" s="94"/>
      <c r="C1915" s="94"/>
      <c r="D1915" s="93"/>
      <c r="E1915" s="94"/>
      <c r="F1915" s="94"/>
      <c r="G1915" s="94"/>
      <c r="H1915" s="94"/>
      <c r="I1915" s="94"/>
      <c r="J1915" s="136"/>
      <c r="K1915" s="136"/>
      <c r="L1915" s="136"/>
      <c r="M1915" s="136"/>
    </row>
    <row r="1916" spans="1:13" x14ac:dyDescent="0.25">
      <c r="A1916" s="94"/>
      <c r="B1916" s="94"/>
      <c r="C1916" s="94"/>
      <c r="D1916" s="93"/>
      <c r="E1916" s="94"/>
      <c r="F1916" s="94"/>
      <c r="G1916" s="94"/>
      <c r="H1916" s="94"/>
      <c r="I1916" s="94"/>
      <c r="J1916" s="136"/>
      <c r="K1916" s="136"/>
      <c r="L1916" s="136"/>
      <c r="M1916" s="136"/>
    </row>
    <row r="1917" spans="1:13" x14ac:dyDescent="0.25">
      <c r="A1917" s="94"/>
      <c r="B1917" s="94"/>
      <c r="C1917" s="94"/>
      <c r="D1917" s="93"/>
      <c r="E1917" s="94"/>
      <c r="F1917" s="94"/>
      <c r="G1917" s="94"/>
      <c r="H1917" s="94"/>
      <c r="I1917" s="94"/>
      <c r="J1917" s="136"/>
      <c r="K1917" s="136"/>
      <c r="L1917" s="136"/>
      <c r="M1917" s="136"/>
    </row>
    <row r="1918" spans="1:13" x14ac:dyDescent="0.25">
      <c r="A1918" s="94"/>
      <c r="B1918" s="94"/>
      <c r="C1918" s="94"/>
      <c r="D1918" s="93"/>
      <c r="E1918" s="94"/>
      <c r="F1918" s="94"/>
      <c r="G1918" s="94"/>
      <c r="H1918" s="94"/>
      <c r="I1918" s="94"/>
      <c r="J1918" s="136"/>
      <c r="K1918" s="136"/>
      <c r="L1918" s="136"/>
      <c r="M1918" s="136"/>
    </row>
    <row r="1919" spans="1:13" x14ac:dyDescent="0.25">
      <c r="A1919" s="94"/>
      <c r="B1919" s="94"/>
      <c r="C1919" s="94"/>
      <c r="D1919" s="93"/>
      <c r="E1919" s="94"/>
      <c r="F1919" s="94"/>
      <c r="G1919" s="94"/>
      <c r="H1919" s="94"/>
      <c r="I1919" s="94"/>
      <c r="J1919" s="136"/>
      <c r="K1919" s="136"/>
      <c r="L1919" s="136"/>
      <c r="M1919" s="136"/>
    </row>
    <row r="1920" spans="1:13" x14ac:dyDescent="0.25">
      <c r="A1920" s="94"/>
      <c r="B1920" s="94"/>
      <c r="C1920" s="94"/>
      <c r="D1920" s="93"/>
      <c r="E1920" s="94"/>
      <c r="F1920" s="94"/>
      <c r="G1920" s="94"/>
      <c r="H1920" s="94"/>
      <c r="I1920" s="94"/>
      <c r="J1920" s="136"/>
      <c r="K1920" s="136"/>
      <c r="L1920" s="136"/>
      <c r="M1920" s="136"/>
    </row>
    <row r="1921" spans="1:13" x14ac:dyDescent="0.25">
      <c r="A1921" s="94"/>
      <c r="B1921" s="94"/>
      <c r="C1921" s="94"/>
      <c r="D1921" s="93"/>
      <c r="E1921" s="94"/>
      <c r="F1921" s="94"/>
      <c r="G1921" s="94"/>
      <c r="H1921" s="94"/>
      <c r="I1921" s="94"/>
      <c r="J1921" s="136"/>
      <c r="K1921" s="136"/>
      <c r="L1921" s="136"/>
      <c r="M1921" s="136"/>
    </row>
    <row r="1922" spans="1:13" x14ac:dyDescent="0.25">
      <c r="A1922" s="94"/>
      <c r="B1922" s="94"/>
      <c r="C1922" s="94"/>
      <c r="D1922" s="93"/>
      <c r="E1922" s="94"/>
      <c r="F1922" s="94"/>
      <c r="G1922" s="94"/>
      <c r="H1922" s="94"/>
      <c r="I1922" s="94"/>
      <c r="J1922" s="136"/>
      <c r="K1922" s="136"/>
      <c r="L1922" s="136"/>
      <c r="M1922" s="136"/>
    </row>
    <row r="1923" spans="1:13" x14ac:dyDescent="0.25">
      <c r="A1923" s="94"/>
      <c r="B1923" s="94"/>
      <c r="C1923" s="94"/>
      <c r="D1923" s="93"/>
      <c r="E1923" s="94"/>
      <c r="F1923" s="94"/>
      <c r="G1923" s="94"/>
      <c r="H1923" s="94"/>
      <c r="I1923" s="94"/>
      <c r="J1923" s="136"/>
      <c r="K1923" s="136"/>
      <c r="L1923" s="136"/>
      <c r="M1923" s="136"/>
    </row>
    <row r="1924" spans="1:13" x14ac:dyDescent="0.25">
      <c r="A1924" s="94"/>
      <c r="B1924" s="94"/>
      <c r="C1924" s="94"/>
      <c r="D1924" s="93"/>
      <c r="E1924" s="94"/>
      <c r="F1924" s="94"/>
      <c r="G1924" s="94"/>
      <c r="H1924" s="94"/>
      <c r="I1924" s="94"/>
      <c r="J1924" s="136"/>
      <c r="K1924" s="136"/>
      <c r="L1924" s="136"/>
      <c r="M1924" s="136"/>
    </row>
    <row r="1925" spans="1:13" x14ac:dyDescent="0.25">
      <c r="A1925" s="94"/>
      <c r="B1925" s="94"/>
      <c r="C1925" s="94"/>
      <c r="D1925" s="93"/>
      <c r="E1925" s="94"/>
      <c r="F1925" s="94"/>
      <c r="G1925" s="94"/>
      <c r="H1925" s="94"/>
      <c r="I1925" s="94"/>
      <c r="J1925" s="136"/>
      <c r="K1925" s="136"/>
      <c r="L1925" s="136"/>
      <c r="M1925" s="136"/>
    </row>
    <row r="1926" spans="1:13" x14ac:dyDescent="0.25">
      <c r="A1926" s="94"/>
      <c r="B1926" s="94"/>
      <c r="C1926" s="94"/>
      <c r="D1926" s="93"/>
      <c r="E1926" s="94"/>
      <c r="F1926" s="94"/>
      <c r="G1926" s="94"/>
      <c r="H1926" s="94"/>
      <c r="I1926" s="94"/>
      <c r="J1926" s="136"/>
      <c r="K1926" s="136"/>
      <c r="L1926" s="136"/>
      <c r="M1926" s="136"/>
    </row>
    <row r="1927" spans="1:13" x14ac:dyDescent="0.25">
      <c r="A1927" s="94"/>
      <c r="B1927" s="94"/>
      <c r="C1927" s="94"/>
      <c r="D1927" s="93"/>
      <c r="E1927" s="94"/>
      <c r="F1927" s="94"/>
      <c r="G1927" s="94"/>
      <c r="H1927" s="94"/>
      <c r="I1927" s="94"/>
      <c r="J1927" s="136"/>
      <c r="K1927" s="136"/>
      <c r="L1927" s="136"/>
      <c r="M1927" s="136"/>
    </row>
    <row r="1928" spans="1:13" x14ac:dyDescent="0.25">
      <c r="A1928" s="94"/>
      <c r="B1928" s="94"/>
      <c r="C1928" s="94"/>
      <c r="D1928" s="93"/>
      <c r="E1928" s="94"/>
      <c r="F1928" s="94"/>
      <c r="G1928" s="94"/>
      <c r="H1928" s="94"/>
      <c r="I1928" s="94"/>
      <c r="J1928" s="136"/>
      <c r="K1928" s="136"/>
      <c r="L1928" s="136"/>
      <c r="M1928" s="136"/>
    </row>
    <row r="1929" spans="1:13" x14ac:dyDescent="0.25">
      <c r="A1929" s="94"/>
      <c r="B1929" s="94"/>
      <c r="C1929" s="94"/>
      <c r="D1929" s="93"/>
      <c r="E1929" s="94"/>
      <c r="F1929" s="94"/>
      <c r="G1929" s="94"/>
      <c r="H1929" s="94"/>
      <c r="I1929" s="94"/>
      <c r="J1929" s="136"/>
      <c r="K1929" s="136"/>
      <c r="L1929" s="136"/>
      <c r="M1929" s="136"/>
    </row>
    <row r="1930" spans="1:13" x14ac:dyDescent="0.25">
      <c r="A1930" s="94"/>
      <c r="B1930" s="94"/>
      <c r="C1930" s="94"/>
      <c r="D1930" s="93"/>
      <c r="E1930" s="94"/>
      <c r="F1930" s="94"/>
      <c r="G1930" s="94"/>
      <c r="H1930" s="94"/>
      <c r="I1930" s="94"/>
      <c r="J1930" s="136"/>
      <c r="K1930" s="136"/>
      <c r="L1930" s="136"/>
      <c r="M1930" s="136"/>
    </row>
    <row r="1931" spans="1:13" x14ac:dyDescent="0.25">
      <c r="A1931" s="94"/>
      <c r="B1931" s="94"/>
      <c r="C1931" s="94"/>
      <c r="D1931" s="93"/>
      <c r="E1931" s="94"/>
      <c r="F1931" s="94"/>
      <c r="G1931" s="94"/>
      <c r="H1931" s="94"/>
      <c r="I1931" s="94"/>
      <c r="J1931" s="136"/>
      <c r="K1931" s="136"/>
      <c r="L1931" s="136"/>
      <c r="M1931" s="136"/>
    </row>
    <row r="1932" spans="1:13" x14ac:dyDescent="0.25">
      <c r="A1932" s="94"/>
      <c r="B1932" s="94"/>
      <c r="C1932" s="94"/>
      <c r="D1932" s="93"/>
      <c r="E1932" s="94"/>
      <c r="F1932" s="94"/>
      <c r="G1932" s="94"/>
      <c r="H1932" s="94"/>
      <c r="I1932" s="94"/>
      <c r="J1932" s="136"/>
      <c r="K1932" s="136"/>
      <c r="L1932" s="136"/>
      <c r="M1932" s="136"/>
    </row>
    <row r="1933" spans="1:13" x14ac:dyDescent="0.25">
      <c r="A1933" s="94"/>
      <c r="B1933" s="94"/>
      <c r="C1933" s="94"/>
      <c r="D1933" s="93"/>
      <c r="E1933" s="94"/>
      <c r="F1933" s="94"/>
      <c r="G1933" s="94"/>
      <c r="H1933" s="94"/>
      <c r="I1933" s="94"/>
      <c r="J1933" s="136"/>
      <c r="K1933" s="136"/>
      <c r="L1933" s="136"/>
      <c r="M1933" s="136"/>
    </row>
    <row r="1934" spans="1:13" x14ac:dyDescent="0.25">
      <c r="A1934" s="94"/>
      <c r="B1934" s="94"/>
      <c r="C1934" s="94"/>
      <c r="D1934" s="93"/>
      <c r="E1934" s="94"/>
      <c r="F1934" s="94"/>
      <c r="G1934" s="94"/>
      <c r="H1934" s="94"/>
      <c r="I1934" s="94"/>
      <c r="J1934" s="136"/>
      <c r="K1934" s="136"/>
      <c r="L1934" s="136"/>
      <c r="M1934" s="136"/>
    </row>
    <row r="1935" spans="1:13" x14ac:dyDescent="0.25">
      <c r="A1935" s="94"/>
      <c r="B1935" s="94"/>
      <c r="C1935" s="94"/>
      <c r="D1935" s="93"/>
      <c r="E1935" s="94"/>
      <c r="F1935" s="94"/>
      <c r="G1935" s="94"/>
      <c r="H1935" s="94"/>
      <c r="I1935" s="94"/>
      <c r="J1935" s="136"/>
      <c r="K1935" s="136"/>
      <c r="L1935" s="136"/>
      <c r="M1935" s="136"/>
    </row>
    <row r="1936" spans="1:13" x14ac:dyDescent="0.25">
      <c r="A1936" s="94"/>
      <c r="B1936" s="94"/>
      <c r="C1936" s="94"/>
      <c r="D1936" s="93"/>
      <c r="E1936" s="94"/>
      <c r="F1936" s="94"/>
      <c r="G1936" s="94"/>
      <c r="H1936" s="94"/>
      <c r="I1936" s="94"/>
      <c r="J1936" s="136"/>
      <c r="K1936" s="136"/>
      <c r="L1936" s="136"/>
      <c r="M1936" s="136"/>
    </row>
    <row r="1937" spans="1:13" x14ac:dyDescent="0.25">
      <c r="A1937" s="94"/>
      <c r="B1937" s="94"/>
      <c r="C1937" s="94"/>
      <c r="D1937" s="93"/>
      <c r="E1937" s="94"/>
      <c r="F1937" s="94"/>
      <c r="G1937" s="94"/>
      <c r="H1937" s="94"/>
      <c r="I1937" s="94"/>
      <c r="J1937" s="136"/>
      <c r="K1937" s="136"/>
      <c r="L1937" s="136"/>
      <c r="M1937" s="136"/>
    </row>
    <row r="1938" spans="1:13" x14ac:dyDescent="0.25">
      <c r="A1938" s="94"/>
      <c r="B1938" s="94"/>
      <c r="C1938" s="94"/>
      <c r="D1938" s="93"/>
      <c r="E1938" s="94"/>
      <c r="F1938" s="94"/>
      <c r="G1938" s="94"/>
      <c r="H1938" s="94"/>
      <c r="I1938" s="94"/>
      <c r="J1938" s="136"/>
      <c r="K1938" s="136"/>
      <c r="L1938" s="136"/>
      <c r="M1938" s="136"/>
    </row>
    <row r="1939" spans="1:13" x14ac:dyDescent="0.25">
      <c r="A1939" s="94"/>
      <c r="B1939" s="94"/>
      <c r="C1939" s="94"/>
      <c r="D1939" s="93"/>
      <c r="E1939" s="94"/>
      <c r="F1939" s="94"/>
      <c r="G1939" s="94"/>
      <c r="H1939" s="94"/>
      <c r="I1939" s="94"/>
      <c r="J1939" s="136"/>
      <c r="K1939" s="136"/>
      <c r="L1939" s="136"/>
      <c r="M1939" s="136"/>
    </row>
    <row r="1940" spans="1:13" x14ac:dyDescent="0.25">
      <c r="A1940" s="94"/>
      <c r="B1940" s="94"/>
      <c r="C1940" s="94"/>
      <c r="D1940" s="93"/>
      <c r="E1940" s="94"/>
      <c r="F1940" s="94"/>
      <c r="G1940" s="94"/>
      <c r="H1940" s="94"/>
      <c r="I1940" s="94"/>
      <c r="J1940" s="136"/>
      <c r="K1940" s="136"/>
      <c r="L1940" s="136"/>
      <c r="M1940" s="136"/>
    </row>
    <row r="1941" spans="1:13" x14ac:dyDescent="0.25">
      <c r="A1941" s="94"/>
      <c r="B1941" s="94"/>
      <c r="C1941" s="94"/>
      <c r="D1941" s="93"/>
      <c r="E1941" s="94"/>
      <c r="F1941" s="94"/>
      <c r="G1941" s="94"/>
      <c r="H1941" s="94"/>
      <c r="I1941" s="94"/>
      <c r="J1941" s="136"/>
      <c r="K1941" s="136"/>
      <c r="L1941" s="136"/>
      <c r="M1941" s="136"/>
    </row>
    <row r="1942" spans="1:13" x14ac:dyDescent="0.25">
      <c r="A1942" s="94"/>
      <c r="B1942" s="94"/>
      <c r="C1942" s="94"/>
      <c r="D1942" s="93"/>
      <c r="E1942" s="94"/>
      <c r="F1942" s="94"/>
      <c r="G1942" s="94"/>
      <c r="H1942" s="94"/>
      <c r="I1942" s="94"/>
      <c r="J1942" s="136"/>
      <c r="K1942" s="136"/>
      <c r="L1942" s="136"/>
      <c r="M1942" s="136"/>
    </row>
    <row r="1943" spans="1:13" x14ac:dyDescent="0.25">
      <c r="A1943" s="94"/>
      <c r="B1943" s="94"/>
      <c r="C1943" s="94"/>
      <c r="D1943" s="93"/>
      <c r="E1943" s="94"/>
      <c r="F1943" s="94"/>
      <c r="G1943" s="94"/>
      <c r="H1943" s="94"/>
      <c r="I1943" s="94"/>
      <c r="J1943" s="136"/>
      <c r="K1943" s="136"/>
      <c r="L1943" s="136"/>
      <c r="M1943" s="136"/>
    </row>
    <row r="1944" spans="1:13" x14ac:dyDescent="0.25">
      <c r="A1944" s="94"/>
      <c r="B1944" s="94"/>
      <c r="C1944" s="94"/>
      <c r="D1944" s="93"/>
      <c r="E1944" s="94"/>
      <c r="F1944" s="94"/>
      <c r="G1944" s="94"/>
      <c r="H1944" s="94"/>
      <c r="I1944" s="94"/>
      <c r="J1944" s="136"/>
      <c r="K1944" s="136"/>
      <c r="L1944" s="136"/>
      <c r="M1944" s="136"/>
    </row>
    <row r="1945" spans="1:13" x14ac:dyDescent="0.25">
      <c r="A1945" s="94"/>
      <c r="B1945" s="94"/>
      <c r="C1945" s="94"/>
      <c r="D1945" s="93"/>
      <c r="E1945" s="94"/>
      <c r="F1945" s="94"/>
      <c r="G1945" s="94"/>
      <c r="H1945" s="94"/>
      <c r="I1945" s="94"/>
      <c r="J1945" s="136"/>
      <c r="K1945" s="136"/>
      <c r="L1945" s="136"/>
      <c r="M1945" s="136"/>
    </row>
    <row r="1946" spans="1:13" x14ac:dyDescent="0.25">
      <c r="A1946" s="94"/>
      <c r="B1946" s="94"/>
      <c r="C1946" s="94"/>
      <c r="D1946" s="93"/>
      <c r="E1946" s="94"/>
      <c r="F1946" s="94"/>
      <c r="G1946" s="94"/>
      <c r="H1946" s="94"/>
      <c r="I1946" s="94"/>
      <c r="J1946" s="136"/>
      <c r="K1946" s="136"/>
      <c r="L1946" s="136"/>
      <c r="M1946" s="136"/>
    </row>
    <row r="1947" spans="1:13" x14ac:dyDescent="0.25">
      <c r="A1947" s="94"/>
      <c r="B1947" s="94"/>
      <c r="C1947" s="94"/>
      <c r="D1947" s="93"/>
      <c r="E1947" s="94"/>
      <c r="F1947" s="94"/>
      <c r="G1947" s="94"/>
      <c r="H1947" s="94"/>
      <c r="I1947" s="94"/>
      <c r="J1947" s="136"/>
      <c r="K1947" s="136"/>
      <c r="L1947" s="136"/>
      <c r="M1947" s="136"/>
    </row>
    <row r="1948" spans="1:13" x14ac:dyDescent="0.25">
      <c r="A1948" s="94"/>
      <c r="B1948" s="94"/>
      <c r="C1948" s="94"/>
      <c r="D1948" s="93"/>
      <c r="E1948" s="94"/>
      <c r="F1948" s="94"/>
      <c r="G1948" s="94"/>
      <c r="H1948" s="94"/>
      <c r="I1948" s="94"/>
      <c r="J1948" s="136"/>
      <c r="K1948" s="136"/>
      <c r="L1948" s="136"/>
      <c r="M1948" s="136"/>
    </row>
    <row r="1949" spans="1:13" x14ac:dyDescent="0.25">
      <c r="A1949" s="94"/>
      <c r="B1949" s="94"/>
      <c r="C1949" s="94"/>
      <c r="D1949" s="93"/>
      <c r="E1949" s="94"/>
      <c r="F1949" s="94"/>
      <c r="G1949" s="94"/>
      <c r="H1949" s="94"/>
      <c r="I1949" s="94"/>
      <c r="J1949" s="136"/>
      <c r="K1949" s="136"/>
      <c r="L1949" s="136"/>
      <c r="M1949" s="136"/>
    </row>
    <row r="1950" spans="1:13" x14ac:dyDescent="0.25">
      <c r="A1950" s="94"/>
      <c r="B1950" s="94"/>
      <c r="C1950" s="94"/>
      <c r="D1950" s="93"/>
      <c r="E1950" s="94"/>
      <c r="F1950" s="94"/>
      <c r="G1950" s="94"/>
      <c r="H1950" s="94"/>
      <c r="I1950" s="94"/>
      <c r="J1950" s="136"/>
      <c r="K1950" s="136"/>
      <c r="L1950" s="136"/>
      <c r="M1950" s="136"/>
    </row>
    <row r="1951" spans="1:13" x14ac:dyDescent="0.25">
      <c r="A1951" s="94"/>
      <c r="B1951" s="94"/>
      <c r="C1951" s="94"/>
      <c r="D1951" s="93"/>
      <c r="E1951" s="94"/>
      <c r="F1951" s="94"/>
      <c r="G1951" s="94"/>
      <c r="H1951" s="94"/>
      <c r="I1951" s="94"/>
      <c r="J1951" s="136"/>
      <c r="K1951" s="136"/>
      <c r="L1951" s="136"/>
      <c r="M1951" s="136"/>
    </row>
    <row r="1952" spans="1:13" x14ac:dyDescent="0.25">
      <c r="A1952" s="94"/>
      <c r="B1952" s="94"/>
      <c r="C1952" s="94"/>
      <c r="D1952" s="93"/>
      <c r="E1952" s="94"/>
      <c r="F1952" s="94"/>
      <c r="G1952" s="94"/>
      <c r="H1952" s="94"/>
      <c r="I1952" s="94"/>
      <c r="J1952" s="136"/>
      <c r="K1952" s="136"/>
      <c r="L1952" s="136"/>
      <c r="M1952" s="136"/>
    </row>
    <row r="1953" spans="1:13" x14ac:dyDescent="0.25">
      <c r="A1953" s="94"/>
      <c r="B1953" s="94"/>
      <c r="C1953" s="94"/>
      <c r="D1953" s="93"/>
      <c r="E1953" s="94"/>
      <c r="F1953" s="94"/>
      <c r="G1953" s="94"/>
      <c r="H1953" s="94"/>
      <c r="I1953" s="94"/>
      <c r="J1953" s="136"/>
      <c r="K1953" s="136"/>
      <c r="L1953" s="136"/>
      <c r="M1953" s="136"/>
    </row>
    <row r="1954" spans="1:13" x14ac:dyDescent="0.25">
      <c r="A1954" s="94"/>
      <c r="B1954" s="94"/>
      <c r="C1954" s="94"/>
      <c r="D1954" s="93"/>
      <c r="E1954" s="94"/>
      <c r="F1954" s="94"/>
      <c r="G1954" s="94"/>
      <c r="H1954" s="94"/>
      <c r="I1954" s="94"/>
      <c r="J1954" s="136"/>
      <c r="K1954" s="136"/>
      <c r="L1954" s="136"/>
      <c r="M1954" s="136"/>
    </row>
    <row r="1955" spans="1:13" x14ac:dyDescent="0.25">
      <c r="A1955" s="94"/>
      <c r="B1955" s="94"/>
      <c r="C1955" s="94"/>
      <c r="D1955" s="93"/>
      <c r="E1955" s="94"/>
      <c r="F1955" s="94"/>
      <c r="G1955" s="94"/>
      <c r="H1955" s="94"/>
      <c r="I1955" s="94"/>
      <c r="J1955" s="136"/>
      <c r="K1955" s="136"/>
      <c r="L1955" s="136"/>
      <c r="M1955" s="136"/>
    </row>
    <row r="1956" spans="1:13" x14ac:dyDescent="0.25">
      <c r="A1956" s="94"/>
      <c r="B1956" s="94"/>
      <c r="C1956" s="94"/>
      <c r="D1956" s="93"/>
      <c r="E1956" s="94"/>
      <c r="F1956" s="94"/>
      <c r="G1956" s="94"/>
      <c r="H1956" s="94"/>
      <c r="I1956" s="94"/>
      <c r="J1956" s="136"/>
      <c r="K1956" s="136"/>
      <c r="L1956" s="136"/>
      <c r="M1956" s="136"/>
    </row>
    <row r="1957" spans="1:13" x14ac:dyDescent="0.25">
      <c r="A1957" s="94"/>
      <c r="B1957" s="94"/>
      <c r="C1957" s="94"/>
      <c r="D1957" s="93"/>
      <c r="E1957" s="94"/>
      <c r="F1957" s="94"/>
      <c r="G1957" s="94"/>
      <c r="H1957" s="94"/>
      <c r="I1957" s="94"/>
      <c r="J1957" s="136"/>
      <c r="K1957" s="136"/>
      <c r="L1957" s="136"/>
      <c r="M1957" s="136"/>
    </row>
    <row r="1958" spans="1:13" x14ac:dyDescent="0.25">
      <c r="A1958" s="94"/>
      <c r="B1958" s="94"/>
      <c r="C1958" s="94"/>
      <c r="D1958" s="93"/>
      <c r="E1958" s="94"/>
      <c r="F1958" s="94"/>
      <c r="G1958" s="94"/>
      <c r="H1958" s="94"/>
      <c r="I1958" s="94"/>
      <c r="J1958" s="136"/>
      <c r="K1958" s="136"/>
      <c r="L1958" s="136"/>
      <c r="M1958" s="136"/>
    </row>
    <row r="1959" spans="1:13" x14ac:dyDescent="0.25">
      <c r="A1959" s="94"/>
      <c r="B1959" s="94"/>
      <c r="C1959" s="94"/>
      <c r="D1959" s="93"/>
      <c r="E1959" s="94"/>
      <c r="F1959" s="94"/>
      <c r="G1959" s="94"/>
      <c r="H1959" s="94"/>
      <c r="I1959" s="94"/>
      <c r="J1959" s="136"/>
      <c r="K1959" s="136"/>
      <c r="L1959" s="136"/>
      <c r="M1959" s="136"/>
    </row>
    <row r="1960" spans="1:13" x14ac:dyDescent="0.25">
      <c r="A1960" s="94"/>
      <c r="B1960" s="94"/>
      <c r="C1960" s="94"/>
      <c r="D1960" s="93"/>
      <c r="E1960" s="94"/>
      <c r="F1960" s="94"/>
      <c r="G1960" s="94"/>
      <c r="H1960" s="94"/>
      <c r="I1960" s="94"/>
      <c r="J1960" s="136"/>
      <c r="K1960" s="136"/>
      <c r="L1960" s="136"/>
      <c r="M1960" s="136"/>
    </row>
    <row r="1961" spans="1:13" x14ac:dyDescent="0.25">
      <c r="A1961" s="94"/>
      <c r="B1961" s="94"/>
      <c r="C1961" s="94"/>
      <c r="D1961" s="93"/>
      <c r="E1961" s="94"/>
      <c r="F1961" s="94"/>
      <c r="G1961" s="94"/>
      <c r="H1961" s="94"/>
      <c r="I1961" s="94"/>
      <c r="J1961" s="136"/>
      <c r="K1961" s="136"/>
      <c r="L1961" s="136"/>
      <c r="M1961" s="136"/>
    </row>
    <row r="1962" spans="1:13" x14ac:dyDescent="0.25">
      <c r="A1962" s="94"/>
      <c r="B1962" s="94"/>
      <c r="C1962" s="94"/>
      <c r="D1962" s="93"/>
      <c r="E1962" s="94"/>
      <c r="F1962" s="94"/>
      <c r="G1962" s="94"/>
      <c r="H1962" s="94"/>
      <c r="I1962" s="94"/>
      <c r="J1962" s="136"/>
      <c r="K1962" s="136"/>
      <c r="L1962" s="136"/>
      <c r="M1962" s="136"/>
    </row>
    <row r="1963" spans="1:13" x14ac:dyDescent="0.25">
      <c r="A1963" s="94"/>
      <c r="B1963" s="94"/>
      <c r="C1963" s="94"/>
      <c r="D1963" s="93"/>
      <c r="E1963" s="94"/>
      <c r="F1963" s="94"/>
      <c r="G1963" s="94"/>
      <c r="H1963" s="94"/>
      <c r="I1963" s="94"/>
      <c r="J1963" s="136"/>
      <c r="K1963" s="136"/>
      <c r="L1963" s="136"/>
      <c r="M1963" s="136"/>
    </row>
    <row r="1964" spans="1:13" x14ac:dyDescent="0.25">
      <c r="A1964" s="94"/>
      <c r="B1964" s="94"/>
      <c r="C1964" s="94"/>
      <c r="D1964" s="93"/>
      <c r="E1964" s="94"/>
      <c r="F1964" s="94"/>
      <c r="G1964" s="94"/>
      <c r="H1964" s="94"/>
      <c r="I1964" s="94"/>
      <c r="J1964" s="136"/>
      <c r="K1964" s="136"/>
      <c r="L1964" s="136"/>
      <c r="M1964" s="136"/>
    </row>
    <row r="1965" spans="1:13" x14ac:dyDescent="0.25">
      <c r="A1965" s="94"/>
      <c r="B1965" s="94"/>
      <c r="C1965" s="94"/>
      <c r="D1965" s="93"/>
      <c r="E1965" s="94"/>
      <c r="F1965" s="94"/>
      <c r="G1965" s="94"/>
      <c r="H1965" s="94"/>
      <c r="I1965" s="94"/>
      <c r="J1965" s="136"/>
      <c r="K1965" s="136"/>
      <c r="L1965" s="136"/>
      <c r="M1965" s="136"/>
    </row>
    <row r="1966" spans="1:13" x14ac:dyDescent="0.25">
      <c r="A1966" s="94"/>
      <c r="B1966" s="94"/>
      <c r="C1966" s="94"/>
      <c r="D1966" s="93"/>
      <c r="E1966" s="94"/>
      <c r="F1966" s="94"/>
      <c r="G1966" s="94"/>
      <c r="H1966" s="94"/>
      <c r="I1966" s="94"/>
      <c r="J1966" s="136"/>
      <c r="K1966" s="136"/>
      <c r="L1966" s="136"/>
      <c r="M1966" s="136"/>
    </row>
    <row r="1967" spans="1:13" x14ac:dyDescent="0.25">
      <c r="A1967" s="94"/>
      <c r="B1967" s="94"/>
      <c r="C1967" s="94"/>
      <c r="D1967" s="93"/>
      <c r="E1967" s="94"/>
      <c r="F1967" s="94"/>
      <c r="G1967" s="94"/>
      <c r="H1967" s="94"/>
      <c r="I1967" s="94"/>
      <c r="J1967" s="136"/>
      <c r="K1967" s="136"/>
      <c r="L1967" s="136"/>
      <c r="M1967" s="136"/>
    </row>
    <row r="1968" spans="1:13" x14ac:dyDescent="0.25">
      <c r="A1968" s="94"/>
      <c r="B1968" s="94"/>
      <c r="C1968" s="94"/>
      <c r="D1968" s="93"/>
      <c r="E1968" s="94"/>
      <c r="F1968" s="94"/>
      <c r="G1968" s="94"/>
      <c r="H1968" s="94"/>
      <c r="I1968" s="94"/>
      <c r="J1968" s="136"/>
      <c r="K1968" s="136"/>
      <c r="L1968" s="136"/>
      <c r="M1968" s="136"/>
    </row>
    <row r="1969" spans="1:13" x14ac:dyDescent="0.25">
      <c r="A1969" s="94"/>
      <c r="B1969" s="94"/>
      <c r="C1969" s="94"/>
      <c r="D1969" s="93"/>
      <c r="E1969" s="94"/>
      <c r="F1969" s="94"/>
      <c r="G1969" s="94"/>
      <c r="H1969" s="94"/>
      <c r="I1969" s="94"/>
      <c r="J1969" s="136"/>
      <c r="K1969" s="136"/>
      <c r="L1969" s="136"/>
      <c r="M1969" s="136"/>
    </row>
    <row r="1970" spans="1:13" x14ac:dyDescent="0.25">
      <c r="A1970" s="94"/>
      <c r="B1970" s="94"/>
      <c r="C1970" s="94"/>
      <c r="D1970" s="93"/>
      <c r="E1970" s="94"/>
      <c r="F1970" s="94"/>
      <c r="G1970" s="94"/>
      <c r="H1970" s="94"/>
      <c r="I1970" s="94"/>
      <c r="J1970" s="136"/>
      <c r="K1970" s="136"/>
      <c r="L1970" s="136"/>
      <c r="M1970" s="136"/>
    </row>
    <row r="1971" spans="1:13" x14ac:dyDescent="0.25">
      <c r="A1971" s="94"/>
      <c r="B1971" s="94"/>
      <c r="C1971" s="94"/>
      <c r="D1971" s="93"/>
      <c r="E1971" s="94"/>
      <c r="F1971" s="94"/>
      <c r="G1971" s="94"/>
      <c r="H1971" s="94"/>
      <c r="I1971" s="94"/>
      <c r="J1971" s="136"/>
      <c r="K1971" s="136"/>
      <c r="L1971" s="136"/>
      <c r="M1971" s="136"/>
    </row>
    <row r="1972" spans="1:13" x14ac:dyDescent="0.25">
      <c r="A1972" s="94"/>
      <c r="B1972" s="94"/>
      <c r="C1972" s="94"/>
      <c r="D1972" s="93"/>
      <c r="E1972" s="94"/>
      <c r="F1972" s="94"/>
      <c r="G1972" s="94"/>
      <c r="H1972" s="94"/>
      <c r="I1972" s="94"/>
      <c r="J1972" s="136"/>
      <c r="K1972" s="136"/>
      <c r="L1972" s="136"/>
      <c r="M1972" s="136"/>
    </row>
    <row r="1973" spans="1:13" x14ac:dyDescent="0.25">
      <c r="A1973" s="94"/>
      <c r="B1973" s="94"/>
      <c r="C1973" s="94"/>
      <c r="D1973" s="93"/>
      <c r="E1973" s="94"/>
      <c r="F1973" s="94"/>
      <c r="G1973" s="94"/>
      <c r="H1973" s="94"/>
      <c r="I1973" s="94"/>
      <c r="J1973" s="136"/>
      <c r="K1973" s="136"/>
      <c r="L1973" s="136"/>
      <c r="M1973" s="136"/>
    </row>
    <row r="1974" spans="1:13" x14ac:dyDescent="0.25">
      <c r="A1974" s="94"/>
      <c r="B1974" s="94"/>
      <c r="C1974" s="94"/>
      <c r="D1974" s="93"/>
      <c r="E1974" s="94"/>
      <c r="F1974" s="94"/>
      <c r="G1974" s="94"/>
      <c r="H1974" s="94"/>
      <c r="I1974" s="94"/>
      <c r="J1974" s="136"/>
      <c r="K1974" s="136"/>
      <c r="L1974" s="136"/>
      <c r="M1974" s="136"/>
    </row>
    <row r="1975" spans="1:13" x14ac:dyDescent="0.25">
      <c r="A1975" s="94"/>
      <c r="B1975" s="94"/>
      <c r="C1975" s="94"/>
      <c r="D1975" s="93"/>
      <c r="E1975" s="94"/>
      <c r="F1975" s="94"/>
      <c r="G1975" s="94"/>
      <c r="H1975" s="94"/>
      <c r="I1975" s="94"/>
      <c r="J1975" s="136"/>
      <c r="K1975" s="136"/>
      <c r="L1975" s="136"/>
      <c r="M1975" s="136"/>
    </row>
    <row r="1976" spans="1:13" x14ac:dyDescent="0.25">
      <c r="A1976" s="94"/>
      <c r="B1976" s="94"/>
      <c r="C1976" s="94"/>
      <c r="D1976" s="93"/>
      <c r="E1976" s="94"/>
      <c r="F1976" s="94"/>
      <c r="G1976" s="94"/>
      <c r="H1976" s="94"/>
      <c r="I1976" s="94"/>
      <c r="J1976" s="136"/>
      <c r="K1976" s="136"/>
      <c r="L1976" s="136"/>
      <c r="M1976" s="136"/>
    </row>
    <row r="1977" spans="1:13" x14ac:dyDescent="0.25">
      <c r="A1977" s="94"/>
      <c r="B1977" s="94"/>
      <c r="C1977" s="94"/>
      <c r="D1977" s="93"/>
      <c r="E1977" s="94"/>
      <c r="F1977" s="94"/>
      <c r="G1977" s="94"/>
      <c r="H1977" s="94"/>
      <c r="I1977" s="94"/>
      <c r="J1977" s="136"/>
      <c r="K1977" s="136"/>
      <c r="L1977" s="136"/>
      <c r="M1977" s="136"/>
    </row>
    <row r="1978" spans="1:13" x14ac:dyDescent="0.25">
      <c r="A1978" s="94"/>
      <c r="B1978" s="94"/>
      <c r="C1978" s="94"/>
      <c r="D1978" s="93"/>
      <c r="E1978" s="94"/>
      <c r="F1978" s="94"/>
      <c r="G1978" s="94"/>
      <c r="H1978" s="94"/>
      <c r="I1978" s="94"/>
      <c r="J1978" s="136"/>
      <c r="K1978" s="136"/>
      <c r="L1978" s="136"/>
      <c r="M1978" s="136"/>
    </row>
    <row r="1979" spans="1:13" x14ac:dyDescent="0.25">
      <c r="A1979" s="94"/>
      <c r="B1979" s="94"/>
      <c r="C1979" s="94"/>
      <c r="D1979" s="93"/>
      <c r="E1979" s="94"/>
      <c r="F1979" s="94"/>
      <c r="G1979" s="94"/>
      <c r="H1979" s="94"/>
      <c r="I1979" s="94"/>
      <c r="J1979" s="136"/>
      <c r="K1979" s="136"/>
      <c r="L1979" s="136"/>
      <c r="M1979" s="136"/>
    </row>
    <row r="1980" spans="1:13" x14ac:dyDescent="0.25">
      <c r="A1980" s="94"/>
      <c r="B1980" s="94"/>
      <c r="C1980" s="94"/>
      <c r="D1980" s="93"/>
      <c r="E1980" s="94"/>
      <c r="F1980" s="94"/>
      <c r="G1980" s="94"/>
      <c r="H1980" s="94"/>
      <c r="I1980" s="94"/>
      <c r="J1980" s="136"/>
      <c r="K1980" s="136"/>
      <c r="L1980" s="136"/>
      <c r="M1980" s="136"/>
    </row>
    <row r="1981" spans="1:13" x14ac:dyDescent="0.25">
      <c r="A1981" s="94"/>
      <c r="B1981" s="94"/>
      <c r="C1981" s="94"/>
      <c r="D1981" s="93"/>
      <c r="E1981" s="94"/>
      <c r="F1981" s="94"/>
      <c r="G1981" s="94"/>
      <c r="H1981" s="94"/>
      <c r="I1981" s="94"/>
      <c r="J1981" s="136"/>
      <c r="K1981" s="136"/>
      <c r="L1981" s="136"/>
      <c r="M1981" s="136"/>
    </row>
    <row r="1982" spans="1:13" x14ac:dyDescent="0.25">
      <c r="A1982" s="94"/>
      <c r="B1982" s="94"/>
      <c r="C1982" s="94"/>
      <c r="D1982" s="93"/>
      <c r="E1982" s="94"/>
      <c r="F1982" s="94"/>
      <c r="G1982" s="94"/>
      <c r="H1982" s="94"/>
      <c r="I1982" s="94"/>
      <c r="J1982" s="136"/>
      <c r="K1982" s="136"/>
      <c r="L1982" s="136"/>
      <c r="M1982" s="136"/>
    </row>
    <row r="1983" spans="1:13" x14ac:dyDescent="0.25">
      <c r="A1983" s="94"/>
      <c r="B1983" s="94"/>
      <c r="C1983" s="94"/>
      <c r="D1983" s="93"/>
      <c r="E1983" s="94"/>
      <c r="F1983" s="94"/>
      <c r="G1983" s="94"/>
      <c r="H1983" s="94"/>
      <c r="I1983" s="94"/>
      <c r="J1983" s="136"/>
      <c r="K1983" s="136"/>
      <c r="L1983" s="136"/>
      <c r="M1983" s="136"/>
    </row>
    <row r="1984" spans="1:13" x14ac:dyDescent="0.25">
      <c r="A1984" s="94"/>
      <c r="B1984" s="94"/>
      <c r="C1984" s="94"/>
      <c r="D1984" s="93"/>
      <c r="E1984" s="94"/>
      <c r="F1984" s="94"/>
      <c r="G1984" s="94"/>
      <c r="H1984" s="94"/>
      <c r="I1984" s="94"/>
      <c r="J1984" s="136"/>
      <c r="K1984" s="136"/>
      <c r="L1984" s="136"/>
      <c r="M1984" s="136"/>
    </row>
    <row r="1985" spans="1:13" x14ac:dyDescent="0.25">
      <c r="A1985" s="94"/>
      <c r="B1985" s="94"/>
      <c r="C1985" s="94"/>
      <c r="D1985" s="93"/>
      <c r="E1985" s="94"/>
      <c r="F1985" s="94"/>
      <c r="G1985" s="94"/>
      <c r="H1985" s="94"/>
      <c r="I1985" s="94"/>
      <c r="J1985" s="136"/>
      <c r="K1985" s="136"/>
      <c r="L1985" s="136"/>
      <c r="M1985" s="136"/>
    </row>
    <row r="1986" spans="1:13" x14ac:dyDescent="0.25">
      <c r="A1986" s="94"/>
      <c r="B1986" s="94"/>
      <c r="C1986" s="94"/>
      <c r="D1986" s="93"/>
      <c r="E1986" s="94"/>
      <c r="F1986" s="94"/>
      <c r="G1986" s="94"/>
      <c r="H1986" s="94"/>
      <c r="I1986" s="94"/>
      <c r="J1986" s="136"/>
      <c r="K1986" s="136"/>
      <c r="L1986" s="136"/>
      <c r="M1986" s="136"/>
    </row>
    <row r="1987" spans="1:13" x14ac:dyDescent="0.25">
      <c r="A1987" s="94"/>
      <c r="B1987" s="94"/>
      <c r="C1987" s="94"/>
      <c r="D1987" s="93"/>
      <c r="E1987" s="94"/>
      <c r="F1987" s="94"/>
      <c r="G1987" s="94"/>
      <c r="H1987" s="94"/>
      <c r="I1987" s="94"/>
      <c r="J1987" s="136"/>
      <c r="K1987" s="136"/>
      <c r="L1987" s="136"/>
      <c r="M1987" s="136"/>
    </row>
    <row r="1988" spans="1:13" x14ac:dyDescent="0.25">
      <c r="A1988" s="94"/>
      <c r="B1988" s="94"/>
      <c r="C1988" s="94"/>
      <c r="D1988" s="93"/>
      <c r="E1988" s="94"/>
      <c r="F1988" s="94"/>
      <c r="G1988" s="94"/>
      <c r="H1988" s="94"/>
      <c r="I1988" s="94"/>
      <c r="J1988" s="136"/>
      <c r="K1988" s="136"/>
      <c r="L1988" s="136"/>
      <c r="M1988" s="136"/>
    </row>
    <row r="1989" spans="1:13" x14ac:dyDescent="0.25">
      <c r="A1989" s="94"/>
      <c r="B1989" s="94"/>
      <c r="C1989" s="94"/>
      <c r="D1989" s="93"/>
      <c r="E1989" s="94"/>
      <c r="F1989" s="94"/>
      <c r="G1989" s="94"/>
      <c r="H1989" s="94"/>
      <c r="I1989" s="94"/>
      <c r="J1989" s="136"/>
      <c r="K1989" s="136"/>
      <c r="L1989" s="136"/>
      <c r="M1989" s="136"/>
    </row>
    <row r="1990" spans="1:13" x14ac:dyDescent="0.25">
      <c r="A1990" s="94"/>
      <c r="B1990" s="94"/>
      <c r="C1990" s="94"/>
      <c r="D1990" s="93"/>
      <c r="E1990" s="94"/>
      <c r="F1990" s="94"/>
      <c r="G1990" s="94"/>
      <c r="H1990" s="94"/>
      <c r="I1990" s="94"/>
      <c r="J1990" s="136"/>
      <c r="K1990" s="136"/>
      <c r="L1990" s="136"/>
      <c r="M1990" s="136"/>
    </row>
    <row r="1991" spans="1:13" x14ac:dyDescent="0.25">
      <c r="A1991" s="94"/>
      <c r="B1991" s="94"/>
      <c r="C1991" s="94"/>
      <c r="D1991" s="93"/>
      <c r="E1991" s="94"/>
      <c r="F1991" s="94"/>
      <c r="G1991" s="94"/>
      <c r="H1991" s="94"/>
      <c r="I1991" s="94"/>
      <c r="J1991" s="136"/>
      <c r="K1991" s="136"/>
      <c r="L1991" s="136"/>
      <c r="M1991" s="136"/>
    </row>
    <row r="1992" spans="1:13" x14ac:dyDescent="0.25">
      <c r="A1992" s="94"/>
      <c r="B1992" s="94"/>
      <c r="C1992" s="94"/>
      <c r="D1992" s="93"/>
      <c r="E1992" s="94"/>
      <c r="F1992" s="94"/>
      <c r="G1992" s="94"/>
      <c r="H1992" s="94"/>
      <c r="I1992" s="94"/>
      <c r="J1992" s="136"/>
      <c r="K1992" s="136"/>
      <c r="L1992" s="136"/>
      <c r="M1992" s="136"/>
    </row>
    <row r="1993" spans="1:13" x14ac:dyDescent="0.25">
      <c r="A1993" s="94"/>
      <c r="B1993" s="94"/>
      <c r="C1993" s="94"/>
      <c r="D1993" s="93"/>
      <c r="E1993" s="94"/>
      <c r="F1993" s="94"/>
      <c r="G1993" s="94"/>
      <c r="H1993" s="94"/>
      <c r="I1993" s="94"/>
      <c r="J1993" s="136"/>
      <c r="K1993" s="136"/>
      <c r="L1993" s="136"/>
      <c r="M1993" s="136"/>
    </row>
    <row r="1994" spans="1:13" x14ac:dyDescent="0.25">
      <c r="A1994" s="94"/>
      <c r="B1994" s="94"/>
      <c r="C1994" s="94"/>
      <c r="D1994" s="93"/>
      <c r="E1994" s="94"/>
      <c r="F1994" s="94"/>
      <c r="G1994" s="94"/>
      <c r="H1994" s="94"/>
      <c r="I1994" s="94"/>
      <c r="J1994" s="136"/>
      <c r="K1994" s="136"/>
      <c r="L1994" s="136"/>
      <c r="M1994" s="136"/>
    </row>
    <row r="1995" spans="1:13" x14ac:dyDescent="0.25">
      <c r="A1995" s="94"/>
      <c r="B1995" s="94"/>
      <c r="C1995" s="94"/>
      <c r="D1995" s="93"/>
      <c r="E1995" s="94"/>
      <c r="F1995" s="94"/>
      <c r="G1995" s="94"/>
      <c r="H1995" s="94"/>
      <c r="I1995" s="94"/>
      <c r="J1995" s="136"/>
      <c r="K1995" s="136"/>
      <c r="L1995" s="136"/>
      <c r="M1995" s="136"/>
    </row>
    <row r="1996" spans="1:13" x14ac:dyDescent="0.25">
      <c r="A1996" s="94"/>
      <c r="B1996" s="94"/>
      <c r="C1996" s="94"/>
      <c r="D1996" s="93"/>
      <c r="E1996" s="94"/>
      <c r="F1996" s="94"/>
      <c r="G1996" s="94"/>
      <c r="H1996" s="94"/>
      <c r="I1996" s="94"/>
      <c r="J1996" s="136"/>
      <c r="K1996" s="136"/>
      <c r="L1996" s="136"/>
      <c r="M1996" s="136"/>
    </row>
    <row r="1997" spans="1:13" x14ac:dyDescent="0.25">
      <c r="A1997" s="94"/>
      <c r="B1997" s="94"/>
      <c r="C1997" s="94"/>
      <c r="D1997" s="93"/>
      <c r="E1997" s="94"/>
      <c r="F1997" s="94"/>
      <c r="G1997" s="94"/>
      <c r="H1997" s="94"/>
      <c r="I1997" s="94"/>
      <c r="J1997" s="136"/>
      <c r="K1997" s="136"/>
      <c r="L1997" s="136"/>
      <c r="M1997" s="136"/>
    </row>
    <row r="1998" spans="1:13" x14ac:dyDescent="0.25">
      <c r="A1998" s="94"/>
      <c r="B1998" s="94"/>
      <c r="C1998" s="94"/>
      <c r="D1998" s="93"/>
      <c r="E1998" s="94"/>
      <c r="F1998" s="94"/>
      <c r="G1998" s="94"/>
      <c r="H1998" s="94"/>
      <c r="I1998" s="94"/>
      <c r="J1998" s="136"/>
      <c r="K1998" s="136"/>
      <c r="L1998" s="136"/>
      <c r="M1998" s="136"/>
    </row>
    <row r="1999" spans="1:13" x14ac:dyDescent="0.25">
      <c r="A1999" s="94"/>
      <c r="B1999" s="94"/>
      <c r="C1999" s="94"/>
      <c r="D1999" s="93"/>
      <c r="E1999" s="94"/>
      <c r="F1999" s="94"/>
      <c r="G1999" s="94"/>
      <c r="H1999" s="94"/>
      <c r="I1999" s="94"/>
      <c r="J1999" s="136"/>
      <c r="K1999" s="136"/>
      <c r="L1999" s="136"/>
      <c r="M1999" s="136"/>
    </row>
    <row r="2000" spans="1:13" x14ac:dyDescent="0.25">
      <c r="A2000" s="94"/>
      <c r="B2000" s="94"/>
      <c r="C2000" s="94"/>
      <c r="D2000" s="93"/>
      <c r="E2000" s="94"/>
      <c r="F2000" s="94"/>
      <c r="G2000" s="94"/>
      <c r="H2000" s="94"/>
      <c r="I2000" s="94"/>
      <c r="J2000" s="136"/>
      <c r="K2000" s="136"/>
      <c r="L2000" s="136"/>
      <c r="M2000" s="136"/>
    </row>
    <row r="2001" spans="1:13" x14ac:dyDescent="0.25">
      <c r="A2001" s="94"/>
      <c r="B2001" s="94"/>
      <c r="C2001" s="94"/>
      <c r="D2001" s="93"/>
      <c r="E2001" s="94"/>
      <c r="F2001" s="94"/>
      <c r="G2001" s="94"/>
      <c r="H2001" s="94"/>
      <c r="I2001" s="94"/>
      <c r="J2001" s="136"/>
      <c r="K2001" s="136"/>
      <c r="L2001" s="136"/>
      <c r="M2001" s="136"/>
    </row>
    <row r="2002" spans="1:13" x14ac:dyDescent="0.25">
      <c r="A2002" s="94"/>
      <c r="B2002" s="94"/>
      <c r="C2002" s="94"/>
      <c r="D2002" s="93"/>
      <c r="E2002" s="94"/>
      <c r="F2002" s="94"/>
      <c r="G2002" s="94"/>
      <c r="H2002" s="94"/>
      <c r="I2002" s="94"/>
      <c r="J2002" s="136"/>
      <c r="K2002" s="136"/>
      <c r="L2002" s="136"/>
      <c r="M2002" s="136"/>
    </row>
    <row r="2003" spans="1:13" x14ac:dyDescent="0.25">
      <c r="A2003" s="94"/>
      <c r="B2003" s="94"/>
      <c r="C2003" s="94"/>
      <c r="D2003" s="93"/>
      <c r="E2003" s="94"/>
      <c r="F2003" s="94"/>
      <c r="G2003" s="94"/>
      <c r="H2003" s="94"/>
      <c r="I2003" s="94"/>
      <c r="J2003" s="136"/>
      <c r="K2003" s="136"/>
      <c r="L2003" s="136"/>
      <c r="M2003" s="136"/>
    </row>
    <row r="2004" spans="1:13" x14ac:dyDescent="0.25">
      <c r="A2004" s="94"/>
      <c r="B2004" s="94"/>
      <c r="C2004" s="94"/>
      <c r="D2004" s="93"/>
      <c r="E2004" s="94"/>
      <c r="F2004" s="94"/>
      <c r="G2004" s="94"/>
      <c r="H2004" s="94"/>
      <c r="I2004" s="94"/>
      <c r="J2004" s="136"/>
      <c r="K2004" s="136"/>
      <c r="L2004" s="136"/>
      <c r="M2004" s="136"/>
    </row>
    <row r="2005" spans="1:13" x14ac:dyDescent="0.25">
      <c r="A2005" s="94"/>
      <c r="B2005" s="94"/>
      <c r="C2005" s="94"/>
      <c r="D2005" s="93"/>
      <c r="E2005" s="94"/>
      <c r="F2005" s="94"/>
      <c r="G2005" s="94"/>
      <c r="H2005" s="94"/>
      <c r="I2005" s="94"/>
      <c r="J2005" s="136"/>
      <c r="K2005" s="136"/>
      <c r="L2005" s="136"/>
      <c r="M2005" s="136"/>
    </row>
    <row r="2006" spans="1:13" x14ac:dyDescent="0.25">
      <c r="A2006" s="94"/>
      <c r="B2006" s="94"/>
      <c r="C2006" s="94"/>
      <c r="D2006" s="93"/>
      <c r="E2006" s="94"/>
      <c r="F2006" s="94"/>
      <c r="G2006" s="94"/>
      <c r="H2006" s="94"/>
      <c r="I2006" s="94"/>
      <c r="J2006" s="136"/>
      <c r="K2006" s="136"/>
      <c r="L2006" s="136"/>
      <c r="M2006" s="136"/>
    </row>
    <row r="2007" spans="1:13" x14ac:dyDescent="0.25">
      <c r="A2007" s="94"/>
      <c r="B2007" s="94"/>
      <c r="C2007" s="94"/>
      <c r="D2007" s="93"/>
      <c r="E2007" s="94"/>
      <c r="F2007" s="94"/>
      <c r="G2007" s="94"/>
      <c r="H2007" s="94"/>
      <c r="I2007" s="94"/>
      <c r="J2007" s="136"/>
      <c r="K2007" s="136"/>
      <c r="L2007" s="136"/>
      <c r="M2007" s="136"/>
    </row>
    <row r="2008" spans="1:13" x14ac:dyDescent="0.25">
      <c r="A2008" s="94"/>
      <c r="B2008" s="94"/>
      <c r="C2008" s="94"/>
      <c r="D2008" s="93"/>
      <c r="E2008" s="94"/>
      <c r="F2008" s="94"/>
      <c r="G2008" s="94"/>
      <c r="H2008" s="94"/>
      <c r="I2008" s="94"/>
      <c r="J2008" s="136"/>
      <c r="K2008" s="136"/>
      <c r="L2008" s="136"/>
      <c r="M2008" s="136"/>
    </row>
    <row r="2009" spans="1:13" x14ac:dyDescent="0.25">
      <c r="A2009" s="94"/>
      <c r="B2009" s="94"/>
      <c r="C2009" s="94"/>
      <c r="D2009" s="93"/>
      <c r="E2009" s="94"/>
      <c r="F2009" s="94"/>
      <c r="G2009" s="94"/>
      <c r="H2009" s="94"/>
      <c r="I2009" s="94"/>
      <c r="J2009" s="136"/>
      <c r="K2009" s="136"/>
      <c r="L2009" s="136"/>
      <c r="M2009" s="136"/>
    </row>
    <row r="2010" spans="1:13" x14ac:dyDescent="0.25">
      <c r="A2010" s="94"/>
      <c r="B2010" s="94"/>
      <c r="C2010" s="94"/>
      <c r="D2010" s="93"/>
      <c r="E2010" s="94"/>
      <c r="F2010" s="94"/>
      <c r="G2010" s="94"/>
      <c r="H2010" s="94"/>
      <c r="I2010" s="94"/>
      <c r="J2010" s="136"/>
      <c r="K2010" s="136"/>
      <c r="L2010" s="136"/>
      <c r="M2010" s="136"/>
    </row>
    <row r="2011" spans="1:13" x14ac:dyDescent="0.25">
      <c r="A2011" s="94"/>
      <c r="B2011" s="94"/>
      <c r="C2011" s="94"/>
      <c r="D2011" s="93"/>
      <c r="E2011" s="94"/>
      <c r="F2011" s="94"/>
      <c r="G2011" s="94"/>
      <c r="H2011" s="94"/>
      <c r="I2011" s="94"/>
      <c r="J2011" s="136"/>
      <c r="K2011" s="136"/>
      <c r="L2011" s="136"/>
      <c r="M2011" s="136"/>
    </row>
    <row r="2012" spans="1:13" x14ac:dyDescent="0.25">
      <c r="A2012" s="94"/>
      <c r="B2012" s="94"/>
      <c r="C2012" s="94"/>
      <c r="D2012" s="93"/>
      <c r="E2012" s="94"/>
      <c r="F2012" s="94"/>
      <c r="G2012" s="94"/>
      <c r="H2012" s="94"/>
      <c r="I2012" s="94"/>
      <c r="J2012" s="136"/>
      <c r="K2012" s="136"/>
      <c r="L2012" s="136"/>
      <c r="M2012" s="136"/>
    </row>
    <row r="2013" spans="1:13" x14ac:dyDescent="0.25">
      <c r="A2013" s="94"/>
      <c r="B2013" s="94"/>
      <c r="C2013" s="94"/>
      <c r="D2013" s="93"/>
      <c r="E2013" s="94"/>
      <c r="F2013" s="94"/>
      <c r="G2013" s="94"/>
      <c r="H2013" s="94"/>
      <c r="I2013" s="94"/>
      <c r="J2013" s="136"/>
      <c r="K2013" s="136"/>
      <c r="L2013" s="136"/>
      <c r="M2013" s="136"/>
    </row>
    <row r="2014" spans="1:13" x14ac:dyDescent="0.25">
      <c r="A2014" s="94"/>
      <c r="B2014" s="94"/>
      <c r="C2014" s="94"/>
      <c r="D2014" s="93"/>
      <c r="E2014" s="94"/>
      <c r="F2014" s="94"/>
      <c r="G2014" s="94"/>
      <c r="H2014" s="94"/>
      <c r="I2014" s="94"/>
      <c r="J2014" s="136"/>
      <c r="K2014" s="136"/>
      <c r="L2014" s="136"/>
      <c r="M2014" s="136"/>
    </row>
    <row r="2015" spans="1:13" x14ac:dyDescent="0.25">
      <c r="A2015" s="94"/>
      <c r="B2015" s="94"/>
      <c r="C2015" s="94"/>
      <c r="D2015" s="93"/>
      <c r="E2015" s="94"/>
      <c r="F2015" s="94"/>
      <c r="G2015" s="94"/>
      <c r="H2015" s="94"/>
      <c r="I2015" s="94"/>
      <c r="J2015" s="136"/>
      <c r="K2015" s="136"/>
      <c r="L2015" s="136"/>
      <c r="M2015" s="136"/>
    </row>
    <row r="2016" spans="1:13" x14ac:dyDescent="0.25">
      <c r="A2016" s="94"/>
      <c r="B2016" s="94"/>
      <c r="C2016" s="94"/>
      <c r="D2016" s="93"/>
      <c r="E2016" s="94"/>
      <c r="F2016" s="94"/>
      <c r="G2016" s="94"/>
      <c r="H2016" s="94"/>
      <c r="I2016" s="94"/>
      <c r="J2016" s="136"/>
      <c r="K2016" s="136"/>
      <c r="L2016" s="136"/>
      <c r="M2016" s="136"/>
    </row>
    <row r="2017" spans="1:13" x14ac:dyDescent="0.25">
      <c r="A2017" s="94"/>
      <c r="B2017" s="94"/>
      <c r="C2017" s="94"/>
      <c r="D2017" s="93"/>
      <c r="E2017" s="94"/>
      <c r="F2017" s="94"/>
      <c r="G2017" s="94"/>
      <c r="H2017" s="94"/>
      <c r="I2017" s="94"/>
      <c r="J2017" s="136"/>
      <c r="K2017" s="136"/>
      <c r="L2017" s="136"/>
      <c r="M2017" s="136"/>
    </row>
    <row r="2018" spans="1:13" x14ac:dyDescent="0.25">
      <c r="A2018" s="94"/>
      <c r="B2018" s="94"/>
      <c r="C2018" s="94"/>
      <c r="D2018" s="93"/>
      <c r="E2018" s="94"/>
      <c r="F2018" s="94"/>
      <c r="G2018" s="94"/>
      <c r="H2018" s="94"/>
      <c r="I2018" s="94"/>
      <c r="J2018" s="136"/>
      <c r="K2018" s="136"/>
      <c r="L2018" s="136"/>
      <c r="M2018" s="136"/>
    </row>
    <row r="2019" spans="1:13" x14ac:dyDescent="0.25">
      <c r="A2019" s="94"/>
      <c r="B2019" s="94"/>
      <c r="C2019" s="94"/>
      <c r="D2019" s="93"/>
      <c r="E2019" s="94"/>
      <c r="F2019" s="94"/>
      <c r="G2019" s="94"/>
      <c r="H2019" s="94"/>
      <c r="I2019" s="94"/>
      <c r="J2019" s="136"/>
      <c r="K2019" s="136"/>
      <c r="L2019" s="136"/>
      <c r="M2019" s="136"/>
    </row>
    <row r="2020" spans="1:13" x14ac:dyDescent="0.25">
      <c r="A2020" s="94"/>
      <c r="B2020" s="94"/>
      <c r="C2020" s="94"/>
      <c r="D2020" s="93"/>
      <c r="E2020" s="94"/>
      <c r="F2020" s="94"/>
      <c r="G2020" s="94"/>
      <c r="H2020" s="94"/>
      <c r="I2020" s="94"/>
      <c r="J2020" s="136"/>
      <c r="K2020" s="136"/>
      <c r="L2020" s="136"/>
      <c r="M2020" s="136"/>
    </row>
    <row r="2021" spans="1:13" x14ac:dyDescent="0.25">
      <c r="A2021" s="94"/>
      <c r="B2021" s="94"/>
      <c r="C2021" s="94"/>
      <c r="D2021" s="93"/>
      <c r="E2021" s="94"/>
      <c r="F2021" s="94"/>
      <c r="G2021" s="94"/>
      <c r="H2021" s="94"/>
      <c r="I2021" s="94"/>
      <c r="J2021" s="136"/>
      <c r="K2021" s="136"/>
      <c r="L2021" s="136"/>
      <c r="M2021" s="136"/>
    </row>
    <row r="2022" spans="1:13" x14ac:dyDescent="0.25">
      <c r="A2022" s="94"/>
      <c r="B2022" s="94"/>
      <c r="C2022" s="94"/>
      <c r="D2022" s="93"/>
      <c r="E2022" s="94"/>
      <c r="F2022" s="94"/>
      <c r="G2022" s="94"/>
      <c r="H2022" s="94"/>
      <c r="I2022" s="94"/>
      <c r="J2022" s="136"/>
      <c r="K2022" s="136"/>
      <c r="L2022" s="136"/>
      <c r="M2022" s="136"/>
    </row>
    <row r="2023" spans="1:13" x14ac:dyDescent="0.25">
      <c r="A2023" s="94"/>
      <c r="B2023" s="94"/>
      <c r="C2023" s="94"/>
      <c r="D2023" s="93"/>
      <c r="E2023" s="94"/>
      <c r="F2023" s="94"/>
      <c r="G2023" s="94"/>
      <c r="H2023" s="94"/>
      <c r="I2023" s="94"/>
      <c r="J2023" s="136"/>
      <c r="K2023" s="136"/>
      <c r="L2023" s="136"/>
      <c r="M2023" s="136"/>
    </row>
    <row r="2024" spans="1:13" x14ac:dyDescent="0.25">
      <c r="A2024" s="94"/>
      <c r="B2024" s="94"/>
      <c r="C2024" s="94"/>
      <c r="D2024" s="93"/>
      <c r="E2024" s="94"/>
      <c r="F2024" s="94"/>
      <c r="G2024" s="94"/>
      <c r="H2024" s="94"/>
      <c r="I2024" s="94"/>
      <c r="J2024" s="136"/>
      <c r="K2024" s="136"/>
      <c r="L2024" s="136"/>
      <c r="M2024" s="136"/>
    </row>
    <row r="2025" spans="1:13" x14ac:dyDescent="0.25">
      <c r="A2025" s="94"/>
      <c r="B2025" s="94"/>
      <c r="C2025" s="94"/>
      <c r="D2025" s="93"/>
      <c r="E2025" s="94"/>
      <c r="F2025" s="94"/>
      <c r="G2025" s="94"/>
      <c r="H2025" s="94"/>
      <c r="I2025" s="94"/>
      <c r="J2025" s="136"/>
      <c r="K2025" s="136"/>
      <c r="L2025" s="136"/>
      <c r="M2025" s="136"/>
    </row>
    <row r="2026" spans="1:13" x14ac:dyDescent="0.25">
      <c r="A2026" s="94"/>
      <c r="B2026" s="94"/>
      <c r="C2026" s="94"/>
      <c r="D2026" s="93"/>
      <c r="E2026" s="94"/>
      <c r="F2026" s="94"/>
      <c r="G2026" s="94"/>
      <c r="H2026" s="94"/>
      <c r="I2026" s="94"/>
      <c r="J2026" s="136"/>
      <c r="K2026" s="136"/>
      <c r="L2026" s="136"/>
      <c r="M2026" s="136"/>
    </row>
    <row r="2027" spans="1:13" x14ac:dyDescent="0.25">
      <c r="A2027" s="94"/>
      <c r="B2027" s="94"/>
      <c r="C2027" s="94"/>
      <c r="D2027" s="93"/>
      <c r="E2027" s="94"/>
      <c r="F2027" s="94"/>
      <c r="G2027" s="94"/>
      <c r="H2027" s="94"/>
      <c r="I2027" s="94"/>
      <c r="J2027" s="136"/>
      <c r="K2027" s="136"/>
      <c r="L2027" s="136"/>
      <c r="M2027" s="136"/>
    </row>
    <row r="2028" spans="1:13" x14ac:dyDescent="0.25">
      <c r="A2028" s="94"/>
      <c r="B2028" s="94"/>
      <c r="C2028" s="94"/>
      <c r="D2028" s="93"/>
      <c r="E2028" s="94"/>
      <c r="F2028" s="94"/>
      <c r="G2028" s="94"/>
      <c r="H2028" s="94"/>
      <c r="I2028" s="94"/>
      <c r="J2028" s="136"/>
      <c r="K2028" s="136"/>
      <c r="L2028" s="136"/>
      <c r="M2028" s="136"/>
    </row>
    <row r="2029" spans="1:13" x14ac:dyDescent="0.25">
      <c r="A2029" s="94"/>
      <c r="B2029" s="94"/>
      <c r="C2029" s="94"/>
      <c r="D2029" s="93"/>
      <c r="E2029" s="94"/>
      <c r="F2029" s="94"/>
      <c r="G2029" s="94"/>
      <c r="H2029" s="94"/>
      <c r="I2029" s="94"/>
      <c r="J2029" s="136"/>
      <c r="K2029" s="136"/>
      <c r="L2029" s="136"/>
      <c r="M2029" s="136"/>
    </row>
    <row r="2030" spans="1:13" x14ac:dyDescent="0.25">
      <c r="A2030" s="94"/>
      <c r="B2030" s="94"/>
      <c r="C2030" s="94"/>
      <c r="D2030" s="93"/>
      <c r="E2030" s="94"/>
      <c r="F2030" s="94"/>
      <c r="G2030" s="94"/>
      <c r="H2030" s="94"/>
      <c r="I2030" s="94"/>
      <c r="J2030" s="136"/>
      <c r="K2030" s="136"/>
      <c r="L2030" s="136"/>
      <c r="M2030" s="136"/>
    </row>
    <row r="2031" spans="1:13" x14ac:dyDescent="0.25">
      <c r="A2031" s="94"/>
      <c r="B2031" s="94"/>
      <c r="C2031" s="94"/>
      <c r="D2031" s="93"/>
      <c r="E2031" s="94"/>
      <c r="F2031" s="94"/>
      <c r="G2031" s="94"/>
      <c r="H2031" s="94"/>
      <c r="I2031" s="94"/>
      <c r="J2031" s="136"/>
      <c r="K2031" s="136"/>
      <c r="L2031" s="136"/>
      <c r="M2031" s="136"/>
    </row>
    <row r="2032" spans="1:13" x14ac:dyDescent="0.25">
      <c r="A2032" s="94"/>
      <c r="B2032" s="94"/>
      <c r="C2032" s="94"/>
      <c r="D2032" s="93"/>
      <c r="E2032" s="94"/>
      <c r="F2032" s="94"/>
      <c r="G2032" s="94"/>
      <c r="H2032" s="94"/>
      <c r="I2032" s="94"/>
      <c r="J2032" s="136"/>
      <c r="K2032" s="136"/>
      <c r="L2032" s="136"/>
      <c r="M2032" s="136"/>
    </row>
    <row r="2033" spans="1:13" x14ac:dyDescent="0.25">
      <c r="A2033" s="94"/>
      <c r="B2033" s="94"/>
      <c r="C2033" s="94"/>
      <c r="D2033" s="93"/>
      <c r="E2033" s="94"/>
      <c r="F2033" s="94"/>
      <c r="G2033" s="94"/>
      <c r="H2033" s="94"/>
      <c r="I2033" s="94"/>
      <c r="J2033" s="136"/>
      <c r="K2033" s="136"/>
      <c r="L2033" s="136"/>
      <c r="M2033" s="136"/>
    </row>
    <row r="2034" spans="1:13" x14ac:dyDescent="0.25">
      <c r="A2034" s="94"/>
      <c r="B2034" s="94"/>
      <c r="C2034" s="94"/>
      <c r="D2034" s="93"/>
      <c r="E2034" s="94"/>
      <c r="F2034" s="94"/>
      <c r="G2034" s="94"/>
      <c r="H2034" s="94"/>
      <c r="I2034" s="94"/>
      <c r="J2034" s="136"/>
      <c r="K2034" s="136"/>
      <c r="L2034" s="136"/>
      <c r="M2034" s="136"/>
    </row>
    <row r="2035" spans="1:13" x14ac:dyDescent="0.25">
      <c r="A2035" s="94"/>
      <c r="B2035" s="94"/>
      <c r="C2035" s="94"/>
      <c r="D2035" s="93"/>
      <c r="E2035" s="94"/>
      <c r="F2035" s="94"/>
      <c r="G2035" s="94"/>
      <c r="H2035" s="94"/>
      <c r="I2035" s="94"/>
      <c r="J2035" s="136"/>
      <c r="K2035" s="136"/>
      <c r="L2035" s="136"/>
      <c r="M2035" s="136"/>
    </row>
    <row r="2036" spans="1:13" x14ac:dyDescent="0.25">
      <c r="A2036" s="94"/>
      <c r="B2036" s="94"/>
      <c r="C2036" s="94"/>
      <c r="D2036" s="93"/>
      <c r="E2036" s="94"/>
      <c r="F2036" s="94"/>
      <c r="G2036" s="94"/>
      <c r="H2036" s="94"/>
      <c r="I2036" s="94"/>
      <c r="J2036" s="136"/>
      <c r="K2036" s="136"/>
      <c r="L2036" s="136"/>
      <c r="M2036" s="136"/>
    </row>
    <row r="2037" spans="1:13" x14ac:dyDescent="0.25">
      <c r="A2037" s="94"/>
      <c r="B2037" s="94"/>
      <c r="C2037" s="94"/>
      <c r="D2037" s="93"/>
      <c r="E2037" s="94"/>
      <c r="F2037" s="94"/>
      <c r="G2037" s="94"/>
      <c r="H2037" s="94"/>
      <c r="I2037" s="94"/>
      <c r="J2037" s="136"/>
      <c r="K2037" s="136"/>
      <c r="L2037" s="136"/>
      <c r="M2037" s="136"/>
    </row>
    <row r="2038" spans="1:13" x14ac:dyDescent="0.25">
      <c r="A2038" s="94"/>
      <c r="B2038" s="94"/>
      <c r="C2038" s="94"/>
      <c r="D2038" s="93"/>
      <c r="E2038" s="94"/>
      <c r="F2038" s="94"/>
      <c r="G2038" s="94"/>
      <c r="H2038" s="94"/>
      <c r="I2038" s="94"/>
      <c r="J2038" s="136"/>
      <c r="K2038" s="136"/>
      <c r="L2038" s="136"/>
      <c r="M2038" s="136"/>
    </row>
    <row r="2039" spans="1:13" x14ac:dyDescent="0.25">
      <c r="A2039" s="94"/>
      <c r="B2039" s="94"/>
      <c r="C2039" s="94"/>
      <c r="D2039" s="93"/>
      <c r="E2039" s="94"/>
      <c r="F2039" s="94"/>
      <c r="G2039" s="94"/>
      <c r="H2039" s="94"/>
      <c r="I2039" s="94"/>
      <c r="J2039" s="136"/>
      <c r="K2039" s="136"/>
      <c r="L2039" s="136"/>
      <c r="M2039" s="136"/>
    </row>
    <row r="2040" spans="1:13" x14ac:dyDescent="0.25">
      <c r="A2040" s="94"/>
      <c r="B2040" s="94"/>
      <c r="C2040" s="94"/>
      <c r="D2040" s="93"/>
      <c r="E2040" s="94"/>
      <c r="F2040" s="94"/>
      <c r="G2040" s="94"/>
      <c r="H2040" s="94"/>
      <c r="I2040" s="94"/>
      <c r="J2040" s="136"/>
      <c r="K2040" s="136"/>
      <c r="L2040" s="136"/>
      <c r="M2040" s="136"/>
    </row>
    <row r="2041" spans="1:13" x14ac:dyDescent="0.25">
      <c r="A2041" s="94"/>
      <c r="B2041" s="94"/>
      <c r="C2041" s="94"/>
      <c r="D2041" s="93"/>
      <c r="E2041" s="94"/>
      <c r="F2041" s="94"/>
      <c r="G2041" s="94"/>
      <c r="H2041" s="94"/>
      <c r="I2041" s="94"/>
      <c r="J2041" s="136"/>
      <c r="K2041" s="136"/>
      <c r="L2041" s="136"/>
      <c r="M2041" s="136"/>
    </row>
    <row r="2042" spans="1:13" x14ac:dyDescent="0.25">
      <c r="A2042" s="94"/>
      <c r="B2042" s="94"/>
      <c r="C2042" s="94"/>
      <c r="D2042" s="93"/>
      <c r="E2042" s="94"/>
      <c r="F2042" s="94"/>
      <c r="G2042" s="94"/>
      <c r="H2042" s="94"/>
      <c r="I2042" s="94"/>
      <c r="J2042" s="136"/>
      <c r="K2042" s="136"/>
      <c r="L2042" s="136"/>
      <c r="M2042" s="136"/>
    </row>
    <row r="2043" spans="1:13" x14ac:dyDescent="0.25">
      <c r="A2043" s="94"/>
      <c r="B2043" s="94"/>
      <c r="C2043" s="94"/>
      <c r="D2043" s="93"/>
      <c r="E2043" s="94"/>
      <c r="F2043" s="94"/>
      <c r="G2043" s="94"/>
      <c r="H2043" s="94"/>
      <c r="I2043" s="94"/>
      <c r="J2043" s="136"/>
      <c r="K2043" s="136"/>
      <c r="L2043" s="136"/>
      <c r="M2043" s="136"/>
    </row>
    <row r="2044" spans="1:13" x14ac:dyDescent="0.25">
      <c r="A2044" s="94"/>
      <c r="B2044" s="94"/>
      <c r="C2044" s="94"/>
      <c r="D2044" s="93"/>
      <c r="E2044" s="94"/>
      <c r="F2044" s="94"/>
      <c r="G2044" s="94"/>
      <c r="H2044" s="94"/>
      <c r="I2044" s="94"/>
      <c r="J2044" s="136"/>
      <c r="K2044" s="136"/>
      <c r="L2044" s="136"/>
      <c r="M2044" s="136"/>
    </row>
    <row r="2045" spans="1:13" x14ac:dyDescent="0.25">
      <c r="A2045" s="94"/>
      <c r="B2045" s="94"/>
      <c r="C2045" s="94"/>
      <c r="D2045" s="93"/>
      <c r="E2045" s="94"/>
      <c r="F2045" s="94"/>
      <c r="G2045" s="94"/>
      <c r="H2045" s="94"/>
      <c r="I2045" s="94"/>
      <c r="J2045" s="136"/>
      <c r="K2045" s="136"/>
      <c r="L2045" s="136"/>
      <c r="M2045" s="136"/>
    </row>
    <row r="2046" spans="1:13" x14ac:dyDescent="0.25">
      <c r="A2046" s="94"/>
      <c r="B2046" s="94"/>
      <c r="C2046" s="94"/>
      <c r="D2046" s="93"/>
      <c r="E2046" s="94"/>
      <c r="F2046" s="94"/>
      <c r="G2046" s="94"/>
      <c r="H2046" s="94"/>
      <c r="I2046" s="94"/>
      <c r="J2046" s="136"/>
      <c r="K2046" s="136"/>
      <c r="L2046" s="136"/>
      <c r="M2046" s="136"/>
    </row>
    <row r="2047" spans="1:13" x14ac:dyDescent="0.25">
      <c r="A2047" s="94"/>
      <c r="B2047" s="94"/>
      <c r="C2047" s="94"/>
      <c r="D2047" s="93"/>
      <c r="E2047" s="94"/>
      <c r="F2047" s="94"/>
      <c r="G2047" s="94"/>
      <c r="H2047" s="94"/>
      <c r="I2047" s="94"/>
      <c r="J2047" s="136"/>
      <c r="K2047" s="136"/>
      <c r="L2047" s="136"/>
      <c r="M2047" s="136"/>
    </row>
    <row r="2048" spans="1:13" x14ac:dyDescent="0.25">
      <c r="A2048" s="94"/>
      <c r="B2048" s="94"/>
      <c r="C2048" s="94"/>
      <c r="D2048" s="93"/>
      <c r="E2048" s="94"/>
      <c r="F2048" s="94"/>
      <c r="G2048" s="94"/>
      <c r="H2048" s="94"/>
      <c r="I2048" s="94"/>
      <c r="J2048" s="136"/>
      <c r="K2048" s="136"/>
      <c r="L2048" s="136"/>
      <c r="M2048" s="136"/>
    </row>
    <row r="2049" spans="1:13" x14ac:dyDescent="0.25">
      <c r="A2049" s="94"/>
      <c r="B2049" s="94"/>
      <c r="C2049" s="94"/>
      <c r="D2049" s="93"/>
      <c r="E2049" s="94"/>
      <c r="F2049" s="94"/>
      <c r="G2049" s="94"/>
      <c r="H2049" s="94"/>
      <c r="I2049" s="94"/>
      <c r="J2049" s="136"/>
      <c r="K2049" s="136"/>
      <c r="L2049" s="136"/>
      <c r="M2049" s="136"/>
    </row>
    <row r="2050" spans="1:13" x14ac:dyDescent="0.25">
      <c r="A2050" s="94"/>
      <c r="B2050" s="94"/>
      <c r="C2050" s="94"/>
      <c r="D2050" s="93"/>
      <c r="E2050" s="94"/>
      <c r="F2050" s="94"/>
      <c r="G2050" s="94"/>
      <c r="H2050" s="94"/>
      <c r="I2050" s="94"/>
      <c r="J2050" s="136"/>
      <c r="K2050" s="136"/>
      <c r="L2050" s="136"/>
      <c r="M2050" s="136"/>
    </row>
    <row r="2051" spans="1:13" x14ac:dyDescent="0.25">
      <c r="A2051" s="94"/>
      <c r="B2051" s="94"/>
      <c r="C2051" s="94"/>
      <c r="D2051" s="93"/>
      <c r="E2051" s="94"/>
      <c r="F2051" s="94"/>
      <c r="G2051" s="94"/>
      <c r="H2051" s="94"/>
      <c r="I2051" s="94"/>
      <c r="J2051" s="136"/>
      <c r="K2051" s="136"/>
      <c r="L2051" s="136"/>
      <c r="M2051" s="136"/>
    </row>
    <row r="2052" spans="1:13" x14ac:dyDescent="0.25">
      <c r="A2052" s="94"/>
      <c r="B2052" s="94"/>
      <c r="C2052" s="94"/>
      <c r="D2052" s="93"/>
      <c r="E2052" s="94"/>
      <c r="F2052" s="94"/>
      <c r="G2052" s="94"/>
      <c r="H2052" s="94"/>
      <c r="I2052" s="94"/>
      <c r="J2052" s="136"/>
      <c r="K2052" s="136"/>
      <c r="L2052" s="136"/>
      <c r="M2052" s="136"/>
    </row>
    <row r="2053" spans="1:13" x14ac:dyDescent="0.25">
      <c r="A2053" s="94"/>
      <c r="B2053" s="94"/>
      <c r="C2053" s="94"/>
      <c r="D2053" s="93"/>
      <c r="E2053" s="94"/>
      <c r="F2053" s="94"/>
      <c r="G2053" s="94"/>
      <c r="H2053" s="94"/>
      <c r="I2053" s="94"/>
      <c r="J2053" s="136"/>
      <c r="K2053" s="136"/>
      <c r="L2053" s="136"/>
      <c r="M2053" s="136"/>
    </row>
    <row r="2054" spans="1:13" x14ac:dyDescent="0.25">
      <c r="A2054" s="94"/>
      <c r="B2054" s="94"/>
      <c r="C2054" s="94"/>
      <c r="D2054" s="93"/>
      <c r="E2054" s="94"/>
      <c r="F2054" s="94"/>
      <c r="G2054" s="94"/>
      <c r="H2054" s="94"/>
      <c r="I2054" s="94"/>
      <c r="J2054" s="136"/>
      <c r="K2054" s="136"/>
      <c r="L2054" s="136"/>
      <c r="M2054" s="136"/>
    </row>
    <row r="2055" spans="1:13" x14ac:dyDescent="0.25">
      <c r="A2055" s="94"/>
      <c r="B2055" s="94"/>
      <c r="C2055" s="94"/>
      <c r="D2055" s="93"/>
      <c r="E2055" s="94"/>
      <c r="F2055" s="94"/>
      <c r="G2055" s="94"/>
      <c r="H2055" s="94"/>
      <c r="I2055" s="94"/>
      <c r="J2055" s="136"/>
      <c r="K2055" s="136"/>
      <c r="L2055" s="136"/>
      <c r="M2055" s="136"/>
    </row>
    <row r="2056" spans="1:13" x14ac:dyDescent="0.25">
      <c r="A2056" s="94"/>
      <c r="B2056" s="94"/>
      <c r="C2056" s="94"/>
      <c r="D2056" s="93"/>
      <c r="E2056" s="94"/>
      <c r="F2056" s="94"/>
      <c r="G2056" s="94"/>
      <c r="H2056" s="94"/>
      <c r="I2056" s="94"/>
      <c r="J2056" s="136"/>
      <c r="K2056" s="136"/>
      <c r="L2056" s="136"/>
      <c r="M2056" s="136"/>
    </row>
    <row r="2057" spans="1:13" x14ac:dyDescent="0.25">
      <c r="A2057" s="94"/>
      <c r="B2057" s="94"/>
      <c r="C2057" s="94"/>
      <c r="D2057" s="93"/>
      <c r="E2057" s="94"/>
      <c r="F2057" s="94"/>
      <c r="G2057" s="94"/>
      <c r="H2057" s="94"/>
      <c r="I2057" s="94"/>
      <c r="J2057" s="136"/>
      <c r="K2057" s="136"/>
      <c r="L2057" s="136"/>
      <c r="M2057" s="136"/>
    </row>
    <row r="2058" spans="1:13" x14ac:dyDescent="0.25">
      <c r="A2058" s="94"/>
      <c r="B2058" s="94"/>
      <c r="C2058" s="94"/>
      <c r="D2058" s="93"/>
      <c r="E2058" s="94"/>
      <c r="F2058" s="94"/>
      <c r="G2058" s="94"/>
      <c r="H2058" s="94"/>
      <c r="I2058" s="94"/>
      <c r="J2058" s="136"/>
      <c r="K2058" s="136"/>
      <c r="L2058" s="136"/>
      <c r="M2058" s="136"/>
    </row>
    <row r="2059" spans="1:13" x14ac:dyDescent="0.25">
      <c r="A2059" s="94"/>
      <c r="B2059" s="94"/>
      <c r="C2059" s="94"/>
      <c r="D2059" s="93"/>
      <c r="E2059" s="94"/>
      <c r="F2059" s="94"/>
      <c r="G2059" s="94"/>
      <c r="H2059" s="94"/>
      <c r="I2059" s="94"/>
      <c r="J2059" s="136"/>
      <c r="K2059" s="136"/>
      <c r="L2059" s="136"/>
      <c r="M2059" s="136"/>
    </row>
    <row r="2060" spans="1:13" x14ac:dyDescent="0.25">
      <c r="A2060" s="94"/>
      <c r="B2060" s="94"/>
      <c r="C2060" s="94"/>
      <c r="D2060" s="93"/>
      <c r="E2060" s="94"/>
      <c r="F2060" s="94"/>
      <c r="G2060" s="94"/>
      <c r="H2060" s="94"/>
      <c r="I2060" s="94"/>
      <c r="J2060" s="136"/>
      <c r="K2060" s="136"/>
      <c r="L2060" s="136"/>
      <c r="M2060" s="136"/>
    </row>
    <row r="2061" spans="1:13" x14ac:dyDescent="0.25">
      <c r="A2061" s="94"/>
      <c r="B2061" s="94"/>
      <c r="C2061" s="94"/>
      <c r="D2061" s="93"/>
      <c r="E2061" s="94"/>
      <c r="F2061" s="94"/>
      <c r="G2061" s="94"/>
      <c r="H2061" s="94"/>
      <c r="I2061" s="94"/>
      <c r="J2061" s="136"/>
      <c r="K2061" s="136"/>
      <c r="L2061" s="136"/>
      <c r="M2061" s="136"/>
    </row>
    <row r="2062" spans="1:13" x14ac:dyDescent="0.25">
      <c r="A2062" s="94"/>
      <c r="B2062" s="94"/>
      <c r="C2062" s="94"/>
      <c r="D2062" s="93"/>
      <c r="E2062" s="94"/>
      <c r="F2062" s="94"/>
      <c r="G2062" s="94"/>
      <c r="H2062" s="94"/>
      <c r="I2062" s="94"/>
      <c r="J2062" s="136"/>
      <c r="K2062" s="136"/>
      <c r="L2062" s="136"/>
      <c r="M2062" s="136"/>
    </row>
    <row r="2063" spans="1:13" x14ac:dyDescent="0.25">
      <c r="A2063" s="94"/>
      <c r="B2063" s="94"/>
      <c r="C2063" s="94"/>
      <c r="D2063" s="93"/>
      <c r="E2063" s="94"/>
      <c r="F2063" s="94"/>
      <c r="G2063" s="94"/>
      <c r="H2063" s="94"/>
      <c r="I2063" s="94"/>
      <c r="J2063" s="136"/>
      <c r="K2063" s="136"/>
      <c r="L2063" s="136"/>
      <c r="M2063" s="136"/>
    </row>
    <row r="2064" spans="1:13" x14ac:dyDescent="0.25">
      <c r="A2064" s="94"/>
      <c r="B2064" s="94"/>
      <c r="C2064" s="94"/>
      <c r="D2064" s="93"/>
      <c r="E2064" s="94"/>
      <c r="F2064" s="94"/>
      <c r="G2064" s="94"/>
      <c r="H2064" s="94"/>
      <c r="I2064" s="94"/>
      <c r="J2064" s="136"/>
      <c r="K2064" s="136"/>
      <c r="L2064" s="136"/>
      <c r="M2064" s="136"/>
    </row>
    <row r="2065" spans="1:13" x14ac:dyDescent="0.25">
      <c r="A2065" s="94"/>
      <c r="B2065" s="94"/>
      <c r="C2065" s="94"/>
      <c r="D2065" s="93"/>
      <c r="E2065" s="94"/>
      <c r="F2065" s="94"/>
      <c r="G2065" s="94"/>
      <c r="H2065" s="94"/>
      <c r="I2065" s="94"/>
      <c r="J2065" s="136"/>
      <c r="K2065" s="136"/>
      <c r="L2065" s="136"/>
      <c r="M2065" s="136"/>
    </row>
    <row r="2066" spans="1:13" x14ac:dyDescent="0.25">
      <c r="A2066" s="94"/>
      <c r="B2066" s="94"/>
      <c r="C2066" s="94"/>
      <c r="D2066" s="93"/>
      <c r="E2066" s="94"/>
      <c r="F2066" s="94"/>
      <c r="G2066" s="94"/>
      <c r="H2066" s="94"/>
      <c r="I2066" s="94"/>
      <c r="J2066" s="136"/>
      <c r="K2066" s="136"/>
      <c r="L2066" s="136"/>
      <c r="M2066" s="136"/>
    </row>
    <row r="2067" spans="1:13" x14ac:dyDescent="0.25">
      <c r="A2067" s="94"/>
      <c r="B2067" s="94"/>
      <c r="C2067" s="94"/>
      <c r="D2067" s="93"/>
      <c r="E2067" s="94"/>
      <c r="F2067" s="94"/>
      <c r="G2067" s="94"/>
      <c r="H2067" s="94"/>
      <c r="I2067" s="94"/>
      <c r="J2067" s="136"/>
      <c r="K2067" s="136"/>
      <c r="L2067" s="136"/>
      <c r="M2067" s="136"/>
    </row>
    <row r="2068" spans="1:13" x14ac:dyDescent="0.25">
      <c r="A2068" s="94"/>
      <c r="B2068" s="94"/>
      <c r="C2068" s="94"/>
      <c r="D2068" s="93"/>
      <c r="E2068" s="94"/>
      <c r="F2068" s="94"/>
      <c r="G2068" s="94"/>
      <c r="H2068" s="94"/>
      <c r="I2068" s="94"/>
      <c r="J2068" s="136"/>
      <c r="K2068" s="136"/>
      <c r="L2068" s="136"/>
      <c r="M2068" s="136"/>
    </row>
    <row r="2069" spans="1:13" x14ac:dyDescent="0.25">
      <c r="A2069" s="94"/>
      <c r="B2069" s="94"/>
      <c r="C2069" s="94"/>
      <c r="D2069" s="93"/>
      <c r="E2069" s="94"/>
      <c r="F2069" s="94"/>
      <c r="G2069" s="94"/>
      <c r="H2069" s="94"/>
      <c r="I2069" s="94"/>
      <c r="J2069" s="136"/>
      <c r="K2069" s="136"/>
      <c r="L2069" s="136"/>
      <c r="M2069" s="136"/>
    </row>
    <row r="2070" spans="1:13" x14ac:dyDescent="0.25">
      <c r="A2070" s="94"/>
      <c r="B2070" s="94"/>
      <c r="C2070" s="94"/>
      <c r="D2070" s="93"/>
      <c r="E2070" s="94"/>
      <c r="F2070" s="94"/>
      <c r="G2070" s="94"/>
      <c r="H2070" s="94"/>
      <c r="I2070" s="94"/>
      <c r="J2070" s="136"/>
      <c r="K2070" s="136"/>
      <c r="L2070" s="136"/>
      <c r="M2070" s="136"/>
    </row>
    <row r="2071" spans="1:13" x14ac:dyDescent="0.25">
      <c r="A2071" s="94"/>
      <c r="B2071" s="94"/>
      <c r="C2071" s="94"/>
      <c r="D2071" s="93"/>
      <c r="E2071" s="94"/>
      <c r="F2071" s="94"/>
      <c r="G2071" s="94"/>
      <c r="H2071" s="94"/>
      <c r="I2071" s="94"/>
      <c r="J2071" s="136"/>
      <c r="K2071" s="136"/>
      <c r="L2071" s="136"/>
      <c r="M2071" s="136"/>
    </row>
    <row r="2072" spans="1:13" x14ac:dyDescent="0.25">
      <c r="A2072" s="94"/>
      <c r="B2072" s="94"/>
      <c r="C2072" s="94"/>
      <c r="D2072" s="93"/>
      <c r="E2072" s="94"/>
      <c r="F2072" s="94"/>
      <c r="G2072" s="94"/>
      <c r="H2072" s="94"/>
      <c r="I2072" s="94"/>
      <c r="J2072" s="136"/>
      <c r="K2072" s="136"/>
      <c r="L2072" s="136"/>
      <c r="M2072" s="136"/>
    </row>
    <row r="2073" spans="1:13" x14ac:dyDescent="0.25">
      <c r="A2073" s="94"/>
      <c r="B2073" s="94"/>
      <c r="C2073" s="94"/>
      <c r="D2073" s="93"/>
      <c r="E2073" s="94"/>
      <c r="F2073" s="94"/>
      <c r="G2073" s="94"/>
      <c r="H2073" s="94"/>
      <c r="I2073" s="94"/>
      <c r="J2073" s="136"/>
      <c r="K2073" s="136"/>
      <c r="L2073" s="136"/>
      <c r="M2073" s="136"/>
    </row>
    <row r="2074" spans="1:13" x14ac:dyDescent="0.25">
      <c r="A2074" s="94"/>
      <c r="B2074" s="94"/>
      <c r="C2074" s="94"/>
      <c r="D2074" s="93"/>
      <c r="E2074" s="94"/>
      <c r="F2074" s="94"/>
      <c r="G2074" s="94"/>
      <c r="H2074" s="94"/>
      <c r="I2074" s="94"/>
      <c r="J2074" s="136"/>
      <c r="K2074" s="136"/>
      <c r="L2074" s="136"/>
      <c r="M2074" s="136"/>
    </row>
    <row r="2075" spans="1:13" x14ac:dyDescent="0.25">
      <c r="A2075" s="94"/>
      <c r="B2075" s="94"/>
      <c r="C2075" s="94"/>
      <c r="D2075" s="93"/>
      <c r="E2075" s="94"/>
      <c r="F2075" s="94"/>
      <c r="G2075" s="94"/>
      <c r="H2075" s="94"/>
      <c r="I2075" s="94"/>
      <c r="J2075" s="136"/>
      <c r="K2075" s="136"/>
      <c r="L2075" s="136"/>
      <c r="M2075" s="136"/>
    </row>
    <row r="2076" spans="1:13" x14ac:dyDescent="0.25">
      <c r="A2076" s="94"/>
      <c r="B2076" s="94"/>
      <c r="C2076" s="94"/>
      <c r="D2076" s="93"/>
      <c r="E2076" s="94"/>
      <c r="F2076" s="94"/>
      <c r="G2076" s="94"/>
      <c r="H2076" s="94"/>
      <c r="I2076" s="94"/>
      <c r="J2076" s="136"/>
      <c r="K2076" s="136"/>
      <c r="L2076" s="136"/>
      <c r="M2076" s="136"/>
    </row>
    <row r="2077" spans="1:13" x14ac:dyDescent="0.25">
      <c r="A2077" s="94"/>
      <c r="B2077" s="94"/>
      <c r="C2077" s="94"/>
      <c r="D2077" s="93"/>
      <c r="E2077" s="94"/>
      <c r="F2077" s="94"/>
      <c r="G2077" s="94"/>
      <c r="H2077" s="94"/>
      <c r="I2077" s="94"/>
      <c r="J2077" s="136"/>
      <c r="K2077" s="136"/>
      <c r="L2077" s="136"/>
      <c r="M2077" s="136"/>
    </row>
    <row r="2078" spans="1:13" x14ac:dyDescent="0.25">
      <c r="A2078" s="94"/>
      <c r="B2078" s="94"/>
      <c r="C2078" s="94"/>
      <c r="D2078" s="93"/>
      <c r="E2078" s="94"/>
      <c r="F2078" s="94"/>
      <c r="G2078" s="94"/>
      <c r="H2078" s="94"/>
      <c r="I2078" s="94"/>
      <c r="J2078" s="136"/>
      <c r="K2078" s="136"/>
      <c r="L2078" s="136"/>
      <c r="M2078" s="136"/>
    </row>
    <row r="2079" spans="1:13" x14ac:dyDescent="0.25">
      <c r="A2079" s="94"/>
      <c r="B2079" s="94"/>
      <c r="C2079" s="94"/>
      <c r="D2079" s="93"/>
      <c r="E2079" s="94"/>
      <c r="F2079" s="94"/>
      <c r="G2079" s="94"/>
      <c r="H2079" s="94"/>
      <c r="I2079" s="94"/>
      <c r="J2079" s="136"/>
      <c r="K2079" s="136"/>
      <c r="L2079" s="136"/>
      <c r="M2079" s="136"/>
    </row>
    <row r="2080" spans="1:13" x14ac:dyDescent="0.25">
      <c r="A2080" s="94"/>
      <c r="B2080" s="94"/>
      <c r="C2080" s="94"/>
      <c r="D2080" s="93"/>
      <c r="E2080" s="94"/>
      <c r="F2080" s="94"/>
      <c r="G2080" s="94"/>
      <c r="H2080" s="94"/>
      <c r="I2080" s="94"/>
      <c r="J2080" s="136"/>
      <c r="K2080" s="136"/>
      <c r="L2080" s="136"/>
      <c r="M2080" s="136"/>
    </row>
    <row r="2081" spans="1:13" x14ac:dyDescent="0.25">
      <c r="A2081" s="94"/>
      <c r="B2081" s="94"/>
      <c r="C2081" s="94"/>
      <c r="D2081" s="93"/>
      <c r="E2081" s="94"/>
      <c r="F2081" s="94"/>
      <c r="G2081" s="94"/>
      <c r="H2081" s="94"/>
      <c r="I2081" s="94"/>
      <c r="J2081" s="136"/>
      <c r="K2081" s="136"/>
      <c r="L2081" s="136"/>
      <c r="M2081" s="136"/>
    </row>
    <row r="2082" spans="1:13" x14ac:dyDescent="0.25">
      <c r="A2082" s="94"/>
      <c r="B2082" s="94"/>
      <c r="C2082" s="94"/>
      <c r="D2082" s="93"/>
      <c r="E2082" s="94"/>
      <c r="F2082" s="94"/>
      <c r="G2082" s="94"/>
      <c r="H2082" s="94"/>
      <c r="I2082" s="94"/>
      <c r="J2082" s="136"/>
      <c r="K2082" s="136"/>
      <c r="L2082" s="136"/>
      <c r="M2082" s="136"/>
    </row>
    <row r="2083" spans="1:13" x14ac:dyDescent="0.25">
      <c r="A2083" s="94"/>
      <c r="B2083" s="94"/>
      <c r="C2083" s="94"/>
      <c r="D2083" s="93"/>
      <c r="E2083" s="94"/>
      <c r="F2083" s="94"/>
      <c r="G2083" s="94"/>
      <c r="H2083" s="94"/>
      <c r="I2083" s="94"/>
      <c r="J2083" s="136"/>
      <c r="K2083" s="136"/>
      <c r="L2083" s="136"/>
      <c r="M2083" s="136"/>
    </row>
    <row r="2084" spans="1:13" x14ac:dyDescent="0.25">
      <c r="A2084" s="94"/>
      <c r="B2084" s="94"/>
      <c r="C2084" s="94"/>
      <c r="D2084" s="93"/>
      <c r="E2084" s="94"/>
      <c r="F2084" s="94"/>
      <c r="G2084" s="94"/>
      <c r="H2084" s="94"/>
      <c r="I2084" s="94"/>
      <c r="J2084" s="136"/>
      <c r="K2084" s="136"/>
      <c r="L2084" s="136"/>
      <c r="M2084" s="136"/>
    </row>
    <row r="2085" spans="1:13" x14ac:dyDescent="0.25">
      <c r="A2085" s="94"/>
      <c r="B2085" s="94"/>
      <c r="C2085" s="94"/>
      <c r="D2085" s="93"/>
      <c r="E2085" s="94"/>
      <c r="F2085" s="94"/>
      <c r="G2085" s="94"/>
      <c r="H2085" s="94"/>
      <c r="I2085" s="94"/>
      <c r="J2085" s="136"/>
      <c r="K2085" s="136"/>
      <c r="L2085" s="136"/>
      <c r="M2085" s="136"/>
    </row>
    <row r="2086" spans="1:13" x14ac:dyDescent="0.25">
      <c r="A2086" s="94"/>
      <c r="B2086" s="94"/>
      <c r="C2086" s="94"/>
      <c r="D2086" s="93"/>
      <c r="E2086" s="94"/>
      <c r="F2086" s="94"/>
      <c r="G2086" s="94"/>
      <c r="H2086" s="94"/>
      <c r="I2086" s="94"/>
      <c r="J2086" s="136"/>
      <c r="K2086" s="136"/>
      <c r="L2086" s="136"/>
      <c r="M2086" s="136"/>
    </row>
    <row r="2087" spans="1:13" x14ac:dyDescent="0.25">
      <c r="A2087" s="94"/>
      <c r="B2087" s="94"/>
      <c r="C2087" s="94"/>
      <c r="D2087" s="93"/>
      <c r="E2087" s="94"/>
      <c r="F2087" s="94"/>
      <c r="G2087" s="94"/>
      <c r="H2087" s="94"/>
      <c r="I2087" s="94"/>
      <c r="J2087" s="136"/>
      <c r="K2087" s="136"/>
      <c r="L2087" s="136"/>
      <c r="M2087" s="136"/>
    </row>
    <row r="2088" spans="1:13" x14ac:dyDescent="0.25">
      <c r="A2088" s="94"/>
      <c r="B2088" s="94"/>
      <c r="C2088" s="94"/>
      <c r="D2088" s="93"/>
      <c r="E2088" s="94"/>
      <c r="F2088" s="94"/>
      <c r="G2088" s="94"/>
      <c r="H2088" s="94"/>
      <c r="I2088" s="94"/>
      <c r="J2088" s="136"/>
      <c r="K2088" s="136"/>
      <c r="L2088" s="136"/>
      <c r="M2088" s="136"/>
    </row>
    <row r="2089" spans="1:13" x14ac:dyDescent="0.25">
      <c r="A2089" s="94"/>
      <c r="B2089" s="94"/>
      <c r="C2089" s="94"/>
      <c r="D2089" s="93"/>
      <c r="E2089" s="94"/>
      <c r="F2089" s="94"/>
      <c r="G2089" s="94"/>
      <c r="H2089" s="94"/>
      <c r="I2089" s="94"/>
      <c r="J2089" s="136"/>
      <c r="K2089" s="136"/>
      <c r="L2089" s="136"/>
      <c r="M2089" s="136"/>
    </row>
    <row r="2090" spans="1:13" x14ac:dyDescent="0.25">
      <c r="A2090" s="94"/>
      <c r="B2090" s="94"/>
      <c r="C2090" s="94"/>
      <c r="D2090" s="93"/>
      <c r="E2090" s="94"/>
      <c r="F2090" s="94"/>
      <c r="G2090" s="94"/>
      <c r="H2090" s="94"/>
      <c r="I2090" s="94"/>
      <c r="J2090" s="136"/>
      <c r="K2090" s="136"/>
      <c r="L2090" s="136"/>
      <c r="M2090" s="136"/>
    </row>
    <row r="2091" spans="1:13" x14ac:dyDescent="0.25">
      <c r="A2091" s="94"/>
      <c r="B2091" s="94"/>
      <c r="C2091" s="94"/>
      <c r="D2091" s="93"/>
      <c r="E2091" s="94"/>
      <c r="F2091" s="94"/>
      <c r="G2091" s="94"/>
      <c r="H2091" s="94"/>
      <c r="I2091" s="94"/>
      <c r="J2091" s="136"/>
      <c r="K2091" s="136"/>
      <c r="L2091" s="136"/>
      <c r="M2091" s="136"/>
    </row>
    <row r="2092" spans="1:13" x14ac:dyDescent="0.25">
      <c r="A2092" s="94"/>
      <c r="B2092" s="94"/>
      <c r="C2092" s="94"/>
      <c r="D2092" s="93"/>
      <c r="E2092" s="94"/>
      <c r="F2092" s="94"/>
      <c r="G2092" s="94"/>
      <c r="H2092" s="94"/>
      <c r="I2092" s="94"/>
      <c r="J2092" s="136"/>
      <c r="K2092" s="136"/>
      <c r="L2092" s="136"/>
      <c r="M2092" s="136"/>
    </row>
    <row r="2093" spans="1:13" x14ac:dyDescent="0.25">
      <c r="A2093" s="94"/>
      <c r="B2093" s="94"/>
      <c r="C2093" s="94"/>
      <c r="D2093" s="93"/>
      <c r="E2093" s="94"/>
      <c r="F2093" s="94"/>
      <c r="G2093" s="94"/>
      <c r="H2093" s="94"/>
      <c r="I2093" s="94"/>
      <c r="J2093" s="136"/>
      <c r="K2093" s="136"/>
      <c r="L2093" s="136"/>
      <c r="M2093" s="136"/>
    </row>
    <row r="2094" spans="1:13" x14ac:dyDescent="0.25">
      <c r="A2094" s="94"/>
      <c r="B2094" s="94"/>
      <c r="C2094" s="94"/>
      <c r="D2094" s="93"/>
      <c r="E2094" s="94"/>
      <c r="F2094" s="94"/>
      <c r="G2094" s="94"/>
      <c r="H2094" s="94"/>
      <c r="I2094" s="94"/>
      <c r="J2094" s="136"/>
      <c r="K2094" s="136"/>
      <c r="L2094" s="136"/>
      <c r="M2094" s="136"/>
    </row>
    <row r="2095" spans="1:13" x14ac:dyDescent="0.25">
      <c r="A2095" s="94"/>
      <c r="B2095" s="94"/>
      <c r="C2095" s="94"/>
      <c r="D2095" s="93"/>
      <c r="E2095" s="94"/>
      <c r="F2095" s="94"/>
      <c r="G2095" s="94"/>
      <c r="H2095" s="94"/>
      <c r="I2095" s="94"/>
      <c r="J2095" s="136"/>
      <c r="K2095" s="136"/>
      <c r="L2095" s="136"/>
      <c r="M2095" s="136"/>
    </row>
    <row r="2096" spans="1:13" x14ac:dyDescent="0.25">
      <c r="A2096" s="94"/>
      <c r="B2096" s="94"/>
      <c r="C2096" s="94"/>
      <c r="D2096" s="93"/>
      <c r="E2096" s="94"/>
      <c r="F2096" s="94"/>
      <c r="G2096" s="94"/>
      <c r="H2096" s="94"/>
      <c r="I2096" s="94"/>
      <c r="J2096" s="136"/>
      <c r="K2096" s="136"/>
      <c r="L2096" s="136"/>
      <c r="M2096" s="136"/>
    </row>
    <row r="2097" spans="1:13" x14ac:dyDescent="0.25">
      <c r="A2097" s="94"/>
      <c r="B2097" s="94"/>
      <c r="C2097" s="94"/>
      <c r="D2097" s="93"/>
      <c r="E2097" s="94"/>
      <c r="F2097" s="94"/>
      <c r="G2097" s="94"/>
      <c r="H2097" s="94"/>
      <c r="I2097" s="94"/>
      <c r="J2097" s="136"/>
      <c r="K2097" s="136"/>
      <c r="L2097" s="136"/>
      <c r="M2097" s="136"/>
    </row>
    <row r="2098" spans="1:13" x14ac:dyDescent="0.25">
      <c r="A2098" s="94"/>
      <c r="B2098" s="94"/>
      <c r="C2098" s="94"/>
      <c r="D2098" s="93"/>
      <c r="E2098" s="94"/>
      <c r="F2098" s="94"/>
      <c r="G2098" s="94"/>
      <c r="H2098" s="94"/>
      <c r="I2098" s="94"/>
      <c r="J2098" s="136"/>
      <c r="K2098" s="136"/>
      <c r="L2098" s="136"/>
      <c r="M2098" s="136"/>
    </row>
    <row r="2099" spans="1:13" x14ac:dyDescent="0.25">
      <c r="A2099" s="94"/>
      <c r="B2099" s="94"/>
      <c r="C2099" s="94"/>
      <c r="D2099" s="93"/>
      <c r="E2099" s="94"/>
      <c r="F2099" s="94"/>
      <c r="G2099" s="94"/>
      <c r="H2099" s="94"/>
      <c r="I2099" s="94"/>
      <c r="J2099" s="136"/>
      <c r="K2099" s="136"/>
      <c r="L2099" s="136"/>
      <c r="M2099" s="136"/>
    </row>
    <row r="2100" spans="1:13" x14ac:dyDescent="0.25">
      <c r="A2100" s="94"/>
      <c r="B2100" s="94"/>
      <c r="C2100" s="94"/>
      <c r="D2100" s="93"/>
      <c r="E2100" s="94"/>
      <c r="F2100" s="94"/>
      <c r="G2100" s="94"/>
      <c r="H2100" s="94"/>
      <c r="I2100" s="94"/>
      <c r="J2100" s="136"/>
      <c r="K2100" s="136"/>
      <c r="L2100" s="136"/>
      <c r="M2100" s="136"/>
    </row>
    <row r="2101" spans="1:13" x14ac:dyDescent="0.25">
      <c r="A2101" s="94"/>
      <c r="B2101" s="94"/>
      <c r="C2101" s="94"/>
      <c r="D2101" s="93"/>
      <c r="E2101" s="94"/>
      <c r="F2101" s="94"/>
      <c r="G2101" s="94"/>
      <c r="H2101" s="94"/>
      <c r="I2101" s="94"/>
      <c r="J2101" s="136"/>
      <c r="K2101" s="136"/>
      <c r="L2101" s="136"/>
      <c r="M2101" s="136"/>
    </row>
    <row r="2102" spans="1:13" x14ac:dyDescent="0.25">
      <c r="A2102" s="94"/>
      <c r="B2102" s="94"/>
      <c r="C2102" s="94"/>
      <c r="D2102" s="93"/>
      <c r="E2102" s="94"/>
      <c r="F2102" s="94"/>
      <c r="G2102" s="94"/>
      <c r="H2102" s="94"/>
      <c r="I2102" s="94"/>
      <c r="J2102" s="136"/>
      <c r="K2102" s="136"/>
      <c r="L2102" s="136"/>
      <c r="M2102" s="136"/>
    </row>
    <row r="2103" spans="1:13" x14ac:dyDescent="0.25">
      <c r="A2103" s="94"/>
      <c r="B2103" s="94"/>
      <c r="C2103" s="94"/>
      <c r="D2103" s="93"/>
      <c r="E2103" s="94"/>
      <c r="F2103" s="94"/>
      <c r="G2103" s="94"/>
      <c r="H2103" s="94"/>
      <c r="I2103" s="94"/>
      <c r="J2103" s="136"/>
      <c r="K2103" s="136"/>
      <c r="L2103" s="136"/>
      <c r="M2103" s="136"/>
    </row>
    <row r="2104" spans="1:13" x14ac:dyDescent="0.25">
      <c r="A2104" s="94"/>
      <c r="B2104" s="94"/>
      <c r="C2104" s="94"/>
      <c r="D2104" s="93"/>
      <c r="E2104" s="94"/>
      <c r="F2104" s="94"/>
      <c r="G2104" s="94"/>
      <c r="H2104" s="94"/>
      <c r="I2104" s="94"/>
      <c r="J2104" s="136"/>
      <c r="K2104" s="136"/>
      <c r="L2104" s="136"/>
      <c r="M2104" s="136"/>
    </row>
    <row r="2105" spans="1:13" x14ac:dyDescent="0.25">
      <c r="A2105" s="94"/>
      <c r="B2105" s="94"/>
      <c r="C2105" s="94"/>
      <c r="D2105" s="93"/>
      <c r="E2105" s="94"/>
      <c r="F2105" s="94"/>
      <c r="G2105" s="94"/>
      <c r="H2105" s="94"/>
      <c r="I2105" s="94"/>
      <c r="J2105" s="136"/>
      <c r="K2105" s="136"/>
      <c r="L2105" s="136"/>
      <c r="M2105" s="136"/>
    </row>
    <row r="2106" spans="1:13" x14ac:dyDescent="0.25">
      <c r="A2106" s="94"/>
      <c r="B2106" s="94"/>
      <c r="C2106" s="94"/>
      <c r="D2106" s="93"/>
      <c r="E2106" s="94"/>
      <c r="F2106" s="94"/>
      <c r="G2106" s="94"/>
      <c r="H2106" s="94"/>
      <c r="I2106" s="94"/>
      <c r="J2106" s="136"/>
      <c r="K2106" s="136"/>
      <c r="L2106" s="136"/>
      <c r="M2106" s="136"/>
    </row>
    <row r="2107" spans="1:13" x14ac:dyDescent="0.25">
      <c r="A2107" s="94"/>
      <c r="B2107" s="94"/>
      <c r="C2107" s="94"/>
      <c r="D2107" s="93"/>
      <c r="E2107" s="94"/>
      <c r="F2107" s="94"/>
      <c r="G2107" s="94"/>
      <c r="H2107" s="94"/>
      <c r="I2107" s="94"/>
      <c r="J2107" s="136"/>
      <c r="K2107" s="136"/>
      <c r="L2107" s="136"/>
      <c r="M2107" s="136"/>
    </row>
    <row r="2108" spans="1:13" x14ac:dyDescent="0.25">
      <c r="A2108" s="94"/>
      <c r="B2108" s="94"/>
      <c r="C2108" s="94"/>
      <c r="D2108" s="93"/>
      <c r="E2108" s="94"/>
      <c r="F2108" s="94"/>
      <c r="G2108" s="94"/>
      <c r="H2108" s="94"/>
      <c r="I2108" s="94"/>
      <c r="J2108" s="136"/>
      <c r="K2108" s="136"/>
      <c r="L2108" s="136"/>
      <c r="M2108" s="136"/>
    </row>
    <row r="2109" spans="1:13" x14ac:dyDescent="0.25">
      <c r="A2109" s="94"/>
      <c r="B2109" s="94"/>
      <c r="C2109" s="94"/>
      <c r="D2109" s="93"/>
      <c r="E2109" s="94"/>
      <c r="F2109" s="94"/>
      <c r="G2109" s="94"/>
      <c r="H2109" s="94"/>
      <c r="I2109" s="94"/>
      <c r="J2109" s="136"/>
      <c r="K2109" s="136"/>
      <c r="L2109" s="136"/>
      <c r="M2109" s="136"/>
    </row>
    <row r="2110" spans="1:13" x14ac:dyDescent="0.25">
      <c r="A2110" s="94"/>
      <c r="B2110" s="94"/>
      <c r="C2110" s="94"/>
      <c r="D2110" s="93"/>
      <c r="E2110" s="94"/>
      <c r="F2110" s="94"/>
      <c r="G2110" s="94"/>
      <c r="H2110" s="94"/>
      <c r="I2110" s="94"/>
      <c r="J2110" s="136"/>
      <c r="K2110" s="136"/>
      <c r="L2110" s="136"/>
      <c r="M2110" s="136"/>
    </row>
    <row r="2111" spans="1:13" x14ac:dyDescent="0.25">
      <c r="A2111" s="94"/>
      <c r="B2111" s="94"/>
      <c r="C2111" s="94"/>
      <c r="D2111" s="93"/>
      <c r="E2111" s="94"/>
      <c r="F2111" s="94"/>
      <c r="G2111" s="94"/>
      <c r="H2111" s="94"/>
      <c r="I2111" s="94"/>
      <c r="J2111" s="136"/>
      <c r="K2111" s="136"/>
      <c r="L2111" s="136"/>
      <c r="M2111" s="136"/>
    </row>
    <row r="2112" spans="1:13" x14ac:dyDescent="0.25">
      <c r="A2112" s="94"/>
      <c r="B2112" s="94"/>
      <c r="C2112" s="94"/>
      <c r="D2112" s="93"/>
      <c r="E2112" s="94"/>
      <c r="F2112" s="94"/>
      <c r="G2112" s="94"/>
      <c r="H2112" s="94"/>
      <c r="I2112" s="94"/>
      <c r="J2112" s="136"/>
      <c r="K2112" s="136"/>
      <c r="L2112" s="136"/>
      <c r="M2112" s="136"/>
    </row>
    <row r="2113" spans="1:13" x14ac:dyDescent="0.25">
      <c r="A2113" s="94"/>
      <c r="B2113" s="94"/>
      <c r="C2113" s="94"/>
      <c r="D2113" s="93"/>
      <c r="E2113" s="94"/>
      <c r="F2113" s="94"/>
      <c r="G2113" s="94"/>
      <c r="H2113" s="94"/>
      <c r="I2113" s="94"/>
      <c r="J2113" s="136"/>
      <c r="K2113" s="136"/>
      <c r="L2113" s="136"/>
      <c r="M2113" s="136"/>
    </row>
    <row r="2114" spans="1:13" x14ac:dyDescent="0.25">
      <c r="A2114" s="94"/>
      <c r="B2114" s="94"/>
      <c r="C2114" s="94"/>
      <c r="D2114" s="93"/>
      <c r="E2114" s="94"/>
      <c r="F2114" s="94"/>
      <c r="G2114" s="94"/>
      <c r="H2114" s="94"/>
      <c r="I2114" s="94"/>
      <c r="J2114" s="136"/>
      <c r="K2114" s="136"/>
      <c r="L2114" s="136"/>
      <c r="M2114" s="136"/>
    </row>
    <row r="2115" spans="1:13" x14ac:dyDescent="0.25">
      <c r="A2115" s="94"/>
      <c r="B2115" s="94"/>
      <c r="C2115" s="94"/>
      <c r="D2115" s="93"/>
      <c r="E2115" s="94"/>
      <c r="F2115" s="94"/>
      <c r="G2115" s="94"/>
      <c r="H2115" s="94"/>
      <c r="I2115" s="94"/>
      <c r="J2115" s="136"/>
      <c r="K2115" s="136"/>
      <c r="L2115" s="136"/>
      <c r="M2115" s="136"/>
    </row>
    <row r="2116" spans="1:13" x14ac:dyDescent="0.25">
      <c r="A2116" s="94"/>
      <c r="B2116" s="94"/>
      <c r="C2116" s="94"/>
      <c r="D2116" s="93"/>
      <c r="E2116" s="94"/>
      <c r="F2116" s="94"/>
      <c r="G2116" s="94"/>
      <c r="H2116" s="94"/>
      <c r="I2116" s="94"/>
      <c r="J2116" s="136"/>
      <c r="K2116" s="136"/>
      <c r="L2116" s="136"/>
      <c r="M2116" s="136"/>
    </row>
    <row r="2117" spans="1:13" x14ac:dyDescent="0.25">
      <c r="A2117" s="94"/>
      <c r="B2117" s="94"/>
      <c r="C2117" s="94"/>
      <c r="D2117" s="93"/>
      <c r="E2117" s="94"/>
      <c r="F2117" s="94"/>
      <c r="G2117" s="94"/>
      <c r="H2117" s="94"/>
      <c r="I2117" s="94"/>
      <c r="J2117" s="136"/>
      <c r="K2117" s="136"/>
      <c r="L2117" s="136"/>
      <c r="M2117" s="136"/>
    </row>
    <row r="2118" spans="1:13" x14ac:dyDescent="0.25">
      <c r="A2118" s="94"/>
      <c r="B2118" s="94"/>
      <c r="C2118" s="94"/>
      <c r="D2118" s="93"/>
      <c r="E2118" s="94"/>
      <c r="F2118" s="94"/>
      <c r="G2118" s="94"/>
      <c r="H2118" s="94"/>
      <c r="I2118" s="94"/>
      <c r="J2118" s="136"/>
      <c r="K2118" s="136"/>
      <c r="L2118" s="136"/>
      <c r="M2118" s="136"/>
    </row>
    <row r="2119" spans="1:13" x14ac:dyDescent="0.25">
      <c r="A2119" s="94"/>
      <c r="B2119" s="94"/>
      <c r="C2119" s="94"/>
      <c r="D2119" s="93"/>
      <c r="E2119" s="94"/>
      <c r="F2119" s="94"/>
      <c r="G2119" s="94"/>
      <c r="H2119" s="94"/>
      <c r="I2119" s="94"/>
      <c r="J2119" s="136"/>
      <c r="K2119" s="136"/>
      <c r="L2119" s="136"/>
      <c r="M2119" s="136"/>
    </row>
    <row r="2120" spans="1:13" x14ac:dyDescent="0.25">
      <c r="A2120" s="94"/>
      <c r="B2120" s="94"/>
      <c r="C2120" s="94"/>
      <c r="D2120" s="93"/>
      <c r="E2120" s="94"/>
      <c r="F2120" s="94"/>
      <c r="G2120" s="94"/>
      <c r="H2120" s="94"/>
      <c r="I2120" s="94"/>
      <c r="J2120" s="136"/>
      <c r="K2120" s="136"/>
      <c r="L2120" s="136"/>
      <c r="M2120" s="136"/>
    </row>
    <row r="2121" spans="1:13" x14ac:dyDescent="0.25">
      <c r="A2121" s="94"/>
      <c r="B2121" s="94"/>
      <c r="C2121" s="94"/>
      <c r="D2121" s="93"/>
      <c r="E2121" s="94"/>
      <c r="F2121" s="94"/>
      <c r="G2121" s="94"/>
      <c r="H2121" s="94"/>
      <c r="I2121" s="94"/>
      <c r="J2121" s="136"/>
      <c r="K2121" s="136"/>
      <c r="L2121" s="136"/>
      <c r="M2121" s="136"/>
    </row>
    <row r="2122" spans="1:13" x14ac:dyDescent="0.25">
      <c r="A2122" s="94"/>
      <c r="B2122" s="94"/>
      <c r="C2122" s="94"/>
      <c r="D2122" s="93"/>
      <c r="E2122" s="94"/>
      <c r="F2122" s="94"/>
      <c r="G2122" s="94"/>
      <c r="H2122" s="94"/>
      <c r="I2122" s="94"/>
      <c r="J2122" s="136"/>
      <c r="K2122" s="136"/>
      <c r="L2122" s="136"/>
      <c r="M2122" s="136"/>
    </row>
    <row r="2123" spans="1:13" x14ac:dyDescent="0.25">
      <c r="A2123" s="94"/>
      <c r="B2123" s="94"/>
      <c r="C2123" s="94"/>
      <c r="D2123" s="93"/>
      <c r="E2123" s="94"/>
      <c r="F2123" s="94"/>
      <c r="G2123" s="94"/>
      <c r="H2123" s="94"/>
      <c r="I2123" s="94"/>
      <c r="J2123" s="136"/>
      <c r="K2123" s="136"/>
      <c r="L2123" s="136"/>
      <c r="M2123" s="136"/>
    </row>
    <row r="2124" spans="1:13" x14ac:dyDescent="0.25">
      <c r="A2124" s="94"/>
      <c r="B2124" s="94"/>
      <c r="C2124" s="94"/>
      <c r="D2124" s="93"/>
      <c r="E2124" s="94"/>
      <c r="F2124" s="94"/>
      <c r="G2124" s="94"/>
      <c r="H2124" s="94"/>
      <c r="I2124" s="94"/>
      <c r="J2124" s="136"/>
      <c r="K2124" s="136"/>
      <c r="L2124" s="136"/>
      <c r="M2124" s="136"/>
    </row>
    <row r="2125" spans="1:13" x14ac:dyDescent="0.25">
      <c r="A2125" s="94"/>
      <c r="B2125" s="94"/>
      <c r="C2125" s="94"/>
      <c r="D2125" s="93"/>
      <c r="E2125" s="94"/>
      <c r="F2125" s="94"/>
      <c r="G2125" s="94"/>
      <c r="H2125" s="94"/>
      <c r="I2125" s="94"/>
      <c r="J2125" s="136"/>
      <c r="K2125" s="136"/>
      <c r="L2125" s="136"/>
      <c r="M2125" s="136"/>
    </row>
    <row r="2126" spans="1:13" x14ac:dyDescent="0.25">
      <c r="A2126" s="94"/>
      <c r="B2126" s="94"/>
      <c r="C2126" s="94"/>
      <c r="D2126" s="93"/>
      <c r="E2126" s="94"/>
      <c r="F2126" s="94"/>
      <c r="G2126" s="94"/>
      <c r="H2126" s="94"/>
      <c r="I2126" s="94"/>
      <c r="J2126" s="136"/>
      <c r="K2126" s="136"/>
      <c r="L2126" s="136"/>
      <c r="M2126" s="136"/>
    </row>
    <row r="2127" spans="1:13" x14ac:dyDescent="0.25">
      <c r="A2127" s="94"/>
      <c r="B2127" s="94"/>
      <c r="C2127" s="94"/>
      <c r="D2127" s="93"/>
      <c r="E2127" s="94"/>
      <c r="F2127" s="94"/>
      <c r="G2127" s="94"/>
      <c r="H2127" s="94"/>
      <c r="I2127" s="94"/>
      <c r="J2127" s="136"/>
      <c r="K2127" s="136"/>
      <c r="L2127" s="136"/>
      <c r="M2127" s="136"/>
    </row>
    <row r="2128" spans="1:13" x14ac:dyDescent="0.25">
      <c r="A2128" s="94"/>
      <c r="B2128" s="94"/>
      <c r="C2128" s="94"/>
      <c r="D2128" s="93"/>
      <c r="E2128" s="94"/>
      <c r="F2128" s="94"/>
      <c r="G2128" s="94"/>
      <c r="H2128" s="94"/>
      <c r="I2128" s="94"/>
      <c r="J2128" s="136"/>
      <c r="K2128" s="136"/>
      <c r="L2128" s="136"/>
      <c r="M2128" s="136"/>
    </row>
    <row r="2129" spans="1:13" x14ac:dyDescent="0.25">
      <c r="A2129" s="94"/>
      <c r="B2129" s="94"/>
      <c r="C2129" s="94"/>
      <c r="D2129" s="93"/>
      <c r="E2129" s="94"/>
      <c r="F2129" s="94"/>
      <c r="G2129" s="94"/>
      <c r="H2129" s="94"/>
      <c r="I2129" s="94"/>
      <c r="J2129" s="136"/>
      <c r="K2129" s="136"/>
      <c r="L2129" s="136"/>
      <c r="M2129" s="136"/>
    </row>
    <row r="2130" spans="1:13" x14ac:dyDescent="0.25">
      <c r="A2130" s="94"/>
      <c r="B2130" s="94"/>
      <c r="C2130" s="94"/>
      <c r="D2130" s="93"/>
      <c r="E2130" s="94"/>
      <c r="F2130" s="94"/>
      <c r="G2130" s="94"/>
      <c r="H2130" s="94"/>
      <c r="I2130" s="94"/>
      <c r="J2130" s="136"/>
      <c r="K2130" s="136"/>
      <c r="L2130" s="136"/>
      <c r="M2130" s="136"/>
    </row>
    <row r="2131" spans="1:13" x14ac:dyDescent="0.25">
      <c r="A2131" s="94"/>
      <c r="B2131" s="94"/>
      <c r="C2131" s="94"/>
      <c r="D2131" s="93"/>
      <c r="E2131" s="94"/>
      <c r="F2131" s="94"/>
      <c r="G2131" s="94"/>
      <c r="H2131" s="94"/>
      <c r="I2131" s="94"/>
      <c r="J2131" s="136"/>
      <c r="K2131" s="136"/>
      <c r="L2131" s="136"/>
      <c r="M2131" s="136"/>
    </row>
    <row r="2132" spans="1:13" x14ac:dyDescent="0.25">
      <c r="A2132" s="94"/>
      <c r="B2132" s="94"/>
      <c r="C2132" s="94"/>
      <c r="D2132" s="93"/>
      <c r="E2132" s="94"/>
      <c r="F2132" s="94"/>
      <c r="G2132" s="94"/>
      <c r="H2132" s="94"/>
      <c r="I2132" s="94"/>
      <c r="J2132" s="136"/>
      <c r="K2132" s="136"/>
      <c r="L2132" s="136"/>
      <c r="M2132" s="136"/>
    </row>
    <row r="2133" spans="1:13" x14ac:dyDescent="0.25">
      <c r="A2133" s="94"/>
      <c r="B2133" s="94"/>
      <c r="C2133" s="94"/>
      <c r="D2133" s="93"/>
      <c r="E2133" s="94"/>
      <c r="F2133" s="94"/>
      <c r="G2133" s="94"/>
      <c r="H2133" s="94"/>
      <c r="I2133" s="94"/>
      <c r="J2133" s="136"/>
      <c r="K2133" s="136"/>
      <c r="L2133" s="136"/>
      <c r="M2133" s="136"/>
    </row>
    <row r="2134" spans="1:13" x14ac:dyDescent="0.25">
      <c r="A2134" s="94"/>
      <c r="B2134" s="94"/>
      <c r="C2134" s="94"/>
      <c r="D2134" s="93"/>
      <c r="E2134" s="94"/>
      <c r="F2134" s="94"/>
      <c r="G2134" s="94"/>
      <c r="H2134" s="94"/>
      <c r="I2134" s="94"/>
      <c r="J2134" s="136"/>
      <c r="K2134" s="136"/>
      <c r="L2134" s="136"/>
      <c r="M2134" s="136"/>
    </row>
    <row r="2135" spans="1:13" x14ac:dyDescent="0.25">
      <c r="A2135" s="94"/>
      <c r="B2135" s="94"/>
      <c r="C2135" s="94"/>
      <c r="D2135" s="93"/>
      <c r="E2135" s="94"/>
      <c r="F2135" s="94"/>
      <c r="G2135" s="94"/>
      <c r="H2135" s="94"/>
      <c r="I2135" s="94"/>
      <c r="J2135" s="136"/>
      <c r="K2135" s="136"/>
      <c r="L2135" s="136"/>
      <c r="M2135" s="136"/>
    </row>
    <row r="2136" spans="1:13" x14ac:dyDescent="0.25">
      <c r="A2136" s="94"/>
      <c r="B2136" s="94"/>
      <c r="C2136" s="94"/>
      <c r="D2136" s="93"/>
      <c r="E2136" s="94"/>
      <c r="F2136" s="94"/>
      <c r="G2136" s="94"/>
      <c r="H2136" s="94"/>
      <c r="I2136" s="94"/>
      <c r="J2136" s="136"/>
      <c r="K2136" s="136"/>
      <c r="L2136" s="136"/>
      <c r="M2136" s="136"/>
    </row>
    <row r="2137" spans="1:13" x14ac:dyDescent="0.25">
      <c r="A2137" s="94"/>
      <c r="B2137" s="94"/>
      <c r="C2137" s="94"/>
      <c r="D2137" s="93"/>
      <c r="E2137" s="94"/>
      <c r="F2137" s="94"/>
      <c r="G2137" s="94"/>
      <c r="H2137" s="94"/>
      <c r="I2137" s="94"/>
      <c r="J2137" s="136"/>
      <c r="K2137" s="136"/>
      <c r="L2137" s="136"/>
      <c r="M2137" s="136"/>
    </row>
    <row r="2138" spans="1:13" x14ac:dyDescent="0.25">
      <c r="A2138" s="94"/>
      <c r="B2138" s="94"/>
      <c r="C2138" s="94"/>
      <c r="D2138" s="93"/>
      <c r="E2138" s="94"/>
      <c r="F2138" s="94"/>
      <c r="G2138" s="94"/>
      <c r="H2138" s="94"/>
      <c r="I2138" s="94"/>
      <c r="J2138" s="136"/>
      <c r="K2138" s="136"/>
      <c r="L2138" s="136"/>
      <c r="M2138" s="136"/>
    </row>
    <row r="2139" spans="1:13" x14ac:dyDescent="0.25">
      <c r="A2139" s="94"/>
      <c r="B2139" s="94"/>
      <c r="C2139" s="94"/>
      <c r="D2139" s="93"/>
      <c r="E2139" s="94"/>
      <c r="F2139" s="94"/>
      <c r="G2139" s="94"/>
      <c r="H2139" s="94"/>
      <c r="I2139" s="94"/>
      <c r="J2139" s="136"/>
      <c r="K2139" s="136"/>
      <c r="L2139" s="136"/>
      <c r="M2139" s="136"/>
    </row>
    <row r="2140" spans="1:13" x14ac:dyDescent="0.25">
      <c r="A2140" s="94"/>
      <c r="B2140" s="94"/>
      <c r="C2140" s="94"/>
      <c r="D2140" s="93"/>
      <c r="E2140" s="94"/>
      <c r="F2140" s="94"/>
      <c r="G2140" s="94"/>
      <c r="H2140" s="94"/>
      <c r="I2140" s="94"/>
      <c r="J2140" s="136"/>
      <c r="K2140" s="136"/>
      <c r="L2140" s="136"/>
      <c r="M2140" s="136"/>
    </row>
    <row r="2141" spans="1:13" x14ac:dyDescent="0.25">
      <c r="A2141" s="94"/>
      <c r="B2141" s="94"/>
      <c r="C2141" s="94"/>
      <c r="D2141" s="93"/>
      <c r="E2141" s="94"/>
      <c r="F2141" s="94"/>
      <c r="G2141" s="94"/>
      <c r="H2141" s="94"/>
      <c r="I2141" s="94"/>
      <c r="J2141" s="136"/>
      <c r="K2141" s="136"/>
      <c r="L2141" s="136"/>
      <c r="M2141" s="136"/>
    </row>
    <row r="2142" spans="1:13" x14ac:dyDescent="0.25">
      <c r="A2142" s="94"/>
      <c r="B2142" s="94"/>
      <c r="C2142" s="94"/>
      <c r="D2142" s="93"/>
      <c r="E2142" s="94"/>
      <c r="F2142" s="94"/>
      <c r="G2142" s="94"/>
      <c r="H2142" s="94"/>
      <c r="I2142" s="94"/>
      <c r="J2142" s="136"/>
      <c r="K2142" s="136"/>
      <c r="L2142" s="136"/>
      <c r="M2142" s="136"/>
    </row>
    <row r="2143" spans="1:13" x14ac:dyDescent="0.25">
      <c r="A2143" s="94"/>
      <c r="B2143" s="94"/>
      <c r="C2143" s="94"/>
      <c r="D2143" s="93"/>
      <c r="E2143" s="94"/>
      <c r="F2143" s="94"/>
      <c r="G2143" s="94"/>
      <c r="H2143" s="94"/>
      <c r="I2143" s="94"/>
      <c r="J2143" s="136"/>
      <c r="K2143" s="136"/>
      <c r="L2143" s="136"/>
      <c r="M2143" s="136"/>
    </row>
    <row r="2144" spans="1:13" x14ac:dyDescent="0.25">
      <c r="A2144" s="94"/>
      <c r="B2144" s="94"/>
      <c r="C2144" s="94"/>
      <c r="D2144" s="93"/>
      <c r="E2144" s="94"/>
      <c r="F2144" s="94"/>
      <c r="G2144" s="94"/>
      <c r="H2144" s="94"/>
      <c r="I2144" s="94"/>
      <c r="J2144" s="136"/>
      <c r="K2144" s="136"/>
      <c r="L2144" s="136"/>
      <c r="M2144" s="136"/>
    </row>
    <row r="2145" spans="1:13" x14ac:dyDescent="0.25">
      <c r="A2145" s="94"/>
      <c r="B2145" s="94"/>
      <c r="C2145" s="94"/>
      <c r="D2145" s="93"/>
      <c r="E2145" s="94"/>
      <c r="F2145" s="94"/>
      <c r="G2145" s="94"/>
      <c r="H2145" s="94"/>
      <c r="I2145" s="94"/>
      <c r="J2145" s="136"/>
      <c r="K2145" s="136"/>
      <c r="L2145" s="136"/>
      <c r="M2145" s="136"/>
    </row>
    <row r="2146" spans="1:13" x14ac:dyDescent="0.25">
      <c r="A2146" s="94"/>
      <c r="B2146" s="94"/>
      <c r="C2146" s="94"/>
      <c r="D2146" s="93"/>
      <c r="E2146" s="94"/>
      <c r="F2146" s="94"/>
      <c r="G2146" s="94"/>
      <c r="H2146" s="94"/>
      <c r="I2146" s="94"/>
      <c r="J2146" s="136"/>
      <c r="K2146" s="136"/>
      <c r="L2146" s="136"/>
      <c r="M2146" s="136"/>
    </row>
    <row r="2147" spans="1:13" x14ac:dyDescent="0.25">
      <c r="A2147" s="94"/>
      <c r="B2147" s="94"/>
      <c r="C2147" s="94"/>
      <c r="D2147" s="93"/>
      <c r="E2147" s="94"/>
      <c r="F2147" s="94"/>
      <c r="G2147" s="94"/>
      <c r="H2147" s="94"/>
      <c r="I2147" s="94"/>
      <c r="J2147" s="136"/>
      <c r="K2147" s="136"/>
      <c r="L2147" s="136"/>
      <c r="M2147" s="136"/>
    </row>
    <row r="2148" spans="1:13" x14ac:dyDescent="0.25">
      <c r="A2148" s="94"/>
      <c r="B2148" s="94"/>
      <c r="C2148" s="94"/>
      <c r="D2148" s="93"/>
      <c r="E2148" s="94"/>
      <c r="F2148" s="94"/>
      <c r="G2148" s="94"/>
      <c r="H2148" s="94"/>
      <c r="I2148" s="94"/>
      <c r="J2148" s="136"/>
      <c r="K2148" s="136"/>
      <c r="L2148" s="136"/>
      <c r="M2148" s="136"/>
    </row>
    <row r="2149" spans="1:13" x14ac:dyDescent="0.25">
      <c r="A2149" s="94"/>
      <c r="B2149" s="94"/>
      <c r="C2149" s="94"/>
      <c r="D2149" s="93"/>
      <c r="E2149" s="94"/>
      <c r="F2149" s="94"/>
      <c r="G2149" s="94"/>
      <c r="H2149" s="94"/>
      <c r="I2149" s="94"/>
      <c r="J2149" s="136"/>
      <c r="K2149" s="136"/>
      <c r="L2149" s="136"/>
      <c r="M2149" s="136"/>
    </row>
    <row r="2150" spans="1:13" x14ac:dyDescent="0.25">
      <c r="A2150" s="94"/>
      <c r="B2150" s="94"/>
      <c r="C2150" s="94"/>
      <c r="D2150" s="93"/>
      <c r="E2150" s="94"/>
      <c r="F2150" s="94"/>
      <c r="G2150" s="94"/>
      <c r="H2150" s="94"/>
      <c r="I2150" s="94"/>
      <c r="J2150" s="136"/>
      <c r="K2150" s="136"/>
      <c r="L2150" s="136"/>
      <c r="M2150" s="136"/>
    </row>
    <row r="2151" spans="1:13" x14ac:dyDescent="0.25">
      <c r="A2151" s="94"/>
      <c r="B2151" s="94"/>
      <c r="C2151" s="94"/>
      <c r="D2151" s="93"/>
      <c r="E2151" s="94"/>
      <c r="F2151" s="94"/>
      <c r="G2151" s="94"/>
      <c r="H2151" s="94"/>
      <c r="I2151" s="94"/>
      <c r="J2151" s="136"/>
      <c r="K2151" s="136"/>
      <c r="L2151" s="136"/>
      <c r="M2151" s="136"/>
    </row>
    <row r="2152" spans="1:13" x14ac:dyDescent="0.25">
      <c r="A2152" s="94"/>
      <c r="B2152" s="94"/>
      <c r="C2152" s="94"/>
      <c r="D2152" s="93"/>
      <c r="E2152" s="94"/>
      <c r="F2152" s="94"/>
      <c r="G2152" s="94"/>
      <c r="H2152" s="94"/>
      <c r="I2152" s="94"/>
      <c r="J2152" s="136"/>
      <c r="K2152" s="136"/>
      <c r="L2152" s="136"/>
      <c r="M2152" s="136"/>
    </row>
    <row r="2153" spans="1:13" x14ac:dyDescent="0.25">
      <c r="A2153" s="94"/>
      <c r="B2153" s="94"/>
      <c r="C2153" s="94"/>
      <c r="D2153" s="93"/>
      <c r="E2153" s="94"/>
      <c r="F2153" s="94"/>
      <c r="G2153" s="94"/>
      <c r="H2153" s="94"/>
      <c r="I2153" s="94"/>
      <c r="J2153" s="136"/>
      <c r="K2153" s="136"/>
      <c r="L2153" s="136"/>
      <c r="M2153" s="136"/>
    </row>
    <row r="2154" spans="1:13" x14ac:dyDescent="0.25">
      <c r="A2154" s="94"/>
      <c r="B2154" s="94"/>
      <c r="C2154" s="94"/>
      <c r="D2154" s="93"/>
      <c r="E2154" s="94"/>
      <c r="F2154" s="94"/>
      <c r="G2154" s="94"/>
      <c r="H2154" s="94"/>
      <c r="I2154" s="94"/>
      <c r="J2154" s="136"/>
      <c r="K2154" s="136"/>
      <c r="L2154" s="136"/>
      <c r="M2154" s="136"/>
    </row>
    <row r="2155" spans="1:13" x14ac:dyDescent="0.25">
      <c r="A2155" s="94"/>
      <c r="B2155" s="94"/>
      <c r="C2155" s="94"/>
      <c r="D2155" s="93"/>
      <c r="E2155" s="94"/>
      <c r="F2155" s="94"/>
      <c r="G2155" s="94"/>
      <c r="H2155" s="94"/>
      <c r="I2155" s="94"/>
      <c r="J2155" s="136"/>
      <c r="K2155" s="136"/>
      <c r="L2155" s="136"/>
      <c r="M2155" s="136"/>
    </row>
    <row r="2156" spans="1:13" x14ac:dyDescent="0.25">
      <c r="A2156" s="94"/>
      <c r="B2156" s="94"/>
      <c r="C2156" s="94"/>
      <c r="D2156" s="93"/>
      <c r="E2156" s="94"/>
      <c r="F2156" s="94"/>
      <c r="G2156" s="94"/>
      <c r="H2156" s="94"/>
      <c r="I2156" s="94"/>
      <c r="J2156" s="136"/>
      <c r="K2156" s="136"/>
      <c r="L2156" s="136"/>
      <c r="M2156" s="136"/>
    </row>
    <row r="2157" spans="1:13" x14ac:dyDescent="0.25">
      <c r="A2157" s="94"/>
      <c r="B2157" s="94"/>
      <c r="C2157" s="94"/>
      <c r="D2157" s="93"/>
      <c r="E2157" s="94"/>
      <c r="F2157" s="94"/>
      <c r="G2157" s="94"/>
      <c r="H2157" s="94"/>
      <c r="I2157" s="94"/>
      <c r="J2157" s="136"/>
      <c r="K2157" s="136"/>
      <c r="L2157" s="136"/>
      <c r="M2157" s="136"/>
    </row>
    <row r="2158" spans="1:13" x14ac:dyDescent="0.25">
      <c r="A2158" s="94"/>
      <c r="B2158" s="94"/>
      <c r="C2158" s="94"/>
      <c r="D2158" s="93"/>
      <c r="E2158" s="94"/>
      <c r="F2158" s="94"/>
      <c r="G2158" s="94"/>
      <c r="H2158" s="94"/>
      <c r="I2158" s="94"/>
      <c r="J2158" s="136"/>
      <c r="K2158" s="136"/>
      <c r="L2158" s="136"/>
      <c r="M2158" s="136"/>
    </row>
    <row r="2159" spans="1:13" x14ac:dyDescent="0.25">
      <c r="A2159" s="94"/>
      <c r="B2159" s="94"/>
      <c r="C2159" s="94"/>
      <c r="D2159" s="93"/>
      <c r="E2159" s="94"/>
      <c r="F2159" s="94"/>
      <c r="G2159" s="94"/>
      <c r="H2159" s="94"/>
      <c r="I2159" s="94"/>
      <c r="J2159" s="136"/>
      <c r="K2159" s="136"/>
      <c r="L2159" s="136"/>
      <c r="M2159" s="136"/>
    </row>
    <row r="2160" spans="1:13" x14ac:dyDescent="0.25">
      <c r="A2160" s="94"/>
      <c r="B2160" s="94"/>
      <c r="C2160" s="94"/>
      <c r="D2160" s="93"/>
      <c r="E2160" s="94"/>
      <c r="F2160" s="94"/>
      <c r="G2160" s="94"/>
      <c r="H2160" s="94"/>
      <c r="I2160" s="94"/>
      <c r="J2160" s="136"/>
      <c r="K2160" s="136"/>
      <c r="L2160" s="136"/>
      <c r="M2160" s="136"/>
    </row>
    <row r="2161" spans="1:13" x14ac:dyDescent="0.25">
      <c r="A2161" s="94"/>
      <c r="B2161" s="94"/>
      <c r="C2161" s="94"/>
      <c r="D2161" s="93"/>
      <c r="E2161" s="94"/>
      <c r="F2161" s="94"/>
      <c r="G2161" s="94"/>
      <c r="H2161" s="94"/>
      <c r="I2161" s="94"/>
      <c r="J2161" s="136"/>
      <c r="K2161" s="136"/>
      <c r="L2161" s="136"/>
      <c r="M2161" s="136"/>
    </row>
    <row r="2162" spans="1:13" x14ac:dyDescent="0.25">
      <c r="A2162" s="94"/>
      <c r="B2162" s="94"/>
      <c r="C2162" s="94"/>
      <c r="D2162" s="93"/>
      <c r="E2162" s="94"/>
      <c r="F2162" s="94"/>
      <c r="G2162" s="94"/>
      <c r="H2162" s="94"/>
      <c r="I2162" s="94"/>
      <c r="J2162" s="136"/>
      <c r="K2162" s="136"/>
      <c r="L2162" s="136"/>
      <c r="M2162" s="136"/>
    </row>
    <row r="2163" spans="1:13" x14ac:dyDescent="0.25">
      <c r="A2163" s="94"/>
      <c r="B2163" s="94"/>
      <c r="C2163" s="94"/>
      <c r="D2163" s="93"/>
      <c r="E2163" s="94"/>
      <c r="F2163" s="94"/>
      <c r="G2163" s="94"/>
      <c r="H2163" s="94"/>
      <c r="I2163" s="94"/>
      <c r="J2163" s="136"/>
      <c r="K2163" s="136"/>
      <c r="L2163" s="136"/>
      <c r="M2163" s="136"/>
    </row>
    <row r="2164" spans="1:13" x14ac:dyDescent="0.25">
      <c r="A2164" s="94"/>
      <c r="B2164" s="94"/>
      <c r="C2164" s="94"/>
      <c r="D2164" s="93"/>
      <c r="E2164" s="94"/>
      <c r="F2164" s="94"/>
      <c r="G2164" s="94"/>
      <c r="H2164" s="94"/>
      <c r="I2164" s="94"/>
      <c r="J2164" s="136"/>
      <c r="K2164" s="136"/>
      <c r="L2164" s="136"/>
      <c r="M2164" s="136"/>
    </row>
    <row r="2165" spans="1:13" x14ac:dyDescent="0.25">
      <c r="A2165" s="94"/>
      <c r="B2165" s="94"/>
      <c r="C2165" s="94"/>
      <c r="D2165" s="93"/>
      <c r="E2165" s="94"/>
      <c r="F2165" s="94"/>
      <c r="G2165" s="94"/>
      <c r="H2165" s="94"/>
      <c r="I2165" s="94"/>
      <c r="J2165" s="136"/>
      <c r="K2165" s="136"/>
      <c r="L2165" s="136"/>
      <c r="M2165" s="136"/>
    </row>
    <row r="2166" spans="1:13" x14ac:dyDescent="0.25">
      <c r="A2166" s="94"/>
      <c r="B2166" s="94"/>
      <c r="C2166" s="94"/>
      <c r="D2166" s="93"/>
      <c r="E2166" s="94"/>
      <c r="F2166" s="94"/>
      <c r="G2166" s="94"/>
      <c r="H2166" s="94"/>
      <c r="I2166" s="94"/>
      <c r="J2166" s="136"/>
      <c r="K2166" s="136"/>
      <c r="L2166" s="136"/>
      <c r="M2166" s="136"/>
    </row>
    <row r="2167" spans="1:13" x14ac:dyDescent="0.25">
      <c r="A2167" s="94"/>
      <c r="B2167" s="94"/>
      <c r="C2167" s="94"/>
      <c r="D2167" s="93"/>
      <c r="E2167" s="94"/>
      <c r="F2167" s="94"/>
      <c r="G2167" s="94"/>
      <c r="H2167" s="94"/>
      <c r="I2167" s="94"/>
      <c r="J2167" s="136"/>
      <c r="K2167" s="136"/>
      <c r="L2167" s="136"/>
      <c r="M2167" s="136"/>
    </row>
    <row r="2168" spans="1:13" x14ac:dyDescent="0.25">
      <c r="A2168" s="94"/>
      <c r="B2168" s="94"/>
      <c r="C2168" s="94"/>
      <c r="D2168" s="93"/>
      <c r="E2168" s="94"/>
      <c r="F2168" s="94"/>
      <c r="G2168" s="94"/>
      <c r="H2168" s="94"/>
      <c r="I2168" s="94"/>
      <c r="J2168" s="136"/>
      <c r="K2168" s="136"/>
      <c r="L2168" s="136"/>
      <c r="M2168" s="136"/>
    </row>
    <row r="2169" spans="1:13" x14ac:dyDescent="0.25">
      <c r="A2169" s="94"/>
      <c r="B2169" s="94"/>
      <c r="C2169" s="94"/>
      <c r="D2169" s="93"/>
      <c r="E2169" s="94"/>
      <c r="F2169" s="94"/>
      <c r="G2169" s="94"/>
      <c r="H2169" s="94"/>
      <c r="I2169" s="94"/>
      <c r="J2169" s="136"/>
      <c r="K2169" s="136"/>
      <c r="L2169" s="136"/>
      <c r="M2169" s="136"/>
    </row>
    <row r="2170" spans="1:13" x14ac:dyDescent="0.25">
      <c r="A2170" s="94"/>
      <c r="B2170" s="94"/>
      <c r="C2170" s="94"/>
      <c r="D2170" s="93"/>
      <c r="E2170" s="94"/>
      <c r="F2170" s="94"/>
      <c r="G2170" s="94"/>
      <c r="H2170" s="94"/>
      <c r="I2170" s="94"/>
      <c r="J2170" s="136"/>
      <c r="K2170" s="136"/>
      <c r="L2170" s="136"/>
      <c r="M2170" s="136"/>
    </row>
    <row r="2171" spans="1:13" x14ac:dyDescent="0.25">
      <c r="A2171" s="94"/>
      <c r="B2171" s="94"/>
      <c r="C2171" s="94"/>
      <c r="D2171" s="93"/>
      <c r="E2171" s="94"/>
      <c r="F2171" s="94"/>
      <c r="G2171" s="94"/>
      <c r="H2171" s="94"/>
      <c r="I2171" s="94"/>
      <c r="J2171" s="136"/>
      <c r="K2171" s="136"/>
      <c r="L2171" s="136"/>
      <c r="M2171" s="136"/>
    </row>
    <row r="2172" spans="1:13" x14ac:dyDescent="0.25">
      <c r="A2172" s="94"/>
      <c r="B2172" s="94"/>
      <c r="C2172" s="94"/>
      <c r="D2172" s="93"/>
      <c r="E2172" s="94"/>
      <c r="F2172" s="94"/>
      <c r="G2172" s="94"/>
      <c r="H2172" s="94"/>
      <c r="I2172" s="94"/>
      <c r="J2172" s="136"/>
      <c r="K2172" s="136"/>
      <c r="L2172" s="136"/>
      <c r="M2172" s="136"/>
    </row>
    <row r="2173" spans="1:13" x14ac:dyDescent="0.25">
      <c r="A2173" s="94"/>
      <c r="B2173" s="94"/>
      <c r="C2173" s="94"/>
      <c r="D2173" s="93"/>
      <c r="E2173" s="94"/>
      <c r="F2173" s="94"/>
      <c r="G2173" s="94"/>
      <c r="H2173" s="94"/>
      <c r="I2173" s="94"/>
      <c r="J2173" s="136"/>
      <c r="K2173" s="136"/>
      <c r="L2173" s="136"/>
      <c r="M2173" s="136"/>
    </row>
    <row r="2174" spans="1:13" x14ac:dyDescent="0.25">
      <c r="A2174" s="94"/>
      <c r="B2174" s="94"/>
      <c r="C2174" s="94"/>
      <c r="D2174" s="93"/>
      <c r="E2174" s="94"/>
      <c r="F2174" s="94"/>
      <c r="G2174" s="94"/>
      <c r="H2174" s="94"/>
      <c r="I2174" s="94"/>
      <c r="J2174" s="136"/>
      <c r="K2174" s="136"/>
      <c r="L2174" s="136"/>
      <c r="M2174" s="136"/>
    </row>
    <row r="2175" spans="1:13" x14ac:dyDescent="0.25">
      <c r="A2175" s="94"/>
      <c r="B2175" s="94"/>
      <c r="C2175" s="94"/>
      <c r="D2175" s="93"/>
      <c r="E2175" s="94"/>
      <c r="F2175" s="94"/>
      <c r="G2175" s="94"/>
      <c r="H2175" s="94"/>
      <c r="I2175" s="94"/>
      <c r="J2175" s="136"/>
      <c r="K2175" s="136"/>
      <c r="L2175" s="136"/>
      <c r="M2175" s="136"/>
    </row>
    <row r="2176" spans="1:13" x14ac:dyDescent="0.25">
      <c r="A2176" s="94"/>
      <c r="B2176" s="94"/>
      <c r="C2176" s="94"/>
      <c r="D2176" s="93"/>
      <c r="E2176" s="94"/>
      <c r="F2176" s="94"/>
      <c r="G2176" s="94"/>
      <c r="H2176" s="94"/>
      <c r="I2176" s="94"/>
      <c r="J2176" s="136"/>
      <c r="K2176" s="136"/>
      <c r="L2176" s="136"/>
      <c r="M2176" s="136"/>
    </row>
    <row r="2177" spans="1:13" x14ac:dyDescent="0.25">
      <c r="A2177" s="94"/>
      <c r="B2177" s="94"/>
      <c r="C2177" s="94"/>
      <c r="D2177" s="93"/>
      <c r="E2177" s="94"/>
      <c r="F2177" s="94"/>
      <c r="G2177" s="94"/>
      <c r="H2177" s="94"/>
      <c r="I2177" s="94"/>
      <c r="J2177" s="136"/>
      <c r="K2177" s="136"/>
      <c r="L2177" s="136"/>
      <c r="M2177" s="136"/>
    </row>
    <row r="2178" spans="1:13" x14ac:dyDescent="0.25">
      <c r="A2178" s="94"/>
      <c r="B2178" s="94"/>
      <c r="C2178" s="94"/>
      <c r="D2178" s="93"/>
      <c r="E2178" s="94"/>
      <c r="F2178" s="94"/>
      <c r="G2178" s="94"/>
      <c r="H2178" s="94"/>
      <c r="I2178" s="94"/>
      <c r="J2178" s="136"/>
      <c r="K2178" s="136"/>
      <c r="L2178" s="136"/>
      <c r="M2178" s="136"/>
    </row>
    <row r="2179" spans="1:13" x14ac:dyDescent="0.25">
      <c r="A2179" s="94"/>
      <c r="B2179" s="94"/>
      <c r="C2179" s="94"/>
      <c r="D2179" s="93"/>
      <c r="E2179" s="94"/>
      <c r="F2179" s="94"/>
      <c r="G2179" s="94"/>
      <c r="H2179" s="94"/>
      <c r="I2179" s="94"/>
      <c r="J2179" s="136"/>
      <c r="K2179" s="136"/>
      <c r="L2179" s="136"/>
      <c r="M2179" s="136"/>
    </row>
    <row r="2180" spans="1:13" x14ac:dyDescent="0.25">
      <c r="A2180" s="94"/>
      <c r="B2180" s="94"/>
      <c r="C2180" s="94"/>
      <c r="D2180" s="93"/>
      <c r="E2180" s="94"/>
      <c r="F2180" s="94"/>
      <c r="G2180" s="94"/>
      <c r="H2180" s="94"/>
      <c r="I2180" s="94"/>
      <c r="J2180" s="136"/>
      <c r="K2180" s="136"/>
      <c r="L2180" s="136"/>
      <c r="M2180" s="136"/>
    </row>
    <row r="2181" spans="1:13" x14ac:dyDescent="0.25">
      <c r="A2181" s="94"/>
      <c r="B2181" s="94"/>
      <c r="C2181" s="94"/>
      <c r="D2181" s="93"/>
      <c r="E2181" s="94"/>
      <c r="F2181" s="94"/>
      <c r="G2181" s="94"/>
      <c r="H2181" s="94"/>
      <c r="I2181" s="94"/>
      <c r="J2181" s="136"/>
      <c r="K2181" s="136"/>
      <c r="L2181" s="136"/>
      <c r="M2181" s="136"/>
    </row>
    <row r="2182" spans="1:13" x14ac:dyDescent="0.25">
      <c r="A2182" s="94"/>
      <c r="B2182" s="94"/>
      <c r="C2182" s="94"/>
      <c r="D2182" s="93"/>
      <c r="E2182" s="94"/>
      <c r="F2182" s="94"/>
      <c r="G2182" s="94"/>
      <c r="H2182" s="94"/>
      <c r="I2182" s="94"/>
      <c r="J2182" s="136"/>
      <c r="K2182" s="136"/>
      <c r="L2182" s="136"/>
      <c r="M2182" s="136"/>
    </row>
    <row r="2183" spans="1:13" x14ac:dyDescent="0.25">
      <c r="A2183" s="94"/>
      <c r="B2183" s="94"/>
      <c r="C2183" s="94"/>
      <c r="D2183" s="93"/>
      <c r="E2183" s="94"/>
      <c r="F2183" s="94"/>
      <c r="G2183" s="94"/>
      <c r="H2183" s="94"/>
      <c r="I2183" s="94"/>
      <c r="J2183" s="136"/>
      <c r="K2183" s="136"/>
      <c r="L2183" s="136"/>
      <c r="M2183" s="136"/>
    </row>
    <row r="2184" spans="1:13" x14ac:dyDescent="0.25">
      <c r="A2184" s="94"/>
      <c r="B2184" s="94"/>
      <c r="C2184" s="94"/>
      <c r="D2184" s="93"/>
      <c r="E2184" s="94"/>
      <c r="F2184" s="94"/>
      <c r="G2184" s="94"/>
      <c r="H2184" s="94"/>
      <c r="I2184" s="94"/>
      <c r="J2184" s="136"/>
      <c r="K2184" s="136"/>
      <c r="L2184" s="136"/>
      <c r="M2184" s="136"/>
    </row>
    <row r="2185" spans="1:13" x14ac:dyDescent="0.25">
      <c r="A2185" s="94"/>
      <c r="B2185" s="94"/>
      <c r="C2185" s="94"/>
      <c r="D2185" s="93"/>
      <c r="E2185" s="94"/>
      <c r="F2185" s="94"/>
      <c r="G2185" s="94"/>
      <c r="H2185" s="94"/>
      <c r="I2185" s="94"/>
      <c r="J2185" s="136"/>
      <c r="K2185" s="136"/>
      <c r="L2185" s="136"/>
      <c r="M2185" s="136"/>
    </row>
    <row r="2186" spans="1:13" x14ac:dyDescent="0.25">
      <c r="A2186" s="94"/>
      <c r="B2186" s="94"/>
      <c r="C2186" s="94"/>
      <c r="D2186" s="93"/>
      <c r="E2186" s="94"/>
      <c r="F2186" s="94"/>
      <c r="G2186" s="94"/>
      <c r="H2186" s="94"/>
      <c r="I2186" s="94"/>
      <c r="J2186" s="136"/>
      <c r="K2186" s="136"/>
      <c r="L2186" s="136"/>
      <c r="M2186" s="136"/>
    </row>
    <row r="2187" spans="1:13" x14ac:dyDescent="0.25">
      <c r="A2187" s="94"/>
      <c r="B2187" s="94"/>
      <c r="C2187" s="94"/>
      <c r="D2187" s="93"/>
      <c r="E2187" s="94"/>
      <c r="F2187" s="94"/>
      <c r="G2187" s="94"/>
      <c r="H2187" s="94"/>
      <c r="I2187" s="94"/>
      <c r="J2187" s="136"/>
      <c r="K2187" s="136"/>
      <c r="L2187" s="136"/>
      <c r="M2187" s="136"/>
    </row>
    <row r="2188" spans="1:13" x14ac:dyDescent="0.25">
      <c r="A2188" s="94"/>
      <c r="B2188" s="94"/>
      <c r="C2188" s="94"/>
      <c r="D2188" s="93"/>
      <c r="E2188" s="94"/>
      <c r="F2188" s="94"/>
      <c r="G2188" s="94"/>
      <c r="H2188" s="94"/>
      <c r="I2188" s="94"/>
      <c r="J2188" s="136"/>
      <c r="K2188" s="136"/>
      <c r="L2188" s="136"/>
      <c r="M2188" s="136"/>
    </row>
    <row r="2189" spans="1:13" x14ac:dyDescent="0.25">
      <c r="A2189" s="94"/>
      <c r="B2189" s="94"/>
      <c r="C2189" s="94"/>
      <c r="D2189" s="93"/>
      <c r="E2189" s="94"/>
      <c r="F2189" s="94"/>
      <c r="G2189" s="94"/>
      <c r="H2189" s="94"/>
      <c r="I2189" s="94"/>
      <c r="J2189" s="136"/>
      <c r="K2189" s="136"/>
      <c r="L2189" s="136"/>
      <c r="M2189" s="136"/>
    </row>
    <row r="2190" spans="1:13" x14ac:dyDescent="0.25">
      <c r="A2190" s="94"/>
      <c r="B2190" s="94"/>
      <c r="C2190" s="94"/>
      <c r="D2190" s="93"/>
      <c r="E2190" s="94"/>
      <c r="F2190" s="94"/>
      <c r="G2190" s="94"/>
      <c r="H2190" s="94"/>
      <c r="I2190" s="94"/>
      <c r="J2190" s="136"/>
      <c r="K2190" s="136"/>
      <c r="L2190" s="136"/>
      <c r="M2190" s="136"/>
    </row>
    <row r="2191" spans="1:13" x14ac:dyDescent="0.25">
      <c r="A2191" s="94"/>
      <c r="B2191" s="94"/>
      <c r="C2191" s="94"/>
      <c r="D2191" s="93"/>
      <c r="E2191" s="94"/>
      <c r="F2191" s="94"/>
      <c r="G2191" s="94"/>
      <c r="H2191" s="94"/>
      <c r="I2191" s="94"/>
      <c r="J2191" s="136"/>
      <c r="K2191" s="136"/>
      <c r="L2191" s="136"/>
      <c r="M2191" s="136"/>
    </row>
    <row r="2192" spans="1:13" x14ac:dyDescent="0.25">
      <c r="A2192" s="94"/>
      <c r="B2192" s="94"/>
      <c r="C2192" s="94"/>
      <c r="D2192" s="93"/>
      <c r="E2192" s="94"/>
      <c r="F2192" s="94"/>
      <c r="G2192" s="94"/>
      <c r="H2192" s="94"/>
      <c r="I2192" s="94"/>
      <c r="J2192" s="136"/>
      <c r="K2192" s="136"/>
      <c r="L2192" s="136"/>
      <c r="M2192" s="136"/>
    </row>
    <row r="2193" spans="1:13" x14ac:dyDescent="0.25">
      <c r="A2193" s="94"/>
      <c r="B2193" s="94"/>
      <c r="C2193" s="94"/>
      <c r="D2193" s="93"/>
      <c r="E2193" s="94"/>
      <c r="F2193" s="94"/>
      <c r="G2193" s="94"/>
      <c r="H2193" s="94"/>
      <c r="I2193" s="94"/>
      <c r="J2193" s="136"/>
      <c r="K2193" s="136"/>
      <c r="L2193" s="136"/>
      <c r="M2193" s="136"/>
    </row>
    <row r="2194" spans="1:13" x14ac:dyDescent="0.25">
      <c r="A2194" s="94"/>
      <c r="B2194" s="94"/>
      <c r="C2194" s="94"/>
      <c r="D2194" s="93"/>
      <c r="E2194" s="94"/>
      <c r="F2194" s="94"/>
      <c r="G2194" s="94"/>
      <c r="H2194" s="94"/>
      <c r="I2194" s="94"/>
      <c r="J2194" s="136"/>
      <c r="K2194" s="136"/>
      <c r="L2194" s="136"/>
      <c r="M2194" s="136"/>
    </row>
    <row r="2195" spans="1:13" x14ac:dyDescent="0.25">
      <c r="A2195" s="94"/>
      <c r="B2195" s="94"/>
      <c r="C2195" s="94"/>
      <c r="D2195" s="93"/>
      <c r="E2195" s="94"/>
      <c r="F2195" s="94"/>
      <c r="G2195" s="94"/>
      <c r="H2195" s="94"/>
      <c r="I2195" s="94"/>
      <c r="J2195" s="136"/>
      <c r="K2195" s="136"/>
      <c r="L2195" s="136"/>
      <c r="M2195" s="136"/>
    </row>
    <row r="2196" spans="1:13" x14ac:dyDescent="0.25">
      <c r="A2196" s="94"/>
      <c r="B2196" s="94"/>
      <c r="C2196" s="94"/>
      <c r="D2196" s="93"/>
      <c r="E2196" s="94"/>
      <c r="F2196" s="94"/>
      <c r="G2196" s="94"/>
      <c r="H2196" s="94"/>
      <c r="I2196" s="94"/>
      <c r="J2196" s="136"/>
      <c r="K2196" s="136"/>
      <c r="L2196" s="136"/>
      <c r="M2196" s="136"/>
    </row>
    <row r="2197" spans="1:13" x14ac:dyDescent="0.25">
      <c r="A2197" s="94"/>
      <c r="B2197" s="94"/>
      <c r="C2197" s="94"/>
      <c r="D2197" s="93"/>
      <c r="E2197" s="94"/>
      <c r="F2197" s="94"/>
      <c r="G2197" s="94"/>
      <c r="H2197" s="94"/>
      <c r="I2197" s="94"/>
      <c r="J2197" s="136"/>
      <c r="K2197" s="136"/>
      <c r="L2197" s="136"/>
      <c r="M2197" s="136"/>
    </row>
    <row r="2198" spans="1:13" x14ac:dyDescent="0.25">
      <c r="A2198" s="94"/>
      <c r="B2198" s="94"/>
      <c r="C2198" s="94"/>
      <c r="D2198" s="93"/>
      <c r="E2198" s="94"/>
      <c r="F2198" s="94"/>
      <c r="G2198" s="94"/>
      <c r="H2198" s="94"/>
      <c r="I2198" s="94"/>
      <c r="J2198" s="136"/>
      <c r="K2198" s="136"/>
      <c r="L2198" s="136"/>
      <c r="M2198" s="136"/>
    </row>
    <row r="2199" spans="1:13" x14ac:dyDescent="0.25">
      <c r="A2199" s="94"/>
      <c r="B2199" s="94"/>
      <c r="C2199" s="94"/>
      <c r="D2199" s="93"/>
      <c r="E2199" s="94"/>
      <c r="F2199" s="94"/>
      <c r="G2199" s="94"/>
      <c r="H2199" s="94"/>
      <c r="I2199" s="94"/>
      <c r="J2199" s="136"/>
      <c r="K2199" s="136"/>
      <c r="L2199" s="136"/>
      <c r="M2199" s="136"/>
    </row>
    <row r="2200" spans="1:13" x14ac:dyDescent="0.25">
      <c r="A2200" s="94"/>
      <c r="B2200" s="94"/>
      <c r="C2200" s="94"/>
      <c r="D2200" s="93"/>
      <c r="E2200" s="94"/>
      <c r="F2200" s="94"/>
      <c r="G2200" s="94"/>
      <c r="H2200" s="94"/>
      <c r="I2200" s="94"/>
      <c r="J2200" s="136"/>
      <c r="K2200" s="136"/>
      <c r="L2200" s="136"/>
      <c r="M2200" s="136"/>
    </row>
    <row r="2201" spans="1:13" x14ac:dyDescent="0.25">
      <c r="A2201" s="94"/>
      <c r="B2201" s="94"/>
      <c r="C2201" s="94"/>
      <c r="D2201" s="93"/>
      <c r="E2201" s="94"/>
      <c r="F2201" s="94"/>
      <c r="G2201" s="94"/>
      <c r="H2201" s="94"/>
      <c r="I2201" s="94"/>
      <c r="J2201" s="136"/>
      <c r="K2201" s="136"/>
      <c r="L2201" s="136"/>
      <c r="M2201" s="136"/>
    </row>
    <row r="2202" spans="1:13" x14ac:dyDescent="0.25">
      <c r="A2202" s="94"/>
      <c r="B2202" s="94"/>
      <c r="C2202" s="94"/>
      <c r="D2202" s="93"/>
      <c r="E2202" s="94"/>
      <c r="F2202" s="94"/>
      <c r="G2202" s="94"/>
      <c r="H2202" s="94"/>
      <c r="I2202" s="94"/>
      <c r="J2202" s="136"/>
      <c r="K2202" s="136"/>
      <c r="L2202" s="136"/>
      <c r="M2202" s="136"/>
    </row>
    <row r="2203" spans="1:13" x14ac:dyDescent="0.25">
      <c r="A2203" s="94"/>
      <c r="B2203" s="94"/>
      <c r="C2203" s="94"/>
      <c r="D2203" s="93"/>
      <c r="E2203" s="94"/>
      <c r="F2203" s="94"/>
      <c r="G2203" s="94"/>
      <c r="H2203" s="94"/>
      <c r="I2203" s="94"/>
      <c r="J2203" s="136"/>
      <c r="K2203" s="136"/>
      <c r="L2203" s="136"/>
      <c r="M2203" s="136"/>
    </row>
    <row r="2204" spans="1:13" x14ac:dyDescent="0.25">
      <c r="A2204" s="94"/>
      <c r="B2204" s="94"/>
      <c r="C2204" s="94"/>
      <c r="D2204" s="93"/>
      <c r="E2204" s="94"/>
      <c r="F2204" s="94"/>
      <c r="G2204" s="94"/>
      <c r="H2204" s="94"/>
      <c r="I2204" s="94"/>
      <c r="J2204" s="136"/>
      <c r="K2204" s="136"/>
      <c r="L2204" s="136"/>
      <c r="M2204" s="136"/>
    </row>
    <row r="2205" spans="1:13" x14ac:dyDescent="0.25">
      <c r="A2205" s="94"/>
      <c r="B2205" s="94"/>
      <c r="C2205" s="94"/>
      <c r="D2205" s="93"/>
      <c r="E2205" s="94"/>
      <c r="F2205" s="94"/>
      <c r="G2205" s="94"/>
      <c r="H2205" s="94"/>
      <c r="I2205" s="94"/>
      <c r="J2205" s="136"/>
      <c r="K2205" s="136"/>
      <c r="L2205" s="136"/>
      <c r="M2205" s="136"/>
    </row>
    <row r="2206" spans="1:13" x14ac:dyDescent="0.25">
      <c r="A2206" s="94"/>
      <c r="B2206" s="94"/>
      <c r="C2206" s="94"/>
      <c r="D2206" s="93"/>
      <c r="E2206" s="94"/>
      <c r="F2206" s="94"/>
      <c r="G2206" s="94"/>
      <c r="H2206" s="94"/>
      <c r="I2206" s="94"/>
      <c r="J2206" s="136"/>
      <c r="K2206" s="136"/>
      <c r="L2206" s="136"/>
      <c r="M2206" s="136"/>
    </row>
    <row r="2207" spans="1:13" x14ac:dyDescent="0.25">
      <c r="A2207" s="94"/>
      <c r="B2207" s="94"/>
      <c r="C2207" s="94"/>
      <c r="D2207" s="93"/>
      <c r="E2207" s="94"/>
      <c r="F2207" s="94"/>
      <c r="G2207" s="94"/>
      <c r="H2207" s="94"/>
      <c r="I2207" s="94"/>
      <c r="J2207" s="136"/>
      <c r="K2207" s="136"/>
      <c r="L2207" s="136"/>
      <c r="M2207" s="136"/>
    </row>
    <row r="2208" spans="1:13" x14ac:dyDescent="0.25">
      <c r="A2208" s="94"/>
      <c r="B2208" s="94"/>
      <c r="C2208" s="94"/>
      <c r="D2208" s="93"/>
      <c r="E2208" s="94"/>
      <c r="F2208" s="94"/>
      <c r="G2208" s="94"/>
      <c r="H2208" s="94"/>
      <c r="I2208" s="94"/>
      <c r="J2208" s="136"/>
      <c r="K2208" s="136"/>
      <c r="L2208" s="136"/>
      <c r="M2208" s="136"/>
    </row>
    <row r="2209" spans="1:13" x14ac:dyDescent="0.25">
      <c r="A2209" s="94"/>
      <c r="B2209" s="94"/>
      <c r="C2209" s="94"/>
      <c r="D2209" s="93"/>
      <c r="E2209" s="94"/>
      <c r="F2209" s="94"/>
      <c r="G2209" s="94"/>
      <c r="H2209" s="94"/>
      <c r="I2209" s="94"/>
      <c r="J2209" s="136"/>
      <c r="K2209" s="136"/>
      <c r="L2209" s="136"/>
      <c r="M2209" s="136"/>
    </row>
    <row r="2210" spans="1:13" x14ac:dyDescent="0.25">
      <c r="A2210" s="94"/>
      <c r="B2210" s="94"/>
      <c r="C2210" s="94"/>
      <c r="D2210" s="93"/>
      <c r="E2210" s="94"/>
      <c r="F2210" s="94"/>
      <c r="G2210" s="94"/>
      <c r="H2210" s="94"/>
      <c r="I2210" s="94"/>
      <c r="J2210" s="136"/>
      <c r="K2210" s="136"/>
      <c r="L2210" s="136"/>
      <c r="M2210" s="136"/>
    </row>
    <row r="2211" spans="1:13" x14ac:dyDescent="0.25">
      <c r="A2211" s="94"/>
      <c r="B2211" s="94"/>
      <c r="C2211" s="94"/>
      <c r="D2211" s="93"/>
      <c r="E2211" s="94"/>
      <c r="F2211" s="94"/>
      <c r="G2211" s="94"/>
      <c r="H2211" s="94"/>
      <c r="I2211" s="94"/>
      <c r="J2211" s="136"/>
      <c r="K2211" s="136"/>
      <c r="L2211" s="136"/>
      <c r="M2211" s="136"/>
    </row>
    <row r="2212" spans="1:13" x14ac:dyDescent="0.25">
      <c r="A2212" s="94"/>
      <c r="B2212" s="94"/>
      <c r="C2212" s="94"/>
      <c r="D2212" s="93"/>
      <c r="E2212" s="94"/>
      <c r="F2212" s="94"/>
      <c r="G2212" s="94"/>
      <c r="H2212" s="94"/>
      <c r="I2212" s="94"/>
      <c r="J2212" s="136"/>
      <c r="K2212" s="136"/>
      <c r="L2212" s="136"/>
      <c r="M2212" s="136"/>
    </row>
    <row r="2213" spans="1:13" x14ac:dyDescent="0.25">
      <c r="A2213" s="94"/>
      <c r="B2213" s="94"/>
      <c r="C2213" s="94"/>
      <c r="D2213" s="93"/>
      <c r="E2213" s="94"/>
      <c r="F2213" s="94"/>
      <c r="G2213" s="94"/>
      <c r="H2213" s="94"/>
      <c r="I2213" s="94"/>
      <c r="J2213" s="136"/>
      <c r="K2213" s="136"/>
      <c r="L2213" s="136"/>
      <c r="M2213" s="136"/>
    </row>
    <row r="2214" spans="1:13" x14ac:dyDescent="0.25">
      <c r="A2214" s="94"/>
      <c r="B2214" s="94"/>
      <c r="C2214" s="94"/>
      <c r="D2214" s="93"/>
      <c r="E2214" s="94"/>
      <c r="F2214" s="94"/>
      <c r="G2214" s="94"/>
      <c r="H2214" s="94"/>
      <c r="I2214" s="94"/>
      <c r="J2214" s="136"/>
      <c r="K2214" s="136"/>
      <c r="L2214" s="136"/>
      <c r="M2214" s="136"/>
    </row>
    <row r="2215" spans="1:13" x14ac:dyDescent="0.25">
      <c r="A2215" s="94"/>
      <c r="B2215" s="94"/>
      <c r="C2215" s="94"/>
      <c r="D2215" s="93"/>
      <c r="E2215" s="94"/>
      <c r="F2215" s="94"/>
      <c r="G2215" s="94"/>
      <c r="H2215" s="94"/>
      <c r="I2215" s="94"/>
      <c r="J2215" s="136"/>
      <c r="K2215" s="136"/>
      <c r="L2215" s="136"/>
      <c r="M2215" s="136"/>
    </row>
    <row r="2216" spans="1:13" x14ac:dyDescent="0.25">
      <c r="A2216" s="94"/>
      <c r="B2216" s="94"/>
      <c r="C2216" s="94"/>
      <c r="D2216" s="93"/>
      <c r="E2216" s="94"/>
      <c r="F2216" s="94"/>
      <c r="G2216" s="94"/>
      <c r="H2216" s="94"/>
      <c r="I2216" s="94"/>
      <c r="J2216" s="136"/>
      <c r="K2216" s="136"/>
      <c r="L2216" s="136"/>
      <c r="M2216" s="136"/>
    </row>
    <row r="2217" spans="1:13" x14ac:dyDescent="0.25">
      <c r="A2217" s="94"/>
      <c r="B2217" s="94"/>
      <c r="C2217" s="94"/>
      <c r="D2217" s="93"/>
      <c r="E2217" s="94"/>
      <c r="F2217" s="94"/>
      <c r="G2217" s="94"/>
      <c r="H2217" s="94"/>
      <c r="I2217" s="94"/>
      <c r="J2217" s="136"/>
      <c r="K2217" s="136"/>
      <c r="L2217" s="136"/>
      <c r="M2217" s="136"/>
    </row>
    <row r="2218" spans="1:13" x14ac:dyDescent="0.25">
      <c r="A2218" s="94"/>
      <c r="B2218" s="94"/>
      <c r="C2218" s="94"/>
      <c r="D2218" s="93"/>
      <c r="E2218" s="94"/>
      <c r="F2218" s="94"/>
      <c r="G2218" s="94"/>
      <c r="H2218" s="94"/>
      <c r="I2218" s="94"/>
      <c r="J2218" s="136"/>
      <c r="K2218" s="136"/>
      <c r="L2218" s="136"/>
      <c r="M2218" s="136"/>
    </row>
    <row r="2219" spans="1:13" x14ac:dyDescent="0.25">
      <c r="A2219" s="94"/>
      <c r="B2219" s="94"/>
      <c r="C2219" s="94"/>
      <c r="D2219" s="93"/>
      <c r="E2219" s="94"/>
      <c r="F2219" s="94"/>
      <c r="G2219" s="94"/>
      <c r="H2219" s="94"/>
      <c r="I2219" s="94"/>
      <c r="J2219" s="136"/>
      <c r="K2219" s="136"/>
      <c r="L2219" s="136"/>
      <c r="M2219" s="136"/>
    </row>
    <row r="2220" spans="1:13" x14ac:dyDescent="0.25">
      <c r="A2220" s="94"/>
      <c r="B2220" s="94"/>
      <c r="C2220" s="94"/>
      <c r="D2220" s="93"/>
      <c r="E2220" s="94"/>
      <c r="F2220" s="94"/>
      <c r="G2220" s="94"/>
      <c r="H2220" s="94"/>
      <c r="I2220" s="94"/>
      <c r="J2220" s="136"/>
      <c r="K2220" s="136"/>
      <c r="L2220" s="136"/>
      <c r="M2220" s="136"/>
    </row>
    <row r="2221" spans="1:13" x14ac:dyDescent="0.25">
      <c r="A2221" s="94"/>
      <c r="B2221" s="94"/>
      <c r="C2221" s="94"/>
      <c r="D2221" s="93"/>
      <c r="E2221" s="94"/>
      <c r="F2221" s="94"/>
      <c r="G2221" s="94"/>
      <c r="H2221" s="94"/>
      <c r="I2221" s="94"/>
      <c r="J2221" s="136"/>
      <c r="K2221" s="136"/>
      <c r="L2221" s="136"/>
      <c r="M2221" s="136"/>
    </row>
    <row r="2222" spans="1:13" x14ac:dyDescent="0.25">
      <c r="A2222" s="94"/>
      <c r="B2222" s="94"/>
      <c r="C2222" s="94"/>
      <c r="D2222" s="93"/>
      <c r="E2222" s="94"/>
      <c r="F2222" s="94"/>
      <c r="G2222" s="94"/>
      <c r="H2222" s="94"/>
      <c r="I2222" s="94"/>
      <c r="J2222" s="136"/>
      <c r="K2222" s="136"/>
      <c r="L2222" s="136"/>
      <c r="M2222" s="136"/>
    </row>
    <row r="2223" spans="1:13" x14ac:dyDescent="0.25">
      <c r="A2223" s="94"/>
      <c r="B2223" s="94"/>
      <c r="C2223" s="94"/>
      <c r="D2223" s="93"/>
      <c r="E2223" s="94"/>
      <c r="F2223" s="94"/>
      <c r="G2223" s="94"/>
      <c r="H2223" s="94"/>
      <c r="I2223" s="94"/>
      <c r="J2223" s="136"/>
      <c r="K2223" s="136"/>
      <c r="L2223" s="136"/>
      <c r="M2223" s="136"/>
    </row>
    <row r="2224" spans="1:13" x14ac:dyDescent="0.25">
      <c r="A2224" s="94"/>
      <c r="B2224" s="94"/>
      <c r="C2224" s="94"/>
      <c r="D2224" s="93"/>
      <c r="E2224" s="94"/>
      <c r="F2224" s="94"/>
      <c r="G2224" s="94"/>
      <c r="H2224" s="94"/>
      <c r="I2224" s="94"/>
      <c r="J2224" s="136"/>
      <c r="K2224" s="136"/>
      <c r="L2224" s="136"/>
      <c r="M2224" s="136"/>
    </row>
    <row r="2225" spans="1:13" x14ac:dyDescent="0.25">
      <c r="A2225" s="94"/>
      <c r="B2225" s="94"/>
      <c r="C2225" s="94"/>
      <c r="D2225" s="93"/>
      <c r="E2225" s="94"/>
      <c r="F2225" s="94"/>
      <c r="G2225" s="94"/>
      <c r="H2225" s="94"/>
      <c r="I2225" s="94"/>
      <c r="J2225" s="136"/>
      <c r="K2225" s="136"/>
      <c r="L2225" s="136"/>
      <c r="M2225" s="136"/>
    </row>
    <row r="2226" spans="1:13" x14ac:dyDescent="0.25">
      <c r="A2226" s="94"/>
      <c r="B2226" s="94"/>
      <c r="C2226" s="94"/>
      <c r="D2226" s="93"/>
      <c r="E2226" s="94"/>
      <c r="F2226" s="94"/>
      <c r="G2226" s="94"/>
      <c r="H2226" s="94"/>
      <c r="I2226" s="94"/>
      <c r="J2226" s="136"/>
      <c r="K2226" s="136"/>
      <c r="L2226" s="136"/>
      <c r="M2226" s="136"/>
    </row>
    <row r="2227" spans="1:13" x14ac:dyDescent="0.25">
      <c r="A2227" s="94"/>
      <c r="B2227" s="94"/>
      <c r="C2227" s="94"/>
      <c r="D2227" s="93"/>
      <c r="E2227" s="94"/>
      <c r="F2227" s="94"/>
      <c r="G2227" s="94"/>
      <c r="H2227" s="94"/>
      <c r="I2227" s="94"/>
      <c r="J2227" s="136"/>
      <c r="K2227" s="136"/>
      <c r="L2227" s="136"/>
      <c r="M2227" s="136"/>
    </row>
    <row r="2228" spans="1:13" x14ac:dyDescent="0.25">
      <c r="A2228" s="94"/>
      <c r="B2228" s="94"/>
      <c r="C2228" s="94"/>
      <c r="D2228" s="93"/>
      <c r="E2228" s="94"/>
      <c r="F2228" s="94"/>
      <c r="G2228" s="94"/>
      <c r="H2228" s="94"/>
      <c r="I2228" s="94"/>
      <c r="J2228" s="136"/>
      <c r="K2228" s="136"/>
      <c r="L2228" s="136"/>
      <c r="M2228" s="136"/>
    </row>
    <row r="2229" spans="1:13" x14ac:dyDescent="0.25">
      <c r="A2229" s="94"/>
      <c r="B2229" s="94"/>
      <c r="C2229" s="94"/>
      <c r="D2229" s="93"/>
      <c r="E2229" s="94"/>
      <c r="F2229" s="94"/>
      <c r="G2229" s="94"/>
      <c r="H2229" s="94"/>
      <c r="I2229" s="94"/>
      <c r="J2229" s="136"/>
      <c r="K2229" s="136"/>
      <c r="L2229" s="136"/>
      <c r="M2229" s="136"/>
    </row>
    <row r="2230" spans="1:13" x14ac:dyDescent="0.25">
      <c r="A2230" s="94"/>
      <c r="B2230" s="94"/>
      <c r="C2230" s="94"/>
      <c r="D2230" s="93"/>
      <c r="E2230" s="94"/>
      <c r="F2230" s="94"/>
      <c r="G2230" s="94"/>
      <c r="H2230" s="94"/>
      <c r="I2230" s="94"/>
      <c r="J2230" s="136"/>
      <c r="K2230" s="136"/>
      <c r="L2230" s="136"/>
      <c r="M2230" s="136"/>
    </row>
    <row r="2231" spans="1:13" x14ac:dyDescent="0.25">
      <c r="A2231" s="94"/>
      <c r="B2231" s="94"/>
      <c r="C2231" s="94"/>
      <c r="D2231" s="93"/>
      <c r="E2231" s="94"/>
      <c r="F2231" s="94"/>
      <c r="G2231" s="94"/>
      <c r="H2231" s="94"/>
      <c r="I2231" s="94"/>
      <c r="J2231" s="136"/>
      <c r="K2231" s="136"/>
      <c r="L2231" s="136"/>
      <c r="M2231" s="136"/>
    </row>
    <row r="2232" spans="1:13" x14ac:dyDescent="0.25">
      <c r="A2232" s="94"/>
      <c r="B2232" s="94"/>
      <c r="C2232" s="94"/>
      <c r="D2232" s="93"/>
      <c r="E2232" s="94"/>
      <c r="F2232" s="94"/>
      <c r="G2232" s="94"/>
      <c r="H2232" s="94"/>
      <c r="I2232" s="94"/>
      <c r="J2232" s="136"/>
      <c r="K2232" s="136"/>
      <c r="L2232" s="136"/>
      <c r="M2232" s="136"/>
    </row>
    <row r="2233" spans="1:13" x14ac:dyDescent="0.25">
      <c r="A2233" s="94"/>
      <c r="B2233" s="94"/>
      <c r="C2233" s="94"/>
      <c r="D2233" s="93"/>
      <c r="E2233" s="94"/>
      <c r="F2233" s="94"/>
      <c r="G2233" s="94"/>
      <c r="H2233" s="94"/>
      <c r="I2233" s="94"/>
      <c r="J2233" s="136"/>
      <c r="K2233" s="136"/>
      <c r="L2233" s="136"/>
      <c r="M2233" s="136"/>
    </row>
    <row r="2234" spans="1:13" x14ac:dyDescent="0.25">
      <c r="A2234" s="94"/>
      <c r="B2234" s="94"/>
      <c r="C2234" s="94"/>
      <c r="D2234" s="93"/>
      <c r="E2234" s="94"/>
      <c r="F2234" s="94"/>
      <c r="G2234" s="94"/>
      <c r="H2234" s="94"/>
      <c r="I2234" s="94"/>
      <c r="J2234" s="136"/>
      <c r="K2234" s="136"/>
      <c r="L2234" s="136"/>
      <c r="M2234" s="136"/>
    </row>
    <row r="2235" spans="1:13" x14ac:dyDescent="0.25">
      <c r="A2235" s="94"/>
      <c r="B2235" s="94"/>
      <c r="C2235" s="94"/>
      <c r="D2235" s="93"/>
      <c r="E2235" s="94"/>
      <c r="F2235" s="94"/>
      <c r="G2235" s="94"/>
      <c r="H2235" s="94"/>
      <c r="I2235" s="94"/>
      <c r="J2235" s="136"/>
      <c r="K2235" s="136"/>
      <c r="L2235" s="136"/>
      <c r="M2235" s="136"/>
    </row>
    <row r="2236" spans="1:13" x14ac:dyDescent="0.25">
      <c r="A2236" s="94"/>
      <c r="B2236" s="94"/>
      <c r="C2236" s="94"/>
      <c r="D2236" s="93"/>
      <c r="E2236" s="94"/>
      <c r="F2236" s="94"/>
      <c r="G2236" s="94"/>
      <c r="H2236" s="94"/>
      <c r="I2236" s="94"/>
      <c r="J2236" s="136"/>
      <c r="K2236" s="136"/>
      <c r="L2236" s="136"/>
      <c r="M2236" s="136"/>
    </row>
    <row r="2237" spans="1:13" x14ac:dyDescent="0.25">
      <c r="A2237" s="94"/>
      <c r="B2237" s="94"/>
      <c r="C2237" s="94"/>
      <c r="D2237" s="93"/>
      <c r="E2237" s="94"/>
      <c r="F2237" s="94"/>
      <c r="G2237" s="94"/>
      <c r="H2237" s="94"/>
      <c r="I2237" s="94"/>
      <c r="J2237" s="136"/>
      <c r="K2237" s="136"/>
      <c r="L2237" s="136"/>
      <c r="M2237" s="136"/>
    </row>
    <row r="2238" spans="1:13" x14ac:dyDescent="0.25">
      <c r="A2238" s="94"/>
      <c r="B2238" s="94"/>
      <c r="C2238" s="94"/>
      <c r="D2238" s="93"/>
      <c r="E2238" s="94"/>
      <c r="F2238" s="94"/>
      <c r="G2238" s="94"/>
      <c r="H2238" s="94"/>
      <c r="I2238" s="94"/>
      <c r="J2238" s="136"/>
      <c r="K2238" s="136"/>
      <c r="L2238" s="136"/>
      <c r="M2238" s="136"/>
    </row>
    <row r="2239" spans="1:13" x14ac:dyDescent="0.25">
      <c r="A2239" s="94"/>
      <c r="B2239" s="94"/>
      <c r="C2239" s="94"/>
      <c r="D2239" s="93"/>
      <c r="E2239" s="94"/>
      <c r="F2239" s="94"/>
      <c r="G2239" s="94"/>
      <c r="H2239" s="94"/>
      <c r="I2239" s="94"/>
      <c r="J2239" s="136"/>
      <c r="K2239" s="136"/>
      <c r="L2239" s="136"/>
      <c r="M2239" s="136"/>
    </row>
    <row r="2240" spans="1:13" x14ac:dyDescent="0.25">
      <c r="A2240" s="94"/>
      <c r="B2240" s="94"/>
      <c r="C2240" s="94"/>
      <c r="D2240" s="93"/>
      <c r="E2240" s="94"/>
      <c r="F2240" s="94"/>
      <c r="G2240" s="94"/>
      <c r="H2240" s="94"/>
      <c r="I2240" s="94"/>
      <c r="J2240" s="136"/>
      <c r="K2240" s="136"/>
      <c r="L2240" s="136"/>
      <c r="M2240" s="136"/>
    </row>
    <row r="2241" spans="1:13" x14ac:dyDescent="0.25">
      <c r="A2241" s="94"/>
      <c r="B2241" s="94"/>
      <c r="C2241" s="94"/>
      <c r="D2241" s="93"/>
      <c r="E2241" s="94"/>
      <c r="F2241" s="94"/>
      <c r="G2241" s="94"/>
      <c r="H2241" s="94"/>
      <c r="I2241" s="94"/>
      <c r="J2241" s="136"/>
      <c r="K2241" s="136"/>
      <c r="L2241" s="136"/>
      <c r="M2241" s="136"/>
    </row>
    <row r="2242" spans="1:13" x14ac:dyDescent="0.25">
      <c r="A2242" s="94"/>
      <c r="B2242" s="94"/>
      <c r="C2242" s="94"/>
      <c r="D2242" s="93"/>
      <c r="E2242" s="94"/>
      <c r="F2242" s="94"/>
      <c r="G2242" s="94"/>
      <c r="H2242" s="94"/>
      <c r="I2242" s="94"/>
      <c r="J2242" s="136"/>
      <c r="K2242" s="136"/>
      <c r="L2242" s="136"/>
      <c r="M2242" s="136"/>
    </row>
    <row r="2243" spans="1:13" x14ac:dyDescent="0.25">
      <c r="A2243" s="94"/>
      <c r="B2243" s="94"/>
      <c r="C2243" s="94"/>
      <c r="D2243" s="93"/>
      <c r="E2243" s="94"/>
      <c r="F2243" s="94"/>
      <c r="G2243" s="94"/>
      <c r="H2243" s="94"/>
      <c r="I2243" s="94"/>
      <c r="J2243" s="136"/>
      <c r="K2243" s="136"/>
      <c r="L2243" s="136"/>
      <c r="M2243" s="136"/>
    </row>
    <row r="2244" spans="1:13" x14ac:dyDescent="0.25">
      <c r="A2244" s="94"/>
      <c r="B2244" s="94"/>
      <c r="C2244" s="94"/>
      <c r="D2244" s="93"/>
      <c r="E2244" s="94"/>
      <c r="F2244" s="94"/>
      <c r="G2244" s="94"/>
      <c r="H2244" s="94"/>
      <c r="I2244" s="94"/>
      <c r="J2244" s="136"/>
      <c r="K2244" s="136"/>
      <c r="L2244" s="136"/>
      <c r="M2244" s="136"/>
    </row>
    <row r="2245" spans="1:13" x14ac:dyDescent="0.25">
      <c r="A2245" s="94"/>
      <c r="B2245" s="94"/>
      <c r="C2245" s="94"/>
      <c r="D2245" s="93"/>
      <c r="E2245" s="94"/>
      <c r="F2245" s="94"/>
      <c r="G2245" s="94"/>
      <c r="H2245" s="94"/>
      <c r="I2245" s="94"/>
      <c r="J2245" s="136"/>
      <c r="K2245" s="136"/>
      <c r="L2245" s="136"/>
      <c r="M2245" s="136"/>
    </row>
    <row r="2246" spans="1:13" x14ac:dyDescent="0.25">
      <c r="A2246" s="94"/>
      <c r="B2246" s="94"/>
      <c r="C2246" s="94"/>
      <c r="D2246" s="93"/>
      <c r="E2246" s="94"/>
      <c r="F2246" s="94"/>
      <c r="G2246" s="94"/>
      <c r="H2246" s="94"/>
      <c r="I2246" s="94"/>
      <c r="J2246" s="136"/>
      <c r="K2246" s="136"/>
      <c r="L2246" s="136"/>
      <c r="M2246" s="136"/>
    </row>
    <row r="2247" spans="1:13" x14ac:dyDescent="0.25">
      <c r="A2247" s="94"/>
      <c r="B2247" s="94"/>
      <c r="C2247" s="94"/>
      <c r="D2247" s="93"/>
      <c r="E2247" s="94"/>
      <c r="F2247" s="94"/>
      <c r="G2247" s="94"/>
      <c r="H2247" s="94"/>
      <c r="I2247" s="94"/>
      <c r="J2247" s="136"/>
      <c r="K2247" s="136"/>
      <c r="L2247" s="136"/>
      <c r="M2247" s="136"/>
    </row>
    <row r="2248" spans="1:13" x14ac:dyDescent="0.25">
      <c r="A2248" s="94"/>
      <c r="B2248" s="94"/>
      <c r="C2248" s="94"/>
      <c r="D2248" s="93"/>
      <c r="E2248" s="94"/>
      <c r="F2248" s="94"/>
      <c r="G2248" s="94"/>
      <c r="H2248" s="94"/>
      <c r="I2248" s="94"/>
      <c r="J2248" s="136"/>
      <c r="K2248" s="136"/>
      <c r="L2248" s="136"/>
      <c r="M2248" s="136"/>
    </row>
    <row r="2249" spans="1:13" x14ac:dyDescent="0.25">
      <c r="A2249" s="94"/>
      <c r="B2249" s="94"/>
      <c r="C2249" s="94"/>
      <c r="D2249" s="93"/>
      <c r="E2249" s="94"/>
      <c r="F2249" s="94"/>
      <c r="G2249" s="94"/>
      <c r="H2249" s="94"/>
      <c r="I2249" s="94"/>
      <c r="J2249" s="136"/>
      <c r="K2249" s="136"/>
      <c r="L2249" s="136"/>
      <c r="M2249" s="136"/>
    </row>
    <row r="2250" spans="1:13" x14ac:dyDescent="0.25">
      <c r="A2250" s="94"/>
      <c r="B2250" s="94"/>
      <c r="C2250" s="94"/>
      <c r="D2250" s="93"/>
      <c r="E2250" s="94"/>
      <c r="F2250" s="94"/>
      <c r="G2250" s="94"/>
      <c r="H2250" s="94"/>
      <c r="I2250" s="94"/>
      <c r="J2250" s="136"/>
      <c r="K2250" s="136"/>
      <c r="L2250" s="136"/>
      <c r="M2250" s="136"/>
    </row>
    <row r="2251" spans="1:13" x14ac:dyDescent="0.25">
      <c r="A2251" s="94"/>
      <c r="B2251" s="94"/>
      <c r="C2251" s="94"/>
      <c r="D2251" s="93"/>
      <c r="E2251" s="94"/>
      <c r="F2251" s="94"/>
      <c r="G2251" s="94"/>
      <c r="H2251" s="94"/>
      <c r="I2251" s="94"/>
      <c r="J2251" s="136"/>
      <c r="K2251" s="136"/>
      <c r="L2251" s="136"/>
      <c r="M2251" s="136"/>
    </row>
    <row r="2252" spans="1:13" x14ac:dyDescent="0.25">
      <c r="A2252" s="94"/>
      <c r="B2252" s="94"/>
      <c r="C2252" s="94"/>
      <c r="D2252" s="93"/>
      <c r="E2252" s="94"/>
      <c r="F2252" s="94"/>
      <c r="G2252" s="94"/>
      <c r="H2252" s="94"/>
      <c r="I2252" s="94"/>
      <c r="J2252" s="136"/>
      <c r="K2252" s="136"/>
      <c r="L2252" s="136"/>
      <c r="M2252" s="136"/>
    </row>
    <row r="2253" spans="1:13" x14ac:dyDescent="0.25">
      <c r="A2253" s="94"/>
      <c r="B2253" s="94"/>
      <c r="C2253" s="94"/>
      <c r="D2253" s="93"/>
      <c r="E2253" s="94"/>
      <c r="F2253" s="94"/>
      <c r="G2253" s="94"/>
      <c r="H2253" s="94"/>
      <c r="I2253" s="94"/>
      <c r="J2253" s="136"/>
      <c r="K2253" s="136"/>
      <c r="L2253" s="136"/>
      <c r="M2253" s="136"/>
    </row>
    <row r="2254" spans="1:13" x14ac:dyDescent="0.25">
      <c r="A2254" s="94"/>
      <c r="B2254" s="94"/>
      <c r="C2254" s="94"/>
      <c r="D2254" s="93"/>
      <c r="E2254" s="94"/>
      <c r="F2254" s="94"/>
      <c r="G2254" s="94"/>
      <c r="H2254" s="94"/>
      <c r="I2254" s="94"/>
      <c r="J2254" s="136"/>
      <c r="K2254" s="136"/>
      <c r="L2254" s="136"/>
      <c r="M2254" s="136"/>
    </row>
    <row r="2255" spans="1:13" x14ac:dyDescent="0.25">
      <c r="A2255" s="94"/>
      <c r="B2255" s="94"/>
      <c r="C2255" s="94"/>
      <c r="D2255" s="93"/>
      <c r="E2255" s="94"/>
      <c r="F2255" s="94"/>
      <c r="G2255" s="94"/>
      <c r="H2255" s="94"/>
      <c r="I2255" s="94"/>
      <c r="J2255" s="136"/>
      <c r="K2255" s="136"/>
      <c r="L2255" s="136"/>
      <c r="M2255" s="136"/>
    </row>
    <row r="2256" spans="1:13" x14ac:dyDescent="0.25">
      <c r="A2256" s="94"/>
      <c r="B2256" s="94"/>
      <c r="C2256" s="94"/>
      <c r="D2256" s="93"/>
      <c r="E2256" s="94"/>
      <c r="F2256" s="94"/>
      <c r="G2256" s="94"/>
      <c r="H2256" s="94"/>
      <c r="I2256" s="94"/>
      <c r="J2256" s="136"/>
      <c r="K2256" s="136"/>
      <c r="L2256" s="136"/>
      <c r="M2256" s="136"/>
    </row>
    <row r="2257" spans="1:13" x14ac:dyDescent="0.25">
      <c r="A2257" s="94"/>
      <c r="B2257" s="94"/>
      <c r="C2257" s="94"/>
      <c r="D2257" s="93"/>
      <c r="E2257" s="94"/>
      <c r="F2257" s="94"/>
      <c r="G2257" s="94"/>
      <c r="H2257" s="94"/>
      <c r="I2257" s="94"/>
      <c r="J2257" s="136"/>
      <c r="K2257" s="136"/>
      <c r="L2257" s="136"/>
      <c r="M2257" s="136"/>
    </row>
    <row r="2258" spans="1:13" x14ac:dyDescent="0.25">
      <c r="A2258" s="94"/>
      <c r="B2258" s="94"/>
      <c r="C2258" s="94"/>
      <c r="D2258" s="93"/>
      <c r="E2258" s="94"/>
      <c r="F2258" s="94"/>
      <c r="G2258" s="94"/>
      <c r="H2258" s="94"/>
      <c r="I2258" s="94"/>
      <c r="J2258" s="136"/>
      <c r="K2258" s="136"/>
      <c r="L2258" s="136"/>
      <c r="M2258" s="136"/>
    </row>
    <row r="2259" spans="1:13" x14ac:dyDescent="0.25">
      <c r="A2259" s="94"/>
      <c r="B2259" s="94"/>
      <c r="C2259" s="94"/>
      <c r="D2259" s="93"/>
      <c r="E2259" s="94"/>
      <c r="F2259" s="94"/>
      <c r="G2259" s="94"/>
      <c r="H2259" s="94"/>
      <c r="I2259" s="94"/>
      <c r="J2259" s="136"/>
      <c r="K2259" s="136"/>
      <c r="L2259" s="136"/>
      <c r="M2259" s="136"/>
    </row>
    <row r="2260" spans="1:13" x14ac:dyDescent="0.25">
      <c r="A2260" s="94"/>
      <c r="B2260" s="94"/>
      <c r="C2260" s="94"/>
      <c r="D2260" s="93"/>
      <c r="E2260" s="94"/>
      <c r="F2260" s="94"/>
      <c r="G2260" s="94"/>
      <c r="H2260" s="94"/>
      <c r="I2260" s="94"/>
      <c r="J2260" s="136"/>
      <c r="K2260" s="136"/>
      <c r="L2260" s="136"/>
      <c r="M2260" s="136"/>
    </row>
    <row r="2261" spans="1:13" x14ac:dyDescent="0.25">
      <c r="A2261" s="94"/>
      <c r="B2261" s="94"/>
      <c r="C2261" s="94"/>
      <c r="D2261" s="93"/>
      <c r="E2261" s="94"/>
      <c r="F2261" s="94"/>
      <c r="G2261" s="94"/>
      <c r="H2261" s="94"/>
      <c r="I2261" s="94"/>
      <c r="J2261" s="136"/>
      <c r="K2261" s="136"/>
      <c r="L2261" s="136"/>
      <c r="M2261" s="136"/>
    </row>
    <row r="2262" spans="1:13" x14ac:dyDescent="0.25">
      <c r="A2262" s="94"/>
      <c r="B2262" s="94"/>
      <c r="C2262" s="94"/>
      <c r="D2262" s="93"/>
      <c r="E2262" s="94"/>
      <c r="F2262" s="94"/>
      <c r="G2262" s="94"/>
      <c r="H2262" s="94"/>
      <c r="I2262" s="94"/>
      <c r="J2262" s="136"/>
      <c r="K2262" s="136"/>
      <c r="L2262" s="136"/>
      <c r="M2262" s="136"/>
    </row>
    <row r="2263" spans="1:13" x14ac:dyDescent="0.25">
      <c r="A2263" s="94"/>
      <c r="B2263" s="94"/>
      <c r="C2263" s="94"/>
      <c r="D2263" s="93"/>
      <c r="E2263" s="94"/>
      <c r="F2263" s="94"/>
      <c r="G2263" s="94"/>
      <c r="H2263" s="94"/>
      <c r="I2263" s="94"/>
      <c r="J2263" s="136"/>
      <c r="K2263" s="136"/>
      <c r="L2263" s="136"/>
      <c r="M2263" s="136"/>
    </row>
    <row r="2264" spans="1:13" x14ac:dyDescent="0.25">
      <c r="A2264" s="94"/>
      <c r="B2264" s="94"/>
      <c r="C2264" s="94"/>
      <c r="D2264" s="93"/>
      <c r="E2264" s="94"/>
      <c r="F2264" s="94"/>
      <c r="G2264" s="94"/>
      <c r="H2264" s="94"/>
      <c r="I2264" s="94"/>
      <c r="J2264" s="136"/>
      <c r="K2264" s="136"/>
      <c r="L2264" s="136"/>
      <c r="M2264" s="136"/>
    </row>
    <row r="2265" spans="1:13" x14ac:dyDescent="0.25">
      <c r="A2265" s="94"/>
      <c r="B2265" s="94"/>
      <c r="C2265" s="94"/>
      <c r="D2265" s="93"/>
      <c r="E2265" s="94"/>
      <c r="F2265" s="94"/>
      <c r="G2265" s="94"/>
      <c r="H2265" s="94"/>
      <c r="I2265" s="94"/>
      <c r="J2265" s="136"/>
      <c r="K2265" s="136"/>
      <c r="L2265" s="136"/>
      <c r="M2265" s="136"/>
    </row>
    <row r="2266" spans="1:13" x14ac:dyDescent="0.25">
      <c r="A2266" s="94"/>
      <c r="B2266" s="94"/>
      <c r="C2266" s="94"/>
      <c r="D2266" s="93"/>
      <c r="E2266" s="94"/>
      <c r="F2266" s="94"/>
      <c r="G2266" s="94"/>
      <c r="H2266" s="94"/>
      <c r="I2266" s="94"/>
      <c r="J2266" s="136"/>
      <c r="K2266" s="136"/>
      <c r="L2266" s="136"/>
      <c r="M2266" s="136"/>
    </row>
    <row r="2267" spans="1:13" x14ac:dyDescent="0.25">
      <c r="A2267" s="94"/>
      <c r="B2267" s="94"/>
      <c r="C2267" s="94"/>
      <c r="D2267" s="93"/>
      <c r="E2267" s="94"/>
      <c r="F2267" s="94"/>
      <c r="G2267" s="94"/>
      <c r="H2267" s="94"/>
      <c r="I2267" s="94"/>
      <c r="J2267" s="136"/>
      <c r="K2267" s="136"/>
      <c r="L2267" s="136"/>
      <c r="M2267" s="136"/>
    </row>
    <row r="2268" spans="1:13" x14ac:dyDescent="0.25">
      <c r="A2268" s="94"/>
      <c r="B2268" s="94"/>
      <c r="C2268" s="94"/>
      <c r="D2268" s="93"/>
      <c r="E2268" s="94"/>
      <c r="F2268" s="94"/>
      <c r="G2268" s="94"/>
      <c r="H2268" s="94"/>
      <c r="I2268" s="94"/>
      <c r="J2268" s="136"/>
      <c r="K2268" s="136"/>
      <c r="L2268" s="136"/>
      <c r="M2268" s="136"/>
    </row>
    <row r="2269" spans="1:13" x14ac:dyDescent="0.25">
      <c r="A2269" s="94"/>
      <c r="B2269" s="94"/>
      <c r="C2269" s="94"/>
      <c r="D2269" s="93"/>
      <c r="E2269" s="94"/>
      <c r="F2269" s="94"/>
      <c r="G2269" s="94"/>
      <c r="H2269" s="94"/>
      <c r="I2269" s="94"/>
      <c r="J2269" s="136"/>
      <c r="K2269" s="136"/>
      <c r="L2269" s="136"/>
      <c r="M2269" s="136"/>
    </row>
    <row r="2270" spans="1:13" x14ac:dyDescent="0.25">
      <c r="A2270" s="94"/>
      <c r="B2270" s="94"/>
      <c r="C2270" s="94"/>
      <c r="D2270" s="93"/>
      <c r="E2270" s="94"/>
      <c r="F2270" s="94"/>
      <c r="G2270" s="94"/>
      <c r="H2270" s="94"/>
      <c r="I2270" s="94"/>
      <c r="J2270" s="136"/>
      <c r="K2270" s="136"/>
      <c r="L2270" s="136"/>
      <c r="M2270" s="136"/>
    </row>
    <row r="2271" spans="1:13" x14ac:dyDescent="0.25">
      <c r="A2271" s="94"/>
      <c r="B2271" s="94"/>
      <c r="C2271" s="94"/>
      <c r="D2271" s="93"/>
      <c r="E2271" s="94"/>
      <c r="F2271" s="94"/>
      <c r="G2271" s="94"/>
      <c r="H2271" s="94"/>
      <c r="I2271" s="94"/>
      <c r="J2271" s="136"/>
      <c r="K2271" s="136"/>
      <c r="L2271" s="136"/>
      <c r="M2271" s="136"/>
    </row>
    <row r="2272" spans="1:13" x14ac:dyDescent="0.25">
      <c r="A2272" s="94"/>
      <c r="B2272" s="94"/>
      <c r="C2272" s="94"/>
      <c r="D2272" s="93"/>
      <c r="E2272" s="94"/>
      <c r="F2272" s="94"/>
      <c r="G2272" s="94"/>
      <c r="H2272" s="94"/>
      <c r="I2272" s="94"/>
      <c r="J2272" s="136"/>
      <c r="K2272" s="136"/>
      <c r="L2272" s="136"/>
      <c r="M2272" s="136"/>
    </row>
    <row r="2273" spans="1:13" x14ac:dyDescent="0.25">
      <c r="A2273" s="94"/>
      <c r="B2273" s="94"/>
      <c r="C2273" s="94"/>
      <c r="D2273" s="93"/>
      <c r="E2273" s="94"/>
      <c r="F2273" s="94"/>
      <c r="G2273" s="94"/>
      <c r="H2273" s="94"/>
      <c r="I2273" s="94"/>
      <c r="J2273" s="136"/>
      <c r="K2273" s="136"/>
      <c r="L2273" s="136"/>
      <c r="M2273" s="136"/>
    </row>
    <row r="2274" spans="1:13" x14ac:dyDescent="0.25">
      <c r="A2274" s="94"/>
      <c r="B2274" s="94"/>
      <c r="C2274" s="94"/>
      <c r="D2274" s="93"/>
      <c r="E2274" s="94"/>
      <c r="F2274" s="94"/>
      <c r="G2274" s="94"/>
      <c r="H2274" s="94"/>
      <c r="I2274" s="94"/>
      <c r="J2274" s="136"/>
      <c r="K2274" s="136"/>
      <c r="L2274" s="136"/>
      <c r="M2274" s="136"/>
    </row>
    <row r="2275" spans="1:13" x14ac:dyDescent="0.25">
      <c r="A2275" s="94"/>
      <c r="B2275" s="94"/>
      <c r="C2275" s="94"/>
      <c r="D2275" s="93"/>
      <c r="E2275" s="94"/>
      <c r="F2275" s="94"/>
      <c r="G2275" s="94"/>
      <c r="H2275" s="94"/>
      <c r="I2275" s="94"/>
      <c r="J2275" s="136"/>
      <c r="K2275" s="136"/>
      <c r="L2275" s="136"/>
      <c r="M2275" s="136"/>
    </row>
    <row r="2276" spans="1:13" x14ac:dyDescent="0.25">
      <c r="A2276" s="94"/>
      <c r="B2276" s="94"/>
      <c r="C2276" s="94"/>
      <c r="D2276" s="93"/>
      <c r="E2276" s="94"/>
      <c r="F2276" s="94"/>
      <c r="G2276" s="94"/>
      <c r="H2276" s="94"/>
      <c r="I2276" s="94"/>
      <c r="J2276" s="136"/>
      <c r="K2276" s="136"/>
      <c r="L2276" s="136"/>
      <c r="M2276" s="136"/>
    </row>
    <row r="2277" spans="1:13" x14ac:dyDescent="0.25">
      <c r="A2277" s="94"/>
      <c r="B2277" s="94"/>
      <c r="C2277" s="94"/>
      <c r="D2277" s="93"/>
      <c r="E2277" s="94"/>
      <c r="F2277" s="94"/>
      <c r="G2277" s="94"/>
      <c r="H2277" s="94"/>
      <c r="I2277" s="94"/>
      <c r="J2277" s="136"/>
      <c r="K2277" s="136"/>
      <c r="L2277" s="136"/>
      <c r="M2277" s="136"/>
    </row>
    <row r="2278" spans="1:13" x14ac:dyDescent="0.25">
      <c r="A2278" s="94"/>
      <c r="B2278" s="94"/>
      <c r="C2278" s="94"/>
      <c r="D2278" s="93"/>
      <c r="E2278" s="94"/>
      <c r="F2278" s="94"/>
      <c r="G2278" s="94"/>
      <c r="H2278" s="94"/>
      <c r="I2278" s="94"/>
      <c r="J2278" s="136"/>
      <c r="K2278" s="136"/>
      <c r="L2278" s="136"/>
      <c r="M2278" s="136"/>
    </row>
    <row r="2279" spans="1:13" x14ac:dyDescent="0.25">
      <c r="A2279" s="94"/>
      <c r="B2279" s="94"/>
      <c r="C2279" s="94"/>
      <c r="D2279" s="93"/>
      <c r="E2279" s="94"/>
      <c r="F2279" s="94"/>
      <c r="G2279" s="94"/>
      <c r="H2279" s="94"/>
      <c r="I2279" s="94"/>
      <c r="J2279" s="136"/>
      <c r="K2279" s="136"/>
      <c r="L2279" s="136"/>
      <c r="M2279" s="136"/>
    </row>
    <row r="2280" spans="1:13" x14ac:dyDescent="0.25">
      <c r="A2280" s="94"/>
      <c r="B2280" s="94"/>
      <c r="C2280" s="94"/>
      <c r="D2280" s="93"/>
      <c r="E2280" s="94"/>
      <c r="F2280" s="94"/>
      <c r="G2280" s="94"/>
      <c r="H2280" s="94"/>
      <c r="I2280" s="94"/>
      <c r="J2280" s="136"/>
      <c r="K2280" s="136"/>
      <c r="L2280" s="136"/>
      <c r="M2280" s="136"/>
    </row>
    <row r="2281" spans="1:13" x14ac:dyDescent="0.25">
      <c r="A2281" s="94"/>
      <c r="B2281" s="94"/>
      <c r="C2281" s="94"/>
      <c r="D2281" s="93"/>
      <c r="E2281" s="94"/>
      <c r="F2281" s="94"/>
      <c r="G2281" s="94"/>
      <c r="H2281" s="94"/>
      <c r="I2281" s="94"/>
      <c r="J2281" s="136"/>
      <c r="K2281" s="136"/>
      <c r="L2281" s="136"/>
      <c r="M2281" s="136"/>
    </row>
    <row r="2282" spans="1:13" x14ac:dyDescent="0.25">
      <c r="A2282" s="94"/>
      <c r="B2282" s="94"/>
      <c r="C2282" s="94"/>
      <c r="D2282" s="93"/>
      <c r="E2282" s="94"/>
      <c r="F2282" s="94"/>
      <c r="G2282" s="94"/>
      <c r="H2282" s="94"/>
      <c r="I2282" s="94"/>
      <c r="J2282" s="136"/>
      <c r="K2282" s="136"/>
      <c r="L2282" s="136"/>
      <c r="M2282" s="136"/>
    </row>
    <row r="2283" spans="1:13" x14ac:dyDescent="0.25">
      <c r="A2283" s="94"/>
      <c r="B2283" s="94"/>
      <c r="C2283" s="94"/>
      <c r="D2283" s="93"/>
      <c r="E2283" s="94"/>
      <c r="F2283" s="94"/>
      <c r="G2283" s="94"/>
      <c r="H2283" s="94"/>
      <c r="I2283" s="94"/>
      <c r="J2283" s="136"/>
      <c r="K2283" s="136"/>
      <c r="L2283" s="136"/>
      <c r="M2283" s="136"/>
    </row>
    <row r="2284" spans="1:13" x14ac:dyDescent="0.25">
      <c r="A2284" s="94"/>
      <c r="B2284" s="94"/>
      <c r="C2284" s="94"/>
      <c r="D2284" s="93"/>
      <c r="E2284" s="94"/>
      <c r="F2284" s="94"/>
      <c r="G2284" s="94"/>
      <c r="H2284" s="94"/>
      <c r="I2284" s="94"/>
      <c r="J2284" s="136"/>
      <c r="K2284" s="136"/>
      <c r="L2284" s="136"/>
      <c r="M2284" s="136"/>
    </row>
    <row r="2285" spans="1:13" x14ac:dyDescent="0.25">
      <c r="A2285" s="94"/>
      <c r="B2285" s="94"/>
      <c r="C2285" s="94"/>
      <c r="D2285" s="93"/>
      <c r="E2285" s="94"/>
      <c r="F2285" s="94"/>
      <c r="G2285" s="94"/>
      <c r="H2285" s="94"/>
      <c r="I2285" s="94"/>
      <c r="J2285" s="136"/>
      <c r="K2285" s="136"/>
      <c r="L2285" s="136"/>
      <c r="M2285" s="136"/>
    </row>
    <row r="2286" spans="1:13" x14ac:dyDescent="0.25">
      <c r="A2286" s="94"/>
      <c r="B2286" s="94"/>
      <c r="C2286" s="94"/>
      <c r="D2286" s="93"/>
      <c r="E2286" s="94"/>
      <c r="F2286" s="94"/>
      <c r="G2286" s="94"/>
      <c r="H2286" s="94"/>
      <c r="I2286" s="94"/>
      <c r="J2286" s="136"/>
      <c r="K2286" s="136"/>
      <c r="L2286" s="136"/>
      <c r="M2286" s="136"/>
    </row>
    <row r="2287" spans="1:13" x14ac:dyDescent="0.25">
      <c r="A2287" s="94"/>
      <c r="B2287" s="94"/>
      <c r="C2287" s="94"/>
      <c r="D2287" s="93"/>
      <c r="E2287" s="94"/>
      <c r="F2287" s="94"/>
      <c r="G2287" s="94"/>
      <c r="H2287" s="94"/>
      <c r="I2287" s="94"/>
      <c r="J2287" s="136"/>
      <c r="K2287" s="136"/>
      <c r="L2287" s="136"/>
      <c r="M2287" s="136"/>
    </row>
    <row r="2288" spans="1:13" x14ac:dyDescent="0.25">
      <c r="A2288" s="94"/>
      <c r="B2288" s="94"/>
      <c r="C2288" s="94"/>
      <c r="D2288" s="93"/>
      <c r="E2288" s="94"/>
      <c r="F2288" s="94"/>
      <c r="G2288" s="94"/>
      <c r="H2288" s="94"/>
      <c r="I2288" s="94"/>
      <c r="J2288" s="136"/>
      <c r="K2288" s="136"/>
      <c r="L2288" s="136"/>
      <c r="M2288" s="136"/>
    </row>
    <row r="2289" spans="1:13" x14ac:dyDescent="0.25">
      <c r="A2289" s="94"/>
      <c r="B2289" s="94"/>
      <c r="C2289" s="94"/>
      <c r="D2289" s="93"/>
      <c r="E2289" s="94"/>
      <c r="F2289" s="94"/>
      <c r="G2289" s="94"/>
      <c r="H2289" s="94"/>
      <c r="I2289" s="94"/>
      <c r="J2289" s="136"/>
      <c r="K2289" s="136"/>
      <c r="L2289" s="136"/>
      <c r="M2289" s="136"/>
    </row>
    <row r="2290" spans="1:13" x14ac:dyDescent="0.25">
      <c r="A2290" s="94"/>
      <c r="B2290" s="94"/>
      <c r="C2290" s="94"/>
      <c r="D2290" s="93"/>
      <c r="E2290" s="94"/>
      <c r="F2290" s="94"/>
      <c r="G2290" s="94"/>
      <c r="H2290" s="94"/>
      <c r="I2290" s="94"/>
      <c r="J2290" s="136"/>
      <c r="K2290" s="136"/>
      <c r="L2290" s="136"/>
      <c r="M2290" s="136"/>
    </row>
    <row r="2291" spans="1:13" x14ac:dyDescent="0.25">
      <c r="A2291" s="94"/>
      <c r="B2291" s="94"/>
      <c r="C2291" s="94"/>
      <c r="D2291" s="93"/>
      <c r="E2291" s="94"/>
      <c r="F2291" s="94"/>
      <c r="G2291" s="94"/>
      <c r="H2291" s="94"/>
      <c r="I2291" s="94"/>
      <c r="J2291" s="136"/>
      <c r="K2291" s="136"/>
      <c r="L2291" s="136"/>
      <c r="M2291" s="136"/>
    </row>
    <row r="2292" spans="1:13" x14ac:dyDescent="0.25">
      <c r="A2292" s="94"/>
      <c r="B2292" s="94"/>
      <c r="C2292" s="94"/>
      <c r="D2292" s="93"/>
      <c r="E2292" s="94"/>
      <c r="F2292" s="94"/>
      <c r="G2292" s="94"/>
      <c r="H2292" s="94"/>
      <c r="I2292" s="94"/>
      <c r="J2292" s="136"/>
      <c r="K2292" s="136"/>
      <c r="L2292" s="136"/>
      <c r="M2292" s="136"/>
    </row>
    <row r="2293" spans="1:13" x14ac:dyDescent="0.25">
      <c r="A2293" s="94"/>
      <c r="B2293" s="94"/>
      <c r="C2293" s="94"/>
      <c r="D2293" s="93"/>
      <c r="E2293" s="94"/>
      <c r="F2293" s="94"/>
      <c r="G2293" s="94"/>
      <c r="H2293" s="94"/>
      <c r="I2293" s="94"/>
      <c r="J2293" s="136"/>
      <c r="K2293" s="136"/>
      <c r="L2293" s="136"/>
      <c r="M2293" s="136"/>
    </row>
    <row r="2294" spans="1:13" x14ac:dyDescent="0.25">
      <c r="A2294" s="94"/>
      <c r="B2294" s="94"/>
      <c r="C2294" s="94"/>
      <c r="D2294" s="93"/>
      <c r="E2294" s="94"/>
      <c r="F2294" s="94"/>
      <c r="G2294" s="94"/>
      <c r="H2294" s="94"/>
      <c r="I2294" s="94"/>
      <c r="J2294" s="136"/>
      <c r="K2294" s="136"/>
      <c r="L2294" s="136"/>
      <c r="M2294" s="136"/>
    </row>
    <row r="2295" spans="1:13" x14ac:dyDescent="0.25">
      <c r="A2295" s="94"/>
      <c r="B2295" s="94"/>
      <c r="C2295" s="94"/>
      <c r="D2295" s="93"/>
      <c r="E2295" s="94"/>
      <c r="F2295" s="94"/>
      <c r="G2295" s="94"/>
      <c r="H2295" s="94"/>
      <c r="I2295" s="94"/>
      <c r="J2295" s="136"/>
      <c r="K2295" s="136"/>
      <c r="L2295" s="136"/>
      <c r="M2295" s="136"/>
    </row>
    <row r="2296" spans="1:13" x14ac:dyDescent="0.25">
      <c r="A2296" s="94"/>
      <c r="B2296" s="94"/>
      <c r="C2296" s="94"/>
      <c r="D2296" s="93"/>
      <c r="E2296" s="94"/>
      <c r="F2296" s="94"/>
      <c r="G2296" s="94"/>
      <c r="H2296" s="94"/>
      <c r="I2296" s="94"/>
      <c r="J2296" s="136"/>
      <c r="K2296" s="136"/>
      <c r="L2296" s="136"/>
      <c r="M2296" s="136"/>
    </row>
    <row r="2297" spans="1:13" x14ac:dyDescent="0.25">
      <c r="A2297" s="94"/>
      <c r="B2297" s="94"/>
      <c r="C2297" s="94"/>
      <c r="D2297" s="93"/>
      <c r="E2297" s="94"/>
      <c r="F2297" s="94"/>
      <c r="G2297" s="94"/>
      <c r="H2297" s="94"/>
      <c r="I2297" s="94"/>
      <c r="J2297" s="136"/>
      <c r="K2297" s="136"/>
      <c r="L2297" s="136"/>
      <c r="M2297" s="136"/>
    </row>
    <row r="2298" spans="1:13" x14ac:dyDescent="0.25">
      <c r="A2298" s="94"/>
      <c r="B2298" s="94"/>
      <c r="C2298" s="94"/>
      <c r="D2298" s="93"/>
      <c r="E2298" s="94"/>
      <c r="F2298" s="94"/>
      <c r="G2298" s="94"/>
      <c r="H2298" s="94"/>
      <c r="I2298" s="94"/>
      <c r="J2298" s="136"/>
      <c r="K2298" s="136"/>
      <c r="L2298" s="136"/>
      <c r="M2298" s="136"/>
    </row>
    <row r="2299" spans="1:13" x14ac:dyDescent="0.25">
      <c r="A2299" s="94"/>
      <c r="B2299" s="94"/>
      <c r="C2299" s="94"/>
      <c r="D2299" s="93"/>
      <c r="E2299" s="94"/>
      <c r="F2299" s="94"/>
      <c r="G2299" s="94"/>
      <c r="H2299" s="94"/>
      <c r="I2299" s="94"/>
      <c r="J2299" s="136"/>
      <c r="K2299" s="136"/>
      <c r="L2299" s="136"/>
      <c r="M2299" s="136"/>
    </row>
    <row r="2300" spans="1:13" x14ac:dyDescent="0.25">
      <c r="A2300" s="94"/>
      <c r="B2300" s="94"/>
      <c r="C2300" s="94"/>
      <c r="D2300" s="93"/>
      <c r="E2300" s="94"/>
      <c r="F2300" s="94"/>
      <c r="G2300" s="94"/>
      <c r="H2300" s="94"/>
      <c r="I2300" s="94"/>
      <c r="J2300" s="136"/>
      <c r="K2300" s="136"/>
      <c r="L2300" s="136"/>
      <c r="M2300" s="136"/>
    </row>
    <row r="2301" spans="1:13" x14ac:dyDescent="0.25">
      <c r="A2301" s="94"/>
      <c r="B2301" s="94"/>
      <c r="C2301" s="94"/>
      <c r="D2301" s="93"/>
      <c r="E2301" s="94"/>
      <c r="F2301" s="94"/>
      <c r="G2301" s="94"/>
      <c r="H2301" s="94"/>
      <c r="I2301" s="94"/>
      <c r="J2301" s="136"/>
      <c r="K2301" s="136"/>
      <c r="L2301" s="136"/>
      <c r="M2301" s="136"/>
    </row>
    <row r="2302" spans="1:13" x14ac:dyDescent="0.25">
      <c r="A2302" s="94"/>
      <c r="B2302" s="94"/>
      <c r="C2302" s="94"/>
      <c r="D2302" s="93"/>
      <c r="E2302" s="94"/>
      <c r="F2302" s="94"/>
      <c r="G2302" s="94"/>
      <c r="H2302" s="94"/>
      <c r="I2302" s="94"/>
      <c r="J2302" s="136"/>
      <c r="K2302" s="136"/>
      <c r="L2302" s="136"/>
      <c r="M2302" s="136"/>
    </row>
    <row r="2303" spans="1:13" x14ac:dyDescent="0.25">
      <c r="A2303" s="94"/>
      <c r="B2303" s="94"/>
      <c r="C2303" s="94"/>
      <c r="D2303" s="93"/>
      <c r="E2303" s="94"/>
      <c r="F2303" s="94"/>
      <c r="G2303" s="94"/>
      <c r="H2303" s="94"/>
      <c r="I2303" s="94"/>
      <c r="J2303" s="136"/>
      <c r="K2303" s="136"/>
      <c r="L2303" s="136"/>
      <c r="M2303" s="136"/>
    </row>
    <row r="2304" spans="1:13" x14ac:dyDescent="0.25">
      <c r="A2304" s="94"/>
      <c r="B2304" s="94"/>
      <c r="C2304" s="94"/>
      <c r="D2304" s="93"/>
      <c r="E2304" s="94"/>
      <c r="F2304" s="94"/>
      <c r="G2304" s="94"/>
      <c r="H2304" s="94"/>
      <c r="I2304" s="94"/>
      <c r="J2304" s="136"/>
      <c r="K2304" s="136"/>
      <c r="L2304" s="136"/>
      <c r="M2304" s="136"/>
    </row>
    <row r="2305" spans="1:13" x14ac:dyDescent="0.25">
      <c r="A2305" s="94"/>
      <c r="B2305" s="94"/>
      <c r="C2305" s="94"/>
      <c r="D2305" s="93"/>
      <c r="E2305" s="94"/>
      <c r="F2305" s="94"/>
      <c r="G2305" s="94"/>
      <c r="H2305" s="94"/>
      <c r="I2305" s="94"/>
      <c r="J2305" s="136"/>
      <c r="K2305" s="136"/>
      <c r="L2305" s="136"/>
      <c r="M2305" s="136"/>
    </row>
    <row r="2306" spans="1:13" x14ac:dyDescent="0.25">
      <c r="A2306" s="94"/>
      <c r="B2306" s="94"/>
      <c r="C2306" s="94"/>
      <c r="D2306" s="93"/>
      <c r="E2306" s="94"/>
      <c r="F2306" s="94"/>
      <c r="G2306" s="94"/>
      <c r="H2306" s="94"/>
      <c r="I2306" s="94"/>
      <c r="J2306" s="136"/>
      <c r="K2306" s="136"/>
      <c r="L2306" s="136"/>
      <c r="M2306" s="136"/>
    </row>
    <row r="2307" spans="1:13" x14ac:dyDescent="0.25">
      <c r="A2307" s="94"/>
      <c r="B2307" s="94"/>
      <c r="C2307" s="94"/>
      <c r="D2307" s="93"/>
      <c r="E2307" s="94"/>
      <c r="F2307" s="94"/>
      <c r="G2307" s="94"/>
      <c r="H2307" s="94"/>
      <c r="I2307" s="94"/>
      <c r="J2307" s="136"/>
      <c r="K2307" s="136"/>
      <c r="L2307" s="136"/>
      <c r="M2307" s="136"/>
    </row>
    <row r="2308" spans="1:13" x14ac:dyDescent="0.25">
      <c r="A2308" s="94"/>
      <c r="B2308" s="94"/>
      <c r="C2308" s="94"/>
      <c r="D2308" s="93"/>
      <c r="E2308" s="94"/>
      <c r="F2308" s="94"/>
      <c r="G2308" s="94"/>
      <c r="H2308" s="94"/>
      <c r="I2308" s="94"/>
      <c r="J2308" s="136"/>
      <c r="K2308" s="136"/>
      <c r="L2308" s="136"/>
      <c r="M2308" s="136"/>
    </row>
    <row r="2309" spans="1:13" x14ac:dyDescent="0.25">
      <c r="A2309" s="94"/>
      <c r="B2309" s="94"/>
      <c r="C2309" s="94"/>
      <c r="D2309" s="93"/>
      <c r="E2309" s="94"/>
      <c r="F2309" s="94"/>
      <c r="G2309" s="94"/>
      <c r="H2309" s="94"/>
      <c r="I2309" s="94"/>
      <c r="J2309" s="136"/>
      <c r="K2309" s="136"/>
      <c r="L2309" s="136"/>
      <c r="M2309" s="136"/>
    </row>
    <row r="2310" spans="1:13" x14ac:dyDescent="0.25">
      <c r="A2310" s="94"/>
      <c r="B2310" s="94"/>
      <c r="C2310" s="94"/>
      <c r="D2310" s="93"/>
      <c r="E2310" s="94"/>
      <c r="F2310" s="94"/>
      <c r="G2310" s="94"/>
      <c r="H2310" s="94"/>
      <c r="I2310" s="94"/>
      <c r="J2310" s="136"/>
      <c r="K2310" s="136"/>
      <c r="L2310" s="136"/>
      <c r="M2310" s="136"/>
    </row>
    <row r="2311" spans="1:13" x14ac:dyDescent="0.25">
      <c r="A2311" s="94"/>
      <c r="B2311" s="94"/>
      <c r="C2311" s="94"/>
      <c r="D2311" s="93"/>
      <c r="E2311" s="94"/>
      <c r="F2311" s="94"/>
      <c r="G2311" s="94"/>
      <c r="H2311" s="94"/>
      <c r="I2311" s="94"/>
      <c r="J2311" s="136"/>
      <c r="K2311" s="136"/>
      <c r="L2311" s="136"/>
      <c r="M2311" s="136"/>
    </row>
    <row r="2312" spans="1:13" x14ac:dyDescent="0.25">
      <c r="A2312" s="94"/>
      <c r="B2312" s="94"/>
      <c r="C2312" s="94"/>
      <c r="D2312" s="93"/>
      <c r="E2312" s="94"/>
      <c r="F2312" s="94"/>
      <c r="G2312" s="94"/>
      <c r="H2312" s="94"/>
      <c r="I2312" s="94"/>
      <c r="J2312" s="136"/>
      <c r="K2312" s="136"/>
      <c r="L2312" s="136"/>
      <c r="M2312" s="136"/>
    </row>
    <row r="2313" spans="1:13" x14ac:dyDescent="0.25">
      <c r="A2313" s="94"/>
      <c r="B2313" s="94"/>
      <c r="C2313" s="94"/>
      <c r="D2313" s="93"/>
      <c r="E2313" s="94"/>
      <c r="F2313" s="94"/>
      <c r="G2313" s="94"/>
      <c r="H2313" s="94"/>
      <c r="I2313" s="94"/>
      <c r="J2313" s="136"/>
      <c r="K2313" s="136"/>
      <c r="L2313" s="136"/>
      <c r="M2313" s="136"/>
    </row>
    <row r="2314" spans="1:13" x14ac:dyDescent="0.25">
      <c r="A2314" s="94"/>
      <c r="B2314" s="94"/>
      <c r="C2314" s="94"/>
      <c r="D2314" s="93"/>
      <c r="E2314" s="94"/>
      <c r="F2314" s="94"/>
      <c r="G2314" s="94"/>
      <c r="H2314" s="94"/>
      <c r="I2314" s="94"/>
      <c r="J2314" s="136"/>
      <c r="K2314" s="136"/>
      <c r="L2314" s="136"/>
      <c r="M2314" s="136"/>
    </row>
    <row r="2315" spans="1:13" x14ac:dyDescent="0.25">
      <c r="A2315" s="94"/>
      <c r="B2315" s="94"/>
      <c r="C2315" s="94"/>
      <c r="D2315" s="93"/>
      <c r="E2315" s="94"/>
      <c r="F2315" s="94"/>
      <c r="G2315" s="94"/>
      <c r="H2315" s="94"/>
      <c r="I2315" s="94"/>
      <c r="J2315" s="136"/>
      <c r="K2315" s="136"/>
      <c r="L2315" s="136"/>
      <c r="M2315" s="136"/>
    </row>
    <row r="2316" spans="1:13" x14ac:dyDescent="0.25">
      <c r="A2316" s="94"/>
      <c r="B2316" s="94"/>
      <c r="C2316" s="94"/>
      <c r="D2316" s="93"/>
      <c r="E2316" s="94"/>
      <c r="F2316" s="94"/>
      <c r="G2316" s="94"/>
      <c r="H2316" s="94"/>
      <c r="I2316" s="94"/>
      <c r="J2316" s="136"/>
      <c r="K2316" s="136"/>
      <c r="L2316" s="136"/>
      <c r="M2316" s="136"/>
    </row>
    <row r="2317" spans="1:13" x14ac:dyDescent="0.25">
      <c r="A2317" s="94"/>
      <c r="B2317" s="94"/>
      <c r="C2317" s="94"/>
      <c r="D2317" s="93"/>
      <c r="E2317" s="94"/>
      <c r="F2317" s="94"/>
      <c r="G2317" s="94"/>
      <c r="H2317" s="94"/>
      <c r="I2317" s="94"/>
      <c r="J2317" s="136"/>
      <c r="K2317" s="136"/>
      <c r="L2317" s="136"/>
      <c r="M2317" s="136"/>
    </row>
    <row r="2318" spans="1:13" x14ac:dyDescent="0.25">
      <c r="A2318" s="94"/>
      <c r="B2318" s="94"/>
      <c r="C2318" s="94"/>
      <c r="D2318" s="93"/>
      <c r="E2318" s="94"/>
      <c r="F2318" s="94"/>
      <c r="G2318" s="94"/>
      <c r="H2318" s="94"/>
      <c r="I2318" s="94"/>
      <c r="J2318" s="136"/>
      <c r="K2318" s="136"/>
      <c r="L2318" s="136"/>
      <c r="M2318" s="136"/>
    </row>
    <row r="2319" spans="1:13" x14ac:dyDescent="0.25">
      <c r="A2319" s="94"/>
      <c r="B2319" s="94"/>
      <c r="C2319" s="94"/>
      <c r="D2319" s="93"/>
      <c r="E2319" s="94"/>
      <c r="F2319" s="94"/>
      <c r="G2319" s="94"/>
      <c r="H2319" s="94"/>
      <c r="I2319" s="94"/>
      <c r="J2319" s="136"/>
      <c r="K2319" s="136"/>
      <c r="L2319" s="136"/>
      <c r="M2319" s="136"/>
    </row>
    <row r="2320" spans="1:13" x14ac:dyDescent="0.25">
      <c r="A2320" s="94"/>
      <c r="B2320" s="94"/>
      <c r="C2320" s="94"/>
      <c r="D2320" s="93"/>
      <c r="E2320" s="94"/>
      <c r="F2320" s="94"/>
      <c r="G2320" s="94"/>
      <c r="H2320" s="94"/>
      <c r="I2320" s="94"/>
      <c r="J2320" s="136"/>
      <c r="K2320" s="136"/>
      <c r="L2320" s="136"/>
      <c r="M2320" s="136"/>
    </row>
    <row r="2321" spans="1:13" x14ac:dyDescent="0.25">
      <c r="A2321" s="94"/>
      <c r="B2321" s="94"/>
      <c r="C2321" s="94"/>
      <c r="D2321" s="93"/>
      <c r="E2321" s="94"/>
      <c r="F2321" s="94"/>
      <c r="G2321" s="94"/>
      <c r="H2321" s="94"/>
      <c r="I2321" s="94"/>
      <c r="J2321" s="136"/>
      <c r="K2321" s="136"/>
      <c r="L2321" s="136"/>
      <c r="M2321" s="136"/>
    </row>
    <row r="2322" spans="1:13" x14ac:dyDescent="0.25">
      <c r="A2322" s="94"/>
      <c r="B2322" s="94"/>
      <c r="C2322" s="94"/>
      <c r="D2322" s="93"/>
      <c r="E2322" s="94"/>
      <c r="F2322" s="94"/>
      <c r="G2322" s="94"/>
      <c r="H2322" s="94"/>
      <c r="I2322" s="94"/>
      <c r="J2322" s="136"/>
      <c r="K2322" s="136"/>
      <c r="L2322" s="136"/>
      <c r="M2322" s="136"/>
    </row>
    <row r="2323" spans="1:13" x14ac:dyDescent="0.25">
      <c r="A2323" s="94"/>
      <c r="B2323" s="94"/>
      <c r="C2323" s="94"/>
      <c r="D2323" s="93"/>
      <c r="E2323" s="94"/>
      <c r="F2323" s="94"/>
      <c r="G2323" s="94"/>
      <c r="H2323" s="94"/>
      <c r="I2323" s="94"/>
      <c r="J2323" s="136"/>
      <c r="K2323" s="136"/>
      <c r="L2323" s="136"/>
      <c r="M2323" s="136"/>
    </row>
    <row r="2324" spans="1:13" x14ac:dyDescent="0.25">
      <c r="A2324" s="94"/>
      <c r="B2324" s="94"/>
      <c r="C2324" s="94"/>
      <c r="D2324" s="93"/>
      <c r="E2324" s="94"/>
      <c r="F2324" s="94"/>
      <c r="G2324" s="94"/>
      <c r="H2324" s="94"/>
      <c r="I2324" s="94"/>
      <c r="J2324" s="136"/>
      <c r="K2324" s="136"/>
      <c r="L2324" s="136"/>
      <c r="M2324" s="136"/>
    </row>
    <row r="2325" spans="1:13" x14ac:dyDescent="0.25">
      <c r="A2325" s="94"/>
      <c r="B2325" s="94"/>
      <c r="C2325" s="94"/>
      <c r="D2325" s="93"/>
      <c r="E2325" s="94"/>
      <c r="F2325" s="94"/>
      <c r="G2325" s="94"/>
      <c r="H2325" s="94"/>
      <c r="I2325" s="94"/>
      <c r="J2325" s="136"/>
      <c r="K2325" s="136"/>
      <c r="L2325" s="136"/>
      <c r="M2325" s="136"/>
    </row>
    <row r="2326" spans="1:13" x14ac:dyDescent="0.25">
      <c r="A2326" s="94"/>
      <c r="B2326" s="94"/>
      <c r="C2326" s="94"/>
      <c r="D2326" s="93"/>
      <c r="E2326" s="94"/>
      <c r="F2326" s="94"/>
      <c r="G2326" s="94"/>
      <c r="H2326" s="94"/>
      <c r="I2326" s="94"/>
      <c r="J2326" s="136"/>
      <c r="K2326" s="136"/>
      <c r="L2326" s="136"/>
      <c r="M2326" s="136"/>
    </row>
    <row r="2327" spans="1:13" x14ac:dyDescent="0.25">
      <c r="A2327" s="94"/>
      <c r="B2327" s="94"/>
      <c r="C2327" s="94"/>
      <c r="D2327" s="93"/>
      <c r="E2327" s="94"/>
      <c r="F2327" s="94"/>
      <c r="G2327" s="94"/>
      <c r="H2327" s="94"/>
      <c r="I2327" s="94"/>
      <c r="J2327" s="136"/>
      <c r="K2327" s="136"/>
      <c r="L2327" s="136"/>
      <c r="M2327" s="136"/>
    </row>
    <row r="2328" spans="1:13" x14ac:dyDescent="0.25">
      <c r="A2328" s="94"/>
      <c r="B2328" s="94"/>
      <c r="C2328" s="94"/>
      <c r="D2328" s="93"/>
      <c r="E2328" s="94"/>
      <c r="F2328" s="94"/>
      <c r="G2328" s="94"/>
      <c r="H2328" s="94"/>
      <c r="I2328" s="94"/>
      <c r="J2328" s="136"/>
      <c r="K2328" s="136"/>
      <c r="L2328" s="136"/>
      <c r="M2328" s="136"/>
    </row>
    <row r="2329" spans="1:13" x14ac:dyDescent="0.25">
      <c r="A2329" s="94"/>
      <c r="B2329" s="94"/>
      <c r="C2329" s="94"/>
      <c r="D2329" s="93"/>
      <c r="E2329" s="94"/>
      <c r="F2329" s="94"/>
      <c r="G2329" s="94"/>
      <c r="H2329" s="94"/>
      <c r="I2329" s="94"/>
      <c r="J2329" s="136"/>
      <c r="K2329" s="136"/>
      <c r="L2329" s="136"/>
      <c r="M2329" s="136"/>
    </row>
    <row r="2330" spans="1:13" x14ac:dyDescent="0.25">
      <c r="A2330" s="94"/>
      <c r="B2330" s="94"/>
      <c r="C2330" s="94"/>
      <c r="D2330" s="93"/>
      <c r="E2330" s="94"/>
      <c r="F2330" s="94"/>
      <c r="G2330" s="94"/>
      <c r="H2330" s="94"/>
      <c r="I2330" s="94"/>
      <c r="J2330" s="136"/>
      <c r="K2330" s="136"/>
      <c r="L2330" s="136"/>
      <c r="M2330" s="136"/>
    </row>
    <row r="2331" spans="1:13" x14ac:dyDescent="0.25">
      <c r="A2331" s="94"/>
      <c r="B2331" s="94"/>
      <c r="C2331" s="94"/>
      <c r="D2331" s="93"/>
      <c r="E2331" s="94"/>
      <c r="F2331" s="94"/>
      <c r="G2331" s="94"/>
      <c r="H2331" s="94"/>
      <c r="I2331" s="94"/>
      <c r="J2331" s="136"/>
      <c r="K2331" s="136"/>
      <c r="L2331" s="136"/>
      <c r="M2331" s="136"/>
    </row>
    <row r="2332" spans="1:13" x14ac:dyDescent="0.25">
      <c r="A2332" s="94"/>
      <c r="B2332" s="94"/>
      <c r="C2332" s="94"/>
      <c r="D2332" s="93"/>
      <c r="E2332" s="94"/>
      <c r="F2332" s="94"/>
      <c r="G2332" s="94"/>
      <c r="H2332" s="94"/>
      <c r="I2332" s="94"/>
      <c r="J2332" s="136"/>
      <c r="K2332" s="136"/>
      <c r="L2332" s="136"/>
      <c r="M2332" s="136"/>
    </row>
    <row r="2333" spans="1:13" x14ac:dyDescent="0.25">
      <c r="A2333" s="94"/>
      <c r="B2333" s="94"/>
      <c r="C2333" s="94"/>
      <c r="D2333" s="93"/>
      <c r="E2333" s="94"/>
      <c r="F2333" s="94"/>
      <c r="G2333" s="94"/>
      <c r="H2333" s="94"/>
      <c r="I2333" s="94"/>
      <c r="J2333" s="136"/>
      <c r="K2333" s="136"/>
      <c r="L2333" s="136"/>
      <c r="M2333" s="136"/>
    </row>
    <row r="2334" spans="1:13" x14ac:dyDescent="0.25">
      <c r="A2334" s="94"/>
      <c r="B2334" s="94"/>
      <c r="C2334" s="94"/>
      <c r="D2334" s="93"/>
      <c r="E2334" s="94"/>
      <c r="F2334" s="94"/>
      <c r="G2334" s="94"/>
      <c r="H2334" s="94"/>
      <c r="I2334" s="94"/>
      <c r="J2334" s="136"/>
      <c r="K2334" s="136"/>
      <c r="L2334" s="136"/>
      <c r="M2334" s="136"/>
    </row>
    <row r="2335" spans="1:13" x14ac:dyDescent="0.25">
      <c r="A2335" s="94"/>
      <c r="B2335" s="94"/>
      <c r="C2335" s="94"/>
      <c r="D2335" s="93"/>
      <c r="E2335" s="94"/>
      <c r="F2335" s="94"/>
      <c r="G2335" s="94"/>
      <c r="H2335" s="94"/>
      <c r="I2335" s="94"/>
      <c r="J2335" s="136"/>
      <c r="K2335" s="136"/>
      <c r="L2335" s="136"/>
      <c r="M2335" s="136"/>
    </row>
    <row r="2336" spans="1:13" x14ac:dyDescent="0.25">
      <c r="A2336" s="94"/>
      <c r="B2336" s="94"/>
      <c r="C2336" s="94"/>
      <c r="D2336" s="93"/>
      <c r="E2336" s="94"/>
      <c r="F2336" s="94"/>
      <c r="G2336" s="94"/>
      <c r="H2336" s="94"/>
      <c r="I2336" s="94"/>
      <c r="J2336" s="136"/>
      <c r="K2336" s="136"/>
      <c r="L2336" s="136"/>
      <c r="M2336" s="136"/>
    </row>
    <row r="2337" spans="1:13" x14ac:dyDescent="0.25">
      <c r="A2337" s="94"/>
      <c r="B2337" s="94"/>
      <c r="C2337" s="94"/>
      <c r="D2337" s="93"/>
      <c r="E2337" s="94"/>
      <c r="F2337" s="94"/>
      <c r="G2337" s="94"/>
      <c r="H2337" s="94"/>
      <c r="I2337" s="94"/>
      <c r="J2337" s="136"/>
      <c r="K2337" s="136"/>
      <c r="L2337" s="136"/>
      <c r="M2337" s="136"/>
    </row>
    <row r="2338" spans="1:13" x14ac:dyDescent="0.25">
      <c r="A2338" s="94"/>
      <c r="B2338" s="94"/>
      <c r="C2338" s="94"/>
      <c r="D2338" s="93"/>
      <c r="E2338" s="94"/>
      <c r="F2338" s="94"/>
      <c r="G2338" s="94"/>
      <c r="H2338" s="94"/>
      <c r="I2338" s="94"/>
      <c r="J2338" s="136"/>
      <c r="K2338" s="136"/>
      <c r="L2338" s="136"/>
      <c r="M2338" s="136"/>
    </row>
    <row r="2339" spans="1:13" x14ac:dyDescent="0.25">
      <c r="A2339" s="94"/>
      <c r="B2339" s="94"/>
      <c r="C2339" s="94"/>
      <c r="D2339" s="93"/>
      <c r="E2339" s="94"/>
      <c r="F2339" s="94"/>
      <c r="G2339" s="94"/>
      <c r="H2339" s="94"/>
      <c r="I2339" s="94"/>
      <c r="J2339" s="136"/>
      <c r="K2339" s="136"/>
      <c r="L2339" s="136"/>
      <c r="M2339" s="136"/>
    </row>
    <row r="2340" spans="1:13" x14ac:dyDescent="0.25">
      <c r="A2340" s="94"/>
      <c r="B2340" s="94"/>
      <c r="C2340" s="94"/>
      <c r="D2340" s="93"/>
      <c r="E2340" s="94"/>
      <c r="F2340" s="94"/>
      <c r="G2340" s="94"/>
      <c r="H2340" s="94"/>
      <c r="I2340" s="94"/>
      <c r="J2340" s="136"/>
      <c r="K2340" s="136"/>
      <c r="L2340" s="136"/>
      <c r="M2340" s="136"/>
    </row>
    <row r="2341" spans="1:13" x14ac:dyDescent="0.25">
      <c r="A2341" s="94"/>
      <c r="B2341" s="94"/>
      <c r="C2341" s="94"/>
      <c r="D2341" s="93"/>
      <c r="E2341" s="94"/>
      <c r="F2341" s="94"/>
      <c r="G2341" s="94"/>
      <c r="H2341" s="94"/>
      <c r="I2341" s="94"/>
      <c r="J2341" s="136"/>
      <c r="K2341" s="136"/>
      <c r="L2341" s="136"/>
      <c r="M2341" s="136"/>
    </row>
    <row r="2342" spans="1:13" x14ac:dyDescent="0.25">
      <c r="A2342" s="94"/>
      <c r="B2342" s="94"/>
      <c r="C2342" s="94"/>
      <c r="D2342" s="93"/>
      <c r="E2342" s="94"/>
      <c r="F2342" s="94"/>
      <c r="G2342" s="94"/>
      <c r="H2342" s="94"/>
      <c r="I2342" s="94"/>
      <c r="J2342" s="136"/>
      <c r="K2342" s="136"/>
      <c r="L2342" s="136"/>
      <c r="M2342" s="136"/>
    </row>
    <row r="2343" spans="1:13" x14ac:dyDescent="0.25">
      <c r="A2343" s="94"/>
      <c r="B2343" s="94"/>
      <c r="C2343" s="94"/>
      <c r="D2343" s="93"/>
      <c r="E2343" s="94"/>
      <c r="F2343" s="94"/>
      <c r="G2343" s="94"/>
      <c r="H2343" s="94"/>
      <c r="I2343" s="94"/>
      <c r="J2343" s="136"/>
      <c r="K2343" s="136"/>
      <c r="L2343" s="136"/>
      <c r="M2343" s="136"/>
    </row>
    <row r="2344" spans="1:13" x14ac:dyDescent="0.25">
      <c r="A2344" s="94"/>
      <c r="B2344" s="94"/>
      <c r="C2344" s="94"/>
      <c r="D2344" s="93"/>
      <c r="E2344" s="94"/>
      <c r="F2344" s="94"/>
      <c r="G2344" s="94"/>
      <c r="H2344" s="94"/>
      <c r="I2344" s="94"/>
      <c r="J2344" s="136"/>
      <c r="K2344" s="136"/>
      <c r="L2344" s="136"/>
      <c r="M2344" s="136"/>
    </row>
    <row r="2345" spans="1:13" x14ac:dyDescent="0.25">
      <c r="A2345" s="94"/>
      <c r="B2345" s="94"/>
      <c r="C2345" s="94"/>
      <c r="D2345" s="93"/>
      <c r="E2345" s="94"/>
      <c r="F2345" s="94"/>
      <c r="G2345" s="94"/>
      <c r="H2345" s="94"/>
      <c r="I2345" s="94"/>
      <c r="J2345" s="136"/>
      <c r="K2345" s="136"/>
      <c r="L2345" s="136"/>
      <c r="M2345" s="136"/>
    </row>
    <row r="2346" spans="1:13" x14ac:dyDescent="0.25">
      <c r="A2346" s="94"/>
      <c r="B2346" s="94"/>
      <c r="C2346" s="94"/>
      <c r="D2346" s="93"/>
      <c r="E2346" s="94"/>
      <c r="F2346" s="94"/>
      <c r="G2346" s="94"/>
      <c r="H2346" s="94"/>
      <c r="I2346" s="94"/>
      <c r="J2346" s="136"/>
      <c r="K2346" s="136"/>
      <c r="L2346" s="136"/>
      <c r="M2346" s="136"/>
    </row>
    <row r="2347" spans="1:13" x14ac:dyDescent="0.25">
      <c r="A2347" s="94"/>
      <c r="B2347" s="94"/>
      <c r="C2347" s="94"/>
      <c r="D2347" s="93"/>
      <c r="E2347" s="94"/>
      <c r="F2347" s="94"/>
      <c r="G2347" s="94"/>
      <c r="H2347" s="94"/>
      <c r="I2347" s="94"/>
      <c r="J2347" s="136"/>
      <c r="K2347" s="136"/>
      <c r="L2347" s="136"/>
      <c r="M2347" s="136"/>
    </row>
    <row r="2348" spans="1:13" x14ac:dyDescent="0.25">
      <c r="A2348" s="94"/>
      <c r="B2348" s="94"/>
      <c r="C2348" s="94"/>
      <c r="D2348" s="93"/>
      <c r="E2348" s="94"/>
      <c r="F2348" s="94"/>
      <c r="G2348" s="94"/>
      <c r="H2348" s="94"/>
      <c r="I2348" s="94"/>
      <c r="J2348" s="136"/>
      <c r="K2348" s="136"/>
      <c r="L2348" s="136"/>
      <c r="M2348" s="136"/>
    </row>
    <row r="2349" spans="1:13" x14ac:dyDescent="0.25">
      <c r="A2349" s="94"/>
      <c r="B2349" s="94"/>
      <c r="C2349" s="94"/>
      <c r="D2349" s="93"/>
      <c r="E2349" s="94"/>
      <c r="F2349" s="94"/>
      <c r="G2349" s="94"/>
      <c r="H2349" s="94"/>
      <c r="I2349" s="94"/>
      <c r="J2349" s="136"/>
      <c r="K2349" s="136"/>
      <c r="L2349" s="136"/>
      <c r="M2349" s="136"/>
    </row>
    <row r="2350" spans="1:13" x14ac:dyDescent="0.25">
      <c r="A2350" s="94"/>
      <c r="B2350" s="94"/>
      <c r="C2350" s="94"/>
      <c r="D2350" s="93"/>
      <c r="E2350" s="94"/>
      <c r="F2350" s="94"/>
      <c r="G2350" s="94"/>
      <c r="H2350" s="94"/>
      <c r="I2350" s="94"/>
      <c r="J2350" s="136"/>
      <c r="K2350" s="136"/>
      <c r="L2350" s="136"/>
      <c r="M2350" s="136"/>
    </row>
    <row r="2351" spans="1:13" x14ac:dyDescent="0.25">
      <c r="A2351" s="94"/>
      <c r="B2351" s="94"/>
      <c r="C2351" s="94"/>
      <c r="D2351" s="93"/>
      <c r="E2351" s="94"/>
      <c r="F2351" s="94"/>
      <c r="G2351" s="94"/>
      <c r="H2351" s="94"/>
      <c r="I2351" s="94"/>
      <c r="J2351" s="136"/>
      <c r="K2351" s="136"/>
      <c r="L2351" s="136"/>
      <c r="M2351" s="136"/>
    </row>
    <row r="2352" spans="1:13" x14ac:dyDescent="0.25">
      <c r="A2352" s="94"/>
      <c r="B2352" s="94"/>
      <c r="C2352" s="94"/>
      <c r="D2352" s="93"/>
      <c r="E2352" s="94"/>
      <c r="F2352" s="94"/>
      <c r="G2352" s="94"/>
      <c r="H2352" s="94"/>
      <c r="I2352" s="94"/>
      <c r="J2352" s="136"/>
      <c r="K2352" s="136"/>
      <c r="L2352" s="136"/>
      <c r="M2352" s="136"/>
    </row>
    <row r="2353" spans="1:13" x14ac:dyDescent="0.25">
      <c r="A2353" s="94"/>
      <c r="B2353" s="94"/>
      <c r="C2353" s="94"/>
      <c r="D2353" s="93"/>
      <c r="E2353" s="94"/>
      <c r="F2353" s="94"/>
      <c r="G2353" s="94"/>
      <c r="H2353" s="94"/>
      <c r="I2353" s="94"/>
      <c r="J2353" s="136"/>
      <c r="K2353" s="136"/>
      <c r="L2353" s="136"/>
      <c r="M2353" s="136"/>
    </row>
    <row r="2354" spans="1:13" x14ac:dyDescent="0.25">
      <c r="A2354" s="94"/>
      <c r="B2354" s="94"/>
      <c r="C2354" s="94"/>
      <c r="D2354" s="93"/>
      <c r="E2354" s="94"/>
      <c r="F2354" s="94"/>
      <c r="G2354" s="94"/>
      <c r="H2354" s="94"/>
      <c r="I2354" s="94"/>
      <c r="J2354" s="136"/>
      <c r="K2354" s="136"/>
      <c r="L2354" s="136"/>
      <c r="M2354" s="136"/>
    </row>
    <row r="2355" spans="1:13" x14ac:dyDescent="0.25">
      <c r="A2355" s="94"/>
      <c r="B2355" s="94"/>
      <c r="C2355" s="94"/>
      <c r="D2355" s="93"/>
      <c r="E2355" s="94"/>
      <c r="F2355" s="94"/>
      <c r="G2355" s="94"/>
      <c r="H2355" s="94"/>
      <c r="I2355" s="94"/>
      <c r="J2355" s="136"/>
      <c r="K2355" s="136"/>
      <c r="L2355" s="136"/>
      <c r="M2355" s="136"/>
    </row>
    <row r="2356" spans="1:13" x14ac:dyDescent="0.25">
      <c r="A2356" s="94"/>
      <c r="B2356" s="94"/>
      <c r="C2356" s="94"/>
      <c r="D2356" s="93"/>
      <c r="E2356" s="94"/>
      <c r="F2356" s="94"/>
      <c r="G2356" s="94"/>
      <c r="H2356" s="94"/>
      <c r="I2356" s="94"/>
      <c r="J2356" s="136"/>
      <c r="K2356" s="136"/>
      <c r="L2356" s="136"/>
      <c r="M2356" s="136"/>
    </row>
    <row r="2357" spans="1:13" x14ac:dyDescent="0.25">
      <c r="A2357" s="94"/>
      <c r="B2357" s="94"/>
      <c r="C2357" s="94"/>
      <c r="D2357" s="93"/>
      <c r="E2357" s="94"/>
      <c r="F2357" s="94"/>
      <c r="G2357" s="94"/>
      <c r="H2357" s="94"/>
      <c r="I2357" s="94"/>
      <c r="J2357" s="136"/>
      <c r="K2357" s="136"/>
      <c r="L2357" s="136"/>
      <c r="M2357" s="136"/>
    </row>
    <row r="2358" spans="1:13" x14ac:dyDescent="0.25">
      <c r="A2358" s="94"/>
      <c r="B2358" s="94"/>
      <c r="C2358" s="94"/>
      <c r="D2358" s="93"/>
      <c r="E2358" s="94"/>
      <c r="F2358" s="94"/>
      <c r="G2358" s="94"/>
      <c r="H2358" s="94"/>
      <c r="I2358" s="94"/>
      <c r="J2358" s="136"/>
      <c r="K2358" s="136"/>
      <c r="L2358" s="136"/>
      <c r="M2358" s="136"/>
    </row>
    <row r="2359" spans="1:13" x14ac:dyDescent="0.25">
      <c r="A2359" s="94"/>
      <c r="B2359" s="94"/>
      <c r="C2359" s="94"/>
      <c r="D2359" s="93"/>
      <c r="E2359" s="94"/>
      <c r="F2359" s="94"/>
      <c r="G2359" s="94"/>
      <c r="H2359" s="94"/>
      <c r="I2359" s="94"/>
      <c r="J2359" s="136"/>
      <c r="K2359" s="136"/>
      <c r="L2359" s="136"/>
      <c r="M2359" s="136"/>
    </row>
    <row r="2360" spans="1:13" x14ac:dyDescent="0.25">
      <c r="A2360" s="94"/>
      <c r="B2360" s="94"/>
      <c r="C2360" s="94"/>
      <c r="D2360" s="93"/>
      <c r="E2360" s="94"/>
      <c r="F2360" s="94"/>
      <c r="G2360" s="94"/>
      <c r="H2360" s="94"/>
      <c r="I2360" s="94"/>
      <c r="J2360" s="136"/>
      <c r="K2360" s="136"/>
      <c r="L2360" s="136"/>
      <c r="M2360" s="136"/>
    </row>
    <row r="2361" spans="1:13" x14ac:dyDescent="0.25">
      <c r="A2361" s="94"/>
      <c r="B2361" s="94"/>
      <c r="C2361" s="94"/>
      <c r="D2361" s="93"/>
      <c r="E2361" s="94"/>
      <c r="F2361" s="94"/>
      <c r="G2361" s="94"/>
      <c r="H2361" s="94"/>
      <c r="I2361" s="94"/>
      <c r="J2361" s="136"/>
      <c r="K2361" s="136"/>
      <c r="L2361" s="136"/>
      <c r="M2361" s="136"/>
    </row>
    <row r="2362" spans="1:13" x14ac:dyDescent="0.25">
      <c r="A2362" s="94"/>
      <c r="B2362" s="94"/>
      <c r="C2362" s="94"/>
      <c r="D2362" s="93"/>
      <c r="E2362" s="94"/>
      <c r="F2362" s="94"/>
      <c r="G2362" s="94"/>
      <c r="H2362" s="94"/>
      <c r="I2362" s="94"/>
      <c r="J2362" s="136"/>
      <c r="K2362" s="136"/>
      <c r="L2362" s="136"/>
      <c r="M2362" s="136"/>
    </row>
    <row r="2363" spans="1:13" x14ac:dyDescent="0.25">
      <c r="A2363" s="94"/>
      <c r="B2363" s="94"/>
      <c r="C2363" s="94"/>
      <c r="D2363" s="93"/>
      <c r="E2363" s="94"/>
      <c r="F2363" s="94"/>
      <c r="G2363" s="94"/>
      <c r="H2363" s="94"/>
      <c r="I2363" s="94"/>
      <c r="J2363" s="136"/>
      <c r="K2363" s="136"/>
      <c r="L2363" s="136"/>
      <c r="M2363" s="136"/>
    </row>
    <row r="2364" spans="1:13" x14ac:dyDescent="0.25">
      <c r="A2364" s="94"/>
      <c r="B2364" s="94"/>
      <c r="C2364" s="94"/>
      <c r="D2364" s="93"/>
      <c r="E2364" s="94"/>
      <c r="F2364" s="94"/>
      <c r="G2364" s="94"/>
      <c r="H2364" s="94"/>
      <c r="I2364" s="94"/>
      <c r="J2364" s="136"/>
      <c r="K2364" s="136"/>
      <c r="L2364" s="136"/>
      <c r="M2364" s="136"/>
    </row>
    <row r="2365" spans="1:13" x14ac:dyDescent="0.25">
      <c r="A2365" s="94"/>
      <c r="B2365" s="94"/>
      <c r="C2365" s="94"/>
      <c r="D2365" s="93"/>
      <c r="E2365" s="94"/>
      <c r="F2365" s="94"/>
      <c r="G2365" s="94"/>
      <c r="H2365" s="94"/>
      <c r="I2365" s="94"/>
      <c r="J2365" s="136"/>
      <c r="K2365" s="136"/>
      <c r="L2365" s="136"/>
      <c r="M2365" s="136"/>
    </row>
    <row r="2366" spans="1:13" x14ac:dyDescent="0.25">
      <c r="A2366" s="94"/>
      <c r="B2366" s="94"/>
      <c r="C2366" s="94"/>
      <c r="D2366" s="93"/>
      <c r="E2366" s="94"/>
      <c r="F2366" s="94"/>
      <c r="G2366" s="94"/>
      <c r="H2366" s="94"/>
      <c r="I2366" s="94"/>
      <c r="J2366" s="136"/>
      <c r="K2366" s="136"/>
      <c r="L2366" s="136"/>
      <c r="M2366" s="136"/>
    </row>
    <row r="2367" spans="1:13" x14ac:dyDescent="0.25">
      <c r="A2367" s="94"/>
      <c r="B2367" s="94"/>
      <c r="C2367" s="94"/>
      <c r="D2367" s="93"/>
      <c r="E2367" s="94"/>
      <c r="F2367" s="94"/>
      <c r="G2367" s="94"/>
      <c r="H2367" s="94"/>
      <c r="I2367" s="94"/>
      <c r="J2367" s="136"/>
      <c r="K2367" s="136"/>
      <c r="L2367" s="136"/>
      <c r="M2367" s="136"/>
    </row>
    <row r="2368" spans="1:13" x14ac:dyDescent="0.25">
      <c r="A2368" s="94"/>
      <c r="B2368" s="94"/>
      <c r="C2368" s="94"/>
      <c r="D2368" s="93"/>
      <c r="E2368" s="94"/>
      <c r="F2368" s="94"/>
      <c r="G2368" s="94"/>
      <c r="H2368" s="94"/>
      <c r="I2368" s="94"/>
      <c r="J2368" s="136"/>
      <c r="K2368" s="136"/>
      <c r="L2368" s="136"/>
      <c r="M2368" s="136"/>
    </row>
    <row r="2369" spans="1:13" x14ac:dyDescent="0.25">
      <c r="A2369" s="94"/>
      <c r="B2369" s="94"/>
      <c r="C2369" s="94"/>
      <c r="D2369" s="93"/>
      <c r="E2369" s="94"/>
      <c r="F2369" s="94"/>
      <c r="G2369" s="94"/>
      <c r="H2369" s="94"/>
      <c r="I2369" s="94"/>
      <c r="J2369" s="136"/>
      <c r="K2369" s="136"/>
      <c r="L2369" s="136"/>
      <c r="M2369" s="136"/>
    </row>
    <row r="2370" spans="1:13" x14ac:dyDescent="0.25">
      <c r="A2370" s="94"/>
      <c r="B2370" s="94"/>
      <c r="C2370" s="94"/>
      <c r="D2370" s="93"/>
      <c r="E2370" s="94"/>
      <c r="F2370" s="94"/>
      <c r="G2370" s="94"/>
      <c r="H2370" s="94"/>
      <c r="I2370" s="94"/>
      <c r="J2370" s="136"/>
      <c r="K2370" s="136"/>
      <c r="L2370" s="136"/>
      <c r="M2370" s="136"/>
    </row>
    <row r="2371" spans="1:13" x14ac:dyDescent="0.25">
      <c r="A2371" s="94"/>
      <c r="B2371" s="94"/>
      <c r="C2371" s="94"/>
      <c r="D2371" s="93"/>
      <c r="E2371" s="94"/>
      <c r="F2371" s="94"/>
      <c r="G2371" s="94"/>
      <c r="H2371" s="94"/>
      <c r="I2371" s="94"/>
      <c r="J2371" s="136"/>
      <c r="K2371" s="136"/>
      <c r="L2371" s="136"/>
      <c r="M2371" s="136"/>
    </row>
    <row r="2372" spans="1:13" x14ac:dyDescent="0.25">
      <c r="A2372" s="94"/>
      <c r="B2372" s="94"/>
      <c r="C2372" s="94"/>
      <c r="D2372" s="93"/>
      <c r="E2372" s="94"/>
      <c r="F2372" s="94"/>
      <c r="G2372" s="94"/>
      <c r="H2372" s="94"/>
      <c r="I2372" s="94"/>
      <c r="J2372" s="136"/>
      <c r="K2372" s="136"/>
      <c r="L2372" s="136"/>
      <c r="M2372" s="136"/>
    </row>
    <row r="2373" spans="1:13" x14ac:dyDescent="0.25">
      <c r="A2373" s="94"/>
      <c r="B2373" s="94"/>
      <c r="C2373" s="94"/>
      <c r="D2373" s="93"/>
      <c r="E2373" s="94"/>
      <c r="F2373" s="94"/>
      <c r="G2373" s="94"/>
      <c r="H2373" s="94"/>
      <c r="I2373" s="94"/>
      <c r="J2373" s="136"/>
      <c r="K2373" s="136"/>
      <c r="L2373" s="136"/>
      <c r="M2373" s="136"/>
    </row>
    <row r="2374" spans="1:13" x14ac:dyDescent="0.25">
      <c r="A2374" s="94"/>
      <c r="B2374" s="94"/>
      <c r="C2374" s="94"/>
      <c r="D2374" s="93"/>
      <c r="E2374" s="94"/>
      <c r="F2374" s="94"/>
      <c r="G2374" s="94"/>
      <c r="H2374" s="94"/>
      <c r="I2374" s="94"/>
      <c r="J2374" s="136"/>
      <c r="K2374" s="136"/>
      <c r="L2374" s="136"/>
      <c r="M2374" s="136"/>
    </row>
    <row r="2375" spans="1:13" x14ac:dyDescent="0.25">
      <c r="A2375" s="94"/>
      <c r="B2375" s="94"/>
      <c r="C2375" s="94"/>
      <c r="D2375" s="93"/>
      <c r="E2375" s="94"/>
      <c r="F2375" s="94"/>
      <c r="G2375" s="94"/>
      <c r="H2375" s="94"/>
      <c r="I2375" s="94"/>
      <c r="J2375" s="136"/>
      <c r="K2375" s="136"/>
      <c r="L2375" s="136"/>
      <c r="M2375" s="136"/>
    </row>
    <row r="2376" spans="1:13" x14ac:dyDescent="0.25">
      <c r="A2376" s="94"/>
      <c r="B2376" s="94"/>
      <c r="C2376" s="94"/>
      <c r="D2376" s="93"/>
      <c r="E2376" s="94"/>
      <c r="F2376" s="94"/>
      <c r="G2376" s="94"/>
      <c r="H2376" s="94"/>
      <c r="I2376" s="94"/>
      <c r="J2376" s="136"/>
      <c r="K2376" s="136"/>
      <c r="L2376" s="136"/>
      <c r="M2376" s="136"/>
    </row>
    <row r="2377" spans="1:13" x14ac:dyDescent="0.25">
      <c r="A2377" s="94"/>
      <c r="B2377" s="94"/>
      <c r="C2377" s="94"/>
      <c r="D2377" s="93"/>
      <c r="E2377" s="94"/>
      <c r="F2377" s="94"/>
      <c r="G2377" s="94"/>
      <c r="H2377" s="94"/>
      <c r="I2377" s="94"/>
      <c r="J2377" s="136"/>
      <c r="K2377" s="136"/>
      <c r="L2377" s="136"/>
      <c r="M2377" s="136"/>
    </row>
    <row r="2378" spans="1:13" x14ac:dyDescent="0.25">
      <c r="A2378" s="94"/>
      <c r="B2378" s="94"/>
      <c r="C2378" s="94"/>
      <c r="D2378" s="93"/>
      <c r="E2378" s="94"/>
      <c r="F2378" s="94"/>
      <c r="G2378" s="94"/>
      <c r="H2378" s="94"/>
      <c r="I2378" s="94"/>
      <c r="J2378" s="136"/>
      <c r="K2378" s="136"/>
      <c r="L2378" s="136"/>
      <c r="M2378" s="136"/>
    </row>
    <row r="2379" spans="1:13" x14ac:dyDescent="0.25">
      <c r="A2379" s="94"/>
      <c r="B2379" s="94"/>
      <c r="C2379" s="94"/>
      <c r="D2379" s="93"/>
      <c r="E2379" s="94"/>
      <c r="F2379" s="94"/>
      <c r="G2379" s="94"/>
      <c r="H2379" s="94"/>
      <c r="I2379" s="94"/>
      <c r="J2379" s="136"/>
      <c r="K2379" s="136"/>
      <c r="L2379" s="136"/>
      <c r="M2379" s="136"/>
    </row>
    <row r="2380" spans="1:13" x14ac:dyDescent="0.25">
      <c r="A2380" s="94"/>
      <c r="B2380" s="94"/>
      <c r="C2380" s="94"/>
      <c r="D2380" s="93"/>
      <c r="E2380" s="94"/>
      <c r="F2380" s="94"/>
      <c r="G2380" s="94"/>
      <c r="H2380" s="94"/>
      <c r="I2380" s="94"/>
      <c r="J2380" s="136"/>
      <c r="K2380" s="136"/>
      <c r="L2380" s="136"/>
      <c r="M2380" s="136"/>
    </row>
    <row r="2381" spans="1:13" x14ac:dyDescent="0.25">
      <c r="A2381" s="94"/>
      <c r="B2381" s="94"/>
      <c r="C2381" s="94"/>
      <c r="D2381" s="93"/>
      <c r="E2381" s="94"/>
      <c r="F2381" s="94"/>
      <c r="G2381" s="94"/>
      <c r="H2381" s="94"/>
      <c r="I2381" s="94"/>
      <c r="J2381" s="136"/>
      <c r="K2381" s="136"/>
      <c r="L2381" s="136"/>
      <c r="M2381" s="136"/>
    </row>
    <row r="2382" spans="1:13" x14ac:dyDescent="0.25">
      <c r="A2382" s="94"/>
      <c r="B2382" s="94"/>
      <c r="C2382" s="94"/>
      <c r="D2382" s="93"/>
      <c r="E2382" s="94"/>
      <c r="F2382" s="94"/>
      <c r="G2382" s="94"/>
      <c r="H2382" s="94"/>
      <c r="I2382" s="94"/>
      <c r="J2382" s="136"/>
      <c r="K2382" s="136"/>
      <c r="L2382" s="136"/>
      <c r="M2382" s="136"/>
    </row>
    <row r="2383" spans="1:13" x14ac:dyDescent="0.25">
      <c r="A2383" s="94"/>
      <c r="B2383" s="94"/>
      <c r="C2383" s="94"/>
      <c r="D2383" s="93"/>
      <c r="E2383" s="94"/>
      <c r="F2383" s="94"/>
      <c r="G2383" s="94"/>
      <c r="H2383" s="94"/>
      <c r="I2383" s="94"/>
      <c r="J2383" s="136"/>
      <c r="K2383" s="136"/>
      <c r="L2383" s="136"/>
      <c r="M2383" s="136"/>
    </row>
    <row r="2384" spans="1:13" x14ac:dyDescent="0.25">
      <c r="A2384" s="94"/>
      <c r="B2384" s="94"/>
      <c r="C2384" s="94"/>
      <c r="D2384" s="93"/>
      <c r="E2384" s="94"/>
      <c r="F2384" s="94"/>
      <c r="G2384" s="94"/>
      <c r="H2384" s="94"/>
      <c r="I2384" s="94"/>
      <c r="J2384" s="136"/>
      <c r="K2384" s="136"/>
      <c r="L2384" s="136"/>
      <c r="M2384" s="136"/>
    </row>
    <row r="2385" spans="1:13" x14ac:dyDescent="0.25">
      <c r="A2385" s="94"/>
      <c r="B2385" s="94"/>
      <c r="C2385" s="94"/>
      <c r="D2385" s="93"/>
      <c r="E2385" s="94"/>
      <c r="F2385" s="94"/>
      <c r="G2385" s="94"/>
      <c r="H2385" s="94"/>
      <c r="I2385" s="94"/>
      <c r="J2385" s="136"/>
      <c r="K2385" s="136"/>
      <c r="L2385" s="136"/>
      <c r="M2385" s="136"/>
    </row>
    <row r="2386" spans="1:13" x14ac:dyDescent="0.25">
      <c r="A2386" s="94"/>
      <c r="B2386" s="94"/>
      <c r="C2386" s="94"/>
      <c r="D2386" s="93"/>
      <c r="E2386" s="94"/>
      <c r="F2386" s="94"/>
      <c r="G2386" s="94"/>
      <c r="H2386" s="94"/>
      <c r="I2386" s="94"/>
      <c r="J2386" s="136"/>
      <c r="K2386" s="136"/>
      <c r="L2386" s="136"/>
      <c r="M2386" s="136"/>
    </row>
    <row r="2387" spans="1:13" x14ac:dyDescent="0.25">
      <c r="A2387" s="94"/>
      <c r="B2387" s="94"/>
      <c r="C2387" s="94"/>
      <c r="D2387" s="93"/>
      <c r="E2387" s="94"/>
      <c r="F2387" s="94"/>
      <c r="G2387" s="94"/>
      <c r="H2387" s="94"/>
      <c r="I2387" s="94"/>
      <c r="J2387" s="136"/>
      <c r="K2387" s="136"/>
      <c r="L2387" s="136"/>
      <c r="M2387" s="136"/>
    </row>
    <row r="2388" spans="1:13" x14ac:dyDescent="0.25">
      <c r="A2388" s="94"/>
      <c r="B2388" s="94"/>
      <c r="C2388" s="94"/>
      <c r="D2388" s="93"/>
      <c r="E2388" s="94"/>
      <c r="F2388" s="94"/>
      <c r="G2388" s="94"/>
      <c r="H2388" s="94"/>
      <c r="I2388" s="94"/>
      <c r="J2388" s="136"/>
      <c r="K2388" s="136"/>
      <c r="L2388" s="136"/>
      <c r="M2388" s="136"/>
    </row>
    <row r="2389" spans="1:13" x14ac:dyDescent="0.25">
      <c r="A2389" s="94"/>
      <c r="B2389" s="94"/>
      <c r="C2389" s="94"/>
      <c r="D2389" s="93"/>
      <c r="E2389" s="94"/>
      <c r="F2389" s="94"/>
      <c r="G2389" s="94"/>
      <c r="H2389" s="94"/>
      <c r="I2389" s="94"/>
      <c r="J2389" s="136"/>
      <c r="K2389" s="136"/>
      <c r="L2389" s="136"/>
      <c r="M2389" s="136"/>
    </row>
    <row r="2390" spans="1:13" x14ac:dyDescent="0.25">
      <c r="A2390" s="94"/>
      <c r="B2390" s="94"/>
      <c r="C2390" s="94"/>
      <c r="D2390" s="93"/>
      <c r="E2390" s="94"/>
      <c r="F2390" s="94"/>
      <c r="G2390" s="94"/>
      <c r="H2390" s="94"/>
      <c r="I2390" s="94"/>
      <c r="J2390" s="136"/>
      <c r="K2390" s="136"/>
      <c r="L2390" s="136"/>
      <c r="M2390" s="136"/>
    </row>
    <row r="2391" spans="1:13" x14ac:dyDescent="0.25">
      <c r="A2391" s="94"/>
      <c r="B2391" s="94"/>
      <c r="C2391" s="94"/>
      <c r="D2391" s="93"/>
      <c r="E2391" s="94"/>
      <c r="F2391" s="94"/>
      <c r="G2391" s="94"/>
      <c r="H2391" s="94"/>
      <c r="I2391" s="94"/>
      <c r="J2391" s="136"/>
      <c r="K2391" s="136"/>
      <c r="L2391" s="136"/>
      <c r="M2391" s="136"/>
    </row>
    <row r="2392" spans="1:13" x14ac:dyDescent="0.25">
      <c r="A2392" s="94"/>
      <c r="B2392" s="94"/>
      <c r="C2392" s="94"/>
      <c r="D2392" s="93"/>
      <c r="E2392" s="94"/>
      <c r="F2392" s="94"/>
      <c r="G2392" s="94"/>
      <c r="H2392" s="94"/>
      <c r="I2392" s="94"/>
      <c r="J2392" s="136"/>
      <c r="K2392" s="136"/>
      <c r="L2392" s="136"/>
      <c r="M2392" s="136"/>
    </row>
    <row r="2393" spans="1:13" x14ac:dyDescent="0.25">
      <c r="A2393" s="94"/>
      <c r="B2393" s="94"/>
      <c r="C2393" s="94"/>
      <c r="D2393" s="93"/>
      <c r="E2393" s="94"/>
      <c r="F2393" s="94"/>
      <c r="G2393" s="94"/>
      <c r="H2393" s="94"/>
      <c r="I2393" s="94"/>
      <c r="J2393" s="136"/>
      <c r="K2393" s="136"/>
      <c r="L2393" s="136"/>
      <c r="M2393" s="136"/>
    </row>
    <row r="2394" spans="1:13" x14ac:dyDescent="0.25">
      <c r="A2394" s="94"/>
      <c r="B2394" s="94"/>
      <c r="C2394" s="94"/>
      <c r="D2394" s="93"/>
      <c r="E2394" s="94"/>
      <c r="F2394" s="94"/>
      <c r="G2394" s="94"/>
      <c r="H2394" s="94"/>
      <c r="I2394" s="94"/>
      <c r="J2394" s="136"/>
      <c r="K2394" s="136"/>
      <c r="L2394" s="136"/>
      <c r="M2394" s="136"/>
    </row>
    <row r="2395" spans="1:13" x14ac:dyDescent="0.25">
      <c r="A2395" s="94"/>
      <c r="B2395" s="94"/>
      <c r="C2395" s="94"/>
      <c r="D2395" s="93"/>
      <c r="E2395" s="94"/>
      <c r="F2395" s="94"/>
      <c r="G2395" s="94"/>
      <c r="H2395" s="94"/>
      <c r="I2395" s="94"/>
      <c r="J2395" s="136"/>
      <c r="K2395" s="136"/>
      <c r="L2395" s="136"/>
      <c r="M2395" s="136"/>
    </row>
    <row r="2396" spans="1:13" x14ac:dyDescent="0.25">
      <c r="A2396" s="94"/>
      <c r="B2396" s="94"/>
      <c r="C2396" s="94"/>
      <c r="D2396" s="93"/>
      <c r="E2396" s="94"/>
      <c r="F2396" s="94"/>
      <c r="G2396" s="94"/>
      <c r="H2396" s="94"/>
      <c r="I2396" s="94"/>
      <c r="J2396" s="136"/>
      <c r="K2396" s="136"/>
      <c r="L2396" s="136"/>
      <c r="M2396" s="136"/>
    </row>
    <row r="2397" spans="1:13" x14ac:dyDescent="0.25">
      <c r="A2397" s="94"/>
      <c r="B2397" s="94"/>
      <c r="C2397" s="94"/>
      <c r="D2397" s="93"/>
      <c r="E2397" s="94"/>
      <c r="F2397" s="94"/>
      <c r="G2397" s="94"/>
      <c r="H2397" s="94"/>
      <c r="I2397" s="94"/>
      <c r="J2397" s="136"/>
      <c r="K2397" s="136"/>
      <c r="L2397" s="136"/>
      <c r="M2397" s="136"/>
    </row>
    <row r="2398" spans="1:13" x14ac:dyDescent="0.25">
      <c r="A2398" s="94"/>
      <c r="B2398" s="94"/>
      <c r="C2398" s="94"/>
      <c r="D2398" s="93"/>
      <c r="E2398" s="94"/>
      <c r="F2398" s="94"/>
      <c r="G2398" s="94"/>
      <c r="H2398" s="94"/>
      <c r="I2398" s="94"/>
      <c r="J2398" s="136"/>
      <c r="K2398" s="136"/>
      <c r="L2398" s="136"/>
      <c r="M2398" s="136"/>
    </row>
    <row r="2399" spans="1:13" x14ac:dyDescent="0.25">
      <c r="A2399" s="94"/>
      <c r="B2399" s="94"/>
      <c r="C2399" s="94"/>
      <c r="D2399" s="93"/>
      <c r="E2399" s="94"/>
      <c r="F2399" s="94"/>
      <c r="G2399" s="94"/>
      <c r="H2399" s="94"/>
      <c r="I2399" s="94"/>
      <c r="J2399" s="136"/>
      <c r="K2399" s="136"/>
      <c r="L2399" s="136"/>
      <c r="M2399" s="136"/>
    </row>
    <row r="2400" spans="1:13" x14ac:dyDescent="0.25">
      <c r="A2400" s="94"/>
      <c r="B2400" s="94"/>
      <c r="C2400" s="94"/>
      <c r="D2400" s="93"/>
      <c r="E2400" s="94"/>
      <c r="F2400" s="94"/>
      <c r="G2400" s="94"/>
      <c r="H2400" s="94"/>
      <c r="I2400" s="94"/>
      <c r="J2400" s="136"/>
      <c r="K2400" s="136"/>
      <c r="L2400" s="136"/>
      <c r="M2400" s="136"/>
    </row>
    <row r="2401" spans="1:13" x14ac:dyDescent="0.25">
      <c r="A2401" s="94"/>
      <c r="B2401" s="94"/>
      <c r="C2401" s="94"/>
      <c r="D2401" s="93"/>
      <c r="E2401" s="94"/>
      <c r="F2401" s="94"/>
      <c r="G2401" s="94"/>
      <c r="H2401" s="94"/>
      <c r="I2401" s="94"/>
      <c r="J2401" s="136"/>
      <c r="K2401" s="136"/>
      <c r="L2401" s="136"/>
      <c r="M2401" s="136"/>
    </row>
    <row r="2402" spans="1:13" x14ac:dyDescent="0.25">
      <c r="A2402" s="94"/>
      <c r="B2402" s="94"/>
      <c r="C2402" s="94"/>
      <c r="D2402" s="93"/>
      <c r="E2402" s="94"/>
      <c r="F2402" s="94"/>
      <c r="G2402" s="94"/>
      <c r="H2402" s="94"/>
      <c r="I2402" s="94"/>
      <c r="J2402" s="136"/>
      <c r="K2402" s="136"/>
      <c r="L2402" s="136"/>
      <c r="M2402" s="136"/>
    </row>
    <row r="2403" spans="1:13" x14ac:dyDescent="0.25">
      <c r="A2403" s="94"/>
      <c r="B2403" s="94"/>
      <c r="C2403" s="94"/>
      <c r="D2403" s="93"/>
      <c r="E2403" s="94"/>
      <c r="F2403" s="94"/>
      <c r="G2403" s="94"/>
      <c r="H2403" s="94"/>
      <c r="I2403" s="94"/>
      <c r="J2403" s="136"/>
      <c r="K2403" s="136"/>
      <c r="L2403" s="136"/>
      <c r="M2403" s="136"/>
    </row>
    <row r="2404" spans="1:13" x14ac:dyDescent="0.25">
      <c r="A2404" s="94"/>
      <c r="B2404" s="94"/>
      <c r="C2404" s="94"/>
      <c r="D2404" s="93"/>
      <c r="E2404" s="94"/>
      <c r="F2404" s="94"/>
      <c r="G2404" s="94"/>
      <c r="H2404" s="94"/>
      <c r="I2404" s="94"/>
      <c r="J2404" s="136"/>
      <c r="K2404" s="136"/>
      <c r="L2404" s="136"/>
      <c r="M2404" s="136"/>
    </row>
    <row r="2405" spans="1:13" x14ac:dyDescent="0.25">
      <c r="A2405" s="94"/>
      <c r="B2405" s="94"/>
      <c r="C2405" s="94"/>
      <c r="D2405" s="93"/>
      <c r="E2405" s="94"/>
      <c r="F2405" s="94"/>
      <c r="G2405" s="94"/>
      <c r="H2405" s="94"/>
      <c r="I2405" s="94"/>
      <c r="J2405" s="136"/>
      <c r="K2405" s="136"/>
      <c r="L2405" s="136"/>
      <c r="M2405" s="136"/>
    </row>
    <row r="2406" spans="1:13" x14ac:dyDescent="0.25">
      <c r="A2406" s="94"/>
      <c r="B2406" s="94"/>
      <c r="C2406" s="94"/>
      <c r="D2406" s="93"/>
      <c r="E2406" s="94"/>
      <c r="F2406" s="94"/>
      <c r="G2406" s="94"/>
      <c r="H2406" s="94"/>
      <c r="I2406" s="94"/>
      <c r="J2406" s="136"/>
      <c r="K2406" s="136"/>
      <c r="L2406" s="136"/>
      <c r="M2406" s="136"/>
    </row>
    <row r="2407" spans="1:13" x14ac:dyDescent="0.25">
      <c r="A2407" s="94"/>
      <c r="B2407" s="94"/>
      <c r="C2407" s="94"/>
      <c r="D2407" s="93"/>
      <c r="E2407" s="94"/>
      <c r="F2407" s="94"/>
      <c r="G2407" s="94"/>
      <c r="H2407" s="94"/>
      <c r="I2407" s="94"/>
      <c r="J2407" s="136"/>
      <c r="K2407" s="136"/>
      <c r="L2407" s="136"/>
      <c r="M2407" s="136"/>
    </row>
    <row r="2408" spans="1:13" x14ac:dyDescent="0.25">
      <c r="A2408" s="94"/>
      <c r="B2408" s="94"/>
      <c r="C2408" s="94"/>
      <c r="D2408" s="93"/>
      <c r="E2408" s="94"/>
      <c r="F2408" s="94"/>
      <c r="G2408" s="94"/>
      <c r="H2408" s="94"/>
      <c r="I2408" s="94"/>
      <c r="J2408" s="136"/>
      <c r="K2408" s="136"/>
      <c r="L2408" s="136"/>
      <c r="M2408" s="136"/>
    </row>
    <row r="2409" spans="1:13" x14ac:dyDescent="0.25">
      <c r="A2409" s="94"/>
      <c r="B2409" s="94"/>
      <c r="C2409" s="94"/>
      <c r="D2409" s="93"/>
      <c r="E2409" s="94"/>
      <c r="F2409" s="94"/>
      <c r="G2409" s="94"/>
      <c r="H2409" s="94"/>
      <c r="I2409" s="94"/>
      <c r="J2409" s="136"/>
      <c r="K2409" s="136"/>
      <c r="L2409" s="136"/>
      <c r="M2409" s="136"/>
    </row>
    <row r="2410" spans="1:13" x14ac:dyDescent="0.25">
      <c r="A2410" s="94"/>
      <c r="B2410" s="94"/>
      <c r="C2410" s="94"/>
      <c r="D2410" s="93"/>
      <c r="E2410" s="94"/>
      <c r="F2410" s="94"/>
      <c r="G2410" s="94"/>
      <c r="H2410" s="94"/>
      <c r="I2410" s="94"/>
      <c r="J2410" s="136"/>
      <c r="K2410" s="136"/>
      <c r="L2410" s="136"/>
      <c r="M2410" s="136"/>
    </row>
    <row r="2411" spans="1:13" x14ac:dyDescent="0.25">
      <c r="A2411" s="94"/>
      <c r="B2411" s="94"/>
      <c r="C2411" s="94"/>
      <c r="D2411" s="93"/>
      <c r="E2411" s="94"/>
      <c r="F2411" s="94"/>
      <c r="G2411" s="94"/>
      <c r="H2411" s="94"/>
      <c r="I2411" s="94"/>
      <c r="J2411" s="136"/>
      <c r="K2411" s="136"/>
      <c r="L2411" s="136"/>
      <c r="M2411" s="136"/>
    </row>
    <row r="2412" spans="1:13" x14ac:dyDescent="0.25">
      <c r="A2412" s="94"/>
      <c r="B2412" s="94"/>
      <c r="C2412" s="94"/>
      <c r="D2412" s="93"/>
      <c r="E2412" s="94"/>
      <c r="F2412" s="94"/>
      <c r="G2412" s="94"/>
      <c r="H2412" s="94"/>
      <c r="I2412" s="94"/>
      <c r="J2412" s="136"/>
      <c r="K2412" s="136"/>
      <c r="L2412" s="136"/>
      <c r="M2412" s="136"/>
    </row>
    <row r="2413" spans="1:13" x14ac:dyDescent="0.25">
      <c r="A2413" s="94"/>
      <c r="B2413" s="94"/>
      <c r="C2413" s="94"/>
      <c r="D2413" s="93"/>
      <c r="E2413" s="94"/>
      <c r="F2413" s="94"/>
      <c r="G2413" s="94"/>
      <c r="H2413" s="94"/>
      <c r="I2413" s="94"/>
      <c r="J2413" s="136"/>
      <c r="K2413" s="136"/>
      <c r="L2413" s="136"/>
      <c r="M2413" s="136"/>
    </row>
    <row r="2414" spans="1:13" x14ac:dyDescent="0.25">
      <c r="A2414" s="94"/>
      <c r="B2414" s="94"/>
      <c r="C2414" s="94"/>
      <c r="D2414" s="93"/>
      <c r="E2414" s="94"/>
      <c r="F2414" s="94"/>
      <c r="G2414" s="94"/>
      <c r="H2414" s="94"/>
      <c r="I2414" s="94"/>
      <c r="J2414" s="136"/>
      <c r="K2414" s="136"/>
      <c r="L2414" s="136"/>
      <c r="M2414" s="136"/>
    </row>
    <row r="2415" spans="1:13" x14ac:dyDescent="0.25">
      <c r="A2415" s="94"/>
      <c r="B2415" s="94"/>
      <c r="C2415" s="94"/>
      <c r="D2415" s="93"/>
      <c r="E2415" s="94"/>
      <c r="F2415" s="94"/>
      <c r="G2415" s="94"/>
      <c r="H2415" s="94"/>
      <c r="I2415" s="94"/>
      <c r="J2415" s="136"/>
      <c r="K2415" s="136"/>
      <c r="L2415" s="136"/>
      <c r="M2415" s="136"/>
    </row>
    <row r="2416" spans="1:13" x14ac:dyDescent="0.25">
      <c r="A2416" s="94"/>
      <c r="B2416" s="94"/>
      <c r="C2416" s="94"/>
      <c r="D2416" s="93"/>
      <c r="E2416" s="94"/>
      <c r="F2416" s="94"/>
      <c r="G2416" s="94"/>
      <c r="H2416" s="94"/>
      <c r="I2416" s="94"/>
      <c r="J2416" s="136"/>
      <c r="K2416" s="136"/>
      <c r="L2416" s="136"/>
      <c r="M2416" s="136"/>
    </row>
    <row r="2417" spans="1:13" x14ac:dyDescent="0.25">
      <c r="A2417" s="94"/>
      <c r="B2417" s="94"/>
      <c r="C2417" s="94"/>
      <c r="D2417" s="93"/>
      <c r="E2417" s="94"/>
      <c r="F2417" s="94"/>
      <c r="G2417" s="94"/>
      <c r="H2417" s="94"/>
      <c r="I2417" s="94"/>
      <c r="J2417" s="136"/>
      <c r="K2417" s="136"/>
      <c r="L2417" s="136"/>
      <c r="M2417" s="136"/>
    </row>
    <row r="2418" spans="1:13" x14ac:dyDescent="0.25">
      <c r="A2418" s="94"/>
      <c r="B2418" s="94"/>
      <c r="C2418" s="94"/>
      <c r="D2418" s="93"/>
      <c r="E2418" s="94"/>
      <c r="F2418" s="94"/>
      <c r="G2418" s="94"/>
      <c r="H2418" s="94"/>
      <c r="I2418" s="94"/>
      <c r="J2418" s="136"/>
      <c r="K2418" s="136"/>
      <c r="L2418" s="136"/>
      <c r="M2418" s="136"/>
    </row>
    <row r="2419" spans="1:13" x14ac:dyDescent="0.25">
      <c r="A2419" s="94"/>
      <c r="B2419" s="94"/>
      <c r="C2419" s="94"/>
      <c r="D2419" s="93"/>
      <c r="E2419" s="94"/>
      <c r="F2419" s="94"/>
      <c r="G2419" s="94"/>
      <c r="H2419" s="94"/>
      <c r="I2419" s="94"/>
      <c r="J2419" s="136"/>
      <c r="K2419" s="136"/>
      <c r="L2419" s="136"/>
      <c r="M2419" s="136"/>
    </row>
    <row r="2420" spans="1:13" x14ac:dyDescent="0.25">
      <c r="A2420" s="94"/>
      <c r="B2420" s="94"/>
      <c r="C2420" s="94"/>
      <c r="D2420" s="93"/>
      <c r="E2420" s="94"/>
      <c r="F2420" s="94"/>
      <c r="G2420" s="94"/>
      <c r="H2420" s="94"/>
      <c r="I2420" s="94"/>
      <c r="J2420" s="136"/>
      <c r="K2420" s="136"/>
      <c r="L2420" s="136"/>
      <c r="M2420" s="136"/>
    </row>
    <row r="2421" spans="1:13" x14ac:dyDescent="0.25">
      <c r="A2421" s="94"/>
      <c r="B2421" s="94"/>
      <c r="C2421" s="94"/>
      <c r="D2421" s="93"/>
      <c r="E2421" s="94"/>
      <c r="F2421" s="94"/>
      <c r="G2421" s="94"/>
      <c r="H2421" s="94"/>
      <c r="I2421" s="94"/>
      <c r="J2421" s="136"/>
      <c r="K2421" s="136"/>
      <c r="L2421" s="136"/>
      <c r="M2421" s="136"/>
    </row>
    <row r="2422" spans="1:13" x14ac:dyDescent="0.25">
      <c r="A2422" s="94"/>
      <c r="B2422" s="94"/>
      <c r="C2422" s="94"/>
      <c r="D2422" s="93"/>
      <c r="E2422" s="94"/>
      <c r="F2422" s="94"/>
      <c r="G2422" s="94"/>
      <c r="H2422" s="94"/>
      <c r="I2422" s="94"/>
      <c r="J2422" s="136"/>
      <c r="K2422" s="136"/>
      <c r="L2422" s="136"/>
      <c r="M2422" s="136"/>
    </row>
    <row r="2423" spans="1:13" x14ac:dyDescent="0.25">
      <c r="A2423" s="94"/>
      <c r="B2423" s="94"/>
      <c r="C2423" s="94"/>
      <c r="D2423" s="93"/>
      <c r="E2423" s="94"/>
      <c r="F2423" s="94"/>
      <c r="G2423" s="94"/>
      <c r="H2423" s="94"/>
      <c r="I2423" s="94"/>
      <c r="J2423" s="136"/>
      <c r="K2423" s="136"/>
      <c r="L2423" s="136"/>
      <c r="M2423" s="136"/>
    </row>
    <row r="2424" spans="1:13" x14ac:dyDescent="0.25">
      <c r="A2424" s="94"/>
      <c r="B2424" s="94"/>
      <c r="C2424" s="94"/>
      <c r="D2424" s="93"/>
      <c r="E2424" s="94"/>
      <c r="F2424" s="94"/>
      <c r="G2424" s="94"/>
      <c r="H2424" s="94"/>
      <c r="I2424" s="94"/>
      <c r="J2424" s="136"/>
      <c r="K2424" s="136"/>
      <c r="L2424" s="136"/>
      <c r="M2424" s="136"/>
    </row>
    <row r="2425" spans="1:13" x14ac:dyDescent="0.25">
      <c r="A2425" s="94"/>
      <c r="B2425" s="94"/>
      <c r="C2425" s="94"/>
      <c r="D2425" s="93"/>
      <c r="E2425" s="94"/>
      <c r="F2425" s="94"/>
      <c r="G2425" s="94"/>
      <c r="H2425" s="94"/>
      <c r="I2425" s="94"/>
      <c r="J2425" s="136"/>
      <c r="K2425" s="136"/>
      <c r="L2425" s="136"/>
      <c r="M2425" s="136"/>
    </row>
    <row r="2426" spans="1:13" x14ac:dyDescent="0.25">
      <c r="A2426" s="94"/>
      <c r="B2426" s="94"/>
      <c r="C2426" s="94"/>
      <c r="D2426" s="93"/>
      <c r="E2426" s="94"/>
      <c r="F2426" s="94"/>
      <c r="G2426" s="94"/>
      <c r="H2426" s="94"/>
      <c r="I2426" s="94"/>
      <c r="J2426" s="136"/>
      <c r="K2426" s="136"/>
      <c r="L2426" s="136"/>
      <c r="M2426" s="136"/>
    </row>
    <row r="2427" spans="1:13" x14ac:dyDescent="0.25">
      <c r="A2427" s="94"/>
      <c r="B2427" s="94"/>
      <c r="C2427" s="94"/>
      <c r="D2427" s="93"/>
      <c r="E2427" s="94"/>
      <c r="F2427" s="94"/>
      <c r="G2427" s="94"/>
      <c r="H2427" s="94"/>
      <c r="I2427" s="94"/>
      <c r="J2427" s="136"/>
      <c r="K2427" s="136"/>
      <c r="L2427" s="136"/>
      <c r="M2427" s="136"/>
    </row>
    <row r="2428" spans="1:13" x14ac:dyDescent="0.25">
      <c r="A2428" s="94"/>
      <c r="B2428" s="94"/>
      <c r="C2428" s="94"/>
      <c r="D2428" s="93"/>
      <c r="E2428" s="94"/>
      <c r="F2428" s="94"/>
      <c r="G2428" s="94"/>
      <c r="H2428" s="94"/>
      <c r="I2428" s="94"/>
      <c r="J2428" s="136"/>
      <c r="K2428" s="136"/>
      <c r="L2428" s="136"/>
      <c r="M2428" s="136"/>
    </row>
    <row r="2429" spans="1:13" x14ac:dyDescent="0.25">
      <c r="A2429" s="94"/>
      <c r="B2429" s="94"/>
      <c r="C2429" s="94"/>
      <c r="D2429" s="93"/>
      <c r="E2429" s="94"/>
      <c r="F2429" s="94"/>
      <c r="G2429" s="94"/>
      <c r="H2429" s="94"/>
      <c r="I2429" s="94"/>
      <c r="J2429" s="136"/>
      <c r="K2429" s="136"/>
      <c r="L2429" s="136"/>
      <c r="M2429" s="136"/>
    </row>
    <row r="2430" spans="1:13" x14ac:dyDescent="0.25">
      <c r="A2430" s="94"/>
      <c r="B2430" s="94"/>
      <c r="C2430" s="94"/>
      <c r="D2430" s="93"/>
      <c r="E2430" s="94"/>
      <c r="F2430" s="94"/>
      <c r="G2430" s="94"/>
      <c r="H2430" s="94"/>
      <c r="I2430" s="94"/>
      <c r="J2430" s="136"/>
      <c r="K2430" s="136"/>
      <c r="L2430" s="136"/>
      <c r="M2430" s="136"/>
    </row>
    <row r="2431" spans="1:13" x14ac:dyDescent="0.25">
      <c r="A2431" s="94"/>
      <c r="B2431" s="94"/>
      <c r="C2431" s="94"/>
      <c r="D2431" s="93"/>
      <c r="E2431" s="94"/>
      <c r="F2431" s="94"/>
      <c r="G2431" s="94"/>
      <c r="H2431" s="94"/>
      <c r="I2431" s="94"/>
      <c r="J2431" s="136"/>
      <c r="K2431" s="136"/>
      <c r="L2431" s="136"/>
      <c r="M2431" s="136"/>
    </row>
    <row r="2432" spans="1:13" x14ac:dyDescent="0.25">
      <c r="A2432" s="94"/>
      <c r="B2432" s="94"/>
      <c r="C2432" s="94"/>
      <c r="D2432" s="93"/>
      <c r="E2432" s="94"/>
      <c r="F2432" s="94"/>
      <c r="G2432" s="94"/>
      <c r="H2432" s="94"/>
      <c r="I2432" s="94"/>
      <c r="J2432" s="136"/>
      <c r="K2432" s="136"/>
      <c r="L2432" s="136"/>
      <c r="M2432" s="136"/>
    </row>
    <row r="2433" spans="1:13" x14ac:dyDescent="0.25">
      <c r="A2433" s="94"/>
      <c r="B2433" s="94"/>
      <c r="C2433" s="94"/>
      <c r="D2433" s="93"/>
      <c r="E2433" s="94"/>
      <c r="F2433" s="94"/>
      <c r="G2433" s="94"/>
      <c r="H2433" s="94"/>
      <c r="I2433" s="94"/>
      <c r="J2433" s="136"/>
      <c r="K2433" s="136"/>
      <c r="L2433" s="136"/>
      <c r="M2433" s="136"/>
    </row>
    <row r="2434" spans="1:13" x14ac:dyDescent="0.25">
      <c r="A2434" s="94"/>
      <c r="B2434" s="94"/>
      <c r="C2434" s="94"/>
      <c r="D2434" s="93"/>
      <c r="E2434" s="94"/>
      <c r="F2434" s="94"/>
      <c r="G2434" s="94"/>
      <c r="H2434" s="94"/>
      <c r="I2434" s="94"/>
      <c r="J2434" s="136"/>
      <c r="K2434" s="136"/>
      <c r="L2434" s="136"/>
      <c r="M2434" s="136"/>
    </row>
    <row r="2435" spans="1:13" x14ac:dyDescent="0.25">
      <c r="A2435" s="94"/>
      <c r="B2435" s="94"/>
      <c r="C2435" s="94"/>
      <c r="D2435" s="93"/>
      <c r="E2435" s="94"/>
      <c r="F2435" s="94"/>
      <c r="G2435" s="94"/>
      <c r="H2435" s="94"/>
      <c r="I2435" s="94"/>
      <c r="J2435" s="136"/>
      <c r="K2435" s="136"/>
      <c r="L2435" s="136"/>
      <c r="M2435" s="136"/>
    </row>
    <row r="2436" spans="1:13" x14ac:dyDescent="0.25">
      <c r="A2436" s="94"/>
      <c r="B2436" s="94"/>
      <c r="C2436" s="94"/>
      <c r="D2436" s="93"/>
      <c r="E2436" s="94"/>
      <c r="F2436" s="94"/>
      <c r="G2436" s="94"/>
      <c r="H2436" s="94"/>
      <c r="I2436" s="94"/>
      <c r="J2436" s="136"/>
      <c r="K2436" s="136"/>
      <c r="L2436" s="136"/>
      <c r="M2436" s="136"/>
    </row>
    <row r="2437" spans="1:13" x14ac:dyDescent="0.25">
      <c r="A2437" s="94"/>
      <c r="B2437" s="94"/>
      <c r="C2437" s="94"/>
      <c r="D2437" s="93"/>
      <c r="E2437" s="94"/>
      <c r="F2437" s="94"/>
      <c r="G2437" s="94"/>
      <c r="H2437" s="94"/>
      <c r="I2437" s="94"/>
      <c r="J2437" s="136"/>
      <c r="K2437" s="136"/>
      <c r="L2437" s="136"/>
      <c r="M2437" s="136"/>
    </row>
    <row r="2438" spans="1:13" x14ac:dyDescent="0.25">
      <c r="A2438" s="94"/>
      <c r="B2438" s="94"/>
      <c r="C2438" s="94"/>
      <c r="D2438" s="93"/>
      <c r="E2438" s="94"/>
      <c r="F2438" s="94"/>
      <c r="G2438" s="94"/>
      <c r="H2438" s="94"/>
      <c r="I2438" s="94"/>
      <c r="J2438" s="136"/>
      <c r="K2438" s="136"/>
      <c r="L2438" s="136"/>
      <c r="M2438" s="136"/>
    </row>
    <row r="2439" spans="1:13" x14ac:dyDescent="0.25">
      <c r="A2439" s="94"/>
      <c r="B2439" s="94"/>
      <c r="C2439" s="94"/>
      <c r="D2439" s="93"/>
      <c r="E2439" s="94"/>
      <c r="F2439" s="94"/>
      <c r="G2439" s="94"/>
      <c r="H2439" s="94"/>
      <c r="I2439" s="94"/>
      <c r="J2439" s="136"/>
      <c r="K2439" s="136"/>
      <c r="L2439" s="136"/>
      <c r="M2439" s="136"/>
    </row>
    <row r="2440" spans="1:13" x14ac:dyDescent="0.25">
      <c r="A2440" s="94"/>
      <c r="B2440" s="94"/>
      <c r="C2440" s="94"/>
      <c r="D2440" s="93"/>
      <c r="E2440" s="94"/>
      <c r="F2440" s="94"/>
      <c r="G2440" s="94"/>
      <c r="H2440" s="94"/>
      <c r="I2440" s="94"/>
      <c r="J2440" s="136"/>
      <c r="K2440" s="136"/>
      <c r="L2440" s="136"/>
      <c r="M2440" s="136"/>
    </row>
    <row r="2441" spans="1:13" x14ac:dyDescent="0.25">
      <c r="A2441" s="94"/>
      <c r="B2441" s="94"/>
      <c r="C2441" s="94"/>
      <c r="D2441" s="93"/>
      <c r="E2441" s="94"/>
      <c r="F2441" s="94"/>
      <c r="G2441" s="94"/>
      <c r="H2441" s="94"/>
      <c r="I2441" s="94"/>
      <c r="J2441" s="136"/>
      <c r="K2441" s="136"/>
      <c r="L2441" s="136"/>
      <c r="M2441" s="136"/>
    </row>
    <row r="2442" spans="1:13" x14ac:dyDescent="0.25">
      <c r="A2442" s="94"/>
      <c r="B2442" s="94"/>
      <c r="C2442" s="94"/>
      <c r="D2442" s="93"/>
      <c r="E2442" s="94"/>
      <c r="F2442" s="94"/>
      <c r="G2442" s="94"/>
      <c r="H2442" s="94"/>
      <c r="I2442" s="94"/>
      <c r="J2442" s="136"/>
      <c r="K2442" s="136"/>
      <c r="L2442" s="136"/>
      <c r="M2442" s="136"/>
    </row>
    <row r="2443" spans="1:13" x14ac:dyDescent="0.25">
      <c r="A2443" s="94"/>
      <c r="B2443" s="94"/>
      <c r="C2443" s="94"/>
      <c r="D2443" s="93"/>
      <c r="E2443" s="94"/>
      <c r="F2443" s="94"/>
      <c r="G2443" s="94"/>
      <c r="H2443" s="94"/>
      <c r="I2443" s="94"/>
      <c r="J2443" s="136"/>
      <c r="K2443" s="136"/>
      <c r="L2443" s="136"/>
      <c r="M2443" s="136"/>
    </row>
    <row r="2444" spans="1:13" x14ac:dyDescent="0.25">
      <c r="A2444" s="94"/>
      <c r="B2444" s="94"/>
      <c r="C2444" s="94"/>
      <c r="D2444" s="93"/>
      <c r="E2444" s="94"/>
      <c r="F2444" s="94"/>
      <c r="G2444" s="94"/>
      <c r="H2444" s="94"/>
      <c r="I2444" s="94"/>
      <c r="J2444" s="136"/>
      <c r="K2444" s="136"/>
      <c r="L2444" s="136"/>
      <c r="M2444" s="136"/>
    </row>
    <row r="2445" spans="1:13" x14ac:dyDescent="0.25">
      <c r="A2445" s="94"/>
      <c r="B2445" s="94"/>
      <c r="C2445" s="94"/>
      <c r="D2445" s="93"/>
      <c r="E2445" s="94"/>
      <c r="F2445" s="94"/>
      <c r="G2445" s="94"/>
      <c r="H2445" s="94"/>
      <c r="I2445" s="94"/>
      <c r="J2445" s="136"/>
      <c r="K2445" s="136"/>
      <c r="L2445" s="136"/>
      <c r="M2445" s="136"/>
    </row>
    <row r="2446" spans="1:13" x14ac:dyDescent="0.25">
      <c r="A2446" s="94"/>
      <c r="B2446" s="94"/>
      <c r="C2446" s="94"/>
      <c r="D2446" s="93"/>
      <c r="E2446" s="94"/>
      <c r="F2446" s="94"/>
      <c r="G2446" s="94"/>
      <c r="H2446" s="94"/>
      <c r="I2446" s="94"/>
      <c r="J2446" s="136"/>
      <c r="K2446" s="136"/>
      <c r="L2446" s="136"/>
      <c r="M2446" s="136"/>
    </row>
    <row r="2447" spans="1:13" x14ac:dyDescent="0.25">
      <c r="A2447" s="94"/>
      <c r="B2447" s="94"/>
      <c r="C2447" s="94"/>
      <c r="D2447" s="93"/>
      <c r="E2447" s="94"/>
      <c r="F2447" s="94"/>
      <c r="G2447" s="94"/>
      <c r="H2447" s="94"/>
      <c r="I2447" s="94"/>
      <c r="J2447" s="136"/>
      <c r="K2447" s="136"/>
      <c r="L2447" s="136"/>
      <c r="M2447" s="136"/>
    </row>
    <row r="2448" spans="1:13" x14ac:dyDescent="0.25">
      <c r="A2448" s="94"/>
      <c r="B2448" s="94"/>
      <c r="C2448" s="94"/>
      <c r="D2448" s="93"/>
      <c r="E2448" s="94"/>
      <c r="F2448" s="94"/>
      <c r="G2448" s="94"/>
      <c r="H2448" s="94"/>
      <c r="I2448" s="94"/>
      <c r="J2448" s="136"/>
      <c r="K2448" s="136"/>
      <c r="L2448" s="136"/>
      <c r="M2448" s="136"/>
    </row>
    <row r="2449" spans="1:13" x14ac:dyDescent="0.25">
      <c r="A2449" s="94"/>
      <c r="B2449" s="94"/>
      <c r="C2449" s="94"/>
      <c r="D2449" s="93"/>
      <c r="E2449" s="94"/>
      <c r="F2449" s="94"/>
      <c r="G2449" s="94"/>
      <c r="H2449" s="94"/>
      <c r="I2449" s="94"/>
      <c r="J2449" s="136"/>
      <c r="K2449" s="136"/>
      <c r="L2449" s="136"/>
      <c r="M2449" s="136"/>
    </row>
    <row r="2450" spans="1:13" x14ac:dyDescent="0.25">
      <c r="A2450" s="94"/>
      <c r="B2450" s="94"/>
      <c r="C2450" s="94"/>
      <c r="D2450" s="93"/>
      <c r="E2450" s="94"/>
      <c r="F2450" s="94"/>
      <c r="G2450" s="94"/>
      <c r="H2450" s="94"/>
      <c r="I2450" s="94"/>
      <c r="J2450" s="136"/>
      <c r="K2450" s="136"/>
      <c r="L2450" s="136"/>
      <c r="M2450" s="136"/>
    </row>
    <row r="2451" spans="1:13" x14ac:dyDescent="0.25">
      <c r="A2451" s="94"/>
      <c r="B2451" s="94"/>
      <c r="C2451" s="94"/>
      <c r="D2451" s="93"/>
      <c r="E2451" s="94"/>
      <c r="F2451" s="94"/>
      <c r="G2451" s="94"/>
      <c r="H2451" s="94"/>
      <c r="I2451" s="94"/>
      <c r="J2451" s="136"/>
      <c r="K2451" s="136"/>
      <c r="L2451" s="136"/>
      <c r="M2451" s="136"/>
    </row>
    <row r="2452" spans="1:13" x14ac:dyDescent="0.25">
      <c r="A2452" s="94"/>
      <c r="B2452" s="94"/>
      <c r="C2452" s="94"/>
      <c r="D2452" s="93"/>
      <c r="E2452" s="94"/>
      <c r="F2452" s="94"/>
      <c r="G2452" s="94"/>
      <c r="H2452" s="94"/>
      <c r="I2452" s="94"/>
      <c r="J2452" s="136"/>
      <c r="K2452" s="136"/>
      <c r="L2452" s="136"/>
      <c r="M2452" s="136"/>
    </row>
    <row r="2453" spans="1:13" x14ac:dyDescent="0.25">
      <c r="A2453" s="94"/>
      <c r="B2453" s="94"/>
      <c r="C2453" s="94"/>
      <c r="D2453" s="93"/>
      <c r="E2453" s="94"/>
      <c r="F2453" s="94"/>
      <c r="G2453" s="94"/>
      <c r="H2453" s="94"/>
      <c r="I2453" s="94"/>
      <c r="J2453" s="136"/>
      <c r="K2453" s="136"/>
      <c r="L2453" s="136"/>
      <c r="M2453" s="136"/>
    </row>
    <row r="2454" spans="1:13" x14ac:dyDescent="0.25">
      <c r="A2454" s="94"/>
      <c r="B2454" s="94"/>
      <c r="C2454" s="94"/>
      <c r="D2454" s="93"/>
      <c r="E2454" s="94"/>
      <c r="F2454" s="94"/>
      <c r="G2454" s="94"/>
      <c r="H2454" s="94"/>
      <c r="I2454" s="94"/>
      <c r="J2454" s="136"/>
      <c r="K2454" s="136"/>
      <c r="L2454" s="136"/>
      <c r="M2454" s="136"/>
    </row>
    <row r="2455" spans="1:13" x14ac:dyDescent="0.25">
      <c r="A2455" s="94"/>
      <c r="B2455" s="94"/>
      <c r="C2455" s="94"/>
      <c r="D2455" s="93"/>
      <c r="E2455" s="94"/>
      <c r="F2455" s="94"/>
      <c r="G2455" s="94"/>
      <c r="H2455" s="94"/>
      <c r="I2455" s="94"/>
      <c r="J2455" s="136"/>
      <c r="K2455" s="136"/>
      <c r="L2455" s="136"/>
      <c r="M2455" s="136"/>
    </row>
    <row r="2456" spans="1:13" x14ac:dyDescent="0.25">
      <c r="A2456" s="94"/>
      <c r="B2456" s="94"/>
      <c r="C2456" s="94"/>
      <c r="D2456" s="93"/>
      <c r="E2456" s="94"/>
      <c r="F2456" s="94"/>
      <c r="G2456" s="94"/>
      <c r="H2456" s="94"/>
      <c r="I2456" s="94"/>
      <c r="J2456" s="136"/>
      <c r="K2456" s="136"/>
      <c r="L2456" s="136"/>
      <c r="M2456" s="136"/>
    </row>
    <row r="2457" spans="1:13" x14ac:dyDescent="0.25">
      <c r="A2457" s="94"/>
      <c r="B2457" s="94"/>
      <c r="C2457" s="94"/>
      <c r="D2457" s="93"/>
      <c r="E2457" s="94"/>
      <c r="F2457" s="94"/>
      <c r="G2457" s="94"/>
      <c r="H2457" s="94"/>
      <c r="I2457" s="94"/>
      <c r="J2457" s="136"/>
      <c r="K2457" s="136"/>
      <c r="L2457" s="136"/>
      <c r="M2457" s="136"/>
    </row>
    <row r="2458" spans="1:13" x14ac:dyDescent="0.25">
      <c r="A2458" s="94"/>
      <c r="B2458" s="94"/>
      <c r="C2458" s="94"/>
      <c r="D2458" s="93"/>
      <c r="E2458" s="94"/>
      <c r="F2458" s="94"/>
      <c r="G2458" s="94"/>
      <c r="H2458" s="94"/>
      <c r="I2458" s="94"/>
      <c r="J2458" s="136"/>
      <c r="K2458" s="136"/>
      <c r="L2458" s="136"/>
      <c r="M2458" s="136"/>
    </row>
    <row r="2459" spans="1:13" x14ac:dyDescent="0.25">
      <c r="A2459" s="94"/>
      <c r="B2459" s="94"/>
      <c r="C2459" s="94"/>
      <c r="D2459" s="93"/>
      <c r="E2459" s="94"/>
      <c r="F2459" s="94"/>
      <c r="G2459" s="94"/>
      <c r="H2459" s="94"/>
      <c r="I2459" s="94"/>
      <c r="J2459" s="136"/>
      <c r="K2459" s="136"/>
      <c r="L2459" s="136"/>
      <c r="M2459" s="136"/>
    </row>
    <row r="2460" spans="1:13" x14ac:dyDescent="0.25">
      <c r="A2460" s="94"/>
      <c r="B2460" s="94"/>
      <c r="C2460" s="94"/>
      <c r="D2460" s="93"/>
      <c r="E2460" s="94"/>
      <c r="F2460" s="94"/>
      <c r="G2460" s="94"/>
      <c r="H2460" s="94"/>
      <c r="I2460" s="94"/>
      <c r="J2460" s="136"/>
      <c r="K2460" s="136"/>
      <c r="L2460" s="136"/>
      <c r="M2460" s="136"/>
    </row>
    <row r="2461" spans="1:13" x14ac:dyDescent="0.25">
      <c r="A2461" s="94"/>
      <c r="B2461" s="94"/>
      <c r="C2461" s="94"/>
      <c r="D2461" s="93"/>
      <c r="E2461" s="94"/>
      <c r="F2461" s="94"/>
      <c r="G2461" s="94"/>
      <c r="H2461" s="94"/>
      <c r="I2461" s="94"/>
      <c r="J2461" s="136"/>
      <c r="K2461" s="136"/>
      <c r="L2461" s="136"/>
      <c r="M2461" s="136"/>
    </row>
    <row r="2462" spans="1:13" x14ac:dyDescent="0.25">
      <c r="A2462" s="94"/>
      <c r="B2462" s="94"/>
      <c r="C2462" s="94"/>
      <c r="D2462" s="93"/>
      <c r="E2462" s="94"/>
      <c r="F2462" s="94"/>
      <c r="G2462" s="94"/>
      <c r="H2462" s="94"/>
      <c r="I2462" s="94"/>
      <c r="J2462" s="136"/>
      <c r="K2462" s="136"/>
      <c r="L2462" s="136"/>
      <c r="M2462" s="136"/>
    </row>
    <row r="2463" spans="1:13" x14ac:dyDescent="0.25">
      <c r="A2463" s="94"/>
      <c r="B2463" s="94"/>
      <c r="C2463" s="94"/>
      <c r="D2463" s="93"/>
      <c r="E2463" s="94"/>
      <c r="F2463" s="94"/>
      <c r="G2463" s="94"/>
      <c r="H2463" s="94"/>
      <c r="I2463" s="94"/>
      <c r="J2463" s="136"/>
      <c r="K2463" s="136"/>
      <c r="L2463" s="136"/>
      <c r="M2463" s="136"/>
    </row>
    <row r="2464" spans="1:13" x14ac:dyDescent="0.25">
      <c r="A2464" s="94"/>
      <c r="B2464" s="94"/>
      <c r="C2464" s="94"/>
      <c r="D2464" s="93"/>
      <c r="E2464" s="94"/>
      <c r="F2464" s="94"/>
      <c r="G2464" s="94"/>
      <c r="H2464" s="94"/>
      <c r="I2464" s="94"/>
      <c r="J2464" s="136"/>
      <c r="K2464" s="136"/>
      <c r="L2464" s="136"/>
      <c r="M2464" s="136"/>
    </row>
    <row r="2465" spans="1:13" x14ac:dyDescent="0.25">
      <c r="A2465" s="94"/>
      <c r="B2465" s="94"/>
      <c r="C2465" s="94"/>
      <c r="D2465" s="93"/>
      <c r="E2465" s="94"/>
      <c r="F2465" s="94"/>
      <c r="G2465" s="94"/>
      <c r="H2465" s="94"/>
      <c r="I2465" s="94"/>
      <c r="J2465" s="136"/>
      <c r="K2465" s="136"/>
      <c r="L2465" s="136"/>
      <c r="M2465" s="136"/>
    </row>
    <row r="2466" spans="1:13" x14ac:dyDescent="0.25">
      <c r="A2466" s="94"/>
      <c r="B2466" s="94"/>
      <c r="C2466" s="94"/>
      <c r="D2466" s="93"/>
      <c r="E2466" s="94"/>
      <c r="F2466" s="94"/>
      <c r="G2466" s="94"/>
      <c r="H2466" s="94"/>
      <c r="I2466" s="94"/>
      <c r="J2466" s="136"/>
      <c r="K2466" s="136"/>
      <c r="L2466" s="136"/>
      <c r="M2466" s="136"/>
    </row>
    <row r="2467" spans="1:13" x14ac:dyDescent="0.25">
      <c r="A2467" s="94"/>
      <c r="B2467" s="94"/>
      <c r="C2467" s="94"/>
      <c r="D2467" s="93"/>
      <c r="E2467" s="94"/>
      <c r="F2467" s="94"/>
      <c r="G2467" s="94"/>
      <c r="H2467" s="94"/>
      <c r="I2467" s="94"/>
      <c r="J2467" s="136"/>
      <c r="K2467" s="136"/>
      <c r="L2467" s="136"/>
      <c r="M2467" s="136"/>
    </row>
    <row r="2468" spans="1:13" x14ac:dyDescent="0.25">
      <c r="A2468" s="94"/>
      <c r="B2468" s="94"/>
      <c r="C2468" s="94"/>
      <c r="D2468" s="93"/>
      <c r="E2468" s="94"/>
      <c r="F2468" s="94"/>
      <c r="G2468" s="94"/>
      <c r="H2468" s="94"/>
      <c r="I2468" s="94"/>
      <c r="J2468" s="136"/>
      <c r="K2468" s="136"/>
      <c r="L2468" s="136"/>
      <c r="M2468" s="136"/>
    </row>
    <row r="2469" spans="1:13" x14ac:dyDescent="0.25">
      <c r="A2469" s="94"/>
      <c r="B2469" s="94"/>
      <c r="C2469" s="94"/>
      <c r="D2469" s="93"/>
      <c r="E2469" s="94"/>
      <c r="F2469" s="94"/>
      <c r="G2469" s="94"/>
      <c r="H2469" s="94"/>
      <c r="I2469" s="94"/>
      <c r="J2469" s="136"/>
      <c r="K2469" s="136"/>
      <c r="L2469" s="136"/>
      <c r="M2469" s="136"/>
    </row>
    <row r="2470" spans="1:13" x14ac:dyDescent="0.25">
      <c r="A2470" s="94"/>
      <c r="B2470" s="94"/>
      <c r="C2470" s="94"/>
      <c r="D2470" s="93"/>
      <c r="E2470" s="94"/>
      <c r="F2470" s="94"/>
      <c r="G2470" s="94"/>
      <c r="H2470" s="94"/>
      <c r="I2470" s="94"/>
      <c r="J2470" s="136"/>
      <c r="K2470" s="136"/>
      <c r="L2470" s="136"/>
      <c r="M2470" s="136"/>
    </row>
    <row r="2471" spans="1:13" x14ac:dyDescent="0.25">
      <c r="A2471" s="94"/>
      <c r="B2471" s="94"/>
      <c r="C2471" s="94"/>
      <c r="D2471" s="93"/>
      <c r="E2471" s="94"/>
      <c r="F2471" s="94"/>
      <c r="G2471" s="94"/>
      <c r="H2471" s="94"/>
      <c r="I2471" s="94"/>
      <c r="J2471" s="136"/>
      <c r="K2471" s="136"/>
      <c r="L2471" s="136"/>
      <c r="M2471" s="136"/>
    </row>
    <row r="2472" spans="1:13" x14ac:dyDescent="0.25">
      <c r="A2472" s="94"/>
      <c r="B2472" s="94"/>
      <c r="C2472" s="94"/>
      <c r="D2472" s="93"/>
      <c r="E2472" s="94"/>
      <c r="F2472" s="94"/>
      <c r="G2472" s="94"/>
      <c r="H2472" s="94"/>
      <c r="I2472" s="94"/>
      <c r="J2472" s="136"/>
      <c r="K2472" s="136"/>
      <c r="L2472" s="136"/>
      <c r="M2472" s="136"/>
    </row>
    <row r="2473" spans="1:13" x14ac:dyDescent="0.25">
      <c r="A2473" s="94"/>
      <c r="B2473" s="94"/>
      <c r="C2473" s="94"/>
      <c r="D2473" s="93"/>
      <c r="E2473" s="94"/>
      <c r="F2473" s="94"/>
      <c r="G2473" s="94"/>
      <c r="H2473" s="94"/>
      <c r="I2473" s="94"/>
      <c r="J2473" s="136"/>
      <c r="K2473" s="136"/>
      <c r="L2473" s="136"/>
      <c r="M2473" s="136"/>
    </row>
    <row r="2474" spans="1:13" x14ac:dyDescent="0.25">
      <c r="A2474" s="94"/>
      <c r="B2474" s="94"/>
      <c r="C2474" s="94"/>
      <c r="D2474" s="93"/>
      <c r="E2474" s="94"/>
      <c r="F2474" s="94"/>
      <c r="G2474" s="94"/>
      <c r="H2474" s="94"/>
      <c r="I2474" s="94"/>
      <c r="J2474" s="136"/>
      <c r="K2474" s="136"/>
      <c r="L2474" s="136"/>
      <c r="M2474" s="136"/>
    </row>
    <row r="2475" spans="1:13" x14ac:dyDescent="0.25">
      <c r="A2475" s="94"/>
      <c r="B2475" s="94"/>
      <c r="C2475" s="94"/>
      <c r="D2475" s="93"/>
      <c r="E2475" s="94"/>
      <c r="F2475" s="94"/>
      <c r="G2475" s="94"/>
      <c r="H2475" s="94"/>
      <c r="I2475" s="94"/>
      <c r="J2475" s="136"/>
      <c r="K2475" s="136"/>
      <c r="L2475" s="136"/>
      <c r="M2475" s="136"/>
    </row>
    <row r="2476" spans="1:13" x14ac:dyDescent="0.25">
      <c r="A2476" s="94"/>
      <c r="B2476" s="94"/>
      <c r="C2476" s="94"/>
      <c r="D2476" s="93"/>
      <c r="E2476" s="94"/>
      <c r="F2476" s="94"/>
      <c r="G2476" s="94"/>
      <c r="H2476" s="94"/>
      <c r="I2476" s="94"/>
      <c r="J2476" s="136"/>
      <c r="K2476" s="136"/>
      <c r="L2476" s="136"/>
      <c r="M2476" s="136"/>
    </row>
    <row r="2477" spans="1:13" x14ac:dyDescent="0.25">
      <c r="A2477" s="94"/>
      <c r="B2477" s="94"/>
      <c r="C2477" s="94"/>
      <c r="D2477" s="93"/>
      <c r="E2477" s="94"/>
      <c r="F2477" s="94"/>
      <c r="G2477" s="94"/>
      <c r="H2477" s="94"/>
      <c r="I2477" s="94"/>
      <c r="J2477" s="136"/>
      <c r="K2477" s="136"/>
      <c r="L2477" s="136"/>
      <c r="M2477" s="136"/>
    </row>
    <row r="2478" spans="1:13" x14ac:dyDescent="0.25">
      <c r="A2478" s="94"/>
      <c r="B2478" s="94"/>
      <c r="C2478" s="94"/>
      <c r="D2478" s="93"/>
      <c r="E2478" s="94"/>
      <c r="F2478" s="94"/>
      <c r="G2478" s="94"/>
      <c r="H2478" s="94"/>
      <c r="I2478" s="94"/>
      <c r="J2478" s="136"/>
      <c r="K2478" s="136"/>
      <c r="L2478" s="136"/>
      <c r="M2478" s="136"/>
    </row>
    <row r="2479" spans="1:13" x14ac:dyDescent="0.25">
      <c r="A2479" s="94"/>
      <c r="B2479" s="94"/>
      <c r="C2479" s="94"/>
      <c r="D2479" s="93"/>
      <c r="E2479" s="94"/>
      <c r="F2479" s="94"/>
      <c r="G2479" s="94"/>
      <c r="H2479" s="94"/>
      <c r="I2479" s="94"/>
      <c r="J2479" s="136"/>
      <c r="K2479" s="136"/>
      <c r="L2479" s="136"/>
      <c r="M2479" s="136"/>
    </row>
    <row r="2480" spans="1:13" x14ac:dyDescent="0.25">
      <c r="A2480" s="94"/>
      <c r="B2480" s="94"/>
      <c r="C2480" s="94"/>
      <c r="D2480" s="93"/>
      <c r="E2480" s="94"/>
      <c r="F2480" s="94"/>
      <c r="G2480" s="94"/>
      <c r="H2480" s="94"/>
      <c r="I2480" s="94"/>
      <c r="J2480" s="136"/>
      <c r="K2480" s="136"/>
      <c r="L2480" s="136"/>
      <c r="M2480" s="136"/>
    </row>
    <row r="2481" spans="1:13" x14ac:dyDescent="0.25">
      <c r="A2481" s="94"/>
      <c r="B2481" s="94"/>
      <c r="C2481" s="94"/>
      <c r="D2481" s="93"/>
      <c r="E2481" s="94"/>
      <c r="F2481" s="94"/>
      <c r="G2481" s="94"/>
      <c r="H2481" s="94"/>
      <c r="I2481" s="94"/>
      <c r="J2481" s="136"/>
      <c r="K2481" s="136"/>
      <c r="L2481" s="136"/>
      <c r="M2481" s="136"/>
    </row>
    <row r="2482" spans="1:13" x14ac:dyDescent="0.25">
      <c r="A2482" s="94"/>
      <c r="B2482" s="94"/>
      <c r="C2482" s="94"/>
      <c r="D2482" s="93"/>
      <c r="E2482" s="94"/>
      <c r="F2482" s="94"/>
      <c r="G2482" s="94"/>
      <c r="H2482" s="94"/>
      <c r="I2482" s="94"/>
      <c r="J2482" s="136"/>
      <c r="K2482" s="136"/>
      <c r="L2482" s="136"/>
      <c r="M2482" s="136"/>
    </row>
    <row r="2483" spans="1:13" x14ac:dyDescent="0.25">
      <c r="A2483" s="94"/>
      <c r="B2483" s="94"/>
      <c r="C2483" s="94"/>
      <c r="D2483" s="93"/>
      <c r="E2483" s="94"/>
      <c r="F2483" s="94"/>
      <c r="G2483" s="94"/>
      <c r="H2483" s="94"/>
      <c r="I2483" s="94"/>
      <c r="J2483" s="136"/>
      <c r="K2483" s="136"/>
      <c r="L2483" s="136"/>
      <c r="M2483" s="136"/>
    </row>
    <row r="2484" spans="1:13" x14ac:dyDescent="0.25">
      <c r="A2484" s="94"/>
      <c r="B2484" s="94"/>
      <c r="C2484" s="94"/>
      <c r="D2484" s="93"/>
      <c r="E2484" s="94"/>
      <c r="F2484" s="94"/>
      <c r="G2484" s="94"/>
      <c r="H2484" s="94"/>
      <c r="I2484" s="94"/>
      <c r="J2484" s="136"/>
      <c r="K2484" s="136"/>
      <c r="L2484" s="136"/>
      <c r="M2484" s="136"/>
    </row>
    <row r="2485" spans="1:13" x14ac:dyDescent="0.25">
      <c r="A2485" s="94"/>
      <c r="B2485" s="94"/>
      <c r="C2485" s="94"/>
      <c r="D2485" s="93"/>
      <c r="E2485" s="94"/>
      <c r="F2485" s="94"/>
      <c r="G2485" s="94"/>
      <c r="H2485" s="94"/>
      <c r="I2485" s="94"/>
      <c r="J2485" s="136"/>
      <c r="K2485" s="136"/>
      <c r="L2485" s="136"/>
      <c r="M2485" s="136"/>
    </row>
    <row r="2486" spans="1:13" x14ac:dyDescent="0.25">
      <c r="A2486" s="94"/>
      <c r="B2486" s="94"/>
      <c r="C2486" s="94"/>
      <c r="D2486" s="93"/>
      <c r="E2486" s="94"/>
      <c r="F2486" s="94"/>
      <c r="G2486" s="94"/>
      <c r="H2486" s="94"/>
      <c r="I2486" s="94"/>
      <c r="J2486" s="136"/>
      <c r="K2486" s="136"/>
      <c r="L2486" s="136"/>
      <c r="M2486" s="136"/>
    </row>
    <row r="2487" spans="1:13" x14ac:dyDescent="0.25">
      <c r="A2487" s="94"/>
      <c r="B2487" s="94"/>
      <c r="C2487" s="94"/>
      <c r="D2487" s="93"/>
      <c r="E2487" s="94"/>
      <c r="F2487" s="94"/>
      <c r="G2487" s="94"/>
      <c r="H2487" s="94"/>
      <c r="I2487" s="94"/>
      <c r="J2487" s="136"/>
      <c r="K2487" s="136"/>
      <c r="L2487" s="136"/>
      <c r="M2487" s="136"/>
    </row>
    <row r="2488" spans="1:13" x14ac:dyDescent="0.25">
      <c r="A2488" s="94"/>
      <c r="B2488" s="94"/>
      <c r="C2488" s="94"/>
      <c r="D2488" s="93"/>
      <c r="E2488" s="94"/>
      <c r="F2488" s="94"/>
      <c r="G2488" s="94"/>
      <c r="H2488" s="94"/>
      <c r="I2488" s="94"/>
      <c r="J2488" s="136"/>
      <c r="K2488" s="136"/>
      <c r="L2488" s="136"/>
      <c r="M2488" s="136"/>
    </row>
    <row r="2489" spans="1:13" x14ac:dyDescent="0.25">
      <c r="A2489" s="94"/>
      <c r="B2489" s="94"/>
      <c r="C2489" s="94"/>
      <c r="D2489" s="93"/>
      <c r="E2489" s="94"/>
      <c r="F2489" s="94"/>
      <c r="G2489" s="94"/>
      <c r="H2489" s="94"/>
      <c r="I2489" s="94"/>
      <c r="J2489" s="136"/>
      <c r="K2489" s="136"/>
      <c r="L2489" s="136"/>
      <c r="M2489" s="136"/>
    </row>
    <row r="2490" spans="1:13" x14ac:dyDescent="0.25">
      <c r="A2490" s="94"/>
      <c r="B2490" s="94"/>
      <c r="C2490" s="94"/>
      <c r="D2490" s="93"/>
      <c r="E2490" s="94"/>
      <c r="F2490" s="94"/>
      <c r="G2490" s="94"/>
      <c r="H2490" s="94"/>
      <c r="I2490" s="94"/>
      <c r="J2490" s="136"/>
      <c r="K2490" s="136"/>
      <c r="L2490" s="136"/>
      <c r="M2490" s="136"/>
    </row>
    <row r="2491" spans="1:13" x14ac:dyDescent="0.25">
      <c r="A2491" s="94"/>
      <c r="B2491" s="94"/>
      <c r="C2491" s="94"/>
      <c r="D2491" s="93"/>
      <c r="E2491" s="94"/>
      <c r="F2491" s="94"/>
      <c r="G2491" s="94"/>
      <c r="H2491" s="94"/>
      <c r="I2491" s="94"/>
      <c r="J2491" s="136"/>
      <c r="K2491" s="136"/>
      <c r="L2491" s="136"/>
      <c r="M2491" s="136"/>
    </row>
    <row r="2492" spans="1:13" x14ac:dyDescent="0.25">
      <c r="A2492" s="94"/>
      <c r="B2492" s="94"/>
      <c r="C2492" s="94"/>
      <c r="D2492" s="93"/>
      <c r="E2492" s="94"/>
      <c r="F2492" s="94"/>
      <c r="G2492" s="94"/>
      <c r="H2492" s="94"/>
      <c r="I2492" s="94"/>
      <c r="J2492" s="136"/>
      <c r="K2492" s="136"/>
      <c r="L2492" s="136"/>
      <c r="M2492" s="136"/>
    </row>
    <row r="2493" spans="1:13" x14ac:dyDescent="0.25">
      <c r="A2493" s="94"/>
      <c r="B2493" s="94"/>
      <c r="C2493" s="94"/>
      <c r="D2493" s="93"/>
      <c r="E2493" s="94"/>
      <c r="F2493" s="94"/>
      <c r="G2493" s="94"/>
      <c r="H2493" s="94"/>
      <c r="I2493" s="94"/>
      <c r="J2493" s="136"/>
      <c r="K2493" s="136"/>
      <c r="L2493" s="136"/>
      <c r="M2493" s="136"/>
    </row>
    <row r="2494" spans="1:13" x14ac:dyDescent="0.25">
      <c r="A2494" s="94"/>
      <c r="B2494" s="94"/>
      <c r="C2494" s="94"/>
      <c r="D2494" s="93"/>
      <c r="E2494" s="94"/>
      <c r="F2494" s="94"/>
      <c r="G2494" s="94"/>
      <c r="H2494" s="94"/>
      <c r="I2494" s="94"/>
      <c r="J2494" s="136"/>
      <c r="K2494" s="136"/>
      <c r="L2494" s="136"/>
      <c r="M2494" s="136"/>
    </row>
    <row r="2495" spans="1:13" x14ac:dyDescent="0.25">
      <c r="A2495" s="94"/>
      <c r="B2495" s="94"/>
      <c r="C2495" s="94"/>
      <c r="D2495" s="93"/>
      <c r="E2495" s="94"/>
      <c r="F2495" s="94"/>
      <c r="G2495" s="94"/>
      <c r="H2495" s="94"/>
      <c r="I2495" s="94"/>
      <c r="J2495" s="136"/>
      <c r="K2495" s="136"/>
      <c r="L2495" s="136"/>
      <c r="M2495" s="136"/>
    </row>
    <row r="2496" spans="1:13" x14ac:dyDescent="0.25">
      <c r="A2496" s="94"/>
      <c r="B2496" s="94"/>
      <c r="C2496" s="94"/>
      <c r="D2496" s="93"/>
      <c r="E2496" s="94"/>
      <c r="F2496" s="94"/>
      <c r="G2496" s="94"/>
      <c r="H2496" s="94"/>
      <c r="I2496" s="94"/>
      <c r="J2496" s="136"/>
      <c r="K2496" s="136"/>
      <c r="L2496" s="136"/>
      <c r="M2496" s="136"/>
    </row>
    <row r="2497" spans="1:13" x14ac:dyDescent="0.25">
      <c r="A2497" s="94"/>
      <c r="B2497" s="94"/>
      <c r="C2497" s="94"/>
      <c r="D2497" s="93"/>
      <c r="E2497" s="94"/>
      <c r="F2497" s="94"/>
      <c r="G2497" s="94"/>
      <c r="H2497" s="94"/>
      <c r="I2497" s="94"/>
      <c r="J2497" s="136"/>
      <c r="K2497" s="136"/>
      <c r="L2497" s="136"/>
      <c r="M2497" s="136"/>
    </row>
    <row r="2498" spans="1:13" x14ac:dyDescent="0.25">
      <c r="A2498" s="94"/>
      <c r="B2498" s="94"/>
      <c r="C2498" s="94"/>
      <c r="D2498" s="93"/>
      <c r="E2498" s="94"/>
      <c r="F2498" s="94"/>
      <c r="G2498" s="94"/>
      <c r="H2498" s="94"/>
      <c r="I2498" s="94"/>
      <c r="J2498" s="136"/>
      <c r="K2498" s="136"/>
      <c r="L2498" s="136"/>
      <c r="M2498" s="136"/>
    </row>
    <row r="2499" spans="1:13" x14ac:dyDescent="0.25">
      <c r="A2499" s="94"/>
      <c r="B2499" s="94"/>
      <c r="C2499" s="94"/>
      <c r="D2499" s="93"/>
      <c r="E2499" s="94"/>
      <c r="F2499" s="94"/>
      <c r="G2499" s="94"/>
      <c r="H2499" s="94"/>
      <c r="I2499" s="94"/>
      <c r="J2499" s="136"/>
      <c r="K2499" s="136"/>
      <c r="L2499" s="136"/>
      <c r="M2499" s="136"/>
    </row>
    <row r="2500" spans="1:13" x14ac:dyDescent="0.25">
      <c r="A2500" s="94"/>
      <c r="B2500" s="94"/>
      <c r="C2500" s="94"/>
      <c r="D2500" s="93"/>
      <c r="E2500" s="94"/>
      <c r="F2500" s="94"/>
      <c r="G2500" s="94"/>
      <c r="H2500" s="94"/>
      <c r="I2500" s="94"/>
      <c r="J2500" s="136"/>
      <c r="K2500" s="136"/>
      <c r="L2500" s="136"/>
      <c r="M2500" s="136"/>
    </row>
    <row r="2501" spans="1:13" x14ac:dyDescent="0.25">
      <c r="A2501" s="94"/>
      <c r="B2501" s="94"/>
      <c r="C2501" s="94"/>
      <c r="D2501" s="93"/>
      <c r="E2501" s="94"/>
      <c r="F2501" s="94"/>
      <c r="G2501" s="94"/>
      <c r="H2501" s="94"/>
      <c r="I2501" s="94"/>
      <c r="J2501" s="136"/>
      <c r="K2501" s="136"/>
      <c r="L2501" s="136"/>
      <c r="M2501" s="136"/>
    </row>
    <row r="2502" spans="1:13" x14ac:dyDescent="0.25">
      <c r="A2502" s="94"/>
      <c r="B2502" s="94"/>
      <c r="C2502" s="94"/>
      <c r="D2502" s="93"/>
      <c r="E2502" s="94"/>
      <c r="F2502" s="94"/>
      <c r="G2502" s="94"/>
      <c r="H2502" s="94"/>
      <c r="I2502" s="94"/>
      <c r="J2502" s="136"/>
      <c r="K2502" s="136"/>
      <c r="L2502" s="136"/>
      <c r="M2502" s="136"/>
    </row>
    <row r="2503" spans="1:13" x14ac:dyDescent="0.25">
      <c r="A2503" s="94"/>
      <c r="B2503" s="94"/>
      <c r="C2503" s="94"/>
      <c r="D2503" s="93"/>
      <c r="E2503" s="94"/>
      <c r="F2503" s="94"/>
      <c r="G2503" s="94"/>
      <c r="H2503" s="94"/>
      <c r="I2503" s="94"/>
      <c r="J2503" s="136"/>
      <c r="K2503" s="136"/>
      <c r="L2503" s="136"/>
      <c r="M2503" s="136"/>
    </row>
    <row r="2504" spans="1:13" x14ac:dyDescent="0.25">
      <c r="A2504" s="94"/>
      <c r="B2504" s="94"/>
      <c r="C2504" s="94"/>
      <c r="D2504" s="93"/>
      <c r="E2504" s="94"/>
      <c r="F2504" s="94"/>
      <c r="G2504" s="94"/>
      <c r="H2504" s="94"/>
      <c r="I2504" s="94"/>
      <c r="J2504" s="136"/>
      <c r="K2504" s="136"/>
      <c r="L2504" s="136"/>
      <c r="M2504" s="136"/>
    </row>
    <row r="2505" spans="1:13" x14ac:dyDescent="0.25">
      <c r="A2505" s="94"/>
      <c r="B2505" s="94"/>
      <c r="C2505" s="94"/>
      <c r="D2505" s="93"/>
      <c r="E2505" s="94"/>
      <c r="F2505" s="94"/>
      <c r="G2505" s="94"/>
      <c r="H2505" s="94"/>
      <c r="I2505" s="94"/>
      <c r="J2505" s="136"/>
      <c r="K2505" s="136"/>
      <c r="L2505" s="136"/>
      <c r="M2505" s="136"/>
    </row>
    <row r="2506" spans="1:13" x14ac:dyDescent="0.25">
      <c r="A2506" s="94"/>
      <c r="B2506" s="94"/>
      <c r="C2506" s="94"/>
      <c r="D2506" s="93"/>
      <c r="E2506" s="94"/>
      <c r="F2506" s="94"/>
      <c r="G2506" s="94"/>
      <c r="H2506" s="94"/>
      <c r="I2506" s="94"/>
      <c r="J2506" s="136"/>
      <c r="K2506" s="136"/>
      <c r="L2506" s="136"/>
      <c r="M2506" s="136"/>
    </row>
    <row r="2507" spans="1:13" x14ac:dyDescent="0.25">
      <c r="A2507" s="94"/>
      <c r="B2507" s="94"/>
      <c r="C2507" s="94"/>
      <c r="D2507" s="93"/>
      <c r="E2507" s="94"/>
      <c r="F2507" s="94"/>
      <c r="G2507" s="94"/>
      <c r="H2507" s="94"/>
      <c r="I2507" s="94"/>
      <c r="J2507" s="136"/>
      <c r="K2507" s="136"/>
      <c r="L2507" s="136"/>
      <c r="M2507" s="136"/>
    </row>
    <row r="2508" spans="1:13" x14ac:dyDescent="0.25">
      <c r="A2508" s="94"/>
      <c r="B2508" s="94"/>
      <c r="C2508" s="94"/>
      <c r="D2508" s="93"/>
      <c r="E2508" s="94"/>
      <c r="F2508" s="94"/>
      <c r="G2508" s="94"/>
      <c r="H2508" s="94"/>
      <c r="I2508" s="94"/>
      <c r="J2508" s="136"/>
      <c r="K2508" s="136"/>
      <c r="L2508" s="136"/>
      <c r="M2508" s="136"/>
    </row>
    <row r="2509" spans="1:13" x14ac:dyDescent="0.25">
      <c r="A2509" s="94"/>
      <c r="B2509" s="94"/>
      <c r="C2509" s="94"/>
      <c r="D2509" s="93"/>
      <c r="E2509" s="94"/>
      <c r="F2509" s="94"/>
      <c r="G2509" s="94"/>
      <c r="H2509" s="94"/>
      <c r="I2509" s="94"/>
      <c r="J2509" s="136"/>
      <c r="K2509" s="136"/>
      <c r="L2509" s="136"/>
      <c r="M2509" s="136"/>
    </row>
    <row r="2510" spans="1:13" x14ac:dyDescent="0.25">
      <c r="A2510" s="94"/>
      <c r="B2510" s="94"/>
      <c r="C2510" s="94"/>
      <c r="D2510" s="93"/>
      <c r="E2510" s="94"/>
      <c r="F2510" s="94"/>
      <c r="G2510" s="94"/>
      <c r="H2510" s="94"/>
      <c r="I2510" s="94"/>
      <c r="J2510" s="136"/>
      <c r="K2510" s="136"/>
      <c r="L2510" s="136"/>
      <c r="M2510" s="136"/>
    </row>
    <row r="2511" spans="1:13" x14ac:dyDescent="0.25">
      <c r="A2511" s="94"/>
      <c r="B2511" s="94"/>
      <c r="C2511" s="94"/>
      <c r="D2511" s="93"/>
      <c r="E2511" s="94"/>
      <c r="F2511" s="94"/>
      <c r="G2511" s="94"/>
      <c r="H2511" s="94"/>
      <c r="I2511" s="94"/>
      <c r="J2511" s="136"/>
      <c r="K2511" s="136"/>
      <c r="L2511" s="136"/>
      <c r="M2511" s="136"/>
    </row>
    <row r="2512" spans="1:13" x14ac:dyDescent="0.25">
      <c r="A2512" s="94"/>
      <c r="B2512" s="94"/>
      <c r="C2512" s="94"/>
      <c r="D2512" s="93"/>
      <c r="E2512" s="94"/>
      <c r="F2512" s="94"/>
      <c r="G2512" s="94"/>
      <c r="H2512" s="94"/>
      <c r="I2512" s="94"/>
      <c r="J2512" s="136"/>
      <c r="K2512" s="136"/>
      <c r="L2512" s="136"/>
      <c r="M2512" s="136"/>
    </row>
    <row r="2513" spans="1:13" x14ac:dyDescent="0.25">
      <c r="A2513" s="94"/>
      <c r="B2513" s="94"/>
      <c r="C2513" s="94"/>
      <c r="D2513" s="93"/>
      <c r="E2513" s="94"/>
      <c r="F2513" s="94"/>
      <c r="G2513" s="94"/>
      <c r="H2513" s="94"/>
      <c r="I2513" s="94"/>
      <c r="J2513" s="136"/>
      <c r="K2513" s="136"/>
      <c r="L2513" s="136"/>
      <c r="M2513" s="136"/>
    </row>
    <row r="2514" spans="1:13" x14ac:dyDescent="0.25">
      <c r="A2514" s="94"/>
      <c r="B2514" s="94"/>
      <c r="C2514" s="94"/>
      <c r="D2514" s="93"/>
      <c r="E2514" s="94"/>
      <c r="F2514" s="94"/>
      <c r="G2514" s="94"/>
      <c r="H2514" s="94"/>
      <c r="I2514" s="94"/>
      <c r="J2514" s="136"/>
      <c r="K2514" s="136"/>
      <c r="L2514" s="136"/>
      <c r="M2514" s="136"/>
    </row>
    <row r="2515" spans="1:13" x14ac:dyDescent="0.25">
      <c r="A2515" s="94"/>
      <c r="B2515" s="94"/>
      <c r="C2515" s="94"/>
      <c r="D2515" s="93"/>
      <c r="E2515" s="94"/>
      <c r="F2515" s="94"/>
      <c r="G2515" s="94"/>
      <c r="H2515" s="94"/>
      <c r="I2515" s="94"/>
      <c r="J2515" s="136"/>
      <c r="K2515" s="136"/>
      <c r="L2515" s="136"/>
      <c r="M2515" s="136"/>
    </row>
    <row r="2516" spans="1:13" x14ac:dyDescent="0.25">
      <c r="A2516" s="94"/>
      <c r="B2516" s="94"/>
      <c r="C2516" s="94"/>
      <c r="D2516" s="93"/>
      <c r="E2516" s="94"/>
      <c r="F2516" s="94"/>
      <c r="G2516" s="94"/>
      <c r="H2516" s="94"/>
      <c r="I2516" s="94"/>
      <c r="J2516" s="136"/>
      <c r="K2516" s="136"/>
      <c r="L2516" s="136"/>
      <c r="M2516" s="136"/>
    </row>
    <row r="2517" spans="1:13" x14ac:dyDescent="0.25">
      <c r="A2517" s="94"/>
      <c r="B2517" s="94"/>
      <c r="C2517" s="94"/>
      <c r="D2517" s="93"/>
      <c r="E2517" s="94"/>
      <c r="F2517" s="94"/>
      <c r="G2517" s="94"/>
      <c r="H2517" s="94"/>
      <c r="I2517" s="94"/>
      <c r="J2517" s="136"/>
      <c r="K2517" s="136"/>
      <c r="L2517" s="136"/>
      <c r="M2517" s="136"/>
    </row>
    <row r="2518" spans="1:13" x14ac:dyDescent="0.25">
      <c r="A2518" s="94"/>
      <c r="B2518" s="94"/>
      <c r="C2518" s="94"/>
      <c r="D2518" s="93"/>
      <c r="E2518" s="94"/>
      <c r="F2518" s="94"/>
      <c r="G2518" s="94"/>
      <c r="H2518" s="94"/>
      <c r="I2518" s="94"/>
      <c r="J2518" s="136"/>
      <c r="K2518" s="136"/>
      <c r="L2518" s="136"/>
      <c r="M2518" s="136"/>
    </row>
    <row r="2519" spans="1:13" x14ac:dyDescent="0.25">
      <c r="A2519" s="94"/>
      <c r="B2519" s="94"/>
      <c r="C2519" s="94"/>
      <c r="D2519" s="93"/>
      <c r="E2519" s="94"/>
      <c r="F2519" s="94"/>
      <c r="G2519" s="94"/>
      <c r="H2519" s="94"/>
      <c r="I2519" s="94"/>
      <c r="J2519" s="136"/>
      <c r="K2519" s="136"/>
      <c r="L2519" s="136"/>
      <c r="M2519" s="136"/>
    </row>
    <row r="2520" spans="1:13" x14ac:dyDescent="0.25">
      <c r="A2520" s="94"/>
      <c r="B2520" s="94"/>
      <c r="C2520" s="94"/>
      <c r="D2520" s="93"/>
      <c r="E2520" s="94"/>
      <c r="F2520" s="94"/>
      <c r="G2520" s="94"/>
      <c r="H2520" s="94"/>
      <c r="I2520" s="94"/>
      <c r="J2520" s="136"/>
      <c r="K2520" s="136"/>
      <c r="L2520" s="136"/>
      <c r="M2520" s="136"/>
    </row>
    <row r="2521" spans="1:13" x14ac:dyDescent="0.25">
      <c r="A2521" s="94"/>
      <c r="B2521" s="94"/>
      <c r="C2521" s="94"/>
      <c r="D2521" s="93"/>
      <c r="E2521" s="94"/>
      <c r="F2521" s="94"/>
      <c r="G2521" s="94"/>
      <c r="H2521" s="94"/>
      <c r="I2521" s="94"/>
      <c r="J2521" s="136"/>
      <c r="K2521" s="136"/>
      <c r="L2521" s="136"/>
      <c r="M2521" s="136"/>
    </row>
    <row r="2522" spans="1:13" x14ac:dyDescent="0.25">
      <c r="A2522" s="94"/>
      <c r="B2522" s="94"/>
      <c r="C2522" s="94"/>
      <c r="D2522" s="93"/>
      <c r="E2522" s="94"/>
      <c r="F2522" s="94"/>
      <c r="G2522" s="94"/>
      <c r="H2522" s="94"/>
      <c r="I2522" s="94"/>
      <c r="J2522" s="136"/>
      <c r="K2522" s="136"/>
      <c r="L2522" s="136"/>
      <c r="M2522" s="136"/>
    </row>
    <row r="2523" spans="1:13" x14ac:dyDescent="0.25">
      <c r="A2523" s="94"/>
      <c r="B2523" s="94"/>
      <c r="C2523" s="94"/>
      <c r="D2523" s="93"/>
      <c r="E2523" s="94"/>
      <c r="F2523" s="94"/>
      <c r="G2523" s="94"/>
      <c r="H2523" s="94"/>
      <c r="I2523" s="94"/>
      <c r="J2523" s="136"/>
      <c r="K2523" s="136"/>
      <c r="L2523" s="136"/>
      <c r="M2523" s="136"/>
    </row>
    <row r="2524" spans="1:13" x14ac:dyDescent="0.25">
      <c r="A2524" s="94"/>
      <c r="B2524" s="94"/>
      <c r="C2524" s="94"/>
      <c r="D2524" s="93"/>
      <c r="E2524" s="94"/>
      <c r="F2524" s="94"/>
      <c r="G2524" s="94"/>
      <c r="H2524" s="94"/>
      <c r="I2524" s="94"/>
      <c r="J2524" s="136"/>
      <c r="K2524" s="136"/>
      <c r="L2524" s="136"/>
      <c r="M2524" s="136"/>
    </row>
    <row r="2525" spans="1:13" x14ac:dyDescent="0.25">
      <c r="A2525" s="94"/>
      <c r="B2525" s="94"/>
      <c r="C2525" s="94"/>
      <c r="D2525" s="93"/>
      <c r="E2525" s="94"/>
      <c r="F2525" s="94"/>
      <c r="G2525" s="94"/>
      <c r="H2525" s="94"/>
      <c r="I2525" s="94"/>
      <c r="J2525" s="136"/>
      <c r="K2525" s="136"/>
      <c r="L2525" s="136"/>
      <c r="M2525" s="136"/>
    </row>
    <row r="2526" spans="1:13" x14ac:dyDescent="0.25">
      <c r="A2526" s="94"/>
      <c r="B2526" s="94"/>
      <c r="C2526" s="94"/>
      <c r="D2526" s="93"/>
      <c r="E2526" s="94"/>
      <c r="F2526" s="94"/>
      <c r="G2526" s="94"/>
      <c r="H2526" s="94"/>
      <c r="I2526" s="94"/>
      <c r="J2526" s="136"/>
      <c r="K2526" s="136"/>
      <c r="L2526" s="136"/>
      <c r="M2526" s="136"/>
    </row>
    <row r="2527" spans="1:13" x14ac:dyDescent="0.25">
      <c r="A2527" s="94"/>
      <c r="B2527" s="94"/>
      <c r="C2527" s="94"/>
      <c r="D2527" s="93"/>
      <c r="E2527" s="94"/>
      <c r="F2527" s="94"/>
      <c r="G2527" s="94"/>
      <c r="H2527" s="94"/>
      <c r="I2527" s="94"/>
      <c r="J2527" s="136"/>
      <c r="K2527" s="136"/>
      <c r="L2527" s="136"/>
      <c r="M2527" s="136"/>
    </row>
    <row r="2528" spans="1:13" x14ac:dyDescent="0.25">
      <c r="A2528" s="94"/>
      <c r="B2528" s="94"/>
      <c r="C2528" s="94"/>
      <c r="D2528" s="93"/>
      <c r="E2528" s="94"/>
      <c r="F2528" s="94"/>
      <c r="G2528" s="94"/>
      <c r="H2528" s="94"/>
      <c r="I2528" s="94"/>
      <c r="J2528" s="136"/>
      <c r="K2528" s="136"/>
      <c r="L2528" s="136"/>
      <c r="M2528" s="136"/>
    </row>
    <row r="2529" spans="1:13" x14ac:dyDescent="0.25">
      <c r="A2529" s="94"/>
      <c r="B2529" s="94"/>
      <c r="C2529" s="94"/>
      <c r="D2529" s="93"/>
      <c r="E2529" s="94"/>
      <c r="F2529" s="94"/>
      <c r="G2529" s="94"/>
      <c r="H2529" s="94"/>
      <c r="I2529" s="94"/>
      <c r="J2529" s="136"/>
      <c r="K2529" s="136"/>
      <c r="L2529" s="136"/>
      <c r="M2529" s="136"/>
    </row>
    <row r="2530" spans="1:13" x14ac:dyDescent="0.25">
      <c r="A2530" s="94"/>
      <c r="B2530" s="94"/>
      <c r="C2530" s="94"/>
      <c r="D2530" s="93"/>
      <c r="E2530" s="94"/>
      <c r="F2530" s="94"/>
      <c r="G2530" s="94"/>
      <c r="H2530" s="94"/>
      <c r="I2530" s="94"/>
      <c r="J2530" s="136"/>
      <c r="K2530" s="136"/>
      <c r="L2530" s="136"/>
      <c r="M2530" s="136"/>
    </row>
    <row r="2531" spans="1:13" x14ac:dyDescent="0.25">
      <c r="A2531" s="94"/>
      <c r="B2531" s="94"/>
      <c r="C2531" s="94"/>
      <c r="D2531" s="93"/>
      <c r="E2531" s="94"/>
      <c r="F2531" s="94"/>
      <c r="G2531" s="94"/>
      <c r="H2531" s="94"/>
      <c r="I2531" s="94"/>
      <c r="J2531" s="136"/>
      <c r="K2531" s="136"/>
      <c r="L2531" s="136"/>
      <c r="M2531" s="136"/>
    </row>
    <row r="2532" spans="1:13" x14ac:dyDescent="0.25">
      <c r="A2532" s="94"/>
      <c r="B2532" s="94"/>
      <c r="C2532" s="94"/>
      <c r="D2532" s="93"/>
      <c r="E2532" s="94"/>
      <c r="F2532" s="94"/>
      <c r="G2532" s="94"/>
      <c r="H2532" s="94"/>
      <c r="I2532" s="94"/>
      <c r="J2532" s="136"/>
      <c r="K2532" s="136"/>
      <c r="L2532" s="136"/>
      <c r="M2532" s="136"/>
    </row>
    <row r="2533" spans="1:13" x14ac:dyDescent="0.25">
      <c r="A2533" s="94"/>
      <c r="B2533" s="94"/>
      <c r="C2533" s="94"/>
      <c r="D2533" s="93"/>
      <c r="E2533" s="94"/>
      <c r="F2533" s="94"/>
      <c r="G2533" s="94"/>
      <c r="H2533" s="94"/>
      <c r="I2533" s="94"/>
      <c r="J2533" s="136"/>
      <c r="K2533" s="136"/>
      <c r="L2533" s="136"/>
      <c r="M2533" s="136"/>
    </row>
    <row r="2534" spans="1:13" x14ac:dyDescent="0.25">
      <c r="A2534" s="94"/>
      <c r="B2534" s="94"/>
      <c r="C2534" s="94"/>
      <c r="D2534" s="93"/>
      <c r="E2534" s="94"/>
      <c r="F2534" s="94"/>
      <c r="G2534" s="94"/>
      <c r="H2534" s="94"/>
      <c r="I2534" s="94"/>
      <c r="J2534" s="136"/>
      <c r="K2534" s="136"/>
      <c r="L2534" s="136"/>
      <c r="M2534" s="136"/>
    </row>
    <row r="2535" spans="1:13" x14ac:dyDescent="0.25">
      <c r="A2535" s="94"/>
      <c r="B2535" s="94"/>
      <c r="C2535" s="94"/>
      <c r="D2535" s="93"/>
      <c r="E2535" s="94"/>
      <c r="F2535" s="94"/>
      <c r="G2535" s="94"/>
      <c r="H2535" s="94"/>
      <c r="I2535" s="94"/>
      <c r="J2535" s="136"/>
      <c r="K2535" s="136"/>
      <c r="L2535" s="136"/>
      <c r="M2535" s="136"/>
    </row>
    <row r="2536" spans="1:13" x14ac:dyDescent="0.25">
      <c r="A2536" s="94"/>
      <c r="B2536" s="94"/>
      <c r="C2536" s="94"/>
      <c r="D2536" s="93"/>
      <c r="E2536" s="94"/>
      <c r="F2536" s="94"/>
      <c r="G2536" s="94"/>
      <c r="H2536" s="94"/>
      <c r="I2536" s="94"/>
      <c r="J2536" s="136"/>
      <c r="K2536" s="136"/>
      <c r="L2536" s="136"/>
      <c r="M2536" s="136"/>
    </row>
    <row r="2537" spans="1:13" x14ac:dyDescent="0.25">
      <c r="A2537" s="94"/>
      <c r="B2537" s="94"/>
      <c r="C2537" s="94"/>
      <c r="D2537" s="93"/>
      <c r="E2537" s="94"/>
      <c r="F2537" s="94"/>
      <c r="G2537" s="94"/>
      <c r="H2537" s="94"/>
      <c r="I2537" s="94"/>
      <c r="J2537" s="136"/>
      <c r="K2537" s="136"/>
      <c r="L2537" s="136"/>
      <c r="M2537" s="136"/>
    </row>
    <row r="2538" spans="1:13" x14ac:dyDescent="0.25">
      <c r="A2538" s="94"/>
      <c r="B2538" s="94"/>
      <c r="C2538" s="94"/>
      <c r="D2538" s="93"/>
      <c r="E2538" s="94"/>
      <c r="F2538" s="94"/>
      <c r="G2538" s="94"/>
      <c r="H2538" s="94"/>
      <c r="I2538" s="94"/>
      <c r="J2538" s="136"/>
      <c r="K2538" s="136"/>
      <c r="L2538" s="136"/>
      <c r="M2538" s="136"/>
    </row>
    <row r="2539" spans="1:13" x14ac:dyDescent="0.25">
      <c r="A2539" s="94"/>
      <c r="B2539" s="94"/>
      <c r="C2539" s="94"/>
      <c r="D2539" s="93"/>
      <c r="E2539" s="94"/>
      <c r="F2539" s="94"/>
      <c r="G2539" s="94"/>
      <c r="H2539" s="94"/>
      <c r="I2539" s="94"/>
      <c r="J2539" s="136"/>
      <c r="K2539" s="136"/>
      <c r="L2539" s="136"/>
      <c r="M2539" s="136"/>
    </row>
    <row r="2540" spans="1:13" x14ac:dyDescent="0.25">
      <c r="A2540" s="94"/>
      <c r="B2540" s="94"/>
      <c r="C2540" s="94"/>
      <c r="D2540" s="93"/>
      <c r="E2540" s="94"/>
      <c r="F2540" s="94"/>
      <c r="G2540" s="94"/>
      <c r="H2540" s="94"/>
      <c r="I2540" s="94"/>
      <c r="J2540" s="136"/>
      <c r="K2540" s="136"/>
      <c r="L2540" s="136"/>
      <c r="M2540" s="136"/>
    </row>
    <row r="2541" spans="1:13" x14ac:dyDescent="0.25">
      <c r="A2541" s="94"/>
      <c r="B2541" s="94"/>
      <c r="C2541" s="94"/>
      <c r="D2541" s="93"/>
      <c r="E2541" s="94"/>
      <c r="F2541" s="94"/>
      <c r="G2541" s="94"/>
      <c r="H2541" s="94"/>
      <c r="I2541" s="94"/>
      <c r="J2541" s="136"/>
      <c r="K2541" s="136"/>
      <c r="L2541" s="136"/>
      <c r="M2541" s="136"/>
    </row>
    <row r="2542" spans="1:13" x14ac:dyDescent="0.25">
      <c r="A2542" s="94"/>
      <c r="B2542" s="94"/>
      <c r="C2542" s="94"/>
      <c r="D2542" s="93"/>
      <c r="E2542" s="94"/>
      <c r="F2542" s="94"/>
      <c r="G2542" s="94"/>
      <c r="H2542" s="94"/>
      <c r="I2542" s="94"/>
      <c r="J2542" s="136"/>
      <c r="K2542" s="136"/>
      <c r="L2542" s="136"/>
      <c r="M2542" s="136"/>
    </row>
    <row r="2543" spans="1:13" x14ac:dyDescent="0.25">
      <c r="A2543" s="94"/>
      <c r="B2543" s="94"/>
      <c r="C2543" s="94"/>
      <c r="D2543" s="93"/>
      <c r="E2543" s="94"/>
      <c r="F2543" s="94"/>
      <c r="G2543" s="94"/>
      <c r="H2543" s="94"/>
      <c r="I2543" s="94"/>
      <c r="J2543" s="136"/>
      <c r="K2543" s="136"/>
      <c r="L2543" s="136"/>
      <c r="M2543" s="136"/>
    </row>
    <row r="2544" spans="1:13" x14ac:dyDescent="0.25">
      <c r="A2544" s="94"/>
      <c r="B2544" s="94"/>
      <c r="C2544" s="94"/>
      <c r="D2544" s="93"/>
      <c r="E2544" s="94"/>
      <c r="F2544" s="94"/>
      <c r="G2544" s="94"/>
      <c r="H2544" s="94"/>
      <c r="I2544" s="94"/>
      <c r="J2544" s="136"/>
      <c r="K2544" s="136"/>
      <c r="L2544" s="136"/>
      <c r="M2544" s="136"/>
    </row>
    <row r="2545" spans="1:13" x14ac:dyDescent="0.25">
      <c r="A2545" s="94"/>
      <c r="B2545" s="94"/>
      <c r="C2545" s="94"/>
      <c r="D2545" s="93"/>
      <c r="E2545" s="94"/>
      <c r="F2545" s="94"/>
      <c r="G2545" s="94"/>
      <c r="H2545" s="94"/>
      <c r="I2545" s="94"/>
      <c r="J2545" s="136"/>
      <c r="K2545" s="136"/>
      <c r="L2545" s="136"/>
      <c r="M2545" s="136"/>
    </row>
    <row r="2546" spans="1:13" x14ac:dyDescent="0.25">
      <c r="A2546" s="94"/>
      <c r="B2546" s="94"/>
      <c r="C2546" s="94"/>
      <c r="D2546" s="93"/>
      <c r="E2546" s="94"/>
      <c r="F2546" s="94"/>
      <c r="G2546" s="94"/>
      <c r="H2546" s="94"/>
      <c r="I2546" s="94"/>
      <c r="J2546" s="136"/>
      <c r="K2546" s="136"/>
      <c r="L2546" s="136"/>
      <c r="M2546" s="136"/>
    </row>
    <row r="2547" spans="1:13" x14ac:dyDescent="0.25">
      <c r="A2547" s="94"/>
      <c r="B2547" s="94"/>
      <c r="C2547" s="94"/>
      <c r="D2547" s="93"/>
      <c r="E2547" s="94"/>
      <c r="F2547" s="94"/>
      <c r="G2547" s="94"/>
      <c r="H2547" s="94"/>
      <c r="I2547" s="94"/>
      <c r="J2547" s="136"/>
      <c r="K2547" s="136"/>
      <c r="L2547" s="136"/>
      <c r="M2547" s="136"/>
    </row>
    <row r="2548" spans="1:13" x14ac:dyDescent="0.25">
      <c r="A2548" s="94"/>
      <c r="B2548" s="94"/>
      <c r="C2548" s="94"/>
      <c r="D2548" s="93"/>
      <c r="E2548" s="94"/>
      <c r="F2548" s="94"/>
      <c r="G2548" s="94"/>
      <c r="H2548" s="94"/>
      <c r="I2548" s="94"/>
      <c r="J2548" s="136"/>
      <c r="K2548" s="136"/>
      <c r="L2548" s="136"/>
      <c r="M2548" s="136"/>
    </row>
    <row r="2549" spans="1:13" x14ac:dyDescent="0.25">
      <c r="A2549" s="94"/>
      <c r="B2549" s="94"/>
      <c r="C2549" s="94"/>
      <c r="D2549" s="93"/>
      <c r="E2549" s="94"/>
      <c r="F2549" s="94"/>
      <c r="G2549" s="94"/>
      <c r="H2549" s="94"/>
      <c r="I2549" s="94"/>
      <c r="J2549" s="136"/>
      <c r="K2549" s="136"/>
      <c r="L2549" s="136"/>
      <c r="M2549" s="136"/>
    </row>
    <row r="2550" spans="1:13" x14ac:dyDescent="0.25">
      <c r="A2550" s="94"/>
      <c r="B2550" s="94"/>
      <c r="C2550" s="94"/>
      <c r="D2550" s="93"/>
      <c r="E2550" s="94"/>
      <c r="F2550" s="94"/>
      <c r="G2550" s="94"/>
      <c r="H2550" s="94"/>
      <c r="I2550" s="94"/>
      <c r="J2550" s="136"/>
      <c r="K2550" s="136"/>
      <c r="L2550" s="136"/>
      <c r="M2550" s="136"/>
    </row>
    <row r="2551" spans="1:13" x14ac:dyDescent="0.25">
      <c r="A2551" s="94"/>
      <c r="B2551" s="94"/>
      <c r="C2551" s="94"/>
      <c r="D2551" s="93"/>
      <c r="E2551" s="94"/>
      <c r="F2551" s="94"/>
      <c r="G2551" s="94"/>
      <c r="H2551" s="94"/>
      <c r="I2551" s="94"/>
      <c r="J2551" s="136"/>
      <c r="K2551" s="136"/>
      <c r="L2551" s="136"/>
      <c r="M2551" s="136"/>
    </row>
    <row r="2552" spans="1:13" x14ac:dyDescent="0.25">
      <c r="A2552" s="94"/>
      <c r="B2552" s="94"/>
      <c r="C2552" s="94"/>
      <c r="D2552" s="93"/>
      <c r="E2552" s="94"/>
      <c r="F2552" s="94"/>
      <c r="G2552" s="94"/>
      <c r="H2552" s="94"/>
      <c r="I2552" s="94"/>
      <c r="J2552" s="136"/>
      <c r="K2552" s="136"/>
      <c r="L2552" s="136"/>
      <c r="M2552" s="136"/>
    </row>
    <row r="2553" spans="1:13" x14ac:dyDescent="0.25">
      <c r="A2553" s="94"/>
      <c r="B2553" s="94"/>
      <c r="C2553" s="94"/>
      <c r="D2553" s="93"/>
      <c r="E2553" s="94"/>
      <c r="F2553" s="94"/>
      <c r="G2553" s="94"/>
      <c r="H2553" s="94"/>
      <c r="I2553" s="94"/>
      <c r="J2553" s="136"/>
      <c r="K2553" s="136"/>
      <c r="L2553" s="136"/>
      <c r="M2553" s="136"/>
    </row>
    <row r="2554" spans="1:13" x14ac:dyDescent="0.25">
      <c r="A2554" s="94"/>
      <c r="B2554" s="94"/>
      <c r="C2554" s="94"/>
      <c r="D2554" s="93"/>
      <c r="E2554" s="94"/>
      <c r="F2554" s="94"/>
      <c r="G2554" s="94"/>
      <c r="H2554" s="94"/>
      <c r="I2554" s="94"/>
      <c r="J2554" s="136"/>
      <c r="K2554" s="136"/>
      <c r="L2554" s="136"/>
      <c r="M2554" s="136"/>
    </row>
    <row r="2555" spans="1:13" x14ac:dyDescent="0.25">
      <c r="A2555" s="94"/>
      <c r="B2555" s="94"/>
      <c r="C2555" s="94"/>
      <c r="D2555" s="93"/>
      <c r="E2555" s="94"/>
      <c r="F2555" s="94"/>
      <c r="G2555" s="94"/>
      <c r="H2555" s="94"/>
      <c r="I2555" s="94"/>
      <c r="J2555" s="136"/>
      <c r="K2555" s="136"/>
      <c r="L2555" s="136"/>
      <c r="M2555" s="136"/>
    </row>
    <row r="2556" spans="1:13" x14ac:dyDescent="0.25">
      <c r="A2556" s="94"/>
      <c r="B2556" s="94"/>
      <c r="C2556" s="94"/>
      <c r="D2556" s="93"/>
      <c r="E2556" s="94"/>
      <c r="F2556" s="94"/>
      <c r="G2556" s="94"/>
      <c r="H2556" s="94"/>
      <c r="I2556" s="94"/>
      <c r="J2556" s="136"/>
      <c r="K2556" s="136"/>
      <c r="L2556" s="136"/>
      <c r="M2556" s="136"/>
    </row>
    <row r="2557" spans="1:13" x14ac:dyDescent="0.25">
      <c r="A2557" s="94"/>
      <c r="B2557" s="94"/>
      <c r="C2557" s="94"/>
      <c r="D2557" s="93"/>
      <c r="E2557" s="94"/>
      <c r="F2557" s="94"/>
      <c r="G2557" s="94"/>
      <c r="H2557" s="94"/>
      <c r="I2557" s="94"/>
      <c r="J2557" s="136"/>
      <c r="K2557" s="136"/>
      <c r="L2557" s="136"/>
      <c r="M2557" s="136"/>
    </row>
    <row r="2558" spans="1:13" x14ac:dyDescent="0.25">
      <c r="A2558" s="94"/>
      <c r="B2558" s="94"/>
      <c r="C2558" s="94"/>
      <c r="D2558" s="93"/>
      <c r="E2558" s="94"/>
      <c r="F2558" s="94"/>
      <c r="G2558" s="94"/>
      <c r="H2558" s="94"/>
      <c r="I2558" s="94"/>
      <c r="J2558" s="136"/>
      <c r="K2558" s="136"/>
      <c r="L2558" s="136"/>
      <c r="M2558" s="136"/>
    </row>
    <row r="2559" spans="1:13" x14ac:dyDescent="0.25">
      <c r="A2559" s="94"/>
      <c r="B2559" s="94"/>
      <c r="C2559" s="94"/>
      <c r="D2559" s="93"/>
      <c r="E2559" s="94"/>
      <c r="F2559" s="94"/>
      <c r="G2559" s="94"/>
      <c r="H2559" s="94"/>
      <c r="I2559" s="94"/>
      <c r="J2559" s="136"/>
      <c r="K2559" s="136"/>
      <c r="L2559" s="136"/>
      <c r="M2559" s="136"/>
    </row>
    <row r="2560" spans="1:13" x14ac:dyDescent="0.25">
      <c r="A2560" s="94"/>
      <c r="B2560" s="94"/>
      <c r="C2560" s="94"/>
      <c r="D2560" s="93"/>
      <c r="E2560" s="94"/>
      <c r="F2560" s="94"/>
      <c r="G2560" s="94"/>
      <c r="H2560" s="94"/>
      <c r="I2560" s="94"/>
      <c r="J2560" s="136"/>
      <c r="K2560" s="136"/>
      <c r="L2560" s="136"/>
      <c r="M2560" s="136"/>
    </row>
    <row r="2561" spans="1:13" x14ac:dyDescent="0.25">
      <c r="A2561" s="94"/>
      <c r="B2561" s="94"/>
      <c r="C2561" s="94"/>
      <c r="D2561" s="93"/>
      <c r="E2561" s="94"/>
      <c r="F2561" s="94"/>
      <c r="G2561" s="94"/>
      <c r="H2561" s="94"/>
      <c r="I2561" s="94"/>
      <c r="J2561" s="136"/>
      <c r="K2561" s="136"/>
      <c r="L2561" s="136"/>
      <c r="M2561" s="136"/>
    </row>
    <row r="2562" spans="1:13" x14ac:dyDescent="0.25">
      <c r="A2562" s="94"/>
      <c r="B2562" s="94"/>
      <c r="C2562" s="94"/>
      <c r="D2562" s="93"/>
      <c r="E2562" s="94"/>
      <c r="F2562" s="94"/>
      <c r="G2562" s="94"/>
      <c r="H2562" s="94"/>
      <c r="I2562" s="94"/>
      <c r="J2562" s="136"/>
      <c r="K2562" s="136"/>
      <c r="L2562" s="136"/>
      <c r="M2562" s="136"/>
    </row>
    <row r="2563" spans="1:13" x14ac:dyDescent="0.25">
      <c r="A2563" s="94"/>
      <c r="B2563" s="94"/>
      <c r="C2563" s="94"/>
      <c r="D2563" s="93"/>
      <c r="E2563" s="94"/>
      <c r="F2563" s="94"/>
      <c r="G2563" s="94"/>
      <c r="H2563" s="94"/>
      <c r="I2563" s="94"/>
      <c r="J2563" s="136"/>
      <c r="K2563" s="136"/>
      <c r="L2563" s="136"/>
      <c r="M2563" s="136"/>
    </row>
    <row r="2564" spans="1:13" x14ac:dyDescent="0.25">
      <c r="A2564" s="94"/>
      <c r="B2564" s="94"/>
      <c r="C2564" s="94"/>
      <c r="D2564" s="93"/>
      <c r="E2564" s="94"/>
      <c r="F2564" s="94"/>
      <c r="G2564" s="94"/>
      <c r="H2564" s="94"/>
      <c r="I2564" s="94"/>
      <c r="J2564" s="136"/>
      <c r="K2564" s="136"/>
      <c r="L2564" s="136"/>
      <c r="M2564" s="136"/>
    </row>
    <row r="2565" spans="1:13" x14ac:dyDescent="0.25">
      <c r="A2565" s="94"/>
      <c r="B2565" s="94"/>
      <c r="C2565" s="94"/>
      <c r="D2565" s="93"/>
      <c r="E2565" s="94"/>
      <c r="F2565" s="94"/>
      <c r="G2565" s="94"/>
      <c r="H2565" s="94"/>
      <c r="I2565" s="94"/>
      <c r="J2565" s="136"/>
      <c r="K2565" s="136"/>
      <c r="L2565" s="136"/>
      <c r="M2565" s="136"/>
    </row>
    <row r="2566" spans="1:13" x14ac:dyDescent="0.25">
      <c r="A2566" s="94"/>
      <c r="B2566" s="94"/>
      <c r="C2566" s="94"/>
      <c r="D2566" s="93"/>
      <c r="E2566" s="94"/>
      <c r="F2566" s="94"/>
      <c r="G2566" s="94"/>
      <c r="H2566" s="94"/>
      <c r="I2566" s="94"/>
      <c r="J2566" s="136"/>
      <c r="K2566" s="136"/>
      <c r="L2566" s="136"/>
      <c r="M2566" s="136"/>
    </row>
    <row r="2567" spans="1:13" x14ac:dyDescent="0.25">
      <c r="A2567" s="94"/>
      <c r="B2567" s="94"/>
      <c r="C2567" s="94"/>
      <c r="D2567" s="93"/>
      <c r="E2567" s="94"/>
      <c r="F2567" s="94"/>
      <c r="G2567" s="94"/>
      <c r="H2567" s="94"/>
      <c r="I2567" s="94"/>
      <c r="J2567" s="136"/>
      <c r="K2567" s="136"/>
      <c r="L2567" s="136"/>
      <c r="M2567" s="136"/>
    </row>
    <row r="2568" spans="1:13" x14ac:dyDescent="0.25">
      <c r="A2568" s="94"/>
      <c r="B2568" s="94"/>
      <c r="C2568" s="94"/>
      <c r="D2568" s="93"/>
      <c r="E2568" s="94"/>
      <c r="F2568" s="94"/>
      <c r="G2568" s="94"/>
      <c r="H2568" s="94"/>
      <c r="I2568" s="94"/>
      <c r="J2568" s="136"/>
      <c r="K2568" s="136"/>
      <c r="L2568" s="136"/>
      <c r="M2568" s="136"/>
    </row>
    <row r="2569" spans="1:13" x14ac:dyDescent="0.25">
      <c r="A2569" s="94"/>
      <c r="B2569" s="94"/>
      <c r="C2569" s="94"/>
      <c r="D2569" s="93"/>
      <c r="E2569" s="94"/>
      <c r="F2569" s="94"/>
      <c r="G2569" s="94"/>
      <c r="H2569" s="94"/>
      <c r="I2569" s="94"/>
      <c r="J2569" s="136"/>
      <c r="K2569" s="136"/>
      <c r="L2569" s="136"/>
      <c r="M2569" s="136"/>
    </row>
    <row r="2570" spans="1:13" x14ac:dyDescent="0.25">
      <c r="A2570" s="94"/>
      <c r="B2570" s="94"/>
      <c r="C2570" s="94"/>
      <c r="D2570" s="93"/>
      <c r="E2570" s="94"/>
      <c r="F2570" s="94"/>
      <c r="G2570" s="94"/>
      <c r="H2570" s="94"/>
      <c r="I2570" s="94"/>
      <c r="J2570" s="136"/>
      <c r="K2570" s="136"/>
      <c r="L2570" s="136"/>
      <c r="M2570" s="136"/>
    </row>
    <row r="2571" spans="1:13" x14ac:dyDescent="0.25">
      <c r="A2571" s="94"/>
      <c r="B2571" s="94"/>
      <c r="C2571" s="94"/>
      <c r="D2571" s="93"/>
      <c r="E2571" s="94"/>
      <c r="F2571" s="94"/>
      <c r="G2571" s="94"/>
      <c r="H2571" s="94"/>
      <c r="I2571" s="94"/>
      <c r="J2571" s="136"/>
      <c r="K2571" s="136"/>
      <c r="L2571" s="136"/>
      <c r="M2571" s="136"/>
    </row>
    <row r="2572" spans="1:13" x14ac:dyDescent="0.25">
      <c r="A2572" s="94"/>
      <c r="B2572" s="94"/>
      <c r="C2572" s="94"/>
      <c r="D2572" s="93"/>
      <c r="E2572" s="94"/>
      <c r="F2572" s="94"/>
      <c r="G2572" s="94"/>
      <c r="H2572" s="94"/>
      <c r="I2572" s="94"/>
      <c r="J2572" s="136"/>
      <c r="K2572" s="136"/>
      <c r="L2572" s="136"/>
      <c r="M2572" s="136"/>
    </row>
    <row r="2573" spans="1:13" x14ac:dyDescent="0.25">
      <c r="A2573" s="94"/>
      <c r="B2573" s="94"/>
      <c r="C2573" s="94"/>
      <c r="D2573" s="93"/>
      <c r="E2573" s="94"/>
      <c r="F2573" s="94"/>
      <c r="G2573" s="94"/>
      <c r="H2573" s="94"/>
      <c r="I2573" s="94"/>
      <c r="J2573" s="136"/>
      <c r="K2573" s="136"/>
      <c r="L2573" s="136"/>
      <c r="M2573" s="136"/>
    </row>
    <row r="2574" spans="1:13" x14ac:dyDescent="0.25">
      <c r="A2574" s="94"/>
      <c r="B2574" s="94"/>
      <c r="C2574" s="94"/>
      <c r="D2574" s="93"/>
      <c r="E2574" s="94"/>
      <c r="F2574" s="94"/>
      <c r="G2574" s="94"/>
      <c r="H2574" s="94"/>
      <c r="I2574" s="94"/>
      <c r="J2574" s="136"/>
      <c r="K2574" s="136"/>
      <c r="L2574" s="136"/>
      <c r="M2574" s="136"/>
    </row>
    <row r="2575" spans="1:13" x14ac:dyDescent="0.25">
      <c r="A2575" s="94"/>
      <c r="B2575" s="94"/>
      <c r="C2575" s="94"/>
      <c r="D2575" s="93"/>
      <c r="E2575" s="94"/>
      <c r="F2575" s="94"/>
      <c r="G2575" s="94"/>
      <c r="H2575" s="94"/>
      <c r="I2575" s="94"/>
      <c r="J2575" s="136"/>
      <c r="K2575" s="136"/>
      <c r="L2575" s="136"/>
      <c r="M2575" s="136"/>
    </row>
    <row r="2576" spans="1:13" x14ac:dyDescent="0.25">
      <c r="A2576" s="94"/>
      <c r="B2576" s="94"/>
      <c r="C2576" s="94"/>
      <c r="D2576" s="93"/>
      <c r="E2576" s="94"/>
      <c r="F2576" s="94"/>
      <c r="G2576" s="94"/>
      <c r="H2576" s="94"/>
      <c r="I2576" s="94"/>
      <c r="J2576" s="136"/>
      <c r="K2576" s="136"/>
      <c r="L2576" s="136"/>
      <c r="M2576" s="136"/>
    </row>
    <row r="2577" spans="1:13" x14ac:dyDescent="0.25">
      <c r="A2577" s="94"/>
      <c r="B2577" s="94"/>
      <c r="C2577" s="94"/>
      <c r="D2577" s="93"/>
      <c r="E2577" s="94"/>
      <c r="F2577" s="94"/>
      <c r="G2577" s="94"/>
      <c r="H2577" s="94"/>
      <c r="I2577" s="94"/>
      <c r="J2577" s="136"/>
      <c r="K2577" s="136"/>
      <c r="L2577" s="136"/>
      <c r="M2577" s="136"/>
    </row>
    <row r="2578" spans="1:13" x14ac:dyDescent="0.25">
      <c r="A2578" s="94"/>
      <c r="B2578" s="94"/>
      <c r="C2578" s="94"/>
      <c r="D2578" s="93"/>
      <c r="E2578" s="94"/>
      <c r="F2578" s="94"/>
      <c r="G2578" s="94"/>
      <c r="H2578" s="94"/>
      <c r="I2578" s="94"/>
      <c r="J2578" s="136"/>
      <c r="K2578" s="136"/>
      <c r="L2578" s="136"/>
      <c r="M2578" s="136"/>
    </row>
    <row r="2579" spans="1:13" x14ac:dyDescent="0.25">
      <c r="A2579" s="94"/>
      <c r="B2579" s="94"/>
      <c r="C2579" s="94"/>
      <c r="D2579" s="93"/>
      <c r="E2579" s="94"/>
      <c r="F2579" s="94"/>
      <c r="G2579" s="94"/>
      <c r="H2579" s="94"/>
      <c r="I2579" s="94"/>
      <c r="J2579" s="136"/>
      <c r="K2579" s="136"/>
      <c r="L2579" s="136"/>
      <c r="M2579" s="136"/>
    </row>
    <row r="2580" spans="1:13" x14ac:dyDescent="0.25">
      <c r="A2580" s="94"/>
      <c r="B2580" s="94"/>
      <c r="C2580" s="94"/>
      <c r="D2580" s="93"/>
      <c r="E2580" s="94"/>
      <c r="F2580" s="94"/>
      <c r="G2580" s="94"/>
      <c r="H2580" s="94"/>
      <c r="I2580" s="94"/>
      <c r="J2580" s="136"/>
      <c r="K2580" s="136"/>
      <c r="L2580" s="136"/>
      <c r="M2580" s="136"/>
    </row>
    <row r="2581" spans="1:13" x14ac:dyDescent="0.25">
      <c r="A2581" s="94"/>
      <c r="B2581" s="94"/>
      <c r="C2581" s="94"/>
      <c r="D2581" s="93"/>
      <c r="E2581" s="94"/>
      <c r="F2581" s="94"/>
      <c r="G2581" s="94"/>
      <c r="H2581" s="94"/>
      <c r="I2581" s="94"/>
      <c r="J2581" s="136"/>
      <c r="K2581" s="136"/>
      <c r="L2581" s="136"/>
      <c r="M2581" s="136"/>
    </row>
    <row r="2582" spans="1:13" x14ac:dyDescent="0.25">
      <c r="A2582" s="94"/>
      <c r="B2582" s="94"/>
      <c r="C2582" s="94"/>
      <c r="D2582" s="93"/>
      <c r="E2582" s="94"/>
      <c r="F2582" s="94"/>
      <c r="G2582" s="94"/>
      <c r="H2582" s="94"/>
      <c r="I2582" s="94"/>
      <c r="J2582" s="136"/>
      <c r="K2582" s="136"/>
      <c r="L2582" s="136"/>
      <c r="M2582" s="136"/>
    </row>
    <row r="2583" spans="1:13" x14ac:dyDescent="0.25">
      <c r="A2583" s="94"/>
      <c r="B2583" s="94"/>
      <c r="C2583" s="94"/>
      <c r="D2583" s="93"/>
      <c r="E2583" s="94"/>
      <c r="F2583" s="94"/>
      <c r="G2583" s="94"/>
      <c r="H2583" s="94"/>
      <c r="I2583" s="94"/>
      <c r="J2583" s="136"/>
      <c r="K2583" s="136"/>
      <c r="L2583" s="136"/>
      <c r="M2583" s="136"/>
    </row>
    <row r="2584" spans="1:13" x14ac:dyDescent="0.25">
      <c r="A2584" s="94"/>
      <c r="B2584" s="94"/>
      <c r="C2584" s="94"/>
      <c r="D2584" s="93"/>
      <c r="E2584" s="94"/>
      <c r="F2584" s="94"/>
      <c r="G2584" s="94"/>
      <c r="H2584" s="94"/>
      <c r="I2584" s="94"/>
      <c r="J2584" s="136"/>
      <c r="K2584" s="136"/>
      <c r="L2584" s="136"/>
      <c r="M2584" s="136"/>
    </row>
    <row r="2585" spans="1:13" x14ac:dyDescent="0.25">
      <c r="A2585" s="94"/>
      <c r="B2585" s="94"/>
      <c r="C2585" s="94"/>
      <c r="D2585" s="93"/>
      <c r="E2585" s="94"/>
      <c r="F2585" s="94"/>
      <c r="G2585" s="94"/>
      <c r="H2585" s="94"/>
      <c r="I2585" s="94"/>
      <c r="J2585" s="136"/>
      <c r="K2585" s="136"/>
      <c r="L2585" s="136"/>
      <c r="M2585" s="136"/>
    </row>
    <row r="2586" spans="1:13" x14ac:dyDescent="0.25">
      <c r="A2586" s="94"/>
      <c r="B2586" s="94"/>
      <c r="C2586" s="94"/>
      <c r="D2586" s="93"/>
      <c r="E2586" s="94"/>
      <c r="F2586" s="94"/>
      <c r="G2586" s="94"/>
      <c r="H2586" s="94"/>
      <c r="I2586" s="94"/>
      <c r="J2586" s="136"/>
      <c r="K2586" s="136"/>
      <c r="L2586" s="136"/>
      <c r="M2586" s="136"/>
    </row>
    <row r="2587" spans="1:13" x14ac:dyDescent="0.25">
      <c r="A2587" s="94"/>
      <c r="B2587" s="94"/>
      <c r="C2587" s="94"/>
      <c r="D2587" s="93"/>
      <c r="E2587" s="94"/>
      <c r="F2587" s="94"/>
      <c r="G2587" s="94"/>
      <c r="H2587" s="94"/>
      <c r="I2587" s="94"/>
      <c r="J2587" s="136"/>
      <c r="K2587" s="136"/>
      <c r="L2587" s="136"/>
      <c r="M2587" s="136"/>
    </row>
    <row r="2588" spans="1:13" x14ac:dyDescent="0.25">
      <c r="A2588" s="94"/>
      <c r="B2588" s="94"/>
      <c r="C2588" s="94"/>
      <c r="D2588" s="93"/>
      <c r="E2588" s="94"/>
      <c r="F2588" s="94"/>
      <c r="G2588" s="94"/>
      <c r="H2588" s="94"/>
      <c r="I2588" s="94"/>
      <c r="J2588" s="136"/>
      <c r="K2588" s="136"/>
      <c r="L2588" s="136"/>
      <c r="M2588" s="136"/>
    </row>
    <row r="2589" spans="1:13" x14ac:dyDescent="0.25">
      <c r="A2589" s="94"/>
      <c r="B2589" s="94"/>
      <c r="C2589" s="94"/>
      <c r="D2589" s="93"/>
      <c r="E2589" s="94"/>
      <c r="F2589" s="94"/>
      <c r="G2589" s="94"/>
      <c r="H2589" s="94"/>
      <c r="I2589" s="94"/>
      <c r="J2589" s="136"/>
      <c r="K2589" s="136"/>
      <c r="L2589" s="136"/>
      <c r="M2589" s="136"/>
    </row>
    <row r="2590" spans="1:13" x14ac:dyDescent="0.25">
      <c r="A2590" s="94"/>
      <c r="B2590" s="94"/>
      <c r="C2590" s="94"/>
      <c r="D2590" s="93"/>
      <c r="E2590" s="94"/>
      <c r="F2590" s="94"/>
      <c r="G2590" s="94"/>
      <c r="H2590" s="94"/>
      <c r="I2590" s="94"/>
      <c r="J2590" s="136"/>
      <c r="K2590" s="136"/>
      <c r="L2590" s="136"/>
      <c r="M2590" s="136"/>
    </row>
    <row r="2591" spans="1:13" x14ac:dyDescent="0.25">
      <c r="A2591" s="94"/>
      <c r="B2591" s="94"/>
      <c r="C2591" s="94"/>
      <c r="D2591" s="93"/>
      <c r="E2591" s="94"/>
      <c r="F2591" s="94"/>
      <c r="G2591" s="94"/>
      <c r="H2591" s="94"/>
      <c r="I2591" s="94"/>
      <c r="J2591" s="136"/>
      <c r="K2591" s="136"/>
      <c r="L2591" s="136"/>
      <c r="M2591" s="136"/>
    </row>
    <row r="2592" spans="1:13" x14ac:dyDescent="0.25">
      <c r="A2592" s="94"/>
      <c r="B2592" s="94"/>
      <c r="C2592" s="94"/>
      <c r="D2592" s="93"/>
      <c r="E2592" s="94"/>
      <c r="F2592" s="94"/>
      <c r="G2592" s="94"/>
      <c r="H2592" s="94"/>
      <c r="I2592" s="94"/>
      <c r="J2592" s="136"/>
      <c r="K2592" s="136"/>
      <c r="L2592" s="136"/>
      <c r="M2592" s="136"/>
    </row>
    <row r="2593" spans="1:13" x14ac:dyDescent="0.25">
      <c r="A2593" s="94"/>
      <c r="B2593" s="94"/>
      <c r="C2593" s="94"/>
      <c r="D2593" s="93"/>
      <c r="E2593" s="94"/>
      <c r="F2593" s="94"/>
      <c r="G2593" s="94"/>
      <c r="H2593" s="94"/>
      <c r="I2593" s="94"/>
      <c r="J2593" s="136"/>
      <c r="K2593" s="136"/>
      <c r="L2593" s="136"/>
      <c r="M2593" s="136"/>
    </row>
    <row r="2594" spans="1:13" x14ac:dyDescent="0.25">
      <c r="A2594" s="94"/>
      <c r="B2594" s="94"/>
      <c r="C2594" s="94"/>
      <c r="D2594" s="93"/>
      <c r="E2594" s="94"/>
      <c r="F2594" s="94"/>
      <c r="G2594" s="94"/>
      <c r="H2594" s="94"/>
      <c r="I2594" s="94"/>
      <c r="J2594" s="136"/>
      <c r="K2594" s="136"/>
      <c r="L2594" s="136"/>
      <c r="M2594" s="136"/>
    </row>
    <row r="2595" spans="1:13" x14ac:dyDescent="0.25">
      <c r="A2595" s="94"/>
      <c r="B2595" s="94"/>
      <c r="C2595" s="94"/>
      <c r="D2595" s="93"/>
      <c r="E2595" s="94"/>
      <c r="F2595" s="94"/>
      <c r="G2595" s="94"/>
      <c r="H2595" s="94"/>
      <c r="I2595" s="94"/>
      <c r="J2595" s="136"/>
      <c r="K2595" s="136"/>
      <c r="L2595" s="136"/>
      <c r="M2595" s="136"/>
    </row>
    <row r="2596" spans="1:13" x14ac:dyDescent="0.25">
      <c r="A2596" s="94"/>
      <c r="B2596" s="94"/>
      <c r="C2596" s="94"/>
      <c r="D2596" s="93"/>
      <c r="E2596" s="94"/>
      <c r="F2596" s="94"/>
      <c r="G2596" s="94"/>
      <c r="H2596" s="94"/>
      <c r="I2596" s="94"/>
      <c r="J2596" s="136"/>
      <c r="K2596" s="136"/>
      <c r="L2596" s="136"/>
      <c r="M2596" s="136"/>
    </row>
    <row r="2597" spans="1:13" x14ac:dyDescent="0.25">
      <c r="A2597" s="94"/>
      <c r="B2597" s="94"/>
      <c r="C2597" s="94"/>
      <c r="D2597" s="93"/>
      <c r="E2597" s="94"/>
      <c r="F2597" s="94"/>
      <c r="G2597" s="94"/>
      <c r="H2597" s="94"/>
      <c r="I2597" s="94"/>
      <c r="J2597" s="136"/>
      <c r="K2597" s="136"/>
      <c r="L2597" s="136"/>
      <c r="M2597" s="136"/>
    </row>
    <row r="2598" spans="1:13" x14ac:dyDescent="0.25">
      <c r="A2598" s="94"/>
      <c r="B2598" s="94"/>
      <c r="C2598" s="94"/>
      <c r="D2598" s="93"/>
      <c r="E2598" s="94"/>
      <c r="F2598" s="94"/>
      <c r="G2598" s="94"/>
      <c r="H2598" s="94"/>
      <c r="I2598" s="94"/>
      <c r="J2598" s="136"/>
      <c r="K2598" s="136"/>
      <c r="L2598" s="136"/>
      <c r="M2598" s="136"/>
    </row>
    <row r="2599" spans="1:13" x14ac:dyDescent="0.25">
      <c r="A2599" s="94"/>
      <c r="B2599" s="94"/>
      <c r="C2599" s="94"/>
      <c r="D2599" s="93"/>
      <c r="E2599" s="94"/>
      <c r="F2599" s="94"/>
      <c r="G2599" s="94"/>
      <c r="H2599" s="94"/>
      <c r="I2599" s="94"/>
      <c r="J2599" s="136"/>
      <c r="K2599" s="136"/>
      <c r="L2599" s="136"/>
      <c r="M2599" s="136"/>
    </row>
    <row r="2600" spans="1:13" x14ac:dyDescent="0.25">
      <c r="A2600" s="94"/>
      <c r="B2600" s="94"/>
      <c r="C2600" s="94"/>
      <c r="D2600" s="93"/>
      <c r="E2600" s="94"/>
      <c r="F2600" s="94"/>
      <c r="G2600" s="94"/>
      <c r="H2600" s="94"/>
      <c r="I2600" s="94"/>
      <c r="J2600" s="136"/>
      <c r="K2600" s="136"/>
      <c r="L2600" s="136"/>
      <c r="M2600" s="136"/>
    </row>
    <row r="2601" spans="1:13" x14ac:dyDescent="0.25">
      <c r="A2601" s="94"/>
      <c r="B2601" s="94"/>
      <c r="C2601" s="94"/>
      <c r="D2601" s="93"/>
      <c r="E2601" s="94"/>
      <c r="F2601" s="94"/>
      <c r="G2601" s="94"/>
      <c r="H2601" s="94"/>
      <c r="I2601" s="94"/>
      <c r="J2601" s="136"/>
      <c r="K2601" s="136"/>
      <c r="L2601" s="136"/>
      <c r="M2601" s="136"/>
    </row>
    <row r="2602" spans="1:13" x14ac:dyDescent="0.25">
      <c r="A2602" s="94"/>
      <c r="B2602" s="94"/>
      <c r="C2602" s="94"/>
      <c r="D2602" s="93"/>
      <c r="E2602" s="94"/>
      <c r="F2602" s="94"/>
      <c r="G2602" s="94"/>
      <c r="H2602" s="94"/>
      <c r="I2602" s="94"/>
      <c r="J2602" s="136"/>
      <c r="K2602" s="136"/>
      <c r="L2602" s="136"/>
      <c r="M2602" s="136"/>
    </row>
    <row r="2603" spans="1:13" x14ac:dyDescent="0.25">
      <c r="A2603" s="94"/>
      <c r="B2603" s="94"/>
      <c r="C2603" s="94"/>
      <c r="D2603" s="93"/>
      <c r="E2603" s="94"/>
      <c r="F2603" s="94"/>
      <c r="G2603" s="94"/>
      <c r="H2603" s="94"/>
      <c r="I2603" s="94"/>
      <c r="J2603" s="136"/>
      <c r="K2603" s="136"/>
      <c r="L2603" s="136"/>
      <c r="M2603" s="136"/>
    </row>
    <row r="2604" spans="1:13" x14ac:dyDescent="0.25">
      <c r="A2604" s="94"/>
      <c r="B2604" s="94"/>
      <c r="C2604" s="94"/>
      <c r="D2604" s="93"/>
      <c r="E2604" s="94"/>
      <c r="F2604" s="94"/>
      <c r="G2604" s="94"/>
      <c r="H2604" s="94"/>
      <c r="I2604" s="94"/>
      <c r="J2604" s="136"/>
      <c r="K2604" s="136"/>
      <c r="L2604" s="136"/>
      <c r="M2604" s="136"/>
    </row>
    <row r="2605" spans="1:13" x14ac:dyDescent="0.25">
      <c r="A2605" s="94"/>
      <c r="B2605" s="94"/>
      <c r="C2605" s="94"/>
      <c r="D2605" s="93"/>
      <c r="E2605" s="94"/>
      <c r="F2605" s="94"/>
      <c r="G2605" s="94"/>
      <c r="H2605" s="94"/>
      <c r="I2605" s="94"/>
      <c r="J2605" s="136"/>
      <c r="K2605" s="136"/>
      <c r="L2605" s="136"/>
      <c r="M2605" s="136"/>
    </row>
    <row r="2606" spans="1:13" x14ac:dyDescent="0.25">
      <c r="A2606" s="94"/>
      <c r="B2606" s="94"/>
      <c r="C2606" s="94"/>
      <c r="D2606" s="93"/>
      <c r="E2606" s="94"/>
      <c r="F2606" s="94"/>
      <c r="G2606" s="94"/>
      <c r="H2606" s="94"/>
      <c r="I2606" s="94"/>
      <c r="J2606" s="136"/>
      <c r="K2606" s="136"/>
      <c r="L2606" s="136"/>
      <c r="M2606" s="136"/>
    </row>
    <row r="2607" spans="1:13" x14ac:dyDescent="0.25">
      <c r="A2607" s="94"/>
      <c r="B2607" s="94"/>
      <c r="C2607" s="94"/>
      <c r="D2607" s="93"/>
      <c r="E2607" s="94"/>
      <c r="F2607" s="94"/>
      <c r="G2607" s="94"/>
      <c r="H2607" s="94"/>
      <c r="I2607" s="94"/>
      <c r="J2607" s="136"/>
      <c r="K2607" s="136"/>
      <c r="L2607" s="136"/>
      <c r="M2607" s="136"/>
    </row>
    <row r="2608" spans="1:13" x14ac:dyDescent="0.25">
      <c r="A2608" s="94"/>
      <c r="B2608" s="94"/>
      <c r="C2608" s="94"/>
      <c r="D2608" s="93"/>
      <c r="E2608" s="94"/>
      <c r="F2608" s="94"/>
      <c r="G2608" s="94"/>
      <c r="H2608" s="94"/>
      <c r="I2608" s="94"/>
      <c r="J2608" s="136"/>
      <c r="K2608" s="136"/>
      <c r="L2608" s="136"/>
      <c r="M2608" s="136"/>
    </row>
    <row r="2609" spans="1:13" x14ac:dyDescent="0.25">
      <c r="A2609" s="94"/>
      <c r="B2609" s="94"/>
      <c r="C2609" s="94"/>
      <c r="D2609" s="93"/>
      <c r="E2609" s="94"/>
      <c r="F2609" s="94"/>
      <c r="G2609" s="94"/>
      <c r="H2609" s="94"/>
      <c r="I2609" s="94"/>
      <c r="J2609" s="136"/>
      <c r="K2609" s="136"/>
      <c r="L2609" s="136"/>
      <c r="M2609" s="136"/>
    </row>
    <row r="2610" spans="1:13" x14ac:dyDescent="0.25">
      <c r="A2610" s="94"/>
      <c r="B2610" s="94"/>
      <c r="C2610" s="94"/>
      <c r="D2610" s="93"/>
      <c r="E2610" s="94"/>
      <c r="F2610" s="94"/>
      <c r="G2610" s="94"/>
      <c r="H2610" s="94"/>
      <c r="I2610" s="94"/>
      <c r="J2610" s="136"/>
      <c r="K2610" s="136"/>
      <c r="L2610" s="136"/>
      <c r="M2610" s="136"/>
    </row>
    <row r="2611" spans="1:13" x14ac:dyDescent="0.25">
      <c r="A2611" s="94"/>
      <c r="B2611" s="94"/>
      <c r="C2611" s="94"/>
      <c r="D2611" s="93"/>
      <c r="E2611" s="94"/>
      <c r="F2611" s="94"/>
      <c r="G2611" s="94"/>
      <c r="H2611" s="94"/>
      <c r="I2611" s="94"/>
      <c r="J2611" s="136"/>
      <c r="K2611" s="136"/>
      <c r="L2611" s="136"/>
      <c r="M2611" s="136"/>
    </row>
    <row r="2612" spans="1:13" x14ac:dyDescent="0.25">
      <c r="A2612" s="94"/>
      <c r="B2612" s="94"/>
      <c r="C2612" s="94"/>
      <c r="D2612" s="93"/>
      <c r="E2612" s="94"/>
      <c r="F2612" s="94"/>
      <c r="G2612" s="94"/>
      <c r="H2612" s="94"/>
      <c r="I2612" s="94"/>
      <c r="J2612" s="136"/>
      <c r="K2612" s="136"/>
      <c r="L2612" s="136"/>
      <c r="M2612" s="136"/>
    </row>
    <row r="2613" spans="1:13" x14ac:dyDescent="0.25">
      <c r="A2613" s="94"/>
      <c r="B2613" s="94"/>
      <c r="C2613" s="94"/>
      <c r="D2613" s="93"/>
      <c r="E2613" s="94"/>
      <c r="F2613" s="94"/>
      <c r="G2613" s="94"/>
      <c r="H2613" s="94"/>
      <c r="I2613" s="94"/>
      <c r="J2613" s="136"/>
      <c r="K2613" s="136"/>
      <c r="L2613" s="136"/>
      <c r="M2613" s="136"/>
    </row>
    <row r="2614" spans="1:13" x14ac:dyDescent="0.25">
      <c r="A2614" s="94"/>
      <c r="B2614" s="94"/>
      <c r="C2614" s="94"/>
      <c r="D2614" s="93"/>
      <c r="E2614" s="94"/>
      <c r="F2614" s="94"/>
      <c r="G2614" s="94"/>
      <c r="H2614" s="94"/>
      <c r="I2614" s="94"/>
      <c r="J2614" s="136"/>
      <c r="K2614" s="136"/>
      <c r="L2614" s="136"/>
      <c r="M2614" s="136"/>
    </row>
    <row r="2615" spans="1:13" x14ac:dyDescent="0.25">
      <c r="A2615" s="94"/>
      <c r="B2615" s="94"/>
      <c r="C2615" s="94"/>
      <c r="D2615" s="93"/>
      <c r="E2615" s="94"/>
      <c r="F2615" s="94"/>
      <c r="G2615" s="94"/>
      <c r="H2615" s="94"/>
      <c r="I2615" s="94"/>
      <c r="J2615" s="136"/>
      <c r="K2615" s="136"/>
      <c r="L2615" s="136"/>
      <c r="M2615" s="136"/>
    </row>
    <row r="2616" spans="1:13" x14ac:dyDescent="0.25">
      <c r="A2616" s="94"/>
      <c r="B2616" s="94"/>
      <c r="C2616" s="94"/>
      <c r="D2616" s="93"/>
      <c r="E2616" s="94"/>
      <c r="F2616" s="94"/>
      <c r="G2616" s="94"/>
      <c r="H2616" s="94"/>
      <c r="I2616" s="94"/>
      <c r="J2616" s="136"/>
      <c r="K2616" s="136"/>
      <c r="L2616" s="136"/>
      <c r="M2616" s="136"/>
    </row>
    <row r="2617" spans="1:13" x14ac:dyDescent="0.25">
      <c r="A2617" s="94"/>
      <c r="B2617" s="94"/>
      <c r="C2617" s="94"/>
      <c r="D2617" s="93"/>
      <c r="E2617" s="94"/>
      <c r="F2617" s="94"/>
      <c r="G2617" s="94"/>
      <c r="H2617" s="94"/>
      <c r="I2617" s="94"/>
      <c r="J2617" s="136"/>
      <c r="K2617" s="136"/>
      <c r="L2617" s="136"/>
      <c r="M2617" s="136"/>
    </row>
    <row r="2618" spans="1:13" x14ac:dyDescent="0.25">
      <c r="A2618" s="94"/>
      <c r="B2618" s="94"/>
      <c r="C2618" s="94"/>
      <c r="D2618" s="93"/>
      <c r="E2618" s="94"/>
      <c r="F2618" s="94"/>
      <c r="G2618" s="94"/>
      <c r="H2618" s="94"/>
      <c r="I2618" s="94"/>
      <c r="J2618" s="136"/>
      <c r="K2618" s="136"/>
      <c r="L2618" s="136"/>
      <c r="M2618" s="136"/>
    </row>
    <row r="2619" spans="1:13" x14ac:dyDescent="0.25">
      <c r="A2619" s="94"/>
      <c r="B2619" s="94"/>
      <c r="C2619" s="94"/>
      <c r="D2619" s="93"/>
      <c r="E2619" s="94"/>
      <c r="F2619" s="94"/>
      <c r="G2619" s="94"/>
      <c r="H2619" s="94"/>
      <c r="I2619" s="94"/>
      <c r="J2619" s="136"/>
      <c r="K2619" s="136"/>
      <c r="L2619" s="136"/>
      <c r="M2619" s="136"/>
    </row>
    <row r="2620" spans="1:13" x14ac:dyDescent="0.25">
      <c r="A2620" s="94"/>
      <c r="B2620" s="94"/>
      <c r="C2620" s="94"/>
      <c r="D2620" s="93"/>
      <c r="E2620" s="94"/>
      <c r="F2620" s="94"/>
      <c r="G2620" s="94"/>
      <c r="H2620" s="94"/>
      <c r="I2620" s="94"/>
      <c r="J2620" s="136"/>
      <c r="K2620" s="136"/>
      <c r="L2620" s="136"/>
      <c r="M2620" s="136"/>
    </row>
    <row r="2621" spans="1:13" x14ac:dyDescent="0.25">
      <c r="A2621" s="94"/>
      <c r="B2621" s="94"/>
      <c r="C2621" s="94"/>
      <c r="D2621" s="93"/>
      <c r="E2621" s="94"/>
      <c r="F2621" s="94"/>
      <c r="G2621" s="94"/>
      <c r="H2621" s="94"/>
      <c r="I2621" s="94"/>
      <c r="J2621" s="136"/>
      <c r="K2621" s="136"/>
      <c r="L2621" s="136"/>
      <c r="M2621" s="136"/>
    </row>
    <row r="2622" spans="1:13" x14ac:dyDescent="0.25">
      <c r="A2622" s="94"/>
      <c r="B2622" s="94"/>
      <c r="C2622" s="94"/>
      <c r="D2622" s="93"/>
      <c r="E2622" s="94"/>
      <c r="F2622" s="94"/>
      <c r="G2622" s="94"/>
      <c r="H2622" s="94"/>
      <c r="I2622" s="94"/>
      <c r="J2622" s="136"/>
      <c r="K2622" s="136"/>
      <c r="L2622" s="136"/>
      <c r="M2622" s="136"/>
    </row>
    <row r="2623" spans="1:13" x14ac:dyDescent="0.25">
      <c r="A2623" s="94"/>
      <c r="B2623" s="94"/>
      <c r="C2623" s="94"/>
      <c r="D2623" s="93"/>
      <c r="E2623" s="94"/>
      <c r="F2623" s="94"/>
      <c r="G2623" s="94"/>
      <c r="H2623" s="94"/>
      <c r="I2623" s="94"/>
      <c r="J2623" s="136"/>
      <c r="K2623" s="136"/>
      <c r="L2623" s="136"/>
      <c r="M2623" s="136"/>
    </row>
    <row r="2624" spans="1:13" x14ac:dyDescent="0.25">
      <c r="A2624" s="94"/>
      <c r="B2624" s="94"/>
      <c r="C2624" s="94"/>
      <c r="D2624" s="93"/>
      <c r="E2624" s="94"/>
      <c r="F2624" s="94"/>
      <c r="G2624" s="94"/>
      <c r="H2624" s="94"/>
      <c r="I2624" s="94"/>
      <c r="J2624" s="136"/>
      <c r="K2624" s="136"/>
      <c r="L2624" s="136"/>
      <c r="M2624" s="136"/>
    </row>
    <row r="2625" spans="1:13" x14ac:dyDescent="0.25">
      <c r="A2625" s="94"/>
      <c r="B2625" s="94"/>
      <c r="C2625" s="94"/>
      <c r="D2625" s="93"/>
      <c r="E2625" s="94"/>
      <c r="F2625" s="94"/>
      <c r="G2625" s="94"/>
      <c r="H2625" s="94"/>
      <c r="I2625" s="94"/>
      <c r="J2625" s="136"/>
      <c r="K2625" s="136"/>
      <c r="L2625" s="136"/>
      <c r="M2625" s="136"/>
    </row>
    <row r="2626" spans="1:13" x14ac:dyDescent="0.25">
      <c r="A2626" s="94"/>
      <c r="B2626" s="94"/>
      <c r="C2626" s="94"/>
      <c r="D2626" s="93"/>
      <c r="E2626" s="94"/>
      <c r="F2626" s="94"/>
      <c r="G2626" s="94"/>
      <c r="H2626" s="94"/>
      <c r="I2626" s="94"/>
      <c r="J2626" s="136"/>
      <c r="K2626" s="136"/>
      <c r="L2626" s="136"/>
      <c r="M2626" s="136"/>
    </row>
    <row r="2627" spans="1:13" x14ac:dyDescent="0.25">
      <c r="A2627" s="94"/>
      <c r="B2627" s="94"/>
      <c r="C2627" s="94"/>
      <c r="D2627" s="93"/>
      <c r="E2627" s="94"/>
      <c r="F2627" s="94"/>
      <c r="G2627" s="94"/>
      <c r="H2627" s="94"/>
      <c r="I2627" s="94"/>
      <c r="J2627" s="136"/>
      <c r="K2627" s="136"/>
      <c r="L2627" s="136"/>
      <c r="M2627" s="136"/>
    </row>
    <row r="2628" spans="1:13" x14ac:dyDescent="0.25">
      <c r="A2628" s="94"/>
      <c r="B2628" s="94"/>
      <c r="C2628" s="94"/>
      <c r="D2628" s="93"/>
      <c r="E2628" s="94"/>
      <c r="F2628" s="94"/>
      <c r="G2628" s="94"/>
      <c r="H2628" s="94"/>
      <c r="I2628" s="94"/>
      <c r="J2628" s="136"/>
      <c r="K2628" s="136"/>
      <c r="L2628" s="136"/>
      <c r="M2628" s="136"/>
    </row>
    <row r="2629" spans="1:13" x14ac:dyDescent="0.25">
      <c r="A2629" s="94"/>
      <c r="B2629" s="94"/>
      <c r="C2629" s="94"/>
      <c r="D2629" s="93"/>
      <c r="E2629" s="94"/>
      <c r="F2629" s="94"/>
      <c r="G2629" s="94"/>
      <c r="H2629" s="94"/>
      <c r="I2629" s="94"/>
      <c r="J2629" s="136"/>
      <c r="K2629" s="136"/>
      <c r="L2629" s="136"/>
      <c r="M2629" s="136"/>
    </row>
    <row r="2630" spans="1:13" x14ac:dyDescent="0.25">
      <c r="A2630" s="94"/>
      <c r="B2630" s="94"/>
      <c r="C2630" s="94"/>
      <c r="D2630" s="93"/>
      <c r="E2630" s="94"/>
      <c r="F2630" s="94"/>
      <c r="G2630" s="94"/>
      <c r="H2630" s="94"/>
      <c r="I2630" s="94"/>
      <c r="J2630" s="136"/>
      <c r="K2630" s="136"/>
      <c r="L2630" s="136"/>
      <c r="M2630" s="136"/>
    </row>
    <row r="2631" spans="1:13" x14ac:dyDescent="0.25">
      <c r="A2631" s="94"/>
      <c r="B2631" s="94"/>
      <c r="C2631" s="94"/>
      <c r="D2631" s="93"/>
      <c r="E2631" s="94"/>
      <c r="F2631" s="94"/>
      <c r="G2631" s="94"/>
      <c r="H2631" s="94"/>
      <c r="I2631" s="94"/>
      <c r="J2631" s="136"/>
      <c r="K2631" s="136"/>
      <c r="L2631" s="136"/>
      <c r="M2631" s="136"/>
    </row>
    <row r="2632" spans="1:13" x14ac:dyDescent="0.25">
      <c r="A2632" s="94"/>
      <c r="B2632" s="94"/>
      <c r="C2632" s="94"/>
      <c r="D2632" s="93"/>
      <c r="E2632" s="94"/>
      <c r="F2632" s="94"/>
      <c r="G2632" s="94"/>
      <c r="H2632" s="94"/>
      <c r="I2632" s="94"/>
      <c r="J2632" s="136"/>
      <c r="K2632" s="136"/>
      <c r="L2632" s="136"/>
      <c r="M2632" s="136"/>
    </row>
    <row r="2633" spans="1:13" x14ac:dyDescent="0.25">
      <c r="A2633" s="94"/>
      <c r="B2633" s="94"/>
      <c r="C2633" s="94"/>
      <c r="D2633" s="93"/>
      <c r="E2633" s="94"/>
      <c r="F2633" s="94"/>
      <c r="G2633" s="94"/>
      <c r="H2633" s="94"/>
      <c r="I2633" s="94"/>
      <c r="J2633" s="136"/>
      <c r="K2633" s="136"/>
      <c r="L2633" s="136"/>
      <c r="M2633" s="136"/>
    </row>
    <row r="2634" spans="1:13" x14ac:dyDescent="0.25">
      <c r="A2634" s="94"/>
      <c r="B2634" s="94"/>
      <c r="C2634" s="94"/>
      <c r="D2634" s="93"/>
      <c r="E2634" s="94"/>
      <c r="F2634" s="94"/>
      <c r="G2634" s="94"/>
      <c r="H2634" s="94"/>
      <c r="I2634" s="94"/>
      <c r="J2634" s="136"/>
      <c r="K2634" s="136"/>
      <c r="L2634" s="136"/>
      <c r="M2634" s="136"/>
    </row>
    <row r="2635" spans="1:13" x14ac:dyDescent="0.25">
      <c r="A2635" s="94"/>
      <c r="B2635" s="94"/>
      <c r="C2635" s="94"/>
      <c r="D2635" s="93"/>
      <c r="E2635" s="94"/>
      <c r="F2635" s="94"/>
      <c r="G2635" s="94"/>
      <c r="H2635" s="94"/>
      <c r="I2635" s="94"/>
      <c r="J2635" s="136"/>
      <c r="K2635" s="136"/>
      <c r="L2635" s="136"/>
      <c r="M2635" s="136"/>
    </row>
    <row r="2636" spans="1:13" x14ac:dyDescent="0.25">
      <c r="A2636" s="94"/>
      <c r="B2636" s="94"/>
      <c r="C2636" s="94"/>
      <c r="D2636" s="93"/>
      <c r="E2636" s="94"/>
      <c r="F2636" s="94"/>
      <c r="G2636" s="94"/>
      <c r="H2636" s="94"/>
      <c r="I2636" s="94"/>
      <c r="J2636" s="136"/>
      <c r="K2636" s="136"/>
      <c r="L2636" s="136"/>
      <c r="M2636" s="136"/>
    </row>
    <row r="2637" spans="1:13" x14ac:dyDescent="0.25">
      <c r="A2637" s="94"/>
      <c r="B2637" s="94"/>
      <c r="C2637" s="94"/>
      <c r="D2637" s="93"/>
      <c r="E2637" s="94"/>
      <c r="F2637" s="94"/>
      <c r="G2637" s="94"/>
      <c r="H2637" s="94"/>
      <c r="I2637" s="94"/>
      <c r="J2637" s="136"/>
      <c r="K2637" s="136"/>
      <c r="L2637" s="136"/>
      <c r="M2637" s="136"/>
    </row>
    <row r="2638" spans="1:13" x14ac:dyDescent="0.25">
      <c r="A2638" s="94"/>
      <c r="B2638" s="94"/>
      <c r="C2638" s="94"/>
      <c r="D2638" s="93"/>
      <c r="E2638" s="94"/>
      <c r="F2638" s="94"/>
      <c r="G2638" s="94"/>
      <c r="H2638" s="94"/>
      <c r="I2638" s="94"/>
      <c r="J2638" s="136"/>
      <c r="K2638" s="136"/>
      <c r="L2638" s="136"/>
      <c r="M2638" s="136"/>
    </row>
    <row r="2639" spans="1:13" x14ac:dyDescent="0.25">
      <c r="A2639" s="94"/>
      <c r="B2639" s="94"/>
      <c r="C2639" s="94"/>
      <c r="D2639" s="93"/>
      <c r="E2639" s="94"/>
      <c r="F2639" s="94"/>
      <c r="G2639" s="94"/>
      <c r="H2639" s="94"/>
      <c r="I2639" s="94"/>
      <c r="J2639" s="136"/>
      <c r="K2639" s="136"/>
      <c r="L2639" s="136"/>
      <c r="M2639" s="136"/>
    </row>
    <row r="2640" spans="1:13" x14ac:dyDescent="0.25">
      <c r="A2640" s="94"/>
      <c r="B2640" s="94"/>
      <c r="C2640" s="94"/>
      <c r="D2640" s="93"/>
      <c r="E2640" s="94"/>
      <c r="F2640" s="94"/>
      <c r="G2640" s="94"/>
      <c r="H2640" s="94"/>
      <c r="I2640" s="94"/>
      <c r="J2640" s="136"/>
      <c r="K2640" s="136"/>
      <c r="L2640" s="136"/>
      <c r="M2640" s="136"/>
    </row>
    <row r="2641" spans="1:13" x14ac:dyDescent="0.25">
      <c r="A2641" s="94"/>
      <c r="B2641" s="94"/>
      <c r="C2641" s="94"/>
      <c r="D2641" s="93"/>
      <c r="E2641" s="94"/>
      <c r="F2641" s="94"/>
      <c r="G2641" s="94"/>
      <c r="H2641" s="94"/>
      <c r="I2641" s="94"/>
      <c r="J2641" s="136"/>
      <c r="K2641" s="136"/>
      <c r="L2641" s="136"/>
      <c r="M2641" s="136"/>
    </row>
    <row r="2642" spans="1:13" x14ac:dyDescent="0.25">
      <c r="A2642" s="94"/>
      <c r="B2642" s="94"/>
      <c r="C2642" s="94"/>
      <c r="D2642" s="93"/>
      <c r="E2642" s="94"/>
      <c r="F2642" s="94"/>
      <c r="G2642" s="94"/>
      <c r="H2642" s="94"/>
      <c r="I2642" s="94"/>
      <c r="J2642" s="136"/>
      <c r="K2642" s="136"/>
      <c r="L2642" s="136"/>
      <c r="M2642" s="136"/>
    </row>
    <row r="2643" spans="1:13" x14ac:dyDescent="0.25">
      <c r="A2643" s="94"/>
      <c r="B2643" s="94"/>
      <c r="C2643" s="94"/>
      <c r="D2643" s="93"/>
      <c r="E2643" s="94"/>
      <c r="F2643" s="94"/>
      <c r="G2643" s="94"/>
      <c r="H2643" s="94"/>
      <c r="I2643" s="94"/>
      <c r="J2643" s="136"/>
      <c r="K2643" s="136"/>
      <c r="L2643" s="136"/>
      <c r="M2643" s="136"/>
    </row>
    <row r="2644" spans="1:13" x14ac:dyDescent="0.25">
      <c r="A2644" s="94"/>
      <c r="B2644" s="94"/>
      <c r="C2644" s="94"/>
      <c r="D2644" s="93"/>
      <c r="E2644" s="94"/>
      <c r="F2644" s="94"/>
      <c r="G2644" s="94"/>
      <c r="H2644" s="94"/>
      <c r="I2644" s="94"/>
      <c r="J2644" s="136"/>
      <c r="K2644" s="136"/>
      <c r="L2644" s="136"/>
      <c r="M2644" s="136"/>
    </row>
    <row r="2645" spans="1:13" x14ac:dyDescent="0.25">
      <c r="A2645" s="94"/>
      <c r="B2645" s="94"/>
      <c r="C2645" s="94"/>
      <c r="D2645" s="93"/>
      <c r="E2645" s="94"/>
      <c r="F2645" s="94"/>
      <c r="G2645" s="94"/>
      <c r="H2645" s="94"/>
      <c r="I2645" s="94"/>
      <c r="J2645" s="136"/>
      <c r="K2645" s="136"/>
      <c r="L2645" s="136"/>
      <c r="M2645" s="136"/>
    </row>
    <row r="2646" spans="1:13" x14ac:dyDescent="0.25">
      <c r="A2646" s="94"/>
      <c r="B2646" s="94"/>
      <c r="C2646" s="94"/>
      <c r="D2646" s="93"/>
      <c r="E2646" s="94"/>
      <c r="F2646" s="94"/>
      <c r="G2646" s="94"/>
      <c r="H2646" s="94"/>
      <c r="I2646" s="94"/>
      <c r="J2646" s="136"/>
      <c r="K2646" s="136"/>
      <c r="L2646" s="136"/>
      <c r="M2646" s="136"/>
    </row>
    <row r="2647" spans="1:13" x14ac:dyDescent="0.25">
      <c r="A2647" s="94"/>
      <c r="B2647" s="94"/>
      <c r="C2647" s="94"/>
      <c r="D2647" s="93"/>
      <c r="E2647" s="94"/>
      <c r="F2647" s="94"/>
      <c r="G2647" s="94"/>
      <c r="H2647" s="94"/>
      <c r="I2647" s="94"/>
      <c r="J2647" s="136"/>
      <c r="K2647" s="136"/>
      <c r="L2647" s="136"/>
      <c r="M2647" s="136"/>
    </row>
    <row r="2648" spans="1:13" x14ac:dyDescent="0.25">
      <c r="A2648" s="94"/>
      <c r="B2648" s="94"/>
      <c r="C2648" s="94"/>
      <c r="D2648" s="93"/>
      <c r="E2648" s="94"/>
      <c r="F2648" s="94"/>
      <c r="G2648" s="94"/>
      <c r="H2648" s="94"/>
      <c r="I2648" s="94"/>
      <c r="J2648" s="136"/>
      <c r="K2648" s="136"/>
      <c r="L2648" s="136"/>
      <c r="M2648" s="136"/>
    </row>
    <row r="2649" spans="1:13" x14ac:dyDescent="0.25">
      <c r="A2649" s="94"/>
      <c r="B2649" s="94"/>
      <c r="C2649" s="94"/>
      <c r="D2649" s="93"/>
      <c r="E2649" s="94"/>
      <c r="F2649" s="94"/>
      <c r="G2649" s="94"/>
      <c r="H2649" s="94"/>
      <c r="I2649" s="94"/>
      <c r="J2649" s="136"/>
      <c r="K2649" s="136"/>
      <c r="L2649" s="136"/>
      <c r="M2649" s="136"/>
    </row>
    <row r="2650" spans="1:13" x14ac:dyDescent="0.25">
      <c r="A2650" s="94"/>
      <c r="B2650" s="94"/>
      <c r="C2650" s="94"/>
      <c r="D2650" s="93"/>
      <c r="E2650" s="94"/>
      <c r="F2650" s="94"/>
      <c r="G2650" s="94"/>
      <c r="H2650" s="94"/>
      <c r="I2650" s="94"/>
      <c r="J2650" s="136"/>
      <c r="K2650" s="136"/>
      <c r="L2650" s="136"/>
      <c r="M2650" s="136"/>
    </row>
    <row r="2651" spans="1:13" x14ac:dyDescent="0.25">
      <c r="A2651" s="94"/>
      <c r="B2651" s="94"/>
      <c r="C2651" s="94"/>
      <c r="D2651" s="93"/>
      <c r="E2651" s="94"/>
      <c r="F2651" s="94"/>
      <c r="G2651" s="94"/>
      <c r="H2651" s="94"/>
      <c r="I2651" s="94"/>
      <c r="J2651" s="136"/>
      <c r="K2651" s="136"/>
      <c r="L2651" s="136"/>
      <c r="M2651" s="136"/>
    </row>
    <row r="2652" spans="1:13" x14ac:dyDescent="0.25">
      <c r="A2652" s="94"/>
      <c r="B2652" s="94"/>
      <c r="C2652" s="94"/>
      <c r="D2652" s="93"/>
      <c r="E2652" s="94"/>
      <c r="F2652" s="94"/>
      <c r="G2652" s="94"/>
      <c r="H2652" s="94"/>
      <c r="I2652" s="94"/>
      <c r="J2652" s="136"/>
      <c r="K2652" s="136"/>
      <c r="L2652" s="136"/>
      <c r="M2652" s="136"/>
    </row>
    <row r="2653" spans="1:13" x14ac:dyDescent="0.25">
      <c r="A2653" s="94"/>
      <c r="B2653" s="94"/>
      <c r="C2653" s="94"/>
      <c r="D2653" s="93"/>
      <c r="E2653" s="94"/>
      <c r="F2653" s="94"/>
      <c r="G2653" s="94"/>
      <c r="H2653" s="94"/>
      <c r="I2653" s="94"/>
      <c r="J2653" s="136"/>
      <c r="K2653" s="136"/>
      <c r="L2653" s="136"/>
      <c r="M2653" s="136"/>
    </row>
    <row r="2654" spans="1:13" x14ac:dyDescent="0.25">
      <c r="A2654" s="94"/>
      <c r="B2654" s="94"/>
      <c r="C2654" s="94"/>
      <c r="D2654" s="93"/>
      <c r="E2654" s="94"/>
      <c r="F2654" s="94"/>
      <c r="G2654" s="94"/>
      <c r="H2654" s="94"/>
      <c r="I2654" s="94"/>
      <c r="J2654" s="136"/>
      <c r="K2654" s="136"/>
      <c r="L2654" s="136"/>
      <c r="M2654" s="136"/>
    </row>
    <row r="2655" spans="1:13" x14ac:dyDescent="0.25">
      <c r="A2655" s="94"/>
      <c r="B2655" s="94"/>
      <c r="C2655" s="94"/>
      <c r="D2655" s="93"/>
      <c r="E2655" s="94"/>
      <c r="F2655" s="94"/>
      <c r="G2655" s="94"/>
      <c r="H2655" s="94"/>
      <c r="I2655" s="94"/>
      <c r="J2655" s="136"/>
      <c r="K2655" s="136"/>
      <c r="L2655" s="136"/>
      <c r="M2655" s="136"/>
    </row>
    <row r="2656" spans="1:13" x14ac:dyDescent="0.25">
      <c r="A2656" s="94"/>
      <c r="B2656" s="94"/>
      <c r="C2656" s="94"/>
      <c r="D2656" s="93"/>
      <c r="E2656" s="94"/>
      <c r="F2656" s="94"/>
      <c r="G2656" s="94"/>
      <c r="H2656" s="94"/>
      <c r="I2656" s="94"/>
      <c r="J2656" s="136"/>
      <c r="K2656" s="136"/>
      <c r="L2656" s="136"/>
      <c r="M2656" s="136"/>
    </row>
    <row r="2657" spans="1:13" x14ac:dyDescent="0.25">
      <c r="A2657" s="94"/>
      <c r="B2657" s="94"/>
      <c r="C2657" s="94"/>
      <c r="D2657" s="93"/>
      <c r="E2657" s="94"/>
      <c r="F2657" s="94"/>
      <c r="G2657" s="94"/>
      <c r="H2657" s="94"/>
      <c r="I2657" s="94"/>
      <c r="J2657" s="136"/>
      <c r="K2657" s="136"/>
      <c r="L2657" s="136"/>
      <c r="M2657" s="136"/>
    </row>
    <row r="2658" spans="1:13" x14ac:dyDescent="0.25">
      <c r="A2658" s="94"/>
      <c r="B2658" s="94"/>
      <c r="C2658" s="94"/>
      <c r="D2658" s="93"/>
      <c r="E2658" s="94"/>
      <c r="F2658" s="94"/>
      <c r="G2658" s="94"/>
      <c r="H2658" s="94"/>
      <c r="I2658" s="94"/>
      <c r="J2658" s="136"/>
      <c r="K2658" s="136"/>
      <c r="L2658" s="136"/>
      <c r="M2658" s="136"/>
    </row>
    <row r="2659" spans="1:13" x14ac:dyDescent="0.25">
      <c r="A2659" s="94"/>
      <c r="B2659" s="94"/>
      <c r="C2659" s="94"/>
      <c r="D2659" s="93"/>
      <c r="E2659" s="94"/>
      <c r="F2659" s="94"/>
      <c r="G2659" s="94"/>
      <c r="H2659" s="94"/>
      <c r="I2659" s="94"/>
      <c r="J2659" s="136"/>
      <c r="K2659" s="136"/>
      <c r="L2659" s="136"/>
      <c r="M2659" s="136"/>
    </row>
    <row r="2660" spans="1:13" x14ac:dyDescent="0.25">
      <c r="A2660" s="94"/>
      <c r="B2660" s="94"/>
      <c r="C2660" s="94"/>
      <c r="D2660" s="93"/>
      <c r="E2660" s="94"/>
      <c r="F2660" s="94"/>
      <c r="G2660" s="94"/>
      <c r="H2660" s="94"/>
      <c r="I2660" s="94"/>
      <c r="J2660" s="136"/>
      <c r="K2660" s="136"/>
      <c r="L2660" s="136"/>
      <c r="M2660" s="136"/>
    </row>
    <row r="2661" spans="1:13" x14ac:dyDescent="0.25">
      <c r="A2661" s="94"/>
      <c r="B2661" s="94"/>
      <c r="C2661" s="94"/>
      <c r="D2661" s="93"/>
      <c r="E2661" s="94"/>
      <c r="F2661" s="94"/>
      <c r="G2661" s="94"/>
      <c r="H2661" s="94"/>
      <c r="I2661" s="94"/>
      <c r="J2661" s="136"/>
      <c r="K2661" s="136"/>
      <c r="L2661" s="136"/>
      <c r="M2661" s="136"/>
    </row>
    <row r="2662" spans="1:13" x14ac:dyDescent="0.25">
      <c r="A2662" s="94"/>
      <c r="B2662" s="94"/>
      <c r="C2662" s="94"/>
      <c r="D2662" s="93"/>
      <c r="E2662" s="94"/>
      <c r="F2662" s="94"/>
      <c r="G2662" s="94"/>
      <c r="H2662" s="94"/>
      <c r="I2662" s="94"/>
      <c r="J2662" s="136"/>
      <c r="K2662" s="136"/>
      <c r="L2662" s="136"/>
      <c r="M2662" s="136"/>
    </row>
    <row r="2663" spans="1:13" x14ac:dyDescent="0.25">
      <c r="A2663" s="94"/>
      <c r="B2663" s="94"/>
      <c r="C2663" s="94"/>
      <c r="D2663" s="93"/>
      <c r="E2663" s="94"/>
      <c r="F2663" s="94"/>
      <c r="G2663" s="94"/>
      <c r="H2663" s="94"/>
      <c r="I2663" s="94"/>
      <c r="J2663" s="136"/>
      <c r="K2663" s="136"/>
      <c r="L2663" s="136"/>
      <c r="M2663" s="136"/>
    </row>
    <row r="2664" spans="1:13" x14ac:dyDescent="0.25">
      <c r="A2664" s="94"/>
      <c r="B2664" s="94"/>
      <c r="C2664" s="94"/>
      <c r="D2664" s="93"/>
      <c r="E2664" s="94"/>
      <c r="F2664" s="94"/>
      <c r="G2664" s="94"/>
      <c r="H2664" s="94"/>
      <c r="I2664" s="94"/>
      <c r="J2664" s="136"/>
      <c r="K2664" s="136"/>
      <c r="L2664" s="136"/>
      <c r="M2664" s="136"/>
    </row>
    <row r="2665" spans="1:13" x14ac:dyDescent="0.25">
      <c r="A2665" s="94"/>
      <c r="B2665" s="94"/>
      <c r="C2665" s="94"/>
      <c r="D2665" s="93"/>
      <c r="E2665" s="94"/>
      <c r="F2665" s="94"/>
      <c r="G2665" s="94"/>
      <c r="H2665" s="94"/>
      <c r="I2665" s="94"/>
      <c r="J2665" s="136"/>
      <c r="K2665" s="136"/>
      <c r="L2665" s="136"/>
      <c r="M2665" s="136"/>
    </row>
    <row r="2666" spans="1:13" x14ac:dyDescent="0.25">
      <c r="A2666" s="94"/>
      <c r="B2666" s="94"/>
      <c r="C2666" s="94"/>
      <c r="D2666" s="93"/>
      <c r="E2666" s="94"/>
      <c r="F2666" s="94"/>
      <c r="G2666" s="94"/>
      <c r="H2666" s="94"/>
      <c r="I2666" s="94"/>
      <c r="J2666" s="136"/>
      <c r="K2666" s="136"/>
      <c r="L2666" s="136"/>
      <c r="M2666" s="136"/>
    </row>
    <row r="2667" spans="1:13" x14ac:dyDescent="0.25">
      <c r="A2667" s="94"/>
      <c r="B2667" s="94"/>
      <c r="C2667" s="94"/>
      <c r="D2667" s="93"/>
      <c r="E2667" s="94"/>
      <c r="F2667" s="94"/>
      <c r="G2667" s="94"/>
      <c r="H2667" s="94"/>
      <c r="I2667" s="94"/>
      <c r="J2667" s="136"/>
      <c r="K2667" s="136"/>
      <c r="L2667" s="136"/>
      <c r="M2667" s="136"/>
    </row>
    <row r="2668" spans="1:13" x14ac:dyDescent="0.25">
      <c r="A2668" s="94"/>
      <c r="B2668" s="94"/>
      <c r="C2668" s="94"/>
      <c r="D2668" s="93"/>
      <c r="E2668" s="94"/>
      <c r="F2668" s="94"/>
      <c r="G2668" s="94"/>
      <c r="H2668" s="94"/>
      <c r="I2668" s="94"/>
      <c r="J2668" s="136"/>
      <c r="K2668" s="136"/>
      <c r="L2668" s="136"/>
      <c r="M2668" s="136"/>
    </row>
    <row r="2669" spans="1:13" x14ac:dyDescent="0.25">
      <c r="A2669" s="94"/>
      <c r="B2669" s="94"/>
      <c r="C2669" s="94"/>
      <c r="D2669" s="93"/>
      <c r="E2669" s="94"/>
      <c r="F2669" s="94"/>
      <c r="G2669" s="94"/>
      <c r="H2669" s="94"/>
      <c r="I2669" s="94"/>
      <c r="J2669" s="136"/>
      <c r="K2669" s="136"/>
      <c r="L2669" s="136"/>
      <c r="M2669" s="136"/>
    </row>
    <row r="2670" spans="1:13" x14ac:dyDescent="0.25">
      <c r="A2670" s="94"/>
      <c r="B2670" s="94"/>
      <c r="C2670" s="94"/>
      <c r="D2670" s="93"/>
      <c r="E2670" s="94"/>
      <c r="F2670" s="94"/>
      <c r="G2670" s="94"/>
      <c r="H2670" s="94"/>
      <c r="I2670" s="94"/>
      <c r="J2670" s="136"/>
      <c r="K2670" s="136"/>
      <c r="L2670" s="136"/>
      <c r="M2670" s="136"/>
    </row>
    <row r="2671" spans="1:13" x14ac:dyDescent="0.25">
      <c r="A2671" s="94"/>
      <c r="B2671" s="94"/>
      <c r="C2671" s="94"/>
      <c r="D2671" s="93"/>
      <c r="E2671" s="94"/>
      <c r="F2671" s="94"/>
      <c r="G2671" s="94"/>
      <c r="H2671" s="94"/>
      <c r="I2671" s="94"/>
      <c r="J2671" s="136"/>
      <c r="K2671" s="136"/>
      <c r="L2671" s="136"/>
      <c r="M2671" s="136"/>
    </row>
    <row r="2672" spans="1:13" x14ac:dyDescent="0.25">
      <c r="A2672" s="94"/>
      <c r="B2672" s="94"/>
      <c r="C2672" s="94"/>
      <c r="D2672" s="93"/>
      <c r="E2672" s="94"/>
      <c r="F2672" s="94"/>
      <c r="G2672" s="94"/>
      <c r="H2672" s="94"/>
      <c r="I2672" s="94"/>
      <c r="J2672" s="136"/>
      <c r="K2672" s="136"/>
      <c r="L2672" s="136"/>
      <c r="M2672" s="136"/>
    </row>
    <row r="2673" spans="1:13" x14ac:dyDescent="0.25">
      <c r="A2673" s="94"/>
      <c r="B2673" s="94"/>
      <c r="C2673" s="94"/>
      <c r="D2673" s="93"/>
      <c r="E2673" s="94"/>
      <c r="F2673" s="94"/>
      <c r="G2673" s="94"/>
      <c r="H2673" s="94"/>
      <c r="I2673" s="94"/>
      <c r="J2673" s="136"/>
      <c r="K2673" s="136"/>
      <c r="L2673" s="136"/>
      <c r="M2673" s="136"/>
    </row>
    <row r="2674" spans="1:13" x14ac:dyDescent="0.25">
      <c r="A2674" s="94"/>
      <c r="B2674" s="94"/>
      <c r="C2674" s="94"/>
      <c r="D2674" s="93"/>
      <c r="E2674" s="94"/>
      <c r="F2674" s="94"/>
      <c r="G2674" s="94"/>
      <c r="H2674" s="94"/>
      <c r="I2674" s="94"/>
      <c r="J2674" s="136"/>
      <c r="K2674" s="136"/>
      <c r="L2674" s="136"/>
      <c r="M2674" s="136"/>
    </row>
    <row r="2675" spans="1:13" x14ac:dyDescent="0.25">
      <c r="A2675" s="94"/>
      <c r="B2675" s="94"/>
      <c r="C2675" s="94"/>
      <c r="D2675" s="93"/>
      <c r="E2675" s="94"/>
      <c r="F2675" s="94"/>
      <c r="G2675" s="94"/>
      <c r="H2675" s="94"/>
      <c r="I2675" s="94"/>
      <c r="J2675" s="136"/>
      <c r="K2675" s="136"/>
      <c r="L2675" s="136"/>
      <c r="M2675" s="136"/>
    </row>
    <row r="2676" spans="1:13" x14ac:dyDescent="0.25">
      <c r="A2676" s="94"/>
      <c r="B2676" s="94"/>
      <c r="C2676" s="94"/>
      <c r="D2676" s="93"/>
      <c r="E2676" s="94"/>
      <c r="F2676" s="94"/>
      <c r="G2676" s="94"/>
      <c r="H2676" s="94"/>
      <c r="I2676" s="94"/>
      <c r="J2676" s="136"/>
      <c r="K2676" s="136"/>
      <c r="L2676" s="136"/>
      <c r="M2676" s="136"/>
    </row>
    <row r="2677" spans="1:13" x14ac:dyDescent="0.25">
      <c r="A2677" s="94"/>
      <c r="B2677" s="94"/>
      <c r="C2677" s="94"/>
      <c r="D2677" s="93"/>
      <c r="E2677" s="94"/>
      <c r="F2677" s="94"/>
      <c r="G2677" s="94"/>
      <c r="H2677" s="94"/>
      <c r="I2677" s="94"/>
      <c r="J2677" s="136"/>
      <c r="K2677" s="136"/>
      <c r="L2677" s="136"/>
      <c r="M2677" s="136"/>
    </row>
    <row r="2678" spans="1:13" x14ac:dyDescent="0.25">
      <c r="A2678" s="94"/>
      <c r="B2678" s="94"/>
      <c r="C2678" s="94"/>
      <c r="D2678" s="93"/>
      <c r="E2678" s="94"/>
      <c r="F2678" s="94"/>
      <c r="G2678" s="94"/>
      <c r="H2678" s="94"/>
      <c r="I2678" s="94"/>
      <c r="J2678" s="136"/>
      <c r="K2678" s="136"/>
      <c r="L2678" s="136"/>
      <c r="M2678" s="136"/>
    </row>
    <row r="2679" spans="1:13" x14ac:dyDescent="0.25">
      <c r="A2679" s="94"/>
      <c r="B2679" s="94"/>
      <c r="C2679" s="94"/>
      <c r="D2679" s="93"/>
      <c r="E2679" s="94"/>
      <c r="F2679" s="94"/>
      <c r="G2679" s="94"/>
      <c r="H2679" s="94"/>
      <c r="I2679" s="94"/>
      <c r="J2679" s="136"/>
      <c r="K2679" s="136"/>
      <c r="L2679" s="136"/>
      <c r="M2679" s="136"/>
    </row>
    <row r="2680" spans="1:13" x14ac:dyDescent="0.25">
      <c r="A2680" s="94"/>
      <c r="B2680" s="94"/>
      <c r="C2680" s="94"/>
      <c r="D2680" s="93"/>
      <c r="E2680" s="94"/>
      <c r="F2680" s="94"/>
      <c r="G2680" s="94"/>
      <c r="H2680" s="94"/>
      <c r="I2680" s="94"/>
      <c r="J2680" s="136"/>
      <c r="K2680" s="136"/>
      <c r="L2680" s="136"/>
      <c r="M2680" s="136"/>
    </row>
    <row r="2681" spans="1:13" x14ac:dyDescent="0.25">
      <c r="A2681" s="94"/>
      <c r="B2681" s="94"/>
      <c r="C2681" s="94"/>
      <c r="D2681" s="93"/>
      <c r="E2681" s="94"/>
      <c r="F2681" s="94"/>
      <c r="G2681" s="94"/>
      <c r="H2681" s="94"/>
      <c r="I2681" s="94"/>
      <c r="J2681" s="136"/>
      <c r="K2681" s="136"/>
      <c r="L2681" s="136"/>
      <c r="M2681" s="136"/>
    </row>
    <row r="2682" spans="1:13" x14ac:dyDescent="0.25">
      <c r="A2682" s="94"/>
      <c r="B2682" s="94"/>
      <c r="C2682" s="94"/>
      <c r="D2682" s="93"/>
      <c r="E2682" s="94"/>
      <c r="F2682" s="94"/>
      <c r="G2682" s="94"/>
      <c r="H2682" s="94"/>
      <c r="I2682" s="94"/>
      <c r="J2682" s="136"/>
      <c r="K2682" s="136"/>
      <c r="L2682" s="136"/>
      <c r="M2682" s="136"/>
    </row>
    <row r="2683" spans="1:13" x14ac:dyDescent="0.25">
      <c r="A2683" s="94"/>
      <c r="B2683" s="94"/>
      <c r="C2683" s="94"/>
      <c r="D2683" s="93"/>
      <c r="E2683" s="94"/>
      <c r="F2683" s="94"/>
      <c r="G2683" s="94"/>
      <c r="H2683" s="94"/>
      <c r="I2683" s="94"/>
      <c r="J2683" s="136"/>
      <c r="K2683" s="136"/>
      <c r="L2683" s="136"/>
      <c r="M2683" s="136"/>
    </row>
    <row r="2684" spans="1:13" x14ac:dyDescent="0.25">
      <c r="A2684" s="94"/>
      <c r="B2684" s="94"/>
      <c r="C2684" s="94"/>
      <c r="D2684" s="93"/>
      <c r="E2684" s="94"/>
      <c r="F2684" s="94"/>
      <c r="G2684" s="94"/>
      <c r="H2684" s="94"/>
      <c r="I2684" s="94"/>
      <c r="J2684" s="136"/>
      <c r="K2684" s="136"/>
      <c r="L2684" s="136"/>
      <c r="M2684" s="136"/>
    </row>
    <row r="2685" spans="1:13" x14ac:dyDescent="0.25">
      <c r="A2685" s="94"/>
      <c r="B2685" s="94"/>
      <c r="C2685" s="94"/>
      <c r="D2685" s="93"/>
      <c r="E2685" s="94"/>
      <c r="F2685" s="94"/>
      <c r="G2685" s="94"/>
      <c r="H2685" s="94"/>
      <c r="I2685" s="94"/>
      <c r="J2685" s="136"/>
      <c r="K2685" s="136"/>
      <c r="L2685" s="136"/>
      <c r="M2685" s="136"/>
    </row>
    <row r="2686" spans="1:13" x14ac:dyDescent="0.25">
      <c r="A2686" s="94"/>
      <c r="B2686" s="94"/>
      <c r="C2686" s="94"/>
      <c r="D2686" s="93"/>
      <c r="E2686" s="94"/>
      <c r="F2686" s="94"/>
      <c r="G2686" s="94"/>
      <c r="H2686" s="94"/>
      <c r="I2686" s="94"/>
      <c r="J2686" s="136"/>
      <c r="K2686" s="136"/>
      <c r="L2686" s="136"/>
      <c r="M2686" s="136"/>
    </row>
    <row r="2687" spans="1:13" x14ac:dyDescent="0.25">
      <c r="A2687" s="94"/>
      <c r="B2687" s="94"/>
      <c r="C2687" s="94"/>
      <c r="D2687" s="93"/>
      <c r="E2687" s="94"/>
      <c r="F2687" s="94"/>
      <c r="G2687" s="94"/>
      <c r="H2687" s="94"/>
      <c r="I2687" s="94"/>
      <c r="J2687" s="136"/>
      <c r="K2687" s="136"/>
      <c r="L2687" s="136"/>
      <c r="M2687" s="136"/>
    </row>
    <row r="2688" spans="1:13" x14ac:dyDescent="0.25">
      <c r="A2688" s="94"/>
      <c r="B2688" s="94"/>
      <c r="C2688" s="94"/>
      <c r="D2688" s="93"/>
      <c r="E2688" s="94"/>
      <c r="F2688" s="94"/>
      <c r="G2688" s="94"/>
      <c r="H2688" s="94"/>
      <c r="I2688" s="94"/>
      <c r="J2688" s="136"/>
      <c r="K2688" s="136"/>
      <c r="L2688" s="136"/>
      <c r="M2688" s="136"/>
    </row>
    <row r="2689" spans="1:13" x14ac:dyDescent="0.25">
      <c r="A2689" s="94"/>
      <c r="B2689" s="94"/>
      <c r="C2689" s="94"/>
      <c r="D2689" s="93"/>
      <c r="E2689" s="94"/>
      <c r="F2689" s="94"/>
      <c r="G2689" s="94"/>
      <c r="H2689" s="94"/>
      <c r="I2689" s="94"/>
      <c r="J2689" s="136"/>
      <c r="K2689" s="136"/>
      <c r="L2689" s="136"/>
      <c r="M2689" s="136"/>
    </row>
    <row r="2690" spans="1:13" x14ac:dyDescent="0.25">
      <c r="A2690" s="94"/>
      <c r="B2690" s="94"/>
      <c r="C2690" s="94"/>
      <c r="D2690" s="93"/>
      <c r="E2690" s="94"/>
      <c r="F2690" s="94"/>
      <c r="G2690" s="94"/>
      <c r="H2690" s="94"/>
      <c r="I2690" s="94"/>
      <c r="J2690" s="136"/>
      <c r="K2690" s="136"/>
      <c r="L2690" s="136"/>
      <c r="M2690" s="136"/>
    </row>
    <row r="2691" spans="1:13" x14ac:dyDescent="0.25">
      <c r="A2691" s="94"/>
      <c r="B2691" s="94"/>
      <c r="C2691" s="94"/>
      <c r="D2691" s="93"/>
      <c r="E2691" s="94"/>
      <c r="F2691" s="94"/>
      <c r="G2691" s="94"/>
      <c r="H2691" s="94"/>
      <c r="I2691" s="94"/>
      <c r="J2691" s="136"/>
      <c r="K2691" s="136"/>
      <c r="L2691" s="136"/>
      <c r="M2691" s="136"/>
    </row>
    <row r="2692" spans="1:13" x14ac:dyDescent="0.25">
      <c r="A2692" s="94"/>
      <c r="B2692" s="94"/>
      <c r="C2692" s="94"/>
      <c r="D2692" s="93"/>
      <c r="E2692" s="94"/>
      <c r="F2692" s="94"/>
      <c r="G2692" s="94"/>
      <c r="H2692" s="94"/>
      <c r="I2692" s="94"/>
      <c r="J2692" s="136"/>
      <c r="K2692" s="136"/>
      <c r="L2692" s="136"/>
      <c r="M2692" s="136"/>
    </row>
    <row r="2693" spans="1:13" x14ac:dyDescent="0.25">
      <c r="A2693" s="94"/>
      <c r="B2693" s="94"/>
      <c r="C2693" s="94"/>
      <c r="D2693" s="93"/>
      <c r="E2693" s="94"/>
      <c r="F2693" s="94"/>
      <c r="G2693" s="94"/>
      <c r="H2693" s="94"/>
      <c r="I2693" s="94"/>
      <c r="J2693" s="136"/>
      <c r="K2693" s="136"/>
      <c r="L2693" s="136"/>
      <c r="M2693" s="136"/>
    </row>
    <row r="2694" spans="1:13" x14ac:dyDescent="0.25">
      <c r="A2694" s="94"/>
      <c r="B2694" s="94"/>
      <c r="C2694" s="94"/>
      <c r="D2694" s="93"/>
      <c r="E2694" s="94"/>
      <c r="F2694" s="94"/>
      <c r="G2694" s="94"/>
      <c r="H2694" s="94"/>
      <c r="I2694" s="94"/>
      <c r="J2694" s="136"/>
      <c r="K2694" s="136"/>
      <c r="L2694" s="136"/>
      <c r="M2694" s="136"/>
    </row>
    <row r="2695" spans="1:13" x14ac:dyDescent="0.25">
      <c r="A2695" s="94"/>
      <c r="B2695" s="94"/>
      <c r="C2695" s="94"/>
      <c r="D2695" s="93"/>
      <c r="E2695" s="94"/>
      <c r="F2695" s="94"/>
      <c r="G2695" s="94"/>
      <c r="H2695" s="94"/>
      <c r="I2695" s="94"/>
      <c r="J2695" s="136"/>
      <c r="K2695" s="136"/>
      <c r="L2695" s="136"/>
      <c r="M2695" s="136"/>
    </row>
    <row r="2696" spans="1:13" x14ac:dyDescent="0.25">
      <c r="A2696" s="94"/>
      <c r="B2696" s="94"/>
      <c r="C2696" s="94"/>
      <c r="D2696" s="93"/>
      <c r="E2696" s="94"/>
      <c r="F2696" s="94"/>
      <c r="G2696" s="94"/>
      <c r="H2696" s="94"/>
      <c r="I2696" s="94"/>
      <c r="J2696" s="136"/>
      <c r="K2696" s="136"/>
      <c r="L2696" s="136"/>
      <c r="M2696" s="136"/>
    </row>
    <row r="2697" spans="1:13" x14ac:dyDescent="0.25">
      <c r="A2697" s="94"/>
      <c r="B2697" s="94"/>
      <c r="C2697" s="94"/>
      <c r="D2697" s="93"/>
      <c r="E2697" s="94"/>
      <c r="F2697" s="94"/>
      <c r="G2697" s="94"/>
      <c r="H2697" s="94"/>
      <c r="I2697" s="94"/>
      <c r="J2697" s="136"/>
      <c r="K2697" s="136"/>
      <c r="L2697" s="136"/>
      <c r="M2697" s="136"/>
    </row>
    <row r="2698" spans="1:13" x14ac:dyDescent="0.25">
      <c r="A2698" s="94"/>
      <c r="B2698" s="94"/>
      <c r="C2698" s="94"/>
      <c r="D2698" s="93"/>
      <c r="E2698" s="94"/>
      <c r="F2698" s="94"/>
      <c r="G2698" s="94"/>
      <c r="H2698" s="94"/>
      <c r="I2698" s="94"/>
      <c r="J2698" s="136"/>
      <c r="K2698" s="136"/>
      <c r="L2698" s="136"/>
      <c r="M2698" s="136"/>
    </row>
    <row r="2699" spans="1:13" x14ac:dyDescent="0.25">
      <c r="A2699" s="94"/>
      <c r="B2699" s="94"/>
      <c r="C2699" s="94"/>
      <c r="D2699" s="93"/>
      <c r="E2699" s="94"/>
      <c r="F2699" s="94"/>
      <c r="G2699" s="94"/>
      <c r="H2699" s="94"/>
      <c r="I2699" s="94"/>
      <c r="J2699" s="136"/>
      <c r="K2699" s="136"/>
      <c r="L2699" s="136"/>
      <c r="M2699" s="136"/>
    </row>
    <row r="2700" spans="1:13" x14ac:dyDescent="0.25">
      <c r="A2700" s="94"/>
      <c r="B2700" s="94"/>
      <c r="C2700" s="94"/>
      <c r="D2700" s="93"/>
      <c r="E2700" s="94"/>
      <c r="F2700" s="94"/>
      <c r="G2700" s="94"/>
      <c r="H2700" s="94"/>
      <c r="I2700" s="94"/>
      <c r="J2700" s="136"/>
      <c r="K2700" s="136"/>
      <c r="L2700" s="136"/>
      <c r="M2700" s="136"/>
    </row>
    <row r="2701" spans="1:13" x14ac:dyDescent="0.25">
      <c r="A2701" s="94"/>
      <c r="B2701" s="94"/>
      <c r="C2701" s="94"/>
      <c r="D2701" s="93"/>
      <c r="E2701" s="94"/>
      <c r="F2701" s="94"/>
      <c r="G2701" s="94"/>
      <c r="H2701" s="94"/>
      <c r="I2701" s="94"/>
      <c r="J2701" s="136"/>
      <c r="K2701" s="136"/>
      <c r="L2701" s="136"/>
      <c r="M2701" s="136"/>
    </row>
    <row r="2702" spans="1:13" x14ac:dyDescent="0.25">
      <c r="A2702" s="94"/>
      <c r="B2702" s="94"/>
      <c r="C2702" s="94"/>
      <c r="D2702" s="93"/>
      <c r="E2702" s="94"/>
      <c r="F2702" s="94"/>
      <c r="G2702" s="94"/>
      <c r="H2702" s="94"/>
      <c r="I2702" s="94"/>
      <c r="J2702" s="136"/>
      <c r="K2702" s="136"/>
      <c r="L2702" s="136"/>
      <c r="M2702" s="136"/>
    </row>
    <row r="2703" spans="1:13" x14ac:dyDescent="0.25">
      <c r="A2703" s="94"/>
      <c r="B2703" s="94"/>
      <c r="C2703" s="94"/>
      <c r="D2703" s="93"/>
      <c r="E2703" s="94"/>
      <c r="F2703" s="94"/>
      <c r="G2703" s="94"/>
      <c r="H2703" s="94"/>
      <c r="I2703" s="94"/>
      <c r="J2703" s="136"/>
      <c r="K2703" s="136"/>
      <c r="L2703" s="136"/>
      <c r="M2703" s="136"/>
    </row>
    <row r="2704" spans="1:13" x14ac:dyDescent="0.25">
      <c r="A2704" s="94"/>
      <c r="B2704" s="94"/>
      <c r="C2704" s="94"/>
      <c r="D2704" s="93"/>
      <c r="E2704" s="94"/>
      <c r="F2704" s="94"/>
      <c r="G2704" s="94"/>
      <c r="H2704" s="94"/>
      <c r="I2704" s="94"/>
      <c r="J2704" s="136"/>
      <c r="K2704" s="136"/>
      <c r="L2704" s="136"/>
      <c r="M2704" s="136"/>
    </row>
    <row r="2705" spans="1:13" x14ac:dyDescent="0.25">
      <c r="A2705" s="94"/>
      <c r="B2705" s="94"/>
      <c r="C2705" s="94"/>
      <c r="D2705" s="93"/>
      <c r="E2705" s="94"/>
      <c r="F2705" s="94"/>
      <c r="G2705" s="94"/>
      <c r="H2705" s="94"/>
      <c r="I2705" s="94"/>
      <c r="J2705" s="136"/>
      <c r="K2705" s="136"/>
      <c r="L2705" s="136"/>
      <c r="M2705" s="136"/>
    </row>
    <row r="2706" spans="1:13" x14ac:dyDescent="0.25">
      <c r="A2706" s="94"/>
      <c r="B2706" s="94"/>
      <c r="C2706" s="94"/>
      <c r="D2706" s="93"/>
      <c r="E2706" s="94"/>
      <c r="F2706" s="94"/>
      <c r="G2706" s="94"/>
      <c r="H2706" s="94"/>
      <c r="I2706" s="94"/>
      <c r="J2706" s="136"/>
      <c r="K2706" s="136"/>
      <c r="L2706" s="136"/>
      <c r="M2706" s="136"/>
    </row>
    <row r="2707" spans="1:13" x14ac:dyDescent="0.25">
      <c r="A2707" s="94"/>
      <c r="B2707" s="94"/>
      <c r="C2707" s="94"/>
      <c r="D2707" s="93"/>
      <c r="E2707" s="94"/>
      <c r="F2707" s="94"/>
      <c r="G2707" s="94"/>
      <c r="H2707" s="94"/>
      <c r="I2707" s="94"/>
      <c r="J2707" s="136"/>
      <c r="K2707" s="136"/>
      <c r="L2707" s="136"/>
      <c r="M2707" s="136"/>
    </row>
    <row r="2708" spans="1:13" x14ac:dyDescent="0.25">
      <c r="A2708" s="94"/>
      <c r="B2708" s="94"/>
      <c r="C2708" s="94"/>
      <c r="D2708" s="93"/>
      <c r="E2708" s="94"/>
      <c r="F2708" s="94"/>
      <c r="G2708" s="94"/>
      <c r="H2708" s="94"/>
      <c r="I2708" s="94"/>
      <c r="J2708" s="136"/>
      <c r="K2708" s="136"/>
      <c r="L2708" s="136"/>
      <c r="M2708" s="136"/>
    </row>
    <row r="2709" spans="1:13" x14ac:dyDescent="0.25">
      <c r="A2709" s="94"/>
      <c r="B2709" s="94"/>
      <c r="C2709" s="94"/>
      <c r="D2709" s="93"/>
      <c r="E2709" s="94"/>
      <c r="F2709" s="94"/>
      <c r="G2709" s="94"/>
      <c r="H2709" s="94"/>
      <c r="I2709" s="94"/>
      <c r="J2709" s="136"/>
      <c r="K2709" s="136"/>
      <c r="L2709" s="136"/>
      <c r="M2709" s="136"/>
    </row>
    <row r="2710" spans="1:13" x14ac:dyDescent="0.25">
      <c r="A2710" s="94"/>
      <c r="B2710" s="94"/>
      <c r="C2710" s="94"/>
      <c r="D2710" s="93"/>
      <c r="E2710" s="94"/>
      <c r="F2710" s="94"/>
      <c r="G2710" s="94"/>
      <c r="H2710" s="94"/>
      <c r="I2710" s="94"/>
      <c r="J2710" s="136"/>
      <c r="K2710" s="136"/>
      <c r="L2710" s="136"/>
      <c r="M2710" s="136"/>
    </row>
    <row r="2711" spans="1:13" x14ac:dyDescent="0.25">
      <c r="A2711" s="94"/>
      <c r="B2711" s="94"/>
      <c r="C2711" s="94"/>
      <c r="D2711" s="93"/>
      <c r="E2711" s="94"/>
      <c r="F2711" s="94"/>
      <c r="G2711" s="94"/>
      <c r="H2711" s="94"/>
      <c r="I2711" s="94"/>
      <c r="J2711" s="136"/>
      <c r="K2711" s="136"/>
      <c r="L2711" s="136"/>
      <c r="M2711" s="136"/>
    </row>
    <row r="2712" spans="1:13" x14ac:dyDescent="0.25">
      <c r="A2712" s="94"/>
      <c r="B2712" s="94"/>
      <c r="C2712" s="94"/>
      <c r="D2712" s="93"/>
      <c r="E2712" s="94"/>
      <c r="F2712" s="94"/>
      <c r="G2712" s="94"/>
      <c r="H2712" s="94"/>
      <c r="I2712" s="94"/>
      <c r="J2712" s="136"/>
      <c r="K2712" s="136"/>
      <c r="L2712" s="136"/>
      <c r="M2712" s="136"/>
    </row>
    <row r="2713" spans="1:13" x14ac:dyDescent="0.25">
      <c r="A2713" s="94"/>
      <c r="B2713" s="94"/>
      <c r="C2713" s="94"/>
      <c r="D2713" s="93"/>
      <c r="E2713" s="94"/>
      <c r="F2713" s="94"/>
      <c r="G2713" s="94"/>
      <c r="H2713" s="94"/>
      <c r="I2713" s="94"/>
      <c r="J2713" s="136"/>
      <c r="K2713" s="136"/>
      <c r="L2713" s="136"/>
      <c r="M2713" s="136"/>
    </row>
    <row r="2714" spans="1:13" x14ac:dyDescent="0.25">
      <c r="A2714" s="94"/>
      <c r="B2714" s="94"/>
      <c r="C2714" s="94"/>
      <c r="D2714" s="93"/>
      <c r="E2714" s="94"/>
      <c r="F2714" s="94"/>
      <c r="G2714" s="94"/>
      <c r="H2714" s="94"/>
      <c r="I2714" s="94"/>
      <c r="J2714" s="136"/>
      <c r="K2714" s="136"/>
      <c r="L2714" s="136"/>
      <c r="M2714" s="136"/>
    </row>
    <row r="2715" spans="1:13" x14ac:dyDescent="0.25">
      <c r="A2715" s="94"/>
      <c r="B2715" s="94"/>
      <c r="C2715" s="94"/>
      <c r="D2715" s="93"/>
      <c r="E2715" s="94"/>
      <c r="F2715" s="94"/>
      <c r="G2715" s="94"/>
      <c r="H2715" s="94"/>
      <c r="I2715" s="94"/>
      <c r="J2715" s="136"/>
      <c r="K2715" s="136"/>
      <c r="L2715" s="136"/>
      <c r="M2715" s="136"/>
    </row>
    <row r="2716" spans="1:13" x14ac:dyDescent="0.25">
      <c r="A2716" s="94"/>
      <c r="B2716" s="94"/>
      <c r="C2716" s="94"/>
      <c r="D2716" s="93"/>
      <c r="E2716" s="94"/>
      <c r="F2716" s="94"/>
      <c r="G2716" s="94"/>
      <c r="H2716" s="94"/>
      <c r="I2716" s="94"/>
      <c r="J2716" s="136"/>
      <c r="K2716" s="136"/>
      <c r="L2716" s="136"/>
      <c r="M2716" s="136"/>
    </row>
    <row r="2717" spans="1:13" x14ac:dyDescent="0.25">
      <c r="A2717" s="94"/>
      <c r="B2717" s="94"/>
      <c r="C2717" s="94"/>
      <c r="D2717" s="93"/>
      <c r="E2717" s="94"/>
      <c r="F2717" s="94"/>
      <c r="G2717" s="94"/>
      <c r="H2717" s="94"/>
      <c r="I2717" s="94"/>
      <c r="J2717" s="136"/>
      <c r="K2717" s="136"/>
      <c r="L2717" s="136"/>
      <c r="M2717" s="136"/>
    </row>
    <row r="2718" spans="1:13" x14ac:dyDescent="0.25">
      <c r="A2718" s="94"/>
      <c r="B2718" s="94"/>
      <c r="C2718" s="94"/>
      <c r="D2718" s="93"/>
      <c r="E2718" s="94"/>
      <c r="F2718" s="94"/>
      <c r="G2718" s="94"/>
      <c r="H2718" s="94"/>
      <c r="I2718" s="94"/>
      <c r="J2718" s="136"/>
      <c r="K2718" s="136"/>
      <c r="L2718" s="136"/>
      <c r="M2718" s="136"/>
    </row>
    <row r="2719" spans="1:13" x14ac:dyDescent="0.25">
      <c r="A2719" s="94"/>
      <c r="B2719" s="94"/>
      <c r="C2719" s="94"/>
      <c r="D2719" s="93"/>
      <c r="E2719" s="94"/>
      <c r="F2719" s="94"/>
      <c r="G2719" s="94"/>
      <c r="H2719" s="94"/>
      <c r="I2719" s="94"/>
      <c r="J2719" s="136"/>
      <c r="K2719" s="136"/>
      <c r="L2719" s="136"/>
      <c r="M2719" s="136"/>
    </row>
    <row r="2720" spans="1:13" x14ac:dyDescent="0.25">
      <c r="A2720" s="94"/>
      <c r="B2720" s="94"/>
      <c r="C2720" s="94"/>
      <c r="D2720" s="93"/>
      <c r="E2720" s="94"/>
      <c r="F2720" s="94"/>
      <c r="G2720" s="94"/>
      <c r="H2720" s="94"/>
      <c r="I2720" s="94"/>
      <c r="J2720" s="136"/>
      <c r="K2720" s="136"/>
      <c r="L2720" s="136"/>
      <c r="M2720" s="136"/>
    </row>
    <row r="2721" spans="1:13" x14ac:dyDescent="0.25">
      <c r="A2721" s="94"/>
      <c r="B2721" s="94"/>
      <c r="C2721" s="94"/>
      <c r="D2721" s="93"/>
      <c r="E2721" s="94"/>
      <c r="F2721" s="94"/>
      <c r="G2721" s="94"/>
      <c r="H2721" s="94"/>
      <c r="I2721" s="94"/>
      <c r="J2721" s="136"/>
      <c r="K2721" s="136"/>
      <c r="L2721" s="136"/>
      <c r="M2721" s="136"/>
    </row>
    <row r="2722" spans="1:13" x14ac:dyDescent="0.25">
      <c r="A2722" s="94"/>
      <c r="B2722" s="94"/>
      <c r="C2722" s="94"/>
      <c r="D2722" s="93"/>
      <c r="E2722" s="94"/>
      <c r="F2722" s="94"/>
      <c r="G2722" s="94"/>
      <c r="H2722" s="94"/>
      <c r="I2722" s="94"/>
      <c r="J2722" s="136"/>
      <c r="K2722" s="136"/>
      <c r="L2722" s="136"/>
      <c r="M2722" s="136"/>
    </row>
    <row r="2723" spans="1:13" x14ac:dyDescent="0.25">
      <c r="A2723" s="94"/>
      <c r="B2723" s="94"/>
      <c r="C2723" s="94"/>
      <c r="D2723" s="93"/>
      <c r="E2723" s="94"/>
      <c r="F2723" s="94"/>
      <c r="G2723" s="94"/>
      <c r="H2723" s="94"/>
      <c r="I2723" s="94"/>
      <c r="J2723" s="136"/>
      <c r="K2723" s="136"/>
      <c r="L2723" s="136"/>
      <c r="M2723" s="136"/>
    </row>
    <row r="2724" spans="1:13" x14ac:dyDescent="0.25">
      <c r="A2724" s="94"/>
      <c r="B2724" s="94"/>
      <c r="C2724" s="94"/>
      <c r="D2724" s="93"/>
      <c r="E2724" s="94"/>
      <c r="F2724" s="94"/>
      <c r="G2724" s="94"/>
      <c r="H2724" s="94"/>
      <c r="I2724" s="94"/>
      <c r="J2724" s="136"/>
      <c r="K2724" s="136"/>
      <c r="L2724" s="136"/>
      <c r="M2724" s="136"/>
    </row>
    <row r="2725" spans="1:13" x14ac:dyDescent="0.25">
      <c r="A2725" s="94"/>
      <c r="B2725" s="94"/>
      <c r="C2725" s="94"/>
      <c r="D2725" s="93"/>
      <c r="E2725" s="94"/>
      <c r="F2725" s="94"/>
      <c r="G2725" s="94"/>
      <c r="H2725" s="94"/>
      <c r="I2725" s="94"/>
      <c r="J2725" s="136"/>
      <c r="K2725" s="136"/>
      <c r="L2725" s="136"/>
      <c r="M2725" s="136"/>
    </row>
    <row r="2726" spans="1:13" x14ac:dyDescent="0.25">
      <c r="A2726" s="94"/>
      <c r="B2726" s="94"/>
      <c r="C2726" s="94"/>
      <c r="D2726" s="93"/>
      <c r="E2726" s="94"/>
      <c r="F2726" s="94"/>
      <c r="G2726" s="94"/>
      <c r="H2726" s="94"/>
      <c r="I2726" s="94"/>
      <c r="J2726" s="136"/>
      <c r="K2726" s="136"/>
      <c r="L2726" s="136"/>
      <c r="M2726" s="136"/>
    </row>
    <row r="2727" spans="1:13" x14ac:dyDescent="0.25">
      <c r="A2727" s="94"/>
      <c r="B2727" s="94"/>
      <c r="C2727" s="94"/>
      <c r="D2727" s="93"/>
      <c r="E2727" s="94"/>
      <c r="F2727" s="94"/>
      <c r="G2727" s="94"/>
      <c r="H2727" s="94"/>
      <c r="I2727" s="94"/>
      <c r="J2727" s="136"/>
      <c r="K2727" s="136"/>
      <c r="L2727" s="136"/>
      <c r="M2727" s="136"/>
    </row>
    <row r="2728" spans="1:13" x14ac:dyDescent="0.25">
      <c r="A2728" s="94"/>
      <c r="B2728" s="94"/>
      <c r="C2728" s="94"/>
      <c r="D2728" s="93"/>
      <c r="E2728" s="94"/>
      <c r="F2728" s="94"/>
      <c r="G2728" s="94"/>
      <c r="H2728" s="94"/>
      <c r="I2728" s="94"/>
      <c r="J2728" s="136"/>
      <c r="K2728" s="136"/>
      <c r="L2728" s="136"/>
      <c r="M2728" s="136"/>
    </row>
    <row r="2729" spans="1:13" x14ac:dyDescent="0.25">
      <c r="A2729" s="94"/>
      <c r="B2729" s="94"/>
      <c r="C2729" s="94"/>
      <c r="D2729" s="93"/>
      <c r="E2729" s="94"/>
      <c r="F2729" s="94"/>
      <c r="G2729" s="94"/>
      <c r="H2729" s="94"/>
      <c r="I2729" s="94"/>
      <c r="J2729" s="136"/>
      <c r="K2729" s="136"/>
      <c r="L2729" s="136"/>
      <c r="M2729" s="136"/>
    </row>
    <row r="2730" spans="1:13" x14ac:dyDescent="0.25">
      <c r="A2730" s="94"/>
      <c r="B2730" s="94"/>
      <c r="C2730" s="94"/>
      <c r="D2730" s="93"/>
      <c r="E2730" s="94"/>
      <c r="F2730" s="94"/>
      <c r="G2730" s="94"/>
      <c r="H2730" s="94"/>
      <c r="I2730" s="94"/>
      <c r="J2730" s="136"/>
      <c r="K2730" s="136"/>
      <c r="L2730" s="136"/>
      <c r="M2730" s="136"/>
    </row>
    <row r="2731" spans="1:13" x14ac:dyDescent="0.25">
      <c r="A2731" s="94"/>
      <c r="B2731" s="94"/>
      <c r="C2731" s="94"/>
      <c r="D2731" s="93"/>
      <c r="E2731" s="94"/>
      <c r="F2731" s="94"/>
      <c r="G2731" s="94"/>
      <c r="H2731" s="94"/>
      <c r="I2731" s="94"/>
      <c r="J2731" s="136"/>
      <c r="K2731" s="136"/>
      <c r="L2731" s="136"/>
      <c r="M2731" s="136"/>
    </row>
    <row r="2732" spans="1:13" x14ac:dyDescent="0.25">
      <c r="A2732" s="94"/>
      <c r="B2732" s="94"/>
      <c r="C2732" s="94"/>
      <c r="D2732" s="93"/>
      <c r="E2732" s="94"/>
      <c r="F2732" s="94"/>
      <c r="G2732" s="94"/>
      <c r="H2732" s="94"/>
      <c r="I2732" s="94"/>
      <c r="J2732" s="136"/>
      <c r="K2732" s="136"/>
      <c r="L2732" s="136"/>
      <c r="M2732" s="136"/>
    </row>
    <row r="2733" spans="1:13" x14ac:dyDescent="0.25">
      <c r="A2733" s="94"/>
      <c r="B2733" s="94"/>
      <c r="C2733" s="94"/>
      <c r="D2733" s="93"/>
      <c r="E2733" s="94"/>
      <c r="F2733" s="94"/>
      <c r="G2733" s="94"/>
      <c r="H2733" s="94"/>
      <c r="I2733" s="94"/>
      <c r="J2733" s="136"/>
      <c r="K2733" s="136"/>
      <c r="L2733" s="136"/>
      <c r="M2733" s="136"/>
    </row>
    <row r="2734" spans="1:13" x14ac:dyDescent="0.25">
      <c r="A2734" s="94"/>
      <c r="B2734" s="94"/>
      <c r="C2734" s="94"/>
      <c r="D2734" s="93"/>
      <c r="E2734" s="94"/>
      <c r="F2734" s="94"/>
      <c r="G2734" s="94"/>
      <c r="H2734" s="94"/>
      <c r="I2734" s="94"/>
      <c r="J2734" s="136"/>
      <c r="K2734" s="136"/>
      <c r="L2734" s="136"/>
      <c r="M2734" s="136"/>
    </row>
    <row r="2735" spans="1:13" x14ac:dyDescent="0.25">
      <c r="A2735" s="94"/>
      <c r="B2735" s="94"/>
      <c r="C2735" s="94"/>
      <c r="D2735" s="93"/>
      <c r="E2735" s="94"/>
      <c r="F2735" s="94"/>
      <c r="G2735" s="94"/>
      <c r="H2735" s="94"/>
      <c r="I2735" s="94"/>
      <c r="J2735" s="136"/>
      <c r="K2735" s="136"/>
      <c r="L2735" s="136"/>
      <c r="M2735" s="136"/>
    </row>
    <row r="2736" spans="1:13" x14ac:dyDescent="0.25">
      <c r="A2736" s="94"/>
      <c r="B2736" s="94"/>
      <c r="C2736" s="94"/>
      <c r="D2736" s="93"/>
      <c r="E2736" s="94"/>
      <c r="F2736" s="94"/>
      <c r="G2736" s="94"/>
      <c r="H2736" s="94"/>
      <c r="I2736" s="94"/>
      <c r="J2736" s="136"/>
      <c r="K2736" s="136"/>
      <c r="L2736" s="136"/>
      <c r="M2736" s="136"/>
    </row>
    <row r="2737" spans="1:13" x14ac:dyDescent="0.25">
      <c r="A2737" s="94"/>
      <c r="B2737" s="94"/>
      <c r="C2737" s="94"/>
      <c r="D2737" s="93"/>
      <c r="E2737" s="94"/>
      <c r="F2737" s="94"/>
      <c r="G2737" s="94"/>
      <c r="H2737" s="94"/>
      <c r="I2737" s="94"/>
      <c r="J2737" s="136"/>
      <c r="K2737" s="136"/>
      <c r="L2737" s="136"/>
      <c r="M2737" s="136"/>
    </row>
    <row r="2738" spans="1:13" x14ac:dyDescent="0.25">
      <c r="A2738" s="94"/>
      <c r="B2738" s="94"/>
      <c r="C2738" s="94"/>
      <c r="D2738" s="93"/>
      <c r="E2738" s="94"/>
      <c r="F2738" s="94"/>
      <c r="G2738" s="94"/>
      <c r="H2738" s="94"/>
      <c r="I2738" s="94"/>
      <c r="J2738" s="136"/>
      <c r="K2738" s="136"/>
      <c r="L2738" s="136"/>
      <c r="M2738" s="136"/>
    </row>
    <row r="2739" spans="1:13" x14ac:dyDescent="0.25">
      <c r="A2739" s="94"/>
      <c r="B2739" s="94"/>
      <c r="C2739" s="94"/>
      <c r="D2739" s="93"/>
      <c r="E2739" s="94"/>
      <c r="F2739" s="94"/>
      <c r="G2739" s="94"/>
      <c r="H2739" s="94"/>
      <c r="I2739" s="94"/>
      <c r="J2739" s="136"/>
      <c r="K2739" s="136"/>
      <c r="L2739" s="136"/>
      <c r="M2739" s="136"/>
    </row>
    <row r="2740" spans="1:13" x14ac:dyDescent="0.25">
      <c r="A2740" s="94"/>
      <c r="B2740" s="94"/>
      <c r="C2740" s="94"/>
      <c r="D2740" s="93"/>
      <c r="E2740" s="94"/>
      <c r="F2740" s="94"/>
      <c r="G2740" s="94"/>
      <c r="H2740" s="94"/>
      <c r="I2740" s="94"/>
      <c r="J2740" s="136"/>
      <c r="K2740" s="136"/>
      <c r="L2740" s="136"/>
      <c r="M2740" s="136"/>
    </row>
    <row r="2741" spans="1:13" x14ac:dyDescent="0.25">
      <c r="A2741" s="94"/>
      <c r="B2741" s="94"/>
      <c r="C2741" s="94"/>
      <c r="D2741" s="93"/>
      <c r="E2741" s="94"/>
      <c r="F2741" s="94"/>
      <c r="G2741" s="94"/>
      <c r="H2741" s="94"/>
      <c r="I2741" s="94"/>
      <c r="J2741" s="136"/>
      <c r="K2741" s="136"/>
      <c r="L2741" s="136"/>
      <c r="M2741" s="136"/>
    </row>
    <row r="2742" spans="1:13" x14ac:dyDescent="0.25">
      <c r="A2742" s="94"/>
      <c r="B2742" s="94"/>
      <c r="C2742" s="94"/>
      <c r="D2742" s="93"/>
      <c r="E2742" s="94"/>
      <c r="F2742" s="94"/>
      <c r="G2742" s="94"/>
      <c r="H2742" s="94"/>
      <c r="I2742" s="94"/>
      <c r="J2742" s="136"/>
      <c r="K2742" s="136"/>
      <c r="L2742" s="136"/>
      <c r="M2742" s="136"/>
    </row>
    <row r="2743" spans="1:13" x14ac:dyDescent="0.25">
      <c r="A2743" s="94"/>
      <c r="B2743" s="94"/>
      <c r="C2743" s="94"/>
      <c r="D2743" s="93"/>
      <c r="E2743" s="94"/>
      <c r="F2743" s="94"/>
      <c r="G2743" s="94"/>
      <c r="H2743" s="94"/>
      <c r="I2743" s="94"/>
      <c r="J2743" s="136"/>
      <c r="K2743" s="136"/>
      <c r="L2743" s="136"/>
      <c r="M2743" s="136"/>
    </row>
    <row r="2744" spans="1:13" x14ac:dyDescent="0.25">
      <c r="A2744" s="94"/>
      <c r="B2744" s="94"/>
      <c r="C2744" s="94"/>
      <c r="D2744" s="93"/>
      <c r="E2744" s="94"/>
      <c r="F2744" s="94"/>
      <c r="G2744" s="94"/>
      <c r="H2744" s="94"/>
      <c r="I2744" s="94"/>
      <c r="J2744" s="136"/>
      <c r="K2744" s="136"/>
      <c r="L2744" s="136"/>
      <c r="M2744" s="136"/>
    </row>
    <row r="2745" spans="1:13" x14ac:dyDescent="0.25">
      <c r="A2745" s="94"/>
      <c r="B2745" s="94"/>
      <c r="C2745" s="94"/>
      <c r="D2745" s="93"/>
      <c r="E2745" s="94"/>
      <c r="F2745" s="94"/>
      <c r="G2745" s="94"/>
      <c r="H2745" s="94"/>
      <c r="I2745" s="94"/>
      <c r="J2745" s="136"/>
      <c r="K2745" s="136"/>
      <c r="L2745" s="136"/>
      <c r="M2745" s="136"/>
    </row>
    <row r="2746" spans="1:13" x14ac:dyDescent="0.25">
      <c r="A2746" s="94"/>
      <c r="B2746" s="94"/>
      <c r="C2746" s="94"/>
      <c r="D2746" s="93"/>
      <c r="E2746" s="94"/>
      <c r="F2746" s="94"/>
      <c r="G2746" s="94"/>
      <c r="H2746" s="94"/>
      <c r="I2746" s="94"/>
      <c r="J2746" s="136"/>
      <c r="K2746" s="136"/>
      <c r="L2746" s="136"/>
      <c r="M2746" s="136"/>
    </row>
    <row r="2747" spans="1:13" x14ac:dyDescent="0.25">
      <c r="A2747" s="94"/>
      <c r="B2747" s="94"/>
      <c r="C2747" s="94"/>
      <c r="D2747" s="93"/>
      <c r="E2747" s="94"/>
      <c r="F2747" s="94"/>
      <c r="G2747" s="94"/>
      <c r="H2747" s="94"/>
      <c r="I2747" s="94"/>
      <c r="J2747" s="136"/>
      <c r="K2747" s="136"/>
      <c r="L2747" s="136"/>
      <c r="M2747" s="136"/>
    </row>
    <row r="2748" spans="1:13" x14ac:dyDescent="0.25">
      <c r="A2748" s="94"/>
      <c r="B2748" s="94"/>
      <c r="C2748" s="94"/>
      <c r="D2748" s="93"/>
      <c r="E2748" s="94"/>
      <c r="F2748" s="94"/>
      <c r="G2748" s="94"/>
      <c r="H2748" s="94"/>
      <c r="I2748" s="94"/>
      <c r="J2748" s="136"/>
      <c r="K2748" s="136"/>
      <c r="L2748" s="136"/>
      <c r="M2748" s="136"/>
    </row>
    <row r="2749" spans="1:13" x14ac:dyDescent="0.25">
      <c r="A2749" s="94"/>
      <c r="B2749" s="94"/>
      <c r="C2749" s="94"/>
      <c r="D2749" s="93"/>
      <c r="E2749" s="94"/>
      <c r="F2749" s="94"/>
      <c r="G2749" s="94"/>
      <c r="H2749" s="94"/>
      <c r="I2749" s="94"/>
      <c r="J2749" s="136"/>
      <c r="K2749" s="136"/>
      <c r="L2749" s="136"/>
      <c r="M2749" s="136"/>
    </row>
    <row r="2750" spans="1:13" x14ac:dyDescent="0.25">
      <c r="A2750" s="94"/>
      <c r="B2750" s="94"/>
      <c r="C2750" s="94"/>
      <c r="D2750" s="93"/>
      <c r="E2750" s="94"/>
      <c r="F2750" s="94"/>
      <c r="G2750" s="94"/>
      <c r="H2750" s="94"/>
      <c r="I2750" s="94"/>
      <c r="J2750" s="136"/>
      <c r="K2750" s="136"/>
      <c r="L2750" s="136"/>
      <c r="M2750" s="136"/>
    </row>
    <row r="2751" spans="1:13" x14ac:dyDescent="0.25">
      <c r="A2751" s="94"/>
      <c r="B2751" s="94"/>
      <c r="C2751" s="94"/>
      <c r="D2751" s="93"/>
      <c r="E2751" s="94"/>
      <c r="F2751" s="94"/>
      <c r="G2751" s="94"/>
      <c r="H2751" s="94"/>
      <c r="I2751" s="94"/>
      <c r="J2751" s="136"/>
      <c r="K2751" s="136"/>
      <c r="L2751" s="136"/>
      <c r="M2751" s="136"/>
    </row>
    <row r="2752" spans="1:13" x14ac:dyDescent="0.25">
      <c r="A2752" s="94"/>
      <c r="B2752" s="94"/>
      <c r="C2752" s="94"/>
      <c r="D2752" s="93"/>
      <c r="E2752" s="94"/>
      <c r="F2752" s="94"/>
      <c r="G2752" s="94"/>
      <c r="H2752" s="94"/>
      <c r="I2752" s="94"/>
      <c r="J2752" s="136"/>
      <c r="K2752" s="136"/>
      <c r="L2752" s="136"/>
      <c r="M2752" s="136"/>
    </row>
    <row r="2753" spans="1:13" x14ac:dyDescent="0.25">
      <c r="A2753" s="94"/>
      <c r="B2753" s="94"/>
      <c r="C2753" s="94"/>
      <c r="D2753" s="93"/>
      <c r="E2753" s="94"/>
      <c r="F2753" s="94"/>
      <c r="G2753" s="94"/>
      <c r="H2753" s="94"/>
      <c r="I2753" s="94"/>
      <c r="J2753" s="136"/>
      <c r="K2753" s="136"/>
      <c r="L2753" s="136"/>
      <c r="M2753" s="136"/>
    </row>
    <row r="2754" spans="1:13" x14ac:dyDescent="0.25">
      <c r="A2754" s="94"/>
      <c r="B2754" s="94"/>
      <c r="C2754" s="94"/>
      <c r="D2754" s="93"/>
      <c r="E2754" s="94"/>
      <c r="F2754" s="94"/>
      <c r="G2754" s="94"/>
      <c r="H2754" s="94"/>
      <c r="I2754" s="94"/>
      <c r="J2754" s="136"/>
      <c r="K2754" s="136"/>
      <c r="L2754" s="136"/>
      <c r="M2754" s="136"/>
    </row>
    <row r="2755" spans="1:13" x14ac:dyDescent="0.25">
      <c r="A2755" s="94"/>
      <c r="B2755" s="94"/>
      <c r="C2755" s="94"/>
      <c r="D2755" s="93"/>
      <c r="E2755" s="94"/>
      <c r="F2755" s="94"/>
      <c r="G2755" s="94"/>
      <c r="H2755" s="94"/>
      <c r="I2755" s="94"/>
      <c r="J2755" s="136"/>
      <c r="K2755" s="136"/>
      <c r="L2755" s="136"/>
      <c r="M2755" s="136"/>
    </row>
    <row r="2756" spans="1:13" x14ac:dyDescent="0.25">
      <c r="A2756" s="94"/>
      <c r="B2756" s="94"/>
      <c r="C2756" s="94"/>
      <c r="D2756" s="93"/>
      <c r="E2756" s="94"/>
      <c r="F2756" s="94"/>
      <c r="G2756" s="94"/>
      <c r="H2756" s="94"/>
      <c r="I2756" s="94"/>
      <c r="J2756" s="136"/>
      <c r="K2756" s="136"/>
      <c r="L2756" s="136"/>
      <c r="M2756" s="136"/>
    </row>
    <row r="2757" spans="1:13" x14ac:dyDescent="0.25">
      <c r="A2757" s="94"/>
      <c r="B2757" s="94"/>
      <c r="C2757" s="94"/>
      <c r="D2757" s="93"/>
      <c r="E2757" s="94"/>
      <c r="F2757" s="94"/>
      <c r="G2757" s="94"/>
      <c r="H2757" s="94"/>
      <c r="I2757" s="94"/>
      <c r="J2757" s="136"/>
      <c r="K2757" s="136"/>
      <c r="L2757" s="136"/>
      <c r="M2757" s="136"/>
    </row>
    <row r="2758" spans="1:13" x14ac:dyDescent="0.25">
      <c r="A2758" s="94"/>
      <c r="B2758" s="94"/>
      <c r="C2758" s="94"/>
      <c r="D2758" s="93"/>
      <c r="E2758" s="94"/>
      <c r="F2758" s="94"/>
      <c r="G2758" s="94"/>
      <c r="H2758" s="94"/>
      <c r="I2758" s="94"/>
      <c r="J2758" s="136"/>
      <c r="K2758" s="136"/>
      <c r="L2758" s="136"/>
      <c r="M2758" s="136"/>
    </row>
    <row r="2759" spans="1:13" x14ac:dyDescent="0.25">
      <c r="A2759" s="94"/>
      <c r="B2759" s="94"/>
      <c r="C2759" s="94"/>
      <c r="D2759" s="93"/>
      <c r="E2759" s="94"/>
      <c r="F2759" s="94"/>
      <c r="G2759" s="94"/>
      <c r="H2759" s="94"/>
      <c r="I2759" s="94"/>
      <c r="J2759" s="136"/>
      <c r="K2759" s="136"/>
      <c r="L2759" s="136"/>
      <c r="M2759" s="136"/>
    </row>
    <row r="2760" spans="1:13" x14ac:dyDescent="0.25">
      <c r="A2760" s="94"/>
      <c r="B2760" s="94"/>
      <c r="C2760" s="94"/>
      <c r="D2760" s="93"/>
      <c r="E2760" s="94"/>
      <c r="F2760" s="94"/>
      <c r="G2760" s="94"/>
      <c r="H2760" s="94"/>
      <c r="I2760" s="94"/>
      <c r="J2760" s="136"/>
      <c r="K2760" s="136"/>
      <c r="L2760" s="136"/>
      <c r="M2760" s="136"/>
    </row>
    <row r="2761" spans="1:13" x14ac:dyDescent="0.25">
      <c r="A2761" s="94"/>
      <c r="B2761" s="94"/>
      <c r="C2761" s="94"/>
      <c r="D2761" s="93"/>
      <c r="E2761" s="94"/>
      <c r="F2761" s="94"/>
      <c r="G2761" s="94"/>
      <c r="H2761" s="94"/>
      <c r="I2761" s="94"/>
      <c r="J2761" s="136"/>
      <c r="K2761" s="136"/>
      <c r="L2761" s="136"/>
      <c r="M2761" s="136"/>
    </row>
    <row r="2762" spans="1:13" x14ac:dyDescent="0.25">
      <c r="A2762" s="94"/>
      <c r="B2762" s="94"/>
      <c r="C2762" s="94"/>
      <c r="D2762" s="93"/>
      <c r="E2762" s="94"/>
      <c r="F2762" s="94"/>
      <c r="G2762" s="94"/>
      <c r="H2762" s="94"/>
      <c r="I2762" s="94"/>
      <c r="J2762" s="136"/>
      <c r="K2762" s="136"/>
      <c r="L2762" s="136"/>
      <c r="M2762" s="136"/>
    </row>
    <row r="2763" spans="1:13" x14ac:dyDescent="0.25">
      <c r="A2763" s="94"/>
      <c r="B2763" s="94"/>
      <c r="C2763" s="94"/>
      <c r="D2763" s="93"/>
      <c r="E2763" s="94"/>
      <c r="F2763" s="94"/>
      <c r="G2763" s="94"/>
      <c r="H2763" s="94"/>
      <c r="I2763" s="94"/>
      <c r="J2763" s="136"/>
      <c r="K2763" s="136"/>
      <c r="L2763" s="136"/>
      <c r="M2763" s="136"/>
    </row>
    <row r="2764" spans="1:13" x14ac:dyDescent="0.25">
      <c r="A2764" s="94"/>
      <c r="B2764" s="94"/>
      <c r="C2764" s="94"/>
      <c r="D2764" s="93"/>
      <c r="E2764" s="94"/>
      <c r="F2764" s="94"/>
      <c r="G2764" s="94"/>
      <c r="H2764" s="94"/>
      <c r="I2764" s="94"/>
      <c r="J2764" s="136"/>
      <c r="K2764" s="136"/>
      <c r="L2764" s="136"/>
      <c r="M2764" s="136"/>
    </row>
    <row r="2765" spans="1:13" x14ac:dyDescent="0.25">
      <c r="A2765" s="94"/>
      <c r="B2765" s="94"/>
      <c r="C2765" s="94"/>
      <c r="D2765" s="93"/>
      <c r="E2765" s="94"/>
      <c r="F2765" s="94"/>
      <c r="G2765" s="94"/>
      <c r="H2765" s="94"/>
      <c r="I2765" s="94"/>
      <c r="J2765" s="136"/>
      <c r="K2765" s="136"/>
      <c r="L2765" s="136"/>
      <c r="M2765" s="136"/>
    </row>
    <row r="2766" spans="1:13" x14ac:dyDescent="0.25">
      <c r="A2766" s="94"/>
      <c r="B2766" s="94"/>
      <c r="C2766" s="94"/>
      <c r="D2766" s="93"/>
      <c r="E2766" s="94"/>
      <c r="F2766" s="94"/>
      <c r="G2766" s="94"/>
      <c r="H2766" s="94"/>
      <c r="I2766" s="94"/>
      <c r="J2766" s="136"/>
      <c r="K2766" s="136"/>
      <c r="L2766" s="136"/>
      <c r="M2766" s="136"/>
    </row>
    <row r="2767" spans="1:13" x14ac:dyDescent="0.25">
      <c r="A2767" s="94"/>
      <c r="B2767" s="94"/>
      <c r="C2767" s="94"/>
      <c r="D2767" s="93"/>
      <c r="E2767" s="94"/>
      <c r="F2767" s="94"/>
      <c r="G2767" s="94"/>
      <c r="H2767" s="94"/>
      <c r="I2767" s="94"/>
      <c r="J2767" s="136"/>
      <c r="K2767" s="136"/>
      <c r="L2767" s="136"/>
      <c r="M2767" s="136"/>
    </row>
    <row r="2768" spans="1:13" x14ac:dyDescent="0.25">
      <c r="A2768" s="94"/>
      <c r="B2768" s="94"/>
      <c r="C2768" s="94"/>
      <c r="D2768" s="93"/>
      <c r="E2768" s="94"/>
      <c r="F2768" s="94"/>
      <c r="G2768" s="94"/>
      <c r="H2768" s="94"/>
      <c r="I2768" s="94"/>
      <c r="J2768" s="136"/>
      <c r="K2768" s="136"/>
      <c r="L2768" s="136"/>
      <c r="M2768" s="136"/>
    </row>
    <row r="2769" spans="1:13" x14ac:dyDescent="0.25">
      <c r="A2769" s="94"/>
      <c r="B2769" s="94"/>
      <c r="C2769" s="94"/>
      <c r="D2769" s="93"/>
      <c r="E2769" s="94"/>
      <c r="F2769" s="94"/>
      <c r="G2769" s="94"/>
      <c r="H2769" s="94"/>
      <c r="I2769" s="94"/>
      <c r="J2769" s="136"/>
      <c r="K2769" s="136"/>
      <c r="L2769" s="136"/>
      <c r="M2769" s="136"/>
    </row>
    <row r="2770" spans="1:13" x14ac:dyDescent="0.25">
      <c r="A2770" s="94"/>
      <c r="B2770" s="94"/>
      <c r="C2770" s="94"/>
      <c r="D2770" s="93"/>
      <c r="E2770" s="94"/>
      <c r="F2770" s="94"/>
      <c r="G2770" s="94"/>
      <c r="H2770" s="94"/>
      <c r="I2770" s="94"/>
      <c r="J2770" s="136"/>
      <c r="K2770" s="136"/>
      <c r="L2770" s="136"/>
      <c r="M2770" s="136"/>
    </row>
    <row r="2771" spans="1:13" x14ac:dyDescent="0.25">
      <c r="A2771" s="94"/>
      <c r="B2771" s="94"/>
      <c r="C2771" s="94"/>
      <c r="D2771" s="93"/>
      <c r="E2771" s="94"/>
      <c r="F2771" s="94"/>
      <c r="G2771" s="94"/>
      <c r="H2771" s="94"/>
      <c r="I2771" s="94"/>
      <c r="J2771" s="136"/>
      <c r="K2771" s="136"/>
      <c r="L2771" s="136"/>
      <c r="M2771" s="136"/>
    </row>
    <row r="2772" spans="1:13" x14ac:dyDescent="0.25">
      <c r="A2772" s="94"/>
      <c r="B2772" s="94"/>
      <c r="C2772" s="94"/>
      <c r="D2772" s="93"/>
      <c r="E2772" s="94"/>
      <c r="F2772" s="94"/>
      <c r="G2772" s="94"/>
      <c r="H2772" s="94"/>
      <c r="I2772" s="94"/>
      <c r="J2772" s="136"/>
      <c r="K2772" s="136"/>
      <c r="L2772" s="136"/>
      <c r="M2772" s="136"/>
    </row>
    <row r="2773" spans="1:13" x14ac:dyDescent="0.25">
      <c r="A2773" s="94"/>
      <c r="B2773" s="94"/>
      <c r="C2773" s="94"/>
      <c r="D2773" s="93"/>
      <c r="E2773" s="94"/>
      <c r="F2773" s="94"/>
      <c r="G2773" s="94"/>
      <c r="H2773" s="94"/>
      <c r="I2773" s="94"/>
      <c r="J2773" s="136"/>
      <c r="K2773" s="136"/>
      <c r="L2773" s="136"/>
      <c r="M2773" s="136"/>
    </row>
    <row r="2774" spans="1:13" x14ac:dyDescent="0.25">
      <c r="A2774" s="94"/>
      <c r="B2774" s="94"/>
      <c r="C2774" s="94"/>
      <c r="D2774" s="93"/>
      <c r="E2774" s="94"/>
      <c r="F2774" s="94"/>
      <c r="G2774" s="94"/>
      <c r="H2774" s="94"/>
      <c r="I2774" s="94"/>
      <c r="J2774" s="136"/>
      <c r="K2774" s="136"/>
      <c r="L2774" s="136"/>
      <c r="M2774" s="136"/>
    </row>
    <row r="2775" spans="1:13" x14ac:dyDescent="0.25">
      <c r="A2775" s="94"/>
      <c r="B2775" s="94"/>
      <c r="C2775" s="94"/>
      <c r="D2775" s="93"/>
      <c r="E2775" s="94"/>
      <c r="F2775" s="94"/>
      <c r="G2775" s="94"/>
      <c r="H2775" s="94"/>
      <c r="I2775" s="94"/>
      <c r="J2775" s="136"/>
      <c r="K2775" s="136"/>
      <c r="L2775" s="136"/>
      <c r="M2775" s="136"/>
    </row>
    <row r="2776" spans="1:13" x14ac:dyDescent="0.25">
      <c r="A2776" s="94"/>
      <c r="B2776" s="94"/>
      <c r="C2776" s="94"/>
      <c r="D2776" s="93"/>
      <c r="E2776" s="94"/>
      <c r="F2776" s="94"/>
      <c r="G2776" s="94"/>
      <c r="H2776" s="94"/>
      <c r="I2776" s="94"/>
      <c r="J2776" s="136"/>
      <c r="K2776" s="136"/>
      <c r="L2776" s="136"/>
      <c r="M2776" s="136"/>
    </row>
    <row r="2777" spans="1:13" x14ac:dyDescent="0.25">
      <c r="A2777" s="94"/>
      <c r="B2777" s="94"/>
      <c r="C2777" s="94"/>
      <c r="D2777" s="93"/>
      <c r="E2777" s="94"/>
      <c r="F2777" s="94"/>
      <c r="G2777" s="94"/>
      <c r="H2777" s="94"/>
      <c r="I2777" s="94"/>
      <c r="J2777" s="136"/>
      <c r="K2777" s="136"/>
      <c r="L2777" s="136"/>
      <c r="M2777" s="136"/>
    </row>
    <row r="2778" spans="1:13" x14ac:dyDescent="0.25">
      <c r="A2778" s="94"/>
      <c r="B2778" s="94"/>
      <c r="C2778" s="94"/>
      <c r="D2778" s="93"/>
      <c r="E2778" s="94"/>
      <c r="F2778" s="94"/>
      <c r="G2778" s="94"/>
      <c r="H2778" s="94"/>
      <c r="I2778" s="94"/>
      <c r="J2778" s="136"/>
      <c r="K2778" s="136"/>
      <c r="L2778" s="136"/>
      <c r="M2778" s="136"/>
    </row>
    <row r="2779" spans="1:13" x14ac:dyDescent="0.25">
      <c r="A2779" s="94"/>
      <c r="B2779" s="94"/>
      <c r="C2779" s="94"/>
      <c r="D2779" s="93"/>
      <c r="E2779" s="94"/>
      <c r="F2779" s="94"/>
      <c r="G2779" s="94"/>
      <c r="H2779" s="94"/>
      <c r="I2779" s="94"/>
      <c r="J2779" s="136"/>
      <c r="K2779" s="136"/>
      <c r="L2779" s="136"/>
      <c r="M2779" s="136"/>
    </row>
    <row r="2780" spans="1:13" x14ac:dyDescent="0.25">
      <c r="A2780" s="94"/>
      <c r="B2780" s="94"/>
      <c r="C2780" s="94"/>
      <c r="D2780" s="93"/>
      <c r="E2780" s="94"/>
      <c r="F2780" s="94"/>
      <c r="G2780" s="94"/>
      <c r="H2780" s="94"/>
      <c r="I2780" s="94"/>
      <c r="J2780" s="136"/>
      <c r="K2780" s="136"/>
      <c r="L2780" s="136"/>
      <c r="M2780" s="136"/>
    </row>
    <row r="2781" spans="1:13" x14ac:dyDescent="0.25">
      <c r="A2781" s="94"/>
      <c r="B2781" s="94"/>
      <c r="C2781" s="94"/>
      <c r="D2781" s="93"/>
      <c r="E2781" s="94"/>
      <c r="F2781" s="94"/>
      <c r="G2781" s="94"/>
      <c r="H2781" s="94"/>
      <c r="I2781" s="94"/>
      <c r="J2781" s="136"/>
      <c r="K2781" s="136"/>
      <c r="L2781" s="136"/>
      <c r="M2781" s="136"/>
    </row>
    <row r="2782" spans="1:13" x14ac:dyDescent="0.25">
      <c r="A2782" s="94"/>
      <c r="B2782" s="94"/>
      <c r="C2782" s="94"/>
      <c r="D2782" s="93"/>
      <c r="E2782" s="94"/>
      <c r="F2782" s="94"/>
      <c r="G2782" s="94"/>
      <c r="H2782" s="94"/>
      <c r="I2782" s="94"/>
      <c r="J2782" s="136"/>
      <c r="K2782" s="136"/>
      <c r="L2782" s="136"/>
      <c r="M2782" s="136"/>
    </row>
    <row r="2783" spans="1:13" x14ac:dyDescent="0.25">
      <c r="A2783" s="94"/>
      <c r="B2783" s="94"/>
      <c r="C2783" s="94"/>
      <c r="D2783" s="93"/>
      <c r="E2783" s="94"/>
      <c r="F2783" s="94"/>
      <c r="G2783" s="94"/>
      <c r="H2783" s="94"/>
      <c r="I2783" s="94"/>
      <c r="J2783" s="136"/>
      <c r="K2783" s="136"/>
      <c r="L2783" s="136"/>
      <c r="M2783" s="136"/>
    </row>
    <row r="2784" spans="1:13" x14ac:dyDescent="0.25">
      <c r="A2784" s="94"/>
      <c r="B2784" s="94"/>
      <c r="C2784" s="94"/>
      <c r="D2784" s="93"/>
      <c r="E2784" s="94"/>
      <c r="F2784" s="94"/>
      <c r="G2784" s="94"/>
      <c r="H2784" s="94"/>
      <c r="I2784" s="94"/>
      <c r="J2784" s="136"/>
      <c r="K2784" s="136"/>
      <c r="L2784" s="136"/>
      <c r="M2784" s="136"/>
    </row>
    <row r="2785" spans="1:13" x14ac:dyDescent="0.25">
      <c r="A2785" s="94"/>
      <c r="B2785" s="94"/>
      <c r="C2785" s="94"/>
      <c r="D2785" s="93"/>
      <c r="E2785" s="94"/>
      <c r="F2785" s="94"/>
      <c r="G2785" s="94"/>
      <c r="H2785" s="94"/>
      <c r="I2785" s="94"/>
      <c r="J2785" s="136"/>
      <c r="K2785" s="136"/>
      <c r="L2785" s="136"/>
      <c r="M2785" s="136"/>
    </row>
    <row r="2786" spans="1:13" x14ac:dyDescent="0.25">
      <c r="A2786" s="94"/>
      <c r="B2786" s="94"/>
      <c r="C2786" s="94"/>
      <c r="D2786" s="93"/>
      <c r="E2786" s="94"/>
      <c r="F2786" s="94"/>
      <c r="G2786" s="94"/>
      <c r="H2786" s="94"/>
      <c r="I2786" s="94"/>
      <c r="J2786" s="136"/>
      <c r="K2786" s="136"/>
      <c r="L2786" s="136"/>
      <c r="M2786" s="136"/>
    </row>
  </sheetData>
  <sheetProtection selectLockedCells="1"/>
  <conditionalFormatting sqref="D3:D20">
    <cfRule type="expression" dxfId="14" priority="5">
      <formula>#REF!=1</formula>
    </cfRule>
  </conditionalFormatting>
  <conditionalFormatting sqref="D3:D20">
    <cfRule type="expression" dxfId="13" priority="6">
      <formula>AND(#REF!=1,#REF!=0)</formula>
    </cfRule>
  </conditionalFormatting>
  <conditionalFormatting sqref="D3:D20">
    <cfRule type="expression" dxfId="12" priority="4">
      <formula>#REF!=1</formula>
    </cfRule>
  </conditionalFormatting>
  <conditionalFormatting sqref="D21:D1183">
    <cfRule type="expression" dxfId="11" priority="2">
      <formula>#REF!=1</formula>
    </cfRule>
  </conditionalFormatting>
  <conditionalFormatting sqref="D21:D1183">
    <cfRule type="expression" dxfId="10" priority="3">
      <formula>AND(#REF!=1,#REF!=0)</formula>
    </cfRule>
  </conditionalFormatting>
  <conditionalFormatting sqref="D21:D1183">
    <cfRule type="expression" dxfId="9"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9"/>
      <c r="D3" s="42"/>
      <c r="E3" s="148" t="s">
        <v>211</v>
      </c>
    </row>
    <row r="4" spans="1:5" x14ac:dyDescent="0.25">
      <c r="A4" s="4">
        <v>2</v>
      </c>
      <c r="B4" s="40">
        <v>1.8839999999999999</v>
      </c>
      <c r="C4" s="84"/>
      <c r="D4" s="42"/>
      <c r="E4" s="148"/>
    </row>
    <row r="5" spans="1:5" ht="15" customHeight="1" x14ac:dyDescent="0.25">
      <c r="A5" s="4">
        <v>3</v>
      </c>
      <c r="B5" s="40">
        <v>1.179</v>
      </c>
      <c r="C5" s="84"/>
      <c r="D5" s="42"/>
      <c r="E5" s="148" t="s">
        <v>270</v>
      </c>
    </row>
    <row r="6" spans="1:5" x14ac:dyDescent="0.25">
      <c r="A6" s="4">
        <v>4</v>
      </c>
      <c r="B6" s="40">
        <v>0.86899999999999999</v>
      </c>
      <c r="C6" s="84"/>
      <c r="D6" s="42"/>
      <c r="E6" s="148"/>
    </row>
    <row r="7" spans="1:5" x14ac:dyDescent="0.25">
      <c r="A7" s="4">
        <v>5</v>
      </c>
      <c r="B7" s="40">
        <v>0.70499999999999996</v>
      </c>
      <c r="C7" s="84"/>
      <c r="D7" s="42"/>
    </row>
    <row r="8" spans="1:5" x14ac:dyDescent="0.25">
      <c r="A8" s="4">
        <v>6</v>
      </c>
      <c r="B8" s="40">
        <v>0.59199999999999997</v>
      </c>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49" t="s">
        <v>224</v>
      </c>
    </row>
    <row r="4" spans="1:3" ht="15" x14ac:dyDescent="0.25">
      <c r="A4" s="84"/>
      <c r="C4" s="149"/>
    </row>
    <row r="5" spans="1:3" ht="15" customHeight="1" x14ac:dyDescent="0.25">
      <c r="A5" s="84"/>
      <c r="C5" s="60"/>
    </row>
    <row r="6" spans="1:3" ht="15.75" thickBot="1" x14ac:dyDescent="0.3">
      <c r="A6" s="84"/>
      <c r="C6" s="59" t="s">
        <v>225</v>
      </c>
    </row>
    <row r="7" spans="1:3" ht="15.75" customHeight="1" thickTop="1" x14ac:dyDescent="0.25">
      <c r="A7" s="84"/>
      <c r="C7" s="151" t="s">
        <v>240</v>
      </c>
    </row>
    <row r="8" spans="1:3" ht="15" x14ac:dyDescent="0.25">
      <c r="A8" s="84"/>
      <c r="C8" s="150"/>
    </row>
    <row r="9" spans="1:3" ht="15" customHeight="1" x14ac:dyDescent="0.25">
      <c r="A9" s="84"/>
      <c r="C9" s="150"/>
    </row>
    <row r="10" spans="1:3" ht="15" x14ac:dyDescent="0.25">
      <c r="A10" s="84"/>
      <c r="C10" s="150" t="s">
        <v>239</v>
      </c>
    </row>
    <row r="11" spans="1:3" ht="15" x14ac:dyDescent="0.25">
      <c r="A11" s="84"/>
      <c r="C11" s="150"/>
    </row>
    <row r="12" spans="1:3" ht="15" x14ac:dyDescent="0.25">
      <c r="A12" s="84"/>
      <c r="C12" s="150"/>
    </row>
    <row r="13" spans="1:3" ht="15" x14ac:dyDescent="0.25">
      <c r="A13" s="84"/>
      <c r="C13" s="150" t="s">
        <v>241</v>
      </c>
    </row>
    <row r="14" spans="1:3" ht="15" x14ac:dyDescent="0.25">
      <c r="A14" s="84"/>
      <c r="C14" s="150"/>
    </row>
    <row r="15" spans="1:3" ht="15" x14ac:dyDescent="0.25">
      <c r="A15" s="84"/>
      <c r="C15" s="150"/>
    </row>
    <row r="16" spans="1:3" ht="15" x14ac:dyDescent="0.25">
      <c r="A16" s="84"/>
      <c r="C16" s="150" t="s">
        <v>238</v>
      </c>
    </row>
    <row r="17" spans="1:3" ht="15" x14ac:dyDescent="0.25">
      <c r="A17" s="84"/>
      <c r="C17" s="150"/>
    </row>
    <row r="18" spans="1:3" ht="15" x14ac:dyDescent="0.25">
      <c r="A18" s="84"/>
      <c r="C18" s="150"/>
    </row>
    <row r="19" spans="1:3" ht="15" customHeight="1" x14ac:dyDescent="0.25">
      <c r="A19" s="84"/>
      <c r="C19" s="152" t="s">
        <v>242</v>
      </c>
    </row>
    <row r="20" spans="1:3" ht="15" x14ac:dyDescent="0.25">
      <c r="A20" s="84"/>
      <c r="C20" s="153"/>
    </row>
    <row r="21" spans="1:3" ht="15" x14ac:dyDescent="0.25">
      <c r="A21" s="85"/>
      <c r="C21" s="153"/>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9.8361297106322212</v>
      </c>
    </row>
    <row r="4" spans="1:2" x14ac:dyDescent="0.25">
      <c r="A4" s="52">
        <v>900</v>
      </c>
      <c r="B4" s="53">
        <v>15.36141677173055</v>
      </c>
    </row>
    <row r="5" spans="1:2" x14ac:dyDescent="0.25">
      <c r="A5" s="52">
        <v>1000</v>
      </c>
      <c r="B5" s="53">
        <v>20.53692084126638</v>
      </c>
    </row>
    <row r="6" spans="1:2" x14ac:dyDescent="0.25">
      <c r="A6" s="52">
        <v>1100</v>
      </c>
      <c r="B6" s="53">
        <v>25.39083318543145</v>
      </c>
    </row>
    <row r="7" spans="1:2" x14ac:dyDescent="0.25">
      <c r="A7" s="52">
        <v>1200</v>
      </c>
      <c r="B7" s="53">
        <v>29.94952439240425</v>
      </c>
    </row>
    <row r="8" spans="1:2" x14ac:dyDescent="0.25">
      <c r="A8" s="52">
        <v>1300</v>
      </c>
      <c r="B8" s="53">
        <v>34.237544372350087</v>
      </c>
    </row>
    <row r="9" spans="1:2" x14ac:dyDescent="0.25">
      <c r="A9" s="52">
        <v>1400</v>
      </c>
      <c r="B9" s="53">
        <v>38.277622357421023</v>
      </c>
    </row>
    <row r="10" spans="1:2" x14ac:dyDescent="0.25">
      <c r="A10" s="52">
        <v>1500</v>
      </c>
      <c r="B10" s="53">
        <v>42.090666901755903</v>
      </c>
    </row>
    <row r="11" spans="1:2" x14ac:dyDescent="0.25">
      <c r="A11" s="52">
        <v>1600</v>
      </c>
      <c r="B11" s="53">
        <v>45.695765881480341</v>
      </c>
    </row>
    <row r="12" spans="1:2" x14ac:dyDescent="0.25">
      <c r="A12" s="52">
        <v>1700</v>
      </c>
      <c r="B12" s="53">
        <v>49.110186494706753</v>
      </c>
    </row>
    <row r="13" spans="1:2" x14ac:dyDescent="0.25">
      <c r="A13" s="52">
        <v>1800</v>
      </c>
      <c r="B13" s="53">
        <v>52.349375261534327</v>
      </c>
    </row>
    <row r="14" spans="1:2" x14ac:dyDescent="0.25">
      <c r="A14" s="52">
        <v>1900</v>
      </c>
      <c r="B14" s="53">
        <v>55.426958024049</v>
      </c>
    </row>
    <row r="15" spans="1:2" x14ac:dyDescent="0.25">
      <c r="A15" s="52">
        <v>2000</v>
      </c>
      <c r="B15" s="53">
        <v>58.354739946323548</v>
      </c>
    </row>
    <row r="16" spans="1:2" x14ac:dyDescent="0.25">
      <c r="A16" s="52">
        <v>2100</v>
      </c>
      <c r="B16" s="53">
        <v>61.14270551441745</v>
      </c>
    </row>
    <row r="17" spans="1:2" x14ac:dyDescent="0.25">
      <c r="A17" s="52">
        <v>2200</v>
      </c>
      <c r="B17" s="53">
        <v>63.799018536377062</v>
      </c>
    </row>
    <row r="18" spans="1:2" x14ac:dyDescent="0.25">
      <c r="A18" s="52">
        <v>2300</v>
      </c>
      <c r="B18" s="53">
        <v>66.330022142235421</v>
      </c>
    </row>
    <row r="19" spans="1:2" x14ac:dyDescent="0.25">
      <c r="A19" s="52">
        <v>2400</v>
      </c>
      <c r="B19" s="53">
        <v>68.740238784012405</v>
      </c>
    </row>
    <row r="20" spans="1:2" x14ac:dyDescent="0.25">
      <c r="A20" s="52">
        <v>2500</v>
      </c>
      <c r="B20" s="53">
        <v>71.032370235714637</v>
      </c>
    </row>
    <row r="21" spans="1:2" x14ac:dyDescent="0.25">
      <c r="A21" s="52">
        <v>2600</v>
      </c>
      <c r="B21" s="53">
        <v>73.207297593335539</v>
      </c>
    </row>
    <row r="22" spans="1:2" x14ac:dyDescent="0.25">
      <c r="A22" s="52">
        <v>2700</v>
      </c>
      <c r="B22" s="53">
        <v>75.264081274855315</v>
      </c>
    </row>
    <row r="23" spans="1:2" x14ac:dyDescent="0.25">
      <c r="A23" s="52">
        <v>2800</v>
      </c>
      <c r="B23" s="53">
        <v>77.19996102024092</v>
      </c>
    </row>
    <row r="24" spans="1:2" x14ac:dyDescent="0.25">
      <c r="A24" s="52">
        <v>2900</v>
      </c>
      <c r="B24" s="53">
        <v>79.01035589144611</v>
      </c>
    </row>
    <row r="25" spans="1:2" x14ac:dyDescent="0.25">
      <c r="A25" s="52">
        <v>3000</v>
      </c>
      <c r="B25" s="53">
        <v>80.688864272411465</v>
      </c>
    </row>
    <row r="26" spans="1:2" x14ac:dyDescent="0.25">
      <c r="A26" s="52">
        <v>3100</v>
      </c>
      <c r="B26" s="53">
        <v>82.227263869064245</v>
      </c>
    </row>
    <row r="27" spans="1:2" x14ac:dyDescent="0.25">
      <c r="A27" s="52">
        <v>3200</v>
      </c>
      <c r="B27" s="53">
        <v>83.615511709318554</v>
      </c>
    </row>
    <row r="28" spans="1:2" x14ac:dyDescent="0.25">
      <c r="A28" s="52">
        <v>3300</v>
      </c>
      <c r="B28" s="53">
        <v>84.841744143075289</v>
      </c>
    </row>
    <row r="29" spans="1:2" x14ac:dyDescent="0.25">
      <c r="A29" s="52">
        <v>3400</v>
      </c>
      <c r="B29" s="53">
        <v>85.89227684222206</v>
      </c>
    </row>
    <row r="30" spans="1:2" x14ac:dyDescent="0.25">
      <c r="A30" s="52">
        <v>3500</v>
      </c>
      <c r="B30" s="53">
        <v>86.751604800633331</v>
      </c>
    </row>
    <row r="31" spans="1:2" x14ac:dyDescent="0.25">
      <c r="A31" s="52">
        <v>3600</v>
      </c>
      <c r="B31" s="53">
        <v>87.402402334170276</v>
      </c>
    </row>
    <row r="32" spans="1:2" x14ac:dyDescent="0.25">
      <c r="A32" s="52">
        <v>3700</v>
      </c>
      <c r="B32" s="53">
        <v>87.825523080680938</v>
      </c>
    </row>
    <row r="33" spans="1:2" x14ac:dyDescent="0.25">
      <c r="A33" s="52">
        <v>3800</v>
      </c>
      <c r="B33" s="53">
        <v>88</v>
      </c>
    </row>
    <row r="34" spans="1:2" x14ac:dyDescent="0.25">
      <c r="A34" s="52">
        <v>3900</v>
      </c>
      <c r="B34" s="53">
        <v>87.903045373949084</v>
      </c>
    </row>
    <row r="35" spans="1:2" x14ac:dyDescent="0.25">
      <c r="A35" s="52">
        <v>4000</v>
      </c>
      <c r="B35" s="53">
        <v>87.510050806336494</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32"/>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309</v>
      </c>
      <c r="B3" s="98" t="s">
        <v>310</v>
      </c>
      <c r="C3" s="116"/>
      <c r="D3" s="18" t="s">
        <v>139</v>
      </c>
      <c r="E3" s="26" t="s">
        <v>60</v>
      </c>
      <c r="F3" s="101" t="str">
        <f>HYPERLINK(CONCATENATE("https://docs.co2mpas.io/en/latest/glossary.html#term-",RIGHT(SUBSTITUTE(B3,"_","-"),LEN(B3)-7)),G3)</f>
        <v>Phase low, bag values not corrected for RCB, not rounded WLTP-H test measurements</v>
      </c>
      <c r="G3" t="s">
        <v>148</v>
      </c>
    </row>
    <row r="4" spans="1:7" ht="18" x14ac:dyDescent="0.25">
      <c r="A4" t="s">
        <v>311</v>
      </c>
      <c r="B4" s="98" t="s">
        <v>312</v>
      </c>
      <c r="C4" s="116"/>
      <c r="D4" s="18" t="s">
        <v>139</v>
      </c>
      <c r="E4" s="26" t="s">
        <v>60</v>
      </c>
      <c r="F4" s="101" t="str">
        <f t="shared" ref="F4:F23" si="0">HYPERLINK(CONCATENATE("https://docs.co2mpas.io/en/latest/glossary.html#term-",RIGHT(SUBSTITUTE(B4,"_","-"),LEN(B4)-7)),G4)</f>
        <v>Phase medium, bag values not corrected for RCB, not rounded WLTP-H test measurements</v>
      </c>
      <c r="G4" t="s">
        <v>149</v>
      </c>
    </row>
    <row r="5" spans="1:7" ht="18" x14ac:dyDescent="0.25">
      <c r="A5" t="s">
        <v>313</v>
      </c>
      <c r="B5" s="98" t="s">
        <v>314</v>
      </c>
      <c r="C5" s="116"/>
      <c r="D5" s="18" t="s">
        <v>139</v>
      </c>
      <c r="E5" s="26" t="s">
        <v>60</v>
      </c>
      <c r="F5" s="101" t="str">
        <f t="shared" si="0"/>
        <v>Phase high, bag values not corrected for RCB, not rounded WLTP-H test measurements</v>
      </c>
      <c r="G5" t="s">
        <v>150</v>
      </c>
    </row>
    <row r="6" spans="1:7" ht="18" x14ac:dyDescent="0.25">
      <c r="A6" t="s">
        <v>315</v>
      </c>
      <c r="B6" s="98" t="s">
        <v>316</v>
      </c>
      <c r="C6" s="116"/>
      <c r="D6" s="18" t="s">
        <v>139</v>
      </c>
      <c r="E6" s="26" t="s">
        <v>60</v>
      </c>
      <c r="F6" s="101" t="str">
        <f t="shared" si="0"/>
        <v>Phase extra high, bag values not corrected for RCB, not rounded WLTP-H test measurements</v>
      </c>
      <c r="G6" t="s">
        <v>151</v>
      </c>
    </row>
    <row r="7" spans="1:7" x14ac:dyDescent="0.25">
      <c r="A7" t="s">
        <v>317</v>
      </c>
      <c r="B7" s="98" t="s">
        <v>318</v>
      </c>
      <c r="C7" s="116"/>
      <c r="D7" s="18" t="s">
        <v>302</v>
      </c>
      <c r="E7" s="26" t="s">
        <v>60</v>
      </c>
      <c r="F7" s="101" t="str">
        <f t="shared" si="0"/>
        <v>Combined fuel consumption for WLTP-H test [l/100 km]</v>
      </c>
      <c r="G7" t="s">
        <v>305</v>
      </c>
    </row>
    <row r="8" spans="1:7" x14ac:dyDescent="0.25">
      <c r="A8" s="15" t="s">
        <v>361</v>
      </c>
      <c r="B8" s="98" t="s">
        <v>355</v>
      </c>
      <c r="C8" s="116"/>
      <c r="E8" s="26" t="s">
        <v>72</v>
      </c>
      <c r="F8" s="101" t="str">
        <f t="shared" si="0"/>
        <v>0 = No | 1 = Yes - Correction performed?  (default: 0)</v>
      </c>
      <c r="G8" t="s">
        <v>360</v>
      </c>
    </row>
    <row r="9" spans="1:7" x14ac:dyDescent="0.25">
      <c r="A9" s="15" t="s">
        <v>362</v>
      </c>
      <c r="B9" s="98" t="s">
        <v>354</v>
      </c>
      <c r="C9" s="116"/>
      <c r="E9" s="26" t="s">
        <v>72</v>
      </c>
      <c r="F9" s="101" t="str">
        <f t="shared" si="0"/>
        <v>0 = No | 1 = Yes - Correction performed?  (default: 0)</v>
      </c>
      <c r="G9" t="s">
        <v>360</v>
      </c>
    </row>
    <row r="10" spans="1:7" ht="18" x14ac:dyDescent="0.25">
      <c r="A10" t="s">
        <v>319</v>
      </c>
      <c r="B10" s="98" t="s">
        <v>320</v>
      </c>
      <c r="C10" s="116"/>
      <c r="D10" s="18" t="s">
        <v>139</v>
      </c>
      <c r="E10" s="26" t="s">
        <v>60</v>
      </c>
      <c r="F10" s="101" t="str">
        <f t="shared" si="0"/>
        <v>Phase low, bag values not corrected for RCB, not rounded WLTP-H test measurements</v>
      </c>
      <c r="G10" t="s">
        <v>148</v>
      </c>
    </row>
    <row r="11" spans="1:7" ht="18" x14ac:dyDescent="0.25">
      <c r="A11" t="s">
        <v>321</v>
      </c>
      <c r="B11" s="98" t="s">
        <v>322</v>
      </c>
      <c r="C11" s="116"/>
      <c r="D11" s="18" t="s">
        <v>139</v>
      </c>
      <c r="E11" s="26" t="s">
        <v>60</v>
      </c>
      <c r="F11" s="101" t="str">
        <f t="shared" si="0"/>
        <v>Phase medium, bag values not corrected for RCB, not rounded WLTP-H test measurements</v>
      </c>
      <c r="G11" t="s">
        <v>149</v>
      </c>
    </row>
    <row r="12" spans="1:7" ht="18" x14ac:dyDescent="0.25">
      <c r="A12" t="s">
        <v>323</v>
      </c>
      <c r="B12" s="98" t="s">
        <v>324</v>
      </c>
      <c r="C12" s="116"/>
      <c r="D12" s="18" t="s">
        <v>139</v>
      </c>
      <c r="E12" s="26" t="s">
        <v>60</v>
      </c>
      <c r="F12" s="101" t="str">
        <f t="shared" si="0"/>
        <v>Phase high, bag values not corrected for RCB, not rounded WLTP-H test measurements</v>
      </c>
      <c r="G12" t="s">
        <v>150</v>
      </c>
    </row>
    <row r="13" spans="1:7" ht="18" x14ac:dyDescent="0.25">
      <c r="A13" t="s">
        <v>325</v>
      </c>
      <c r="B13" s="98" t="s">
        <v>326</v>
      </c>
      <c r="C13" s="116"/>
      <c r="D13" s="18" t="s">
        <v>139</v>
      </c>
      <c r="E13" s="26" t="s">
        <v>60</v>
      </c>
      <c r="F13" s="101" t="str">
        <f t="shared" si="0"/>
        <v>Phase extra high, bag values not corrected for RCB, not rounded WLTP-H test measurements</v>
      </c>
      <c r="G13" t="s">
        <v>151</v>
      </c>
    </row>
    <row r="14" spans="1:7" x14ac:dyDescent="0.25">
      <c r="A14" t="s">
        <v>327</v>
      </c>
      <c r="B14" s="98" t="s">
        <v>328</v>
      </c>
      <c r="C14" s="116"/>
      <c r="D14" s="18" t="s">
        <v>302</v>
      </c>
      <c r="E14" s="26" t="s">
        <v>60</v>
      </c>
      <c r="F14" s="101" t="str">
        <f t="shared" si="0"/>
        <v>Combined fuel consumption for WLTP-H test [l/100 km]</v>
      </c>
      <c r="G14" t="s">
        <v>305</v>
      </c>
    </row>
    <row r="15" spans="1:7" x14ac:dyDescent="0.25">
      <c r="A15" s="15" t="s">
        <v>363</v>
      </c>
      <c r="B15" s="98" t="s">
        <v>356</v>
      </c>
      <c r="C15" s="116"/>
      <c r="E15" s="26" t="s">
        <v>72</v>
      </c>
      <c r="F15" s="101" t="str">
        <f t="shared" si="0"/>
        <v>0 = No | 1 = Yes - Correction performed?  (default: 0)</v>
      </c>
      <c r="G15" t="s">
        <v>360</v>
      </c>
    </row>
    <row r="16" spans="1:7" x14ac:dyDescent="0.25">
      <c r="A16" s="15" t="s">
        <v>364</v>
      </c>
      <c r="B16" s="98" t="s">
        <v>357</v>
      </c>
      <c r="C16" s="116"/>
      <c r="E16" s="26" t="s">
        <v>72</v>
      </c>
      <c r="F16" s="101" t="str">
        <f t="shared" si="0"/>
        <v>0 = No | 1 = Yes - Correction performed?  (default: 0)</v>
      </c>
      <c r="G16" t="s">
        <v>360</v>
      </c>
    </row>
    <row r="17" spans="1:8" ht="18" x14ac:dyDescent="0.25">
      <c r="A17" t="s">
        <v>329</v>
      </c>
      <c r="B17" s="98" t="s">
        <v>330</v>
      </c>
      <c r="C17" s="116"/>
      <c r="D17" s="18" t="s">
        <v>139</v>
      </c>
      <c r="E17" s="26" t="s">
        <v>60</v>
      </c>
      <c r="F17" s="101" t="str">
        <f t="shared" si="0"/>
        <v>Phase low, bag values not corrected for RCB, not rounded WLTP-H test measurements</v>
      </c>
      <c r="G17" t="s">
        <v>148</v>
      </c>
    </row>
    <row r="18" spans="1:8" ht="18" x14ac:dyDescent="0.25">
      <c r="A18" t="s">
        <v>331</v>
      </c>
      <c r="B18" s="98" t="s">
        <v>332</v>
      </c>
      <c r="C18" s="116"/>
      <c r="D18" s="18" t="s">
        <v>139</v>
      </c>
      <c r="E18" s="26" t="s">
        <v>60</v>
      </c>
      <c r="F18" s="101" t="str">
        <f t="shared" si="0"/>
        <v>Phase medium, bag values not corrected for RCB, not rounded WLTP-H test measurements</v>
      </c>
      <c r="G18" t="s">
        <v>149</v>
      </c>
    </row>
    <row r="19" spans="1:8" ht="18" x14ac:dyDescent="0.25">
      <c r="A19" t="s">
        <v>333</v>
      </c>
      <c r="B19" s="98" t="s">
        <v>334</v>
      </c>
      <c r="C19" s="116"/>
      <c r="D19" s="18" t="s">
        <v>139</v>
      </c>
      <c r="E19" s="26" t="s">
        <v>60</v>
      </c>
      <c r="F19" s="101" t="str">
        <f t="shared" si="0"/>
        <v>Phase high, bag values not corrected for RCB, not rounded WLTP-H test measurements</v>
      </c>
      <c r="G19" t="s">
        <v>150</v>
      </c>
    </row>
    <row r="20" spans="1:8" ht="18" x14ac:dyDescent="0.25">
      <c r="A20" t="s">
        <v>335</v>
      </c>
      <c r="B20" s="98" t="s">
        <v>336</v>
      </c>
      <c r="C20" s="116"/>
      <c r="D20" s="18" t="s">
        <v>139</v>
      </c>
      <c r="E20" s="26" t="s">
        <v>60</v>
      </c>
      <c r="F20" s="101" t="str">
        <f t="shared" si="0"/>
        <v>Phase extra high, bag values not corrected for RCB, not rounded WLTP-H test measurements</v>
      </c>
      <c r="G20" t="s">
        <v>151</v>
      </c>
    </row>
    <row r="21" spans="1:8" x14ac:dyDescent="0.25">
      <c r="A21" t="s">
        <v>337</v>
      </c>
      <c r="B21" s="98" t="s">
        <v>338</v>
      </c>
      <c r="C21" s="116"/>
      <c r="D21" s="18" t="s">
        <v>302</v>
      </c>
      <c r="E21" s="26" t="s">
        <v>60</v>
      </c>
      <c r="F21" s="101" t="str">
        <f t="shared" si="0"/>
        <v>Combined fuel consumption for WLTP-H test [l/100 km]</v>
      </c>
      <c r="G21" t="s">
        <v>305</v>
      </c>
    </row>
    <row r="22" spans="1:8" x14ac:dyDescent="0.25">
      <c r="A22" s="15" t="s">
        <v>365</v>
      </c>
      <c r="B22" s="98" t="s">
        <v>358</v>
      </c>
      <c r="C22" s="116"/>
      <c r="E22" s="26" t="s">
        <v>72</v>
      </c>
      <c r="F22" s="101" t="str">
        <f t="shared" si="0"/>
        <v>0 = No | 1 = Yes - Correction performed?  (default: 0)</v>
      </c>
      <c r="G22" t="s">
        <v>360</v>
      </c>
    </row>
    <row r="23" spans="1:8" x14ac:dyDescent="0.25">
      <c r="A23" s="15" t="s">
        <v>366</v>
      </c>
      <c r="B23" s="98" t="s">
        <v>359</v>
      </c>
      <c r="C23" s="116"/>
      <c r="E23" s="26" t="s">
        <v>72</v>
      </c>
      <c r="F23" s="101" t="str">
        <f t="shared" si="0"/>
        <v>0 = No | 1 = Yes - Correction performed?  (default: 0)</v>
      </c>
      <c r="G23" t="s">
        <v>360</v>
      </c>
    </row>
    <row r="25" spans="1:8" x14ac:dyDescent="0.25">
      <c r="A25" s="125"/>
      <c r="B25" s="126"/>
      <c r="C25" s="127"/>
      <c r="D25" s="128"/>
      <c r="E25" s="127"/>
      <c r="F25" s="127"/>
      <c r="G25" s="129"/>
      <c r="H25" s="128"/>
    </row>
    <row r="26" spans="1:8" x14ac:dyDescent="0.25">
      <c r="A26" s="127"/>
      <c r="B26" s="130"/>
      <c r="C26" s="131"/>
      <c r="D26" s="132"/>
      <c r="E26" s="129"/>
      <c r="F26" s="133"/>
      <c r="G26" s="132"/>
      <c r="H26" s="132"/>
    </row>
    <row r="27" spans="1:8" x14ac:dyDescent="0.25">
      <c r="A27" s="127"/>
      <c r="B27" s="130"/>
      <c r="C27" s="131"/>
      <c r="D27" s="132"/>
      <c r="E27" s="129"/>
      <c r="F27" s="133"/>
      <c r="G27" s="132"/>
      <c r="H27" s="132"/>
    </row>
    <row r="32" spans="1:8" x14ac:dyDescent="0.25">
      <c r="E32" s="26"/>
    </row>
  </sheetData>
  <sheetProtection sheet="1" objects="1" scenarios="1" formatCells="0" formatColumns="0" formatRows="0" insertColumns="0" insertRows="0" insertHyperlinks="0" deleteColumns="0" deleteRows="0" sort="0" autoFilter="0" pivotTables="0"/>
  <dataValidations count="3">
    <dataValidation type="decimal" allowBlank="1" showInputMessage="1" showErrorMessage="1" sqref="C17:C21">
      <formula1>0</formula1>
      <formula2>1000</formula2>
    </dataValidation>
    <dataValidation type="list" allowBlank="1" showInputMessage="1" showErrorMessage="1" sqref="C26:C27 C8:C9 C15:C16 C22:C23">
      <formula1>"0,1"</formula1>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47"/>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339</v>
      </c>
      <c r="B3" s="98" t="s">
        <v>310</v>
      </c>
      <c r="C3" s="116">
        <v>188.9</v>
      </c>
      <c r="D3" s="18" t="s">
        <v>139</v>
      </c>
      <c r="E3" s="26" t="s">
        <v>60</v>
      </c>
      <c r="F3" s="101" t="str">
        <f>HYPERLINK(CONCATENATE("https://docs.co2mpas.io/en/latest/glossary.html#term-",RIGHT(SUBSTITUTE(B3,"_","-"),LEN(B3)-7)),G3)</f>
        <v>Phase low, bag values not corrected for RCB, not rounded WLTP-L test measurements</v>
      </c>
      <c r="G3" t="s">
        <v>144</v>
      </c>
    </row>
    <row r="4" spans="1:7" ht="18" x14ac:dyDescent="0.25">
      <c r="A4" t="s">
        <v>340</v>
      </c>
      <c r="B4" s="98" t="s">
        <v>312</v>
      </c>
      <c r="C4" s="116">
        <v>142.97999999999999</v>
      </c>
      <c r="D4" s="18" t="s">
        <v>139</v>
      </c>
      <c r="E4" s="26" t="s">
        <v>60</v>
      </c>
      <c r="F4" s="101" t="str">
        <f t="shared" ref="F4:F23" si="0">HYPERLINK(CONCATENATE("https://docs.co2mpas.io/en/latest/glossary.html#term-",RIGHT(SUBSTITUTE(B4,"_","-"),LEN(B4)-7)),G4)</f>
        <v>Phase medium, bag values not corrected for RCB, not rounded WLTP-L test measurements</v>
      </c>
      <c r="G4" t="s">
        <v>145</v>
      </c>
    </row>
    <row r="5" spans="1:7" ht="18" x14ac:dyDescent="0.25">
      <c r="A5" t="s">
        <v>341</v>
      </c>
      <c r="B5" s="98" t="s">
        <v>314</v>
      </c>
      <c r="C5" s="116">
        <v>137.6</v>
      </c>
      <c r="D5" s="18" t="s">
        <v>139</v>
      </c>
      <c r="E5" s="26" t="s">
        <v>60</v>
      </c>
      <c r="F5" s="101" t="str">
        <f t="shared" si="0"/>
        <v>Phase high, bag values not corrected for RCB, not rounded WLTP-L test measurements</v>
      </c>
      <c r="G5" t="s">
        <v>146</v>
      </c>
    </row>
    <row r="6" spans="1:7" ht="18" x14ac:dyDescent="0.25">
      <c r="A6" t="s">
        <v>342</v>
      </c>
      <c r="B6" s="98" t="s">
        <v>316</v>
      </c>
      <c r="C6" s="116">
        <v>172.77</v>
      </c>
      <c r="D6" s="18" t="s">
        <v>139</v>
      </c>
      <c r="E6" s="26" t="s">
        <v>60</v>
      </c>
      <c r="F6" s="101" t="str">
        <f t="shared" si="0"/>
        <v>Phase extra high, bag values not corrected for RCB, not rounded WLTP-L test measurements</v>
      </c>
      <c r="G6" t="s">
        <v>147</v>
      </c>
    </row>
    <row r="7" spans="1:7" x14ac:dyDescent="0.25">
      <c r="A7" t="s">
        <v>343</v>
      </c>
      <c r="B7" s="98" t="s">
        <v>318</v>
      </c>
      <c r="C7" s="116">
        <v>7.45</v>
      </c>
      <c r="D7" s="18" t="s">
        <v>302</v>
      </c>
      <c r="E7" s="26" t="s">
        <v>60</v>
      </c>
      <c r="F7" s="101" t="str">
        <f t="shared" si="0"/>
        <v>Combined fuel consumption for WLTP-L test [l/100 km]</v>
      </c>
      <c r="G7" t="s">
        <v>304</v>
      </c>
    </row>
    <row r="8" spans="1:7" x14ac:dyDescent="0.25">
      <c r="A8" s="15" t="s">
        <v>367</v>
      </c>
      <c r="B8" s="98" t="s">
        <v>355</v>
      </c>
      <c r="C8" s="116">
        <v>0</v>
      </c>
      <c r="E8" s="26" t="s">
        <v>72</v>
      </c>
      <c r="F8" s="101" t="str">
        <f t="shared" si="0"/>
        <v>0 = No | 1 = Yes - Correction performed?  (default: 0)</v>
      </c>
      <c r="G8" t="s">
        <v>360</v>
      </c>
    </row>
    <row r="9" spans="1:7" x14ac:dyDescent="0.25">
      <c r="A9" s="15" t="s">
        <v>368</v>
      </c>
      <c r="B9" s="98" t="s">
        <v>354</v>
      </c>
      <c r="C9" s="116">
        <v>0</v>
      </c>
      <c r="E9" s="26" t="s">
        <v>72</v>
      </c>
      <c r="F9" s="101" t="str">
        <f t="shared" si="0"/>
        <v>0 = No | 1 = Yes - Correction performed?  (default: 0)</v>
      </c>
      <c r="G9" t="s">
        <v>360</v>
      </c>
    </row>
    <row r="10" spans="1:7" ht="18" x14ac:dyDescent="0.25">
      <c r="A10" t="s">
        <v>344</v>
      </c>
      <c r="B10" s="98" t="s">
        <v>320</v>
      </c>
      <c r="C10" s="116">
        <v>188.15</v>
      </c>
      <c r="D10" s="18" t="s">
        <v>139</v>
      </c>
      <c r="E10" s="26" t="s">
        <v>60</v>
      </c>
      <c r="F10" s="101" t="str">
        <f t="shared" si="0"/>
        <v>Phase low, bag values not corrected for RCB, not rounded WLTP-L test measurements</v>
      </c>
      <c r="G10" t="s">
        <v>144</v>
      </c>
    </row>
    <row r="11" spans="1:7" ht="18" x14ac:dyDescent="0.25">
      <c r="A11" t="s">
        <v>345</v>
      </c>
      <c r="B11" s="98" t="s">
        <v>322</v>
      </c>
      <c r="C11" s="116">
        <v>142.52000000000001</v>
      </c>
      <c r="D11" s="18" t="s">
        <v>139</v>
      </c>
      <c r="E11" s="26" t="s">
        <v>60</v>
      </c>
      <c r="F11" s="101" t="str">
        <f t="shared" si="0"/>
        <v>Phase medium, bag values not corrected for RCB, not rounded WLTP-L test measurements</v>
      </c>
      <c r="G11" t="s">
        <v>145</v>
      </c>
    </row>
    <row r="12" spans="1:7" ht="18" x14ac:dyDescent="0.25">
      <c r="A12" t="s">
        <v>346</v>
      </c>
      <c r="B12" s="98" t="s">
        <v>324</v>
      </c>
      <c r="C12" s="116">
        <v>137.41999999999999</v>
      </c>
      <c r="D12" s="18" t="s">
        <v>139</v>
      </c>
      <c r="E12" s="26" t="s">
        <v>60</v>
      </c>
      <c r="F12" s="101" t="str">
        <f t="shared" si="0"/>
        <v>Phase high, bag values not corrected for RCB, not rounded WLTP-L test measurements</v>
      </c>
      <c r="G12" t="s">
        <v>146</v>
      </c>
    </row>
    <row r="13" spans="1:7" ht="18" x14ac:dyDescent="0.25">
      <c r="A13" t="s">
        <v>347</v>
      </c>
      <c r="B13" s="98" t="s">
        <v>326</v>
      </c>
      <c r="C13" s="116">
        <v>171.98</v>
      </c>
      <c r="D13" s="18" t="s">
        <v>139</v>
      </c>
      <c r="E13" s="26" t="s">
        <v>60</v>
      </c>
      <c r="F13" s="101" t="str">
        <f t="shared" si="0"/>
        <v>Phase extra high, bag values not corrected for RCB, not rounded WLTP-L test measurements</v>
      </c>
      <c r="G13" t="s">
        <v>147</v>
      </c>
    </row>
    <row r="14" spans="1:7" x14ac:dyDescent="0.25">
      <c r="A14" t="s">
        <v>348</v>
      </c>
      <c r="B14" s="98" t="s">
        <v>328</v>
      </c>
      <c r="C14" s="116">
        <v>7.43</v>
      </c>
      <c r="D14" s="18" t="s">
        <v>302</v>
      </c>
      <c r="E14" s="26" t="s">
        <v>60</v>
      </c>
      <c r="F14" s="101" t="str">
        <f t="shared" si="0"/>
        <v>Combined fuel consumption for WLTP-L test [l/100 km]</v>
      </c>
      <c r="G14" t="s">
        <v>304</v>
      </c>
    </row>
    <row r="15" spans="1:7" x14ac:dyDescent="0.25">
      <c r="A15" s="15" t="s">
        <v>369</v>
      </c>
      <c r="B15" s="98" t="s">
        <v>356</v>
      </c>
      <c r="C15" s="116">
        <v>0</v>
      </c>
      <c r="E15" s="26" t="s">
        <v>72</v>
      </c>
      <c r="F15" s="101" t="str">
        <f t="shared" si="0"/>
        <v>0 = No | 1 = Yes - Correction performed?  (default: 0)</v>
      </c>
      <c r="G15" t="s">
        <v>360</v>
      </c>
    </row>
    <row r="16" spans="1:7" x14ac:dyDescent="0.25">
      <c r="A16" s="15" t="s">
        <v>370</v>
      </c>
      <c r="B16" s="98" t="s">
        <v>357</v>
      </c>
      <c r="C16" s="116">
        <v>0</v>
      </c>
      <c r="E16" s="26" t="s">
        <v>72</v>
      </c>
      <c r="F16" s="101" t="str">
        <f t="shared" si="0"/>
        <v>0 = No | 1 = Yes - Correction performed?  (default: 0)</v>
      </c>
      <c r="G16" t="s">
        <v>360</v>
      </c>
    </row>
    <row r="17" spans="1:8" ht="18" x14ac:dyDescent="0.25">
      <c r="A17" t="s">
        <v>349</v>
      </c>
      <c r="B17" s="98" t="s">
        <v>330</v>
      </c>
      <c r="C17" s="116">
        <v>189.12</v>
      </c>
      <c r="D17" s="18" t="s">
        <v>139</v>
      </c>
      <c r="E17" s="26" t="s">
        <v>60</v>
      </c>
      <c r="F17" s="101" t="str">
        <f t="shared" si="0"/>
        <v>Phase low, bag values not corrected for RCB, not rounded WLTP-L test measurements</v>
      </c>
      <c r="G17" t="s">
        <v>144</v>
      </c>
    </row>
    <row r="18" spans="1:8" ht="18" x14ac:dyDescent="0.25">
      <c r="A18" t="s">
        <v>350</v>
      </c>
      <c r="B18" s="98" t="s">
        <v>332</v>
      </c>
      <c r="C18" s="116">
        <v>143.58000000000001</v>
      </c>
      <c r="D18" s="18" t="s">
        <v>139</v>
      </c>
      <c r="E18" s="26" t="s">
        <v>60</v>
      </c>
      <c r="F18" s="101" t="str">
        <f t="shared" si="0"/>
        <v>Phase medium, bag values not corrected for RCB, not rounded WLTP-L test measurements</v>
      </c>
      <c r="G18" t="s">
        <v>145</v>
      </c>
    </row>
    <row r="19" spans="1:8" ht="18" x14ac:dyDescent="0.25">
      <c r="A19" t="s">
        <v>351</v>
      </c>
      <c r="B19" s="98" t="s">
        <v>334</v>
      </c>
      <c r="C19" s="116">
        <v>138.32</v>
      </c>
      <c r="D19" s="18" t="s">
        <v>139</v>
      </c>
      <c r="E19" s="26" t="s">
        <v>60</v>
      </c>
      <c r="F19" s="101" t="str">
        <f t="shared" si="0"/>
        <v>Phase high, bag values not corrected for RCB, not rounded WLTP-L test measurements</v>
      </c>
      <c r="G19" t="s">
        <v>146</v>
      </c>
    </row>
    <row r="20" spans="1:8" ht="18" x14ac:dyDescent="0.25">
      <c r="A20" t="s">
        <v>352</v>
      </c>
      <c r="B20" s="98" t="s">
        <v>336</v>
      </c>
      <c r="C20" s="116">
        <v>173.11</v>
      </c>
      <c r="D20" s="18" t="s">
        <v>139</v>
      </c>
      <c r="E20" s="26" t="s">
        <v>60</v>
      </c>
      <c r="F20" s="101" t="str">
        <f t="shared" si="0"/>
        <v>Phase extra high, bag values not corrected for RCB, not rounded WLTP-L test measurements</v>
      </c>
      <c r="G20" t="s">
        <v>147</v>
      </c>
    </row>
    <row r="21" spans="1:8" x14ac:dyDescent="0.25">
      <c r="A21" t="s">
        <v>353</v>
      </c>
      <c r="B21" s="98" t="s">
        <v>338</v>
      </c>
      <c r="C21" s="116">
        <v>7.48</v>
      </c>
      <c r="D21" s="18" t="s">
        <v>302</v>
      </c>
      <c r="E21" s="26" t="s">
        <v>60</v>
      </c>
      <c r="F21" s="101" t="str">
        <f t="shared" si="0"/>
        <v>Combined fuel consumption for WLTP-L test [l/100 km]</v>
      </c>
      <c r="G21" t="s">
        <v>304</v>
      </c>
    </row>
    <row r="22" spans="1:8" x14ac:dyDescent="0.25">
      <c r="A22" s="15" t="s">
        <v>371</v>
      </c>
      <c r="B22" s="98" t="s">
        <v>358</v>
      </c>
      <c r="C22" s="116">
        <v>0</v>
      </c>
      <c r="E22" s="26" t="s">
        <v>72</v>
      </c>
      <c r="F22" s="101" t="str">
        <f t="shared" si="0"/>
        <v>0 = No | 1 = Yes - Correction performed?  (default: 0)</v>
      </c>
      <c r="G22" t="s">
        <v>360</v>
      </c>
    </row>
    <row r="23" spans="1:8" x14ac:dyDescent="0.25">
      <c r="A23" s="15" t="s">
        <v>372</v>
      </c>
      <c r="B23" s="98" t="s">
        <v>359</v>
      </c>
      <c r="C23" s="116">
        <v>0</v>
      </c>
      <c r="E23" s="26" t="s">
        <v>72</v>
      </c>
      <c r="F23" s="101" t="str">
        <f t="shared" si="0"/>
        <v>0 = No | 1 = Yes - Correction performed?  (default: 0)</v>
      </c>
      <c r="G23" t="s">
        <v>360</v>
      </c>
    </row>
    <row r="25" spans="1:8" x14ac:dyDescent="0.25">
      <c r="A25" s="134"/>
      <c r="B25" s="126"/>
      <c r="C25" s="127"/>
      <c r="D25" s="128"/>
      <c r="E25" s="127"/>
      <c r="F25" s="127"/>
      <c r="G25" s="129"/>
      <c r="H25" s="128"/>
    </row>
    <row r="26" spans="1:8" x14ac:dyDescent="0.25">
      <c r="A26" s="134"/>
      <c r="B26" s="130"/>
      <c r="C26" s="131"/>
      <c r="D26" s="132"/>
      <c r="E26" s="129"/>
      <c r="F26" s="133"/>
      <c r="G26" s="132"/>
      <c r="H26" s="132"/>
    </row>
    <row r="27" spans="1:8" x14ac:dyDescent="0.25">
      <c r="A27" s="134"/>
      <c r="B27" s="130"/>
      <c r="C27" s="131"/>
      <c r="D27" s="132"/>
      <c r="E27" s="129"/>
      <c r="F27" s="133"/>
      <c r="G27" s="132"/>
      <c r="H27" s="132"/>
    </row>
    <row r="28" spans="1:8" x14ac:dyDescent="0.25">
      <c r="A28" s="134"/>
    </row>
    <row r="29" spans="1:8" x14ac:dyDescent="0.25">
      <c r="A29" s="134"/>
    </row>
    <row r="30" spans="1:8" x14ac:dyDescent="0.25">
      <c r="A30" s="134"/>
    </row>
    <row r="31" spans="1:8" x14ac:dyDescent="0.25">
      <c r="A31" s="134"/>
    </row>
    <row r="32" spans="1:8" x14ac:dyDescent="0.25">
      <c r="A32" s="134"/>
      <c r="E32" s="26"/>
    </row>
    <row r="33" spans="1:1" x14ac:dyDescent="0.25">
      <c r="A33" s="134"/>
    </row>
    <row r="34" spans="1:1" x14ac:dyDescent="0.25">
      <c r="A34" s="134"/>
    </row>
    <row r="35" spans="1:1" x14ac:dyDescent="0.25">
      <c r="A35" s="134"/>
    </row>
    <row r="36" spans="1:1" x14ac:dyDescent="0.25">
      <c r="A36" s="134"/>
    </row>
    <row r="37" spans="1:1" x14ac:dyDescent="0.25">
      <c r="A37" s="134"/>
    </row>
    <row r="38" spans="1:1" x14ac:dyDescent="0.25">
      <c r="A38" s="134"/>
    </row>
    <row r="39" spans="1:1" x14ac:dyDescent="0.25">
      <c r="A39" s="134"/>
    </row>
    <row r="40" spans="1:1" x14ac:dyDescent="0.25">
      <c r="A40" s="134"/>
    </row>
    <row r="41" spans="1:1" x14ac:dyDescent="0.25">
      <c r="A41" s="134"/>
    </row>
    <row r="42" spans="1:1" x14ac:dyDescent="0.25">
      <c r="A42" s="134"/>
    </row>
    <row r="43" spans="1:1" x14ac:dyDescent="0.25">
      <c r="A43" s="134"/>
    </row>
    <row r="44" spans="1:1" x14ac:dyDescent="0.25">
      <c r="A44" s="134"/>
    </row>
    <row r="45" spans="1:1" x14ac:dyDescent="0.25">
      <c r="A45" s="134"/>
    </row>
    <row r="46" spans="1:1" x14ac:dyDescent="0.25">
      <c r="A46" s="134"/>
    </row>
    <row r="47" spans="1:1" x14ac:dyDescent="0.25">
      <c r="A47" s="134"/>
    </row>
  </sheetData>
  <sheetProtection sheet="1" objects="1" scenarios="1" formatCells="0" formatColumns="0" formatRows="0" insertColumns="0" insertRows="0" insertHyperlinks="0" deleteColumns="0" deleteRows="0" sort="0" autoFilter="0" pivotTables="0"/>
  <dataValidations count="3">
    <dataValidation type="list" allowBlank="1" showInputMessage="1" showErrorMessage="1" sqref="C26:C27 C8:C9 C15:C16 C22:C23">
      <formula1>"0,1"</formula1>
    </dataValidation>
    <dataValidation type="decimal" allowBlank="1" showInputMessage="1" showErrorMessage="1" sqref="C17:C21">
      <formula1>0</formula1>
      <formula2>1000</formula2>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v>0</v>
      </c>
      <c r="B3" s="91">
        <v>0</v>
      </c>
      <c r="C3" s="91">
        <v>0</v>
      </c>
      <c r="D3" s="138"/>
      <c r="E3" s="91">
        <v>807.80140356940569</v>
      </c>
      <c r="F3" s="91">
        <v>22.869241404408168</v>
      </c>
      <c r="G3" s="91">
        <v>2.3873714487140187</v>
      </c>
      <c r="H3" s="91">
        <v>-0.73075859559183409</v>
      </c>
      <c r="I3" s="91">
        <v>-7.450690115533174</v>
      </c>
    </row>
    <row r="4" spans="1:9" x14ac:dyDescent="0.25">
      <c r="A4" s="91">
        <v>1</v>
      </c>
      <c r="B4" s="91">
        <v>0</v>
      </c>
      <c r="C4" s="91">
        <v>0</v>
      </c>
      <c r="D4" s="138"/>
      <c r="E4" s="91">
        <v>808.25479908022771</v>
      </c>
      <c r="F4" s="91">
        <v>23.32263691523022</v>
      </c>
      <c r="G4" s="91">
        <v>2.8407669595360696</v>
      </c>
      <c r="H4" s="91">
        <v>-0.27736308476978278</v>
      </c>
      <c r="I4" s="91">
        <v>-6.9972946047111222</v>
      </c>
    </row>
    <row r="5" spans="1:9" x14ac:dyDescent="0.25">
      <c r="A5" s="91">
        <v>2</v>
      </c>
      <c r="B5" s="91">
        <v>0</v>
      </c>
      <c r="C5" s="91">
        <v>0</v>
      </c>
      <c r="D5" s="138"/>
      <c r="E5" s="91">
        <v>807.56890853320112</v>
      </c>
      <c r="F5" s="91">
        <v>22.747712071575744</v>
      </c>
      <c r="G5" s="91">
        <v>2.2575586978860969</v>
      </c>
      <c r="H5" s="91">
        <v>-0.86045894394268485</v>
      </c>
      <c r="I5" s="91">
        <v>-7.580390463884024</v>
      </c>
    </row>
    <row r="6" spans="1:9" x14ac:dyDescent="0.25">
      <c r="A6" s="91">
        <v>3</v>
      </c>
      <c r="B6" s="91">
        <v>0</v>
      </c>
      <c r="C6" s="91">
        <v>0</v>
      </c>
      <c r="D6" s="138"/>
      <c r="E6" s="91">
        <v>807.39288252277902</v>
      </c>
      <c r="F6" s="91">
        <v>22.682651764525602</v>
      </c>
      <c r="G6" s="91">
        <v>2.1842149799886088</v>
      </c>
      <c r="H6" s="91">
        <v>-0.93369026651126796</v>
      </c>
      <c r="I6" s="91">
        <v>-7.6536217864526073</v>
      </c>
    </row>
    <row r="7" spans="1:9" x14ac:dyDescent="0.25">
      <c r="A7" s="91">
        <v>4</v>
      </c>
      <c r="B7" s="91">
        <v>0</v>
      </c>
      <c r="C7" s="91">
        <v>0</v>
      </c>
      <c r="D7" s="138"/>
      <c r="E7" s="91">
        <v>807.75560593881596</v>
      </c>
      <c r="F7" s="91">
        <v>23.15634088393459</v>
      </c>
      <c r="G7" s="91">
        <v>2.6496206956977719</v>
      </c>
      <c r="H7" s="91">
        <v>-0.46817216262071093</v>
      </c>
      <c r="I7" s="91">
        <v>-7.1881036825620503</v>
      </c>
    </row>
    <row r="8" spans="1:9" x14ac:dyDescent="0.25">
      <c r="A8" s="91">
        <v>5</v>
      </c>
      <c r="B8" s="91">
        <v>0</v>
      </c>
      <c r="C8" s="91">
        <v>0</v>
      </c>
      <c r="D8" s="138"/>
      <c r="E8" s="91">
        <v>807.76389299260029</v>
      </c>
      <c r="F8" s="91">
        <v>23.275593641090964</v>
      </c>
      <c r="G8" s="91">
        <v>2.7605900563011825</v>
      </c>
      <c r="H8" s="91">
        <v>-0.35709042098276278</v>
      </c>
      <c r="I8" s="91">
        <v>-7.0770219409241024</v>
      </c>
    </row>
    <row r="9" spans="1:9" x14ac:dyDescent="0.25">
      <c r="A9" s="91">
        <v>6</v>
      </c>
      <c r="B9" s="91">
        <v>0</v>
      </c>
      <c r="C9" s="91">
        <v>0</v>
      </c>
      <c r="D9" s="138"/>
      <c r="E9" s="91">
        <v>807.89909225307611</v>
      </c>
      <c r="F9" s="91">
        <v>23.521758604939059</v>
      </c>
      <c r="G9" s="91">
        <v>2.9984716307425225</v>
      </c>
      <c r="H9" s="91">
        <v>-0.11909647265309964</v>
      </c>
      <c r="I9" s="91">
        <v>-6.8390279925944393</v>
      </c>
    </row>
    <row r="10" spans="1:9" x14ac:dyDescent="0.25">
      <c r="A10" s="91">
        <v>7</v>
      </c>
      <c r="B10" s="91">
        <v>0</v>
      </c>
      <c r="C10" s="91">
        <v>0</v>
      </c>
      <c r="D10" s="138"/>
      <c r="E10" s="91">
        <v>807.58157841969376</v>
      </c>
      <c r="F10" s="91">
        <v>23.315210474928623</v>
      </c>
      <c r="G10" s="91">
        <v>2.7836401184708861</v>
      </c>
      <c r="H10" s="91">
        <v>-0.3338156181819647</v>
      </c>
      <c r="I10" s="91">
        <v>-7.0537471381233043</v>
      </c>
    </row>
    <row r="11" spans="1:9" x14ac:dyDescent="0.25">
      <c r="A11" s="91">
        <v>8</v>
      </c>
      <c r="B11" s="91">
        <v>0</v>
      </c>
      <c r="C11" s="91">
        <v>0</v>
      </c>
      <c r="D11" s="138"/>
      <c r="E11" s="91">
        <v>806.92138442484077</v>
      </c>
      <c r="F11" s="91">
        <v>22.765982183447683</v>
      </c>
      <c r="G11" s="91">
        <v>2.2261284518736497</v>
      </c>
      <c r="H11" s="91">
        <v>-0.8912149251813376</v>
      </c>
      <c r="I11" s="91">
        <v>-7.6111464451226771</v>
      </c>
    </row>
    <row r="12" spans="1:9" x14ac:dyDescent="0.25">
      <c r="A12" s="91">
        <v>9</v>
      </c>
      <c r="B12" s="91">
        <v>0</v>
      </c>
      <c r="C12" s="91">
        <v>0</v>
      </c>
      <c r="D12" s="138"/>
      <c r="E12" s="91">
        <v>807.26379003593945</v>
      </c>
      <c r="F12" s="91">
        <v>23.219353497918693</v>
      </c>
      <c r="G12" s="91">
        <v>2.6712163983726129</v>
      </c>
      <c r="H12" s="91">
        <v>-0.44601462622876553</v>
      </c>
      <c r="I12" s="91">
        <v>-7.1659461461701053</v>
      </c>
    </row>
    <row r="13" spans="1:9" x14ac:dyDescent="0.25">
      <c r="A13" s="91">
        <v>10</v>
      </c>
      <c r="B13" s="91">
        <v>0</v>
      </c>
      <c r="C13" s="91">
        <v>0</v>
      </c>
      <c r="D13" s="138"/>
      <c r="E13" s="91">
        <v>806.85851790504614</v>
      </c>
      <c r="F13" s="91">
        <v>23.627487571047162</v>
      </c>
      <c r="G13" s="91">
        <v>3.018631542170028</v>
      </c>
      <c r="H13" s="91">
        <v>-9.77761290654795E-2</v>
      </c>
      <c r="I13" s="91">
        <v>-6.8177076490068194</v>
      </c>
    </row>
    <row r="14" spans="1:9" x14ac:dyDescent="0.25">
      <c r="A14" s="91">
        <v>11</v>
      </c>
      <c r="B14" s="91">
        <v>0</v>
      </c>
      <c r="C14" s="91">
        <v>0</v>
      </c>
      <c r="D14" s="138"/>
      <c r="E14" s="91">
        <v>806.11272272764393</v>
      </c>
      <c r="F14" s="91">
        <v>23.280172487580732</v>
      </c>
      <c r="G14" s="91">
        <v>2.6415709629544013</v>
      </c>
      <c r="H14" s="91">
        <v>-0.47443349516866795</v>
      </c>
      <c r="I14" s="91">
        <v>-7.1943650151100078</v>
      </c>
    </row>
    <row r="15" spans="1:9" x14ac:dyDescent="0.25">
      <c r="A15" s="91">
        <v>12</v>
      </c>
      <c r="B15" s="91">
        <v>0</v>
      </c>
      <c r="C15" s="91">
        <v>0</v>
      </c>
      <c r="D15" s="138"/>
      <c r="E15" s="91">
        <v>805.77122340685219</v>
      </c>
      <c r="F15" s="91">
        <v>23.141516561280564</v>
      </c>
      <c r="G15" s="91">
        <v>2.4877733436692955</v>
      </c>
      <c r="H15" s="91">
        <v>-0.62802589709904499</v>
      </c>
      <c r="I15" s="91">
        <v>-7.3479574170403845</v>
      </c>
    </row>
    <row r="16" spans="1:9" x14ac:dyDescent="0.25">
      <c r="A16" s="91">
        <v>13</v>
      </c>
      <c r="B16" s="91">
        <v>1.1245180992982009</v>
      </c>
      <c r="C16" s="91">
        <v>1.1245180992982009</v>
      </c>
      <c r="D16" s="138"/>
      <c r="E16" s="91">
        <v>806.38173799630727</v>
      </c>
      <c r="F16" s="91">
        <v>23.569245619555492</v>
      </c>
      <c r="G16" s="91">
        <v>2.9291468303795365</v>
      </c>
      <c r="H16" s="91">
        <v>-0.18683733407236713</v>
      </c>
      <c r="I16" s="91">
        <v>-6.9067688540137064</v>
      </c>
    </row>
    <row r="17" spans="1:9" x14ac:dyDescent="0.25">
      <c r="A17" s="91">
        <v>14</v>
      </c>
      <c r="B17" s="91">
        <v>3.36579299843351</v>
      </c>
      <c r="C17" s="91">
        <v>3.36579299843351</v>
      </c>
      <c r="D17" s="138"/>
      <c r="E17" s="91">
        <v>806.08338811613191</v>
      </c>
      <c r="F17" s="91">
        <v>23.176256717442403</v>
      </c>
      <c r="G17" s="91">
        <v>2.5432224740449234</v>
      </c>
      <c r="H17" s="91">
        <v>-0.57285744408660921</v>
      </c>
      <c r="I17" s="91">
        <v>-7.2927889640279489</v>
      </c>
    </row>
    <row r="18" spans="1:9" x14ac:dyDescent="0.25">
      <c r="A18" s="91">
        <v>15</v>
      </c>
      <c r="B18" s="91">
        <v>7.1782780323047692</v>
      </c>
      <c r="C18" s="91">
        <v>7.1782780323047692</v>
      </c>
      <c r="D18" s="138"/>
      <c r="E18" s="91">
        <v>893.49300590993539</v>
      </c>
      <c r="F18" s="91">
        <v>23.412929601783912</v>
      </c>
      <c r="G18" s="91">
        <v>14.376000480245159</v>
      </c>
      <c r="H18" s="91">
        <v>-0.32630782686801596</v>
      </c>
      <c r="I18" s="91">
        <v>-7.0462393468093554</v>
      </c>
    </row>
    <row r="19" spans="1:9" x14ac:dyDescent="0.25">
      <c r="A19" s="91">
        <v>16</v>
      </c>
      <c r="B19" s="91">
        <v>11.895569141592159</v>
      </c>
      <c r="C19" s="91">
        <v>11.895569141592159</v>
      </c>
      <c r="D19" s="138"/>
      <c r="E19" s="91">
        <v>1427.1008403186934</v>
      </c>
      <c r="F19" s="91">
        <v>23.677856144455959</v>
      </c>
      <c r="G19" s="91">
        <v>24.645427280138698</v>
      </c>
      <c r="H19" s="91">
        <v>-8.7227862508610809E-2</v>
      </c>
      <c r="I19" s="91">
        <v>-6.8071593824499503</v>
      </c>
    </row>
    <row r="20" spans="1:9" x14ac:dyDescent="0.25">
      <c r="A20" s="91">
        <v>17</v>
      </c>
      <c r="B20" s="91">
        <v>15.685819978021616</v>
      </c>
      <c r="C20" s="91">
        <v>15.685819978021616</v>
      </c>
      <c r="D20" s="138"/>
      <c r="E20" s="91">
        <v>1905.3351506880886</v>
      </c>
      <c r="F20" s="91">
        <v>23.597936522807576</v>
      </c>
      <c r="G20" s="91">
        <v>27.140355013171057</v>
      </c>
      <c r="H20" s="91">
        <v>-0.31418002197838468</v>
      </c>
      <c r="I20" s="91">
        <v>-7.0341115419197244</v>
      </c>
    </row>
    <row r="21" spans="1:9" x14ac:dyDescent="0.25">
      <c r="A21" s="91">
        <v>18</v>
      </c>
      <c r="B21" s="91">
        <v>18.268125822728045</v>
      </c>
      <c r="C21" s="91">
        <v>18.268125822728045</v>
      </c>
      <c r="D21" s="138"/>
      <c r="E21" s="91">
        <v>1168.5615451323231</v>
      </c>
      <c r="F21" s="91">
        <v>23.354238179445737</v>
      </c>
      <c r="G21" s="91">
        <v>25.815392794407842</v>
      </c>
      <c r="H21" s="91">
        <v>-0.70991553020390596</v>
      </c>
      <c r="I21" s="91">
        <v>-7.4298470501452458</v>
      </c>
    </row>
    <row r="22" spans="1:9" x14ac:dyDescent="0.25">
      <c r="A22" s="91">
        <v>19</v>
      </c>
      <c r="B22" s="91">
        <v>23.916713203218631</v>
      </c>
      <c r="C22" s="91">
        <v>23.916713203218631</v>
      </c>
      <c r="D22" s="138"/>
      <c r="E22" s="91">
        <v>1476.8965356749741</v>
      </c>
      <c r="F22" s="91">
        <v>24.105728795318459</v>
      </c>
      <c r="G22" s="91">
        <v>35.539422698916269</v>
      </c>
      <c r="H22" s="91">
        <v>-5.5180135434911071E-2</v>
      </c>
      <c r="I22" s="91">
        <v>-6.7751116553762509</v>
      </c>
    </row>
    <row r="23" spans="1:9" x14ac:dyDescent="0.25">
      <c r="A23" s="91">
        <v>20</v>
      </c>
      <c r="B23" s="91">
        <v>26.437654331645614</v>
      </c>
      <c r="C23" s="91">
        <v>26.437654331645614</v>
      </c>
      <c r="D23" s="138"/>
      <c r="E23" s="91">
        <v>1662.9564996528927</v>
      </c>
      <c r="F23" s="91">
        <v>23.715652073906675</v>
      </c>
      <c r="G23" s="91">
        <v>25.21811958286969</v>
      </c>
      <c r="H23" s="91">
        <v>-0.56234566835438438</v>
      </c>
      <c r="I23" s="91">
        <v>-7.2822771882957245</v>
      </c>
    </row>
    <row r="24" spans="1:9" x14ac:dyDescent="0.25">
      <c r="A24" s="91">
        <v>21</v>
      </c>
      <c r="B24" s="91">
        <v>27.429623508980079</v>
      </c>
      <c r="C24" s="91">
        <v>27.429623508980079</v>
      </c>
      <c r="D24" s="138"/>
      <c r="E24" s="91">
        <v>1724.5602779161991</v>
      </c>
      <c r="F24" s="91">
        <v>23.866622136222208</v>
      </c>
      <c r="G24" s="91">
        <v>18.657572172533712</v>
      </c>
      <c r="H24" s="91">
        <v>-0.57037649101992016</v>
      </c>
      <c r="I24" s="91">
        <v>-7.2903080109612599</v>
      </c>
    </row>
    <row r="25" spans="1:9" x14ac:dyDescent="0.25">
      <c r="A25" s="91">
        <v>22</v>
      </c>
      <c r="B25" s="91">
        <v>27.751534132019742</v>
      </c>
      <c r="C25" s="91">
        <v>27.751534132019742</v>
      </c>
      <c r="D25" s="138"/>
      <c r="E25" s="91">
        <v>1724.8821885392388</v>
      </c>
      <c r="F25" s="91">
        <v>24.349437244914743</v>
      </c>
      <c r="G25" s="91">
        <v>16.381240648121413</v>
      </c>
      <c r="H25" s="91">
        <v>-0.24846586798025627</v>
      </c>
      <c r="I25" s="91">
        <v>-6.9683973879215957</v>
      </c>
    </row>
    <row r="26" spans="1:9" x14ac:dyDescent="0.25">
      <c r="A26" s="91">
        <v>23</v>
      </c>
      <c r="B26" s="91">
        <v>27.467612629011583</v>
      </c>
      <c r="C26" s="91">
        <v>27.467612629011583</v>
      </c>
      <c r="D26" s="138"/>
      <c r="E26" s="91">
        <v>1724.5982670362307</v>
      </c>
      <c r="F26" s="91">
        <v>24.210126733990343</v>
      </c>
      <c r="G26" s="91">
        <v>19.004045354638951</v>
      </c>
      <c r="H26" s="91">
        <v>-0.53238737098841671</v>
      </c>
      <c r="I26" s="91">
        <v>-7.2523188909297565</v>
      </c>
    </row>
    <row r="27" spans="1:9" x14ac:dyDescent="0.25">
      <c r="A27" s="91">
        <v>24</v>
      </c>
      <c r="B27" s="91">
        <v>28.610826855017542</v>
      </c>
      <c r="C27" s="91">
        <v>28.610826855017542</v>
      </c>
      <c r="D27" s="138"/>
      <c r="E27" s="91">
        <v>1117.7474321939096</v>
      </c>
      <c r="F27" s="91">
        <v>24.514245445649163</v>
      </c>
      <c r="G27" s="91">
        <v>22.624448396299961</v>
      </c>
      <c r="H27" s="91">
        <v>-0.38917314498245892</v>
      </c>
      <c r="I27" s="91">
        <v>-7.1091046649237981</v>
      </c>
    </row>
    <row r="28" spans="1:9" x14ac:dyDescent="0.25">
      <c r="A28" s="91">
        <v>25</v>
      </c>
      <c r="B28" s="91">
        <v>30.067244044844685</v>
      </c>
      <c r="C28" s="91">
        <v>30.067244044844685</v>
      </c>
      <c r="D28" s="138"/>
      <c r="E28" s="91">
        <v>1192.4060717804118</v>
      </c>
      <c r="F28" s="91">
        <v>24.132265633135795</v>
      </c>
      <c r="G28" s="91">
        <v>17.242734971720704</v>
      </c>
      <c r="H28" s="91">
        <v>-0.88188193172923535</v>
      </c>
      <c r="I28" s="91">
        <v>-7.6018134516705747</v>
      </c>
    </row>
    <row r="29" spans="1:9" x14ac:dyDescent="0.25">
      <c r="A29" s="91">
        <v>26</v>
      </c>
      <c r="B29" s="91">
        <v>30.27608967459231</v>
      </c>
      <c r="C29" s="91">
        <v>30.27608967459231</v>
      </c>
      <c r="D29" s="138"/>
      <c r="E29" s="91">
        <v>1196.4424194899423</v>
      </c>
      <c r="F29" s="91">
        <v>24.396886726334408</v>
      </c>
      <c r="G29" s="91">
        <v>15.690267530395346</v>
      </c>
      <c r="H29" s="91">
        <v>-0.7749496522166518</v>
      </c>
      <c r="I29" s="91">
        <v>-7.4948811721579913</v>
      </c>
    </row>
    <row r="30" spans="1:9" x14ac:dyDescent="0.25">
      <c r="A30" s="91">
        <v>27</v>
      </c>
      <c r="B30" s="91">
        <v>32.440763153160674</v>
      </c>
      <c r="C30" s="91">
        <v>32.440763153160674</v>
      </c>
      <c r="D30" s="138"/>
      <c r="E30" s="91">
        <v>1271.8031071594867</v>
      </c>
      <c r="F30" s="91">
        <v>24.781483643783361</v>
      </c>
      <c r="G30" s="91">
        <v>30.885860141331239</v>
      </c>
      <c r="H30" s="91">
        <v>-0.5592368468393295</v>
      </c>
      <c r="I30" s="91">
        <v>-7.2791683667806693</v>
      </c>
    </row>
    <row r="31" spans="1:9" x14ac:dyDescent="0.25">
      <c r="A31" s="91">
        <v>28</v>
      </c>
      <c r="B31" s="91">
        <v>35.868510081252772</v>
      </c>
      <c r="C31" s="91">
        <v>35.868510081252772</v>
      </c>
      <c r="D31" s="138"/>
      <c r="E31" s="91">
        <v>1387.9001580881536</v>
      </c>
      <c r="F31" s="91">
        <v>25.414418654889623</v>
      </c>
      <c r="G31" s="91">
        <v>37.047008713097092</v>
      </c>
      <c r="H31" s="91">
        <v>-0.13148991874722915</v>
      </c>
      <c r="I31" s="91">
        <v>-6.8514214386885683</v>
      </c>
    </row>
    <row r="32" spans="1:9" x14ac:dyDescent="0.25">
      <c r="A32" s="91">
        <v>29</v>
      </c>
      <c r="B32" s="91">
        <v>38.077862228772027</v>
      </c>
      <c r="C32" s="91">
        <v>38.077862228772027</v>
      </c>
      <c r="D32" s="138"/>
      <c r="E32" s="91">
        <v>1500.7318255509679</v>
      </c>
      <c r="F32" s="91">
        <v>24.929048595333992</v>
      </c>
      <c r="G32" s="91">
        <v>33.854552931974389</v>
      </c>
      <c r="H32" s="91">
        <v>-0.86763343120108882</v>
      </c>
      <c r="I32" s="91">
        <v>-7.5875649511424283</v>
      </c>
    </row>
    <row r="33" spans="1:9" x14ac:dyDescent="0.25">
      <c r="A33" s="91">
        <v>30</v>
      </c>
      <c r="B33" s="91">
        <v>40.129995309979329</v>
      </c>
      <c r="C33" s="91">
        <v>40.129995309979329</v>
      </c>
      <c r="D33" s="138"/>
      <c r="E33" s="91">
        <v>1579.9438166511711</v>
      </c>
      <c r="F33" s="91">
        <v>25.109635385096428</v>
      </c>
      <c r="G33" s="91">
        <v>33.37442410860583</v>
      </c>
      <c r="H33" s="91">
        <v>-0.87000469002067049</v>
      </c>
      <c r="I33" s="91">
        <v>-7.5899362099620102</v>
      </c>
    </row>
    <row r="34" spans="1:9" x14ac:dyDescent="0.25">
      <c r="A34" s="91">
        <v>31</v>
      </c>
      <c r="B34" s="91">
        <v>42.210911400311041</v>
      </c>
      <c r="C34" s="91">
        <v>42.210911400311041</v>
      </c>
      <c r="D34" s="138"/>
      <c r="E34" s="91">
        <v>1654.720031265133</v>
      </c>
      <c r="F34" s="91">
        <v>25.468170752805211</v>
      </c>
      <c r="G34" s="91">
        <v>26.609772531504138</v>
      </c>
      <c r="H34" s="91">
        <v>-0.72471691926900927</v>
      </c>
      <c r="I34" s="91">
        <v>-7.4446484392103489</v>
      </c>
    </row>
    <row r="35" spans="1:9" x14ac:dyDescent="0.25">
      <c r="A35" s="91">
        <v>32</v>
      </c>
      <c r="B35" s="91">
        <v>42.142805330796655</v>
      </c>
      <c r="C35" s="91">
        <v>42.142805330796655</v>
      </c>
      <c r="D35" s="138"/>
      <c r="E35" s="91">
        <v>1657.0694960057056</v>
      </c>
      <c r="F35" s="91">
        <v>25.521056988155234</v>
      </c>
      <c r="G35" s="91">
        <v>15.428206527690266</v>
      </c>
      <c r="H35" s="91">
        <v>-0.85719466920334608</v>
      </c>
      <c r="I35" s="91">
        <v>-7.5771261891446855</v>
      </c>
    </row>
    <row r="36" spans="1:9" x14ac:dyDescent="0.25">
      <c r="A36" s="91">
        <v>33</v>
      </c>
      <c r="B36" s="91">
        <v>42.792426260990808</v>
      </c>
      <c r="C36" s="91">
        <v>42.792426260990808</v>
      </c>
      <c r="D36" s="138"/>
      <c r="E36" s="91">
        <v>1657.7191169358998</v>
      </c>
      <c r="F36" s="91">
        <v>26.385779537600648</v>
      </c>
      <c r="G36" s="91">
        <v>22.624088859953162</v>
      </c>
      <c r="H36" s="91">
        <v>-0.20757373900919018</v>
      </c>
      <c r="I36" s="91">
        <v>-6.9275052589505295</v>
      </c>
    </row>
    <row r="37" spans="1:9" x14ac:dyDescent="0.25">
      <c r="A37" s="91">
        <v>34</v>
      </c>
      <c r="B37" s="91">
        <v>43.792060358740393</v>
      </c>
      <c r="C37" s="91">
        <v>43.792060358740393</v>
      </c>
      <c r="D37" s="138"/>
      <c r="E37" s="91">
        <v>1696.2751857005085</v>
      </c>
      <c r="F37" s="91">
        <v>26.595986608702013</v>
      </c>
      <c r="G37" s="91">
        <v>30.753932882699747</v>
      </c>
      <c r="H37" s="91">
        <v>-0.20793964125960518</v>
      </c>
      <c r="I37" s="91">
        <v>-6.9278711612009447</v>
      </c>
    </row>
    <row r="38" spans="1:9" x14ac:dyDescent="0.25">
      <c r="A38" s="91">
        <v>35</v>
      </c>
      <c r="B38" s="91">
        <v>44.918084214175011</v>
      </c>
      <c r="C38" s="91">
        <v>44.918084214175011</v>
      </c>
      <c r="D38" s="138"/>
      <c r="E38" s="91">
        <v>1278.755554653103</v>
      </c>
      <c r="F38" s="91">
        <v>26.888684395701524</v>
      </c>
      <c r="G38" s="91">
        <v>15.990462421664787</v>
      </c>
      <c r="H38" s="91">
        <v>-8.1915785824986376E-2</v>
      </c>
      <c r="I38" s="91">
        <v>-6.8018473057663265</v>
      </c>
    </row>
    <row r="39" spans="1:9" x14ac:dyDescent="0.25">
      <c r="A39" s="91">
        <v>36</v>
      </c>
      <c r="B39" s="91">
        <v>43.738204917588931</v>
      </c>
      <c r="C39" s="91">
        <v>43.738204917588931</v>
      </c>
      <c r="D39" s="138"/>
      <c r="E39" s="91">
        <v>1250.1570649023179</v>
      </c>
      <c r="F39" s="91">
        <v>26.902813509078083</v>
      </c>
      <c r="G39" s="91">
        <v>4.4469259721445802</v>
      </c>
      <c r="H39" s="91">
        <v>-0.26179508241106586</v>
      </c>
      <c r="I39" s="91">
        <v>-6.9817266023524054</v>
      </c>
    </row>
    <row r="40" spans="1:9" x14ac:dyDescent="0.25">
      <c r="A40" s="91">
        <v>37</v>
      </c>
      <c r="B40" s="91">
        <v>42.563511991140714</v>
      </c>
      <c r="C40" s="91">
        <v>42.563511991140714</v>
      </c>
      <c r="D40" s="138"/>
      <c r="E40" s="91">
        <v>1221.5637615216717</v>
      </c>
      <c r="F40" s="91">
        <v>26.933591271197013</v>
      </c>
      <c r="G40" s="91">
        <v>10.628719625239896</v>
      </c>
      <c r="H40" s="91">
        <v>-0.43648800885928551</v>
      </c>
      <c r="I40" s="91">
        <v>-7.1564195288006252</v>
      </c>
    </row>
    <row r="41" spans="1:9" x14ac:dyDescent="0.25">
      <c r="A41" s="91">
        <v>38</v>
      </c>
      <c r="B41" s="91">
        <v>41.499185501707323</v>
      </c>
      <c r="C41" s="91">
        <v>41.499185501707323</v>
      </c>
      <c r="D41" s="138"/>
      <c r="E41" s="91">
        <v>1199.7469993472068</v>
      </c>
      <c r="F41" s="91">
        <v>26.809614407856476</v>
      </c>
      <c r="G41" s="91">
        <v>0</v>
      </c>
      <c r="H41" s="91">
        <v>-0.74394041382010478</v>
      </c>
      <c r="I41" s="91">
        <v>-7.4638719337614443</v>
      </c>
    </row>
    <row r="42" spans="1:9" x14ac:dyDescent="0.25">
      <c r="A42" s="91">
        <v>39</v>
      </c>
      <c r="B42" s="91">
        <v>38.825716528015448</v>
      </c>
      <c r="C42" s="91">
        <v>38.825716528015448</v>
      </c>
      <c r="D42" s="138"/>
      <c r="E42" s="91">
        <v>1503.5266685354914</v>
      </c>
      <c r="F42" s="91">
        <v>27.551269261141933</v>
      </c>
      <c r="G42" s="91">
        <v>0</v>
      </c>
      <c r="H42" s="91">
        <v>-0.17428347198454952</v>
      </c>
      <c r="I42" s="91">
        <v>-6.8942149919258888</v>
      </c>
    </row>
    <row r="43" spans="1:9" x14ac:dyDescent="0.25">
      <c r="A43" s="91">
        <v>40</v>
      </c>
      <c r="B43" s="91">
        <v>35.62961006742443</v>
      </c>
      <c r="C43" s="91">
        <v>35.62961006742443</v>
      </c>
      <c r="D43" s="138"/>
      <c r="E43" s="91">
        <v>1387.6612580743254</v>
      </c>
      <c r="F43" s="91">
        <v>27.546993681644992</v>
      </c>
      <c r="G43" s="91">
        <v>0</v>
      </c>
      <c r="H43" s="91">
        <v>-0.37038993257556929</v>
      </c>
      <c r="I43" s="91">
        <v>-7.0903214525169087</v>
      </c>
    </row>
    <row r="44" spans="1:9" x14ac:dyDescent="0.25">
      <c r="A44" s="91">
        <v>41</v>
      </c>
      <c r="B44" s="91">
        <v>32.017013763611445</v>
      </c>
      <c r="C44" s="91">
        <v>32.017013763611445</v>
      </c>
      <c r="D44" s="138"/>
      <c r="E44" s="91">
        <v>1271.3793577699375</v>
      </c>
      <c r="F44" s="91">
        <v>27.153487393533396</v>
      </c>
      <c r="G44" s="91">
        <v>0</v>
      </c>
      <c r="H44" s="91">
        <v>-0.98298623638855465</v>
      </c>
      <c r="I44" s="91">
        <v>-7.7029177563298941</v>
      </c>
    </row>
    <row r="45" spans="1:9" x14ac:dyDescent="0.25">
      <c r="A45" s="91">
        <v>42</v>
      </c>
      <c r="B45" s="91">
        <v>28.736276401208297</v>
      </c>
      <c r="C45" s="91">
        <v>28.736276401208297</v>
      </c>
      <c r="D45" s="138"/>
      <c r="E45" s="91">
        <v>1128.8820471817696</v>
      </c>
      <c r="F45" s="91">
        <v>27.781158398992808</v>
      </c>
      <c r="G45" s="91">
        <v>0</v>
      </c>
      <c r="H45" s="91">
        <v>-0.5568601954714727</v>
      </c>
      <c r="I45" s="91">
        <v>-7.2767917154128128</v>
      </c>
    </row>
    <row r="46" spans="1:9" x14ac:dyDescent="0.25">
      <c r="A46" s="91">
        <v>43</v>
      </c>
      <c r="B46" s="91">
        <v>25.143219166029436</v>
      </c>
      <c r="C46" s="91">
        <v>25.143219166029436</v>
      </c>
      <c r="D46" s="138"/>
      <c r="E46" s="91">
        <v>1601.0502554013044</v>
      </c>
      <c r="F46" s="91">
        <v>27.619166888580796</v>
      </c>
      <c r="G46" s="91">
        <v>0</v>
      </c>
      <c r="H46" s="91">
        <v>-0.85678083397056382</v>
      </c>
      <c r="I46" s="91">
        <v>-7.576712353911903</v>
      </c>
    </row>
    <row r="47" spans="1:9" x14ac:dyDescent="0.25">
      <c r="A47" s="91">
        <v>44</v>
      </c>
      <c r="B47" s="91">
        <v>22.944121832229207</v>
      </c>
      <c r="C47" s="91">
        <v>22.944121832229207</v>
      </c>
      <c r="D47" s="138"/>
      <c r="E47" s="91">
        <v>1417.0157308095881</v>
      </c>
      <c r="F47" s="91">
        <v>28.621541326349657</v>
      </c>
      <c r="G47" s="91">
        <v>5.2539394106366775</v>
      </c>
      <c r="H47" s="91">
        <v>-5.5878167770792353E-2</v>
      </c>
      <c r="I47" s="91">
        <v>-6.7758096877121323</v>
      </c>
    </row>
    <row r="48" spans="1:9" x14ac:dyDescent="0.25">
      <c r="A48" s="91">
        <v>45</v>
      </c>
      <c r="B48" s="91">
        <v>21.131261773254373</v>
      </c>
      <c r="C48" s="91">
        <v>21.131261773254373</v>
      </c>
      <c r="D48" s="138"/>
      <c r="E48" s="91">
        <v>1354.5910616646415</v>
      </c>
      <c r="F48" s="91">
        <v>27.942346279128973</v>
      </c>
      <c r="G48" s="91">
        <v>5.7084222613197557</v>
      </c>
      <c r="H48" s="91">
        <v>-0.86873822674562784</v>
      </c>
      <c r="I48" s="91">
        <v>-7.5886697466869677</v>
      </c>
    </row>
    <row r="49" spans="1:9" x14ac:dyDescent="0.25">
      <c r="A49" s="91">
        <v>46</v>
      </c>
      <c r="B49" s="91">
        <v>19.052476284025428</v>
      </c>
      <c r="C49" s="91">
        <v>19.052476284025428</v>
      </c>
      <c r="D49" s="138"/>
      <c r="E49" s="91">
        <v>1231.2886580034674</v>
      </c>
      <c r="F49" s="91">
        <v>28.065528037478909</v>
      </c>
      <c r="G49" s="91">
        <v>3.8564499544508655</v>
      </c>
      <c r="H49" s="91">
        <v>-0.9475237159745733</v>
      </c>
      <c r="I49" s="91">
        <v>-7.6674552359159129</v>
      </c>
    </row>
    <row r="50" spans="1:9" x14ac:dyDescent="0.25">
      <c r="A50" s="91">
        <v>47</v>
      </c>
      <c r="B50" s="91">
        <v>18.066638537412199</v>
      </c>
      <c r="C50" s="91">
        <v>18.066638537412199</v>
      </c>
      <c r="D50" s="138"/>
      <c r="E50" s="91">
        <v>1169.6910111708823</v>
      </c>
      <c r="F50" s="91">
        <v>28.22064009466942</v>
      </c>
      <c r="G50" s="91">
        <v>6.1102838853115911</v>
      </c>
      <c r="H50" s="91">
        <v>-0.93336146258780206</v>
      </c>
      <c r="I50" s="91">
        <v>-7.653292982529142</v>
      </c>
    </row>
    <row r="51" spans="1:9" x14ac:dyDescent="0.25">
      <c r="A51" s="91">
        <v>48</v>
      </c>
      <c r="B51" s="91">
        <v>17.545081405838552</v>
      </c>
      <c r="C51" s="91">
        <v>17.545081405838552</v>
      </c>
      <c r="D51" s="138"/>
      <c r="E51" s="91">
        <v>1115.518309641061</v>
      </c>
      <c r="F51" s="91">
        <v>28.714536814934682</v>
      </c>
      <c r="G51" s="91">
        <v>7.772119896246104</v>
      </c>
      <c r="H51" s="91">
        <v>-0.56975866893715899</v>
      </c>
      <c r="I51" s="91">
        <v>-7.2896901888784988</v>
      </c>
    </row>
    <row r="52" spans="1:9" x14ac:dyDescent="0.25">
      <c r="A52" s="91">
        <v>49</v>
      </c>
      <c r="B52" s="91">
        <v>17.955662876764933</v>
      </c>
      <c r="C52" s="91">
        <v>17.955662876764933</v>
      </c>
      <c r="D52" s="138"/>
      <c r="E52" s="91">
        <v>1108.9682264242631</v>
      </c>
      <c r="F52" s="91">
        <v>29.370252287251393</v>
      </c>
      <c r="G52" s="91">
        <v>7.4925841114226994</v>
      </c>
      <c r="H52" s="91">
        <v>-4.4337123235066112E-2</v>
      </c>
      <c r="I52" s="91">
        <v>-6.7642686431764059</v>
      </c>
    </row>
    <row r="53" spans="1:9" x14ac:dyDescent="0.25">
      <c r="A53" s="91">
        <v>50</v>
      </c>
      <c r="B53" s="91">
        <v>16.392832175754116</v>
      </c>
      <c r="C53" s="91">
        <v>16.392832175754116</v>
      </c>
      <c r="D53" s="138"/>
      <c r="E53" s="91">
        <v>1046.7935866372802</v>
      </c>
      <c r="F53" s="91">
        <v>28.937715512855199</v>
      </c>
      <c r="G53" s="91">
        <v>6.684490069292619</v>
      </c>
      <c r="H53" s="91">
        <v>-0.60716782424588267</v>
      </c>
      <c r="I53" s="91">
        <v>-7.3270993441872223</v>
      </c>
    </row>
    <row r="54" spans="1:9" x14ac:dyDescent="0.25">
      <c r="A54" s="91">
        <v>51</v>
      </c>
      <c r="B54" s="91">
        <v>16.85439460111284</v>
      </c>
      <c r="C54" s="91">
        <v>16.85439460111284</v>
      </c>
      <c r="D54" s="138"/>
      <c r="E54" s="91">
        <v>1047.2551490626388</v>
      </c>
      <c r="F54" s="91">
        <v>29.490739645803739</v>
      </c>
      <c r="G54" s="91">
        <v>8.914495431231046</v>
      </c>
      <c r="H54" s="91">
        <v>-0.1456053988871604</v>
      </c>
      <c r="I54" s="91">
        <v>-6.8655369188285</v>
      </c>
    </row>
    <row r="55" spans="1:9" x14ac:dyDescent="0.25">
      <c r="A55" s="91">
        <v>52</v>
      </c>
      <c r="B55" s="91">
        <v>15.20346103411582</v>
      </c>
      <c r="C55" s="91">
        <v>15.20346103411582</v>
      </c>
      <c r="D55" s="138"/>
      <c r="E55" s="91">
        <v>984.99240640966957</v>
      </c>
      <c r="F55" s="91">
        <v>28.945798796990239</v>
      </c>
      <c r="G55" s="91">
        <v>3.7720384589858589</v>
      </c>
      <c r="H55" s="91">
        <v>-0.79653896588418005</v>
      </c>
      <c r="I55" s="91">
        <v>-7.5164704858255194</v>
      </c>
    </row>
    <row r="56" spans="1:9" x14ac:dyDescent="0.25">
      <c r="A56" s="91">
        <v>53</v>
      </c>
      <c r="B56" s="91">
        <v>14.04006039069893</v>
      </c>
      <c r="C56" s="91">
        <v>14.04006039069893</v>
      </c>
      <c r="D56" s="138"/>
      <c r="E56" s="91">
        <v>1683.8304488822475</v>
      </c>
      <c r="F56" s="91">
        <v>29.698450465226859</v>
      </c>
      <c r="G56" s="91">
        <v>8.0880123548013394</v>
      </c>
      <c r="H56" s="91">
        <v>-9.8354489603521555E-2</v>
      </c>
      <c r="I56" s="91">
        <v>-6.8182860095448614</v>
      </c>
    </row>
    <row r="57" spans="1:9" x14ac:dyDescent="0.25">
      <c r="A57" s="91">
        <v>54</v>
      </c>
      <c r="B57" s="91">
        <v>11.268704351754209</v>
      </c>
      <c r="C57" s="91">
        <v>11.268704351754209</v>
      </c>
      <c r="D57" s="138"/>
      <c r="E57" s="91">
        <v>1444.7688281204037</v>
      </c>
      <c r="F57" s="91">
        <v>29.106048734077866</v>
      </c>
      <c r="G57" s="91">
        <v>8.1049970528286739</v>
      </c>
      <c r="H57" s="91">
        <v>-0.86899845243740148</v>
      </c>
      <c r="I57" s="91">
        <v>-7.5889299723787413</v>
      </c>
    </row>
    <row r="58" spans="1:9" x14ac:dyDescent="0.25">
      <c r="A58" s="91">
        <v>55</v>
      </c>
      <c r="B58" s="91">
        <v>11.383607744397763</v>
      </c>
      <c r="C58" s="91">
        <v>11.383607744397763</v>
      </c>
      <c r="D58" s="138"/>
      <c r="E58" s="91">
        <v>1428.6206057769487</v>
      </c>
      <c r="F58" s="91">
        <v>29.519267131974765</v>
      </c>
      <c r="G58" s="91">
        <v>12.507292771662627</v>
      </c>
      <c r="H58" s="91">
        <v>-0.61639225560223676</v>
      </c>
      <c r="I58" s="91">
        <v>-7.3363237755435762</v>
      </c>
    </row>
    <row r="59" spans="1:9" x14ac:dyDescent="0.25">
      <c r="A59" s="91">
        <v>56</v>
      </c>
      <c r="B59" s="91">
        <v>11.680746364728163</v>
      </c>
      <c r="C59" s="91">
        <v>11.680746364728163</v>
      </c>
      <c r="D59" s="138"/>
      <c r="E59" s="91">
        <v>1428.917744397279</v>
      </c>
      <c r="F59" s="91">
        <v>29.981762880050386</v>
      </c>
      <c r="G59" s="91">
        <v>12.408097115957183</v>
      </c>
      <c r="H59" s="91">
        <v>-0.31925363527183603</v>
      </c>
      <c r="I59" s="91">
        <v>-7.0391851552131754</v>
      </c>
    </row>
    <row r="60" spans="1:9" x14ac:dyDescent="0.25">
      <c r="A60" s="91">
        <v>57</v>
      </c>
      <c r="B60" s="91">
        <v>11.082887012078231</v>
      </c>
      <c r="C60" s="91">
        <v>11.082887012078231</v>
      </c>
      <c r="D60" s="138"/>
      <c r="E60" s="91">
        <v>1428.3198850446292</v>
      </c>
      <c r="F60" s="91">
        <v>29.526308884305351</v>
      </c>
      <c r="G60" s="91">
        <v>11.42081145083282</v>
      </c>
      <c r="H60" s="91">
        <v>-0.91711298792176876</v>
      </c>
      <c r="I60" s="91">
        <v>-7.6370445078631084</v>
      </c>
    </row>
    <row r="61" spans="1:9" x14ac:dyDescent="0.25">
      <c r="A61" s="91">
        <v>58</v>
      </c>
      <c r="B61" s="91">
        <v>11.298719567786691</v>
      </c>
      <c r="C61" s="91">
        <v>11.298719567786691</v>
      </c>
      <c r="D61" s="138"/>
      <c r="E61" s="91">
        <v>1428.5357176003376</v>
      </c>
      <c r="F61" s="91">
        <v>29.872005970761162</v>
      </c>
      <c r="G61" s="91">
        <v>13.479337153321165</v>
      </c>
      <c r="H61" s="91">
        <v>-0.70128043221330982</v>
      </c>
      <c r="I61" s="91">
        <v>-7.4212119521546498</v>
      </c>
    </row>
    <row r="62" spans="1:9" x14ac:dyDescent="0.25">
      <c r="A62" s="91">
        <v>59</v>
      </c>
      <c r="B62" s="91">
        <v>12.433905872850758</v>
      </c>
      <c r="C62" s="91">
        <v>12.433905872850758</v>
      </c>
      <c r="D62" s="138"/>
      <c r="E62" s="91">
        <v>1547.7739870747807</v>
      </c>
      <c r="F62" s="91">
        <v>30.159842512011817</v>
      </c>
      <c r="G62" s="91">
        <v>14.4990718652701</v>
      </c>
      <c r="H62" s="91">
        <v>-0.56609412714924201</v>
      </c>
      <c r="I62" s="91">
        <v>-7.2860256470905815</v>
      </c>
    </row>
    <row r="63" spans="1:9" x14ac:dyDescent="0.25">
      <c r="A63" s="91">
        <v>60</v>
      </c>
      <c r="B63" s="91">
        <v>12.019473672446118</v>
      </c>
      <c r="C63" s="91">
        <v>12.019473672446118</v>
      </c>
      <c r="D63" s="138"/>
      <c r="E63" s="91">
        <v>1547.359554874376</v>
      </c>
      <c r="F63" s="91">
        <v>29.862928782104706</v>
      </c>
      <c r="G63" s="91">
        <v>13.595865394014053</v>
      </c>
      <c r="H63" s="91">
        <v>-0.98052632755388225</v>
      </c>
      <c r="I63" s="91">
        <v>-7.7004578474952217</v>
      </c>
    </row>
    <row r="64" spans="1:9" x14ac:dyDescent="0.25">
      <c r="A64" s="91">
        <v>61</v>
      </c>
      <c r="B64" s="91">
        <v>13.461473891112252</v>
      </c>
      <c r="C64" s="91">
        <v>13.461473891112252</v>
      </c>
      <c r="D64" s="138"/>
      <c r="E64" s="91">
        <v>1666.9046382624213</v>
      </c>
      <c r="F64" s="91">
        <v>30.467029762378871</v>
      </c>
      <c r="G64" s="91">
        <v>17.706775203656317</v>
      </c>
      <c r="H64" s="91">
        <v>-0.53852610888774843</v>
      </c>
      <c r="I64" s="91">
        <v>-7.2584576288290883</v>
      </c>
    </row>
    <row r="65" spans="1:9" x14ac:dyDescent="0.25">
      <c r="A65" s="91">
        <v>62</v>
      </c>
      <c r="B65" s="91">
        <v>14.41589600644533</v>
      </c>
      <c r="C65" s="91">
        <v>14.41589600644533</v>
      </c>
      <c r="D65" s="138"/>
      <c r="E65" s="91">
        <v>1785.9621435471333</v>
      </c>
      <c r="F65" s="91">
        <v>30.5377850976835</v>
      </c>
      <c r="G65" s="91">
        <v>17.664896993086039</v>
      </c>
      <c r="H65" s="91">
        <v>-0.5841039935546708</v>
      </c>
      <c r="I65" s="91">
        <v>-7.3040355134960109</v>
      </c>
    </row>
    <row r="66" spans="1:9" x14ac:dyDescent="0.25">
      <c r="A66" s="91">
        <v>63</v>
      </c>
      <c r="B66" s="91">
        <v>15.137777000128301</v>
      </c>
      <c r="C66" s="91">
        <v>15.137777000128301</v>
      </c>
      <c r="D66" s="138"/>
      <c r="E66" s="91">
        <v>1844.5479756132836</v>
      </c>
      <c r="F66" s="91">
        <v>30.898037530061469</v>
      </c>
      <c r="G66" s="91">
        <v>17.454309242618589</v>
      </c>
      <c r="H66" s="91">
        <v>-0.3521674578794588</v>
      </c>
      <c r="I66" s="91">
        <v>-7.0720989778207981</v>
      </c>
    </row>
    <row r="67" spans="1:9" x14ac:dyDescent="0.25">
      <c r="A67" s="91">
        <v>64</v>
      </c>
      <c r="B67" s="91">
        <v>15.354465437107061</v>
      </c>
      <c r="C67" s="91">
        <v>15.354465437107061</v>
      </c>
      <c r="D67" s="138"/>
      <c r="E67" s="91">
        <v>1905.0037961471742</v>
      </c>
      <c r="F67" s="91">
        <v>30.77376238083572</v>
      </c>
      <c r="G67" s="91">
        <v>19.514134278803947</v>
      </c>
      <c r="H67" s="91">
        <v>-0.64553456289293965</v>
      </c>
      <c r="I67" s="91">
        <v>-7.3654660828342795</v>
      </c>
    </row>
    <row r="68" spans="1:9" x14ac:dyDescent="0.25">
      <c r="A68" s="91">
        <v>65</v>
      </c>
      <c r="B68" s="91">
        <v>16.574758079176117</v>
      </c>
      <c r="C68" s="91">
        <v>16.574758079176117</v>
      </c>
      <c r="D68" s="138"/>
      <c r="E68" s="91">
        <v>2024.327171958623</v>
      </c>
      <c r="F68" s="91">
        <v>31.139642613390247</v>
      </c>
      <c r="G68" s="91">
        <v>19.904764648101992</v>
      </c>
      <c r="H68" s="91">
        <v>-0.42524192082388224</v>
      </c>
      <c r="I68" s="91">
        <v>-7.1451734407652214</v>
      </c>
    </row>
    <row r="69" spans="1:9" x14ac:dyDescent="0.25">
      <c r="A69" s="91">
        <v>66</v>
      </c>
      <c r="B69" s="91">
        <v>16.79306195031576</v>
      </c>
      <c r="C69" s="91">
        <v>16.79306195031576</v>
      </c>
      <c r="D69" s="138"/>
      <c r="E69" s="91">
        <v>2024.5454758297628</v>
      </c>
      <c r="F69" s="91">
        <v>31.570397018186199</v>
      </c>
      <c r="G69" s="91">
        <v>18.648110335943525</v>
      </c>
      <c r="H69" s="91">
        <v>-0.20693804968424045</v>
      </c>
      <c r="I69" s="91">
        <v>-6.9268695696255804</v>
      </c>
    </row>
    <row r="70" spans="1:9" x14ac:dyDescent="0.25">
      <c r="A70" s="91">
        <v>67</v>
      </c>
      <c r="B70" s="91">
        <v>17.529192372713869</v>
      </c>
      <c r="C70" s="91">
        <v>17.529192372713869</v>
      </c>
      <c r="D70" s="138"/>
      <c r="E70" s="91">
        <v>2092.0227513506975</v>
      </c>
      <c r="F70" s="91">
        <v>31.94928526009928</v>
      </c>
      <c r="G70" s="91">
        <v>23.104552850696276</v>
      </c>
      <c r="H70" s="91">
        <v>-3.591688021577899E-2</v>
      </c>
      <c r="I70" s="91">
        <v>-6.7558484001571184</v>
      </c>
    </row>
    <row r="71" spans="1:9" x14ac:dyDescent="0.25">
      <c r="A71" s="91">
        <v>68</v>
      </c>
      <c r="B71" s="91">
        <v>18.981923920024634</v>
      </c>
      <c r="C71" s="91">
        <v>18.981923920024634</v>
      </c>
      <c r="D71" s="138"/>
      <c r="E71" s="91">
        <v>1170.6062965534948</v>
      </c>
      <c r="F71" s="91">
        <v>32.095389916079824</v>
      </c>
      <c r="G71" s="91">
        <v>19.429644053966701</v>
      </c>
      <c r="H71" s="91">
        <v>-1.8076079975364645E-2</v>
      </c>
      <c r="I71" s="91">
        <v>-6.7380075999167044</v>
      </c>
    </row>
    <row r="72" spans="1:9" x14ac:dyDescent="0.25">
      <c r="A72" s="91">
        <v>69</v>
      </c>
      <c r="B72" s="91">
        <v>21.356524105592566</v>
      </c>
      <c r="C72" s="91">
        <v>21.356524105592566</v>
      </c>
      <c r="D72" s="138"/>
      <c r="E72" s="91">
        <v>1354.8163239969797</v>
      </c>
      <c r="F72" s="91">
        <v>31.521317826501413</v>
      </c>
      <c r="G72" s="91">
        <v>25.920910197107883</v>
      </c>
      <c r="H72" s="91">
        <v>-0.64347589440743558</v>
      </c>
      <c r="I72" s="91">
        <v>-7.3634074143487753</v>
      </c>
    </row>
    <row r="73" spans="1:9" x14ac:dyDescent="0.25">
      <c r="A73" s="91">
        <v>70</v>
      </c>
      <c r="B73" s="91">
        <v>25.071007348842567</v>
      </c>
      <c r="C73" s="91">
        <v>25.071007348842567</v>
      </c>
      <c r="D73" s="138"/>
      <c r="E73" s="91">
        <v>1566.0117553438586</v>
      </c>
      <c r="F73" s="91">
        <v>31.943654028674356</v>
      </c>
      <c r="G73" s="91">
        <v>31.028315752302181</v>
      </c>
      <c r="H73" s="91">
        <v>-0.35210361307143168</v>
      </c>
      <c r="I73" s="91">
        <v>-7.0720351330127711</v>
      </c>
    </row>
    <row r="74" spans="1:9" x14ac:dyDescent="0.25">
      <c r="A74" s="91">
        <v>71</v>
      </c>
      <c r="B74" s="91">
        <v>28.076241339748854</v>
      </c>
      <c r="C74" s="91">
        <v>28.076241339748854</v>
      </c>
      <c r="D74" s="138"/>
      <c r="E74" s="91">
        <v>1117.2128466786407</v>
      </c>
      <c r="F74" s="91">
        <v>31.520457002028152</v>
      </c>
      <c r="G74" s="91">
        <v>30.016047485314527</v>
      </c>
      <c r="H74" s="91">
        <v>-0.9237586602511465</v>
      </c>
      <c r="I74" s="91">
        <v>-7.6436901801924861</v>
      </c>
    </row>
    <row r="75" spans="1:9" x14ac:dyDescent="0.25">
      <c r="A75" s="91">
        <v>72</v>
      </c>
      <c r="B75" s="91">
        <v>31.043665248612022</v>
      </c>
      <c r="C75" s="91">
        <v>31.043665248612022</v>
      </c>
      <c r="D75" s="138"/>
      <c r="E75" s="91">
        <v>1232.8495745880791</v>
      </c>
      <c r="F75" s="91">
        <v>31.57012236050916</v>
      </c>
      <c r="G75" s="91">
        <v>26.11368056116569</v>
      </c>
      <c r="H75" s="91">
        <v>-0.95633475138797686</v>
      </c>
      <c r="I75" s="91">
        <v>-7.6762662713293164</v>
      </c>
    </row>
    <row r="76" spans="1:9" x14ac:dyDescent="0.25">
      <c r="A76" s="91">
        <v>73</v>
      </c>
      <c r="B76" s="91">
        <v>33.35787531490832</v>
      </c>
      <c r="C76" s="91">
        <v>33.35787531490832</v>
      </c>
      <c r="D76" s="138"/>
      <c r="E76" s="91">
        <v>1310.2766539880924</v>
      </c>
      <c r="F76" s="91">
        <v>32.026169515456942</v>
      </c>
      <c r="G76" s="91">
        <v>25.657288512102099</v>
      </c>
      <c r="H76" s="91">
        <v>-0.64212468509168275</v>
      </c>
      <c r="I76" s="91">
        <v>-7.3620562050330225</v>
      </c>
    </row>
    <row r="77" spans="1:9" x14ac:dyDescent="0.25">
      <c r="A77" s="91">
        <v>74</v>
      </c>
      <c r="B77" s="91">
        <v>35.694321421161085</v>
      </c>
      <c r="C77" s="91">
        <v>35.694321421161085</v>
      </c>
      <c r="D77" s="138"/>
      <c r="E77" s="91">
        <v>1387.7259694280619</v>
      </c>
      <c r="F77" s="91">
        <v>32.538339775147023</v>
      </c>
      <c r="G77" s="91">
        <v>24.198468578806203</v>
      </c>
      <c r="H77" s="91">
        <v>-0.30567857883891625</v>
      </c>
      <c r="I77" s="91">
        <v>-7.0256100987802554</v>
      </c>
    </row>
    <row r="78" spans="1:9" x14ac:dyDescent="0.25">
      <c r="A78" s="91">
        <v>75</v>
      </c>
      <c r="B78" s="91">
        <v>36.406619861563293</v>
      </c>
      <c r="C78" s="91">
        <v>36.406619861563293</v>
      </c>
      <c r="D78" s="138"/>
      <c r="E78" s="91">
        <v>1425.9947025353222</v>
      </c>
      <c r="F78" s="91">
        <v>32.431122391168216</v>
      </c>
      <c r="G78" s="91">
        <v>19.522494483034695</v>
      </c>
      <c r="H78" s="91">
        <v>-0.59338013843671045</v>
      </c>
      <c r="I78" s="91">
        <v>-7.3133116583780504</v>
      </c>
    </row>
    <row r="79" spans="1:9" x14ac:dyDescent="0.25">
      <c r="A79" s="91">
        <v>76</v>
      </c>
      <c r="B79" s="91">
        <v>37.948988481987001</v>
      </c>
      <c r="C79" s="91">
        <v>37.948988481987001</v>
      </c>
      <c r="D79" s="138"/>
      <c r="E79" s="91">
        <v>1465.093505822605</v>
      </c>
      <c r="F79" s="91">
        <v>33.163842363478039</v>
      </c>
      <c r="G79" s="91">
        <v>23.130621688826952</v>
      </c>
      <c r="H79" s="91">
        <v>-5.1011518012997858E-2</v>
      </c>
      <c r="I79" s="91">
        <v>-6.7709430379543374</v>
      </c>
    </row>
    <row r="80" spans="1:9" x14ac:dyDescent="0.25">
      <c r="A80" s="91">
        <v>77</v>
      </c>
      <c r="B80" s="91">
        <v>38.635975194324125</v>
      </c>
      <c r="C80" s="91">
        <v>38.635975194324125</v>
      </c>
      <c r="D80" s="138"/>
      <c r="E80" s="91">
        <v>1503.3369272018001</v>
      </c>
      <c r="F80" s="91">
        <v>32.978582970388146</v>
      </c>
      <c r="G80" s="91">
        <v>18.442875942005664</v>
      </c>
      <c r="H80" s="91">
        <v>-0.36402480567587348</v>
      </c>
      <c r="I80" s="91">
        <v>-7.0839563256172129</v>
      </c>
    </row>
    <row r="81" spans="1:9" x14ac:dyDescent="0.25">
      <c r="A81" s="91">
        <v>78</v>
      </c>
      <c r="B81" s="91">
        <v>38.44999666007616</v>
      </c>
      <c r="C81" s="91">
        <v>38.44999666007616</v>
      </c>
      <c r="D81" s="138"/>
      <c r="E81" s="91">
        <v>1503.150948667552</v>
      </c>
      <c r="F81" s="91">
        <v>32.965219793766032</v>
      </c>
      <c r="G81" s="91">
        <v>13.78907675609868</v>
      </c>
      <c r="H81" s="91">
        <v>-0.55000333992383776</v>
      </c>
      <c r="I81" s="91">
        <v>-7.2699348598651774</v>
      </c>
    </row>
    <row r="82" spans="1:9" x14ac:dyDescent="0.25">
      <c r="A82" s="91">
        <v>79</v>
      </c>
      <c r="B82" s="91">
        <v>38.089994081818269</v>
      </c>
      <c r="C82" s="91">
        <v>38.089994081818269</v>
      </c>
      <c r="D82" s="138"/>
      <c r="E82" s="91">
        <v>1502.7909460892943</v>
      </c>
      <c r="F82" s="91">
        <v>32.769036640254747</v>
      </c>
      <c r="G82" s="91">
        <v>14.285748426618074</v>
      </c>
      <c r="H82" s="91">
        <v>-0.9100059181817286</v>
      </c>
      <c r="I82" s="91">
        <v>-7.6299374381230685</v>
      </c>
    </row>
    <row r="83" spans="1:9" x14ac:dyDescent="0.25">
      <c r="A83" s="91">
        <v>80</v>
      </c>
      <c r="B83" s="91">
        <v>38.809639351363352</v>
      </c>
      <c r="C83" s="91">
        <v>38.809639351363352</v>
      </c>
      <c r="D83" s="138"/>
      <c r="E83" s="91">
        <v>1503.5105913588393</v>
      </c>
      <c r="F83" s="91">
        <v>33.613534765139043</v>
      </c>
      <c r="G83" s="91">
        <v>15.759316605249959</v>
      </c>
      <c r="H83" s="91">
        <v>-0.19036064863664881</v>
      </c>
      <c r="I83" s="91">
        <v>-6.9102921685779881</v>
      </c>
    </row>
    <row r="84" spans="1:9" x14ac:dyDescent="0.25">
      <c r="A84" s="91">
        <v>81</v>
      </c>
      <c r="B84" s="91">
        <v>38.023886687378855</v>
      </c>
      <c r="C84" s="91">
        <v>38.023886687378855</v>
      </c>
      <c r="D84" s="138"/>
      <c r="E84" s="91">
        <v>1502.7248386948547</v>
      </c>
      <c r="F84" s="91">
        <v>32.975586727334075</v>
      </c>
      <c r="G84" s="91">
        <v>10.918541690210047</v>
      </c>
      <c r="H84" s="91">
        <v>-0.97611331262114764</v>
      </c>
      <c r="I84" s="91">
        <v>-7.6960448325624871</v>
      </c>
    </row>
    <row r="85" spans="1:9" x14ac:dyDescent="0.25">
      <c r="A85" s="91">
        <v>82</v>
      </c>
      <c r="B85" s="91">
        <v>37.583985648487044</v>
      </c>
      <c r="C85" s="91">
        <v>37.583985648487044</v>
      </c>
      <c r="D85" s="138"/>
      <c r="E85" s="91">
        <v>1464.728502989105</v>
      </c>
      <c r="F85" s="91">
        <v>33.667441342800146</v>
      </c>
      <c r="G85" s="91">
        <v>4.954338891191318</v>
      </c>
      <c r="H85" s="91">
        <v>-0.4160143515129584</v>
      </c>
      <c r="I85" s="91">
        <v>-7.1359458714542985</v>
      </c>
    </row>
    <row r="86" spans="1:9" x14ac:dyDescent="0.25">
      <c r="A86" s="91">
        <v>83</v>
      </c>
      <c r="B86" s="91">
        <v>36.25066587021103</v>
      </c>
      <c r="C86" s="91">
        <v>36.25066587021103</v>
      </c>
      <c r="D86" s="138"/>
      <c r="E86" s="91">
        <v>1425.8387485439698</v>
      </c>
      <c r="F86" s="91">
        <v>33.458027391455218</v>
      </c>
      <c r="G86" s="91">
        <v>11.389971252672145</v>
      </c>
      <c r="H86" s="91">
        <v>-0.74933412978896707</v>
      </c>
      <c r="I86" s="91">
        <v>-7.4692656497303069</v>
      </c>
    </row>
    <row r="87" spans="1:9" x14ac:dyDescent="0.25">
      <c r="A87" s="91">
        <v>84</v>
      </c>
      <c r="B87" s="91">
        <v>36.01657552636884</v>
      </c>
      <c r="C87" s="91">
        <v>36.01657552636884</v>
      </c>
      <c r="D87" s="138"/>
      <c r="E87" s="91">
        <v>1425.6046582001277</v>
      </c>
      <c r="F87" s="91">
        <v>33.357919165270459</v>
      </c>
      <c r="G87" s="91">
        <v>9.0167567868473384</v>
      </c>
      <c r="H87" s="91">
        <v>-0.98342447363115759</v>
      </c>
      <c r="I87" s="91">
        <v>-7.7033559935724973</v>
      </c>
    </row>
    <row r="88" spans="1:9" x14ac:dyDescent="0.25">
      <c r="A88" s="91">
        <v>85</v>
      </c>
      <c r="B88" s="91">
        <v>35.045937564743767</v>
      </c>
      <c r="C88" s="91">
        <v>35.045937564743767</v>
      </c>
      <c r="D88" s="138"/>
      <c r="E88" s="91">
        <v>1375.5316413450971</v>
      </c>
      <c r="F88" s="91">
        <v>33.828692509642039</v>
      </c>
      <c r="G88" s="91">
        <v>3.0158144299555398</v>
      </c>
      <c r="H88" s="91">
        <v>-0.64663324691700985</v>
      </c>
      <c r="I88" s="91">
        <v>-7.3665647668583496</v>
      </c>
    </row>
    <row r="89" spans="1:9" x14ac:dyDescent="0.25">
      <c r="A89" s="91">
        <v>86</v>
      </c>
      <c r="B89" s="91">
        <v>34.121342565239772</v>
      </c>
      <c r="C89" s="91">
        <v>34.121342565239772</v>
      </c>
      <c r="D89" s="138"/>
      <c r="E89" s="91">
        <v>1331.9971913594184</v>
      </c>
      <c r="F89" s="91">
        <v>34.182581410862092</v>
      </c>
      <c r="G89" s="91">
        <v>7.1308996724773621</v>
      </c>
      <c r="H89" s="91">
        <v>-0.43667286691966101</v>
      </c>
      <c r="I89" s="91">
        <v>-7.1566043868610008</v>
      </c>
    </row>
    <row r="90" spans="1:9" x14ac:dyDescent="0.25">
      <c r="A90" s="91">
        <v>87</v>
      </c>
      <c r="B90" s="91">
        <v>33.439437557357742</v>
      </c>
      <c r="C90" s="91">
        <v>33.439437557357742</v>
      </c>
      <c r="D90" s="138"/>
      <c r="E90" s="91">
        <v>1310.3582162305418</v>
      </c>
      <c r="F90" s="91">
        <v>34.196881554945165</v>
      </c>
      <c r="G90" s="91">
        <v>9.5899021934739856</v>
      </c>
      <c r="H90" s="91">
        <v>-0.56056244264226129</v>
      </c>
      <c r="I90" s="91">
        <v>-7.2804939625836012</v>
      </c>
    </row>
    <row r="91" spans="1:9" x14ac:dyDescent="0.25">
      <c r="A91" s="91">
        <v>88</v>
      </c>
      <c r="B91" s="91">
        <v>33.221085511784075</v>
      </c>
      <c r="C91" s="91">
        <v>33.221085511784075</v>
      </c>
      <c r="D91" s="138"/>
      <c r="E91" s="91">
        <v>1300.8682339897332</v>
      </c>
      <c r="F91" s="91">
        <v>34.352599494696527</v>
      </c>
      <c r="G91" s="91">
        <v>11.876358552134198</v>
      </c>
      <c r="H91" s="91">
        <v>-0.53204253997380413</v>
      </c>
      <c r="I91" s="91">
        <v>-7.2519740599151437</v>
      </c>
    </row>
    <row r="92" spans="1:9" x14ac:dyDescent="0.25">
      <c r="A92" s="91">
        <v>89</v>
      </c>
      <c r="B92" s="91">
        <v>32.987891339773086</v>
      </c>
      <c r="C92" s="91">
        <v>32.987891339773086</v>
      </c>
      <c r="D92" s="138"/>
      <c r="E92" s="91">
        <v>1272.3502353460992</v>
      </c>
      <c r="F92" s="91">
        <v>34.994498845369364</v>
      </c>
      <c r="G92" s="91">
        <v>0</v>
      </c>
      <c r="H92" s="91">
        <v>-1.2108660226914703E-2</v>
      </c>
      <c r="I92" s="91">
        <v>-6.7320401801682541</v>
      </c>
    </row>
    <row r="93" spans="1:9" x14ac:dyDescent="0.25">
      <c r="A93" s="91">
        <v>90</v>
      </c>
      <c r="B93" s="91">
        <v>28.673021010612029</v>
      </c>
      <c r="C93" s="91">
        <v>28.673021010612029</v>
      </c>
      <c r="D93" s="138"/>
      <c r="E93" s="91">
        <v>1117.809626349504</v>
      </c>
      <c r="F93" s="91">
        <v>34.813545142554759</v>
      </c>
      <c r="G93" s="91">
        <v>0</v>
      </c>
      <c r="H93" s="91">
        <v>-0.3269789893879711</v>
      </c>
      <c r="I93" s="91">
        <v>-7.0469105093293107</v>
      </c>
    </row>
    <row r="94" spans="1:9" x14ac:dyDescent="0.25">
      <c r="A94" s="91">
        <v>91</v>
      </c>
      <c r="B94" s="91">
        <v>24.551310782874868</v>
      </c>
      <c r="C94" s="91">
        <v>24.551310782874868</v>
      </c>
      <c r="D94" s="138"/>
      <c r="E94" s="91">
        <v>1526.70053795739</v>
      </c>
      <c r="F94" s="91">
        <v>35.001735985910109</v>
      </c>
      <c r="G94" s="91">
        <v>0</v>
      </c>
      <c r="H94" s="91">
        <v>-0.23180078939083271</v>
      </c>
      <c r="I94" s="91">
        <v>-6.9517323093321721</v>
      </c>
    </row>
    <row r="95" spans="1:9" x14ac:dyDescent="0.25">
      <c r="A95" s="91">
        <v>92</v>
      </c>
      <c r="B95" s="91">
        <v>18.611641683721416</v>
      </c>
      <c r="C95" s="91">
        <v>18.611641683721416</v>
      </c>
      <c r="D95" s="138"/>
      <c r="E95" s="91">
        <v>1157.4460865240765</v>
      </c>
      <c r="F95" s="91">
        <v>35.135259399157221</v>
      </c>
      <c r="G95" s="91">
        <v>0</v>
      </c>
      <c r="H95" s="91">
        <v>-0.17734452233334297</v>
      </c>
      <c r="I95" s="91">
        <v>-6.897276042274683</v>
      </c>
    </row>
    <row r="96" spans="1:9" x14ac:dyDescent="0.25">
      <c r="A96" s="91">
        <v>93</v>
      </c>
      <c r="B96" s="91">
        <v>14.185298449451007</v>
      </c>
      <c r="C96" s="91">
        <v>14.185298449451007</v>
      </c>
      <c r="D96" s="138"/>
      <c r="E96" s="91">
        <v>923.36243473903278</v>
      </c>
      <c r="F96" s="91">
        <v>34.592984891412677</v>
      </c>
      <c r="G96" s="91">
        <v>0</v>
      </c>
      <c r="H96" s="91">
        <v>-0.8147015505489934</v>
      </c>
      <c r="I96" s="91">
        <v>-7.534633070490333</v>
      </c>
    </row>
    <row r="97" spans="1:9" x14ac:dyDescent="0.25">
      <c r="A97" s="91">
        <v>94</v>
      </c>
      <c r="B97" s="91">
        <v>12.704801291575937</v>
      </c>
      <c r="C97" s="91">
        <v>12.704801291575937</v>
      </c>
      <c r="D97" s="138"/>
      <c r="E97" s="91">
        <v>1525.9708366905716</v>
      </c>
      <c r="F97" s="91">
        <v>35.347664614197043</v>
      </c>
      <c r="G97" s="91">
        <v>5.6506486267561273</v>
      </c>
      <c r="H97" s="91">
        <v>-0.1082938011975737</v>
      </c>
      <c r="I97" s="91">
        <v>-6.8282253211389135</v>
      </c>
    </row>
    <row r="98" spans="1:9" x14ac:dyDescent="0.25">
      <c r="A98" s="91">
        <v>95</v>
      </c>
      <c r="B98" s="91">
        <v>9.6095151758022155</v>
      </c>
      <c r="C98" s="91">
        <v>9.6095151758022155</v>
      </c>
      <c r="D98" s="138"/>
      <c r="E98" s="91">
        <v>1190.6403468695942</v>
      </c>
      <c r="F98" s="91">
        <v>35.145736590536679</v>
      </c>
      <c r="G98" s="91">
        <v>0</v>
      </c>
      <c r="H98" s="91">
        <v>-0.39048482419778485</v>
      </c>
      <c r="I98" s="91">
        <v>-7.1104163441391242</v>
      </c>
    </row>
    <row r="99" spans="1:9" x14ac:dyDescent="0.25">
      <c r="A99" s="91">
        <v>96</v>
      </c>
      <c r="B99" s="91">
        <v>5.9672505646441127</v>
      </c>
      <c r="C99" s="91">
        <v>5.9672505646441127</v>
      </c>
      <c r="D99" s="138"/>
      <c r="E99" s="91">
        <v>799.96725056464413</v>
      </c>
      <c r="F99" s="91">
        <v>35.592227484271774</v>
      </c>
      <c r="G99" s="91">
        <v>2.568251635349676</v>
      </c>
      <c r="H99" s="91">
        <v>-3.2749435355887035E-2</v>
      </c>
      <c r="I99" s="91">
        <v>-6.7526809552972269</v>
      </c>
    </row>
    <row r="100" spans="1:9" x14ac:dyDescent="0.25">
      <c r="A100" s="91">
        <v>97</v>
      </c>
      <c r="B100" s="91">
        <v>3.444404246995739</v>
      </c>
      <c r="C100" s="91">
        <v>3.444404246995739</v>
      </c>
      <c r="D100" s="138"/>
      <c r="E100" s="91">
        <v>799.44440424699576</v>
      </c>
      <c r="F100" s="91">
        <v>35.101908558300188</v>
      </c>
      <c r="G100" s="91">
        <v>2.0451915498757653</v>
      </c>
      <c r="H100" s="91">
        <v>-0.55559575300426123</v>
      </c>
      <c r="I100" s="91">
        <v>-7.2755272729456006</v>
      </c>
    </row>
    <row r="101" spans="1:9" x14ac:dyDescent="0.25">
      <c r="A101" s="91">
        <v>98</v>
      </c>
      <c r="B101" s="91">
        <v>1.5638987681226406</v>
      </c>
      <c r="C101" s="91">
        <v>1.5638987681226406</v>
      </c>
      <c r="D101" s="138"/>
      <c r="E101" s="91">
        <v>799.56389876812261</v>
      </c>
      <c r="F101" s="91">
        <v>35.255675140668728</v>
      </c>
      <c r="G101" s="91">
        <v>2.1644674818769252</v>
      </c>
      <c r="H101" s="91">
        <v>-0.43610123187735939</v>
      </c>
      <c r="I101" s="91">
        <v>-7.1560327518186995</v>
      </c>
    </row>
    <row r="102" spans="1:9" x14ac:dyDescent="0.25">
      <c r="A102" s="91">
        <v>99</v>
      </c>
      <c r="B102" s="91">
        <v>0</v>
      </c>
      <c r="C102" s="91">
        <v>0</v>
      </c>
      <c r="D102" s="138"/>
      <c r="E102" s="91">
        <v>799.3402990871931</v>
      </c>
      <c r="F102" s="91">
        <v>35.075861376432798</v>
      </c>
      <c r="G102" s="91">
        <v>1.940597719347485</v>
      </c>
      <c r="H102" s="91">
        <v>-0.65970091280686927</v>
      </c>
      <c r="I102" s="91">
        <v>-7.3796324327482088</v>
      </c>
    </row>
    <row r="103" spans="1:9" x14ac:dyDescent="0.25">
      <c r="A103" s="91">
        <v>100</v>
      </c>
      <c r="B103" s="91">
        <v>0</v>
      </c>
      <c r="C103" s="91">
        <v>0</v>
      </c>
      <c r="D103" s="138"/>
      <c r="E103" s="91">
        <v>799.06337176658371</v>
      </c>
      <c r="F103" s="91">
        <v>34.835864976198764</v>
      </c>
      <c r="G103" s="91">
        <v>1.6634499901960456</v>
      </c>
      <c r="H103" s="91">
        <v>-0.93662823341624202</v>
      </c>
      <c r="I103" s="91">
        <v>-7.6565597533575813</v>
      </c>
    </row>
    <row r="104" spans="1:9" x14ac:dyDescent="0.25">
      <c r="A104" s="91">
        <v>101</v>
      </c>
      <c r="B104" s="91">
        <v>0</v>
      </c>
      <c r="C104" s="91">
        <v>0</v>
      </c>
      <c r="D104" s="138"/>
      <c r="E104" s="91">
        <v>799.37255599462321</v>
      </c>
      <c r="F104" s="91">
        <v>35.193445635223561</v>
      </c>
      <c r="G104" s="91">
        <v>1.9723547174510287</v>
      </c>
      <c r="H104" s="91">
        <v>-0.62744400537675493</v>
      </c>
      <c r="I104" s="91">
        <v>-7.3473755253180943</v>
      </c>
    </row>
    <row r="105" spans="1:9" x14ac:dyDescent="0.25">
      <c r="A105" s="91">
        <v>102</v>
      </c>
      <c r="B105" s="91">
        <v>0</v>
      </c>
      <c r="C105" s="91">
        <v>0</v>
      </c>
      <c r="D105" s="138"/>
      <c r="E105" s="91">
        <v>799.54058894768434</v>
      </c>
      <c r="F105" s="91">
        <v>35.389764239428899</v>
      </c>
      <c r="G105" s="91">
        <v>2.1402288293637652</v>
      </c>
      <c r="H105" s="91">
        <v>-0.45941105231568358</v>
      </c>
      <c r="I105" s="91">
        <v>-7.1793425722570232</v>
      </c>
    </row>
    <row r="106" spans="1:9" x14ac:dyDescent="0.25">
      <c r="A106" s="91">
        <v>103</v>
      </c>
      <c r="B106" s="91">
        <v>0</v>
      </c>
      <c r="C106" s="91">
        <v>0</v>
      </c>
      <c r="D106" s="138"/>
      <c r="E106" s="91">
        <v>799.88698816716271</v>
      </c>
      <c r="F106" s="91">
        <v>35.761608119052319</v>
      </c>
      <c r="G106" s="91">
        <v>2.4864878012527538</v>
      </c>
      <c r="H106" s="91">
        <v>-0.1130118328372357</v>
      </c>
      <c r="I106" s="91">
        <v>-6.8329433527785755</v>
      </c>
    </row>
    <row r="107" spans="1:9" x14ac:dyDescent="0.25">
      <c r="A107" s="91">
        <v>104</v>
      </c>
      <c r="B107" s="91">
        <v>0</v>
      </c>
      <c r="C107" s="91">
        <v>0</v>
      </c>
      <c r="D107" s="138"/>
      <c r="E107" s="91">
        <v>799.37057267283819</v>
      </c>
      <c r="F107" s="91">
        <v>35.289798423659363</v>
      </c>
      <c r="G107" s="91">
        <v>1.9698320549073558</v>
      </c>
      <c r="H107" s="91">
        <v>-0.62942732716181349</v>
      </c>
      <c r="I107" s="91">
        <v>-7.3493588471031535</v>
      </c>
    </row>
    <row r="108" spans="1:9" x14ac:dyDescent="0.25">
      <c r="A108" s="91">
        <v>105</v>
      </c>
      <c r="B108" s="91">
        <v>0</v>
      </c>
      <c r="C108" s="91">
        <v>0</v>
      </c>
      <c r="D108" s="138"/>
      <c r="E108" s="91">
        <v>799.12829767843459</v>
      </c>
      <c r="F108" s="91">
        <v>35.072968089400781</v>
      </c>
      <c r="G108" s="91">
        <v>1.7274229909655925</v>
      </c>
      <c r="H108" s="91">
        <v>-0.87170232156538108</v>
      </c>
      <c r="I108" s="91">
        <v>-7.591633841506721</v>
      </c>
    </row>
    <row r="109" spans="1:9" x14ac:dyDescent="0.25">
      <c r="A109" s="91">
        <v>106</v>
      </c>
      <c r="B109" s="91">
        <v>0</v>
      </c>
      <c r="C109" s="91">
        <v>0</v>
      </c>
      <c r="D109" s="138"/>
      <c r="E109" s="91">
        <v>799.80670455702671</v>
      </c>
      <c r="F109" s="91">
        <v>35.776819628137801</v>
      </c>
      <c r="G109" s="91">
        <v>2.4056978120463461</v>
      </c>
      <c r="H109" s="91">
        <v>-0.193295442973349</v>
      </c>
      <c r="I109" s="91">
        <v>-6.9132269629146883</v>
      </c>
    </row>
    <row r="110" spans="1:9" x14ac:dyDescent="0.25">
      <c r="A110" s="91">
        <v>107</v>
      </c>
      <c r="B110" s="91">
        <v>0</v>
      </c>
      <c r="C110" s="91">
        <v>0</v>
      </c>
      <c r="D110" s="138"/>
      <c r="E110" s="91">
        <v>799.15906610426487</v>
      </c>
      <c r="F110" s="91">
        <v>35.154625835521053</v>
      </c>
      <c r="G110" s="91">
        <v>1.7579291995706932</v>
      </c>
      <c r="H110" s="91">
        <v>-0.84093389573507771</v>
      </c>
      <c r="I110" s="91">
        <v>-7.5608654156764175</v>
      </c>
    </row>
    <row r="111" spans="1:9" x14ac:dyDescent="0.25">
      <c r="A111" s="91">
        <v>108</v>
      </c>
      <c r="B111" s="91">
        <v>0</v>
      </c>
      <c r="C111" s="91">
        <v>0</v>
      </c>
      <c r="D111" s="138"/>
      <c r="E111" s="91">
        <v>799.88147611586464</v>
      </c>
      <c r="F111" s="91">
        <v>35.902480507265786</v>
      </c>
      <c r="G111" s="91">
        <v>2.4802108406550749</v>
      </c>
      <c r="H111" s="91">
        <v>-0.118523884135321</v>
      </c>
      <c r="I111" s="91">
        <v>-6.8384554040766607</v>
      </c>
    </row>
    <row r="112" spans="1:9" x14ac:dyDescent="0.25">
      <c r="A112" s="91">
        <v>109</v>
      </c>
      <c r="B112" s="91">
        <v>0</v>
      </c>
      <c r="C112" s="91">
        <v>0</v>
      </c>
      <c r="D112" s="138"/>
      <c r="E112" s="91">
        <v>799.45653945296374</v>
      </c>
      <c r="F112" s="91">
        <v>35.502988504509808</v>
      </c>
      <c r="G112" s="91">
        <v>2.0551474932522229</v>
      </c>
      <c r="H112" s="91">
        <v>-0.54346054703629243</v>
      </c>
      <c r="I112" s="91">
        <v>-7.263392066977632</v>
      </c>
    </row>
    <row r="113" spans="1:9" x14ac:dyDescent="0.25">
      <c r="A113" s="91">
        <v>110</v>
      </c>
      <c r="B113" s="91">
        <v>0</v>
      </c>
      <c r="C113" s="91">
        <v>0</v>
      </c>
      <c r="D113" s="138"/>
      <c r="E113" s="91">
        <v>799.64184681422194</v>
      </c>
      <c r="F113" s="91">
        <v>35.713740525913003</v>
      </c>
      <c r="G113" s="91">
        <v>2.2403297580381327</v>
      </c>
      <c r="H113" s="91">
        <v>-0.35815318577807942</v>
      </c>
      <c r="I113" s="91">
        <v>-7.0780847057194194</v>
      </c>
    </row>
    <row r="114" spans="1:9" x14ac:dyDescent="0.25">
      <c r="A114" s="91">
        <v>111</v>
      </c>
      <c r="B114" s="91">
        <v>0</v>
      </c>
      <c r="C114" s="91">
        <v>0</v>
      </c>
      <c r="D114" s="138"/>
      <c r="E114" s="91">
        <v>799.11291530215465</v>
      </c>
      <c r="F114" s="91">
        <v>35.210253673990707</v>
      </c>
      <c r="G114" s="91">
        <v>1.7112746445373248</v>
      </c>
      <c r="H114" s="91">
        <v>-0.88708469784535782</v>
      </c>
      <c r="I114" s="91">
        <v>-7.6070162177866978</v>
      </c>
    </row>
    <row r="115" spans="1:9" x14ac:dyDescent="0.25">
      <c r="A115" s="91">
        <v>112</v>
      </c>
      <c r="B115" s="91">
        <v>0</v>
      </c>
      <c r="C115" s="91">
        <v>0</v>
      </c>
      <c r="D115" s="138"/>
      <c r="E115" s="91">
        <v>799.53084833600394</v>
      </c>
      <c r="F115" s="91">
        <v>35.653631367985021</v>
      </c>
      <c r="G115" s="91">
        <v>2.1290854837909032</v>
      </c>
      <c r="H115" s="91">
        <v>-0.46915166399603236</v>
      </c>
      <c r="I115" s="91">
        <v>-7.1890831839373721</v>
      </c>
    </row>
    <row r="116" spans="1:9" x14ac:dyDescent="0.25">
      <c r="A116" s="91">
        <v>113</v>
      </c>
      <c r="B116" s="91">
        <v>0</v>
      </c>
      <c r="C116" s="91">
        <v>0</v>
      </c>
      <c r="D116" s="138"/>
      <c r="E116" s="91">
        <v>799.94818548633691</v>
      </c>
      <c r="F116" s="91">
        <v>36.096413178462953</v>
      </c>
      <c r="G116" s="91">
        <v>2.5463017627563032</v>
      </c>
      <c r="H116" s="91">
        <v>-5.1814513663088424E-2</v>
      </c>
      <c r="I116" s="91">
        <v>-6.771746033604428</v>
      </c>
    </row>
    <row r="117" spans="1:9" x14ac:dyDescent="0.25">
      <c r="A117" s="91">
        <v>114</v>
      </c>
      <c r="B117" s="91">
        <v>0</v>
      </c>
      <c r="C117" s="91">
        <v>0</v>
      </c>
      <c r="D117" s="138"/>
      <c r="E117" s="91">
        <v>799.39468897557174</v>
      </c>
      <c r="F117" s="91">
        <v>35.568361327842787</v>
      </c>
      <c r="G117" s="91">
        <v>1.9926856246402254</v>
      </c>
      <c r="H117" s="91">
        <v>-0.60531102442823115</v>
      </c>
      <c r="I117" s="91">
        <v>-7.325242544369571</v>
      </c>
    </row>
    <row r="118" spans="1:9" x14ac:dyDescent="0.25">
      <c r="A118" s="91">
        <v>115</v>
      </c>
      <c r="B118" s="91">
        <v>0</v>
      </c>
      <c r="C118" s="91">
        <v>0</v>
      </c>
      <c r="D118" s="138"/>
      <c r="E118" s="91">
        <v>799.21957443332724</v>
      </c>
      <c r="F118" s="91">
        <v>35.418691445743228</v>
      </c>
      <c r="G118" s="91">
        <v>1.8174526240594306</v>
      </c>
      <c r="H118" s="91">
        <v>-0.78042556667277685</v>
      </c>
      <c r="I118" s="91">
        <v>-7.500357086614116</v>
      </c>
    </row>
    <row r="119" spans="1:9" x14ac:dyDescent="0.25">
      <c r="A119" s="91">
        <v>116</v>
      </c>
      <c r="B119" s="91">
        <v>0</v>
      </c>
      <c r="C119" s="91">
        <v>0</v>
      </c>
      <c r="D119" s="138"/>
      <c r="E119" s="91">
        <v>799.85435715546521</v>
      </c>
      <c r="F119" s="91">
        <v>36.078918828026247</v>
      </c>
      <c r="G119" s="91">
        <v>2.4521179859004807</v>
      </c>
      <c r="H119" s="91">
        <v>-0.14564284453474041</v>
      </c>
      <c r="I119" s="91">
        <v>-6.86557436447608</v>
      </c>
    </row>
    <row r="120" spans="1:9" x14ac:dyDescent="0.25">
      <c r="A120" s="91">
        <v>117</v>
      </c>
      <c r="B120" s="91">
        <v>0</v>
      </c>
      <c r="C120" s="91">
        <v>0</v>
      </c>
      <c r="D120" s="138"/>
      <c r="E120" s="91">
        <v>799.52638853706355</v>
      </c>
      <c r="F120" s="91">
        <v>35.776394869769483</v>
      </c>
      <c r="G120" s="91">
        <v>2.1240330381141583</v>
      </c>
      <c r="H120" s="91">
        <v>-0.47361146293649037</v>
      </c>
      <c r="I120" s="91">
        <v>-7.1935429828778297</v>
      </c>
    </row>
    <row r="121" spans="1:9" x14ac:dyDescent="0.25">
      <c r="A121" s="91">
        <v>118</v>
      </c>
      <c r="B121" s="91">
        <v>0</v>
      </c>
      <c r="C121" s="91">
        <v>0</v>
      </c>
      <c r="D121" s="138"/>
      <c r="E121" s="91">
        <v>799.59967390902182</v>
      </c>
      <c r="F121" s="91">
        <v>35.875124901872752</v>
      </c>
      <c r="G121" s="91">
        <v>2.1972030481493232</v>
      </c>
      <c r="H121" s="91">
        <v>-0.40032609097821092</v>
      </c>
      <c r="I121" s="91">
        <v>-7.1202576109195501</v>
      </c>
    </row>
    <row r="122" spans="1:9" x14ac:dyDescent="0.25">
      <c r="A122" s="91">
        <v>119</v>
      </c>
      <c r="B122" s="91">
        <v>0</v>
      </c>
      <c r="C122" s="91">
        <v>0</v>
      </c>
      <c r="D122" s="138"/>
      <c r="E122" s="91">
        <v>799.02306249063986</v>
      </c>
      <c r="F122" s="91">
        <v>35.323958143635821</v>
      </c>
      <c r="G122" s="91">
        <v>1.6204771753633072</v>
      </c>
      <c r="H122" s="91">
        <v>-0.97693750936012236</v>
      </c>
      <c r="I122" s="91">
        <v>-7.6968690293014621</v>
      </c>
    </row>
    <row r="123" spans="1:9" x14ac:dyDescent="0.25">
      <c r="A123" s="91">
        <v>120</v>
      </c>
      <c r="B123" s="91">
        <v>0</v>
      </c>
      <c r="C123" s="91">
        <v>0</v>
      </c>
      <c r="D123" s="138"/>
      <c r="E123" s="91">
        <v>799.3215935814236</v>
      </c>
      <c r="F123" s="91">
        <v>35.647933894564538</v>
      </c>
      <c r="G123" s="91">
        <v>1.9188946626659189</v>
      </c>
      <c r="H123" s="91">
        <v>-0.67840641857637995</v>
      </c>
      <c r="I123" s="91">
        <v>-7.3983379385177193</v>
      </c>
    </row>
    <row r="124" spans="1:9" x14ac:dyDescent="0.25">
      <c r="A124" s="91">
        <v>121</v>
      </c>
      <c r="B124" s="91">
        <v>0</v>
      </c>
      <c r="C124" s="91">
        <v>0</v>
      </c>
      <c r="D124" s="138"/>
      <c r="E124" s="91">
        <v>799.65609652231353</v>
      </c>
      <c r="F124" s="91">
        <v>36.00788149559942</v>
      </c>
      <c r="G124" s="91">
        <v>2.2532847975912218</v>
      </c>
      <c r="H124" s="91">
        <v>-0.34390347768648777</v>
      </c>
      <c r="I124" s="91">
        <v>-7.0638349976278274</v>
      </c>
    </row>
    <row r="125" spans="1:9" x14ac:dyDescent="0.25">
      <c r="A125" s="91">
        <v>122</v>
      </c>
      <c r="B125" s="91">
        <v>0</v>
      </c>
      <c r="C125" s="91">
        <v>0</v>
      </c>
      <c r="D125" s="138"/>
      <c r="E125" s="91">
        <v>799.11630362607821</v>
      </c>
      <c r="F125" s="91">
        <v>35.493533259509128</v>
      </c>
      <c r="G125" s="91">
        <v>1.713379842539521</v>
      </c>
      <c r="H125" s="91">
        <v>-0.88369637392176603</v>
      </c>
      <c r="I125" s="91">
        <v>-7.6036278938631057</v>
      </c>
    </row>
    <row r="126" spans="1:9" x14ac:dyDescent="0.25">
      <c r="A126" s="91">
        <v>123</v>
      </c>
      <c r="B126" s="91">
        <v>0</v>
      </c>
      <c r="C126" s="91">
        <v>0</v>
      </c>
      <c r="D126" s="138"/>
      <c r="E126" s="91">
        <v>799.07186968521864</v>
      </c>
      <c r="F126" s="91">
        <v>35.474543978794557</v>
      </c>
      <c r="G126" s="91">
        <v>1.6688345425350923</v>
      </c>
      <c r="H126" s="91">
        <v>-0.92813031478131702</v>
      </c>
      <c r="I126" s="91">
        <v>-7.6480618347226565</v>
      </c>
    </row>
    <row r="127" spans="1:9" x14ac:dyDescent="0.25">
      <c r="A127" s="91">
        <v>124</v>
      </c>
      <c r="B127" s="91">
        <v>0</v>
      </c>
      <c r="C127" s="91">
        <v>0</v>
      </c>
      <c r="D127" s="138"/>
      <c r="E127" s="91">
        <v>799.24212148449499</v>
      </c>
      <c r="F127" s="91">
        <v>35.670240438215792</v>
      </c>
      <c r="G127" s="91">
        <v>1.8389756376120103</v>
      </c>
      <c r="H127" s="91">
        <v>-0.75787851550506724</v>
      </c>
      <c r="I127" s="91">
        <v>-7.4778100354464065</v>
      </c>
    </row>
    <row r="128" spans="1:9" x14ac:dyDescent="0.25">
      <c r="A128" s="91">
        <v>125</v>
      </c>
      <c r="B128" s="91">
        <v>0</v>
      </c>
      <c r="C128" s="91">
        <v>0</v>
      </c>
      <c r="D128" s="138"/>
      <c r="E128" s="91">
        <v>799.11783865251607</v>
      </c>
      <c r="F128" s="91">
        <v>35.571402266381959</v>
      </c>
      <c r="G128" s="91">
        <v>1.7145827142680381</v>
      </c>
      <c r="H128" s="91">
        <v>-0.88216134748389186</v>
      </c>
      <c r="I128" s="91">
        <v>-7.602092867425231</v>
      </c>
    </row>
    <row r="129" spans="1:9" x14ac:dyDescent="0.25">
      <c r="A129" s="91">
        <v>126</v>
      </c>
      <c r="B129" s="91">
        <v>0</v>
      </c>
      <c r="C129" s="91">
        <v>0</v>
      </c>
      <c r="D129" s="138"/>
      <c r="E129" s="91">
        <v>799.53341218123683</v>
      </c>
      <c r="F129" s="91">
        <v>36.012420455247636</v>
      </c>
      <c r="G129" s="91">
        <v>2.1300467248301249</v>
      </c>
      <c r="H129" s="91">
        <v>-0.46658781876319755</v>
      </c>
      <c r="I129" s="91">
        <v>-7.186519338704537</v>
      </c>
    </row>
    <row r="130" spans="1:9" x14ac:dyDescent="0.25">
      <c r="A130" s="91">
        <v>127</v>
      </c>
      <c r="B130" s="91">
        <v>0</v>
      </c>
      <c r="C130" s="91">
        <v>0</v>
      </c>
      <c r="D130" s="138"/>
      <c r="E130" s="91">
        <v>799.81870559268077</v>
      </c>
      <c r="F130" s="91">
        <v>36.323158526836586</v>
      </c>
      <c r="G130" s="91">
        <v>2.4152311540521803</v>
      </c>
      <c r="H130" s="91">
        <v>-0.18129440731922064</v>
      </c>
      <c r="I130" s="91">
        <v>-6.9012259272605601</v>
      </c>
    </row>
    <row r="131" spans="1:9" x14ac:dyDescent="0.25">
      <c r="A131" s="91">
        <v>128</v>
      </c>
      <c r="B131" s="91">
        <v>0</v>
      </c>
      <c r="C131" s="91">
        <v>0</v>
      </c>
      <c r="D131" s="138"/>
      <c r="E131" s="91">
        <v>799.08586198738897</v>
      </c>
      <c r="F131" s="91">
        <v>35.615759581689751</v>
      </c>
      <c r="G131" s="91">
        <v>1.6822790674420469</v>
      </c>
      <c r="H131" s="91">
        <v>-0.91413801261104632</v>
      </c>
      <c r="I131" s="91">
        <v>-7.6340695325523864</v>
      </c>
    </row>
    <row r="132" spans="1:9" x14ac:dyDescent="0.25">
      <c r="A132" s="91">
        <v>129</v>
      </c>
      <c r="B132" s="91">
        <v>0</v>
      </c>
      <c r="C132" s="91">
        <v>0</v>
      </c>
      <c r="D132" s="138"/>
      <c r="E132" s="91">
        <v>799.08573955521456</v>
      </c>
      <c r="F132" s="91">
        <v>35.641081809660307</v>
      </c>
      <c r="G132" s="91">
        <v>1.682048621940442</v>
      </c>
      <c r="H132" s="91">
        <v>-0.91426044478547497</v>
      </c>
      <c r="I132" s="91">
        <v>-7.6341919647268144</v>
      </c>
    </row>
    <row r="133" spans="1:9" x14ac:dyDescent="0.25">
      <c r="A133" s="91">
        <v>130</v>
      </c>
      <c r="B133" s="91">
        <v>0</v>
      </c>
      <c r="C133" s="91">
        <v>0</v>
      </c>
      <c r="D133" s="138"/>
      <c r="E133" s="91">
        <v>799.27216712851157</v>
      </c>
      <c r="F133" s="91">
        <v>35.852954043102365</v>
      </c>
      <c r="G133" s="91">
        <v>1.8683686189981308</v>
      </c>
      <c r="H133" s="91">
        <v>-0.72783287148840226</v>
      </c>
      <c r="I133" s="91">
        <v>-7.4477643914297422</v>
      </c>
    </row>
    <row r="134" spans="1:9" x14ac:dyDescent="0.25">
      <c r="A134" s="91">
        <v>131</v>
      </c>
      <c r="B134" s="91">
        <v>0</v>
      </c>
      <c r="C134" s="91">
        <v>0</v>
      </c>
      <c r="D134" s="138"/>
      <c r="E134" s="91">
        <v>799.25816202120723</v>
      </c>
      <c r="F134" s="91">
        <v>35.864393595943035</v>
      </c>
      <c r="G134" s="91">
        <v>1.8542563435411941</v>
      </c>
      <c r="H134" s="91">
        <v>-0.7418379787927184</v>
      </c>
      <c r="I134" s="91">
        <v>-7.4617694987340579</v>
      </c>
    </row>
    <row r="135" spans="1:9" x14ac:dyDescent="0.25">
      <c r="A135" s="91">
        <v>132</v>
      </c>
      <c r="B135" s="91">
        <v>0</v>
      </c>
      <c r="C135" s="91">
        <v>0</v>
      </c>
      <c r="D135" s="138"/>
      <c r="E135" s="91">
        <v>799.78029364658687</v>
      </c>
      <c r="F135" s="91">
        <v>36.411969881467606</v>
      </c>
      <c r="G135" s="91">
        <v>2.3762811816539058</v>
      </c>
      <c r="H135" s="91">
        <v>-0.21970635341313727</v>
      </c>
      <c r="I135" s="91">
        <v>-6.939637873354477</v>
      </c>
    </row>
    <row r="136" spans="1:9" x14ac:dyDescent="0.25">
      <c r="A136" s="91">
        <v>133</v>
      </c>
      <c r="B136" s="91">
        <v>0</v>
      </c>
      <c r="C136" s="91">
        <v>0</v>
      </c>
      <c r="D136" s="138"/>
      <c r="E136" s="91">
        <v>799.00231925318189</v>
      </c>
      <c r="F136" s="91">
        <v>35.659440148207594</v>
      </c>
      <c r="G136" s="91">
        <v>1.5982003563689173</v>
      </c>
      <c r="H136" s="91">
        <v>-0.9976807468181228</v>
      </c>
      <c r="I136" s="91">
        <v>-7.7176122667594624</v>
      </c>
    </row>
    <row r="137" spans="1:9" x14ac:dyDescent="0.25">
      <c r="A137" s="91">
        <v>134</v>
      </c>
      <c r="B137" s="91">
        <v>0</v>
      </c>
      <c r="C137" s="91">
        <v>0</v>
      </c>
      <c r="D137" s="138"/>
      <c r="E137" s="91">
        <v>799.89104119256024</v>
      </c>
      <c r="F137" s="91">
        <v>36.573606747730985</v>
      </c>
      <c r="G137" s="91">
        <v>2.4868161953638559</v>
      </c>
      <c r="H137" s="91">
        <v>-0.10895880743971365</v>
      </c>
      <c r="I137" s="91">
        <v>-6.8288903273810533</v>
      </c>
    </row>
    <row r="138" spans="1:9" x14ac:dyDescent="0.25">
      <c r="A138" s="91">
        <v>135</v>
      </c>
      <c r="B138" s="91">
        <v>0</v>
      </c>
      <c r="C138" s="91">
        <v>0</v>
      </c>
      <c r="D138" s="138"/>
      <c r="E138" s="91">
        <v>799.92998937290122</v>
      </c>
      <c r="F138" s="91">
        <v>36.637999588216957</v>
      </c>
      <c r="G138" s="91">
        <v>2.5256585844467194</v>
      </c>
      <c r="H138" s="91">
        <v>-7.0010627098728517E-2</v>
      </c>
      <c r="I138" s="91">
        <v>-6.789942147040068</v>
      </c>
    </row>
    <row r="139" spans="1:9" x14ac:dyDescent="0.25">
      <c r="A139" s="91">
        <v>136</v>
      </c>
      <c r="B139" s="91">
        <v>0</v>
      </c>
      <c r="C139" s="91">
        <v>0</v>
      </c>
      <c r="D139" s="138"/>
      <c r="E139" s="91">
        <v>799.74120947611129</v>
      </c>
      <c r="F139" s="91">
        <v>36.361863226837983</v>
      </c>
      <c r="G139" s="91">
        <v>2.3372432257359441</v>
      </c>
      <c r="H139" s="91">
        <v>-0.25879052388869572</v>
      </c>
      <c r="I139" s="91">
        <v>-6.978722043830035</v>
      </c>
    </row>
    <row r="140" spans="1:9" x14ac:dyDescent="0.25">
      <c r="A140" s="91">
        <v>137</v>
      </c>
      <c r="B140" s="91">
        <v>0</v>
      </c>
      <c r="C140" s="91">
        <v>0</v>
      </c>
      <c r="D140" s="138"/>
      <c r="E140" s="91">
        <v>799.42135451787942</v>
      </c>
      <c r="F140" s="91">
        <v>36.067452928751123</v>
      </c>
      <c r="G140" s="91">
        <v>2.0172816846977089</v>
      </c>
      <c r="H140" s="91">
        <v>-0.57864548212055233</v>
      </c>
      <c r="I140" s="91">
        <v>-7.2985770020618919</v>
      </c>
    </row>
    <row r="141" spans="1:9" x14ac:dyDescent="0.25">
      <c r="A141" s="91">
        <v>138</v>
      </c>
      <c r="B141" s="91">
        <v>0</v>
      </c>
      <c r="C141" s="91">
        <v>0</v>
      </c>
      <c r="D141" s="138"/>
      <c r="E141" s="91">
        <v>799.27187266043177</v>
      </c>
      <c r="F141" s="91">
        <v>35.949669425521783</v>
      </c>
      <c r="G141" s="91">
        <v>1.8676675241755931</v>
      </c>
      <c r="H141" s="91">
        <v>-0.72812733956826425</v>
      </c>
      <c r="I141" s="91">
        <v>-7.4480588595096036</v>
      </c>
    </row>
    <row r="142" spans="1:9" x14ac:dyDescent="0.25">
      <c r="A142" s="91">
        <v>139</v>
      </c>
      <c r="B142" s="91">
        <v>0.2523552524875321</v>
      </c>
      <c r="C142" s="91">
        <v>0.2523552524875321</v>
      </c>
      <c r="D142" s="138"/>
      <c r="E142" s="91">
        <v>799.25235525248752</v>
      </c>
      <c r="F142" s="91">
        <v>35.978548448562883</v>
      </c>
      <c r="G142" s="91">
        <v>1.8479490423783937</v>
      </c>
      <c r="H142" s="91">
        <v>-0.7476447475124679</v>
      </c>
      <c r="I142" s="91">
        <v>-7.4675762674538078</v>
      </c>
    </row>
    <row r="143" spans="1:9" x14ac:dyDescent="0.25">
      <c r="A143" s="91">
        <v>140</v>
      </c>
      <c r="B143" s="91">
        <v>4.5531822937067465</v>
      </c>
      <c r="C143" s="91">
        <v>4.5531822937067465</v>
      </c>
      <c r="D143" s="138"/>
      <c r="E143" s="91">
        <v>799.64089989804631</v>
      </c>
      <c r="F143" s="91">
        <v>36.363962198670052</v>
      </c>
      <c r="G143" s="91">
        <v>2.2365066644901708</v>
      </c>
      <c r="H143" s="91">
        <v>-0.35910010195366771</v>
      </c>
      <c r="I143" s="91">
        <v>-7.0790316218950071</v>
      </c>
    </row>
    <row r="144" spans="1:9" x14ac:dyDescent="0.25">
      <c r="A144" s="91">
        <v>141</v>
      </c>
      <c r="B144" s="91">
        <v>8.641006249544521</v>
      </c>
      <c r="C144" s="91">
        <v>8.641006249544521</v>
      </c>
      <c r="D144" s="138"/>
      <c r="E144" s="91">
        <v>1146.550959836894</v>
      </c>
      <c r="F144" s="91">
        <v>35.706212064864303</v>
      </c>
      <c r="G144" s="91">
        <v>17.324522958872496</v>
      </c>
      <c r="H144" s="91">
        <v>-0.99388153704611071</v>
      </c>
      <c r="I144" s="91">
        <v>-7.7138130569874503</v>
      </c>
    </row>
    <row r="145" spans="1:9" x14ac:dyDescent="0.25">
      <c r="A145" s="91">
        <v>142</v>
      </c>
      <c r="B145" s="91">
        <v>13.473541756107309</v>
      </c>
      <c r="C145" s="91">
        <v>13.473541756107309</v>
      </c>
      <c r="D145" s="138"/>
      <c r="E145" s="91">
        <v>1655.409644365893</v>
      </c>
      <c r="F145" s="91">
        <v>36.301867313263998</v>
      </c>
      <c r="G145" s="91">
        <v>24.567536662670467</v>
      </c>
      <c r="H145" s="91">
        <v>-0.42902588689808219</v>
      </c>
      <c r="I145" s="91">
        <v>-7.1489574068394219</v>
      </c>
    </row>
    <row r="146" spans="1:9" x14ac:dyDescent="0.25">
      <c r="A146" s="91">
        <v>143</v>
      </c>
      <c r="B146" s="91">
        <v>17.351103057088281</v>
      </c>
      <c r="C146" s="91">
        <v>17.351103057088281</v>
      </c>
      <c r="D146" s="138"/>
      <c r="E146" s="91">
        <v>2108.4871481964151</v>
      </c>
      <c r="F146" s="91">
        <v>36.450656794497249</v>
      </c>
      <c r="G146" s="91">
        <v>28.732777275343139</v>
      </c>
      <c r="H146" s="91">
        <v>-0.3549211128336287</v>
      </c>
      <c r="I146" s="91">
        <v>-7.0748526327749683</v>
      </c>
    </row>
    <row r="147" spans="1:9" x14ac:dyDescent="0.25">
      <c r="A147" s="91">
        <v>144</v>
      </c>
      <c r="B147" s="91">
        <v>19.520686067614704</v>
      </c>
      <c r="C147" s="91">
        <v>19.520686067614704</v>
      </c>
      <c r="D147" s="138"/>
      <c r="E147" s="91">
        <v>1231.7568677870565</v>
      </c>
      <c r="F147" s="91">
        <v>36.378470313264735</v>
      </c>
      <c r="G147" s="91">
        <v>13.758861670415657</v>
      </c>
      <c r="H147" s="91">
        <v>-0.47931393238529674</v>
      </c>
      <c r="I147" s="91">
        <v>-7.199245452326636</v>
      </c>
    </row>
    <row r="148" spans="1:9" x14ac:dyDescent="0.25">
      <c r="A148" s="91">
        <v>145</v>
      </c>
      <c r="B148" s="91">
        <v>19.849049566582501</v>
      </c>
      <c r="C148" s="91">
        <v>19.849049566582501</v>
      </c>
      <c r="D148" s="138"/>
      <c r="E148" s="91">
        <v>1232.0852312860245</v>
      </c>
      <c r="F148" s="91">
        <v>36.818158016168134</v>
      </c>
      <c r="G148" s="91">
        <v>12.112758749313826</v>
      </c>
      <c r="H148" s="91">
        <v>-0.15095043341749825</v>
      </c>
      <c r="I148" s="91">
        <v>-6.8708819533588379</v>
      </c>
    </row>
    <row r="149" spans="1:9" x14ac:dyDescent="0.25">
      <c r="A149" s="91">
        <v>146</v>
      </c>
      <c r="B149" s="91">
        <v>21.65570478079869</v>
      </c>
      <c r="C149" s="91">
        <v>21.65570478079869</v>
      </c>
      <c r="D149" s="138"/>
      <c r="E149" s="91">
        <v>1334.9202003630865</v>
      </c>
      <c r="F149" s="91">
        <v>37.094198770025933</v>
      </c>
      <c r="G149" s="91">
        <v>20.588164339053645</v>
      </c>
      <c r="H149" s="91">
        <v>-1.110430123259798E-2</v>
      </c>
      <c r="I149" s="91">
        <v>-6.7310358211739381</v>
      </c>
    </row>
    <row r="150" spans="1:9" x14ac:dyDescent="0.25">
      <c r="A150" s="91">
        <v>147</v>
      </c>
      <c r="B150" s="91">
        <v>23.158167643118936</v>
      </c>
      <c r="C150" s="91">
        <v>23.158167643118936</v>
      </c>
      <c r="D150" s="138"/>
      <c r="E150" s="91">
        <v>1470.9094375935047</v>
      </c>
      <c r="F150" s="91">
        <v>36.474666031264135</v>
      </c>
      <c r="G150" s="91">
        <v>21.561991406444346</v>
      </c>
      <c r="H150" s="91">
        <v>-0.72746276096433327</v>
      </c>
      <c r="I150" s="91">
        <v>-7.447394280905673</v>
      </c>
    </row>
    <row r="151" spans="1:9" x14ac:dyDescent="0.25">
      <c r="A151" s="91">
        <v>148</v>
      </c>
      <c r="B151" s="91">
        <v>25.832673743256503</v>
      </c>
      <c r="C151" s="91">
        <v>25.832673743256503</v>
      </c>
      <c r="D151" s="138"/>
      <c r="E151" s="91">
        <v>1601.7397099785314</v>
      </c>
      <c r="F151" s="91">
        <v>37.10622477445677</v>
      </c>
      <c r="G151" s="91">
        <v>24.266996474592926</v>
      </c>
      <c r="H151" s="91">
        <v>-0.16732625674349522</v>
      </c>
      <c r="I151" s="91">
        <v>-6.8872577766848346</v>
      </c>
    </row>
    <row r="152" spans="1:9" x14ac:dyDescent="0.25">
      <c r="A152" s="91">
        <v>149</v>
      </c>
      <c r="B152" s="91">
        <v>27.11941245932746</v>
      </c>
      <c r="C152" s="91">
        <v>27.11941245932746</v>
      </c>
      <c r="D152" s="138"/>
      <c r="E152" s="91">
        <v>1724.2500668665464</v>
      </c>
      <c r="F152" s="91">
        <v>36.485886358992559</v>
      </c>
      <c r="G152" s="91">
        <v>22.381693985061055</v>
      </c>
      <c r="H152" s="91">
        <v>-0.88058754067254075</v>
      </c>
      <c r="I152" s="91">
        <v>-7.6005190606138804</v>
      </c>
    </row>
    <row r="153" spans="1:9" x14ac:dyDescent="0.25">
      <c r="A153" s="91">
        <v>150</v>
      </c>
      <c r="B153" s="91">
        <v>28.647362001675841</v>
      </c>
      <c r="C153" s="91">
        <v>28.647362001675841</v>
      </c>
      <c r="D153" s="138"/>
      <c r="E153" s="91">
        <v>1786.389825494867</v>
      </c>
      <c r="F153" s="91">
        <v>37.070924847938215</v>
      </c>
      <c r="G153" s="91">
        <v>18.96227784971073</v>
      </c>
      <c r="H153" s="91">
        <v>-0.35263799832415765</v>
      </c>
      <c r="I153" s="91">
        <v>-7.0725695182654977</v>
      </c>
    </row>
    <row r="154" spans="1:9" x14ac:dyDescent="0.25">
      <c r="A154" s="91">
        <v>151</v>
      </c>
      <c r="B154" s="91">
        <v>28.578029860524552</v>
      </c>
      <c r="C154" s="91">
        <v>28.578029860524552</v>
      </c>
      <c r="D154" s="138"/>
      <c r="E154" s="91">
        <v>1786.3204933537156</v>
      </c>
      <c r="F154" s="91">
        <v>37.115822938262852</v>
      </c>
      <c r="G154" s="91">
        <v>8.4776690402566288</v>
      </c>
      <c r="H154" s="91">
        <v>-0.4219701394754497</v>
      </c>
      <c r="I154" s="91">
        <v>-7.1419016594167894</v>
      </c>
    </row>
    <row r="155" spans="1:9" x14ac:dyDescent="0.25">
      <c r="A155" s="91">
        <v>152</v>
      </c>
      <c r="B155" s="91">
        <v>26.168283316614399</v>
      </c>
      <c r="C155" s="91">
        <v>26.168283316614399</v>
      </c>
      <c r="D155" s="138"/>
      <c r="E155" s="91">
        <v>1670.426989463424</v>
      </c>
      <c r="F155" s="91">
        <v>36.732514247252389</v>
      </c>
      <c r="G155" s="91">
        <v>0</v>
      </c>
      <c r="H155" s="91">
        <v>-0.95941227509091076</v>
      </c>
      <c r="I155" s="91">
        <v>-7.6793437950322501</v>
      </c>
    </row>
    <row r="156" spans="1:9" x14ac:dyDescent="0.25">
      <c r="A156" s="91">
        <v>153</v>
      </c>
      <c r="B156" s="91">
        <v>24.459672455942144</v>
      </c>
      <c r="C156" s="91">
        <v>24.459672455942144</v>
      </c>
      <c r="D156" s="138"/>
      <c r="E156" s="91">
        <v>1539.7548996052451</v>
      </c>
      <c r="F156" s="91">
        <v>37.264361978936599</v>
      </c>
      <c r="G156" s="91">
        <v>0</v>
      </c>
      <c r="H156" s="91">
        <v>-0.54032754405785521</v>
      </c>
      <c r="I156" s="91">
        <v>-7.2602590639991949</v>
      </c>
    </row>
    <row r="157" spans="1:9" x14ac:dyDescent="0.25">
      <c r="A157" s="91">
        <v>154</v>
      </c>
      <c r="B157" s="91">
        <v>19.201655318415721</v>
      </c>
      <c r="C157" s="91">
        <v>19.201655318415721</v>
      </c>
      <c r="D157" s="138"/>
      <c r="E157" s="91">
        <v>1239.7418636130731</v>
      </c>
      <c r="F157" s="91">
        <v>36.965863048840021</v>
      </c>
      <c r="G157" s="91">
        <v>0</v>
      </c>
      <c r="H157" s="91">
        <v>-0.93534812530985678</v>
      </c>
      <c r="I157" s="91">
        <v>-7.6552796452511966</v>
      </c>
    </row>
    <row r="158" spans="1:9" x14ac:dyDescent="0.25">
      <c r="A158" s="91">
        <v>155</v>
      </c>
      <c r="B158" s="91">
        <v>15.291409149241968</v>
      </c>
      <c r="C158" s="91">
        <v>15.291409149241968</v>
      </c>
      <c r="D158" s="138"/>
      <c r="E158" s="91">
        <v>949.98181090277478</v>
      </c>
      <c r="F158" s="91">
        <v>37.907677871773117</v>
      </c>
      <c r="G158" s="91">
        <v>0</v>
      </c>
      <c r="H158" s="91">
        <v>-0.12951980583612177</v>
      </c>
      <c r="I158" s="91">
        <v>-6.8494513257774612</v>
      </c>
    </row>
    <row r="159" spans="1:9" x14ac:dyDescent="0.25">
      <c r="A159" s="91">
        <v>156</v>
      </c>
      <c r="B159" s="91">
        <v>11.810159182767567</v>
      </c>
      <c r="C159" s="91">
        <v>11.810159182767567</v>
      </c>
      <c r="D159" s="138"/>
      <c r="E159" s="91">
        <v>1429.0471572153185</v>
      </c>
      <c r="F159" s="91">
        <v>37.899885972274738</v>
      </c>
      <c r="G159" s="91">
        <v>6.7769133318066865</v>
      </c>
      <c r="H159" s="91">
        <v>-0.18984081723243296</v>
      </c>
      <c r="I159" s="91">
        <v>-6.9097723371737727</v>
      </c>
    </row>
    <row r="160" spans="1:9" x14ac:dyDescent="0.25">
      <c r="A160" s="91">
        <v>157</v>
      </c>
      <c r="B160" s="91">
        <v>11.045445313032697</v>
      </c>
      <c r="C160" s="91">
        <v>11.045445313032697</v>
      </c>
      <c r="D160" s="138"/>
      <c r="E160" s="91">
        <v>1428.2824433455835</v>
      </c>
      <c r="F160" s="91">
        <v>37.27061356750324</v>
      </c>
      <c r="G160" s="91">
        <v>9.987321265489669</v>
      </c>
      <c r="H160" s="91">
        <v>-0.95455468696730184</v>
      </c>
      <c r="I160" s="91">
        <v>-7.6744862069086413</v>
      </c>
    </row>
    <row r="161" spans="1:9" x14ac:dyDescent="0.25">
      <c r="A161" s="91">
        <v>158</v>
      </c>
      <c r="B161" s="91">
        <v>11.561961952577256</v>
      </c>
      <c r="C161" s="91">
        <v>11.561961952577256</v>
      </c>
      <c r="D161" s="138"/>
      <c r="E161" s="91">
        <v>1428.7989599851282</v>
      </c>
      <c r="F161" s="91">
        <v>37.909030594892883</v>
      </c>
      <c r="G161" s="91">
        <v>15.699765817610448</v>
      </c>
      <c r="H161" s="91">
        <v>-0.43803804742274277</v>
      </c>
      <c r="I161" s="91">
        <v>-7.1579695673640824</v>
      </c>
    </row>
    <row r="162" spans="1:9" x14ac:dyDescent="0.25">
      <c r="A162" s="91">
        <v>159</v>
      </c>
      <c r="B162" s="91">
        <v>16.1599980534222</v>
      </c>
      <c r="C162" s="91">
        <v>16.1599980534222</v>
      </c>
      <c r="D162" s="138"/>
      <c r="E162" s="91">
        <v>1948.8677660315361</v>
      </c>
      <c r="F162" s="91">
        <v>38.233735340053705</v>
      </c>
      <c r="G162" s="91">
        <v>31.416016412319038</v>
      </c>
      <c r="H162" s="91">
        <v>-0.20458546220282225</v>
      </c>
      <c r="I162" s="91">
        <v>-6.9245169821441621</v>
      </c>
    </row>
    <row r="163" spans="1:9" x14ac:dyDescent="0.25">
      <c r="A163" s="91">
        <v>160</v>
      </c>
      <c r="B163" s="91">
        <v>20.268008123088748</v>
      </c>
      <c r="C163" s="91">
        <v>20.268008123088748</v>
      </c>
      <c r="D163" s="138"/>
      <c r="E163" s="91">
        <v>1264.4397026559277</v>
      </c>
      <c r="F163" s="91">
        <v>38.207256747892202</v>
      </c>
      <c r="G163" s="91">
        <v>22.50897513158208</v>
      </c>
      <c r="H163" s="91">
        <v>-0.25887786323940165</v>
      </c>
      <c r="I163" s="91">
        <v>-6.9788093831807414</v>
      </c>
    </row>
    <row r="164" spans="1:9" x14ac:dyDescent="0.25">
      <c r="A164" s="91">
        <v>161</v>
      </c>
      <c r="B164" s="91">
        <v>22.916609432360957</v>
      </c>
      <c r="C164" s="91">
        <v>22.916609432360957</v>
      </c>
      <c r="D164" s="138"/>
      <c r="E164" s="91">
        <v>1416.9882184097198</v>
      </c>
      <c r="F164" s="91">
        <v>38.477707108168858</v>
      </c>
      <c r="G164" s="91">
        <v>24.021756312662013</v>
      </c>
      <c r="H164" s="91">
        <v>-8.3390567639043622E-2</v>
      </c>
      <c r="I164" s="91">
        <v>-6.8033220875803835</v>
      </c>
    </row>
    <row r="165" spans="1:9" x14ac:dyDescent="0.25">
      <c r="A165" s="91">
        <v>162</v>
      </c>
      <c r="B165" s="91">
        <v>25.546325712130546</v>
      </c>
      <c r="C165" s="91">
        <v>25.546325712130546</v>
      </c>
      <c r="D165" s="138"/>
      <c r="E165" s="91">
        <v>1601.4533619474055</v>
      </c>
      <c r="F165" s="91">
        <v>38.173266399898623</v>
      </c>
      <c r="G165" s="91">
        <v>25.190967347647309</v>
      </c>
      <c r="H165" s="91">
        <v>-0.4536742878694543</v>
      </c>
      <c r="I165" s="91">
        <v>-7.1736058078107936</v>
      </c>
    </row>
    <row r="166" spans="1:9" x14ac:dyDescent="0.25">
      <c r="A166" s="91">
        <v>163</v>
      </c>
      <c r="B166" s="91">
        <v>27.678405814292116</v>
      </c>
      <c r="C166" s="91">
        <v>27.678405814292116</v>
      </c>
      <c r="D166" s="138"/>
      <c r="E166" s="91">
        <v>1711.9205808564388</v>
      </c>
      <c r="F166" s="91">
        <v>38.615395806970838</v>
      </c>
      <c r="G166" s="91">
        <v>25.265516780995867</v>
      </c>
      <c r="H166" s="91">
        <v>-0.10895444504627105</v>
      </c>
      <c r="I166" s="91">
        <v>-6.8288859649876104</v>
      </c>
    </row>
    <row r="167" spans="1:9" x14ac:dyDescent="0.25">
      <c r="A167" s="91">
        <v>164</v>
      </c>
      <c r="B167" s="91">
        <v>29.484660691056046</v>
      </c>
      <c r="C167" s="91">
        <v>29.484660691056046</v>
      </c>
      <c r="D167" s="138"/>
      <c r="E167" s="91">
        <v>1152.0665937502085</v>
      </c>
      <c r="F167" s="91">
        <v>38.408887323979208</v>
      </c>
      <c r="G167" s="91">
        <v>18.846997056743579</v>
      </c>
      <c r="H167" s="91">
        <v>-0.40587452659532153</v>
      </c>
      <c r="I167" s="91">
        <v>-7.1258060465366615</v>
      </c>
    </row>
    <row r="168" spans="1:9" x14ac:dyDescent="0.25">
      <c r="A168" s="91">
        <v>165</v>
      </c>
      <c r="B168" s="91">
        <v>30.189887035158581</v>
      </c>
      <c r="C168" s="91">
        <v>30.189887035158581</v>
      </c>
      <c r="D168" s="138"/>
      <c r="E168" s="91">
        <v>1182.3055161778711</v>
      </c>
      <c r="F168" s="91">
        <v>38.386920489798854</v>
      </c>
      <c r="G168" s="91">
        <v>17.123963533693598</v>
      </c>
      <c r="H168" s="91">
        <v>-0.48702996621471095</v>
      </c>
      <c r="I168" s="91">
        <v>-7.2069614861560503</v>
      </c>
    </row>
    <row r="169" spans="1:9" x14ac:dyDescent="0.25">
      <c r="A169" s="91">
        <v>166</v>
      </c>
      <c r="B169" s="91">
        <v>31.297022642094849</v>
      </c>
      <c r="C169" s="91">
        <v>31.297022642094849</v>
      </c>
      <c r="D169" s="138"/>
      <c r="E169" s="91">
        <v>1233.1029319815618</v>
      </c>
      <c r="F169" s="91">
        <v>38.229737306403784</v>
      </c>
      <c r="G169" s="91">
        <v>14.175680897376553</v>
      </c>
      <c r="H169" s="91">
        <v>-0.7029773579051517</v>
      </c>
      <c r="I169" s="91">
        <v>-7.4229088778464911</v>
      </c>
    </row>
    <row r="170" spans="1:9" x14ac:dyDescent="0.25">
      <c r="A170" s="91">
        <v>167</v>
      </c>
      <c r="B170" s="91">
        <v>31.058228514598351</v>
      </c>
      <c r="C170" s="91">
        <v>31.058228514598351</v>
      </c>
      <c r="D170" s="138"/>
      <c r="E170" s="91">
        <v>1232.8641378540653</v>
      </c>
      <c r="F170" s="91">
        <v>38.121483296253224</v>
      </c>
      <c r="G170" s="91">
        <v>15.458204505146869</v>
      </c>
      <c r="H170" s="91">
        <v>-0.94177148540164746</v>
      </c>
      <c r="I170" s="91">
        <v>-7.6617030053429875</v>
      </c>
    </row>
    <row r="171" spans="1:9" x14ac:dyDescent="0.25">
      <c r="A171" s="91">
        <v>168</v>
      </c>
      <c r="B171" s="91">
        <v>33.6031627356084</v>
      </c>
      <c r="C171" s="91">
        <v>33.6031627356084</v>
      </c>
      <c r="D171" s="138"/>
      <c r="E171" s="91">
        <v>1310.5219414087924</v>
      </c>
      <c r="F171" s="91">
        <v>38.815519951636347</v>
      </c>
      <c r="G171" s="91">
        <v>27.722841094101753</v>
      </c>
      <c r="H171" s="91">
        <v>-0.39683726439160172</v>
      </c>
      <c r="I171" s="91">
        <v>-7.1167687843329412</v>
      </c>
    </row>
    <row r="172" spans="1:9" x14ac:dyDescent="0.25">
      <c r="A172" s="91">
        <v>169</v>
      </c>
      <c r="B172" s="91">
        <v>35.423930071085145</v>
      </c>
      <c r="C172" s="91">
        <v>35.423930071085145</v>
      </c>
      <c r="D172" s="138"/>
      <c r="E172" s="91">
        <v>1387.455578077986</v>
      </c>
      <c r="F172" s="91">
        <v>38.739753832165093</v>
      </c>
      <c r="G172" s="91">
        <v>24.399208703767808</v>
      </c>
      <c r="H172" s="91">
        <v>-0.5760699289148522</v>
      </c>
      <c r="I172" s="91">
        <v>-7.2960014488561917</v>
      </c>
    </row>
    <row r="173" spans="1:9" x14ac:dyDescent="0.25">
      <c r="A173" s="91">
        <v>170</v>
      </c>
      <c r="B173" s="91">
        <v>36.904108689688954</v>
      </c>
      <c r="C173" s="91">
        <v>36.904108689688954</v>
      </c>
      <c r="D173" s="138"/>
      <c r="E173" s="91">
        <v>1442.3833036271208</v>
      </c>
      <c r="F173" s="91">
        <v>38.925132442575368</v>
      </c>
      <c r="G173" s="91">
        <v>21.535429466807066</v>
      </c>
      <c r="H173" s="91">
        <v>-0.51901753101420078</v>
      </c>
      <c r="I173" s="91">
        <v>-7.2389490509555401</v>
      </c>
    </row>
    <row r="174" spans="1:9" x14ac:dyDescent="0.25">
      <c r="A174" s="91">
        <v>171</v>
      </c>
      <c r="B174" s="91">
        <v>37.679005293310929</v>
      </c>
      <c r="C174" s="91">
        <v>37.679005293310929</v>
      </c>
      <c r="D174" s="138"/>
      <c r="E174" s="91">
        <v>1464.8235226339289</v>
      </c>
      <c r="F174" s="91">
        <v>39.224083641499917</v>
      </c>
      <c r="G174" s="91">
        <v>12.587532747888156</v>
      </c>
      <c r="H174" s="91">
        <v>-0.32099470668907049</v>
      </c>
      <c r="I174" s="91">
        <v>-7.0409262266304102</v>
      </c>
    </row>
    <row r="175" spans="1:9" x14ac:dyDescent="0.25">
      <c r="A175" s="91">
        <v>172</v>
      </c>
      <c r="B175" s="91">
        <v>35.86708311383056</v>
      </c>
      <c r="C175" s="91">
        <v>35.86708311383056</v>
      </c>
      <c r="D175" s="138"/>
      <c r="E175" s="91">
        <v>1410.028236752679</v>
      </c>
      <c r="F175" s="91">
        <v>38.9279486166376</v>
      </c>
      <c r="G175" s="91">
        <v>0</v>
      </c>
      <c r="H175" s="91">
        <v>-0.72215028460692043</v>
      </c>
      <c r="I175" s="91">
        <v>-7.44208180454826</v>
      </c>
    </row>
    <row r="176" spans="1:9" x14ac:dyDescent="0.25">
      <c r="A176" s="91">
        <v>173</v>
      </c>
      <c r="B176" s="91">
        <v>32.369471686281777</v>
      </c>
      <c r="C176" s="91">
        <v>32.369471686281777</v>
      </c>
      <c r="D176" s="138"/>
      <c r="E176" s="91">
        <v>1256.8263764579112</v>
      </c>
      <c r="F176" s="91">
        <v>39.508815340019403</v>
      </c>
      <c r="G176" s="91">
        <v>0</v>
      </c>
      <c r="H176" s="91">
        <v>-0.23364721020256685</v>
      </c>
      <c r="I176" s="91">
        <v>-6.9535787301439065</v>
      </c>
    </row>
    <row r="177" spans="1:9" x14ac:dyDescent="0.25">
      <c r="A177" s="91">
        <v>174</v>
      </c>
      <c r="B177" s="91">
        <v>27.897069879931419</v>
      </c>
      <c r="C177" s="91">
        <v>27.897069879931419</v>
      </c>
      <c r="D177" s="138"/>
      <c r="E177" s="91">
        <v>1079.4772405519655</v>
      </c>
      <c r="F177" s="91">
        <v>39.790604762988835</v>
      </c>
      <c r="G177" s="91">
        <v>0</v>
      </c>
      <c r="H177" s="91">
        <v>-0.10293012006858149</v>
      </c>
      <c r="I177" s="91">
        <v>-6.8228616400099211</v>
      </c>
    </row>
    <row r="178" spans="1:9" x14ac:dyDescent="0.25">
      <c r="A178" s="91">
        <v>175</v>
      </c>
      <c r="B178" s="91">
        <v>25.009228114337109</v>
      </c>
      <c r="C178" s="91">
        <v>25.009228114337109</v>
      </c>
      <c r="D178" s="138"/>
      <c r="E178" s="91">
        <v>1600.916264349612</v>
      </c>
      <c r="F178" s="91">
        <v>38.995775640752719</v>
      </c>
      <c r="G178" s="91">
        <v>9.9418519334529591</v>
      </c>
      <c r="H178" s="91">
        <v>-0.9907718856628922</v>
      </c>
      <c r="I178" s="91">
        <v>-7.7107034056042316</v>
      </c>
    </row>
    <row r="179" spans="1:9" x14ac:dyDescent="0.25">
      <c r="A179" s="91">
        <v>176</v>
      </c>
      <c r="B179" s="91">
        <v>25.815072052657207</v>
      </c>
      <c r="C179" s="91">
        <v>25.815072052657207</v>
      </c>
      <c r="D179" s="138"/>
      <c r="E179" s="91">
        <v>1601.7221082879321</v>
      </c>
      <c r="F179" s="91">
        <v>39.921160764933759</v>
      </c>
      <c r="G179" s="91">
        <v>9.1079849590367825</v>
      </c>
      <c r="H179" s="91">
        <v>-0.1849279473427925</v>
      </c>
      <c r="I179" s="91">
        <v>-6.9048594672841324</v>
      </c>
    </row>
    <row r="180" spans="1:9" x14ac:dyDescent="0.25">
      <c r="A180" s="91">
        <v>177</v>
      </c>
      <c r="B180" s="91">
        <v>24.703236941261938</v>
      </c>
      <c r="C180" s="91">
        <v>24.703236941261938</v>
      </c>
      <c r="D180" s="138"/>
      <c r="E180" s="91">
        <v>1539.998464090565</v>
      </c>
      <c r="F180" s="91">
        <v>39.928866839399433</v>
      </c>
      <c r="G180" s="91">
        <v>14.096838605679102</v>
      </c>
      <c r="H180" s="91">
        <v>-0.29676305873806175</v>
      </c>
      <c r="I180" s="91">
        <v>-7.0166945786794015</v>
      </c>
    </row>
    <row r="181" spans="1:9" x14ac:dyDescent="0.25">
      <c r="A181" s="91">
        <v>178</v>
      </c>
      <c r="B181" s="91">
        <v>26.38351665490152</v>
      </c>
      <c r="C181" s="91">
        <v>26.38351665490152</v>
      </c>
      <c r="D181" s="138"/>
      <c r="E181" s="91">
        <v>1662.9023619761485</v>
      </c>
      <c r="F181" s="91">
        <v>39.705081620800712</v>
      </c>
      <c r="G181" s="91">
        <v>27.69845716010364</v>
      </c>
      <c r="H181" s="91">
        <v>-0.61648334509847891</v>
      </c>
      <c r="I181" s="91">
        <v>-7.3364148650398189</v>
      </c>
    </row>
    <row r="182" spans="1:9" x14ac:dyDescent="0.25">
      <c r="A182" s="91">
        <v>179</v>
      </c>
      <c r="B182" s="91">
        <v>28.643798634404778</v>
      </c>
      <c r="C182" s="91">
        <v>28.643798634404778</v>
      </c>
      <c r="D182" s="138"/>
      <c r="E182" s="91">
        <v>1117.7804039732966</v>
      </c>
      <c r="F182" s="91">
        <v>40.045253642268122</v>
      </c>
      <c r="G182" s="91">
        <v>15.392522249396521</v>
      </c>
      <c r="H182" s="91">
        <v>-0.35620136559522364</v>
      </c>
      <c r="I182" s="91">
        <v>-7.0761328855365635</v>
      </c>
    </row>
    <row r="183" spans="1:9" x14ac:dyDescent="0.25">
      <c r="A183" s="91">
        <v>180</v>
      </c>
      <c r="B183" s="91">
        <v>28.695458573185757</v>
      </c>
      <c r="C183" s="91">
        <v>28.695458573185757</v>
      </c>
      <c r="D183" s="138"/>
      <c r="E183" s="91">
        <v>1117.8320639120777</v>
      </c>
      <c r="F183" s="91">
        <v>40.181943002356753</v>
      </c>
      <c r="G183" s="91">
        <v>8.7325265141320969</v>
      </c>
      <c r="H183" s="91">
        <v>-0.30454142681424134</v>
      </c>
      <c r="I183" s="91">
        <v>-7.0244729467555809</v>
      </c>
    </row>
    <row r="184" spans="1:9" x14ac:dyDescent="0.25">
      <c r="A184" s="91">
        <v>181</v>
      </c>
      <c r="B184" s="91">
        <v>28.512487452357497</v>
      </c>
      <c r="C184" s="91">
        <v>28.512487452357497</v>
      </c>
      <c r="D184" s="138"/>
      <c r="E184" s="91">
        <v>1117.6490927912494</v>
      </c>
      <c r="F184" s="91">
        <v>40.090946260810078</v>
      </c>
      <c r="G184" s="91">
        <v>10.624857968812034</v>
      </c>
      <c r="H184" s="91">
        <v>-0.48751254764250318</v>
      </c>
      <c r="I184" s="91">
        <v>-7.2074440675838432</v>
      </c>
    </row>
    <row r="185" spans="1:9" x14ac:dyDescent="0.25">
      <c r="A185" s="91">
        <v>182</v>
      </c>
      <c r="B185" s="91">
        <v>28.783495356918039</v>
      </c>
      <c r="C185" s="91">
        <v>28.783495356918039</v>
      </c>
      <c r="D185" s="138"/>
      <c r="E185" s="91">
        <v>1117.9201006958101</v>
      </c>
      <c r="F185" s="91">
        <v>40.459713730075237</v>
      </c>
      <c r="G185" s="91">
        <v>8.8509482441802803</v>
      </c>
      <c r="H185" s="91">
        <v>-0.21650464308196071</v>
      </c>
      <c r="I185" s="91">
        <v>-6.9364361630233002</v>
      </c>
    </row>
    <row r="186" spans="1:9" x14ac:dyDescent="0.25">
      <c r="A186" s="91">
        <v>183</v>
      </c>
      <c r="B186" s="91">
        <v>27.65149972434336</v>
      </c>
      <c r="C186" s="91">
        <v>27.65149972434336</v>
      </c>
      <c r="D186" s="138"/>
      <c r="E186" s="91">
        <v>1087.8471317330184</v>
      </c>
      <c r="F186" s="91">
        <v>40.190292071417161</v>
      </c>
      <c r="G186" s="91">
        <v>2.1991046040065605</v>
      </c>
      <c r="H186" s="91">
        <v>-0.57790068102163306</v>
      </c>
      <c r="I186" s="91">
        <v>-7.297832200962973</v>
      </c>
    </row>
    <row r="187" spans="1:9" x14ac:dyDescent="0.25">
      <c r="A187" s="91">
        <v>184</v>
      </c>
      <c r="B187" s="91">
        <v>25.858882513954406</v>
      </c>
      <c r="C187" s="91">
        <v>25.858882513954406</v>
      </c>
      <c r="D187" s="138"/>
      <c r="E187" s="91">
        <v>1615.870679065137</v>
      </c>
      <c r="F187" s="91">
        <v>40.486401648882428</v>
      </c>
      <c r="G187" s="91">
        <v>0</v>
      </c>
      <c r="H187" s="91">
        <v>-0.37382395906805366</v>
      </c>
      <c r="I187" s="91">
        <v>-7.0937554790093937</v>
      </c>
    </row>
    <row r="188" spans="1:9" x14ac:dyDescent="0.25">
      <c r="A188" s="91">
        <v>185</v>
      </c>
      <c r="B188" s="91">
        <v>22.977538604736871</v>
      </c>
      <c r="C188" s="91">
        <v>22.977538604736871</v>
      </c>
      <c r="D188" s="138"/>
      <c r="E188" s="91">
        <v>1465.8658670728662</v>
      </c>
      <c r="F188" s="91">
        <v>40.159241970983253</v>
      </c>
      <c r="G188" s="91">
        <v>0</v>
      </c>
      <c r="H188" s="91">
        <v>-0.82786087478581838</v>
      </c>
      <c r="I188" s="91">
        <v>-7.5477923947271579</v>
      </c>
    </row>
    <row r="189" spans="1:9" x14ac:dyDescent="0.25">
      <c r="A189" s="91">
        <v>186</v>
      </c>
      <c r="B189" s="91">
        <v>20.527876293897371</v>
      </c>
      <c r="C189" s="91">
        <v>20.527876293897371</v>
      </c>
      <c r="D189" s="138"/>
      <c r="E189" s="91">
        <v>1293.3758670993125</v>
      </c>
      <c r="F189" s="91">
        <v>40.617520776131968</v>
      </c>
      <c r="G189" s="91">
        <v>0</v>
      </c>
      <c r="H189" s="91">
        <v>-0.47212370610262933</v>
      </c>
      <c r="I189" s="91">
        <v>-7.1920552260439692</v>
      </c>
    </row>
    <row r="190" spans="1:9" x14ac:dyDescent="0.25">
      <c r="A190" s="91">
        <v>187</v>
      </c>
      <c r="B190" s="91">
        <v>19.146029400891891</v>
      </c>
      <c r="C190" s="91">
        <v>19.146029400891891</v>
      </c>
      <c r="D190" s="138"/>
      <c r="E190" s="91">
        <v>1201.1823424129129</v>
      </c>
      <c r="F190" s="91">
        <v>40.854348521251843</v>
      </c>
      <c r="G190" s="91">
        <v>3.9452808870549472</v>
      </c>
      <c r="H190" s="91">
        <v>-0.35572002446208029</v>
      </c>
      <c r="I190" s="91">
        <v>-7.0756515444034198</v>
      </c>
    </row>
    <row r="191" spans="1:9" x14ac:dyDescent="0.25">
      <c r="A191" s="91">
        <v>188</v>
      </c>
      <c r="B191" s="91">
        <v>17.66165760849503</v>
      </c>
      <c r="C191" s="91">
        <v>17.66165760849503</v>
      </c>
      <c r="D191" s="138"/>
      <c r="E191" s="91">
        <v>1108.6742211559931</v>
      </c>
      <c r="F191" s="91">
        <v>40.98308123504605</v>
      </c>
      <c r="G191" s="91">
        <v>4.1116915580373812</v>
      </c>
      <c r="H191" s="91">
        <v>-0.33834239150496814</v>
      </c>
      <c r="I191" s="91">
        <v>-7.0582739114463076</v>
      </c>
    </row>
    <row r="192" spans="1:9" x14ac:dyDescent="0.25">
      <c r="A192" s="91">
        <v>189</v>
      </c>
      <c r="B192" s="91">
        <v>15.794475067536437</v>
      </c>
      <c r="C192" s="91">
        <v>15.794475067536437</v>
      </c>
      <c r="D192" s="138"/>
      <c r="E192" s="91">
        <v>1031.227249819477</v>
      </c>
      <c r="F192" s="91">
        <v>40.448014812289536</v>
      </c>
      <c r="G192" s="91">
        <v>1.4280071415755706</v>
      </c>
      <c r="H192" s="91">
        <v>-0.95857669027606307</v>
      </c>
      <c r="I192" s="91">
        <v>-7.6785082102174025</v>
      </c>
    </row>
    <row r="193" spans="1:9" x14ac:dyDescent="0.25">
      <c r="A193" s="91">
        <v>190</v>
      </c>
      <c r="B193" s="91">
        <v>14.147234380636897</v>
      </c>
      <c r="C193" s="91">
        <v>14.147234380636897</v>
      </c>
      <c r="D193" s="138"/>
      <c r="E193" s="91">
        <v>1697.4585405825242</v>
      </c>
      <c r="F193" s="91">
        <v>41.389682471072994</v>
      </c>
      <c r="G193" s="91">
        <v>6.4992195375854527</v>
      </c>
      <c r="H193" s="91">
        <v>-0.10566453638580209</v>
      </c>
      <c r="I193" s="91">
        <v>-6.8255960563271421</v>
      </c>
    </row>
    <row r="194" spans="1:9" x14ac:dyDescent="0.25">
      <c r="A194" s="91">
        <v>191</v>
      </c>
      <c r="B194" s="91">
        <v>12.223834522657171</v>
      </c>
      <c r="C194" s="91">
        <v>12.223834522657171</v>
      </c>
      <c r="D194" s="138"/>
      <c r="E194" s="91">
        <v>1547.5639157245871</v>
      </c>
      <c r="F194" s="91">
        <v>40.85869649367288</v>
      </c>
      <c r="G194" s="91">
        <v>8.635559532121583</v>
      </c>
      <c r="H194" s="91">
        <v>-0.77616547734282992</v>
      </c>
      <c r="I194" s="91">
        <v>-7.4960969972841696</v>
      </c>
    </row>
    <row r="195" spans="1:9" x14ac:dyDescent="0.25">
      <c r="A195" s="91">
        <v>192</v>
      </c>
      <c r="B195" s="91">
        <v>12.512420347517406</v>
      </c>
      <c r="C195" s="91">
        <v>12.512420347517406</v>
      </c>
      <c r="D195" s="138"/>
      <c r="E195" s="91">
        <v>1547.8525015494474</v>
      </c>
      <c r="F195" s="91">
        <v>41.271103220418858</v>
      </c>
      <c r="G195" s="91">
        <v>12.433367396462685</v>
      </c>
      <c r="H195" s="91">
        <v>-0.48757965248259472</v>
      </c>
      <c r="I195" s="91">
        <v>-7.207511172423934</v>
      </c>
    </row>
    <row r="196" spans="1:9" x14ac:dyDescent="0.25">
      <c r="A196" s="91">
        <v>193</v>
      </c>
      <c r="B196" s="91">
        <v>12.044018464813053</v>
      </c>
      <c r="C196" s="91">
        <v>12.044018464813053</v>
      </c>
      <c r="D196" s="138"/>
      <c r="E196" s="91">
        <v>1547.3840996667429</v>
      </c>
      <c r="F196" s="91">
        <v>40.937987750210198</v>
      </c>
      <c r="G196" s="91">
        <v>7.9860775852243719</v>
      </c>
      <c r="H196" s="91">
        <v>-0.95598153518694662</v>
      </c>
      <c r="I196" s="91">
        <v>-7.6759130551282864</v>
      </c>
    </row>
    <row r="197" spans="1:9" x14ac:dyDescent="0.25">
      <c r="A197" s="91">
        <v>194</v>
      </c>
      <c r="B197" s="91">
        <v>11.191839688563915</v>
      </c>
      <c r="C197" s="91">
        <v>11.191839688563915</v>
      </c>
      <c r="D197" s="138"/>
      <c r="E197" s="91">
        <v>1428.4288377211149</v>
      </c>
      <c r="F197" s="91">
        <v>41.209629875846794</v>
      </c>
      <c r="G197" s="91">
        <v>7.4395657508205995</v>
      </c>
      <c r="H197" s="91">
        <v>-0.80816031143608424</v>
      </c>
      <c r="I197" s="91">
        <v>-7.5280918313774237</v>
      </c>
    </row>
    <row r="198" spans="1:9" x14ac:dyDescent="0.25">
      <c r="A198" s="91">
        <v>195</v>
      </c>
      <c r="B198" s="91">
        <v>11.704879323279066</v>
      </c>
      <c r="C198" s="91">
        <v>11.704879323279066</v>
      </c>
      <c r="D198" s="138"/>
      <c r="E198" s="91">
        <v>1428.94187735583</v>
      </c>
      <c r="F198" s="91">
        <v>41.851996932093463</v>
      </c>
      <c r="G198" s="91">
        <v>11.254727641508453</v>
      </c>
      <c r="H198" s="91">
        <v>-0.29512067672093456</v>
      </c>
      <c r="I198" s="91">
        <v>-7.0150521966622739</v>
      </c>
    </row>
    <row r="199" spans="1:9" x14ac:dyDescent="0.25">
      <c r="A199" s="91">
        <v>196</v>
      </c>
      <c r="B199" s="91">
        <v>11.537985549130877</v>
      </c>
      <c r="C199" s="91">
        <v>11.537985549130877</v>
      </c>
      <c r="D199" s="138"/>
      <c r="E199" s="91">
        <v>1428.7749835816817</v>
      </c>
      <c r="F199" s="91">
        <v>41.825896090086758</v>
      </c>
      <c r="G199" s="91">
        <v>10.694889845177975</v>
      </c>
      <c r="H199" s="91">
        <v>-0.46201445086912263</v>
      </c>
      <c r="I199" s="91">
        <v>-7.181945970810462</v>
      </c>
    </row>
    <row r="200" spans="1:9" x14ac:dyDescent="0.25">
      <c r="A200" s="91">
        <v>197</v>
      </c>
      <c r="B200" s="91">
        <v>11.798534343700313</v>
      </c>
      <c r="C200" s="91">
        <v>11.798534343700313</v>
      </c>
      <c r="D200" s="138"/>
      <c r="E200" s="91">
        <v>1429.0355323762512</v>
      </c>
      <c r="F200" s="91">
        <v>42.210539740030754</v>
      </c>
      <c r="G200" s="91">
        <v>10.782841219104725</v>
      </c>
      <c r="H200" s="91">
        <v>-0.20146565629968705</v>
      </c>
      <c r="I200" s="91">
        <v>-6.9213971762410269</v>
      </c>
    </row>
    <row r="201" spans="1:9" x14ac:dyDescent="0.25">
      <c r="A201" s="91">
        <v>198</v>
      </c>
      <c r="B201" s="91">
        <v>11.855241813319084</v>
      </c>
      <c r="C201" s="91">
        <v>11.855241813319084</v>
      </c>
      <c r="D201" s="138"/>
      <c r="E201" s="91">
        <v>1429.0922398458699</v>
      </c>
      <c r="F201" s="91">
        <v>42.387929361949972</v>
      </c>
      <c r="G201" s="91">
        <v>11.921585928890224</v>
      </c>
      <c r="H201" s="91">
        <v>-0.14475818668091633</v>
      </c>
      <c r="I201" s="91">
        <v>-6.8646897066222561</v>
      </c>
    </row>
    <row r="202" spans="1:9" x14ac:dyDescent="0.25">
      <c r="A202" s="91">
        <v>199</v>
      </c>
      <c r="B202" s="91">
        <v>11.991104271695615</v>
      </c>
      <c r="C202" s="91">
        <v>11.991104271695615</v>
      </c>
      <c r="D202" s="138"/>
      <c r="E202" s="91">
        <v>1513.7446936585084</v>
      </c>
      <c r="F202" s="91">
        <v>41.968885889340129</v>
      </c>
      <c r="G202" s="91">
        <v>12.798681952682523</v>
      </c>
      <c r="H202" s="91">
        <v>-0.72451287466669567</v>
      </c>
      <c r="I202" s="91">
        <v>-7.444444394608035</v>
      </c>
    </row>
    <row r="203" spans="1:9" x14ac:dyDescent="0.25">
      <c r="A203" s="91">
        <v>200</v>
      </c>
      <c r="B203" s="91">
        <v>12.763900642170329</v>
      </c>
      <c r="C203" s="91">
        <v>12.763900642170329</v>
      </c>
      <c r="D203" s="138"/>
      <c r="E203" s="91">
        <v>1548.1039818441002</v>
      </c>
      <c r="F203" s="91">
        <v>42.55246265576892</v>
      </c>
      <c r="G203" s="91">
        <v>11.804242942286304</v>
      </c>
      <c r="H203" s="91">
        <v>-0.23609935782967073</v>
      </c>
      <c r="I203" s="91">
        <v>-6.9560308777710107</v>
      </c>
    </row>
    <row r="204" spans="1:9" x14ac:dyDescent="0.25">
      <c r="A204" s="91">
        <v>201</v>
      </c>
      <c r="B204" s="91">
        <v>12.785271397980248</v>
      </c>
      <c r="C204" s="91">
        <v>12.785271397980248</v>
      </c>
      <c r="D204" s="138"/>
      <c r="E204" s="91">
        <v>1548.1253525999102</v>
      </c>
      <c r="F204" s="91">
        <v>42.708927327467954</v>
      </c>
      <c r="G204" s="91">
        <v>13.260027202511033</v>
      </c>
      <c r="H204" s="91">
        <v>-0.21472860201975308</v>
      </c>
      <c r="I204" s="91">
        <v>-6.9346601219610928</v>
      </c>
    </row>
    <row r="205" spans="1:9" x14ac:dyDescent="0.25">
      <c r="A205" s="91">
        <v>202</v>
      </c>
      <c r="B205" s="91">
        <v>13.457965786674867</v>
      </c>
      <c r="C205" s="91">
        <v>13.457965786674867</v>
      </c>
      <c r="D205" s="138"/>
      <c r="E205" s="91">
        <v>1666.9011301579837</v>
      </c>
      <c r="F205" s="91">
        <v>42.525967378273108</v>
      </c>
      <c r="G205" s="91">
        <v>15.478908898700466</v>
      </c>
      <c r="H205" s="91">
        <v>-0.54203421332513335</v>
      </c>
      <c r="I205" s="91">
        <v>-7.2619657332664733</v>
      </c>
    </row>
    <row r="206" spans="1:9" x14ac:dyDescent="0.25">
      <c r="A206" s="91">
        <v>203</v>
      </c>
      <c r="B206" s="91">
        <v>14.803452532239977</v>
      </c>
      <c r="C206" s="91">
        <v>14.803452532239977</v>
      </c>
      <c r="D206" s="138"/>
      <c r="E206" s="91">
        <v>1786.349700072928</v>
      </c>
      <c r="F206" s="91">
        <v>42.979589093061946</v>
      </c>
      <c r="G206" s="91">
        <v>18.198448019294368</v>
      </c>
      <c r="H206" s="91">
        <v>-0.19654746776002374</v>
      </c>
      <c r="I206" s="91">
        <v>-6.916478987701363</v>
      </c>
    </row>
    <row r="207" spans="1:9" x14ac:dyDescent="0.25">
      <c r="A207" s="91">
        <v>204</v>
      </c>
      <c r="B207" s="91">
        <v>16.681088492476917</v>
      </c>
      <c r="C207" s="91">
        <v>16.681088492476917</v>
      </c>
      <c r="D207" s="138"/>
      <c r="E207" s="91">
        <v>2055.6821059807935</v>
      </c>
      <c r="F207" s="91">
        <v>42.683458482321534</v>
      </c>
      <c r="G207" s="91">
        <v>27.227838057365013</v>
      </c>
      <c r="H207" s="91">
        <v>-0.58349904216055459</v>
      </c>
      <c r="I207" s="91">
        <v>-7.3034305621018945</v>
      </c>
    </row>
    <row r="208" spans="1:9" x14ac:dyDescent="0.25">
      <c r="A208" s="91">
        <v>205</v>
      </c>
      <c r="B208" s="91">
        <v>20.504580133028483</v>
      </c>
      <c r="C208" s="91">
        <v>20.504580133028483</v>
      </c>
      <c r="D208" s="138"/>
      <c r="E208" s="91">
        <v>1293.3525709384435</v>
      </c>
      <c r="F208" s="91">
        <v>42.830134405048931</v>
      </c>
      <c r="G208" s="91">
        <v>24.893271882110103</v>
      </c>
      <c r="H208" s="91">
        <v>-0.49541986697151597</v>
      </c>
      <c r="I208" s="91">
        <v>-7.2153513869128556</v>
      </c>
    </row>
    <row r="209" spans="1:9" x14ac:dyDescent="0.25">
      <c r="A209" s="91">
        <v>206</v>
      </c>
      <c r="B209" s="91">
        <v>23.497962835813308</v>
      </c>
      <c r="C209" s="91">
        <v>23.497962835813308</v>
      </c>
      <c r="D209" s="138"/>
      <c r="E209" s="91">
        <v>1478.1813808991442</v>
      </c>
      <c r="F209" s="91">
        <v>42.938633626192875</v>
      </c>
      <c r="G209" s="91">
        <v>24.888166839129831</v>
      </c>
      <c r="H209" s="91">
        <v>-0.50203716418669331</v>
      </c>
      <c r="I209" s="91">
        <v>-7.2219686841280328</v>
      </c>
    </row>
    <row r="210" spans="1:9" x14ac:dyDescent="0.25">
      <c r="A210" s="91">
        <v>207</v>
      </c>
      <c r="B210" s="91">
        <v>26.303273156647922</v>
      </c>
      <c r="C210" s="91">
        <v>26.303273156647922</v>
      </c>
      <c r="D210" s="138"/>
      <c r="E210" s="91">
        <v>1662.8221184778949</v>
      </c>
      <c r="F210" s="91">
        <v>42.832221494101788</v>
      </c>
      <c r="G210" s="91">
        <v>29.930293321653853</v>
      </c>
      <c r="H210" s="91">
        <v>-0.69672684335207824</v>
      </c>
      <c r="I210" s="91">
        <v>-7.4166583632934175</v>
      </c>
    </row>
    <row r="211" spans="1:9" x14ac:dyDescent="0.25">
      <c r="A211" s="91">
        <v>208</v>
      </c>
      <c r="B211" s="91">
        <v>29.557263400066923</v>
      </c>
      <c r="C211" s="91">
        <v>29.557263400066923</v>
      </c>
      <c r="D211" s="138"/>
      <c r="E211" s="91">
        <v>1156.2503034058179</v>
      </c>
      <c r="F211" s="91">
        <v>43.231886090619803</v>
      </c>
      <c r="G211" s="91">
        <v>24.34299195329362</v>
      </c>
      <c r="H211" s="91">
        <v>-0.44273659993307701</v>
      </c>
      <c r="I211" s="91">
        <v>-7.1626681198744162</v>
      </c>
    </row>
    <row r="212" spans="1:9" x14ac:dyDescent="0.25">
      <c r="A212" s="91">
        <v>209</v>
      </c>
      <c r="B212" s="91">
        <v>31.178885399682986</v>
      </c>
      <c r="C212" s="91">
        <v>31.178885399682986</v>
      </c>
      <c r="D212" s="138"/>
      <c r="E212" s="91">
        <v>1224.9198458843166</v>
      </c>
      <c r="F212" s="91">
        <v>43.162300560979027</v>
      </c>
      <c r="G212" s="91">
        <v>21.375251247054475</v>
      </c>
      <c r="H212" s="91">
        <v>-0.60637246820640078</v>
      </c>
      <c r="I212" s="91">
        <v>-7.3263039881477408</v>
      </c>
    </row>
    <row r="213" spans="1:9" x14ac:dyDescent="0.25">
      <c r="A213" s="91">
        <v>210</v>
      </c>
      <c r="B213" s="91">
        <v>33.076834129588022</v>
      </c>
      <c r="C213" s="91">
        <v>33.076834129588022</v>
      </c>
      <c r="D213" s="138"/>
      <c r="E213" s="91">
        <v>1309.995612802772</v>
      </c>
      <c r="F213" s="91">
        <v>42.979091409139414</v>
      </c>
      <c r="G213" s="91">
        <v>29.858981118511231</v>
      </c>
      <c r="H213" s="91">
        <v>-0.92316587041197673</v>
      </c>
      <c r="I213" s="91">
        <v>-7.6430973903533168</v>
      </c>
    </row>
    <row r="214" spans="1:9" x14ac:dyDescent="0.25">
      <c r="A214" s="91">
        <v>211</v>
      </c>
      <c r="B214" s="91">
        <v>36.911747014157463</v>
      </c>
      <c r="C214" s="91">
        <v>36.911747014157463</v>
      </c>
      <c r="D214" s="138"/>
      <c r="E214" s="91">
        <v>1426.4998296879164</v>
      </c>
      <c r="F214" s="91">
        <v>43.96156559413393</v>
      </c>
      <c r="G214" s="91">
        <v>33.238116551509989</v>
      </c>
      <c r="H214" s="91">
        <v>-8.8252985842538711E-2</v>
      </c>
      <c r="I214" s="91">
        <v>-6.8081845057838786</v>
      </c>
    </row>
    <row r="215" spans="1:9" x14ac:dyDescent="0.25">
      <c r="A215" s="91">
        <v>212</v>
      </c>
      <c r="B215" s="91">
        <v>38.393993427279455</v>
      </c>
      <c r="C215" s="91">
        <v>38.393993427279455</v>
      </c>
      <c r="D215" s="138"/>
      <c r="E215" s="91">
        <v>1503.0949454347553</v>
      </c>
      <c r="F215" s="91">
        <v>43.637048792378266</v>
      </c>
      <c r="G215" s="91">
        <v>22.656348379315688</v>
      </c>
      <c r="H215" s="91">
        <v>-0.60600657272054304</v>
      </c>
      <c r="I215" s="91">
        <v>-7.3259380926618825</v>
      </c>
    </row>
    <row r="216" spans="1:9" x14ac:dyDescent="0.25">
      <c r="A216" s="91">
        <v>213</v>
      </c>
      <c r="B216" s="91">
        <v>39.145614588092712</v>
      </c>
      <c r="C216" s="91">
        <v>39.145614588092712</v>
      </c>
      <c r="D216" s="138"/>
      <c r="E216" s="91">
        <v>1541.4030012624266</v>
      </c>
      <c r="F216" s="91">
        <v>43.499540946729695</v>
      </c>
      <c r="G216" s="91">
        <v>26.230071715755518</v>
      </c>
      <c r="H216" s="91">
        <v>-0.85438541190729067</v>
      </c>
      <c r="I216" s="91">
        <v>-7.5743169318486299</v>
      </c>
    </row>
    <row r="217" spans="1:9" x14ac:dyDescent="0.25">
      <c r="A217" s="91">
        <v>214</v>
      </c>
      <c r="B217" s="91">
        <v>41.233703998825412</v>
      </c>
      <c r="C217" s="91">
        <v>41.233703998825412</v>
      </c>
      <c r="D217" s="138"/>
      <c r="E217" s="91">
        <v>1610.9730169523145</v>
      </c>
      <c r="F217" s="91">
        <v>43.891604833700931</v>
      </c>
      <c r="G217" s="91">
        <v>22.570869902254938</v>
      </c>
      <c r="H217" s="91">
        <v>-0.56310996601837771</v>
      </c>
      <c r="I217" s="91">
        <v>-7.2830414859597177</v>
      </c>
    </row>
    <row r="218" spans="1:9" x14ac:dyDescent="0.25">
      <c r="A218" s="91">
        <v>215</v>
      </c>
      <c r="B218" s="91">
        <v>41.279728393460864</v>
      </c>
      <c r="C218" s="91">
        <v>41.279728393460864</v>
      </c>
      <c r="D218" s="138"/>
      <c r="E218" s="91">
        <v>1619.2024197503115</v>
      </c>
      <c r="F218" s="91">
        <v>43.869385501026734</v>
      </c>
      <c r="G218" s="91">
        <v>22.163679548182706</v>
      </c>
      <c r="H218" s="91">
        <v>-0.73498107919544309</v>
      </c>
      <c r="I218" s="91">
        <v>-7.4549125991367831</v>
      </c>
    </row>
    <row r="219" spans="1:9" x14ac:dyDescent="0.25">
      <c r="A219" s="91">
        <v>216</v>
      </c>
      <c r="B219" s="91">
        <v>43.579964491841714</v>
      </c>
      <c r="C219" s="91">
        <v>43.579964491841714</v>
      </c>
      <c r="D219" s="138"/>
      <c r="E219" s="91">
        <v>1696.0630898336099</v>
      </c>
      <c r="F219" s="91">
        <v>44.333982852566777</v>
      </c>
      <c r="G219" s="91">
        <v>35.803823442905035</v>
      </c>
      <c r="H219" s="91">
        <v>-0.42003550815828905</v>
      </c>
      <c r="I219" s="91">
        <v>-7.1399670280996288</v>
      </c>
    </row>
    <row r="220" spans="1:9" x14ac:dyDescent="0.25">
      <c r="A220" s="91">
        <v>217</v>
      </c>
      <c r="B220" s="91">
        <v>45.320239386690268</v>
      </c>
      <c r="C220" s="91">
        <v>45.320239386690268</v>
      </c>
      <c r="D220" s="138"/>
      <c r="E220" s="91">
        <v>1306.5763202798162</v>
      </c>
      <c r="F220" s="91">
        <v>44.228273741699141</v>
      </c>
      <c r="G220" s="91">
        <v>31.285235783310174</v>
      </c>
      <c r="H220" s="91">
        <v>-0.67976061330973236</v>
      </c>
      <c r="I220" s="91">
        <v>-7.3996921332510723</v>
      </c>
    </row>
    <row r="221" spans="1:9" x14ac:dyDescent="0.25">
      <c r="A221" s="91">
        <v>218</v>
      </c>
      <c r="B221" s="91">
        <v>47.140130938850795</v>
      </c>
      <c r="C221" s="91">
        <v>47.140130938850795</v>
      </c>
      <c r="D221" s="138"/>
      <c r="E221" s="91">
        <v>1363.2334327403737</v>
      </c>
      <c r="F221" s="91">
        <v>44.206770924316622</v>
      </c>
      <c r="G221" s="91">
        <v>32.690967536040155</v>
      </c>
      <c r="H221" s="91">
        <v>-0.85986906114920325</v>
      </c>
      <c r="I221" s="91">
        <v>-7.5798005810905433</v>
      </c>
    </row>
    <row r="222" spans="1:9" x14ac:dyDescent="0.25">
      <c r="A222" s="91">
        <v>219</v>
      </c>
      <c r="B222" s="91">
        <v>49.108956390733944</v>
      </c>
      <c r="C222" s="91">
        <v>49.108956390733944</v>
      </c>
      <c r="D222" s="138"/>
      <c r="E222" s="91">
        <v>1420.039479100654</v>
      </c>
      <c r="F222" s="91">
        <v>44.358952836614257</v>
      </c>
      <c r="G222" s="91">
        <v>36.937212407684775</v>
      </c>
      <c r="H222" s="91">
        <v>-0.8910436092660563</v>
      </c>
      <c r="I222" s="91">
        <v>-7.6109751292073957</v>
      </c>
    </row>
    <row r="223" spans="1:9" x14ac:dyDescent="0.25">
      <c r="A223" s="91">
        <v>220</v>
      </c>
      <c r="B223" s="91">
        <v>51.608242193880336</v>
      </c>
      <c r="C223" s="91">
        <v>51.608242193880336</v>
      </c>
      <c r="D223" s="138"/>
      <c r="E223" s="91">
        <v>1477.3759858121964</v>
      </c>
      <c r="F223" s="91">
        <v>45.053048290867835</v>
      </c>
      <c r="G223" s="91">
        <v>27.844344712112122</v>
      </c>
      <c r="H223" s="91">
        <v>-0.39175780611966171</v>
      </c>
      <c r="I223" s="91">
        <v>-7.1116893260610015</v>
      </c>
    </row>
    <row r="224" spans="1:9" x14ac:dyDescent="0.25">
      <c r="A224" s="91">
        <v>221</v>
      </c>
      <c r="B224" s="91">
        <v>51.820532926269301</v>
      </c>
      <c r="C224" s="91">
        <v>51.820532926269301</v>
      </c>
      <c r="D224" s="138"/>
      <c r="E224" s="91">
        <v>1487.7252102290618</v>
      </c>
      <c r="F224" s="91">
        <v>44.98133285848197</v>
      </c>
      <c r="G224" s="91">
        <v>20.960855374748597</v>
      </c>
      <c r="H224" s="91">
        <v>-0.54917704504413767</v>
      </c>
      <c r="I224" s="91">
        <v>-7.2691085649854772</v>
      </c>
    </row>
    <row r="225" spans="1:9" x14ac:dyDescent="0.25">
      <c r="A225" s="91">
        <v>222</v>
      </c>
      <c r="B225" s="91">
        <v>52.897517207507128</v>
      </c>
      <c r="C225" s="91">
        <v>52.897517207507128</v>
      </c>
      <c r="D225" s="138"/>
      <c r="E225" s="91">
        <v>1506.0838712800223</v>
      </c>
      <c r="F225" s="91">
        <v>45.561467865432398</v>
      </c>
      <c r="G225" s="91">
        <v>19.875230071047138</v>
      </c>
      <c r="H225" s="91">
        <v>-0.10248279249287473</v>
      </c>
      <c r="I225" s="91">
        <v>-6.8224143124342147</v>
      </c>
    </row>
    <row r="226" spans="1:9" x14ac:dyDescent="0.25">
      <c r="A226" s="91">
        <v>223</v>
      </c>
      <c r="B226" s="91">
        <v>52.630112961631561</v>
      </c>
      <c r="C226" s="91">
        <v>52.630112961631561</v>
      </c>
      <c r="D226" s="138"/>
      <c r="E226" s="91">
        <v>1505.8164670341466</v>
      </c>
      <c r="F226" s="91">
        <v>45.39941699749825</v>
      </c>
      <c r="G226" s="91">
        <v>23.0629245442959</v>
      </c>
      <c r="H226" s="91">
        <v>-0.36988703836844283</v>
      </c>
      <c r="I226" s="91">
        <v>-7.0898185583097826</v>
      </c>
    </row>
    <row r="227" spans="1:9" x14ac:dyDescent="0.25">
      <c r="A227" s="91">
        <v>224</v>
      </c>
      <c r="B227" s="91">
        <v>53.064359923117863</v>
      </c>
      <c r="C227" s="91">
        <v>53.064359923117863</v>
      </c>
      <c r="D227" s="138"/>
      <c r="E227" s="91">
        <v>1533.6693244498308</v>
      </c>
      <c r="F227" s="91">
        <v>44.948400324383734</v>
      </c>
      <c r="G227" s="91">
        <v>22.147868740885073</v>
      </c>
      <c r="H227" s="91">
        <v>-0.93564007688213879</v>
      </c>
      <c r="I227" s="91">
        <v>-7.6555715968234788</v>
      </c>
    </row>
    <row r="228" spans="1:9" x14ac:dyDescent="0.25">
      <c r="A228" s="91">
        <v>225</v>
      </c>
      <c r="B228" s="91">
        <v>53.331499617332071</v>
      </c>
      <c r="C228" s="91">
        <v>53.331499617332071</v>
      </c>
      <c r="D228" s="138"/>
      <c r="E228" s="91">
        <v>1533.9364641440452</v>
      </c>
      <c r="F228" s="91">
        <v>45.354984788906343</v>
      </c>
      <c r="G228" s="91">
        <v>22.702092432808929</v>
      </c>
      <c r="H228" s="91">
        <v>-0.66850038266793255</v>
      </c>
      <c r="I228" s="91">
        <v>-7.3884319026092724</v>
      </c>
    </row>
    <row r="229" spans="1:9" x14ac:dyDescent="0.25">
      <c r="A229" s="91">
        <v>226</v>
      </c>
      <c r="B229" s="91">
        <v>54.370413057676281</v>
      </c>
      <c r="C229" s="91">
        <v>54.370413057676281</v>
      </c>
      <c r="D229" s="138"/>
      <c r="E229" s="91">
        <v>1267.4160061089333</v>
      </c>
      <c r="F229" s="91">
        <v>45.533342999558954</v>
      </c>
      <c r="G229" s="91">
        <v>21.412712527140986</v>
      </c>
      <c r="H229" s="91">
        <v>-0.62958694232371659</v>
      </c>
      <c r="I229" s="91">
        <v>-7.3495184622650562</v>
      </c>
    </row>
    <row r="230" spans="1:9" x14ac:dyDescent="0.25">
      <c r="A230" s="91">
        <v>227</v>
      </c>
      <c r="B230" s="91">
        <v>54.444588253937845</v>
      </c>
      <c r="C230" s="91">
        <v>54.444588253937845</v>
      </c>
      <c r="D230" s="138"/>
      <c r="E230" s="91">
        <v>1267.4901813051947</v>
      </c>
      <c r="F230" s="91">
        <v>45.782818268494253</v>
      </c>
      <c r="G230" s="91">
        <v>20.604708824315232</v>
      </c>
      <c r="H230" s="91">
        <v>-0.55541174606215682</v>
      </c>
      <c r="I230" s="91">
        <v>-7.275343266003496</v>
      </c>
    </row>
    <row r="231" spans="1:9" x14ac:dyDescent="0.25">
      <c r="A231" s="91">
        <v>228</v>
      </c>
      <c r="B231" s="91">
        <v>55.505898568984811</v>
      </c>
      <c r="C231" s="91">
        <v>55.505898568984811</v>
      </c>
      <c r="D231" s="138"/>
      <c r="E231" s="91">
        <v>1290.6068660393557</v>
      </c>
      <c r="F231" s="91">
        <v>46.030287689834559</v>
      </c>
      <c r="G231" s="91">
        <v>24.236717272944173</v>
      </c>
      <c r="H231" s="91">
        <v>-0.49410143101519155</v>
      </c>
      <c r="I231" s="91">
        <v>-7.2140329509565309</v>
      </c>
    </row>
    <row r="232" spans="1:9" x14ac:dyDescent="0.25">
      <c r="A232" s="91">
        <v>229</v>
      </c>
      <c r="B232" s="91">
        <v>55.437171842624601</v>
      </c>
      <c r="C232" s="91">
        <v>55.437171842624601</v>
      </c>
      <c r="D232" s="138"/>
      <c r="E232" s="91">
        <v>1290.5381393129956</v>
      </c>
      <c r="F232" s="91">
        <v>46.069655746078638</v>
      </c>
      <c r="G232" s="91">
        <v>12.901892682324053</v>
      </c>
      <c r="H232" s="91">
        <v>-0.56282815737540259</v>
      </c>
      <c r="I232" s="91">
        <v>-7.2827596773167418</v>
      </c>
    </row>
    <row r="233" spans="1:9" x14ac:dyDescent="0.25">
      <c r="A233" s="91">
        <v>230</v>
      </c>
      <c r="B233" s="91">
        <v>55.227679228861724</v>
      </c>
      <c r="C233" s="91">
        <v>55.227679228861724</v>
      </c>
      <c r="D233" s="138"/>
      <c r="E233" s="91">
        <v>1290.3286466992326</v>
      </c>
      <c r="F233" s="91">
        <v>45.933776797828891</v>
      </c>
      <c r="G233" s="91">
        <v>22.58451997818797</v>
      </c>
      <c r="H233" s="91">
        <v>-0.77232077113827668</v>
      </c>
      <c r="I233" s="91">
        <v>-7.4922522910796161</v>
      </c>
    </row>
    <row r="234" spans="1:9" x14ac:dyDescent="0.25">
      <c r="A234" s="91">
        <v>231</v>
      </c>
      <c r="B234" s="91">
        <v>56.220644825626067</v>
      </c>
      <c r="C234" s="91">
        <v>56.220644825626067</v>
      </c>
      <c r="D234" s="138"/>
      <c r="E234" s="91">
        <v>1313.3769867151111</v>
      </c>
      <c r="F234" s="91">
        <v>46.034837177197524</v>
      </c>
      <c r="G234" s="91">
        <v>26.999985945761832</v>
      </c>
      <c r="H234" s="91">
        <v>-0.77935517437393631</v>
      </c>
      <c r="I234" s="91">
        <v>-7.4992866943152761</v>
      </c>
    </row>
    <row r="235" spans="1:9" x14ac:dyDescent="0.25">
      <c r="A235" s="91">
        <v>232</v>
      </c>
      <c r="B235" s="91">
        <v>56.585104855879813</v>
      </c>
      <c r="C235" s="91">
        <v>56.585104855879813</v>
      </c>
      <c r="D235" s="138"/>
      <c r="E235" s="91">
        <v>1313.7414467453648</v>
      </c>
      <c r="F235" s="91">
        <v>46.488271182278879</v>
      </c>
      <c r="G235" s="91">
        <v>3.8298669280733457</v>
      </c>
      <c r="H235" s="91">
        <v>-0.41489514412018413</v>
      </c>
      <c r="I235" s="91">
        <v>-7.1348266640615234</v>
      </c>
    </row>
    <row r="236" spans="1:9" x14ac:dyDescent="0.25">
      <c r="A236" s="91">
        <v>233</v>
      </c>
      <c r="B236" s="91">
        <v>54.429557573345669</v>
      </c>
      <c r="C236" s="91">
        <v>54.429557573345669</v>
      </c>
      <c r="D236" s="138"/>
      <c r="E236" s="91">
        <v>1267.4751506246025</v>
      </c>
      <c r="F236" s="91">
        <v>46.424239892853556</v>
      </c>
      <c r="G236" s="91">
        <v>2.6391310099256282</v>
      </c>
      <c r="H236" s="91">
        <v>-0.57044242665433298</v>
      </c>
      <c r="I236" s="91">
        <v>-7.2903739465956727</v>
      </c>
    </row>
    <row r="237" spans="1:9" x14ac:dyDescent="0.25">
      <c r="A237" s="91">
        <v>234</v>
      </c>
      <c r="B237" s="91">
        <v>53.196955132572363</v>
      </c>
      <c r="C237" s="91">
        <v>53.196955132572363</v>
      </c>
      <c r="D237" s="138"/>
      <c r="E237" s="91">
        <v>1533.8019196592854</v>
      </c>
      <c r="F237" s="91">
        <v>46.283153445189065</v>
      </c>
      <c r="G237" s="91">
        <v>0</v>
      </c>
      <c r="H237" s="91">
        <v>-0.80304486742763936</v>
      </c>
      <c r="I237" s="91">
        <v>-7.5229763873689794</v>
      </c>
    </row>
    <row r="238" spans="1:9" x14ac:dyDescent="0.25">
      <c r="A238" s="91">
        <v>235</v>
      </c>
      <c r="B238" s="91">
        <v>50.934088785486992</v>
      </c>
      <c r="C238" s="91">
        <v>50.934088785486992</v>
      </c>
      <c r="D238" s="138"/>
      <c r="E238" s="91">
        <v>1449.2832219496049</v>
      </c>
      <c r="F238" s="91">
        <v>47.03020361686611</v>
      </c>
      <c r="G238" s="91">
        <v>0</v>
      </c>
      <c r="H238" s="91">
        <v>-6.5911214513006189E-2</v>
      </c>
      <c r="I238" s="91">
        <v>-6.7858427344543459</v>
      </c>
    </row>
    <row r="239" spans="1:9" x14ac:dyDescent="0.25">
      <c r="A239" s="91">
        <v>236</v>
      </c>
      <c r="B239" s="91">
        <v>48.592579881191</v>
      </c>
      <c r="C239" s="91">
        <v>48.592579881191</v>
      </c>
      <c r="D239" s="138"/>
      <c r="E239" s="91">
        <v>1392.1044921369121</v>
      </c>
      <c r="F239" s="91">
        <v>46.77209159190668</v>
      </c>
      <c r="G239" s="91">
        <v>9.7299932716115247</v>
      </c>
      <c r="H239" s="91">
        <v>-0.40742011880899875</v>
      </c>
      <c r="I239" s="91">
        <v>-7.1273516387503388</v>
      </c>
    </row>
    <row r="240" spans="1:9" x14ac:dyDescent="0.25">
      <c r="A240" s="91">
        <v>237</v>
      </c>
      <c r="B240" s="91">
        <v>48.730319278762032</v>
      </c>
      <c r="C240" s="91">
        <v>48.730319278762032</v>
      </c>
      <c r="D240" s="138"/>
      <c r="E240" s="91">
        <v>1392.2422315344829</v>
      </c>
      <c r="F240" s="91">
        <v>47.013079467117443</v>
      </c>
      <c r="G240" s="91">
        <v>12.29571524943616</v>
      </c>
      <c r="H240" s="91">
        <v>-0.26968072123796827</v>
      </c>
      <c r="I240" s="91">
        <v>-6.9896122411793078</v>
      </c>
    </row>
    <row r="241" spans="1:9" x14ac:dyDescent="0.25">
      <c r="A241" s="91">
        <v>238</v>
      </c>
      <c r="B241" s="91">
        <v>47.612913191271481</v>
      </c>
      <c r="C241" s="91">
        <v>47.612913191271481</v>
      </c>
      <c r="D241" s="138"/>
      <c r="E241" s="91">
        <v>1363.7062149927945</v>
      </c>
      <c r="F241" s="91">
        <v>46.998921857266623</v>
      </c>
      <c r="G241" s="91">
        <v>7.1966877965495</v>
      </c>
      <c r="H241" s="91">
        <v>-0.38708680872851942</v>
      </c>
      <c r="I241" s="91">
        <v>-7.1070183286698594</v>
      </c>
    </row>
    <row r="242" spans="1:9" x14ac:dyDescent="0.25">
      <c r="A242" s="91">
        <v>239</v>
      </c>
      <c r="B242" s="91">
        <v>46.253360423242412</v>
      </c>
      <c r="C242" s="91">
        <v>46.253360423242412</v>
      </c>
      <c r="D242" s="138"/>
      <c r="E242" s="91">
        <v>1340.4991305182414</v>
      </c>
      <c r="F242" s="91">
        <v>46.52427892886535</v>
      </c>
      <c r="G242" s="91">
        <v>3.5128029816781625</v>
      </c>
      <c r="H242" s="91">
        <v>-0.94982561191356563</v>
      </c>
      <c r="I242" s="91">
        <v>-7.6697571318549054</v>
      </c>
    </row>
    <row r="243" spans="1:9" x14ac:dyDescent="0.25">
      <c r="A243" s="91">
        <v>240</v>
      </c>
      <c r="B243" s="91">
        <v>44.553110688149751</v>
      </c>
      <c r="C243" s="91">
        <v>44.553110688149751</v>
      </c>
      <c r="D243" s="138"/>
      <c r="E243" s="91">
        <v>1278.3905811270777</v>
      </c>
      <c r="F243" s="91">
        <v>47.121049905129468</v>
      </c>
      <c r="G243" s="91">
        <v>0</v>
      </c>
      <c r="H243" s="91">
        <v>-0.44688931185024894</v>
      </c>
      <c r="I243" s="91">
        <v>-7.1668208317915889</v>
      </c>
    </row>
    <row r="244" spans="1:9" x14ac:dyDescent="0.25">
      <c r="A244" s="91">
        <v>241</v>
      </c>
      <c r="B244" s="91">
        <v>41.505843114483881</v>
      </c>
      <c r="C244" s="91">
        <v>41.505843114483881</v>
      </c>
      <c r="D244" s="138"/>
      <c r="E244" s="91">
        <v>1193.0874821908169</v>
      </c>
      <c r="F244" s="91">
        <v>47.181013548091514</v>
      </c>
      <c r="G244" s="91">
        <v>0</v>
      </c>
      <c r="H244" s="91">
        <v>-0.49415688551612102</v>
      </c>
      <c r="I244" s="91">
        <v>-7.2140884054574608</v>
      </c>
    </row>
    <row r="245" spans="1:9" x14ac:dyDescent="0.25">
      <c r="A245" s="91">
        <v>242</v>
      </c>
      <c r="B245" s="91">
        <v>38.766815567836382</v>
      </c>
      <c r="C245" s="91">
        <v>38.766815567836382</v>
      </c>
      <c r="D245" s="138"/>
      <c r="E245" s="91">
        <v>1522.074819807312</v>
      </c>
      <c r="F245" s="91">
        <v>47.029840586218725</v>
      </c>
      <c r="G245" s="91">
        <v>0</v>
      </c>
      <c r="H245" s="91">
        <v>-0.72862688821813792</v>
      </c>
      <c r="I245" s="91">
        <v>-7.448558408159478</v>
      </c>
    </row>
    <row r="246" spans="1:9" x14ac:dyDescent="0.25">
      <c r="A246" s="91">
        <v>243</v>
      </c>
      <c r="B246" s="91">
        <v>36.841823638739932</v>
      </c>
      <c r="C246" s="91">
        <v>36.841823638739932</v>
      </c>
      <c r="D246" s="138"/>
      <c r="E246" s="91">
        <v>1426.4299063124988</v>
      </c>
      <c r="F246" s="91">
        <v>47.658125841263072</v>
      </c>
      <c r="G246" s="91">
        <v>0</v>
      </c>
      <c r="H246" s="91">
        <v>-0.15817636126006474</v>
      </c>
      <c r="I246" s="91">
        <v>-6.8781078812014043</v>
      </c>
    </row>
    <row r="247" spans="1:9" x14ac:dyDescent="0.25">
      <c r="A247" s="91">
        <v>244</v>
      </c>
      <c r="B247" s="91">
        <v>34.469376180372464</v>
      </c>
      <c r="C247" s="91">
        <v>34.469376180372464</v>
      </c>
      <c r="D247" s="138"/>
      <c r="E247" s="91">
        <v>1352.1205165343574</v>
      </c>
      <c r="F247" s="91">
        <v>47.276440490224317</v>
      </c>
      <c r="G247" s="91">
        <v>0</v>
      </c>
      <c r="H247" s="91">
        <v>-0.61518794404762189</v>
      </c>
      <c r="I247" s="91">
        <v>-7.3351194639889616</v>
      </c>
    </row>
    <row r="248" spans="1:9" x14ac:dyDescent="0.25">
      <c r="A248" s="91">
        <v>245</v>
      </c>
      <c r="B248" s="91">
        <v>30.553639710401502</v>
      </c>
      <c r="C248" s="91">
        <v>30.553639710401502</v>
      </c>
      <c r="D248" s="138"/>
      <c r="E248" s="91">
        <v>1205.0586984100712</v>
      </c>
      <c r="F248" s="91">
        <v>47.281746755331092</v>
      </c>
      <c r="G248" s="91">
        <v>0</v>
      </c>
      <c r="H248" s="91">
        <v>-0.71943157866074925</v>
      </c>
      <c r="I248" s="91">
        <v>-7.4393630986020884</v>
      </c>
    </row>
    <row r="249" spans="1:9" x14ac:dyDescent="0.25">
      <c r="A249" s="91">
        <v>246</v>
      </c>
      <c r="B249" s="91">
        <v>28.137855189696321</v>
      </c>
      <c r="C249" s="91">
        <v>28.137855189696321</v>
      </c>
      <c r="D249" s="138"/>
      <c r="E249" s="91">
        <v>1107.3577458160948</v>
      </c>
      <c r="F249" s="91">
        <v>47.488731335497675</v>
      </c>
      <c r="G249" s="91">
        <v>0</v>
      </c>
      <c r="H249" s="91">
        <v>-0.59809645745923978</v>
      </c>
      <c r="I249" s="91">
        <v>-7.318027977400579</v>
      </c>
    </row>
    <row r="250" spans="1:9" x14ac:dyDescent="0.25">
      <c r="A250" s="91">
        <v>247</v>
      </c>
      <c r="B250" s="91">
        <v>25.229953461139619</v>
      </c>
      <c r="C250" s="91">
        <v>25.229953461139619</v>
      </c>
      <c r="D250" s="138"/>
      <c r="E250" s="91">
        <v>1601.1369896964145</v>
      </c>
      <c r="F250" s="91">
        <v>47.383108487736195</v>
      </c>
      <c r="G250" s="91">
        <v>0</v>
      </c>
      <c r="H250" s="91">
        <v>-0.77004653886037933</v>
      </c>
      <c r="I250" s="91">
        <v>-7.4899780588017189</v>
      </c>
    </row>
    <row r="251" spans="1:9" x14ac:dyDescent="0.25">
      <c r="A251" s="91">
        <v>248</v>
      </c>
      <c r="B251" s="91">
        <v>22.02757865575866</v>
      </c>
      <c r="C251" s="91">
        <v>22.02757865575866</v>
      </c>
      <c r="D251" s="138"/>
      <c r="E251" s="91">
        <v>1416.0991876331175</v>
      </c>
      <c r="F251" s="91">
        <v>47.285641552501318</v>
      </c>
      <c r="G251" s="91">
        <v>0</v>
      </c>
      <c r="H251" s="91">
        <v>-0.97242134424134186</v>
      </c>
      <c r="I251" s="91">
        <v>-7.6923528641826815</v>
      </c>
    </row>
    <row r="252" spans="1:9" x14ac:dyDescent="0.25">
      <c r="A252" s="91">
        <v>249</v>
      </c>
      <c r="B252" s="91">
        <v>20.868105244948651</v>
      </c>
      <c r="C252" s="91">
        <v>20.868105244948651</v>
      </c>
      <c r="D252" s="138"/>
      <c r="E252" s="91">
        <v>1326.526515180884</v>
      </c>
      <c r="F252" s="91">
        <v>47.649695517556296</v>
      </c>
      <c r="G252" s="91">
        <v>6.1854268760674067</v>
      </c>
      <c r="H252" s="91">
        <v>-0.67321532649283855</v>
      </c>
      <c r="I252" s="91">
        <v>-7.3931468464341785</v>
      </c>
    </row>
    <row r="253" spans="1:9" x14ac:dyDescent="0.25">
      <c r="A253" s="91">
        <v>250</v>
      </c>
      <c r="B253" s="91">
        <v>20.029698224437585</v>
      </c>
      <c r="C253" s="91">
        <v>20.029698224437585</v>
      </c>
      <c r="D253" s="138"/>
      <c r="E253" s="91">
        <v>1292.8776890298527</v>
      </c>
      <c r="F253" s="91">
        <v>47.462956412289969</v>
      </c>
      <c r="G253" s="91">
        <v>8.3836031692196311</v>
      </c>
      <c r="H253" s="91">
        <v>-0.97030177556241459</v>
      </c>
      <c r="I253" s="91">
        <v>-7.690233295503754</v>
      </c>
    </row>
    <row r="254" spans="1:9" x14ac:dyDescent="0.25">
      <c r="A254" s="91">
        <v>251</v>
      </c>
      <c r="B254" s="91">
        <v>19.501665459273532</v>
      </c>
      <c r="C254" s="91">
        <v>19.501665459273532</v>
      </c>
      <c r="D254" s="138"/>
      <c r="E254" s="91">
        <v>1251.933151487804</v>
      </c>
      <c r="F254" s="91">
        <v>47.712080072960639</v>
      </c>
      <c r="G254" s="91">
        <v>3.5657308370314533</v>
      </c>
      <c r="H254" s="91">
        <v>-0.83152545869498862</v>
      </c>
      <c r="I254" s="91">
        <v>-7.5514569786363284</v>
      </c>
    </row>
    <row r="255" spans="1:9" x14ac:dyDescent="0.25">
      <c r="A255" s="91">
        <v>252</v>
      </c>
      <c r="B255" s="91">
        <v>17.98374769404651</v>
      </c>
      <c r="C255" s="91">
        <v>17.98374769404651</v>
      </c>
      <c r="D255" s="138"/>
      <c r="E255" s="91">
        <v>1129.7095387239751</v>
      </c>
      <c r="F255" s="91">
        <v>48.301703531078871</v>
      </c>
      <c r="G255" s="91">
        <v>1.6370259931676145</v>
      </c>
      <c r="H255" s="91">
        <v>-0.3579881457970191</v>
      </c>
      <c r="I255" s="91">
        <v>-7.0779196657383583</v>
      </c>
    </row>
    <row r="256" spans="1:9" x14ac:dyDescent="0.25">
      <c r="A256" s="91">
        <v>253</v>
      </c>
      <c r="B256" s="91">
        <v>16.494264587162068</v>
      </c>
      <c r="C256" s="91">
        <v>16.494264587162068</v>
      </c>
      <c r="D256" s="138"/>
      <c r="E256" s="91">
        <v>1046.895019048688</v>
      </c>
      <c r="F256" s="91">
        <v>48.225861075651501</v>
      </c>
      <c r="G256" s="91">
        <v>5.4728980915264467</v>
      </c>
      <c r="H256" s="91">
        <v>-0.50573541283793344</v>
      </c>
      <c r="I256" s="91">
        <v>-7.2256669327792729</v>
      </c>
    </row>
    <row r="257" spans="1:9" x14ac:dyDescent="0.25">
      <c r="A257" s="91">
        <v>254</v>
      </c>
      <c r="B257" s="91">
        <v>16.696745134448449</v>
      </c>
      <c r="C257" s="91">
        <v>16.696745134448449</v>
      </c>
      <c r="D257" s="138"/>
      <c r="E257" s="91">
        <v>1047.0974995959746</v>
      </c>
      <c r="F257" s="91">
        <v>48.497784983752879</v>
      </c>
      <c r="G257" s="91">
        <v>9.1693126512316994</v>
      </c>
      <c r="H257" s="91">
        <v>-0.30325486555155079</v>
      </c>
      <c r="I257" s="91">
        <v>-7.02318638549289</v>
      </c>
    </row>
    <row r="258" spans="1:9" x14ac:dyDescent="0.25">
      <c r="A258" s="91">
        <v>255</v>
      </c>
      <c r="B258" s="91">
        <v>16.347209975112847</v>
      </c>
      <c r="C258" s="91">
        <v>16.347209975112847</v>
      </c>
      <c r="D258" s="138"/>
      <c r="E258" s="91">
        <v>1046.747964436639</v>
      </c>
      <c r="F258" s="91">
        <v>48.22915869584223</v>
      </c>
      <c r="G258" s="91">
        <v>5.3458076514657131</v>
      </c>
      <c r="H258" s="91">
        <v>-0.65279002488715321</v>
      </c>
      <c r="I258" s="91">
        <v>-7.3727215448284928</v>
      </c>
    </row>
    <row r="259" spans="1:9" x14ac:dyDescent="0.25">
      <c r="A259" s="91">
        <v>256</v>
      </c>
      <c r="B259" s="91">
        <v>15.15662378502574</v>
      </c>
      <c r="C259" s="91">
        <v>15.15662378502574</v>
      </c>
      <c r="D259" s="138"/>
      <c r="E259" s="91">
        <v>984.94556916057957</v>
      </c>
      <c r="F259" s="91">
        <v>48.108015866570121</v>
      </c>
      <c r="G259" s="91">
        <v>4.2429499816095939</v>
      </c>
      <c r="H259" s="91">
        <v>-0.8433762149742593</v>
      </c>
      <c r="I259" s="91">
        <v>-7.5633077349155986</v>
      </c>
    </row>
    <row r="260" spans="1:9" x14ac:dyDescent="0.25">
      <c r="A260" s="91">
        <v>257</v>
      </c>
      <c r="B260" s="91">
        <v>14.545812033657693</v>
      </c>
      <c r="C260" s="91">
        <v>14.545812033657693</v>
      </c>
      <c r="D260" s="138"/>
      <c r="E260" s="91">
        <v>1786.0920595743457</v>
      </c>
      <c r="F260" s="91">
        <v>48.555336677891113</v>
      </c>
      <c r="G260" s="91">
        <v>8.7973049947935191</v>
      </c>
      <c r="H260" s="91">
        <v>-0.45418796634230718</v>
      </c>
      <c r="I260" s="91">
        <v>-7.1741194862836473</v>
      </c>
    </row>
    <row r="261" spans="1:9" x14ac:dyDescent="0.25">
      <c r="A261" s="91">
        <v>258</v>
      </c>
      <c r="B261" s="91">
        <v>13.368475550585041</v>
      </c>
      <c r="C261" s="91">
        <v>13.368475550585041</v>
      </c>
      <c r="D261" s="138"/>
      <c r="E261" s="91">
        <v>1666.8116399218941</v>
      </c>
      <c r="F261" s="91">
        <v>48.515282946143799</v>
      </c>
      <c r="G261" s="91">
        <v>13.882033625603114</v>
      </c>
      <c r="H261" s="91">
        <v>-0.631524449414959</v>
      </c>
      <c r="I261" s="91">
        <v>-7.3514559693562989</v>
      </c>
    </row>
    <row r="262" spans="1:9" x14ac:dyDescent="0.25">
      <c r="A262" s="91">
        <v>259</v>
      </c>
      <c r="B262" s="91">
        <v>15.490594837343711</v>
      </c>
      <c r="C262" s="91">
        <v>15.490594837343711</v>
      </c>
      <c r="D262" s="138"/>
      <c r="E262" s="91">
        <v>1905.1399255474107</v>
      </c>
      <c r="F262" s="91">
        <v>48.744971059217967</v>
      </c>
      <c r="G262" s="91">
        <v>21.828004036229682</v>
      </c>
      <c r="H262" s="91">
        <v>-0.5094051626562891</v>
      </c>
      <c r="I262" s="91">
        <v>-7.2293366825976291</v>
      </c>
    </row>
    <row r="263" spans="1:9" x14ac:dyDescent="0.25">
      <c r="A263" s="91">
        <v>260</v>
      </c>
      <c r="B263" s="91">
        <v>17.129732439344213</v>
      </c>
      <c r="C263" s="91">
        <v>17.129732439344213</v>
      </c>
      <c r="D263" s="138"/>
      <c r="E263" s="91">
        <v>2142.9852294881698</v>
      </c>
      <c r="F263" s="91">
        <v>48.439273764302008</v>
      </c>
      <c r="G263" s="91">
        <v>25.339810025195689</v>
      </c>
      <c r="H263" s="91">
        <v>-0.87026756065578759</v>
      </c>
      <c r="I263" s="91">
        <v>-7.5901990805971273</v>
      </c>
    </row>
    <row r="264" spans="1:9" x14ac:dyDescent="0.25">
      <c r="A264" s="91">
        <v>261</v>
      </c>
      <c r="B264" s="91">
        <v>20.47471947419163</v>
      </c>
      <c r="C264" s="91">
        <v>20.47471947419163</v>
      </c>
      <c r="D264" s="138"/>
      <c r="E264" s="91">
        <v>2500.6394660311557</v>
      </c>
      <c r="F264" s="91">
        <v>48.82294355044705</v>
      </c>
      <c r="G264" s="91">
        <v>34.629915288267178</v>
      </c>
      <c r="H264" s="91">
        <v>-0.52528052580837004</v>
      </c>
      <c r="I264" s="91">
        <v>-7.2452120457497093</v>
      </c>
    </row>
    <row r="265" spans="1:9" x14ac:dyDescent="0.25">
      <c r="A265" s="91">
        <v>262</v>
      </c>
      <c r="B265" s="91">
        <v>23.761456692482998</v>
      </c>
      <c r="C265" s="91">
        <v>23.761456692482998</v>
      </c>
      <c r="D265" s="138"/>
      <c r="E265" s="91">
        <v>1478.444874755814</v>
      </c>
      <c r="F265" s="91">
        <v>49.2945786297147</v>
      </c>
      <c r="G265" s="91">
        <v>25.859002428820926</v>
      </c>
      <c r="H265" s="91">
        <v>-0.2385433075170017</v>
      </c>
      <c r="I265" s="91">
        <v>-6.9584748274583417</v>
      </c>
    </row>
    <row r="266" spans="1:9" x14ac:dyDescent="0.25">
      <c r="A266" s="91">
        <v>263</v>
      </c>
      <c r="B266" s="91">
        <v>26.488478039377434</v>
      </c>
      <c r="C266" s="91">
        <v>26.488478039377434</v>
      </c>
      <c r="D266" s="138"/>
      <c r="E266" s="91">
        <v>1663.0073233606245</v>
      </c>
      <c r="F266" s="91">
        <v>49.069090243664462</v>
      </c>
      <c r="G266" s="91">
        <v>31.112025201637163</v>
      </c>
      <c r="H266" s="91">
        <v>-0.51152196062256672</v>
      </c>
      <c r="I266" s="91">
        <v>-7.2314534805639061</v>
      </c>
    </row>
    <row r="267" spans="1:9" x14ac:dyDescent="0.25">
      <c r="A267" s="91">
        <v>264</v>
      </c>
      <c r="B267" s="91">
        <v>30.679826926736428</v>
      </c>
      <c r="C267" s="91">
        <v>30.679826926736428</v>
      </c>
      <c r="D267" s="138"/>
      <c r="E267" s="91">
        <v>1194.9293015993455</v>
      </c>
      <c r="F267" s="91">
        <v>49.342810791070711</v>
      </c>
      <c r="G267" s="91">
        <v>37.756373982459756</v>
      </c>
      <c r="H267" s="91">
        <v>-0.32017307326357114</v>
      </c>
      <c r="I267" s="91">
        <v>-7.0401045932049104</v>
      </c>
    </row>
    <row r="268" spans="1:9" x14ac:dyDescent="0.25">
      <c r="A268" s="91">
        <v>265</v>
      </c>
      <c r="B268" s="91">
        <v>34.383411159844897</v>
      </c>
      <c r="C268" s="91">
        <v>34.383411159844897</v>
      </c>
      <c r="D268" s="138"/>
      <c r="E268" s="91">
        <v>1348.8586244998869</v>
      </c>
      <c r="F268" s="91">
        <v>49.155301202849806</v>
      </c>
      <c r="G268" s="91">
        <v>32.398764644678415</v>
      </c>
      <c r="H268" s="91">
        <v>-0.6165888401551044</v>
      </c>
      <c r="I268" s="91">
        <v>-7.3365203600964444</v>
      </c>
    </row>
    <row r="269" spans="1:9" x14ac:dyDescent="0.25">
      <c r="A269" s="91">
        <v>266</v>
      </c>
      <c r="B269" s="91">
        <v>36.89055843860892</v>
      </c>
      <c r="C269" s="91">
        <v>36.89055843860892</v>
      </c>
      <c r="D269" s="138"/>
      <c r="E269" s="91">
        <v>1439.4222918561784</v>
      </c>
      <c r="F269" s="91">
        <v>49.474460234251076</v>
      </c>
      <c r="G269" s="91">
        <v>32.217008105838879</v>
      </c>
      <c r="H269" s="91">
        <v>-0.45408691600545192</v>
      </c>
      <c r="I269" s="91">
        <v>-7.1740184359467918</v>
      </c>
    </row>
    <row r="270" spans="1:9" x14ac:dyDescent="0.25">
      <c r="A270" s="91">
        <v>267</v>
      </c>
      <c r="B270" s="91">
        <v>39.633974716288918</v>
      </c>
      <c r="C270" s="91">
        <v>39.633974716288918</v>
      </c>
      <c r="D270" s="138"/>
      <c r="E270" s="91">
        <v>1554.58286309397</v>
      </c>
      <c r="F270" s="91">
        <v>49.301894281877594</v>
      </c>
      <c r="G270" s="91">
        <v>33.046082640796143</v>
      </c>
      <c r="H270" s="91">
        <v>-0.70395676778102589</v>
      </c>
      <c r="I270" s="91">
        <v>-7.4238882877223658</v>
      </c>
    </row>
    <row r="271" spans="1:9" x14ac:dyDescent="0.25">
      <c r="A271" s="91">
        <v>268</v>
      </c>
      <c r="B271" s="91">
        <v>41.652253209442094</v>
      </c>
      <c r="C271" s="91">
        <v>41.652253209442094</v>
      </c>
      <c r="D271" s="138"/>
      <c r="E271" s="91">
        <v>1619.0225092174931</v>
      </c>
      <c r="F271" s="91">
        <v>49.818214913474861</v>
      </c>
      <c r="G271" s="91">
        <v>28.276684659934993</v>
      </c>
      <c r="H271" s="91">
        <v>-0.34774679055790869</v>
      </c>
      <c r="I271" s="91">
        <v>-7.0676783104992484</v>
      </c>
    </row>
    <row r="272" spans="1:9" x14ac:dyDescent="0.25">
      <c r="A272" s="91">
        <v>269</v>
      </c>
      <c r="B272" s="91">
        <v>43.811022980160274</v>
      </c>
      <c r="C272" s="91">
        <v>43.811022980160274</v>
      </c>
      <c r="D272" s="138"/>
      <c r="E272" s="91">
        <v>1696.2941483219283</v>
      </c>
      <c r="F272" s="91">
        <v>50.049992365332912</v>
      </c>
      <c r="G272" s="91">
        <v>34.71355549184063</v>
      </c>
      <c r="H272" s="91">
        <v>-0.1889770198397227</v>
      </c>
      <c r="I272" s="91">
        <v>-6.9089085397810628</v>
      </c>
    </row>
    <row r="273" spans="1:9" x14ac:dyDescent="0.25">
      <c r="A273" s="91">
        <v>270</v>
      </c>
      <c r="B273" s="91">
        <v>45.243405800976142</v>
      </c>
      <c r="C273" s="91">
        <v>45.243405800976142</v>
      </c>
      <c r="D273" s="138"/>
      <c r="E273" s="91">
        <v>1306.4994866941022</v>
      </c>
      <c r="F273" s="91">
        <v>49.608249562905364</v>
      </c>
      <c r="G273" s="91">
        <v>29.714067769672049</v>
      </c>
      <c r="H273" s="91">
        <v>-0.75659419902386038</v>
      </c>
      <c r="I273" s="91">
        <v>-7.4765257189651999</v>
      </c>
    </row>
    <row r="274" spans="1:9" x14ac:dyDescent="0.25">
      <c r="A274" s="91">
        <v>271</v>
      </c>
      <c r="B274" s="91">
        <v>46.221064444096619</v>
      </c>
      <c r="C274" s="91">
        <v>46.221064444096619</v>
      </c>
      <c r="D274" s="138"/>
      <c r="E274" s="91">
        <v>1334.8957557914216</v>
      </c>
      <c r="F274" s="91">
        <v>49.709835751402267</v>
      </c>
      <c r="G274" s="91">
        <v>11.536902324212813</v>
      </c>
      <c r="H274" s="91">
        <v>-0.77893555590338026</v>
      </c>
      <c r="I274" s="91">
        <v>-7.4988670758447196</v>
      </c>
    </row>
    <row r="275" spans="1:9" x14ac:dyDescent="0.25">
      <c r="A275" s="91">
        <v>272</v>
      </c>
      <c r="B275" s="91">
        <v>45.515783883724147</v>
      </c>
      <c r="C275" s="91">
        <v>45.515783883724147</v>
      </c>
      <c r="D275" s="138"/>
      <c r="E275" s="91">
        <v>1306.7718647768502</v>
      </c>
      <c r="F275" s="91">
        <v>50.117221217925035</v>
      </c>
      <c r="G275" s="91">
        <v>9.0088095595468474</v>
      </c>
      <c r="H275" s="91">
        <v>-0.48421611627585026</v>
      </c>
      <c r="I275" s="91">
        <v>-7.2041476362171899</v>
      </c>
    </row>
    <row r="276" spans="1:9" x14ac:dyDescent="0.25">
      <c r="A276" s="91">
        <v>273</v>
      </c>
      <c r="B276" s="91">
        <v>45.393597340134747</v>
      </c>
      <c r="C276" s="91">
        <v>45.393597340134747</v>
      </c>
      <c r="D276" s="138"/>
      <c r="E276" s="91">
        <v>1306.6496782332606</v>
      </c>
      <c r="F276" s="91">
        <v>50.119594122627348</v>
      </c>
      <c r="G276" s="91">
        <v>11.647692441168759</v>
      </c>
      <c r="H276" s="91">
        <v>-0.60640265986525388</v>
      </c>
      <c r="I276" s="91">
        <v>-7.3263341798065937</v>
      </c>
    </row>
    <row r="277" spans="1:9" x14ac:dyDescent="0.25">
      <c r="A277" s="91">
        <v>274</v>
      </c>
      <c r="B277" s="91">
        <v>44.387981192374355</v>
      </c>
      <c r="C277" s="91">
        <v>44.387981192374355</v>
      </c>
      <c r="D277" s="138"/>
      <c r="E277" s="91">
        <v>1270.2372782503314</v>
      </c>
      <c r="F277" s="91">
        <v>50.535559039849602</v>
      </c>
      <c r="G277" s="91">
        <v>0</v>
      </c>
      <c r="H277" s="91">
        <v>-0.3206775161216473</v>
      </c>
      <c r="I277" s="91">
        <v>-7.0406090360629872</v>
      </c>
    </row>
    <row r="278" spans="1:9" x14ac:dyDescent="0.25">
      <c r="A278" s="91">
        <v>275</v>
      </c>
      <c r="B278" s="91">
        <v>41.440833231830005</v>
      </c>
      <c r="C278" s="91">
        <v>41.440833231830005</v>
      </c>
      <c r="D278" s="138"/>
      <c r="E278" s="91">
        <v>1193.0224723081631</v>
      </c>
      <c r="F278" s="91">
        <v>50.418513108917637</v>
      </c>
      <c r="G278" s="91">
        <v>0</v>
      </c>
      <c r="H278" s="91">
        <v>-0.55916676816999777</v>
      </c>
      <c r="I278" s="91">
        <v>-7.2790982881113377</v>
      </c>
    </row>
    <row r="279" spans="1:9" x14ac:dyDescent="0.25">
      <c r="A279" s="91">
        <v>276</v>
      </c>
      <c r="B279" s="91">
        <v>38.204929868912295</v>
      </c>
      <c r="C279" s="91">
        <v>38.204929868912295</v>
      </c>
      <c r="D279" s="138"/>
      <c r="E279" s="91">
        <v>1502.9058818763883</v>
      </c>
      <c r="F279" s="91">
        <v>50.280118891317628</v>
      </c>
      <c r="G279" s="91">
        <v>0</v>
      </c>
      <c r="H279" s="91">
        <v>-0.79507013108770275</v>
      </c>
      <c r="I279" s="91">
        <v>-7.5150016510290421</v>
      </c>
    </row>
    <row r="280" spans="1:9" x14ac:dyDescent="0.25">
      <c r="A280" s="91">
        <v>277</v>
      </c>
      <c r="B280" s="91">
        <v>34.551400806984624</v>
      </c>
      <c r="C280" s="91">
        <v>34.551400806984624</v>
      </c>
      <c r="D280" s="138"/>
      <c r="E280" s="91">
        <v>1349.0266141470267</v>
      </c>
      <c r="F280" s="91">
        <v>50.710722407390513</v>
      </c>
      <c r="G280" s="91">
        <v>0</v>
      </c>
      <c r="H280" s="91">
        <v>-0.44859919301537277</v>
      </c>
      <c r="I280" s="91">
        <v>-7.1685307129567128</v>
      </c>
    </row>
    <row r="281" spans="1:9" x14ac:dyDescent="0.25">
      <c r="A281" s="91">
        <v>278</v>
      </c>
      <c r="B281" s="91">
        <v>31.183366477148454</v>
      </c>
      <c r="C281" s="91">
        <v>31.183366477148454</v>
      </c>
      <c r="D281" s="138"/>
      <c r="E281" s="91">
        <v>1232.9892758166154</v>
      </c>
      <c r="F281" s="91">
        <v>50.466450081762716</v>
      </c>
      <c r="G281" s="91">
        <v>0</v>
      </c>
      <c r="H281" s="91">
        <v>-0.81663352285154633</v>
      </c>
      <c r="I281" s="91">
        <v>-7.5365650427928861</v>
      </c>
    </row>
    <row r="282" spans="1:9" x14ac:dyDescent="0.25">
      <c r="A282" s="91">
        <v>279</v>
      </c>
      <c r="B282" s="91">
        <v>26.746273520382665</v>
      </c>
      <c r="C282" s="91">
        <v>26.746273520382665</v>
      </c>
      <c r="D282" s="138"/>
      <c r="E282" s="91">
        <v>1691.8150252123708</v>
      </c>
      <c r="F282" s="91">
        <v>50.679771668037318</v>
      </c>
      <c r="G282" s="91">
        <v>0</v>
      </c>
      <c r="H282" s="91">
        <v>-0.72475525769332305</v>
      </c>
      <c r="I282" s="91">
        <v>-7.4446867776346624</v>
      </c>
    </row>
    <row r="283" spans="1:9" x14ac:dyDescent="0.25">
      <c r="A283" s="91">
        <v>280</v>
      </c>
      <c r="B283" s="91">
        <v>22.129192185784067</v>
      </c>
      <c r="C283" s="91">
        <v>22.129192185784067</v>
      </c>
      <c r="D283" s="138"/>
      <c r="E283" s="91">
        <v>1416.2008011631431</v>
      </c>
      <c r="F283" s="91">
        <v>50.673615515963789</v>
      </c>
      <c r="G283" s="91">
        <v>0</v>
      </c>
      <c r="H283" s="91">
        <v>-0.8708078142159319</v>
      </c>
      <c r="I283" s="91">
        <v>-7.5907393341572718</v>
      </c>
    </row>
    <row r="284" spans="1:9" x14ac:dyDescent="0.25">
      <c r="A284" s="91">
        <v>281</v>
      </c>
      <c r="B284" s="91">
        <v>19.250046180678574</v>
      </c>
      <c r="C284" s="91">
        <v>19.250046180678574</v>
      </c>
      <c r="D284" s="138"/>
      <c r="E284" s="91">
        <v>1231.4862279001204</v>
      </c>
      <c r="F284" s="91">
        <v>50.866680301788271</v>
      </c>
      <c r="G284" s="91">
        <v>6.853264122080942</v>
      </c>
      <c r="H284" s="91">
        <v>-0.74995381932142757</v>
      </c>
      <c r="I284" s="91">
        <v>-7.4698853392627669</v>
      </c>
    </row>
    <row r="285" spans="1:9" x14ac:dyDescent="0.25">
      <c r="A285" s="91">
        <v>282</v>
      </c>
      <c r="B285" s="91">
        <v>21.358809570072243</v>
      </c>
      <c r="C285" s="91">
        <v>21.358809570072243</v>
      </c>
      <c r="D285" s="138"/>
      <c r="E285" s="91">
        <v>1354.8186094614593</v>
      </c>
      <c r="F285" s="91">
        <v>51.081908431767609</v>
      </c>
      <c r="G285" s="91">
        <v>23.197496353695264</v>
      </c>
      <c r="H285" s="91">
        <v>-0.64119042992775666</v>
      </c>
      <c r="I285" s="91">
        <v>-7.3611219498690961</v>
      </c>
    </row>
    <row r="286" spans="1:9" x14ac:dyDescent="0.25">
      <c r="A286" s="91">
        <v>283</v>
      </c>
      <c r="B286" s="91">
        <v>24.592814562716221</v>
      </c>
      <c r="C286" s="91">
        <v>24.592814562716221</v>
      </c>
      <c r="D286" s="138"/>
      <c r="E286" s="91">
        <v>1539.8880417120192</v>
      </c>
      <c r="F286" s="91">
        <v>51.413663081678898</v>
      </c>
      <c r="G286" s="91">
        <v>28.422098125176934</v>
      </c>
      <c r="H286" s="91">
        <v>-0.40718543728377821</v>
      </c>
      <c r="I286" s="91">
        <v>-7.1271169572251178</v>
      </c>
    </row>
    <row r="287" spans="1:9" x14ac:dyDescent="0.25">
      <c r="A287" s="91">
        <v>284</v>
      </c>
      <c r="B287" s="91">
        <v>28.157741446014732</v>
      </c>
      <c r="C287" s="91">
        <v>28.157741446014732</v>
      </c>
      <c r="D287" s="138"/>
      <c r="E287" s="91">
        <v>1117.2943467849068</v>
      </c>
      <c r="F287" s="91">
        <v>51.002825550854865</v>
      </c>
      <c r="G287" s="91">
        <v>35.22688038821196</v>
      </c>
      <c r="H287" s="91">
        <v>-0.84225855398526628</v>
      </c>
      <c r="I287" s="91">
        <v>-7.5621900739266064</v>
      </c>
    </row>
    <row r="288" spans="1:9" x14ac:dyDescent="0.25">
      <c r="A288" s="91">
        <v>285</v>
      </c>
      <c r="B288" s="91">
        <v>32.962467630333805</v>
      </c>
      <c r="C288" s="91">
        <v>32.962467630333805</v>
      </c>
      <c r="D288" s="138"/>
      <c r="E288" s="91">
        <v>1280.5081941317133</v>
      </c>
      <c r="F288" s="91">
        <v>51.677826394561201</v>
      </c>
      <c r="G288" s="91">
        <v>33.905496128195985</v>
      </c>
      <c r="H288" s="91">
        <v>-0.25542798642652842</v>
      </c>
      <c r="I288" s="91">
        <v>-6.9753595063678677</v>
      </c>
    </row>
    <row r="289" spans="1:9" x14ac:dyDescent="0.25">
      <c r="A289" s="91">
        <v>286</v>
      </c>
      <c r="B289" s="91">
        <v>35.673856834976441</v>
      </c>
      <c r="C289" s="91">
        <v>35.673856834976441</v>
      </c>
      <c r="D289" s="138"/>
      <c r="E289" s="91">
        <v>1387.7055048418774</v>
      </c>
      <c r="F289" s="91">
        <v>51.72381858894515</v>
      </c>
      <c r="G289" s="91">
        <v>32.257130415014224</v>
      </c>
      <c r="H289" s="91">
        <v>-0.32614316502355833</v>
      </c>
      <c r="I289" s="91">
        <v>-7.0460746849648981</v>
      </c>
    </row>
    <row r="290" spans="1:9" x14ac:dyDescent="0.25">
      <c r="A290" s="91">
        <v>287</v>
      </c>
      <c r="B290" s="91">
        <v>38.929058318935049</v>
      </c>
      <c r="C290" s="91">
        <v>38.929058318935049</v>
      </c>
      <c r="D290" s="138"/>
      <c r="E290" s="91">
        <v>1503.6300103264109</v>
      </c>
      <c r="F290" s="91">
        <v>52.068467695428566</v>
      </c>
      <c r="G290" s="91">
        <v>34.213799775341542</v>
      </c>
      <c r="H290" s="91">
        <v>-7.0941681064951467E-2</v>
      </c>
      <c r="I290" s="91">
        <v>-6.7908732010062911</v>
      </c>
    </row>
    <row r="291" spans="1:9" x14ac:dyDescent="0.25">
      <c r="A291" s="91">
        <v>288</v>
      </c>
      <c r="B291" s="91">
        <v>41.670442056143663</v>
      </c>
      <c r="C291" s="91">
        <v>41.670442056143663</v>
      </c>
      <c r="D291" s="138"/>
      <c r="E291" s="91">
        <v>1619.0406980641947</v>
      </c>
      <c r="F291" s="91">
        <v>51.91001455649107</v>
      </c>
      <c r="G291" s="91">
        <v>52.165564689577515</v>
      </c>
      <c r="H291" s="91">
        <v>-0.32955794385633752</v>
      </c>
      <c r="I291" s="91">
        <v>-7.049489463797677</v>
      </c>
    </row>
    <row r="292" spans="1:9" x14ac:dyDescent="0.25">
      <c r="A292" s="91">
        <v>289</v>
      </c>
      <c r="B292" s="91">
        <v>46.278929368637144</v>
      </c>
      <c r="C292" s="91">
        <v>46.278929368637144</v>
      </c>
      <c r="D292" s="138"/>
      <c r="E292" s="91">
        <v>1329.8048190185898</v>
      </c>
      <c r="F292" s="91">
        <v>51.80722321382774</v>
      </c>
      <c r="G292" s="91">
        <v>38.410009917934197</v>
      </c>
      <c r="H292" s="91">
        <v>-0.53328570674120279</v>
      </c>
      <c r="I292" s="91">
        <v>-7.2532172266825423</v>
      </c>
    </row>
    <row r="293" spans="1:9" x14ac:dyDescent="0.25">
      <c r="A293" s="91">
        <v>290</v>
      </c>
      <c r="B293" s="91">
        <v>46.943333052979902</v>
      </c>
      <c r="C293" s="91">
        <v>46.943333052979902</v>
      </c>
      <c r="D293" s="138"/>
      <c r="E293" s="91">
        <v>1340.8616577649088</v>
      </c>
      <c r="F293" s="91">
        <v>52.216729884553956</v>
      </c>
      <c r="G293" s="91">
        <v>18.926259274532651</v>
      </c>
      <c r="H293" s="91">
        <v>-0.24791053222523929</v>
      </c>
      <c r="I293" s="91">
        <v>-6.9678420521665787</v>
      </c>
    </row>
    <row r="294" spans="1:9" x14ac:dyDescent="0.25">
      <c r="A294" s="91">
        <v>291</v>
      </c>
      <c r="B294" s="91">
        <v>48.203803938147701</v>
      </c>
      <c r="C294" s="91">
        <v>48.203803938147701</v>
      </c>
      <c r="D294" s="138"/>
      <c r="E294" s="91">
        <v>1391.7157161938687</v>
      </c>
      <c r="F294" s="91">
        <v>51.792631308079272</v>
      </c>
      <c r="G294" s="91">
        <v>33.944747479341949</v>
      </c>
      <c r="H294" s="91">
        <v>-0.79619606185229674</v>
      </c>
      <c r="I294" s="91">
        <v>-7.5161275817936364</v>
      </c>
    </row>
    <row r="295" spans="1:9" x14ac:dyDescent="0.25">
      <c r="A295" s="91">
        <v>292</v>
      </c>
      <c r="B295" s="91">
        <v>49.6259620902972</v>
      </c>
      <c r="C295" s="91">
        <v>49.6259620902972</v>
      </c>
      <c r="D295" s="138"/>
      <c r="E295" s="91">
        <v>1420.5564848002173</v>
      </c>
      <c r="F295" s="91">
        <v>52.374391472968711</v>
      </c>
      <c r="G295" s="91">
        <v>14.577950419250056</v>
      </c>
      <c r="H295" s="91">
        <v>-0.37403790970280182</v>
      </c>
      <c r="I295" s="91">
        <v>-7.0939694296441411</v>
      </c>
    </row>
    <row r="296" spans="1:9" x14ac:dyDescent="0.25">
      <c r="A296" s="91">
        <v>293</v>
      </c>
      <c r="B296" s="91">
        <v>48.656702850942523</v>
      </c>
      <c r="C296" s="91">
        <v>48.656702850942523</v>
      </c>
      <c r="D296" s="138"/>
      <c r="E296" s="91">
        <v>1387.7394184135831</v>
      </c>
      <c r="F296" s="91">
        <v>52.710364007075412</v>
      </c>
      <c r="G296" s="91">
        <v>0</v>
      </c>
      <c r="H296" s="91">
        <v>-0.18175735474589638</v>
      </c>
      <c r="I296" s="91">
        <v>-6.9016888746872365</v>
      </c>
    </row>
    <row r="297" spans="1:9" x14ac:dyDescent="0.25">
      <c r="A297" s="91">
        <v>294</v>
      </c>
      <c r="B297" s="91">
        <v>46.194706855865299</v>
      </c>
      <c r="C297" s="91">
        <v>46.194706855865299</v>
      </c>
      <c r="D297" s="138"/>
      <c r="E297" s="91">
        <v>1334.8693982031903</v>
      </c>
      <c r="F297" s="91">
        <v>52.162914320564582</v>
      </c>
      <c r="G297" s="91">
        <v>6.3820684760887394</v>
      </c>
      <c r="H297" s="91">
        <v>-0.80529314413470121</v>
      </c>
      <c r="I297" s="91">
        <v>-7.525224664076041</v>
      </c>
    </row>
    <row r="298" spans="1:9" x14ac:dyDescent="0.25">
      <c r="A298" s="91">
        <v>295</v>
      </c>
      <c r="B298" s="91">
        <v>46.864037894698768</v>
      </c>
      <c r="C298" s="91">
        <v>46.864037894698768</v>
      </c>
      <c r="D298" s="138"/>
      <c r="E298" s="91">
        <v>1335.5387292420239</v>
      </c>
      <c r="F298" s="91">
        <v>52.902043345464541</v>
      </c>
      <c r="G298" s="91">
        <v>16.433155718570077</v>
      </c>
      <c r="H298" s="91">
        <v>-0.13596210530123254</v>
      </c>
      <c r="I298" s="91">
        <v>-6.8558936252425724</v>
      </c>
    </row>
    <row r="299" spans="1:9" x14ac:dyDescent="0.25">
      <c r="A299" s="91">
        <v>296</v>
      </c>
      <c r="B299" s="91">
        <v>46.812432502535202</v>
      </c>
      <c r="C299" s="91">
        <v>46.812432502535202</v>
      </c>
      <c r="D299" s="138"/>
      <c r="E299" s="91">
        <v>1335.4871238498602</v>
      </c>
      <c r="F299" s="91">
        <v>52.940270767242879</v>
      </c>
      <c r="G299" s="91">
        <v>15.958016580337041</v>
      </c>
      <c r="H299" s="91">
        <v>-0.18756749746480061</v>
      </c>
      <c r="I299" s="91">
        <v>-6.9074990174061401</v>
      </c>
    </row>
    <row r="300" spans="1:9" x14ac:dyDescent="0.25">
      <c r="A300" s="91">
        <v>297</v>
      </c>
      <c r="B300" s="91">
        <v>46.718271911101205</v>
      </c>
      <c r="C300" s="91">
        <v>46.718271911101205</v>
      </c>
      <c r="D300" s="138"/>
      <c r="E300" s="91">
        <v>1335.3929632584263</v>
      </c>
      <c r="F300" s="91">
        <v>52.931957133697033</v>
      </c>
      <c r="G300" s="91">
        <v>8.0462028234759018</v>
      </c>
      <c r="H300" s="91">
        <v>-0.28172808889879497</v>
      </c>
      <c r="I300" s="91">
        <v>-7.0016596088401348</v>
      </c>
    </row>
    <row r="301" spans="1:9" x14ac:dyDescent="0.25">
      <c r="A301" s="91">
        <v>298</v>
      </c>
      <c r="B301" s="91">
        <v>45.027942374960098</v>
      </c>
      <c r="C301" s="91">
        <v>45.027942374960098</v>
      </c>
      <c r="D301" s="138"/>
      <c r="E301" s="91">
        <v>1306.284023268086</v>
      </c>
      <c r="F301" s="91">
        <v>52.31142558362243</v>
      </c>
      <c r="G301" s="91">
        <v>13.502320741860009</v>
      </c>
      <c r="H301" s="91">
        <v>-0.9720576250398999</v>
      </c>
      <c r="I301" s="91">
        <v>-7.6919891449812399</v>
      </c>
    </row>
    <row r="302" spans="1:9" x14ac:dyDescent="0.25">
      <c r="A302" s="91">
        <v>299</v>
      </c>
      <c r="B302" s="91">
        <v>46.856466334790262</v>
      </c>
      <c r="C302" s="91">
        <v>46.856466334790262</v>
      </c>
      <c r="D302" s="138"/>
      <c r="E302" s="91">
        <v>1335.5311576821152</v>
      </c>
      <c r="F302" s="91">
        <v>53.200526047408424</v>
      </c>
      <c r="G302" s="91">
        <v>21.442757723655429</v>
      </c>
      <c r="H302" s="91">
        <v>-0.14353366520973909</v>
      </c>
      <c r="I302" s="91">
        <v>-6.8634651851510791</v>
      </c>
    </row>
    <row r="303" spans="1:9" x14ac:dyDescent="0.25">
      <c r="A303" s="91">
        <v>300</v>
      </c>
      <c r="B303" s="91">
        <v>46.82431246876115</v>
      </c>
      <c r="C303" s="91">
        <v>46.82431246876115</v>
      </c>
      <c r="D303" s="138"/>
      <c r="E303" s="91">
        <v>1335.4990038160861</v>
      </c>
      <c r="F303" s="91">
        <v>53.260487758358309</v>
      </c>
      <c r="G303" s="91">
        <v>14.30401404838303</v>
      </c>
      <c r="H303" s="91">
        <v>-0.17568753123885217</v>
      </c>
      <c r="I303" s="91">
        <v>-6.8956190511801916</v>
      </c>
    </row>
    <row r="304" spans="1:9" x14ac:dyDescent="0.25">
      <c r="A304" s="91">
        <v>301</v>
      </c>
      <c r="B304" s="91">
        <v>46.687930811299232</v>
      </c>
      <c r="C304" s="91">
        <v>46.687930811299232</v>
      </c>
      <c r="D304" s="138"/>
      <c r="E304" s="91">
        <v>1335.3626221586244</v>
      </c>
      <c r="F304" s="91">
        <v>53.193254982017613</v>
      </c>
      <c r="G304" s="91">
        <v>9.2571819300913152</v>
      </c>
      <c r="H304" s="91">
        <v>-0.31206918870076994</v>
      </c>
      <c r="I304" s="91">
        <v>-7.0320007086421095</v>
      </c>
    </row>
    <row r="305" spans="1:9" x14ac:dyDescent="0.25">
      <c r="A305" s="91">
        <v>302</v>
      </c>
      <c r="B305" s="91">
        <v>45.3915936412387</v>
      </c>
      <c r="C305" s="91">
        <v>45.3915936412387</v>
      </c>
      <c r="D305" s="138"/>
      <c r="E305" s="91">
        <v>1306.6476745343646</v>
      </c>
      <c r="F305" s="91">
        <v>52.966715798023579</v>
      </c>
      <c r="G305" s="91">
        <v>8.9794221596449848</v>
      </c>
      <c r="H305" s="91">
        <v>-0.60840635876129967</v>
      </c>
      <c r="I305" s="91">
        <v>-7.328337878702639</v>
      </c>
    </row>
    <row r="306" spans="1:9" x14ac:dyDescent="0.25">
      <c r="A306" s="91">
        <v>303</v>
      </c>
      <c r="B306" s="91">
        <v>45.735495632021546</v>
      </c>
      <c r="C306" s="91">
        <v>45.735495632021546</v>
      </c>
      <c r="D306" s="138"/>
      <c r="E306" s="91">
        <v>1306.9915765251476</v>
      </c>
      <c r="F306" s="91">
        <v>53.37809709178093</v>
      </c>
      <c r="G306" s="91">
        <v>12.756296131719141</v>
      </c>
      <c r="H306" s="91">
        <v>-0.26450436797845034</v>
      </c>
      <c r="I306" s="91">
        <v>-6.9844358879197896</v>
      </c>
    </row>
    <row r="307" spans="1:9" x14ac:dyDescent="0.25">
      <c r="A307" s="91">
        <v>304</v>
      </c>
      <c r="B307" s="91">
        <v>44.194329367002474</v>
      </c>
      <c r="C307" s="91">
        <v>44.194329367002474</v>
      </c>
      <c r="D307" s="138"/>
      <c r="E307" s="91">
        <v>1278.0317998059304</v>
      </c>
      <c r="F307" s="91">
        <v>52.901001399554808</v>
      </c>
      <c r="G307" s="91">
        <v>0</v>
      </c>
      <c r="H307" s="91">
        <v>-0.80567063299752739</v>
      </c>
      <c r="I307" s="91">
        <v>-7.525602152938867</v>
      </c>
    </row>
    <row r="308" spans="1:9" x14ac:dyDescent="0.25">
      <c r="A308" s="91">
        <v>305</v>
      </c>
      <c r="B308" s="91">
        <v>42.088970622437216</v>
      </c>
      <c r="C308" s="91">
        <v>42.088970622437216</v>
      </c>
      <c r="D308" s="138"/>
      <c r="E308" s="91">
        <v>1221.0892201529682</v>
      </c>
      <c r="F308" s="91">
        <v>52.829989764965859</v>
      </c>
      <c r="G308" s="91">
        <v>0</v>
      </c>
      <c r="H308" s="91">
        <v>-0.91102937756278302</v>
      </c>
      <c r="I308" s="91">
        <v>-7.6309608975041225</v>
      </c>
    </row>
    <row r="309" spans="1:9" x14ac:dyDescent="0.25">
      <c r="A309" s="91">
        <v>306</v>
      </c>
      <c r="B309" s="91">
        <v>41.979574020825098</v>
      </c>
      <c r="C309" s="91">
        <v>41.979574020825098</v>
      </c>
      <c r="D309" s="138"/>
      <c r="E309" s="91">
        <v>1193.5612130971581</v>
      </c>
      <c r="F309" s="91">
        <v>53.766665962879856</v>
      </c>
      <c r="G309" s="91">
        <v>7.8967073846794422</v>
      </c>
      <c r="H309" s="91">
        <v>-2.0425979174901743E-2</v>
      </c>
      <c r="I309" s="91">
        <v>-6.7403574991162412</v>
      </c>
    </row>
    <row r="310" spans="1:9" x14ac:dyDescent="0.25">
      <c r="A310" s="91">
        <v>307</v>
      </c>
      <c r="B310" s="91">
        <v>40.312576504910417</v>
      </c>
      <c r="C310" s="91">
        <v>40.312576504910417</v>
      </c>
      <c r="D310" s="138"/>
      <c r="E310" s="91">
        <v>1164.4756051270444</v>
      </c>
      <c r="F310" s="91">
        <v>53.164795331803816</v>
      </c>
      <c r="G310" s="91">
        <v>0</v>
      </c>
      <c r="H310" s="91">
        <v>-0.68742349508958256</v>
      </c>
      <c r="I310" s="91">
        <v>-7.4073550150309222</v>
      </c>
    </row>
    <row r="311" spans="1:9" x14ac:dyDescent="0.25">
      <c r="A311" s="91">
        <v>308</v>
      </c>
      <c r="B311" s="91">
        <v>38.926421212327398</v>
      </c>
      <c r="C311" s="91">
        <v>38.926421212327398</v>
      </c>
      <c r="D311" s="138"/>
      <c r="E311" s="91">
        <v>1503.6273732198033</v>
      </c>
      <c r="F311" s="91">
        <v>53.77280536764286</v>
      </c>
      <c r="G311" s="91">
        <v>5.0960644511901529</v>
      </c>
      <c r="H311" s="91">
        <v>-7.3578787672598733E-2</v>
      </c>
      <c r="I311" s="91">
        <v>-6.7935103076139383</v>
      </c>
    </row>
    <row r="312" spans="1:9" x14ac:dyDescent="0.25">
      <c r="A312" s="91">
        <v>309</v>
      </c>
      <c r="B312" s="91">
        <v>38.342027975433346</v>
      </c>
      <c r="C312" s="91">
        <v>38.342027975433346</v>
      </c>
      <c r="D312" s="138"/>
      <c r="E312" s="91">
        <v>1503.0429799829094</v>
      </c>
      <c r="F312" s="91">
        <v>53.23851036936307</v>
      </c>
      <c r="G312" s="91">
        <v>21.628355767623397</v>
      </c>
      <c r="H312" s="91">
        <v>-0.65797202456665083</v>
      </c>
      <c r="I312" s="91">
        <v>-7.3779035445079906</v>
      </c>
    </row>
    <row r="313" spans="1:9" x14ac:dyDescent="0.25">
      <c r="A313" s="91">
        <v>310</v>
      </c>
      <c r="B313" s="91">
        <v>39.421001207513861</v>
      </c>
      <c r="C313" s="91">
        <v>39.421001207513861</v>
      </c>
      <c r="D313" s="138"/>
      <c r="E313" s="91">
        <v>1541.6783878818478</v>
      </c>
      <c r="F313" s="91">
        <v>53.345316991383498</v>
      </c>
      <c r="G313" s="91">
        <v>14.817564964346881</v>
      </c>
      <c r="H313" s="91">
        <v>-0.57899879248613806</v>
      </c>
      <c r="I313" s="91">
        <v>-7.298930312427478</v>
      </c>
    </row>
    <row r="314" spans="1:9" x14ac:dyDescent="0.25">
      <c r="A314" s="91">
        <v>311</v>
      </c>
      <c r="B314" s="91">
        <v>38.986478472921057</v>
      </c>
      <c r="C314" s="91">
        <v>38.986478472921057</v>
      </c>
      <c r="D314" s="138"/>
      <c r="E314" s="91">
        <v>1503.6874304803971</v>
      </c>
      <c r="F314" s="91">
        <v>53.951594051655668</v>
      </c>
      <c r="G314" s="91">
        <v>5.3057768979021631</v>
      </c>
      <c r="H314" s="91">
        <v>-1.3521527078946161E-2</v>
      </c>
      <c r="I314" s="91">
        <v>-6.7334530470202854</v>
      </c>
    </row>
    <row r="315" spans="1:9" x14ac:dyDescent="0.25">
      <c r="A315" s="91">
        <v>312</v>
      </c>
      <c r="B315" s="91">
        <v>37.120968935967035</v>
      </c>
      <c r="C315" s="91">
        <v>37.120968935967035</v>
      </c>
      <c r="D315" s="138"/>
      <c r="E315" s="91">
        <v>1464.2654862765851</v>
      </c>
      <c r="F315" s="91">
        <v>53.136182753315914</v>
      </c>
      <c r="G315" s="91">
        <v>6.5429037975593181</v>
      </c>
      <c r="H315" s="91">
        <v>-0.87903106403296338</v>
      </c>
      <c r="I315" s="91">
        <v>-7.5989625839743029</v>
      </c>
    </row>
    <row r="316" spans="1:9" x14ac:dyDescent="0.25">
      <c r="A316" s="91">
        <v>313</v>
      </c>
      <c r="B316" s="91">
        <v>36.208193734145013</v>
      </c>
      <c r="C316" s="91">
        <v>36.208193734145013</v>
      </c>
      <c r="D316" s="138"/>
      <c r="E316" s="91">
        <v>1425.7962764079039</v>
      </c>
      <c r="F316" s="91">
        <v>53.254178359847323</v>
      </c>
      <c r="G316" s="91">
        <v>5.5359474097450114</v>
      </c>
      <c r="H316" s="91">
        <v>-0.79180626585498626</v>
      </c>
      <c r="I316" s="91">
        <v>-7.5117377857963259</v>
      </c>
    </row>
    <row r="317" spans="1:9" x14ac:dyDescent="0.25">
      <c r="A317" s="91">
        <v>314</v>
      </c>
      <c r="B317" s="91">
        <v>35.98077852076382</v>
      </c>
      <c r="C317" s="91">
        <v>35.98077852076382</v>
      </c>
      <c r="D317" s="138"/>
      <c r="E317" s="91">
        <v>1388.0124265276647</v>
      </c>
      <c r="F317" s="91">
        <v>54.085486331776167</v>
      </c>
      <c r="G317" s="91">
        <v>6.9196507483243481</v>
      </c>
      <c r="H317" s="91">
        <v>-1.9221479236182004E-2</v>
      </c>
      <c r="I317" s="91">
        <v>-6.7391529991775219</v>
      </c>
    </row>
    <row r="318" spans="1:9" x14ac:dyDescent="0.25">
      <c r="A318" s="91">
        <v>315</v>
      </c>
      <c r="B318" s="91">
        <v>34.112593844744602</v>
      </c>
      <c r="C318" s="91">
        <v>34.112593844744602</v>
      </c>
      <c r="D318" s="138"/>
      <c r="E318" s="91">
        <v>1348.5878071847867</v>
      </c>
      <c r="F318" s="91">
        <v>53.296503885810253</v>
      </c>
      <c r="G318" s="91">
        <v>3.1177640150537198</v>
      </c>
      <c r="H318" s="91">
        <v>-0.88740615525539612</v>
      </c>
      <c r="I318" s="91">
        <v>-7.6073376751967361</v>
      </c>
    </row>
    <row r="319" spans="1:9" x14ac:dyDescent="0.25">
      <c r="A319" s="91">
        <v>316</v>
      </c>
      <c r="B319" s="91">
        <v>32.712919089984545</v>
      </c>
      <c r="C319" s="91">
        <v>32.712919089984545</v>
      </c>
      <c r="D319" s="138"/>
      <c r="E319" s="91">
        <v>1284.5321710978365</v>
      </c>
      <c r="F319" s="91">
        <v>53.640680866104631</v>
      </c>
      <c r="G319" s="91">
        <v>0</v>
      </c>
      <c r="H319" s="91">
        <v>-0.61876596244453974</v>
      </c>
      <c r="I319" s="91">
        <v>-7.3386974823858795</v>
      </c>
    </row>
    <row r="320" spans="1:9" x14ac:dyDescent="0.25">
      <c r="A320" s="91">
        <v>317</v>
      </c>
      <c r="B320" s="91">
        <v>31.86212306032191</v>
      </c>
      <c r="C320" s="91">
        <v>31.86212306032191</v>
      </c>
      <c r="D320" s="138"/>
      <c r="E320" s="91">
        <v>1233.6680323997889</v>
      </c>
      <c r="F320" s="91">
        <v>54.166285458541097</v>
      </c>
      <c r="G320" s="91">
        <v>6.2288411925367697</v>
      </c>
      <c r="H320" s="91">
        <v>-0.13787693967809167</v>
      </c>
      <c r="I320" s="91">
        <v>-6.8578084596194309</v>
      </c>
    </row>
    <row r="321" spans="1:9" x14ac:dyDescent="0.25">
      <c r="A321" s="91">
        <v>318</v>
      </c>
      <c r="B321" s="91">
        <v>30.837324258830382</v>
      </c>
      <c r="C321" s="91">
        <v>30.837324258830382</v>
      </c>
      <c r="D321" s="138"/>
      <c r="E321" s="91">
        <v>1195.0867989314395</v>
      </c>
      <c r="F321" s="91">
        <v>54.208965960024081</v>
      </c>
      <c r="G321" s="91">
        <v>0</v>
      </c>
      <c r="H321" s="91">
        <v>-0.16267574116961858</v>
      </c>
      <c r="I321" s="91">
        <v>-6.8826072611109579</v>
      </c>
    </row>
    <row r="322" spans="1:9" x14ac:dyDescent="0.25">
      <c r="A322" s="91">
        <v>319</v>
      </c>
      <c r="B322" s="91">
        <v>27.237424681587726</v>
      </c>
      <c r="C322" s="91">
        <v>27.237424681587726</v>
      </c>
      <c r="D322" s="138"/>
      <c r="E322" s="91">
        <v>1080.0645863484069</v>
      </c>
      <c r="F322" s="91">
        <v>53.640226433580921</v>
      </c>
      <c r="G322" s="91">
        <v>0</v>
      </c>
      <c r="H322" s="91">
        <v>-0.79577844341194315</v>
      </c>
      <c r="I322" s="91">
        <v>-7.5157099633532827</v>
      </c>
    </row>
    <row r="323" spans="1:9" x14ac:dyDescent="0.25">
      <c r="A323" s="91">
        <v>320</v>
      </c>
      <c r="B323" s="91">
        <v>25.159676625842526</v>
      </c>
      <c r="C323" s="91">
        <v>25.159676625842526</v>
      </c>
      <c r="D323" s="138"/>
      <c r="E323" s="91">
        <v>1601.0667128611176</v>
      </c>
      <c r="F323" s="91">
        <v>53.640722453309131</v>
      </c>
      <c r="G323" s="91">
        <v>5.8751865609409961</v>
      </c>
      <c r="H323" s="91">
        <v>-0.84032337415747371</v>
      </c>
      <c r="I323" s="91">
        <v>-7.5602548940988132</v>
      </c>
    </row>
    <row r="324" spans="1:9" x14ac:dyDescent="0.25">
      <c r="A324" s="91">
        <v>321</v>
      </c>
      <c r="B324" s="91">
        <v>24.710517653773916</v>
      </c>
      <c r="C324" s="91">
        <v>24.710517653773916</v>
      </c>
      <c r="D324" s="138"/>
      <c r="E324" s="91">
        <v>1540.0057448030768</v>
      </c>
      <c r="F324" s="91">
        <v>54.25712473441007</v>
      </c>
      <c r="G324" s="91">
        <v>7.050191598029599</v>
      </c>
      <c r="H324" s="91">
        <v>-0.28948234622608415</v>
      </c>
      <c r="I324" s="91">
        <v>-7.0094138661674235</v>
      </c>
    </row>
    <row r="325" spans="1:9" x14ac:dyDescent="0.25">
      <c r="A325" s="91">
        <v>322</v>
      </c>
      <c r="B325" s="91">
        <v>23.938786438120907</v>
      </c>
      <c r="C325" s="91">
        <v>23.938786438120907</v>
      </c>
      <c r="D325" s="138"/>
      <c r="E325" s="91">
        <v>1481.8370276273911</v>
      </c>
      <c r="F325" s="91">
        <v>54.457104791019454</v>
      </c>
      <c r="G325" s="91">
        <v>8.8079726640188696</v>
      </c>
      <c r="H325" s="91">
        <v>-0.11425311266002391</v>
      </c>
      <c r="I325" s="91">
        <v>-6.8341846326013638</v>
      </c>
    </row>
    <row r="326" spans="1:9" x14ac:dyDescent="0.25">
      <c r="A326" s="91">
        <v>323</v>
      </c>
      <c r="B326" s="91">
        <v>23.218143491668037</v>
      </c>
      <c r="C326" s="91">
        <v>23.218143491668037</v>
      </c>
      <c r="D326" s="138"/>
      <c r="E326" s="91">
        <v>1477.901561554999</v>
      </c>
      <c r="F326" s="91">
        <v>53.820272203700945</v>
      </c>
      <c r="G326" s="91">
        <v>11.97884921421708</v>
      </c>
      <c r="H326" s="91">
        <v>-0.78185650833196108</v>
      </c>
      <c r="I326" s="91">
        <v>-7.5017880282733005</v>
      </c>
    </row>
    <row r="327" spans="1:9" x14ac:dyDescent="0.25">
      <c r="A327" s="91">
        <v>324</v>
      </c>
      <c r="B327" s="91">
        <v>23.781278729841386</v>
      </c>
      <c r="C327" s="91">
        <v>23.781278729841386</v>
      </c>
      <c r="D327" s="138"/>
      <c r="E327" s="91">
        <v>1478.4646967931724</v>
      </c>
      <c r="F327" s="91">
        <v>54.425643760837687</v>
      </c>
      <c r="G327" s="91">
        <v>11.790543987594143</v>
      </c>
      <c r="H327" s="91">
        <v>-0.21872127015861287</v>
      </c>
      <c r="I327" s="91">
        <v>-6.9386527900999528</v>
      </c>
    </row>
    <row r="328" spans="1:9" x14ac:dyDescent="0.25">
      <c r="A328" s="91">
        <v>325</v>
      </c>
      <c r="B328" s="91">
        <v>23.53483848353887</v>
      </c>
      <c r="C328" s="91">
        <v>23.53483848353887</v>
      </c>
      <c r="D328" s="138"/>
      <c r="E328" s="91">
        <v>1478.2182565468697</v>
      </c>
      <c r="F328" s="91">
        <v>54.201329053657538</v>
      </c>
      <c r="G328" s="91">
        <v>12.453862089782481</v>
      </c>
      <c r="H328" s="91">
        <v>-0.46516151646113102</v>
      </c>
      <c r="I328" s="91">
        <v>-7.1850930364024705</v>
      </c>
    </row>
    <row r="329" spans="1:9" x14ac:dyDescent="0.25">
      <c r="A329" s="91">
        <v>326</v>
      </c>
      <c r="B329" s="91">
        <v>23.426230613439454</v>
      </c>
      <c r="C329" s="91">
        <v>23.426230613439454</v>
      </c>
      <c r="D329" s="138"/>
      <c r="E329" s="91">
        <v>1478.1096486767703</v>
      </c>
      <c r="F329" s="91">
        <v>54.134957502521516</v>
      </c>
      <c r="G329" s="91">
        <v>8.3790120278842846</v>
      </c>
      <c r="H329" s="91">
        <v>-0.5737693865605451</v>
      </c>
      <c r="I329" s="91">
        <v>-7.2937009065018845</v>
      </c>
    </row>
    <row r="330" spans="1:9" x14ac:dyDescent="0.25">
      <c r="A330" s="91">
        <v>327</v>
      </c>
      <c r="B330" s="91">
        <v>22.522990097378496</v>
      </c>
      <c r="C330" s="91">
        <v>22.522990097378496</v>
      </c>
      <c r="D330" s="138"/>
      <c r="E330" s="91">
        <v>1416.5945990747373</v>
      </c>
      <c r="F330" s="91">
        <v>54.262487794813985</v>
      </c>
      <c r="G330" s="91">
        <v>5.7596218701556765</v>
      </c>
      <c r="H330" s="91">
        <v>-0.47700990262150522</v>
      </c>
      <c r="I330" s="91">
        <v>-7.196941422562845</v>
      </c>
    </row>
    <row r="331" spans="1:9" x14ac:dyDescent="0.25">
      <c r="A331" s="91">
        <v>328</v>
      </c>
      <c r="B331" s="91">
        <v>22.085255035477577</v>
      </c>
      <c r="C331" s="91">
        <v>22.085255035477577</v>
      </c>
      <c r="D331" s="138"/>
      <c r="E331" s="91">
        <v>1362.9587552081141</v>
      </c>
      <c r="F331" s="91">
        <v>54.735184656182462</v>
      </c>
      <c r="G331" s="91">
        <v>7.2740888655987552</v>
      </c>
      <c r="H331" s="91">
        <v>-3.7059417647125281E-2</v>
      </c>
      <c r="I331" s="91">
        <v>-6.7569909375884647</v>
      </c>
    </row>
    <row r="332" spans="1:9" x14ac:dyDescent="0.25">
      <c r="A332" s="91">
        <v>329</v>
      </c>
      <c r="B332" s="91">
        <v>20.710531931370038</v>
      </c>
      <c r="C332" s="91">
        <v>20.710531931370038</v>
      </c>
      <c r="D332" s="138"/>
      <c r="E332" s="91">
        <v>1301.5456379599484</v>
      </c>
      <c r="F332" s="91">
        <v>54.420799088922671</v>
      </c>
      <c r="G332" s="91">
        <v>3.4970772765312734</v>
      </c>
      <c r="H332" s="91">
        <v>-0.42124297097341989</v>
      </c>
      <c r="I332" s="91">
        <v>-7.1411744909147599</v>
      </c>
    </row>
    <row r="333" spans="1:9" x14ac:dyDescent="0.25">
      <c r="A333" s="91">
        <v>330</v>
      </c>
      <c r="B333" s="91">
        <v>18.369507386057283</v>
      </c>
      <c r="C333" s="91">
        <v>18.369507386057283</v>
      </c>
      <c r="D333" s="138"/>
      <c r="E333" s="91">
        <v>1169.9938800195273</v>
      </c>
      <c r="F333" s="91">
        <v>54.271976344274499</v>
      </c>
      <c r="G333" s="91">
        <v>0</v>
      </c>
      <c r="H333" s="91">
        <v>-0.63049261394271627</v>
      </c>
      <c r="I333" s="91">
        <v>-7.3504241338840561</v>
      </c>
    </row>
    <row r="334" spans="1:9" x14ac:dyDescent="0.25">
      <c r="A334" s="91">
        <v>331</v>
      </c>
      <c r="B334" s="91">
        <v>16.3313337098155</v>
      </c>
      <c r="C334" s="91">
        <v>16.3313337098155</v>
      </c>
      <c r="D334" s="138"/>
      <c r="E334" s="91">
        <v>1046.7320881713415</v>
      </c>
      <c r="F334" s="91">
        <v>54.270067097685335</v>
      </c>
      <c r="G334" s="91">
        <v>2.5375509447457838</v>
      </c>
      <c r="H334" s="91">
        <v>-0.66866629018450185</v>
      </c>
      <c r="I334" s="91">
        <v>-7.3885978101258418</v>
      </c>
    </row>
    <row r="335" spans="1:9" x14ac:dyDescent="0.25">
      <c r="A335" s="91">
        <v>332</v>
      </c>
      <c r="B335" s="91">
        <v>15.226410198057859</v>
      </c>
      <c r="C335" s="91">
        <v>15.226410198057859</v>
      </c>
      <c r="D335" s="138"/>
      <c r="E335" s="91">
        <v>994.90768818442757</v>
      </c>
      <c r="F335" s="91">
        <v>54.055831457181583</v>
      </c>
      <c r="G335" s="91">
        <v>6.4041041982055429</v>
      </c>
      <c r="H335" s="91">
        <v>-0.93679780975435956</v>
      </c>
      <c r="I335" s="91">
        <v>-7.6567293296956995</v>
      </c>
    </row>
    <row r="336" spans="1:9" x14ac:dyDescent="0.25">
      <c r="A336" s="91">
        <v>333</v>
      </c>
      <c r="B336" s="91">
        <v>15.70949895796743</v>
      </c>
      <c r="C336" s="91">
        <v>15.70949895796743</v>
      </c>
      <c r="D336" s="138"/>
      <c r="E336" s="91">
        <v>985.49844433352121</v>
      </c>
      <c r="F336" s="91">
        <v>54.753505515020215</v>
      </c>
      <c r="G336" s="91">
        <v>5.0295561632577854</v>
      </c>
      <c r="H336" s="91">
        <v>-0.29050104203256943</v>
      </c>
      <c r="I336" s="91">
        <v>-7.010432561973909</v>
      </c>
    </row>
    <row r="337" spans="1:9" x14ac:dyDescent="0.25">
      <c r="A337" s="91">
        <v>334</v>
      </c>
      <c r="B337" s="91">
        <v>14.61004002672763</v>
      </c>
      <c r="C337" s="91">
        <v>14.61004002672763</v>
      </c>
      <c r="D337" s="138"/>
      <c r="E337" s="91">
        <v>923.78717631630934</v>
      </c>
      <c r="F337" s="91">
        <v>54.690892863303539</v>
      </c>
      <c r="G337" s="91">
        <v>4.5210865355267114</v>
      </c>
      <c r="H337" s="91">
        <v>-0.38995997327237086</v>
      </c>
      <c r="I337" s="91">
        <v>-7.1098914932137109</v>
      </c>
    </row>
    <row r="338" spans="1:9" x14ac:dyDescent="0.25">
      <c r="A338" s="91">
        <v>335</v>
      </c>
      <c r="B338" s="91">
        <v>14.254746068172167</v>
      </c>
      <c r="C338" s="91">
        <v>14.254746068172167</v>
      </c>
      <c r="D338" s="138"/>
      <c r="E338" s="91">
        <v>923.43188235775392</v>
      </c>
      <c r="F338" s="91">
        <v>54.367829990364726</v>
      </c>
      <c r="G338" s="91">
        <v>8.6730179380544303</v>
      </c>
      <c r="H338" s="91">
        <v>-0.74525393182783217</v>
      </c>
      <c r="I338" s="91">
        <v>-7.4651854517691714</v>
      </c>
    </row>
    <row r="339" spans="1:9" x14ac:dyDescent="0.25">
      <c r="A339" s="91">
        <v>336</v>
      </c>
      <c r="B339" s="91">
        <v>14.837987800471575</v>
      </c>
      <c r="C339" s="91">
        <v>14.837987800471575</v>
      </c>
      <c r="D339" s="138"/>
      <c r="E339" s="91">
        <v>1786.3842353411596</v>
      </c>
      <c r="F339" s="91">
        <v>54.994768318890735</v>
      </c>
      <c r="G339" s="91">
        <v>10.783955607587734</v>
      </c>
      <c r="H339" s="91">
        <v>-0.16201219952842483</v>
      </c>
      <c r="I339" s="91">
        <v>-6.8819437194697644</v>
      </c>
    </row>
    <row r="340" spans="1:9" x14ac:dyDescent="0.25">
      <c r="A340" s="91">
        <v>337</v>
      </c>
      <c r="B340" s="91">
        <v>13.601070089374076</v>
      </c>
      <c r="C340" s="91">
        <v>13.601070089374076</v>
      </c>
      <c r="D340" s="138"/>
      <c r="E340" s="91">
        <v>1667.0442344606831</v>
      </c>
      <c r="F340" s="91">
        <v>54.853391496369916</v>
      </c>
      <c r="G340" s="91">
        <v>9.3720925775957653</v>
      </c>
      <c r="H340" s="91">
        <v>-0.39892991062592398</v>
      </c>
      <c r="I340" s="91">
        <v>-7.1188614305672635</v>
      </c>
    </row>
    <row r="341" spans="1:9" x14ac:dyDescent="0.25">
      <c r="A341" s="91">
        <v>338</v>
      </c>
      <c r="B341" s="91">
        <v>13.579553692286567</v>
      </c>
      <c r="C341" s="91">
        <v>13.579553692286567</v>
      </c>
      <c r="D341" s="138"/>
      <c r="E341" s="91">
        <v>1667.0227180635954</v>
      </c>
      <c r="F341" s="91">
        <v>54.912473980849455</v>
      </c>
      <c r="G341" s="91">
        <v>12.350285348640096</v>
      </c>
      <c r="H341" s="91">
        <v>-0.42044630771343361</v>
      </c>
      <c r="I341" s="91">
        <v>-7.1403778276547731</v>
      </c>
    </row>
    <row r="342" spans="1:9" x14ac:dyDescent="0.25">
      <c r="A342" s="91">
        <v>339</v>
      </c>
      <c r="B342" s="91">
        <v>13.276706188896819</v>
      </c>
      <c r="C342" s="91">
        <v>13.276706188896819</v>
      </c>
      <c r="D342" s="138"/>
      <c r="E342" s="91">
        <v>1666.7198705602059</v>
      </c>
      <c r="F342" s="91">
        <v>54.668828319201225</v>
      </c>
      <c r="G342" s="91">
        <v>14.53421061410169</v>
      </c>
      <c r="H342" s="91">
        <v>-0.72329381110318047</v>
      </c>
      <c r="I342" s="91">
        <v>-7.4432253310445198</v>
      </c>
    </row>
    <row r="343" spans="1:9" x14ac:dyDescent="0.25">
      <c r="A343" s="91">
        <v>340</v>
      </c>
      <c r="B343" s="91">
        <v>15.810955492537726</v>
      </c>
      <c r="C343" s="91">
        <v>15.810955492537726</v>
      </c>
      <c r="D343" s="138"/>
      <c r="E343" s="91">
        <v>1905.4602862026047</v>
      </c>
      <c r="F343" s="91">
        <v>55.263171695278842</v>
      </c>
      <c r="G343" s="91">
        <v>22.893016852643992</v>
      </c>
      <c r="H343" s="91">
        <v>-0.18904450746227319</v>
      </c>
      <c r="I343" s="91">
        <v>-6.9089760274036127</v>
      </c>
    </row>
    <row r="344" spans="1:9" x14ac:dyDescent="0.25">
      <c r="A344" s="91">
        <v>341</v>
      </c>
      <c r="B344" s="91">
        <v>18.373693426325836</v>
      </c>
      <c r="C344" s="91">
        <v>18.373693426325836</v>
      </c>
      <c r="D344" s="138"/>
      <c r="E344" s="91">
        <v>1169.998066059796</v>
      </c>
      <c r="F344" s="91">
        <v>54.822301709158609</v>
      </c>
      <c r="G344" s="91">
        <v>22.916750950726023</v>
      </c>
      <c r="H344" s="91">
        <v>-0.62630657367416542</v>
      </c>
      <c r="I344" s="91">
        <v>-7.3462380936155052</v>
      </c>
    </row>
    <row r="345" spans="1:9" x14ac:dyDescent="0.25">
      <c r="A345" s="91">
        <v>342</v>
      </c>
      <c r="B345" s="91">
        <v>22.029179694740446</v>
      </c>
      <c r="C345" s="91">
        <v>22.029179694740446</v>
      </c>
      <c r="D345" s="138"/>
      <c r="E345" s="91">
        <v>1400.1598532868934</v>
      </c>
      <c r="F345" s="91">
        <v>54.75292743804021</v>
      </c>
      <c r="G345" s="91">
        <v>22.161109965076388</v>
      </c>
      <c r="H345" s="91">
        <v>-0.70781981697855134</v>
      </c>
      <c r="I345" s="91">
        <v>-7.4277513369198909</v>
      </c>
    </row>
    <row r="346" spans="1:9" x14ac:dyDescent="0.25">
      <c r="A346" s="91">
        <v>343</v>
      </c>
      <c r="B346" s="91">
        <v>23.83044087116722</v>
      </c>
      <c r="C346" s="91">
        <v>23.83044087116722</v>
      </c>
      <c r="D346" s="138"/>
      <c r="E346" s="91">
        <v>1478.5138589344981</v>
      </c>
      <c r="F346" s="91">
        <v>55.333459832608732</v>
      </c>
      <c r="G346" s="91">
        <v>15.402626616323833</v>
      </c>
      <c r="H346" s="91">
        <v>-0.16955912883278079</v>
      </c>
      <c r="I346" s="91">
        <v>-6.8894906487741201</v>
      </c>
    </row>
    <row r="347" spans="1:9" x14ac:dyDescent="0.25">
      <c r="A347" s="91">
        <v>344</v>
      </c>
      <c r="B347" s="91">
        <v>24.331894878377241</v>
      </c>
      <c r="C347" s="91">
        <v>24.331894878377241</v>
      </c>
      <c r="D347" s="138"/>
      <c r="E347" s="91">
        <v>1539.6271220276801</v>
      </c>
      <c r="F347" s="91">
        <v>54.869026728435202</v>
      </c>
      <c r="G347" s="91">
        <v>17.72342964940221</v>
      </c>
      <c r="H347" s="91">
        <v>-0.66810512162275726</v>
      </c>
      <c r="I347" s="91">
        <v>-7.3880366415640966</v>
      </c>
    </row>
    <row r="348" spans="1:9" x14ac:dyDescent="0.25">
      <c r="A348" s="91">
        <v>345</v>
      </c>
      <c r="B348" s="91">
        <v>25.960888428132577</v>
      </c>
      <c r="C348" s="91">
        <v>25.960888428132577</v>
      </c>
      <c r="D348" s="138"/>
      <c r="E348" s="91">
        <v>1601.8679246634076</v>
      </c>
      <c r="F348" s="91">
        <v>55.490637682131357</v>
      </c>
      <c r="G348" s="91">
        <v>15.687720326499113</v>
      </c>
      <c r="H348" s="91">
        <v>-3.9111571867421313E-2</v>
      </c>
      <c r="I348" s="91">
        <v>-6.7590430918087607</v>
      </c>
    </row>
    <row r="349" spans="1:9" x14ac:dyDescent="0.25">
      <c r="A349" s="91">
        <v>346</v>
      </c>
      <c r="B349" s="91">
        <v>25.380517915966958</v>
      </c>
      <c r="C349" s="91">
        <v>25.380517915966958</v>
      </c>
      <c r="D349" s="138"/>
      <c r="E349" s="91">
        <v>1601.2875541512419</v>
      </c>
      <c r="F349" s="91">
        <v>54.980711850050824</v>
      </c>
      <c r="G349" s="91">
        <v>12.417895982890002</v>
      </c>
      <c r="H349" s="91">
        <v>-0.6194820840330415</v>
      </c>
      <c r="I349" s="91">
        <v>-7.3394136039743811</v>
      </c>
    </row>
    <row r="350" spans="1:9" x14ac:dyDescent="0.25">
      <c r="A350" s="91">
        <v>347</v>
      </c>
      <c r="B350" s="91">
        <v>25.217230239223309</v>
      </c>
      <c r="C350" s="91">
        <v>25.217230239223309</v>
      </c>
      <c r="D350" s="138"/>
      <c r="E350" s="91">
        <v>1601.1242664744982</v>
      </c>
      <c r="F350" s="91">
        <v>54.865079556876736</v>
      </c>
      <c r="G350" s="91">
        <v>12.158627950685656</v>
      </c>
      <c r="H350" s="91">
        <v>-0.78276976077669169</v>
      </c>
      <c r="I350" s="91">
        <v>-7.5027012807180311</v>
      </c>
    </row>
    <row r="351" spans="1:9" x14ac:dyDescent="0.25">
      <c r="A351" s="91">
        <v>348</v>
      </c>
      <c r="B351" s="91">
        <v>25.179405652633974</v>
      </c>
      <c r="C351" s="91">
        <v>25.179405652633974</v>
      </c>
      <c r="D351" s="138"/>
      <c r="E351" s="91">
        <v>1601.0864418879089</v>
      </c>
      <c r="F351" s="91">
        <v>54.865985067423637</v>
      </c>
      <c r="G351" s="91">
        <v>15.187722171374496</v>
      </c>
      <c r="H351" s="91">
        <v>-0.82059434736602499</v>
      </c>
      <c r="I351" s="91">
        <v>-7.5405258673073643</v>
      </c>
    </row>
    <row r="352" spans="1:9" x14ac:dyDescent="0.25">
      <c r="A352" s="91">
        <v>349</v>
      </c>
      <c r="B352" s="91">
        <v>26.155605622772395</v>
      </c>
      <c r="C352" s="91">
        <v>26.155605622772395</v>
      </c>
      <c r="D352" s="138"/>
      <c r="E352" s="91">
        <v>1662.6744509440193</v>
      </c>
      <c r="F352" s="91">
        <v>54.89992282608852</v>
      </c>
      <c r="G352" s="91">
        <v>18.078718103872578</v>
      </c>
      <c r="H352" s="91">
        <v>-0.8443943772276038</v>
      </c>
      <c r="I352" s="91">
        <v>-7.5643258971689438</v>
      </c>
    </row>
    <row r="353" spans="1:9" x14ac:dyDescent="0.25">
      <c r="A353" s="91">
        <v>350</v>
      </c>
      <c r="B353" s="91">
        <v>27.587575630814182</v>
      </c>
      <c r="C353" s="91">
        <v>27.587575630814182</v>
      </c>
      <c r="D353" s="138"/>
      <c r="E353" s="91">
        <v>1702.8026809032019</v>
      </c>
      <c r="F353" s="91">
        <v>55.775696912474466</v>
      </c>
      <c r="G353" s="91">
        <v>16.843143734688706</v>
      </c>
      <c r="H353" s="91">
        <v>-5.0852103561036199E-2</v>
      </c>
      <c r="I353" s="91">
        <v>-6.7707836235023757</v>
      </c>
    </row>
    <row r="354" spans="1:9" x14ac:dyDescent="0.25">
      <c r="A354" s="91">
        <v>351</v>
      </c>
      <c r="B354" s="91">
        <v>27.028596724918533</v>
      </c>
      <c r="C354" s="91">
        <v>27.028596724918533</v>
      </c>
      <c r="D354" s="138"/>
      <c r="E354" s="91">
        <v>1724.1592511321376</v>
      </c>
      <c r="F354" s="91">
        <v>54.928539271553845</v>
      </c>
      <c r="G354" s="91">
        <v>14.367342173027394</v>
      </c>
      <c r="H354" s="91">
        <v>-0.97140327508146596</v>
      </c>
      <c r="I354" s="91">
        <v>-7.6913347950228053</v>
      </c>
    </row>
    <row r="355" spans="1:9" x14ac:dyDescent="0.25">
      <c r="A355" s="91">
        <v>352</v>
      </c>
      <c r="B355" s="91">
        <v>27.672591700257797</v>
      </c>
      <c r="C355" s="91">
        <v>27.672591700257797</v>
      </c>
      <c r="D355" s="138"/>
      <c r="E355" s="91">
        <v>1724.8032461074768</v>
      </c>
      <c r="F355" s="91">
        <v>55.612508360105281</v>
      </c>
      <c r="G355" s="91">
        <v>15.051307103367607</v>
      </c>
      <c r="H355" s="91">
        <v>-0.32740829974220298</v>
      </c>
      <c r="I355" s="91">
        <v>-7.0473398196835424</v>
      </c>
    </row>
    <row r="356" spans="1:9" x14ac:dyDescent="0.25">
      <c r="A356" s="91">
        <v>353</v>
      </c>
      <c r="B356" s="91">
        <v>27.146368790759048</v>
      </c>
      <c r="C356" s="91">
        <v>27.146368790759048</v>
      </c>
      <c r="D356" s="138"/>
      <c r="E356" s="91">
        <v>1724.277023197978</v>
      </c>
      <c r="F356" s="91">
        <v>55.126259563818685</v>
      </c>
      <c r="G356" s="91">
        <v>9.3826511759795288</v>
      </c>
      <c r="H356" s="91">
        <v>-0.85363120924095115</v>
      </c>
      <c r="I356" s="91">
        <v>-7.5735627291822905</v>
      </c>
    </row>
    <row r="357" spans="1:9" x14ac:dyDescent="0.25">
      <c r="A357" s="91">
        <v>354</v>
      </c>
      <c r="B357" s="91">
        <v>26.251506365367948</v>
      </c>
      <c r="C357" s="91">
        <v>26.251506365367948</v>
      </c>
      <c r="D357" s="138"/>
      <c r="E357" s="91">
        <v>1662.770351686615</v>
      </c>
      <c r="F357" s="91">
        <v>55.274562456161448</v>
      </c>
      <c r="G357" s="91">
        <v>9.1980887966156235</v>
      </c>
      <c r="H357" s="91">
        <v>-0.74849363463205321</v>
      </c>
      <c r="I357" s="91">
        <v>-7.4684251545733931</v>
      </c>
    </row>
    <row r="358" spans="1:9" x14ac:dyDescent="0.25">
      <c r="A358" s="91">
        <v>355</v>
      </c>
      <c r="B358" s="91">
        <v>26.985647438295661</v>
      </c>
      <c r="C358" s="91">
        <v>26.985647438295661</v>
      </c>
      <c r="D358" s="138"/>
      <c r="E358" s="91">
        <v>1663.5044927595427</v>
      </c>
      <c r="F358" s="91">
        <v>56.089302410656195</v>
      </c>
      <c r="G358" s="91">
        <v>14.099169726754436</v>
      </c>
      <c r="H358" s="91">
        <v>-1.4352561704339073E-2</v>
      </c>
      <c r="I358" s="91">
        <v>-6.7342840816456784</v>
      </c>
    </row>
    <row r="359" spans="1:9" x14ac:dyDescent="0.25">
      <c r="A359" s="91">
        <v>356</v>
      </c>
      <c r="B359" s="91">
        <v>26.899455864744173</v>
      </c>
      <c r="C359" s="91">
        <v>26.899455864744173</v>
      </c>
      <c r="D359" s="138"/>
      <c r="E359" s="91">
        <v>1663.4183011859911</v>
      </c>
      <c r="F359" s="91">
        <v>56.057566743309771</v>
      </c>
      <c r="G359" s="91">
        <v>16.766665237621059</v>
      </c>
      <c r="H359" s="91">
        <v>-0.10054413525582739</v>
      </c>
      <c r="I359" s="91">
        <v>-6.8204756551971668</v>
      </c>
    </row>
    <row r="360" spans="1:9" x14ac:dyDescent="0.25">
      <c r="A360" s="91">
        <v>357</v>
      </c>
      <c r="B360" s="91">
        <v>27.512589927759841</v>
      </c>
      <c r="C360" s="91">
        <v>27.512589927759841</v>
      </c>
      <c r="D360" s="138"/>
      <c r="E360" s="91">
        <v>1724.6432443349788</v>
      </c>
      <c r="F360" s="91">
        <v>55.739985053023872</v>
      </c>
      <c r="G360" s="91">
        <v>17.963189005417718</v>
      </c>
      <c r="H360" s="91">
        <v>-0.48741007224015942</v>
      </c>
      <c r="I360" s="91">
        <v>-7.2073415921814989</v>
      </c>
    </row>
    <row r="361" spans="1:9" x14ac:dyDescent="0.25">
      <c r="A361" s="91">
        <v>358</v>
      </c>
      <c r="B361" s="91">
        <v>27.024124167186866</v>
      </c>
      <c r="C361" s="91">
        <v>27.024124167186866</v>
      </c>
      <c r="D361" s="138"/>
      <c r="E361" s="91">
        <v>1724.1547785744058</v>
      </c>
      <c r="F361" s="91">
        <v>55.283369975316127</v>
      </c>
      <c r="G361" s="91">
        <v>9.9238989649639127</v>
      </c>
      <c r="H361" s="91">
        <v>-0.97587583281313284</v>
      </c>
      <c r="I361" s="91">
        <v>-7.6958073527544721</v>
      </c>
    </row>
    <row r="362" spans="1:9" x14ac:dyDescent="0.25">
      <c r="A362" s="91">
        <v>359</v>
      </c>
      <c r="B362" s="91">
        <v>26.85653104271066</v>
      </c>
      <c r="C362" s="91">
        <v>26.85653104271066</v>
      </c>
      <c r="D362" s="138"/>
      <c r="E362" s="91">
        <v>1663.3753763639577</v>
      </c>
      <c r="F362" s="91">
        <v>56.158942168573773</v>
      </c>
      <c r="G362" s="91">
        <v>0</v>
      </c>
      <c r="H362" s="91">
        <v>-0.14346895728933884</v>
      </c>
      <c r="I362" s="91">
        <v>-6.8634004772306785</v>
      </c>
    </row>
    <row r="363" spans="1:9" x14ac:dyDescent="0.25">
      <c r="A363" s="91">
        <v>360</v>
      </c>
      <c r="B363" s="91">
        <v>24.255326993313023</v>
      </c>
      <c r="C363" s="91">
        <v>24.255326993313023</v>
      </c>
      <c r="D363" s="138"/>
      <c r="E363" s="91">
        <v>1539.550554142616</v>
      </c>
      <c r="F363" s="91">
        <v>55.59636295729873</v>
      </c>
      <c r="G363" s="91">
        <v>4.7680986692119083</v>
      </c>
      <c r="H363" s="91">
        <v>-0.74467300668697778</v>
      </c>
      <c r="I363" s="91">
        <v>-7.4646045266283174</v>
      </c>
    </row>
    <row r="364" spans="1:9" x14ac:dyDescent="0.25">
      <c r="A364" s="91">
        <v>361</v>
      </c>
      <c r="B364" s="91">
        <v>23.095829633244822</v>
      </c>
      <c r="C364" s="91">
        <v>23.095829633244822</v>
      </c>
      <c r="D364" s="138"/>
      <c r="E364" s="91">
        <v>1477.7792476965758</v>
      </c>
      <c r="F364" s="91">
        <v>55.46735522169088</v>
      </c>
      <c r="G364" s="91">
        <v>4.1251260648141308</v>
      </c>
      <c r="H364" s="91">
        <v>-0.90417036675517892</v>
      </c>
      <c r="I364" s="91">
        <v>-7.6241018866965184</v>
      </c>
    </row>
    <row r="365" spans="1:9" x14ac:dyDescent="0.25">
      <c r="A365" s="91">
        <v>362</v>
      </c>
      <c r="B365" s="91">
        <v>21.065296834135481</v>
      </c>
      <c r="C365" s="91">
        <v>21.065296834135481</v>
      </c>
      <c r="D365" s="138"/>
      <c r="E365" s="91">
        <v>1354.5250967255226</v>
      </c>
      <c r="F365" s="91">
        <v>55.473332032351991</v>
      </c>
      <c r="G365" s="91">
        <v>2.9401741827332746</v>
      </c>
      <c r="H365" s="91">
        <v>-0.93470316586451996</v>
      </c>
      <c r="I365" s="91">
        <v>-7.6546346858058598</v>
      </c>
    </row>
    <row r="366" spans="1:9" x14ac:dyDescent="0.25">
      <c r="A366" s="91">
        <v>363</v>
      </c>
      <c r="B366" s="91">
        <v>20.370059377422322</v>
      </c>
      <c r="C366" s="91">
        <v>20.370059377422322</v>
      </c>
      <c r="D366" s="138"/>
      <c r="E366" s="91">
        <v>1293.2180501828375</v>
      </c>
      <c r="F366" s="91">
        <v>55.840840157051943</v>
      </c>
      <c r="G366" s="91">
        <v>5.3842493453589846</v>
      </c>
      <c r="H366" s="91">
        <v>-0.6299406225776788</v>
      </c>
      <c r="I366" s="91">
        <v>-7.3498721425190183</v>
      </c>
    </row>
    <row r="367" spans="1:9" x14ac:dyDescent="0.25">
      <c r="A367" s="91">
        <v>364</v>
      </c>
      <c r="B367" s="91">
        <v>19.794157314545416</v>
      </c>
      <c r="C367" s="91">
        <v>19.794157314545416</v>
      </c>
      <c r="D367" s="138"/>
      <c r="E367" s="91">
        <v>1232.0303390339873</v>
      </c>
      <c r="F367" s="91">
        <v>56.332417397149548</v>
      </c>
      <c r="G367" s="91">
        <v>7.0793790854798155</v>
      </c>
      <c r="H367" s="91">
        <v>-0.20584268545458551</v>
      </c>
      <c r="I367" s="91">
        <v>-6.9257742053959248</v>
      </c>
    </row>
    <row r="368" spans="1:9" x14ac:dyDescent="0.25">
      <c r="A368" s="91">
        <v>365</v>
      </c>
      <c r="B368" s="91">
        <v>19.375306778507884</v>
      </c>
      <c r="C368" s="91">
        <v>19.375306778507884</v>
      </c>
      <c r="D368" s="138"/>
      <c r="E368" s="91">
        <v>1231.6114884979497</v>
      </c>
      <c r="F368" s="91">
        <v>55.981046164086514</v>
      </c>
      <c r="G368" s="91">
        <v>9.1734540277334542</v>
      </c>
      <c r="H368" s="91">
        <v>-0.62469322149211659</v>
      </c>
      <c r="I368" s="91">
        <v>-7.3446247414334564</v>
      </c>
    </row>
    <row r="369" spans="1:9" x14ac:dyDescent="0.25">
      <c r="A369" s="91">
        <v>366</v>
      </c>
      <c r="B369" s="91">
        <v>19.710732220102933</v>
      </c>
      <c r="C369" s="91">
        <v>19.710732220102933</v>
      </c>
      <c r="D369" s="138"/>
      <c r="E369" s="91">
        <v>1231.9469139395449</v>
      </c>
      <c r="F369" s="91">
        <v>56.375305639425001</v>
      </c>
      <c r="G369" s="91">
        <v>12.288437348045901</v>
      </c>
      <c r="H369" s="91">
        <v>-0.28926777989706809</v>
      </c>
      <c r="I369" s="91">
        <v>-7.0091992998384081</v>
      </c>
    </row>
    <row r="370" spans="1:9" x14ac:dyDescent="0.25">
      <c r="A370" s="91">
        <v>367</v>
      </c>
      <c r="B370" s="91">
        <v>20.900163342474759</v>
      </c>
      <c r="C370" s="91">
        <v>20.900163342474759</v>
      </c>
      <c r="D370" s="138"/>
      <c r="E370" s="91">
        <v>1293.7481541478899</v>
      </c>
      <c r="F370" s="91">
        <v>56.630974683822664</v>
      </c>
      <c r="G370" s="91">
        <v>11.563960053575171</v>
      </c>
      <c r="H370" s="91">
        <v>-9.9836657525239958E-2</v>
      </c>
      <c r="I370" s="91">
        <v>-6.8197681774665799</v>
      </c>
    </row>
    <row r="371" spans="1:9" x14ac:dyDescent="0.25">
      <c r="A371" s="91">
        <v>368</v>
      </c>
      <c r="B371" s="91">
        <v>20.682023194317757</v>
      </c>
      <c r="C371" s="91">
        <v>20.682023194317757</v>
      </c>
      <c r="D371" s="138"/>
      <c r="E371" s="91">
        <v>1293.5300139997328</v>
      </c>
      <c r="F371" s="91">
        <v>56.49177934925013</v>
      </c>
      <c r="G371" s="91">
        <v>14.75865201805906</v>
      </c>
      <c r="H371" s="91">
        <v>-0.31797680568224362</v>
      </c>
      <c r="I371" s="91">
        <v>-7.037908325623583</v>
      </c>
    </row>
    <row r="372" spans="1:9" x14ac:dyDescent="0.25">
      <c r="A372" s="91">
        <v>369</v>
      </c>
      <c r="B372" s="91">
        <v>22.935508565878582</v>
      </c>
      <c r="C372" s="91">
        <v>22.935508565878582</v>
      </c>
      <c r="D372" s="138"/>
      <c r="E372" s="91">
        <v>1417.0071175432374</v>
      </c>
      <c r="F372" s="91">
        <v>56.780610604682948</v>
      </c>
      <c r="G372" s="91">
        <v>16.32406013415785</v>
      </c>
      <c r="H372" s="91">
        <v>-6.4491434121417557E-2</v>
      </c>
      <c r="I372" s="91">
        <v>-6.784422954062757</v>
      </c>
    </row>
    <row r="373" spans="1:9" x14ac:dyDescent="0.25">
      <c r="A373" s="91">
        <v>370</v>
      </c>
      <c r="B373" s="91">
        <v>22.451904724223901</v>
      </c>
      <c r="C373" s="91">
        <v>22.451904724223901</v>
      </c>
      <c r="D373" s="138"/>
      <c r="E373" s="91">
        <v>1416.5235137015827</v>
      </c>
      <c r="F373" s="91">
        <v>56.290231834289514</v>
      </c>
      <c r="G373" s="91">
        <v>12.918181621987653</v>
      </c>
      <c r="H373" s="91">
        <v>-0.54809527577609862</v>
      </c>
      <c r="I373" s="91">
        <v>-7.2680267957174385</v>
      </c>
    </row>
    <row r="374" spans="1:9" x14ac:dyDescent="0.25">
      <c r="A374" s="91">
        <v>371</v>
      </c>
      <c r="B374" s="91">
        <v>23.970049099117826</v>
      </c>
      <c r="C374" s="91">
        <v>23.970049099117826</v>
      </c>
      <c r="D374" s="138"/>
      <c r="E374" s="91">
        <v>1478.6534671624488</v>
      </c>
      <c r="F374" s="91">
        <v>56.853714274267574</v>
      </c>
      <c r="G374" s="91">
        <v>13.022058853860409</v>
      </c>
      <c r="H374" s="91">
        <v>-2.995090088217367E-2</v>
      </c>
      <c r="I374" s="91">
        <v>-6.7498824208235133</v>
      </c>
    </row>
    <row r="375" spans="1:9" x14ac:dyDescent="0.25">
      <c r="A375" s="91">
        <v>372</v>
      </c>
      <c r="B375" s="91">
        <v>22.535956004038368</v>
      </c>
      <c r="C375" s="91">
        <v>22.535956004038368</v>
      </c>
      <c r="D375" s="138"/>
      <c r="E375" s="91">
        <v>1416.6075649813972</v>
      </c>
      <c r="F375" s="91">
        <v>56.46185749815151</v>
      </c>
      <c r="G375" s="91">
        <v>5.4287011682702602</v>
      </c>
      <c r="H375" s="91">
        <v>-0.46404399596163115</v>
      </c>
      <c r="I375" s="91">
        <v>-7.1839755159029703</v>
      </c>
    </row>
    <row r="376" spans="1:9" x14ac:dyDescent="0.25">
      <c r="A376" s="91">
        <v>373</v>
      </c>
      <c r="B376" s="91">
        <v>21.570383694880345</v>
      </c>
      <c r="C376" s="91">
        <v>21.570383694880345</v>
      </c>
      <c r="D376" s="138"/>
      <c r="E376" s="91">
        <v>1355.0301835862674</v>
      </c>
      <c r="F376" s="91">
        <v>56.529031565387584</v>
      </c>
      <c r="G376" s="91">
        <v>4.0221990441810505</v>
      </c>
      <c r="H376" s="91">
        <v>-0.42961630511965632</v>
      </c>
      <c r="I376" s="91">
        <v>-7.1495478250609956</v>
      </c>
    </row>
    <row r="377" spans="1:9" x14ac:dyDescent="0.25">
      <c r="A377" s="91">
        <v>374</v>
      </c>
      <c r="B377" s="91">
        <v>18.629066693350882</v>
      </c>
      <c r="C377" s="91">
        <v>18.629066693350882</v>
      </c>
      <c r="D377" s="138"/>
      <c r="E377" s="91">
        <v>1207.2997440257225</v>
      </c>
      <c r="F377" s="91">
        <v>56.052045296654271</v>
      </c>
      <c r="G377" s="91">
        <v>0</v>
      </c>
      <c r="H377" s="91">
        <v>-0.98213936133648605</v>
      </c>
      <c r="I377" s="91">
        <v>-7.7020708812778258</v>
      </c>
    </row>
    <row r="378" spans="1:9" x14ac:dyDescent="0.25">
      <c r="A378" s="91">
        <v>375</v>
      </c>
      <c r="B378" s="91">
        <v>15.190964225461379</v>
      </c>
      <c r="C378" s="91">
        <v>15.190964225461379</v>
      </c>
      <c r="D378" s="138"/>
      <c r="E378" s="91">
        <v>984.97990960101515</v>
      </c>
      <c r="F378" s="91">
        <v>56.289512059251301</v>
      </c>
      <c r="G378" s="91">
        <v>0</v>
      </c>
      <c r="H378" s="91">
        <v>-0.8090357745386213</v>
      </c>
      <c r="I378" s="91">
        <v>-7.528967294479961</v>
      </c>
    </row>
    <row r="379" spans="1:9" x14ac:dyDescent="0.25">
      <c r="A379" s="91">
        <v>376</v>
      </c>
      <c r="B379" s="91">
        <v>11.783017682891874</v>
      </c>
      <c r="C379" s="91">
        <v>11.783017682891874</v>
      </c>
      <c r="D379" s="138"/>
      <c r="E379" s="91">
        <v>1429.0200157154427</v>
      </c>
      <c r="F379" s="91">
        <v>56.915295669029597</v>
      </c>
      <c r="G379" s="91">
        <v>3.9459449170294678</v>
      </c>
      <c r="H379" s="91">
        <v>-0.21698231710812566</v>
      </c>
      <c r="I379" s="91">
        <v>-6.936913837049465</v>
      </c>
    </row>
    <row r="380" spans="1:9" x14ac:dyDescent="0.25">
      <c r="A380" s="91">
        <v>377</v>
      </c>
      <c r="B380" s="91">
        <v>10.821696357565422</v>
      </c>
      <c r="C380" s="91">
        <v>10.821696357565422</v>
      </c>
      <c r="D380" s="138"/>
      <c r="E380" s="91">
        <v>1309.9556112207374</v>
      </c>
      <c r="F380" s="91">
        <v>57.022026178419949</v>
      </c>
      <c r="G380" s="91">
        <v>7.637583960116995</v>
      </c>
      <c r="H380" s="91">
        <v>-0.17830364243457841</v>
      </c>
      <c r="I380" s="91">
        <v>-6.8982351623759177</v>
      </c>
    </row>
    <row r="381" spans="1:9" x14ac:dyDescent="0.25">
      <c r="A381" s="91">
        <v>378</v>
      </c>
      <c r="B381" s="91">
        <v>9.963953450771351</v>
      </c>
      <c r="C381" s="91">
        <v>9.963953450771351</v>
      </c>
      <c r="D381" s="138"/>
      <c r="E381" s="91">
        <v>1190.9947851445634</v>
      </c>
      <c r="F381" s="91">
        <v>57.231762574600381</v>
      </c>
      <c r="G381" s="91">
        <v>4.4736349592775788</v>
      </c>
      <c r="H381" s="91">
        <v>-3.6046549228648583E-2</v>
      </c>
      <c r="I381" s="91">
        <v>-6.7559780691699878</v>
      </c>
    </row>
    <row r="382" spans="1:9" x14ac:dyDescent="0.25">
      <c r="A382" s="91">
        <v>379</v>
      </c>
      <c r="B382" s="91">
        <v>7.7468822676400055</v>
      </c>
      <c r="C382" s="91">
        <v>7.7468822676400055</v>
      </c>
      <c r="D382" s="138"/>
      <c r="E382" s="91">
        <v>952.57154762267373</v>
      </c>
      <c r="F382" s="91">
        <v>57.028428874596706</v>
      </c>
      <c r="G382" s="91">
        <v>4.5697268896269003</v>
      </c>
      <c r="H382" s="91">
        <v>-0.25311773235999446</v>
      </c>
      <c r="I382" s="91">
        <v>-6.9730492523013341</v>
      </c>
    </row>
    <row r="383" spans="1:9" x14ac:dyDescent="0.25">
      <c r="A383" s="91">
        <v>380</v>
      </c>
      <c r="B383" s="91">
        <v>7.1801002738571453</v>
      </c>
      <c r="C383" s="91">
        <v>7.1801002738571453</v>
      </c>
      <c r="D383" s="138"/>
      <c r="E383" s="91">
        <v>952.00476562889094</v>
      </c>
      <c r="F383" s="91">
        <v>56.493877966430496</v>
      </c>
      <c r="G383" s="91">
        <v>5.9585892493475896</v>
      </c>
      <c r="H383" s="91">
        <v>-0.81989972614285478</v>
      </c>
      <c r="I383" s="91">
        <v>-7.5398312460841943</v>
      </c>
    </row>
    <row r="384" spans="1:9" x14ac:dyDescent="0.25">
      <c r="A384" s="91">
        <v>381</v>
      </c>
      <c r="B384" s="91">
        <v>6.416552005411063</v>
      </c>
      <c r="C384" s="91">
        <v>6.416552005411063</v>
      </c>
      <c r="D384" s="138"/>
      <c r="E384" s="91">
        <v>833.13813419106577</v>
      </c>
      <c r="F384" s="91">
        <v>56.777091794194753</v>
      </c>
      <c r="G384" s="91">
        <v>3.3335281064514808</v>
      </c>
      <c r="H384" s="91">
        <v>-0.58344799458893659</v>
      </c>
      <c r="I384" s="91">
        <v>-7.3033795145302758</v>
      </c>
    </row>
    <row r="385" spans="1:9" x14ac:dyDescent="0.25">
      <c r="A385" s="91">
        <v>382</v>
      </c>
      <c r="B385" s="91">
        <v>5.9538705917213361</v>
      </c>
      <c r="C385" s="91">
        <v>5.9538705917213361</v>
      </c>
      <c r="D385" s="138"/>
      <c r="E385" s="91">
        <v>799.95387059172128</v>
      </c>
      <c r="F385" s="91">
        <v>57.347894210799325</v>
      </c>
      <c r="G385" s="91">
        <v>2.4703324414267533</v>
      </c>
      <c r="H385" s="91">
        <v>-4.6129408278663853E-2</v>
      </c>
      <c r="I385" s="91">
        <v>-6.7660609282200035</v>
      </c>
    </row>
    <row r="386" spans="1:9" x14ac:dyDescent="0.25">
      <c r="A386" s="91">
        <v>383</v>
      </c>
      <c r="B386" s="91">
        <v>4.4085375367709467</v>
      </c>
      <c r="C386" s="91">
        <v>4.4085375367709467</v>
      </c>
      <c r="D386" s="138"/>
      <c r="E386" s="91">
        <v>799.70547357192731</v>
      </c>
      <c r="F386" s="91">
        <v>57.132981021299592</v>
      </c>
      <c r="G386" s="91">
        <v>2.2218132538018418</v>
      </c>
      <c r="H386" s="91">
        <v>-0.29452642807270224</v>
      </c>
      <c r="I386" s="91">
        <v>-7.0144579480140417</v>
      </c>
    </row>
    <row r="387" spans="1:9" x14ac:dyDescent="0.25">
      <c r="A387" s="91">
        <v>384</v>
      </c>
      <c r="B387" s="91">
        <v>2.7889749599058757</v>
      </c>
      <c r="C387" s="91">
        <v>2.7889749599058757</v>
      </c>
      <c r="D387" s="138"/>
      <c r="E387" s="91">
        <v>799.78897495990589</v>
      </c>
      <c r="F387" s="91">
        <v>57.249966239572466</v>
      </c>
      <c r="G387" s="91">
        <v>2.3051924922588185</v>
      </c>
      <c r="H387" s="91">
        <v>-0.21102504009412426</v>
      </c>
      <c r="I387" s="91">
        <v>-6.9309565600354635</v>
      </c>
    </row>
    <row r="388" spans="1:9" x14ac:dyDescent="0.25">
      <c r="A388" s="91">
        <v>385</v>
      </c>
      <c r="B388" s="91">
        <v>0.18733838394719393</v>
      </c>
      <c r="C388" s="91">
        <v>0.18733838394719393</v>
      </c>
      <c r="D388" s="138"/>
      <c r="E388" s="91">
        <v>799.18733838394724</v>
      </c>
      <c r="F388" s="91">
        <v>56.678536143289612</v>
      </c>
      <c r="G388" s="91">
        <v>1.7034457383084094</v>
      </c>
      <c r="H388" s="91">
        <v>-0.81266161605280607</v>
      </c>
      <c r="I388" s="91">
        <v>-7.532593135994146</v>
      </c>
    </row>
    <row r="389" spans="1:9" x14ac:dyDescent="0.25">
      <c r="A389" s="91">
        <v>386</v>
      </c>
      <c r="B389" s="91">
        <v>0</v>
      </c>
      <c r="C389" s="91">
        <v>0</v>
      </c>
      <c r="D389" s="138"/>
      <c r="E389" s="91">
        <v>799.84039119814929</v>
      </c>
      <c r="F389" s="91">
        <v>57.352281581715594</v>
      </c>
      <c r="G389" s="91">
        <v>2.3564230848575889</v>
      </c>
      <c r="H389" s="91">
        <v>-0.15960880185071324</v>
      </c>
      <c r="I389" s="91">
        <v>-6.879540321792053</v>
      </c>
    </row>
    <row r="390" spans="1:9" x14ac:dyDescent="0.25">
      <c r="A390" s="91">
        <v>387</v>
      </c>
      <c r="B390" s="91">
        <v>0</v>
      </c>
      <c r="C390" s="91">
        <v>0</v>
      </c>
      <c r="D390" s="138"/>
      <c r="E390" s="91">
        <v>799.84278667926083</v>
      </c>
      <c r="F390" s="91">
        <v>57.378028546184737</v>
      </c>
      <c r="G390" s="91">
        <v>2.3587334096372237</v>
      </c>
      <c r="H390" s="91">
        <v>-0.15721332073916294</v>
      </c>
      <c r="I390" s="91">
        <v>-6.8771448406805025</v>
      </c>
    </row>
    <row r="391" spans="1:9" x14ac:dyDescent="0.25">
      <c r="A391" s="91">
        <v>388</v>
      </c>
      <c r="B391" s="91">
        <v>0</v>
      </c>
      <c r="C391" s="91">
        <v>0</v>
      </c>
      <c r="D391" s="138"/>
      <c r="E391" s="91">
        <v>799.83295744054806</v>
      </c>
      <c r="F391" s="91">
        <v>57.403016301439507</v>
      </c>
      <c r="G391" s="91">
        <v>2.3487772196034138</v>
      </c>
      <c r="H391" s="91">
        <v>-0.16704255945194002</v>
      </c>
      <c r="I391" s="91">
        <v>-6.8869740793932799</v>
      </c>
    </row>
    <row r="392" spans="1:9" x14ac:dyDescent="0.25">
      <c r="A392" s="91">
        <v>389</v>
      </c>
      <c r="B392" s="91">
        <v>0</v>
      </c>
      <c r="C392" s="91">
        <v>0</v>
      </c>
      <c r="D392" s="138"/>
      <c r="E392" s="91">
        <v>799.49535862432401</v>
      </c>
      <c r="F392" s="91">
        <v>57.083536402416037</v>
      </c>
      <c r="G392" s="91">
        <v>2.0111123451756119</v>
      </c>
      <c r="H392" s="91">
        <v>-0.50464137567604128</v>
      </c>
      <c r="I392" s="91">
        <v>-7.2245728956173814</v>
      </c>
    </row>
    <row r="393" spans="1:9" x14ac:dyDescent="0.25">
      <c r="A393" s="91">
        <v>390</v>
      </c>
      <c r="B393" s="91">
        <v>0</v>
      </c>
      <c r="C393" s="91">
        <v>0</v>
      </c>
      <c r="D393" s="138"/>
      <c r="E393" s="91">
        <v>799.63270500256795</v>
      </c>
      <c r="F393" s="91">
        <v>57.232748003787265</v>
      </c>
      <c r="G393" s="91">
        <v>2.1484154679233818</v>
      </c>
      <c r="H393" s="91">
        <v>-0.36729499743205796</v>
      </c>
      <c r="I393" s="91">
        <v>-7.0872265173733977</v>
      </c>
    </row>
    <row r="394" spans="1:9" x14ac:dyDescent="0.25">
      <c r="A394" s="91">
        <v>391</v>
      </c>
      <c r="B394" s="91">
        <v>0</v>
      </c>
      <c r="C394" s="91">
        <v>0</v>
      </c>
      <c r="D394" s="138"/>
      <c r="E394" s="91">
        <v>799.57517432025327</v>
      </c>
      <c r="F394" s="91">
        <v>57.187082544599846</v>
      </c>
      <c r="G394" s="91">
        <v>2.090841532408616</v>
      </c>
      <c r="H394" s="91">
        <v>-0.42482567974671004</v>
      </c>
      <c r="I394" s="91">
        <v>-7.1447571996880495</v>
      </c>
    </row>
    <row r="395" spans="1:9" x14ac:dyDescent="0.25">
      <c r="A395" s="91">
        <v>392</v>
      </c>
      <c r="B395" s="91">
        <v>0</v>
      </c>
      <c r="C395" s="91">
        <v>0</v>
      </c>
      <c r="D395" s="138"/>
      <c r="E395" s="91">
        <v>799.91811783035155</v>
      </c>
      <c r="F395" s="91">
        <v>57.544732268824653</v>
      </c>
      <c r="G395" s="91">
        <v>2.4337314360125393</v>
      </c>
      <c r="H395" s="91">
        <v>-8.1882169648422765E-2</v>
      </c>
      <c r="I395" s="91">
        <v>-6.8018136895897623</v>
      </c>
    </row>
    <row r="396" spans="1:9" x14ac:dyDescent="0.25">
      <c r="A396" s="91">
        <v>393</v>
      </c>
      <c r="B396" s="91">
        <v>0.19751295236626221</v>
      </c>
      <c r="C396" s="91">
        <v>0.19751295236626221</v>
      </c>
      <c r="D396" s="138"/>
      <c r="E396" s="91">
        <v>799.19751295236631</v>
      </c>
      <c r="F396" s="91">
        <v>56.858944384806897</v>
      </c>
      <c r="G396" s="91">
        <v>1.7129996585923408</v>
      </c>
      <c r="H396" s="91">
        <v>-0.80248704763373779</v>
      </c>
      <c r="I396" s="91">
        <v>-7.5224185675750777</v>
      </c>
    </row>
    <row r="397" spans="1:9" x14ac:dyDescent="0.25">
      <c r="A397" s="91">
        <v>394</v>
      </c>
      <c r="B397" s="91">
        <v>3.8953108999277339</v>
      </c>
      <c r="C397" s="91">
        <v>3.8953108999277339</v>
      </c>
      <c r="D397" s="138"/>
      <c r="E397" s="91">
        <v>799.89531089992772</v>
      </c>
      <c r="F397" s="91">
        <v>57.545617550448334</v>
      </c>
      <c r="G397" s="91">
        <v>2.4108381511167787</v>
      </c>
      <c r="H397" s="91">
        <v>-0.10468910007226595</v>
      </c>
      <c r="I397" s="91">
        <v>-6.8246206200136053</v>
      </c>
    </row>
    <row r="398" spans="1:9" x14ac:dyDescent="0.25">
      <c r="A398" s="91">
        <v>395</v>
      </c>
      <c r="B398" s="91">
        <v>5.2087633982820574</v>
      </c>
      <c r="C398" s="91">
        <v>5.2087633982820574</v>
      </c>
      <c r="D398" s="138"/>
      <c r="E398" s="91">
        <v>799.03572873031328</v>
      </c>
      <c r="F398" s="91">
        <v>56.657757073943479</v>
      </c>
      <c r="G398" s="91">
        <v>1.5513590526424266</v>
      </c>
      <c r="H398" s="91">
        <v>-0.96427126968675092</v>
      </c>
      <c r="I398" s="91">
        <v>-7.6842027896280909</v>
      </c>
    </row>
    <row r="399" spans="1:9" x14ac:dyDescent="0.25">
      <c r="A399" s="91">
        <v>396</v>
      </c>
      <c r="B399" s="91">
        <v>8.1484401336893733</v>
      </c>
      <c r="C399" s="91">
        <v>8.1484401336893733</v>
      </c>
      <c r="D399" s="138"/>
      <c r="E399" s="91">
        <v>1071.0761886581022</v>
      </c>
      <c r="F399" s="91">
        <v>56.759343695399558</v>
      </c>
      <c r="G399" s="91">
        <v>15.665707886207354</v>
      </c>
      <c r="H399" s="91">
        <v>-0.85155986631062708</v>
      </c>
      <c r="I399" s="91">
        <v>-7.5714913862519664</v>
      </c>
    </row>
    <row r="400" spans="1:9" x14ac:dyDescent="0.25">
      <c r="A400" s="91">
        <v>397</v>
      </c>
      <c r="B400" s="91">
        <v>13.167719055500379</v>
      </c>
      <c r="C400" s="91">
        <v>13.167719055500379</v>
      </c>
      <c r="D400" s="138"/>
      <c r="E400" s="91">
        <v>1666.6108834268093</v>
      </c>
      <c r="F400" s="91">
        <v>56.771285239016635</v>
      </c>
      <c r="G400" s="91">
        <v>22.796517176649907</v>
      </c>
      <c r="H400" s="91">
        <v>-0.83228094449962065</v>
      </c>
      <c r="I400" s="91">
        <v>-7.5522124644409603</v>
      </c>
    </row>
    <row r="401" spans="1:9" x14ac:dyDescent="0.25">
      <c r="A401" s="91">
        <v>398</v>
      </c>
      <c r="B401" s="91">
        <v>16.579815296838873</v>
      </c>
      <c r="C401" s="91">
        <v>16.579815296838873</v>
      </c>
      <c r="D401" s="138"/>
      <c r="E401" s="91">
        <v>1064.367990577711</v>
      </c>
      <c r="F401" s="91">
        <v>56.911482219040437</v>
      </c>
      <c r="G401" s="91">
        <v>20.828983772744486</v>
      </c>
      <c r="H401" s="91">
        <v>-0.70704993753622425</v>
      </c>
      <c r="I401" s="91">
        <v>-7.4269814574775639</v>
      </c>
    </row>
    <row r="402" spans="1:9" x14ac:dyDescent="0.25">
      <c r="A402" s="91">
        <v>399</v>
      </c>
      <c r="B402" s="91">
        <v>21.17919708784698</v>
      </c>
      <c r="C402" s="91">
        <v>21.17919708784698</v>
      </c>
      <c r="D402" s="138"/>
      <c r="E402" s="91">
        <v>1354.638996979234</v>
      </c>
      <c r="F402" s="91">
        <v>56.805381520825428</v>
      </c>
      <c r="G402" s="91">
        <v>29.603957263528009</v>
      </c>
      <c r="H402" s="91">
        <v>-0.82080291215301859</v>
      </c>
      <c r="I402" s="91">
        <v>-7.5407344320943581</v>
      </c>
    </row>
    <row r="403" spans="1:9" x14ac:dyDescent="0.25">
      <c r="A403" s="91">
        <v>400</v>
      </c>
      <c r="B403" s="91">
        <v>24.386891514631756</v>
      </c>
      <c r="C403" s="91">
        <v>24.386891514631756</v>
      </c>
      <c r="D403" s="138"/>
      <c r="E403" s="91">
        <v>1539.6821186639347</v>
      </c>
      <c r="F403" s="91">
        <v>57.071030781438878</v>
      </c>
      <c r="G403" s="91">
        <v>17.427711969263456</v>
      </c>
      <c r="H403" s="91">
        <v>-0.61310848536824281</v>
      </c>
      <c r="I403" s="91">
        <v>-7.3330400053095826</v>
      </c>
    </row>
    <row r="404" spans="1:9" x14ac:dyDescent="0.25">
      <c r="A404" s="91">
        <v>401</v>
      </c>
      <c r="B404" s="91">
        <v>24.844216365867617</v>
      </c>
      <c r="C404" s="91">
        <v>24.844216365867617</v>
      </c>
      <c r="D404" s="138"/>
      <c r="E404" s="91">
        <v>1540.1394435151706</v>
      </c>
      <c r="F404" s="91">
        <v>57.512458972505129</v>
      </c>
      <c r="G404" s="91">
        <v>12.358644549832905</v>
      </c>
      <c r="H404" s="91">
        <v>-0.15578363413238239</v>
      </c>
      <c r="I404" s="91">
        <v>-6.8757151540737222</v>
      </c>
    </row>
    <row r="405" spans="1:9" x14ac:dyDescent="0.25">
      <c r="A405" s="91">
        <v>402</v>
      </c>
      <c r="B405" s="91">
        <v>24.505900510459984</v>
      </c>
      <c r="C405" s="91">
        <v>24.505900510459984</v>
      </c>
      <c r="D405" s="138"/>
      <c r="E405" s="91">
        <v>1539.8011276597629</v>
      </c>
      <c r="F405" s="91">
        <v>57.19024867090976</v>
      </c>
      <c r="G405" s="91">
        <v>7.3088615693427368</v>
      </c>
      <c r="H405" s="91">
        <v>-0.49409948954001548</v>
      </c>
      <c r="I405" s="91">
        <v>-7.2140310094813547</v>
      </c>
    </row>
    <row r="406" spans="1:9" x14ac:dyDescent="0.25">
      <c r="A406" s="91">
        <v>403</v>
      </c>
      <c r="B406" s="91">
        <v>22.192835508981162</v>
      </c>
      <c r="C406" s="91">
        <v>22.192835508981162</v>
      </c>
      <c r="D406" s="138"/>
      <c r="E406" s="91">
        <v>1416.2644444863402</v>
      </c>
      <c r="F406" s="91">
        <v>56.901934492474254</v>
      </c>
      <c r="G406" s="91">
        <v>0</v>
      </c>
      <c r="H406" s="91">
        <v>-0.80716449101883769</v>
      </c>
      <c r="I406" s="91">
        <v>-7.527096010960177</v>
      </c>
    </row>
    <row r="407" spans="1:9" x14ac:dyDescent="0.25">
      <c r="A407" s="91">
        <v>404</v>
      </c>
      <c r="B407" s="91">
        <v>20.188912999422207</v>
      </c>
      <c r="C407" s="91">
        <v>20.188912999422207</v>
      </c>
      <c r="D407" s="138"/>
      <c r="E407" s="91">
        <v>1293.0369038048373</v>
      </c>
      <c r="F407" s="91">
        <v>56.928768410214147</v>
      </c>
      <c r="G407" s="91">
        <v>3.4522851827055936</v>
      </c>
      <c r="H407" s="91">
        <v>-0.81108700057779359</v>
      </c>
      <c r="I407" s="91">
        <v>-7.5310185205191331</v>
      </c>
    </row>
    <row r="408" spans="1:9" x14ac:dyDescent="0.25">
      <c r="A408" s="91">
        <v>405</v>
      </c>
      <c r="B408" s="91">
        <v>19.268996986190729</v>
      </c>
      <c r="C408" s="91">
        <v>19.268996986190729</v>
      </c>
      <c r="D408" s="138"/>
      <c r="E408" s="91">
        <v>1231.5051787056327</v>
      </c>
      <c r="F408" s="91">
        <v>57.082070501374197</v>
      </c>
      <c r="G408" s="91">
        <v>5.629931911903042</v>
      </c>
      <c r="H408" s="91">
        <v>-0.73100301380927013</v>
      </c>
      <c r="I408" s="91">
        <v>-7.4509345337506101</v>
      </c>
    </row>
    <row r="409" spans="1:9" x14ac:dyDescent="0.25">
      <c r="A409" s="91">
        <v>406</v>
      </c>
      <c r="B409" s="91">
        <v>18.68521511868088</v>
      </c>
      <c r="C409" s="91">
        <v>18.68521511868088</v>
      </c>
      <c r="D409" s="138"/>
      <c r="E409" s="91">
        <v>1166.2549891951112</v>
      </c>
      <c r="F409" s="91">
        <v>57.632662468089187</v>
      </c>
      <c r="G409" s="91">
        <v>2.7067739288555832</v>
      </c>
      <c r="H409" s="91">
        <v>-0.24789035006878901</v>
      </c>
      <c r="I409" s="91">
        <v>-6.9678218700101286</v>
      </c>
    </row>
    <row r="410" spans="1:9" x14ac:dyDescent="0.25">
      <c r="A410" s="91">
        <v>407</v>
      </c>
      <c r="B410" s="91">
        <v>16.070673479803904</v>
      </c>
      <c r="C410" s="91">
        <v>16.070673479803904</v>
      </c>
      <c r="D410" s="138"/>
      <c r="E410" s="91">
        <v>1046.4714279413299</v>
      </c>
      <c r="F410" s="91">
        <v>56.99097374110147</v>
      </c>
      <c r="G410" s="91">
        <v>2.3380702880526218</v>
      </c>
      <c r="H410" s="91">
        <v>-0.92932652019609663</v>
      </c>
      <c r="I410" s="91">
        <v>-7.6492580401374362</v>
      </c>
    </row>
    <row r="411" spans="1:9" x14ac:dyDescent="0.25">
      <c r="A411" s="91">
        <v>408</v>
      </c>
      <c r="B411" s="91">
        <v>15.842073671379058</v>
      </c>
      <c r="C411" s="91">
        <v>15.842073671379058</v>
      </c>
      <c r="D411" s="138"/>
      <c r="E411" s="91">
        <v>982.19052939544554</v>
      </c>
      <c r="F411" s="91">
        <v>57.866167527558133</v>
      </c>
      <c r="G411" s="91">
        <v>3.4387041220207273</v>
      </c>
      <c r="H411" s="91">
        <v>-0.10116363330842282</v>
      </c>
      <c r="I411" s="91">
        <v>-6.8210951532497628</v>
      </c>
    </row>
    <row r="412" spans="1:9" x14ac:dyDescent="0.25">
      <c r="A412" s="91">
        <v>409</v>
      </c>
      <c r="B412" s="91">
        <v>13.543939935662044</v>
      </c>
      <c r="C412" s="91">
        <v>13.543939935662044</v>
      </c>
      <c r="D412" s="138"/>
      <c r="E412" s="91">
        <v>1666.9871043069711</v>
      </c>
      <c r="F412" s="91">
        <v>57.542376004065169</v>
      </c>
      <c r="G412" s="91">
        <v>6.7932052356044412</v>
      </c>
      <c r="H412" s="91">
        <v>-0.45606006433795598</v>
      </c>
      <c r="I412" s="91">
        <v>-7.1759915842792958</v>
      </c>
    </row>
    <row r="413" spans="1:9" x14ac:dyDescent="0.25">
      <c r="A413" s="91">
        <v>410</v>
      </c>
      <c r="B413" s="91">
        <v>12.148282474384901</v>
      </c>
      <c r="C413" s="91">
        <v>12.148282474384901</v>
      </c>
      <c r="D413" s="138"/>
      <c r="E413" s="91">
        <v>1547.4883636763147</v>
      </c>
      <c r="F413" s="91">
        <v>57.187679773923037</v>
      </c>
      <c r="G413" s="91">
        <v>10.317616511760761</v>
      </c>
      <c r="H413" s="91">
        <v>-0.85171752561509828</v>
      </c>
      <c r="I413" s="91">
        <v>-7.5716490455564376</v>
      </c>
    </row>
    <row r="414" spans="1:9" x14ac:dyDescent="0.25">
      <c r="A414" s="91">
        <v>411</v>
      </c>
      <c r="B414" s="91">
        <v>12.4986253585535</v>
      </c>
      <c r="C414" s="91">
        <v>12.4986253585535</v>
      </c>
      <c r="D414" s="138"/>
      <c r="E414" s="91">
        <v>1547.8387065604834</v>
      </c>
      <c r="F414" s="91">
        <v>57.59810652236412</v>
      </c>
      <c r="G414" s="91">
        <v>11.106405598453341</v>
      </c>
      <c r="H414" s="91">
        <v>-0.50137464144649968</v>
      </c>
      <c r="I414" s="91">
        <v>-7.2213061613878393</v>
      </c>
    </row>
    <row r="415" spans="1:9" x14ac:dyDescent="0.25">
      <c r="A415" s="91">
        <v>412</v>
      </c>
      <c r="B415" s="91">
        <v>12.898003977454771</v>
      </c>
      <c r="C415" s="91">
        <v>12.898003977454771</v>
      </c>
      <c r="D415" s="138"/>
      <c r="E415" s="91">
        <v>1548.2380851793846</v>
      </c>
      <c r="F415" s="91">
        <v>58.04892373630679</v>
      </c>
      <c r="G415" s="91">
        <v>13.270389481373957</v>
      </c>
      <c r="H415" s="91">
        <v>-0.10199602254523032</v>
      </c>
      <c r="I415" s="91">
        <v>-6.82192754248657</v>
      </c>
    </row>
    <row r="416" spans="1:9" x14ac:dyDescent="0.25">
      <c r="A416" s="91">
        <v>413</v>
      </c>
      <c r="B416" s="91">
        <v>13.140270253871783</v>
      </c>
      <c r="C416" s="91">
        <v>13.140270253871783</v>
      </c>
      <c r="D416" s="138"/>
      <c r="E416" s="91">
        <v>1666.5834346251806</v>
      </c>
      <c r="F416" s="91">
        <v>57.350032496047604</v>
      </c>
      <c r="G416" s="91">
        <v>13.335832006611156</v>
      </c>
      <c r="H416" s="91">
        <v>-0.85972974612821662</v>
      </c>
      <c r="I416" s="91">
        <v>-7.5796612660695564</v>
      </c>
    </row>
    <row r="417" spans="1:9" x14ac:dyDescent="0.25">
      <c r="A417" s="91">
        <v>414</v>
      </c>
      <c r="B417" s="91">
        <v>13.554819862589213</v>
      </c>
      <c r="C417" s="91">
        <v>13.554819862589213</v>
      </c>
      <c r="D417" s="138"/>
      <c r="E417" s="91">
        <v>1666.9979842338983</v>
      </c>
      <c r="F417" s="91">
        <v>57.797407490699911</v>
      </c>
      <c r="G417" s="91">
        <v>13.926477282649351</v>
      </c>
      <c r="H417" s="91">
        <v>-0.44518013741078799</v>
      </c>
      <c r="I417" s="91">
        <v>-7.1651116573521278</v>
      </c>
    </row>
    <row r="418" spans="1:9" x14ac:dyDescent="0.25">
      <c r="A418" s="91">
        <v>415</v>
      </c>
      <c r="B418" s="91">
        <v>14.031922694340746</v>
      </c>
      <c r="C418" s="91">
        <v>14.031922694340746</v>
      </c>
      <c r="D418" s="138"/>
      <c r="E418" s="91">
        <v>923.20905898392255</v>
      </c>
      <c r="F418" s="91">
        <v>57.35191799949682</v>
      </c>
      <c r="G418" s="91">
        <v>10.659138489575792</v>
      </c>
      <c r="H418" s="91">
        <v>-0.9680773056592531</v>
      </c>
      <c r="I418" s="91">
        <v>-7.6880088256005923</v>
      </c>
    </row>
    <row r="419" spans="1:9" x14ac:dyDescent="0.25">
      <c r="A419" s="91">
        <v>416</v>
      </c>
      <c r="B419" s="91">
        <v>15.53449925237148</v>
      </c>
      <c r="C419" s="91">
        <v>15.53449925237148</v>
      </c>
      <c r="D419" s="138"/>
      <c r="E419" s="91">
        <v>985.32344462792526</v>
      </c>
      <c r="F419" s="91">
        <v>57.854172916849812</v>
      </c>
      <c r="G419" s="91">
        <v>9.6440418615947596</v>
      </c>
      <c r="H419" s="91">
        <v>-0.46550074762852001</v>
      </c>
      <c r="I419" s="91">
        <v>-7.1854322675698601</v>
      </c>
    </row>
    <row r="420" spans="1:9" x14ac:dyDescent="0.25">
      <c r="A420" s="91">
        <v>417</v>
      </c>
      <c r="B420" s="91">
        <v>16.4561235149637</v>
      </c>
      <c r="C420" s="91">
        <v>16.4561235149637</v>
      </c>
      <c r="D420" s="138"/>
      <c r="E420" s="91">
        <v>1046.8568779764898</v>
      </c>
      <c r="F420" s="91">
        <v>57.811402078016499</v>
      </c>
      <c r="G420" s="91">
        <v>13.999554457389447</v>
      </c>
      <c r="H420" s="91">
        <v>-0.5438764850362986</v>
      </c>
      <c r="I420" s="91">
        <v>-7.2638080049776379</v>
      </c>
    </row>
    <row r="421" spans="1:9" x14ac:dyDescent="0.25">
      <c r="A421" s="91">
        <v>418</v>
      </c>
      <c r="B421" s="91">
        <v>18.831087340918717</v>
      </c>
      <c r="C421" s="91">
        <v>18.831087340918717</v>
      </c>
      <c r="D421" s="138"/>
      <c r="E421" s="91">
        <v>1167.148150567496</v>
      </c>
      <c r="F421" s="91">
        <v>58.255031453222017</v>
      </c>
      <c r="G421" s="91">
        <v>11.550251012091504</v>
      </c>
      <c r="H421" s="91">
        <v>-0.11434722939410313</v>
      </c>
      <c r="I421" s="91">
        <v>-6.8342787493354429</v>
      </c>
    </row>
    <row r="422" spans="1:9" x14ac:dyDescent="0.25">
      <c r="A422" s="91">
        <v>419</v>
      </c>
      <c r="B422" s="91">
        <v>17.618022822797546</v>
      </c>
      <c r="C422" s="91">
        <v>17.618022822797546</v>
      </c>
      <c r="D422" s="138"/>
      <c r="E422" s="91">
        <v>1108.6305863702955</v>
      </c>
      <c r="F422" s="91">
        <v>58.034317202114082</v>
      </c>
      <c r="G422" s="91">
        <v>3.2171153474264189</v>
      </c>
      <c r="H422" s="91">
        <v>-0.38197717720245339</v>
      </c>
      <c r="I422" s="91">
        <v>-7.1019086971437932</v>
      </c>
    </row>
    <row r="423" spans="1:9" x14ac:dyDescent="0.25">
      <c r="A423" s="91">
        <v>420</v>
      </c>
      <c r="B423" s="91">
        <v>16.86884753586838</v>
      </c>
      <c r="C423" s="91">
        <v>16.86884753586838</v>
      </c>
      <c r="D423" s="138"/>
      <c r="E423" s="91">
        <v>1047.2696019973944</v>
      </c>
      <c r="F423" s="91">
        <v>58.332172814753903</v>
      </c>
      <c r="G423" s="91">
        <v>5.0386304284712908</v>
      </c>
      <c r="H423" s="91">
        <v>-0.13115246413162074</v>
      </c>
      <c r="I423" s="91">
        <v>-6.85108398407296</v>
      </c>
    </row>
    <row r="424" spans="1:9" x14ac:dyDescent="0.25">
      <c r="A424" s="91">
        <v>421</v>
      </c>
      <c r="B424" s="91">
        <v>15.411754602355657</v>
      </c>
      <c r="C424" s="91">
        <v>15.411754602355657</v>
      </c>
      <c r="D424" s="138"/>
      <c r="E424" s="91">
        <v>985.20069997790949</v>
      </c>
      <c r="F424" s="91">
        <v>57.923236958890264</v>
      </c>
      <c r="G424" s="91">
        <v>2.7247965567716719</v>
      </c>
      <c r="H424" s="91">
        <v>-0.58824539764434369</v>
      </c>
      <c r="I424" s="91">
        <v>-7.3081769175856834</v>
      </c>
    </row>
    <row r="425" spans="1:9" x14ac:dyDescent="0.25">
      <c r="A425" s="91">
        <v>422</v>
      </c>
      <c r="B425" s="91">
        <v>14.46671382217772</v>
      </c>
      <c r="C425" s="91">
        <v>14.46671382217772</v>
      </c>
      <c r="D425" s="138"/>
      <c r="E425" s="91">
        <v>923.64385011175943</v>
      </c>
      <c r="F425" s="91">
        <v>58.026390329536319</v>
      </c>
      <c r="G425" s="91">
        <v>7.4379975395770987</v>
      </c>
      <c r="H425" s="91">
        <v>-0.53328617782228038</v>
      </c>
      <c r="I425" s="91">
        <v>-7.2532176977636205</v>
      </c>
    </row>
    <row r="426" spans="1:9" x14ac:dyDescent="0.25">
      <c r="A426" s="91">
        <v>423</v>
      </c>
      <c r="B426" s="91">
        <v>15.968383390129198</v>
      </c>
      <c r="C426" s="91">
        <v>15.968383390129198</v>
      </c>
      <c r="D426" s="138"/>
      <c r="E426" s="91">
        <v>985.75732876568304</v>
      </c>
      <c r="F426" s="91">
        <v>58.584230543095345</v>
      </c>
      <c r="G426" s="91">
        <v>9.3738833171221678</v>
      </c>
      <c r="H426" s="91">
        <v>-3.1616609870802059E-2</v>
      </c>
      <c r="I426" s="91">
        <v>-6.751548129812142</v>
      </c>
    </row>
    <row r="427" spans="1:9" x14ac:dyDescent="0.25">
      <c r="A427" s="91">
        <v>424</v>
      </c>
      <c r="B427" s="91">
        <v>15.146334823822093</v>
      </c>
      <c r="C427" s="91">
        <v>15.146334823822093</v>
      </c>
      <c r="D427" s="138"/>
      <c r="E427" s="91">
        <v>984.93528019937594</v>
      </c>
      <c r="F427" s="91">
        <v>57.822967816302281</v>
      </c>
      <c r="G427" s="91">
        <v>9.4301445195428233</v>
      </c>
      <c r="H427" s="91">
        <v>-0.8536651761779066</v>
      </c>
      <c r="I427" s="91">
        <v>-7.573596696119246</v>
      </c>
    </row>
    <row r="428" spans="1:9" x14ac:dyDescent="0.25">
      <c r="A428" s="91">
        <v>425</v>
      </c>
      <c r="B428" s="91">
        <v>17.575431535661192</v>
      </c>
      <c r="C428" s="91">
        <v>17.575431535661192</v>
      </c>
      <c r="D428" s="138"/>
      <c r="E428" s="91">
        <v>1096.2725219113493</v>
      </c>
      <c r="F428" s="91">
        <v>58.517905972226146</v>
      </c>
      <c r="G428" s="91">
        <v>14.647378233924952</v>
      </c>
      <c r="H428" s="91">
        <v>-0.22138242918282824</v>
      </c>
      <c r="I428" s="91">
        <v>-6.9413139491241678</v>
      </c>
    </row>
    <row r="429" spans="1:9" x14ac:dyDescent="0.25">
      <c r="A429" s="91">
        <v>426</v>
      </c>
      <c r="B429" s="91">
        <v>19.166325716903302</v>
      </c>
      <c r="C429" s="91">
        <v>19.166325716903302</v>
      </c>
      <c r="D429" s="138"/>
      <c r="E429" s="91">
        <v>1231.4025074363451</v>
      </c>
      <c r="F429" s="91">
        <v>57.932188287256551</v>
      </c>
      <c r="G429" s="91">
        <v>25.454768012466477</v>
      </c>
      <c r="H429" s="91">
        <v>-0.83367428309669744</v>
      </c>
      <c r="I429" s="91">
        <v>-7.5536058030380371</v>
      </c>
    </row>
    <row r="430" spans="1:9" x14ac:dyDescent="0.25">
      <c r="A430" s="91">
        <v>427</v>
      </c>
      <c r="B430" s="91">
        <v>25.227501421057269</v>
      </c>
      <c r="C430" s="91">
        <v>25.227501421057269</v>
      </c>
      <c r="D430" s="138"/>
      <c r="E430" s="91">
        <v>1593.5728593255569</v>
      </c>
      <c r="F430" s="91">
        <v>58.154503907848074</v>
      </c>
      <c r="G430" s="91">
        <v>40.962294761885701</v>
      </c>
      <c r="H430" s="91">
        <v>-0.64774271956802953</v>
      </c>
      <c r="I430" s="91">
        <v>-7.3676742395093688</v>
      </c>
    </row>
    <row r="431" spans="1:9" x14ac:dyDescent="0.25">
      <c r="A431" s="91">
        <v>428</v>
      </c>
      <c r="B431" s="91">
        <v>29.080672033259646</v>
      </c>
      <c r="C431" s="91">
        <v>29.080672033259646</v>
      </c>
      <c r="D431" s="138"/>
      <c r="E431" s="91">
        <v>1155.7737120390107</v>
      </c>
      <c r="F431" s="91">
        <v>57.917914439605703</v>
      </c>
      <c r="G431" s="91">
        <v>25.15868442449122</v>
      </c>
      <c r="H431" s="91">
        <v>-0.91932796674035488</v>
      </c>
      <c r="I431" s="91">
        <v>-7.639259486681695</v>
      </c>
    </row>
    <row r="432" spans="1:9" x14ac:dyDescent="0.25">
      <c r="A432" s="91">
        <v>429</v>
      </c>
      <c r="B432" s="91">
        <v>31.439143241696186</v>
      </c>
      <c r="C432" s="91">
        <v>31.439143241696186</v>
      </c>
      <c r="D432" s="138"/>
      <c r="E432" s="91">
        <v>1225.6141095266103</v>
      </c>
      <c r="F432" s="91">
        <v>58.507666560454844</v>
      </c>
      <c r="G432" s="91">
        <v>19.355992487248432</v>
      </c>
      <c r="H432" s="91">
        <v>-0.3576707231478331</v>
      </c>
      <c r="I432" s="91">
        <v>-7.0776022430891725</v>
      </c>
    </row>
    <row r="433" spans="1:9" x14ac:dyDescent="0.25">
      <c r="A433" s="91">
        <v>430</v>
      </c>
      <c r="B433" s="91">
        <v>32.209516243655692</v>
      </c>
      <c r="C433" s="91">
        <v>32.209516243655692</v>
      </c>
      <c r="D433" s="138"/>
      <c r="E433" s="91">
        <v>1271.5718602499819</v>
      </c>
      <c r="F433" s="91">
        <v>58.127701430958204</v>
      </c>
      <c r="G433" s="91">
        <v>15.66794783038338</v>
      </c>
      <c r="H433" s="91">
        <v>-0.79048375634431123</v>
      </c>
      <c r="I433" s="91">
        <v>-7.5104152762856504</v>
      </c>
    </row>
    <row r="434" spans="1:9" x14ac:dyDescent="0.25">
      <c r="A434" s="91">
        <v>431</v>
      </c>
      <c r="B434" s="91">
        <v>32.727720443712315</v>
      </c>
      <c r="C434" s="91">
        <v>32.727720443712315</v>
      </c>
      <c r="D434" s="138"/>
      <c r="E434" s="91">
        <v>1272.0900644500384</v>
      </c>
      <c r="F434" s="91">
        <v>58.733186919687057</v>
      </c>
      <c r="G434" s="91">
        <v>6.116804801148672</v>
      </c>
      <c r="H434" s="91">
        <v>-0.27227955628768774</v>
      </c>
      <c r="I434" s="91">
        <v>-6.9922110762290277</v>
      </c>
    </row>
    <row r="435" spans="1:9" x14ac:dyDescent="0.25">
      <c r="A435" s="91">
        <v>432</v>
      </c>
      <c r="B435" s="91">
        <v>31.112382924002141</v>
      </c>
      <c r="C435" s="91">
        <v>31.112382924002141</v>
      </c>
      <c r="D435" s="138"/>
      <c r="E435" s="91">
        <v>1232.9182922634691</v>
      </c>
      <c r="F435" s="91">
        <v>58.197802752332322</v>
      </c>
      <c r="G435" s="91">
        <v>7.8980503350069355</v>
      </c>
      <c r="H435" s="91">
        <v>-0.88761707599786099</v>
      </c>
      <c r="I435" s="91">
        <v>-7.6075485959392006</v>
      </c>
    </row>
    <row r="436" spans="1:9" x14ac:dyDescent="0.25">
      <c r="A436" s="91">
        <v>433</v>
      </c>
      <c r="B436" s="91">
        <v>31.739953413234684</v>
      </c>
      <c r="C436" s="91">
        <v>31.739953413234684</v>
      </c>
      <c r="D436" s="138"/>
      <c r="E436" s="91">
        <v>1233.5458627527016</v>
      </c>
      <c r="F436" s="91">
        <v>58.905326593920314</v>
      </c>
      <c r="G436" s="91">
        <v>7.7644797237651888</v>
      </c>
      <c r="H436" s="91">
        <v>-0.26004658676531567</v>
      </c>
      <c r="I436" s="91">
        <v>-6.9799781067066551</v>
      </c>
    </row>
    <row r="437" spans="1:9" x14ac:dyDescent="0.25">
      <c r="A437" s="91">
        <v>434</v>
      </c>
      <c r="B437" s="91">
        <v>30.486948826272553</v>
      </c>
      <c r="C437" s="91">
        <v>30.486948826272553</v>
      </c>
      <c r="D437" s="138"/>
      <c r="E437" s="91">
        <v>1194.7364234988815</v>
      </c>
      <c r="F437" s="91">
        <v>58.732275359313626</v>
      </c>
      <c r="G437" s="91">
        <v>6.5424914106101815</v>
      </c>
      <c r="H437" s="91">
        <v>-0.51305117372744746</v>
      </c>
      <c r="I437" s="91">
        <v>-7.2329826936687871</v>
      </c>
    </row>
    <row r="438" spans="1:9" x14ac:dyDescent="0.25">
      <c r="A438" s="91">
        <v>435</v>
      </c>
      <c r="B438" s="91">
        <v>30.386109434743936</v>
      </c>
      <c r="C438" s="91">
        <v>30.386109434743936</v>
      </c>
      <c r="D438" s="138"/>
      <c r="E438" s="91">
        <v>1194.635584107353</v>
      </c>
      <c r="F438" s="91">
        <v>58.711389320140455</v>
      </c>
      <c r="G438" s="91">
        <v>9.9603545467281904</v>
      </c>
      <c r="H438" s="91">
        <v>-0.61389056525606367</v>
      </c>
      <c r="I438" s="91">
        <v>-7.3338220851974034</v>
      </c>
    </row>
    <row r="439" spans="1:9" x14ac:dyDescent="0.25">
      <c r="A439" s="91">
        <v>436</v>
      </c>
      <c r="B439" s="91">
        <v>29.936111767009802</v>
      </c>
      <c r="C439" s="91">
        <v>29.936111767009802</v>
      </c>
      <c r="D439" s="138"/>
      <c r="E439" s="91">
        <v>1156.6291517727609</v>
      </c>
      <c r="F439" s="91">
        <v>59.332699735530696</v>
      </c>
      <c r="G439" s="91">
        <v>0</v>
      </c>
      <c r="H439" s="91">
        <v>-6.3888232990199523E-2</v>
      </c>
      <c r="I439" s="91">
        <v>-6.7838197529315387</v>
      </c>
    </row>
    <row r="440" spans="1:9" x14ac:dyDescent="0.25">
      <c r="A440" s="91">
        <v>437</v>
      </c>
      <c r="B440" s="91">
        <v>26.603477494564004</v>
      </c>
      <c r="C440" s="91">
        <v>26.603477494564004</v>
      </c>
      <c r="D440" s="138"/>
      <c r="E440" s="91">
        <v>1677.2690243505092</v>
      </c>
      <c r="F440" s="91">
        <v>58.824182025439846</v>
      </c>
      <c r="G440" s="91">
        <v>0</v>
      </c>
      <c r="H440" s="91">
        <v>-0.62992094293573631</v>
      </c>
      <c r="I440" s="91">
        <v>-7.3498524628770756</v>
      </c>
    </row>
    <row r="441" spans="1:9" x14ac:dyDescent="0.25">
      <c r="A441" s="91">
        <v>438</v>
      </c>
      <c r="B441" s="91">
        <v>24.754796431231462</v>
      </c>
      <c r="C441" s="91">
        <v>24.754796431231462</v>
      </c>
      <c r="D441" s="138"/>
      <c r="E441" s="91">
        <v>1540.0500235805343</v>
      </c>
      <c r="F441" s="91">
        <v>59.304189708119843</v>
      </c>
      <c r="G441" s="91">
        <v>0</v>
      </c>
      <c r="H441" s="91">
        <v>-0.24520356876853966</v>
      </c>
      <c r="I441" s="91">
        <v>-6.9651350887098795</v>
      </c>
    </row>
    <row r="442" spans="1:9" x14ac:dyDescent="0.25">
      <c r="A442" s="91">
        <v>439</v>
      </c>
      <c r="B442" s="91">
        <v>20.445301723698631</v>
      </c>
      <c r="C442" s="91">
        <v>20.445301723698631</v>
      </c>
      <c r="D442" s="138"/>
      <c r="E442" s="91">
        <v>1309.2342279143186</v>
      </c>
      <c r="F442" s="91">
        <v>58.771136762295093</v>
      </c>
      <c r="G442" s="91">
        <v>0</v>
      </c>
      <c r="H442" s="91">
        <v>-0.81769876458237023</v>
      </c>
      <c r="I442" s="91">
        <v>-7.5376302845237095</v>
      </c>
    </row>
    <row r="443" spans="1:9" x14ac:dyDescent="0.25">
      <c r="A443" s="91">
        <v>440</v>
      </c>
      <c r="B443" s="91">
        <v>15.824587116564928</v>
      </c>
      <c r="C443" s="91">
        <v>15.824587116564928</v>
      </c>
      <c r="D443" s="138"/>
      <c r="E443" s="91">
        <v>985.61353249211868</v>
      </c>
      <c r="F443" s="91">
        <v>59.490259868622495</v>
      </c>
      <c r="G443" s="91">
        <v>0</v>
      </c>
      <c r="H443" s="91">
        <v>-0.17541288343507278</v>
      </c>
      <c r="I443" s="91">
        <v>-6.8953444033764129</v>
      </c>
    </row>
    <row r="444" spans="1:9" x14ac:dyDescent="0.25">
      <c r="A444" s="91">
        <v>441</v>
      </c>
      <c r="B444" s="91">
        <v>9.8978733529757488</v>
      </c>
      <c r="C444" s="91">
        <v>9.8978733529757488</v>
      </c>
      <c r="D444" s="138"/>
      <c r="E444" s="91">
        <v>1272.0092396835062</v>
      </c>
      <c r="F444" s="91">
        <v>58.925296746375409</v>
      </c>
      <c r="G444" s="91">
        <v>0</v>
      </c>
      <c r="H444" s="91">
        <v>-0.7886500845238017</v>
      </c>
      <c r="I444" s="91">
        <v>-7.5085816044651414</v>
      </c>
    </row>
    <row r="445" spans="1:9" x14ac:dyDescent="0.25">
      <c r="A445" s="91">
        <v>442</v>
      </c>
      <c r="B445" s="91">
        <v>5.7392442051754324</v>
      </c>
      <c r="C445" s="91">
        <v>5.7392442051754324</v>
      </c>
      <c r="D445" s="138"/>
      <c r="E445" s="91">
        <v>799.53599713486301</v>
      </c>
      <c r="F445" s="91">
        <v>59.326781190942299</v>
      </c>
      <c r="G445" s="91">
        <v>2.0437602375153112</v>
      </c>
      <c r="H445" s="91">
        <v>-0.46400286513702116</v>
      </c>
      <c r="I445" s="91">
        <v>-7.183934385078361</v>
      </c>
    </row>
    <row r="446" spans="1:9" x14ac:dyDescent="0.25">
      <c r="A446" s="91">
        <v>443</v>
      </c>
      <c r="B446" s="91">
        <v>1.8438747254105967</v>
      </c>
      <c r="C446" s="91">
        <v>1.8438747254105967</v>
      </c>
      <c r="D446" s="138"/>
      <c r="E446" s="91">
        <v>799.84387472541061</v>
      </c>
      <c r="F446" s="91">
        <v>59.672945765026995</v>
      </c>
      <c r="G446" s="91">
        <v>2.3514996224978004</v>
      </c>
      <c r="H446" s="91">
        <v>-0.15612527458940328</v>
      </c>
      <c r="I446" s="91">
        <v>-6.8760567945307427</v>
      </c>
    </row>
    <row r="447" spans="1:9" x14ac:dyDescent="0.25">
      <c r="A447" s="91">
        <v>444</v>
      </c>
      <c r="B447" s="91">
        <v>0</v>
      </c>
      <c r="C447" s="91">
        <v>0</v>
      </c>
      <c r="D447" s="138"/>
      <c r="E447" s="91">
        <v>799.41034836150118</v>
      </c>
      <c r="F447" s="91">
        <v>59.282099930174354</v>
      </c>
      <c r="G447" s="91">
        <v>1.9178192212372567</v>
      </c>
      <c r="H447" s="91">
        <v>-0.58965163849881652</v>
      </c>
      <c r="I447" s="91">
        <v>-7.309583158440156</v>
      </c>
    </row>
    <row r="448" spans="1:9" x14ac:dyDescent="0.25">
      <c r="A448" s="91">
        <v>445</v>
      </c>
      <c r="B448" s="91">
        <v>0</v>
      </c>
      <c r="C448" s="91">
        <v>0</v>
      </c>
      <c r="D448" s="138"/>
      <c r="E448" s="91">
        <v>799.00874928229553</v>
      </c>
      <c r="F448" s="91">
        <v>58.916326383707236</v>
      </c>
      <c r="G448" s="91">
        <v>1.5160908674453286</v>
      </c>
      <c r="H448" s="91">
        <v>-0.99125071770445805</v>
      </c>
      <c r="I448" s="91">
        <v>-7.7111822376457972</v>
      </c>
    </row>
    <row r="449" spans="1:9" x14ac:dyDescent="0.25">
      <c r="A449" s="91">
        <v>446</v>
      </c>
      <c r="B449" s="91">
        <v>0</v>
      </c>
      <c r="C449" s="91">
        <v>0</v>
      </c>
      <c r="D449" s="138"/>
      <c r="E449" s="91">
        <v>799.49794666778303</v>
      </c>
      <c r="F449" s="91">
        <v>59.452814812543245</v>
      </c>
      <c r="G449" s="91">
        <v>2.0051176371477584</v>
      </c>
      <c r="H449" s="91">
        <v>-0.50205333221694637</v>
      </c>
      <c r="I449" s="91">
        <v>-7.2219848521582861</v>
      </c>
    </row>
    <row r="450" spans="1:9" x14ac:dyDescent="0.25">
      <c r="A450" s="91">
        <v>447</v>
      </c>
      <c r="B450" s="91">
        <v>0</v>
      </c>
      <c r="C450" s="91">
        <v>0</v>
      </c>
      <c r="D450" s="138"/>
      <c r="E450" s="91">
        <v>799.48369220739733</v>
      </c>
      <c r="F450" s="91">
        <v>59.465740615664984</v>
      </c>
      <c r="G450" s="91">
        <v>1.9907651325100495</v>
      </c>
      <c r="H450" s="91">
        <v>-0.5163077926026729</v>
      </c>
      <c r="I450" s="91">
        <v>-7.2362393125440123</v>
      </c>
    </row>
    <row r="451" spans="1:9" x14ac:dyDescent="0.25">
      <c r="A451" s="91">
        <v>448</v>
      </c>
      <c r="B451" s="91">
        <v>0</v>
      </c>
      <c r="C451" s="91">
        <v>0</v>
      </c>
      <c r="D451" s="138"/>
      <c r="E451" s="91">
        <v>799.02023797190395</v>
      </c>
      <c r="F451" s="91">
        <v>59.026625652679826</v>
      </c>
      <c r="G451" s="91">
        <v>1.5272231107914935</v>
      </c>
      <c r="H451" s="91">
        <v>-0.97976202809601476</v>
      </c>
      <c r="I451" s="91">
        <v>-7.6996935480373541</v>
      </c>
    </row>
    <row r="452" spans="1:9" x14ac:dyDescent="0.25">
      <c r="A452" s="91">
        <v>449</v>
      </c>
      <c r="B452" s="91">
        <v>0</v>
      </c>
      <c r="C452" s="91">
        <v>0</v>
      </c>
      <c r="D452" s="138"/>
      <c r="E452" s="91">
        <v>799.47429354182395</v>
      </c>
      <c r="F452" s="91">
        <v>59.524181633894614</v>
      </c>
      <c r="G452" s="91">
        <v>1.981121808247801</v>
      </c>
      <c r="H452" s="91">
        <v>-0.52570645817604189</v>
      </c>
      <c r="I452" s="91">
        <v>-7.2456379781173812</v>
      </c>
    </row>
    <row r="453" spans="1:9" x14ac:dyDescent="0.25">
      <c r="A453" s="91">
        <v>450</v>
      </c>
      <c r="B453" s="91">
        <v>0</v>
      </c>
      <c r="C453" s="91">
        <v>0</v>
      </c>
      <c r="D453" s="138"/>
      <c r="E453" s="91">
        <v>799.32696678465004</v>
      </c>
      <c r="F453" s="91">
        <v>59.401194149228807</v>
      </c>
      <c r="G453" s="91">
        <v>1.833707291294111</v>
      </c>
      <c r="H453" s="91">
        <v>-0.67303321535000959</v>
      </c>
      <c r="I453" s="91">
        <v>-7.3929647352913488</v>
      </c>
    </row>
    <row r="454" spans="1:9" x14ac:dyDescent="0.25">
      <c r="A454" s="91">
        <v>451</v>
      </c>
      <c r="B454" s="91">
        <v>0</v>
      </c>
      <c r="C454" s="91">
        <v>0</v>
      </c>
      <c r="D454" s="138"/>
      <c r="E454" s="91">
        <v>799.07644970175181</v>
      </c>
      <c r="F454" s="91">
        <v>59.175016338838788</v>
      </c>
      <c r="G454" s="91">
        <v>1.5831024581009436</v>
      </c>
      <c r="H454" s="91">
        <v>-0.92355029824821566</v>
      </c>
      <c r="I454" s="91">
        <v>-7.6434818181895556</v>
      </c>
    </row>
    <row r="455" spans="1:9" x14ac:dyDescent="0.25">
      <c r="A455" s="91">
        <v>452</v>
      </c>
      <c r="B455" s="91">
        <v>0</v>
      </c>
      <c r="C455" s="91">
        <v>0</v>
      </c>
      <c r="D455" s="138"/>
      <c r="E455" s="91">
        <v>799.54862949950848</v>
      </c>
      <c r="F455" s="91">
        <v>59.671535409103633</v>
      </c>
      <c r="G455" s="91">
        <v>2.0551945150456943</v>
      </c>
      <c r="H455" s="91">
        <v>-0.45137050049154726</v>
      </c>
      <c r="I455" s="91">
        <v>-7.1713020204328872</v>
      </c>
    </row>
    <row r="456" spans="1:9" x14ac:dyDescent="0.25">
      <c r="A456" s="91">
        <v>453</v>
      </c>
      <c r="B456" s="91">
        <v>0</v>
      </c>
      <c r="C456" s="91">
        <v>0</v>
      </c>
      <c r="D456" s="138"/>
      <c r="E456" s="91">
        <v>799.1728895231505</v>
      </c>
      <c r="F456" s="91">
        <v>59.320134705253835</v>
      </c>
      <c r="G456" s="91">
        <v>1.6793668073571226</v>
      </c>
      <c r="H456" s="91">
        <v>-0.82711047684952743</v>
      </c>
      <c r="I456" s="91">
        <v>-7.5470419967908668</v>
      </c>
    </row>
    <row r="457" spans="1:9" x14ac:dyDescent="0.25">
      <c r="A457" s="91">
        <v>454</v>
      </c>
      <c r="B457" s="91">
        <v>0</v>
      </c>
      <c r="C457" s="91">
        <v>0</v>
      </c>
      <c r="D457" s="138"/>
      <c r="E457" s="91">
        <v>799.95233553588832</v>
      </c>
      <c r="F457" s="91">
        <v>60.123919990499829</v>
      </c>
      <c r="G457" s="91">
        <v>2.4587250982439559</v>
      </c>
      <c r="H457" s="91">
        <v>-4.766446411171199E-2</v>
      </c>
      <c r="I457" s="91">
        <v>-6.7675959840530515</v>
      </c>
    </row>
    <row r="458" spans="1:9" x14ac:dyDescent="0.25">
      <c r="A458" s="91">
        <v>455</v>
      </c>
      <c r="B458" s="91">
        <v>0</v>
      </c>
      <c r="C458" s="91">
        <v>0</v>
      </c>
      <c r="D458" s="138"/>
      <c r="E458" s="91">
        <v>799.16770391454872</v>
      </c>
      <c r="F458" s="91">
        <v>59.363627641668494</v>
      </c>
      <c r="G458" s="91">
        <v>1.6740057645313537</v>
      </c>
      <c r="H458" s="91">
        <v>-0.83229608545122313</v>
      </c>
      <c r="I458" s="91">
        <v>-7.552227605392563</v>
      </c>
    </row>
    <row r="459" spans="1:9" x14ac:dyDescent="0.25">
      <c r="A459" s="91">
        <v>456</v>
      </c>
      <c r="B459" s="91">
        <v>0</v>
      </c>
      <c r="C459" s="91">
        <v>0</v>
      </c>
      <c r="D459" s="138"/>
      <c r="E459" s="91">
        <v>799.15557861665923</v>
      </c>
      <c r="F459" s="91">
        <v>59.37584161628714</v>
      </c>
      <c r="G459" s="91">
        <v>1.6617927637449039</v>
      </c>
      <c r="H459" s="91">
        <v>-0.84442138334075922</v>
      </c>
      <c r="I459" s="91">
        <v>-7.5643529032820993</v>
      </c>
    </row>
    <row r="460" spans="1:9" x14ac:dyDescent="0.25">
      <c r="A460" s="91">
        <v>457</v>
      </c>
      <c r="B460" s="91">
        <v>0</v>
      </c>
      <c r="C460" s="91">
        <v>0</v>
      </c>
      <c r="D460" s="138"/>
      <c r="E460" s="91">
        <v>799.37799556402115</v>
      </c>
      <c r="F460" s="91">
        <v>59.622597836157176</v>
      </c>
      <c r="G460" s="91">
        <v>1.8841220176843061</v>
      </c>
      <c r="H460" s="91">
        <v>-0.62200443597890231</v>
      </c>
      <c r="I460" s="91">
        <v>-7.341935955920242</v>
      </c>
    </row>
    <row r="461" spans="1:9" x14ac:dyDescent="0.25">
      <c r="A461" s="91">
        <v>458</v>
      </c>
      <c r="B461" s="91">
        <v>0</v>
      </c>
      <c r="C461" s="91">
        <v>0</v>
      </c>
      <c r="D461" s="138"/>
      <c r="E461" s="91">
        <v>799.38602692500046</v>
      </c>
      <c r="F461" s="91">
        <v>59.654968469644672</v>
      </c>
      <c r="G461" s="91">
        <v>1.8920656947139138</v>
      </c>
      <c r="H461" s="91">
        <v>-0.61397307499958553</v>
      </c>
      <c r="I461" s="91">
        <v>-7.3339045949409254</v>
      </c>
    </row>
    <row r="462" spans="1:9" x14ac:dyDescent="0.25">
      <c r="A462" s="91">
        <v>459</v>
      </c>
      <c r="B462" s="91">
        <v>0</v>
      </c>
      <c r="C462" s="91">
        <v>0</v>
      </c>
      <c r="D462" s="138"/>
      <c r="E462" s="91">
        <v>799.56533238226973</v>
      </c>
      <c r="F462" s="91">
        <v>59.858613199422138</v>
      </c>
      <c r="G462" s="91">
        <v>2.0712834775045161</v>
      </c>
      <c r="H462" s="91">
        <v>-0.43466761773030327</v>
      </c>
      <c r="I462" s="91">
        <v>-7.1545991376716431</v>
      </c>
    </row>
    <row r="463" spans="1:9" x14ac:dyDescent="0.25">
      <c r="A463" s="91">
        <v>460</v>
      </c>
      <c r="B463" s="91">
        <v>0</v>
      </c>
      <c r="C463" s="91">
        <v>0</v>
      </c>
      <c r="D463" s="138"/>
      <c r="E463" s="91">
        <v>799.04445679917558</v>
      </c>
      <c r="F463" s="91">
        <v>59.362076888836143</v>
      </c>
      <c r="G463" s="91">
        <v>1.5503202294009912</v>
      </c>
      <c r="H463" s="91">
        <v>-0.95554320082446331</v>
      </c>
      <c r="I463" s="91">
        <v>-7.6754747207658029</v>
      </c>
    </row>
    <row r="464" spans="1:9" x14ac:dyDescent="0.25">
      <c r="A464" s="91">
        <v>461</v>
      </c>
      <c r="B464" s="91">
        <v>0</v>
      </c>
      <c r="C464" s="91">
        <v>0</v>
      </c>
      <c r="D464" s="138"/>
      <c r="E464" s="91">
        <v>799.01772954372279</v>
      </c>
      <c r="F464" s="91">
        <v>59.35968890589163</v>
      </c>
      <c r="G464" s="91">
        <v>1.5235053184065381</v>
      </c>
      <c r="H464" s="91">
        <v>-0.98227045627715304</v>
      </c>
      <c r="I464" s="91">
        <v>-7.7022019762184923</v>
      </c>
    </row>
    <row r="465" spans="1:9" x14ac:dyDescent="0.25">
      <c r="A465" s="91">
        <v>462</v>
      </c>
      <c r="B465" s="91">
        <v>0</v>
      </c>
      <c r="C465" s="91">
        <v>0</v>
      </c>
      <c r="D465" s="138"/>
      <c r="E465" s="91">
        <v>799.1837187787911</v>
      </c>
      <c r="F465" s="91">
        <v>59.550017413468098</v>
      </c>
      <c r="G465" s="91">
        <v>1.6894069073989364</v>
      </c>
      <c r="H465" s="91">
        <v>-0.81628122120887869</v>
      </c>
      <c r="I465" s="91">
        <v>-7.5362127411502184</v>
      </c>
    </row>
    <row r="466" spans="1:9" x14ac:dyDescent="0.25">
      <c r="A466" s="91">
        <v>463</v>
      </c>
      <c r="B466" s="91">
        <v>0</v>
      </c>
      <c r="C466" s="91">
        <v>0</v>
      </c>
      <c r="D466" s="138"/>
      <c r="E466" s="91">
        <v>799.24402246985596</v>
      </c>
      <c r="F466" s="91">
        <v>59.634660377041165</v>
      </c>
      <c r="G466" s="91">
        <v>1.7496229618521237</v>
      </c>
      <c r="H466" s="91">
        <v>-0.75597753014399027</v>
      </c>
      <c r="I466" s="91">
        <v>-7.4759090500853302</v>
      </c>
    </row>
    <row r="467" spans="1:9" x14ac:dyDescent="0.25">
      <c r="A467" s="91">
        <v>464</v>
      </c>
      <c r="B467" s="91">
        <v>0</v>
      </c>
      <c r="C467" s="91">
        <v>0</v>
      </c>
      <c r="D467" s="138"/>
      <c r="E467" s="91">
        <v>799.17161401576061</v>
      </c>
      <c r="F467" s="91">
        <v>59.586591195453963</v>
      </c>
      <c r="G467" s="91">
        <v>1.6771268806075037</v>
      </c>
      <c r="H467" s="91">
        <v>-0.82838598423936904</v>
      </c>
      <c r="I467" s="91">
        <v>-7.5483175041807087</v>
      </c>
    </row>
    <row r="468" spans="1:9" x14ac:dyDescent="0.25">
      <c r="A468" s="91">
        <v>465</v>
      </c>
      <c r="B468" s="91">
        <v>0</v>
      </c>
      <c r="C468" s="91">
        <v>0</v>
      </c>
      <c r="D468" s="138"/>
      <c r="E468" s="91">
        <v>799.24073902983673</v>
      </c>
      <c r="F468" s="91">
        <v>59.680055482038242</v>
      </c>
      <c r="G468" s="91">
        <v>1.7461642769951138</v>
      </c>
      <c r="H468" s="91">
        <v>-0.7592609701632681</v>
      </c>
      <c r="I468" s="91">
        <v>-7.4791924901046078</v>
      </c>
    </row>
    <row r="469" spans="1:9" x14ac:dyDescent="0.25">
      <c r="A469" s="91">
        <v>466</v>
      </c>
      <c r="B469" s="91">
        <v>0</v>
      </c>
      <c r="C469" s="91">
        <v>0</v>
      </c>
      <c r="D469" s="138"/>
      <c r="E469" s="91">
        <v>799.15898182308115</v>
      </c>
      <c r="F469" s="91">
        <v>59.622637547790838</v>
      </c>
      <c r="G469" s="91">
        <v>1.6643194620100763</v>
      </c>
      <c r="H469" s="91">
        <v>-0.84101817691885161</v>
      </c>
      <c r="I469" s="91">
        <v>-7.5609496968601917</v>
      </c>
    </row>
    <row r="470" spans="1:9" x14ac:dyDescent="0.25">
      <c r="A470" s="91">
        <v>467</v>
      </c>
      <c r="B470" s="91">
        <v>0</v>
      </c>
      <c r="C470" s="91">
        <v>0</v>
      </c>
      <c r="D470" s="138"/>
      <c r="E470" s="91">
        <v>799.39494799935244</v>
      </c>
      <c r="F470" s="91">
        <v>59.882942996570357</v>
      </c>
      <c r="G470" s="91">
        <v>1.9001980395092852</v>
      </c>
      <c r="H470" s="91">
        <v>-0.60505200064751452</v>
      </c>
      <c r="I470" s="91">
        <v>-7.3249835205888543</v>
      </c>
    </row>
    <row r="471" spans="1:9" x14ac:dyDescent="0.25">
      <c r="A471" s="91">
        <v>468</v>
      </c>
      <c r="B471" s="91">
        <v>0</v>
      </c>
      <c r="C471" s="91">
        <v>0</v>
      </c>
      <c r="D471" s="138"/>
      <c r="E471" s="91">
        <v>799.86615882975696</v>
      </c>
      <c r="F471" s="91">
        <v>60.378493099483009</v>
      </c>
      <c r="G471" s="91">
        <v>2.3713212805972512</v>
      </c>
      <c r="H471" s="91">
        <v>-0.1338411702430351</v>
      </c>
      <c r="I471" s="91">
        <v>-6.8537726901843747</v>
      </c>
    </row>
    <row r="472" spans="1:9" x14ac:dyDescent="0.25">
      <c r="A472" s="91">
        <v>469</v>
      </c>
      <c r="B472" s="91">
        <v>0</v>
      </c>
      <c r="C472" s="91">
        <v>0</v>
      </c>
      <c r="D472" s="138"/>
      <c r="E472" s="91">
        <v>799.74671739068708</v>
      </c>
      <c r="F472" s="91">
        <v>60.283390932921286</v>
      </c>
      <c r="G472" s="91">
        <v>2.2517922616647317</v>
      </c>
      <c r="H472" s="91">
        <v>-0.25328260931294533</v>
      </c>
      <c r="I472" s="91">
        <v>-6.9732141292542851</v>
      </c>
    </row>
    <row r="473" spans="1:9" x14ac:dyDescent="0.25">
      <c r="A473" s="91">
        <v>470</v>
      </c>
      <c r="B473" s="91">
        <v>0</v>
      </c>
      <c r="C473" s="91">
        <v>0</v>
      </c>
      <c r="D473" s="138"/>
      <c r="E473" s="91">
        <v>799.41920584430147</v>
      </c>
      <c r="F473" s="91">
        <v>59.980218659043864</v>
      </c>
      <c r="G473" s="91">
        <v>1.9241931448687264</v>
      </c>
      <c r="H473" s="91">
        <v>-0.58079415569853521</v>
      </c>
      <c r="I473" s="91">
        <v>-7.3007256756398746</v>
      </c>
    </row>
    <row r="474" spans="1:9" x14ac:dyDescent="0.25">
      <c r="A474" s="91">
        <v>471</v>
      </c>
      <c r="B474" s="91">
        <v>0</v>
      </c>
      <c r="C474" s="91">
        <v>0</v>
      </c>
      <c r="D474" s="138"/>
      <c r="E474" s="91">
        <v>799.17216936207842</v>
      </c>
      <c r="F474" s="91">
        <v>59.757521449328948</v>
      </c>
      <c r="G474" s="91">
        <v>1.6770691016857002</v>
      </c>
      <c r="H474" s="91">
        <v>-0.8278306379216297</v>
      </c>
      <c r="I474" s="91">
        <v>-7.5477621578629694</v>
      </c>
    </row>
    <row r="475" spans="1:9" x14ac:dyDescent="0.25">
      <c r="A475" s="91">
        <v>472</v>
      </c>
      <c r="B475" s="91">
        <v>0</v>
      </c>
      <c r="C475" s="91">
        <v>0</v>
      </c>
      <c r="D475" s="138"/>
      <c r="E475" s="91">
        <v>799.22292427670209</v>
      </c>
      <c r="F475" s="91">
        <v>59.832615636460872</v>
      </c>
      <c r="G475" s="91">
        <v>1.7277364647982814</v>
      </c>
      <c r="H475" s="91">
        <v>-0.77707572329789254</v>
      </c>
      <c r="I475" s="91">
        <v>-7.4970072432392323</v>
      </c>
    </row>
    <row r="476" spans="1:9" x14ac:dyDescent="0.25">
      <c r="A476" s="91">
        <v>473</v>
      </c>
      <c r="B476" s="91">
        <v>0</v>
      </c>
      <c r="C476" s="91">
        <v>0</v>
      </c>
      <c r="D476" s="138"/>
      <c r="E476" s="91">
        <v>799.00860712071153</v>
      </c>
      <c r="F476" s="91">
        <v>59.64263775297853</v>
      </c>
      <c r="G476" s="91">
        <v>1.5133317667436699</v>
      </c>
      <c r="H476" s="91">
        <v>-0.99139287928841402</v>
      </c>
      <c r="I476" s="91">
        <v>-7.7113243992297535</v>
      </c>
    </row>
    <row r="477" spans="1:9" x14ac:dyDescent="0.25">
      <c r="A477" s="91">
        <v>474</v>
      </c>
      <c r="B477" s="91">
        <v>0</v>
      </c>
      <c r="C477" s="91">
        <v>0</v>
      </c>
      <c r="D477" s="138"/>
      <c r="E477" s="91">
        <v>799.83138051570563</v>
      </c>
      <c r="F477" s="91">
        <v>60.489750420480732</v>
      </c>
      <c r="G477" s="91">
        <v>2.3360176291189649</v>
      </c>
      <c r="H477" s="91">
        <v>-0.16861948429438633</v>
      </c>
      <c r="I477" s="91">
        <v>-6.8885510042357261</v>
      </c>
    </row>
    <row r="478" spans="1:9" x14ac:dyDescent="0.25">
      <c r="A478" s="91">
        <v>475</v>
      </c>
      <c r="B478" s="91">
        <v>0</v>
      </c>
      <c r="C478" s="91">
        <v>0</v>
      </c>
      <c r="D478" s="138"/>
      <c r="E478" s="91">
        <v>799.38165004900088</v>
      </c>
      <c r="F478" s="91">
        <v>60.064359226284161</v>
      </c>
      <c r="G478" s="91">
        <v>1.8861996392391278</v>
      </c>
      <c r="H478" s="91">
        <v>-0.61834995099914059</v>
      </c>
      <c r="I478" s="91">
        <v>-7.3382814709404798</v>
      </c>
    </row>
    <row r="479" spans="1:9" x14ac:dyDescent="0.25">
      <c r="A479" s="91">
        <v>476</v>
      </c>
      <c r="B479" s="91">
        <v>0</v>
      </c>
      <c r="C479" s="91">
        <v>0</v>
      </c>
      <c r="D479" s="138"/>
      <c r="E479" s="91">
        <v>799.61200527016831</v>
      </c>
      <c r="F479" s="91">
        <v>60.319053719959769</v>
      </c>
      <c r="G479" s="91">
        <v>2.1164673466734141</v>
      </c>
      <c r="H479" s="91">
        <v>-0.38799472983171224</v>
      </c>
      <c r="I479" s="91">
        <v>-7.107926249773052</v>
      </c>
    </row>
    <row r="480" spans="1:9" x14ac:dyDescent="0.25">
      <c r="A480" s="91">
        <v>477</v>
      </c>
      <c r="B480" s="91">
        <v>0</v>
      </c>
      <c r="C480" s="91">
        <v>0</v>
      </c>
      <c r="D480" s="138"/>
      <c r="E480" s="91">
        <v>799.83260841921583</v>
      </c>
      <c r="F480" s="91">
        <v>60.563996141515481</v>
      </c>
      <c r="G480" s="91">
        <v>2.3369829914280453</v>
      </c>
      <c r="H480" s="91">
        <v>-0.16739158078417538</v>
      </c>
      <c r="I480" s="91">
        <v>-6.8873231007255153</v>
      </c>
    </row>
    <row r="481" spans="1:9" x14ac:dyDescent="0.25">
      <c r="A481" s="91">
        <v>478</v>
      </c>
      <c r="B481" s="91">
        <v>0</v>
      </c>
      <c r="C481" s="91">
        <v>0</v>
      </c>
      <c r="D481" s="138"/>
      <c r="E481" s="91">
        <v>799.58629289906776</v>
      </c>
      <c r="F481" s="91">
        <v>60.34201989387558</v>
      </c>
      <c r="G481" s="91">
        <v>2.0905799764255852</v>
      </c>
      <c r="H481" s="91">
        <v>-0.41370710093225771</v>
      </c>
      <c r="I481" s="91">
        <v>-7.1336386208735973</v>
      </c>
    </row>
    <row r="482" spans="1:9" x14ac:dyDescent="0.25">
      <c r="A482" s="91">
        <v>479</v>
      </c>
      <c r="B482" s="91">
        <v>0</v>
      </c>
      <c r="C482" s="91">
        <v>0</v>
      </c>
      <c r="D482" s="138"/>
      <c r="E482" s="91">
        <v>799.57615533228045</v>
      </c>
      <c r="F482" s="91">
        <v>60.356221599596523</v>
      </c>
      <c r="G482" s="91">
        <v>2.0803549242207864</v>
      </c>
      <c r="H482" s="91">
        <v>-0.42384466771950058</v>
      </c>
      <c r="I482" s="91">
        <v>-7.1437761876608405</v>
      </c>
    </row>
    <row r="483" spans="1:9" x14ac:dyDescent="0.25">
      <c r="A483" s="91">
        <v>480</v>
      </c>
      <c r="B483" s="91">
        <v>0</v>
      </c>
      <c r="C483" s="91">
        <v>0</v>
      </c>
      <c r="D483" s="138"/>
      <c r="E483" s="91">
        <v>799.95476176803027</v>
      </c>
      <c r="F483" s="91">
        <v>60.759167307854526</v>
      </c>
      <c r="G483" s="91">
        <v>2.4588738839881676</v>
      </c>
      <c r="H483" s="91">
        <v>-4.5238231969679354E-2</v>
      </c>
      <c r="I483" s="91">
        <v>-6.765169751911019</v>
      </c>
    </row>
    <row r="484" spans="1:9" x14ac:dyDescent="0.25">
      <c r="A484" s="91">
        <v>481</v>
      </c>
      <c r="B484" s="91">
        <v>0</v>
      </c>
      <c r="C484" s="91">
        <v>0</v>
      </c>
      <c r="D484" s="138"/>
      <c r="E484" s="91">
        <v>799.91893893021654</v>
      </c>
      <c r="F484" s="91">
        <v>60.74768374254888</v>
      </c>
      <c r="G484" s="91">
        <v>2.4229635796253319</v>
      </c>
      <c r="H484" s="91">
        <v>-8.1061069783484929E-2</v>
      </c>
      <c r="I484" s="91">
        <v>-6.8009925897248245</v>
      </c>
    </row>
    <row r="485" spans="1:9" x14ac:dyDescent="0.25">
      <c r="A485" s="91">
        <v>482</v>
      </c>
      <c r="B485" s="91">
        <v>0</v>
      </c>
      <c r="C485" s="91">
        <v>0</v>
      </c>
      <c r="D485" s="138"/>
      <c r="E485" s="91">
        <v>799.97408331163274</v>
      </c>
      <c r="F485" s="91">
        <v>60.827167396473271</v>
      </c>
      <c r="G485" s="91">
        <v>2.4780205039242116</v>
      </c>
      <c r="H485" s="91">
        <v>-2.5916688367281671E-2</v>
      </c>
      <c r="I485" s="91">
        <v>-6.7458482083086215</v>
      </c>
    </row>
    <row r="486" spans="1:9" x14ac:dyDescent="0.25">
      <c r="A486" s="91">
        <v>483</v>
      </c>
      <c r="B486" s="91">
        <v>0</v>
      </c>
      <c r="C486" s="91">
        <v>0</v>
      </c>
      <c r="D486" s="138"/>
      <c r="E486" s="91">
        <v>799.42060701410446</v>
      </c>
      <c r="F486" s="91">
        <v>60.298030371453137</v>
      </c>
      <c r="G486" s="91">
        <v>1.9244567587085797</v>
      </c>
      <c r="H486" s="91">
        <v>-0.57939298589559129</v>
      </c>
      <c r="I486" s="91">
        <v>-7.2993245058369309</v>
      </c>
    </row>
    <row r="487" spans="1:9" x14ac:dyDescent="0.25">
      <c r="A487" s="91">
        <v>484</v>
      </c>
      <c r="B487" s="91">
        <v>0</v>
      </c>
      <c r="C487" s="91">
        <v>0</v>
      </c>
      <c r="D487" s="138"/>
      <c r="E487" s="91">
        <v>799.09097184389304</v>
      </c>
      <c r="F487" s="91">
        <v>59.992734473749934</v>
      </c>
      <c r="G487" s="91">
        <v>1.5947341502381707</v>
      </c>
      <c r="H487" s="91">
        <v>-0.90902815610697463</v>
      </c>
      <c r="I487" s="91">
        <v>-7.6289596760483143</v>
      </c>
    </row>
    <row r="488" spans="1:9" x14ac:dyDescent="0.25">
      <c r="A488" s="91">
        <v>485</v>
      </c>
      <c r="B488" s="91">
        <v>0</v>
      </c>
      <c r="C488" s="91">
        <v>0</v>
      </c>
      <c r="D488" s="138"/>
      <c r="E488" s="91">
        <v>799.94598013957113</v>
      </c>
      <c r="F488" s="91">
        <v>60.872082041936174</v>
      </c>
      <c r="G488" s="91">
        <v>2.4496550170837965</v>
      </c>
      <c r="H488" s="91">
        <v>-5.4019860428917044E-2</v>
      </c>
      <c r="I488" s="91">
        <v>-6.7739513803702565</v>
      </c>
    </row>
    <row r="489" spans="1:9" x14ac:dyDescent="0.25">
      <c r="A489" s="91">
        <v>486</v>
      </c>
      <c r="B489" s="91">
        <v>0</v>
      </c>
      <c r="C489" s="91">
        <v>0</v>
      </c>
      <c r="D489" s="138"/>
      <c r="E489" s="91">
        <v>799.15344387360165</v>
      </c>
      <c r="F489" s="91">
        <v>60.103885048474936</v>
      </c>
      <c r="G489" s="91">
        <v>1.6570313317068388</v>
      </c>
      <c r="H489" s="91">
        <v>-0.84655612639833266</v>
      </c>
      <c r="I489" s="91">
        <v>-7.566487646339672</v>
      </c>
    </row>
    <row r="490" spans="1:9" x14ac:dyDescent="0.25">
      <c r="A490" s="91">
        <v>487</v>
      </c>
      <c r="B490" s="91">
        <v>0</v>
      </c>
      <c r="C490" s="91">
        <v>0</v>
      </c>
      <c r="D490" s="138"/>
      <c r="E490" s="91">
        <v>799.29635597299387</v>
      </c>
      <c r="F490" s="91">
        <v>60.271136420375264</v>
      </c>
      <c r="G490" s="91">
        <v>1.7998560211146348</v>
      </c>
      <c r="H490" s="91">
        <v>-0.70364402700618212</v>
      </c>
      <c r="I490" s="91">
        <v>-7.4235755469475215</v>
      </c>
    </row>
    <row r="491" spans="1:9" x14ac:dyDescent="0.25">
      <c r="A491" s="91">
        <v>488</v>
      </c>
      <c r="B491" s="91">
        <v>0</v>
      </c>
      <c r="C491" s="91">
        <v>0</v>
      </c>
      <c r="D491" s="138"/>
      <c r="E491" s="91">
        <v>799.31148023091168</v>
      </c>
      <c r="F491" s="91">
        <v>60.310599950801297</v>
      </c>
      <c r="G491" s="91">
        <v>1.8148928784696152</v>
      </c>
      <c r="H491" s="91">
        <v>-0.68851976908833201</v>
      </c>
      <c r="I491" s="91">
        <v>-7.4084512890296716</v>
      </c>
    </row>
    <row r="492" spans="1:9" x14ac:dyDescent="0.25">
      <c r="A492" s="91">
        <v>489</v>
      </c>
      <c r="B492" s="91">
        <v>0</v>
      </c>
      <c r="C492" s="91">
        <v>0</v>
      </c>
      <c r="D492" s="138"/>
      <c r="E492" s="91">
        <v>799.1760533863951</v>
      </c>
      <c r="F492" s="91">
        <v>60.199512378792889</v>
      </c>
      <c r="G492" s="91">
        <v>1.679378642809934</v>
      </c>
      <c r="H492" s="91">
        <v>-0.82394661360492538</v>
      </c>
      <c r="I492" s="91">
        <v>-7.543878133546265</v>
      </c>
    </row>
    <row r="493" spans="1:9" x14ac:dyDescent="0.25">
      <c r="A493" s="91">
        <v>490</v>
      </c>
      <c r="B493" s="91">
        <v>0</v>
      </c>
      <c r="C493" s="91">
        <v>0</v>
      </c>
      <c r="D493" s="138"/>
      <c r="E493" s="91">
        <v>799.53050173745828</v>
      </c>
      <c r="F493" s="91">
        <v>60.578300002364223</v>
      </c>
      <c r="G493" s="91">
        <v>2.0337396121480822</v>
      </c>
      <c r="H493" s="91">
        <v>-0.46949826254177185</v>
      </c>
      <c r="I493" s="91">
        <v>-7.1894297824831117</v>
      </c>
    </row>
    <row r="494" spans="1:9" x14ac:dyDescent="0.25">
      <c r="A494" s="91">
        <v>491</v>
      </c>
      <c r="B494" s="91">
        <v>0</v>
      </c>
      <c r="C494" s="91">
        <v>0</v>
      </c>
      <c r="D494" s="138"/>
      <c r="E494" s="91">
        <v>799.64444290754034</v>
      </c>
      <c r="F494" s="91">
        <v>60.716580444954452</v>
      </c>
      <c r="G494" s="91">
        <v>2.1475934099215279</v>
      </c>
      <c r="H494" s="91">
        <v>-0.35555709245970168</v>
      </c>
      <c r="I494" s="91">
        <v>-7.075488612401041</v>
      </c>
    </row>
    <row r="495" spans="1:9" x14ac:dyDescent="0.25">
      <c r="A495" s="91">
        <v>492</v>
      </c>
      <c r="B495" s="91">
        <v>0</v>
      </c>
      <c r="C495" s="91">
        <v>0</v>
      </c>
      <c r="D495" s="138"/>
      <c r="E495" s="91">
        <v>799.42385614536215</v>
      </c>
      <c r="F495" s="91">
        <v>60.520332955284516</v>
      </c>
      <c r="G495" s="91">
        <v>1.926919284849457</v>
      </c>
      <c r="H495" s="91">
        <v>-12.327405919687147</v>
      </c>
      <c r="I495" s="91">
        <v>4.4551866904701507</v>
      </c>
    </row>
    <row r="496" spans="1:9" x14ac:dyDescent="0.25">
      <c r="A496" s="91">
        <v>493</v>
      </c>
      <c r="B496" s="91">
        <v>0</v>
      </c>
      <c r="C496" s="91">
        <v>0</v>
      </c>
      <c r="D496" s="138"/>
      <c r="E496" s="91">
        <v>799.62880585391099</v>
      </c>
      <c r="F496" s="91">
        <v>60.749621936341505</v>
      </c>
      <c r="G496" s="91">
        <v>2.1317816399173024</v>
      </c>
      <c r="H496" s="91">
        <v>-12.122456211138335</v>
      </c>
      <c r="I496" s="91">
        <v>4.6601363990189615</v>
      </c>
    </row>
    <row r="497" spans="1:9" x14ac:dyDescent="0.25">
      <c r="A497" s="91">
        <v>494</v>
      </c>
      <c r="B497" s="91">
        <v>0</v>
      </c>
      <c r="C497" s="91">
        <v>0</v>
      </c>
      <c r="D497" s="138"/>
      <c r="E497" s="91">
        <v>799.11203830054592</v>
      </c>
      <c r="F497" s="91">
        <v>60.257193655484585</v>
      </c>
      <c r="G497" s="91">
        <v>1.6149267424825151</v>
      </c>
      <c r="H497" s="91">
        <v>-12.639223764503436</v>
      </c>
      <c r="I497" s="91">
        <v>4.1433688456538604</v>
      </c>
    </row>
    <row r="498" spans="1:9" x14ac:dyDescent="0.25">
      <c r="A498" s="91">
        <v>495</v>
      </c>
      <c r="B498" s="91">
        <v>0</v>
      </c>
      <c r="C498" s="91">
        <v>0</v>
      </c>
      <c r="D498" s="138"/>
      <c r="E498" s="91">
        <v>799.50241963680685</v>
      </c>
      <c r="F498" s="91">
        <v>60.671914264253758</v>
      </c>
      <c r="G498" s="91">
        <v>2.0052207440834029</v>
      </c>
      <c r="H498" s="91">
        <v>-3.6949839798909299</v>
      </c>
      <c r="I498" s="91">
        <v>-4.0201082664366581</v>
      </c>
    </row>
    <row r="499" spans="1:9" x14ac:dyDescent="0.25">
      <c r="A499" s="91">
        <v>496</v>
      </c>
      <c r="B499" s="91">
        <v>0</v>
      </c>
      <c r="C499" s="91">
        <v>0</v>
      </c>
      <c r="D499" s="138"/>
      <c r="E499" s="91">
        <v>799.22546494949734</v>
      </c>
      <c r="F499" s="91">
        <v>60.419298849452382</v>
      </c>
      <c r="G499" s="91">
        <v>1.7281787315216275</v>
      </c>
      <c r="H499" s="91">
        <v>-3.9719386672004813</v>
      </c>
      <c r="I499" s="91">
        <v>-4.2970629537462095</v>
      </c>
    </row>
    <row r="500" spans="1:9" x14ac:dyDescent="0.25">
      <c r="A500" s="91">
        <v>497</v>
      </c>
      <c r="B500" s="91">
        <v>0</v>
      </c>
      <c r="C500" s="91">
        <v>0</v>
      </c>
      <c r="D500" s="138"/>
      <c r="E500" s="91">
        <v>799.59635020063695</v>
      </c>
      <c r="F500" s="91">
        <v>60.814523373100151</v>
      </c>
      <c r="G500" s="91">
        <v>2.0989766668151701</v>
      </c>
      <c r="H500" s="91">
        <v>-12.154911864412409</v>
      </c>
      <c r="I500" s="91">
        <v>4.6276807457448879</v>
      </c>
    </row>
    <row r="501" spans="1:9" x14ac:dyDescent="0.25">
      <c r="A501" s="91">
        <v>498</v>
      </c>
      <c r="B501" s="91">
        <v>0</v>
      </c>
      <c r="C501" s="91">
        <v>0</v>
      </c>
      <c r="D501" s="138"/>
      <c r="E501" s="91">
        <v>799.32642605549438</v>
      </c>
      <c r="F501" s="91">
        <v>60.568938500465855</v>
      </c>
      <c r="G501" s="91">
        <v>1.8289652152311395</v>
      </c>
      <c r="H501" s="91">
        <v>-12.424836009554884</v>
      </c>
      <c r="I501" s="91">
        <v>4.3577566006024133</v>
      </c>
    </row>
    <row r="502" spans="1:9" x14ac:dyDescent="0.25">
      <c r="A502" s="91">
        <v>499</v>
      </c>
      <c r="B502" s="91">
        <v>0</v>
      </c>
      <c r="C502" s="91">
        <v>0</v>
      </c>
      <c r="D502" s="138"/>
      <c r="E502" s="91">
        <v>799.22746852410592</v>
      </c>
      <c r="F502" s="91">
        <v>60.494320241585484</v>
      </c>
      <c r="G502" s="91">
        <v>1.7299203868038218</v>
      </c>
      <c r="H502" s="91">
        <v>-3.9699350925919195</v>
      </c>
      <c r="I502" s="91">
        <v>-4.2950593791376477</v>
      </c>
    </row>
    <row r="503" spans="1:9" x14ac:dyDescent="0.25">
      <c r="A503" s="91">
        <v>500</v>
      </c>
      <c r="B503" s="91">
        <v>0</v>
      </c>
      <c r="C503" s="91">
        <v>0</v>
      </c>
      <c r="D503" s="138"/>
      <c r="E503" s="91">
        <v>799.97629590115014</v>
      </c>
      <c r="F503" s="91">
        <v>61.267486891137921</v>
      </c>
      <c r="G503" s="91">
        <v>2.4786604762103956</v>
      </c>
      <c r="H503" s="91">
        <v>-2.2792400164128432</v>
      </c>
      <c r="I503" s="91">
        <v>-4.4880997012282142</v>
      </c>
    </row>
    <row r="504" spans="1:9" x14ac:dyDescent="0.25">
      <c r="A504" s="91">
        <v>501</v>
      </c>
      <c r="B504" s="91">
        <v>0</v>
      </c>
      <c r="C504" s="91">
        <v>0</v>
      </c>
      <c r="D504" s="138"/>
      <c r="E504" s="91">
        <v>799.51603570318412</v>
      </c>
      <c r="F504" s="91">
        <v>60.83156596568012</v>
      </c>
      <c r="G504" s="91">
        <v>2.0183130000061387</v>
      </c>
      <c r="H504" s="91">
        <v>-3.6813679135136366</v>
      </c>
      <c r="I504" s="91">
        <v>-4.0064922000593644</v>
      </c>
    </row>
    <row r="505" spans="1:9" x14ac:dyDescent="0.25">
      <c r="A505" s="91">
        <v>502</v>
      </c>
      <c r="B505" s="91">
        <v>0</v>
      </c>
      <c r="C505" s="91">
        <v>0</v>
      </c>
      <c r="D505" s="138"/>
      <c r="E505" s="91">
        <v>799.52235198933784</v>
      </c>
      <c r="F505" s="91">
        <v>60.862221524341948</v>
      </c>
      <c r="G505" s="91">
        <v>2.0245420173192001</v>
      </c>
      <c r="H505" s="91">
        <v>-12.2289100757115</v>
      </c>
      <c r="I505" s="91">
        <v>4.5536825344457981</v>
      </c>
    </row>
    <row r="506" spans="1:9" x14ac:dyDescent="0.25">
      <c r="A506" s="91">
        <v>503</v>
      </c>
      <c r="B506" s="91">
        <v>0</v>
      </c>
      <c r="C506" s="91">
        <v>0</v>
      </c>
      <c r="D506" s="138"/>
      <c r="E506" s="91">
        <v>799.6631054933747</v>
      </c>
      <c r="F506" s="91">
        <v>61.027314300887056</v>
      </c>
      <c r="G506" s="91">
        <v>2.1652082619115371</v>
      </c>
      <c r="H506" s="91">
        <v>-12.088156571674574</v>
      </c>
      <c r="I506" s="91">
        <v>4.6944360384827242</v>
      </c>
    </row>
    <row r="507" spans="1:9" x14ac:dyDescent="0.25">
      <c r="A507" s="91">
        <v>504</v>
      </c>
      <c r="B507" s="91">
        <v>0</v>
      </c>
      <c r="C507" s="91">
        <v>0</v>
      </c>
      <c r="D507" s="138"/>
      <c r="E507" s="91">
        <v>799.65761441468953</v>
      </c>
      <c r="F507" s="91">
        <v>61.046162494710032</v>
      </c>
      <c r="G507" s="91">
        <v>2.1596299331760482</v>
      </c>
      <c r="H507" s="91">
        <v>-3.5397892020082664</v>
      </c>
      <c r="I507" s="91">
        <v>-3.8649134885539942</v>
      </c>
    </row>
    <row r="508" spans="1:9" x14ac:dyDescent="0.25">
      <c r="A508" s="91">
        <v>505</v>
      </c>
      <c r="B508" s="91">
        <v>0</v>
      </c>
      <c r="C508" s="91">
        <v>0</v>
      </c>
      <c r="D508" s="138"/>
      <c r="E508" s="91">
        <v>799.28154400227481</v>
      </c>
      <c r="F508" s="91">
        <v>60.694431354803527</v>
      </c>
      <c r="G508" s="91">
        <v>1.7834722801036911</v>
      </c>
      <c r="H508" s="91">
        <v>-3.9158596144229514</v>
      </c>
      <c r="I508" s="91">
        <v>-4.2409839009686792</v>
      </c>
    </row>
    <row r="509" spans="1:9" x14ac:dyDescent="0.25">
      <c r="A509" s="91">
        <v>506</v>
      </c>
      <c r="B509" s="91">
        <v>0</v>
      </c>
      <c r="C509" s="91">
        <v>0</v>
      </c>
      <c r="D509" s="138"/>
      <c r="E509" s="91">
        <v>799.96719987154154</v>
      </c>
      <c r="F509" s="91">
        <v>61.404426496578381</v>
      </c>
      <c r="G509" s="91">
        <v>2.4690409181036075</v>
      </c>
      <c r="H509" s="91">
        <v>-11.784062193507792</v>
      </c>
      <c r="I509" s="91">
        <v>4.9985304166495066</v>
      </c>
    </row>
    <row r="510" spans="1:9" x14ac:dyDescent="0.25">
      <c r="A510" s="91">
        <v>507</v>
      </c>
      <c r="B510" s="91">
        <v>0</v>
      </c>
      <c r="C510" s="91">
        <v>0</v>
      </c>
      <c r="D510" s="138"/>
      <c r="E510" s="91">
        <v>799.14082827754396</v>
      </c>
      <c r="F510" s="91">
        <v>60.602394175089017</v>
      </c>
      <c r="G510" s="91">
        <v>1.6425821022285332</v>
      </c>
      <c r="H510" s="91">
        <v>-4.0565753391538166</v>
      </c>
      <c r="I510" s="91">
        <v>-4.3816996256995449</v>
      </c>
    </row>
    <row r="511" spans="1:9" x14ac:dyDescent="0.25">
      <c r="A511" s="91">
        <v>508</v>
      </c>
      <c r="B511" s="91">
        <v>0</v>
      </c>
      <c r="C511" s="91">
        <v>0</v>
      </c>
      <c r="D511" s="138"/>
      <c r="E511" s="91">
        <v>799.58903901403983</v>
      </c>
      <c r="F511" s="91">
        <v>61.074944184093006</v>
      </c>
      <c r="G511" s="91">
        <v>2.0907056262343375</v>
      </c>
      <c r="H511" s="91">
        <v>-3.6083646026580047</v>
      </c>
      <c r="I511" s="91">
        <v>-3.9334888892037325</v>
      </c>
    </row>
    <row r="512" spans="1:9" x14ac:dyDescent="0.25">
      <c r="A512" s="91">
        <v>509</v>
      </c>
      <c r="B512" s="91">
        <v>0</v>
      </c>
      <c r="C512" s="91">
        <v>0</v>
      </c>
      <c r="D512" s="138"/>
      <c r="E512" s="91">
        <v>799.28329104907777</v>
      </c>
      <c r="F512" s="91">
        <v>60.799789185712548</v>
      </c>
      <c r="G512" s="91">
        <v>1.7848480538562566</v>
      </c>
      <c r="H512" s="91">
        <v>-12.467971015971552</v>
      </c>
      <c r="I512" s="91">
        <v>4.3146215941857449</v>
      </c>
    </row>
    <row r="513" spans="1:9" x14ac:dyDescent="0.25">
      <c r="A513" s="91">
        <v>510</v>
      </c>
      <c r="B513" s="91">
        <v>0</v>
      </c>
      <c r="C513" s="91">
        <v>0</v>
      </c>
      <c r="D513" s="138"/>
      <c r="E513" s="91">
        <v>799.7455611076382</v>
      </c>
      <c r="F513" s="91">
        <v>61.309350287621506</v>
      </c>
      <c r="G513" s="91">
        <v>2.2469487088824662</v>
      </c>
      <c r="H513" s="91">
        <v>-12.005700957411083</v>
      </c>
      <c r="I513" s="91">
        <v>4.7768916527462144</v>
      </c>
    </row>
    <row r="514" spans="1:9" x14ac:dyDescent="0.25">
      <c r="A514" s="91">
        <v>511</v>
      </c>
      <c r="B514" s="91">
        <v>0</v>
      </c>
      <c r="C514" s="91">
        <v>0</v>
      </c>
      <c r="D514" s="138"/>
      <c r="E514" s="91">
        <v>799.15706513884618</v>
      </c>
      <c r="F514" s="91">
        <v>60.771210862161702</v>
      </c>
      <c r="G514" s="91">
        <v>1.6582723944109725</v>
      </c>
      <c r="H514" s="91">
        <v>-4.3935278773880135</v>
      </c>
      <c r="I514" s="91">
        <v>-4.0122733648609419</v>
      </c>
    </row>
    <row r="515" spans="1:9" x14ac:dyDescent="0.25">
      <c r="A515" s="91">
        <v>512</v>
      </c>
      <c r="B515" s="91">
        <v>0.3953904056415577</v>
      </c>
      <c r="C515" s="91">
        <v>0.3953904056415577</v>
      </c>
      <c r="D515" s="138"/>
      <c r="E515" s="91">
        <v>799.39539040564159</v>
      </c>
      <c r="F515" s="91">
        <v>61.044120280746924</v>
      </c>
      <c r="G515" s="91">
        <v>1.8964738256301588</v>
      </c>
      <c r="H515" s="91">
        <v>-2.8601455119214263</v>
      </c>
      <c r="I515" s="91">
        <v>-5.0690051967367973</v>
      </c>
    </row>
    <row r="516" spans="1:9" x14ac:dyDescent="0.25">
      <c r="A516" s="91">
        <v>513</v>
      </c>
      <c r="B516" s="91">
        <v>0.24875260731532167</v>
      </c>
      <c r="C516" s="91">
        <v>0.24875260731532167</v>
      </c>
      <c r="D516" s="138"/>
      <c r="E516" s="91">
        <v>799.24875260731528</v>
      </c>
      <c r="F516" s="91">
        <v>60.944773525769193</v>
      </c>
      <c r="G516" s="91">
        <v>1.7496667227582217</v>
      </c>
      <c r="H516" s="91">
        <v>-6.3515397347080231</v>
      </c>
      <c r="I516" s="91">
        <v>-1.8708865706026723</v>
      </c>
    </row>
    <row r="517" spans="1:9" x14ac:dyDescent="0.25">
      <c r="A517" s="91">
        <v>514</v>
      </c>
      <c r="B517" s="91">
        <v>4.4849434232567598</v>
      </c>
      <c r="C517" s="91">
        <v>4.4849434232567598</v>
      </c>
      <c r="D517" s="138"/>
      <c r="E517" s="91">
        <v>799.48494342325671</v>
      </c>
      <c r="F517" s="91">
        <v>61.18231360917153</v>
      </c>
      <c r="G517" s="91">
        <v>1.9858527087668216</v>
      </c>
      <c r="H517" s="91">
        <v>-12.315071789190579</v>
      </c>
      <c r="I517" s="91">
        <v>4.56502711576276</v>
      </c>
    </row>
    <row r="518" spans="1:9" x14ac:dyDescent="0.25">
      <c r="A518" s="91">
        <v>515</v>
      </c>
      <c r="B518" s="91">
        <v>9.6856206852175166</v>
      </c>
      <c r="C518" s="91">
        <v>9.6856206852175166</v>
      </c>
      <c r="D518" s="138"/>
      <c r="E518" s="91">
        <v>1188.9143423452981</v>
      </c>
      <c r="F518" s="91">
        <v>61.374175573844674</v>
      </c>
      <c r="G518" s="91">
        <v>19.19105232403064</v>
      </c>
      <c r="H518" s="91">
        <v>-4.2001691646978427</v>
      </c>
      <c r="I518" s="91">
        <v>-3.1180034066834712</v>
      </c>
    </row>
    <row r="519" spans="1:9" x14ac:dyDescent="0.25">
      <c r="A519" s="91">
        <v>516</v>
      </c>
      <c r="B519" s="91">
        <v>14.312052228089764</v>
      </c>
      <c r="C519" s="91">
        <v>14.312052228089764</v>
      </c>
      <c r="D519" s="138"/>
      <c r="E519" s="91">
        <v>922.5643257081324</v>
      </c>
      <c r="F519" s="91">
        <v>60.938261056601284</v>
      </c>
      <c r="G519" s="91">
        <v>15.927743635402587</v>
      </c>
      <c r="H519" s="91">
        <v>-15.203560387793587</v>
      </c>
      <c r="I519" s="91">
        <v>7.138250902156777</v>
      </c>
    </row>
    <row r="520" spans="1:9" x14ac:dyDescent="0.25">
      <c r="A520" s="91">
        <v>517</v>
      </c>
      <c r="B520" s="91">
        <v>16.384389361063558</v>
      </c>
      <c r="C520" s="91">
        <v>16.384389361063558</v>
      </c>
      <c r="D520" s="138"/>
      <c r="E520" s="91">
        <v>1046.7851438225896</v>
      </c>
      <c r="F520" s="91">
        <v>60.992819908507855</v>
      </c>
      <c r="G520" s="91">
        <v>20.374458091856926</v>
      </c>
      <c r="H520" s="91">
        <v>-3.7417940400188789</v>
      </c>
      <c r="I520" s="91">
        <v>-4.2093587577953411</v>
      </c>
    </row>
    <row r="521" spans="1:9" x14ac:dyDescent="0.25">
      <c r="A521" s="91">
        <v>518</v>
      </c>
      <c r="B521" s="91">
        <v>21.084696742931516</v>
      </c>
      <c r="C521" s="91">
        <v>21.084696742931516</v>
      </c>
      <c r="D521" s="138"/>
      <c r="E521" s="91">
        <v>1351.9178862552271</v>
      </c>
      <c r="F521" s="91">
        <v>60.756588577096025</v>
      </c>
      <c r="G521" s="91">
        <v>23.227971380084679</v>
      </c>
      <c r="H521" s="91">
        <v>-0.87196829613099314</v>
      </c>
      <c r="I521" s="91">
        <v>-7.591899816072333</v>
      </c>
    </row>
    <row r="522" spans="1:9" x14ac:dyDescent="0.25">
      <c r="A522" s="91">
        <v>519</v>
      </c>
      <c r="B522" s="91">
        <v>21.910588103580224</v>
      </c>
      <c r="C522" s="91">
        <v>21.910588103580224</v>
      </c>
      <c r="D522" s="138"/>
      <c r="E522" s="91">
        <v>1355.3703879949674</v>
      </c>
      <c r="F522" s="91">
        <v>61.607914319824381</v>
      </c>
      <c r="G522" s="91">
        <v>5.6683120159799989</v>
      </c>
      <c r="H522" s="91">
        <v>-17.745820297819005</v>
      </c>
      <c r="I522" s="91">
        <v>10.847064985038113</v>
      </c>
    </row>
    <row r="523" spans="1:9" x14ac:dyDescent="0.25">
      <c r="A523" s="91">
        <v>520</v>
      </c>
      <c r="B523" s="91">
        <v>20.720281998212059</v>
      </c>
      <c r="C523" s="91">
        <v>20.720281998212059</v>
      </c>
      <c r="D523" s="138"/>
      <c r="E523" s="91">
        <v>1293.5682728036272</v>
      </c>
      <c r="F523" s="91">
        <v>61.498754071823569</v>
      </c>
      <c r="G523" s="91">
        <v>5.6750076694615217</v>
      </c>
      <c r="H523" s="91">
        <v>-1.4856489723636548</v>
      </c>
      <c r="I523" s="91">
        <v>-5.7937185511535674</v>
      </c>
    </row>
    <row r="524" spans="1:9" x14ac:dyDescent="0.25">
      <c r="A524" s="91">
        <v>521</v>
      </c>
      <c r="B524" s="91">
        <v>19.926517517139342</v>
      </c>
      <c r="C524" s="91">
        <v>19.926517517139342</v>
      </c>
      <c r="D524" s="138"/>
      <c r="E524" s="91">
        <v>1232.1626992365811</v>
      </c>
      <c r="F524" s="91">
        <v>61.784942943106302</v>
      </c>
      <c r="G524" s="91">
        <v>6.3008517507789108</v>
      </c>
      <c r="H524" s="91">
        <v>-10.877054024145711</v>
      </c>
      <c r="I524" s="91">
        <v>4.0101575384830461</v>
      </c>
    </row>
    <row r="525" spans="1:9" x14ac:dyDescent="0.25">
      <c r="A525" s="91">
        <v>522</v>
      </c>
      <c r="B525" s="91">
        <v>18.059367787503202</v>
      </c>
      <c r="C525" s="91">
        <v>18.059367787503202</v>
      </c>
      <c r="D525" s="138"/>
      <c r="E525" s="91">
        <v>1169.6837404209732</v>
      </c>
      <c r="F525" s="91">
        <v>60.997746565825608</v>
      </c>
      <c r="G525" s="91">
        <v>3.2780697578909548</v>
      </c>
      <c r="H525" s="91">
        <v>-33.582082791979083</v>
      </c>
      <c r="I525" s="91">
        <v>24.980886847044154</v>
      </c>
    </row>
    <row r="526" spans="1:9" x14ac:dyDescent="0.25">
      <c r="A526" s="91">
        <v>523</v>
      </c>
      <c r="B526" s="91">
        <v>16.016581027084282</v>
      </c>
      <c r="C526" s="91">
        <v>16.016581027084282</v>
      </c>
      <c r="D526" s="138"/>
      <c r="E526" s="91">
        <v>1046.4173354886104</v>
      </c>
      <c r="F526" s="91">
        <v>61.008538527783323</v>
      </c>
      <c r="G526" s="91">
        <v>2.063168739831613</v>
      </c>
      <c r="H526" s="91">
        <v>-10.015500767122917</v>
      </c>
      <c r="I526" s="91">
        <v>1.3287313013501425</v>
      </c>
    </row>
    <row r="527" spans="1:9" x14ac:dyDescent="0.25">
      <c r="A527" s="91">
        <v>524</v>
      </c>
      <c r="B527" s="91">
        <v>15.754055623165014</v>
      </c>
      <c r="C527" s="91">
        <v>15.754055623165014</v>
      </c>
      <c r="D527" s="138"/>
      <c r="E527" s="91">
        <v>985.54300099871875</v>
      </c>
      <c r="F527" s="91">
        <v>61.799591846240688</v>
      </c>
      <c r="G527" s="91">
        <v>5.3091293601665193</v>
      </c>
      <c r="H527" s="91">
        <v>-13.633745189357455</v>
      </c>
      <c r="I527" s="91">
        <v>6.4219249157461471</v>
      </c>
    </row>
    <row r="528" spans="1:9" x14ac:dyDescent="0.25">
      <c r="A528" s="91">
        <v>525</v>
      </c>
      <c r="B528" s="91">
        <v>13.8517734536206</v>
      </c>
      <c r="C528" s="91">
        <v>13.8517734536206</v>
      </c>
      <c r="D528" s="138"/>
      <c r="E528" s="91">
        <v>1667.2949378249295</v>
      </c>
      <c r="F528" s="91">
        <v>61.946630005600355</v>
      </c>
      <c r="G528" s="91">
        <v>0</v>
      </c>
      <c r="H528" s="91">
        <v>-12.653700039715179</v>
      </c>
      <c r="I528" s="91">
        <v>5.6373154270150447</v>
      </c>
    </row>
    <row r="529" spans="1:9" x14ac:dyDescent="0.25">
      <c r="A529" s="91">
        <v>526</v>
      </c>
      <c r="B529" s="91">
        <v>8.4411989899331115</v>
      </c>
      <c r="C529" s="91">
        <v>8.4411989899331115</v>
      </c>
      <c r="D529" s="138"/>
      <c r="E529" s="91">
        <v>1086.0020809880875</v>
      </c>
      <c r="F529" s="91">
        <v>61.507444483238189</v>
      </c>
      <c r="G529" s="91">
        <v>0.870771205185497</v>
      </c>
      <c r="H529" s="91">
        <v>-15.859003090661091</v>
      </c>
      <c r="I529" s="91">
        <v>7.7736668162110361</v>
      </c>
    </row>
    <row r="530" spans="1:9" x14ac:dyDescent="0.25">
      <c r="A530" s="91">
        <v>527</v>
      </c>
      <c r="B530" s="91">
        <v>5.2072614123036267</v>
      </c>
      <c r="C530" s="91">
        <v>5.2072614123036267</v>
      </c>
      <c r="D530" s="138"/>
      <c r="E530" s="91">
        <v>799.20726141230364</v>
      </c>
      <c r="F530" s="91">
        <v>61.446146751829751</v>
      </c>
      <c r="G530" s="91">
        <v>1.7062345740726319</v>
      </c>
      <c r="H530" s="91">
        <v>-39.480336193367073</v>
      </c>
      <c r="I530" s="91">
        <v>31.174927498032986</v>
      </c>
    </row>
    <row r="531" spans="1:9" x14ac:dyDescent="0.25">
      <c r="A531" s="91">
        <v>528</v>
      </c>
      <c r="B531" s="91">
        <v>2.8891335577210779</v>
      </c>
      <c r="C531" s="91">
        <v>2.8891335577210779</v>
      </c>
      <c r="D531" s="138"/>
      <c r="E531" s="91">
        <v>799.88913355772104</v>
      </c>
      <c r="F531" s="91">
        <v>62.159440901287184</v>
      </c>
      <c r="G531" s="91">
        <v>2.3879945158122391</v>
      </c>
      <c r="H531" s="91">
        <v>-6.1626553544361036</v>
      </c>
      <c r="I531" s="91">
        <v>-0.77900905006307963</v>
      </c>
    </row>
    <row r="532" spans="1:9" x14ac:dyDescent="0.25">
      <c r="A532" s="91">
        <v>529</v>
      </c>
      <c r="B532" s="91">
        <v>0.40152891566908511</v>
      </c>
      <c r="C532" s="91">
        <v>0.40152891566908511</v>
      </c>
      <c r="D532" s="138"/>
      <c r="E532" s="91">
        <v>799.40152891566913</v>
      </c>
      <c r="F532" s="91">
        <v>61.714516788291952</v>
      </c>
      <c r="G532" s="91">
        <v>1.9002374923387719</v>
      </c>
      <c r="H532" s="91">
        <v>-0.81214238403900674</v>
      </c>
      <c r="I532" s="91">
        <v>-7.1047313045641625</v>
      </c>
    </row>
    <row r="533" spans="1:9" x14ac:dyDescent="0.25">
      <c r="A533" s="91">
        <v>530</v>
      </c>
      <c r="B533" s="91">
        <v>0</v>
      </c>
      <c r="C533" s="91">
        <v>0</v>
      </c>
      <c r="D533" s="138"/>
      <c r="E533" s="91">
        <v>799.45708556226532</v>
      </c>
      <c r="F533" s="91">
        <v>61.816031314563375</v>
      </c>
      <c r="G533" s="91">
        <v>1.9556300885290405</v>
      </c>
      <c r="H533" s="91">
        <v>-3.2317083044365464</v>
      </c>
      <c r="I533" s="91">
        <v>-4.5740520909742663</v>
      </c>
    </row>
    <row r="534" spans="1:9" x14ac:dyDescent="0.25">
      <c r="A534" s="91">
        <v>531</v>
      </c>
      <c r="B534" s="91">
        <v>0</v>
      </c>
      <c r="C534" s="91">
        <v>0</v>
      </c>
      <c r="D534" s="138"/>
      <c r="E534" s="91">
        <v>799.14373336772405</v>
      </c>
      <c r="F534" s="91">
        <v>61.538504652760651</v>
      </c>
      <c r="G534" s="91">
        <v>1.642150034883628</v>
      </c>
      <c r="H534" s="91">
        <v>-5.3531470805107961</v>
      </c>
      <c r="I534" s="91">
        <v>-3.0793177039825284</v>
      </c>
    </row>
    <row r="535" spans="1:9" x14ac:dyDescent="0.25">
      <c r="A535" s="91">
        <v>532</v>
      </c>
      <c r="B535" s="91">
        <v>0</v>
      </c>
      <c r="C535" s="91">
        <v>0</v>
      </c>
      <c r="D535" s="138"/>
      <c r="E535" s="91">
        <v>799.29223330993761</v>
      </c>
      <c r="F535" s="91">
        <v>61.734295638322784</v>
      </c>
      <c r="G535" s="91">
        <v>1.7904812292255525</v>
      </c>
      <c r="H535" s="91">
        <v>-5.2046471382971466</v>
      </c>
      <c r="I535" s="91">
        <v>-2.9308177617688789</v>
      </c>
    </row>
    <row r="536" spans="1:9" x14ac:dyDescent="0.25">
      <c r="A536" s="91">
        <v>533</v>
      </c>
      <c r="B536" s="91">
        <v>0</v>
      </c>
      <c r="C536" s="91">
        <v>0</v>
      </c>
      <c r="D536" s="138"/>
      <c r="E536" s="91">
        <v>799.02677027395748</v>
      </c>
      <c r="F536" s="91">
        <v>61.493171874850759</v>
      </c>
      <c r="G536" s="91">
        <v>1.5249313575241101</v>
      </c>
      <c r="H536" s="91">
        <v>-5.4701101742773579</v>
      </c>
      <c r="I536" s="91">
        <v>-3.1962807977490906</v>
      </c>
    </row>
    <row r="537" spans="1:9" x14ac:dyDescent="0.25">
      <c r="A537" s="91">
        <v>534</v>
      </c>
      <c r="B537" s="91">
        <v>0</v>
      </c>
      <c r="C537" s="91">
        <v>0</v>
      </c>
      <c r="D537" s="138"/>
      <c r="E537" s="91">
        <v>799.70566594519391</v>
      </c>
      <c r="F537" s="91">
        <v>62.199247809594681</v>
      </c>
      <c r="G537" s="91">
        <v>2.2037300681903607</v>
      </c>
      <c r="H537" s="91">
        <v>-10.193260268812752</v>
      </c>
      <c r="I537" s="91">
        <v>2.8846606392592076</v>
      </c>
    </row>
    <row r="538" spans="1:9" x14ac:dyDescent="0.25">
      <c r="A538" s="91">
        <v>535</v>
      </c>
      <c r="B538" s="91">
        <v>6.2020769882205062E-2</v>
      </c>
      <c r="C538" s="91">
        <v>6.2020769882205062E-2</v>
      </c>
      <c r="D538" s="138"/>
      <c r="E538" s="91">
        <v>799.06202076988222</v>
      </c>
      <c r="F538" s="91">
        <v>61.602893677631485</v>
      </c>
      <c r="G538" s="91">
        <v>1.5599162185063937</v>
      </c>
      <c r="H538" s="91">
        <v>-6.93308751298561</v>
      </c>
      <c r="I538" s="91">
        <v>-1.66280246719132</v>
      </c>
    </row>
    <row r="539" spans="1:9" x14ac:dyDescent="0.25">
      <c r="A539" s="91">
        <v>536</v>
      </c>
      <c r="B539" s="91">
        <v>2.4901290610026825</v>
      </c>
      <c r="C539" s="91">
        <v>2.4901290610026825</v>
      </c>
      <c r="D539" s="138"/>
      <c r="E539" s="91">
        <v>799.49012906100268</v>
      </c>
      <c r="F539" s="91">
        <v>62.032351236212861</v>
      </c>
      <c r="G539" s="91">
        <v>1.9880196976703652</v>
      </c>
      <c r="H539" s="91">
        <v>-6.3266435610102993</v>
      </c>
      <c r="I539" s="91">
        <v>-1.4130298369256751</v>
      </c>
    </row>
    <row r="540" spans="1:9" x14ac:dyDescent="0.25">
      <c r="A540" s="91">
        <v>537</v>
      </c>
      <c r="B540" s="91">
        <v>5.1711469203834115</v>
      </c>
      <c r="C540" s="91">
        <v>5.1711469203834115</v>
      </c>
      <c r="D540" s="138"/>
      <c r="E540" s="91">
        <v>799.40454535788353</v>
      </c>
      <c r="F540" s="91">
        <v>61.948116800554665</v>
      </c>
      <c r="G540" s="91">
        <v>1.9024311826233826</v>
      </c>
      <c r="H540" s="91">
        <v>-4.5671723925898737</v>
      </c>
      <c r="I540" s="91">
        <v>-3.3436684115842956</v>
      </c>
    </row>
    <row r="541" spans="1:9" x14ac:dyDescent="0.25">
      <c r="A541" s="91">
        <v>538</v>
      </c>
      <c r="B541" s="91">
        <v>10.590443255488939</v>
      </c>
      <c r="C541" s="91">
        <v>10.590443255488939</v>
      </c>
      <c r="D541" s="138"/>
      <c r="E541" s="91">
        <v>1309.724358118661</v>
      </c>
      <c r="F541" s="91">
        <v>62.109940611809911</v>
      </c>
      <c r="G541" s="91">
        <v>22.304644598485744</v>
      </c>
      <c r="H541" s="91">
        <v>-0.40955674451106094</v>
      </c>
      <c r="I541" s="91">
        <v>-7.1294882644524007</v>
      </c>
    </row>
    <row r="542" spans="1:9" x14ac:dyDescent="0.25">
      <c r="A542" s="91">
        <v>539</v>
      </c>
      <c r="B542" s="91">
        <v>16.927723809482636</v>
      </c>
      <c r="C542" s="91">
        <v>16.927723809482636</v>
      </c>
      <c r="D542" s="138"/>
      <c r="E542" s="91">
        <v>1047.3284782710086</v>
      </c>
      <c r="F542" s="91">
        <v>62.411851025513442</v>
      </c>
      <c r="G542" s="91">
        <v>25.089571552624932</v>
      </c>
      <c r="H542" s="91">
        <v>-7.2276190517365779E-2</v>
      </c>
      <c r="I542" s="91">
        <v>-6.7922077104587055</v>
      </c>
    </row>
    <row r="543" spans="1:9" x14ac:dyDescent="0.25">
      <c r="A543" s="91">
        <v>540</v>
      </c>
      <c r="B543" s="91">
        <v>20.759652815302928</v>
      </c>
      <c r="C543" s="91">
        <v>20.759652815302928</v>
      </c>
      <c r="D543" s="138"/>
      <c r="E543" s="91">
        <v>1293.6076436207179</v>
      </c>
      <c r="F543" s="91">
        <v>62.212970234765656</v>
      </c>
      <c r="G543" s="91">
        <v>25.253331813859031</v>
      </c>
      <c r="H543" s="91">
        <v>-4.6660074173165045</v>
      </c>
      <c r="I543" s="91">
        <v>-2.5346184720189822</v>
      </c>
    </row>
    <row r="544" spans="1:9" x14ac:dyDescent="0.25">
      <c r="A544" s="91">
        <v>541</v>
      </c>
      <c r="B544" s="91">
        <v>23.791665902586782</v>
      </c>
      <c r="C544" s="91">
        <v>23.791665902586782</v>
      </c>
      <c r="D544" s="138"/>
      <c r="E544" s="91">
        <v>1478.4750839659177</v>
      </c>
      <c r="F544" s="91">
        <v>62.295881473838996</v>
      </c>
      <c r="G544" s="91">
        <v>17.738076424890089</v>
      </c>
      <c r="H544" s="91">
        <v>-2.3545704799922902</v>
      </c>
      <c r="I544" s="91">
        <v>-4.7820292347754858</v>
      </c>
    </row>
    <row r="545" spans="1:9" x14ac:dyDescent="0.25">
      <c r="A545" s="91">
        <v>542</v>
      </c>
      <c r="B545" s="91">
        <v>23.98736841697712</v>
      </c>
      <c r="C545" s="91">
        <v>23.98736841697712</v>
      </c>
      <c r="D545" s="138"/>
      <c r="E545" s="91">
        <v>1478.6707864803079</v>
      </c>
      <c r="F545" s="91">
        <v>62.502695426861202</v>
      </c>
      <c r="G545" s="91">
        <v>12.941594993787175</v>
      </c>
      <c r="H545" s="91">
        <v>-2.136766723148805</v>
      </c>
      <c r="I545" s="91">
        <v>-4.6084279628382978</v>
      </c>
    </row>
    <row r="546" spans="1:9" x14ac:dyDescent="0.25">
      <c r="A546" s="91">
        <v>543</v>
      </c>
      <c r="B546" s="91">
        <v>24.01270830686266</v>
      </c>
      <c r="C546" s="91">
        <v>24.01270830686266</v>
      </c>
      <c r="D546" s="138"/>
      <c r="E546" s="91">
        <v>1539.3079354561655</v>
      </c>
      <c r="F546" s="91">
        <v>61.582745685091076</v>
      </c>
      <c r="G546" s="91">
        <v>16.354871137398099</v>
      </c>
      <c r="H546" s="91">
        <v>-1.1334053628423504</v>
      </c>
      <c r="I546" s="91">
        <v>-7.561109543373667</v>
      </c>
    </row>
    <row r="547" spans="1:9" x14ac:dyDescent="0.25">
      <c r="A547" s="91">
        <v>544</v>
      </c>
      <c r="B547" s="91">
        <v>24.601757491599422</v>
      </c>
      <c r="C547" s="91">
        <v>24.601757491599422</v>
      </c>
      <c r="D547" s="138"/>
      <c r="E547" s="91">
        <v>1539.8969846409025</v>
      </c>
      <c r="F547" s="91">
        <v>62.177504040399064</v>
      </c>
      <c r="G547" s="91">
        <v>6.8752428561655297</v>
      </c>
      <c r="H547" s="91">
        <v>-29.072335587591429</v>
      </c>
      <c r="I547" s="91">
        <v>21.555919050848932</v>
      </c>
    </row>
    <row r="548" spans="1:9" x14ac:dyDescent="0.25">
      <c r="A548" s="91">
        <v>545</v>
      </c>
      <c r="B548" s="91">
        <v>22.022678779838206</v>
      </c>
      <c r="C548" s="91">
        <v>22.022678779838206</v>
      </c>
      <c r="D548" s="138"/>
      <c r="E548" s="91">
        <v>1416.0942877571972</v>
      </c>
      <c r="F548" s="91">
        <v>61.634524022982028</v>
      </c>
      <c r="G548" s="91">
        <v>2.6874496174790892</v>
      </c>
      <c r="H548" s="91">
        <v>-51.272244159668048</v>
      </c>
      <c r="I548" s="91">
        <v>42.597670199403126</v>
      </c>
    </row>
    <row r="549" spans="1:9" x14ac:dyDescent="0.25">
      <c r="A549" s="91">
        <v>546</v>
      </c>
      <c r="B549" s="91">
        <v>20.137197707263464</v>
      </c>
      <c r="C549" s="91">
        <v>20.137197707263464</v>
      </c>
      <c r="D549" s="138"/>
      <c r="E549" s="91">
        <v>1292.9851885126786</v>
      </c>
      <c r="F549" s="91">
        <v>61.78349690626596</v>
      </c>
      <c r="G549" s="91">
        <v>0</v>
      </c>
      <c r="H549" s="91">
        <v>-8.4149496484665249</v>
      </c>
      <c r="I549" s="91">
        <v>-3.0586456947886309E-2</v>
      </c>
    </row>
    <row r="550" spans="1:9" x14ac:dyDescent="0.25">
      <c r="A550" s="91">
        <v>547</v>
      </c>
      <c r="B550" s="91">
        <v>18.545957951984647</v>
      </c>
      <c r="C550" s="91">
        <v>18.545957951984647</v>
      </c>
      <c r="D550" s="138"/>
      <c r="E550" s="91">
        <v>1170.1703305854548</v>
      </c>
      <c r="F550" s="91">
        <v>62.272335561128727</v>
      </c>
      <c r="G550" s="91">
        <v>4.2048126568586186</v>
      </c>
      <c r="H550" s="91">
        <v>-19.473188517892034</v>
      </c>
      <c r="I550" s="91">
        <v>11.845172901919986</v>
      </c>
    </row>
    <row r="551" spans="1:9" x14ac:dyDescent="0.25">
      <c r="A551" s="91">
        <v>548</v>
      </c>
      <c r="B551" s="91">
        <v>17.721942379872743</v>
      </c>
      <c r="C551" s="91">
        <v>17.721942379872743</v>
      </c>
      <c r="D551" s="138"/>
      <c r="E551" s="91">
        <v>1108.7345059273707</v>
      </c>
      <c r="F551" s="91">
        <v>62.507824937966767</v>
      </c>
      <c r="G551" s="91">
        <v>3.562519124374762</v>
      </c>
      <c r="H551" s="91">
        <v>-12.280258977155585</v>
      </c>
      <c r="I551" s="91">
        <v>5.0042122169597327</v>
      </c>
    </row>
    <row r="552" spans="1:9" x14ac:dyDescent="0.25">
      <c r="A552" s="91">
        <v>549</v>
      </c>
      <c r="B552" s="91">
        <v>15.128688393401392</v>
      </c>
      <c r="C552" s="91">
        <v>15.128688393401392</v>
      </c>
      <c r="D552" s="138"/>
      <c r="E552" s="91">
        <v>984.91763376895517</v>
      </c>
      <c r="F552" s="91">
        <v>61.980940879942452</v>
      </c>
      <c r="G552" s="91">
        <v>2.1845562540777399</v>
      </c>
      <c r="H552" s="91">
        <v>-30.969395330134166</v>
      </c>
      <c r="I552" s="91">
        <v>22.506840596995612</v>
      </c>
    </row>
    <row r="553" spans="1:9" x14ac:dyDescent="0.25">
      <c r="A553" s="91">
        <v>550</v>
      </c>
      <c r="B553" s="91">
        <v>14.950429198865782</v>
      </c>
      <c r="C553" s="91">
        <v>14.950429198865782</v>
      </c>
      <c r="D553" s="138"/>
      <c r="E553" s="91">
        <v>924.12756548844754</v>
      </c>
      <c r="F553" s="91">
        <v>62.824447399286626</v>
      </c>
      <c r="G553" s="91">
        <v>5.7884626131362467</v>
      </c>
      <c r="H553" s="91">
        <v>-2.7383646678360267</v>
      </c>
      <c r="I553" s="91">
        <v>-4.0807084543737462</v>
      </c>
    </row>
    <row r="554" spans="1:9" x14ac:dyDescent="0.25">
      <c r="A554" s="91">
        <v>551</v>
      </c>
      <c r="B554" s="91">
        <v>14.077363891847021</v>
      </c>
      <c r="C554" s="91">
        <v>14.077363891847021</v>
      </c>
      <c r="D554" s="138"/>
      <c r="E554" s="91">
        <v>923.25450018142874</v>
      </c>
      <c r="F554" s="91">
        <v>61.996087227265441</v>
      </c>
      <c r="G554" s="91">
        <v>6.7482477027284924</v>
      </c>
      <c r="H554" s="91">
        <v>-1.0796263858719897</v>
      </c>
      <c r="I554" s="91">
        <v>-7.4855773503753094</v>
      </c>
    </row>
    <row r="555" spans="1:9" x14ac:dyDescent="0.25">
      <c r="A555" s="91">
        <v>552</v>
      </c>
      <c r="B555" s="91">
        <v>13.699899112938393</v>
      </c>
      <c r="C555" s="91">
        <v>13.699899112938393</v>
      </c>
      <c r="D555" s="138"/>
      <c r="E555" s="91">
        <v>900.25859053241675</v>
      </c>
      <c r="F555" s="91">
        <v>62.047962039276989</v>
      </c>
      <c r="G555" s="91">
        <v>2.8613499413875063</v>
      </c>
      <c r="H555" s="91">
        <v>-6.1510038888995737</v>
      </c>
      <c r="I555" s="91">
        <v>-2.4227915145396981</v>
      </c>
    </row>
    <row r="556" spans="1:9" x14ac:dyDescent="0.25">
      <c r="A556" s="91">
        <v>553</v>
      </c>
      <c r="B556" s="91">
        <v>12.464342877070809</v>
      </c>
      <c r="C556" s="91">
        <v>12.464342877070809</v>
      </c>
      <c r="D556" s="138"/>
      <c r="E556" s="91">
        <v>1547.8044240790007</v>
      </c>
      <c r="F556" s="91">
        <v>62.494074340031069</v>
      </c>
      <c r="G556" s="91">
        <v>7.984186835546752</v>
      </c>
      <c r="H556" s="91">
        <v>-2.2636116424045403</v>
      </c>
      <c r="I556" s="91">
        <v>-5.5276341233951802</v>
      </c>
    </row>
    <row r="557" spans="1:9" x14ac:dyDescent="0.25">
      <c r="A557" s="91">
        <v>554</v>
      </c>
      <c r="B557" s="91">
        <v>12.43377802511819</v>
      </c>
      <c r="C557" s="91">
        <v>12.43377802511819</v>
      </c>
      <c r="D557" s="138"/>
      <c r="E557" s="91">
        <v>1547.7738592270482</v>
      </c>
      <c r="F557" s="91">
        <v>62.536067401731863</v>
      </c>
      <c r="G557" s="91">
        <v>11.767364950337459</v>
      </c>
      <c r="H557" s="91">
        <v>-0.72321225260081923</v>
      </c>
      <c r="I557" s="91">
        <v>-7.1291632171041384</v>
      </c>
    </row>
    <row r="558" spans="1:9" x14ac:dyDescent="0.25">
      <c r="A558" s="91">
        <v>555</v>
      </c>
      <c r="B558" s="91">
        <v>12.030073634632716</v>
      </c>
      <c r="C558" s="91">
        <v>12.030073634632716</v>
      </c>
      <c r="D558" s="138"/>
      <c r="E558" s="91">
        <v>1547.3701548365627</v>
      </c>
      <c r="F558" s="91">
        <v>62.216386435509754</v>
      </c>
      <c r="G558" s="91">
        <v>10.569446189326902</v>
      </c>
      <c r="H558" s="91">
        <v>-1.1269166430862945</v>
      </c>
      <c r="I558" s="91">
        <v>-7.5328676075896137</v>
      </c>
    </row>
    <row r="559" spans="1:9" x14ac:dyDescent="0.25">
      <c r="A559" s="91">
        <v>556</v>
      </c>
      <c r="B559" s="91">
        <v>12.829186042738387</v>
      </c>
      <c r="C559" s="91">
        <v>12.829186042738387</v>
      </c>
      <c r="D559" s="138"/>
      <c r="E559" s="91">
        <v>1548.1692672446684</v>
      </c>
      <c r="F559" s="91">
        <v>63.079411488037778</v>
      </c>
      <c r="G559" s="91">
        <v>11.638575826765239</v>
      </c>
      <c r="H559" s="91">
        <v>-0.32780423498062294</v>
      </c>
      <c r="I559" s="91">
        <v>-6.7337551994839426</v>
      </c>
    </row>
    <row r="560" spans="1:9" x14ac:dyDescent="0.25">
      <c r="A560" s="91">
        <v>557</v>
      </c>
      <c r="B560" s="91">
        <v>12.546736884687807</v>
      </c>
      <c r="C560" s="91">
        <v>12.546736884687807</v>
      </c>
      <c r="D560" s="138"/>
      <c r="E560" s="91">
        <v>1547.8868180866177</v>
      </c>
      <c r="F560" s="91">
        <v>62.879205250528621</v>
      </c>
      <c r="G560" s="91">
        <v>11.062220003357389</v>
      </c>
      <c r="H560" s="91">
        <v>-0.61025339303120441</v>
      </c>
      <c r="I560" s="91">
        <v>-7.0162043575345239</v>
      </c>
    </row>
    <row r="561" spans="1:9" x14ac:dyDescent="0.25">
      <c r="A561" s="91">
        <v>558</v>
      </c>
      <c r="B561" s="91">
        <v>12.973628006058481</v>
      </c>
      <c r="C561" s="91">
        <v>12.973628006058481</v>
      </c>
      <c r="D561" s="138"/>
      <c r="E561" s="91">
        <v>1548.3137092079885</v>
      </c>
      <c r="F561" s="91">
        <v>63.370009016321646</v>
      </c>
      <c r="G561" s="91">
        <v>12.405437374904627</v>
      </c>
      <c r="H561" s="91">
        <v>-0.18336227166052887</v>
      </c>
      <c r="I561" s="91">
        <v>-6.5893132361638482</v>
      </c>
    </row>
    <row r="562" spans="1:9" x14ac:dyDescent="0.25">
      <c r="A562" s="91">
        <v>559</v>
      </c>
      <c r="B562" s="91">
        <v>13.110076955826234</v>
      </c>
      <c r="C562" s="91">
        <v>13.110076955826234</v>
      </c>
      <c r="D562" s="138"/>
      <c r="E562" s="91">
        <v>1666.5532413271353</v>
      </c>
      <c r="F562" s="91">
        <v>62.590481390352757</v>
      </c>
      <c r="G562" s="91">
        <v>17.175325278792986</v>
      </c>
      <c r="H562" s="91">
        <v>-2.3871632356275452</v>
      </c>
      <c r="I562" s="91">
        <v>-6.1126143726613291</v>
      </c>
    </row>
    <row r="563" spans="1:9" x14ac:dyDescent="0.25">
      <c r="A563" s="91">
        <v>560</v>
      </c>
      <c r="B563" s="91">
        <v>15.63187048541957</v>
      </c>
      <c r="C563" s="91">
        <v>15.63187048541957</v>
      </c>
      <c r="D563" s="138"/>
      <c r="E563" s="91">
        <v>985.42081586097333</v>
      </c>
      <c r="F563" s="91">
        <v>63.146687361470356</v>
      </c>
      <c r="G563" s="91">
        <v>11.435205193268301</v>
      </c>
      <c r="H563" s="91">
        <v>-0.36812951458042908</v>
      </c>
      <c r="I563" s="91">
        <v>-7.0880610345217683</v>
      </c>
    </row>
    <row r="564" spans="1:9" x14ac:dyDescent="0.25">
      <c r="A564" s="91">
        <v>561</v>
      </c>
      <c r="B564" s="91">
        <v>15.703033754631601</v>
      </c>
      <c r="C564" s="91">
        <v>15.703033754631601</v>
      </c>
      <c r="D564" s="138"/>
      <c r="E564" s="91">
        <v>985.49197913018543</v>
      </c>
      <c r="F564" s="91">
        <v>63.235235950541551</v>
      </c>
      <c r="G564" s="91">
        <v>6.6744823556129349</v>
      </c>
      <c r="H564" s="91">
        <v>-1.0598124277097227</v>
      </c>
      <c r="I564" s="91">
        <v>-6.2540515829684145</v>
      </c>
    </row>
    <row r="565" spans="1:9" x14ac:dyDescent="0.25">
      <c r="A565" s="91">
        <v>562</v>
      </c>
      <c r="B565" s="91">
        <v>15.558423686023351</v>
      </c>
      <c r="C565" s="91">
        <v>15.558423686023351</v>
      </c>
      <c r="D565" s="138"/>
      <c r="E565" s="91">
        <v>985.34736906157718</v>
      </c>
      <c r="F565" s="91">
        <v>63.139946210837373</v>
      </c>
      <c r="G565" s="91">
        <v>7.4423298070336017</v>
      </c>
      <c r="H565" s="91">
        <v>-2.4066531732286536</v>
      </c>
      <c r="I565" s="91">
        <v>-5.1964309746659829</v>
      </c>
    </row>
    <row r="566" spans="1:9" x14ac:dyDescent="0.25">
      <c r="A566" s="91">
        <v>563</v>
      </c>
      <c r="B566" s="91">
        <v>15.932554390067923</v>
      </c>
      <c r="C566" s="91">
        <v>15.932554390067923</v>
      </c>
      <c r="D566" s="138"/>
      <c r="E566" s="91">
        <v>985.72149976562173</v>
      </c>
      <c r="F566" s="91">
        <v>63.551910983555658</v>
      </c>
      <c r="G566" s="91">
        <v>8.5322048701575373</v>
      </c>
      <c r="H566" s="91">
        <v>-2.0325224691840829</v>
      </c>
      <c r="I566" s="91">
        <v>-4.8223002706214118</v>
      </c>
    </row>
    <row r="567" spans="1:9" x14ac:dyDescent="0.25">
      <c r="A567" s="91">
        <v>564</v>
      </c>
      <c r="B567" s="91">
        <v>15.672277535472206</v>
      </c>
      <c r="C567" s="91">
        <v>15.672277535472206</v>
      </c>
      <c r="D567" s="138"/>
      <c r="E567" s="91">
        <v>985.46122291102597</v>
      </c>
      <c r="F567" s="91">
        <v>63.352419968473981</v>
      </c>
      <c r="G567" s="91">
        <v>4.6875358793186042</v>
      </c>
      <c r="H567" s="91">
        <v>-6.3901621625033016</v>
      </c>
      <c r="I567" s="91">
        <v>-0.98521428649362541</v>
      </c>
    </row>
    <row r="568" spans="1:9" x14ac:dyDescent="0.25">
      <c r="A568" s="91">
        <v>565</v>
      </c>
      <c r="B568" s="91">
        <v>13.230335949778508</v>
      </c>
      <c r="C568" s="91">
        <v>13.230335949778508</v>
      </c>
      <c r="D568" s="138"/>
      <c r="E568" s="91">
        <v>1602.3742143182424</v>
      </c>
      <c r="F568" s="91">
        <v>63.504232305434243</v>
      </c>
      <c r="G568" s="91">
        <v>0</v>
      </c>
      <c r="H568" s="91">
        <v>-9.5764908101038007</v>
      </c>
      <c r="I568" s="91">
        <v>2.4060983772192364</v>
      </c>
    </row>
    <row r="569" spans="1:9" x14ac:dyDescent="0.25">
      <c r="A569" s="91">
        <v>566</v>
      </c>
      <c r="B569" s="91">
        <v>8.0773192758220329</v>
      </c>
      <c r="C569" s="91">
        <v>8.0773192758220329</v>
      </c>
      <c r="D569" s="138"/>
      <c r="E569" s="91">
        <v>1008.7962294364954</v>
      </c>
      <c r="F569" s="91">
        <v>63.408029314863562</v>
      </c>
      <c r="G569" s="91">
        <v>0</v>
      </c>
      <c r="H569" s="91">
        <v>-0.39594732574058678</v>
      </c>
      <c r="I569" s="91">
        <v>-7.1158788456819266</v>
      </c>
    </row>
    <row r="570" spans="1:9" x14ac:dyDescent="0.25">
      <c r="A570" s="91">
        <v>567</v>
      </c>
      <c r="B570" s="91">
        <v>2.4066323019149323</v>
      </c>
      <c r="C570" s="91">
        <v>2.4066323019149323</v>
      </c>
      <c r="D570" s="138"/>
      <c r="E570" s="91">
        <v>799.4066323019149</v>
      </c>
      <c r="F570" s="91">
        <v>63.258883021360724</v>
      </c>
      <c r="G570" s="91">
        <v>1.8998643816639569</v>
      </c>
      <c r="H570" s="91">
        <v>-0.59336769808506762</v>
      </c>
      <c r="I570" s="91">
        <v>-7.3132992180264074</v>
      </c>
    </row>
    <row r="571" spans="1:9" x14ac:dyDescent="0.25">
      <c r="A571" s="91">
        <v>568</v>
      </c>
      <c r="B571" s="91">
        <v>0</v>
      </c>
      <c r="C571" s="91">
        <v>0</v>
      </c>
      <c r="D571" s="138"/>
      <c r="E571" s="91">
        <v>799.51033242299479</v>
      </c>
      <c r="F571" s="91">
        <v>63.394005146480588</v>
      </c>
      <c r="G571" s="91">
        <v>2.0034530929718297</v>
      </c>
      <c r="H571" s="91">
        <v>-2.5114254582462738</v>
      </c>
      <c r="I571" s="91">
        <v>-5.187841215705439</v>
      </c>
    </row>
    <row r="572" spans="1:9" x14ac:dyDescent="0.25">
      <c r="A572" s="91">
        <v>569</v>
      </c>
      <c r="B572" s="91">
        <v>0</v>
      </c>
      <c r="C572" s="91">
        <v>0</v>
      </c>
      <c r="D572" s="138"/>
      <c r="E572" s="91">
        <v>799.43127123045633</v>
      </c>
      <c r="F572" s="91">
        <v>63.360901833617405</v>
      </c>
      <c r="G572" s="91">
        <v>1.9242289799767136</v>
      </c>
      <c r="H572" s="91">
        <v>-5.3844572331236469</v>
      </c>
      <c r="I572" s="91">
        <v>-2.4729318259049333</v>
      </c>
    </row>
    <row r="573" spans="1:9" x14ac:dyDescent="0.25">
      <c r="A573" s="91">
        <v>570</v>
      </c>
      <c r="B573" s="91">
        <v>0</v>
      </c>
      <c r="C573" s="91">
        <v>0</v>
      </c>
      <c r="D573" s="138"/>
      <c r="E573" s="91">
        <v>799.65330085961295</v>
      </c>
      <c r="F573" s="91">
        <v>63.630222506122514</v>
      </c>
      <c r="G573" s="91">
        <v>2.1460909969273017</v>
      </c>
      <c r="H573" s="91">
        <v>-5.1624276039670214</v>
      </c>
      <c r="I573" s="91">
        <v>-2.2509021967483083</v>
      </c>
    </row>
    <row r="574" spans="1:9" x14ac:dyDescent="0.25">
      <c r="A574" s="91">
        <v>571</v>
      </c>
      <c r="B574" s="91">
        <v>0</v>
      </c>
      <c r="C574" s="91">
        <v>0</v>
      </c>
      <c r="D574" s="138"/>
      <c r="E574" s="91">
        <v>799.22605677570323</v>
      </c>
      <c r="F574" s="91">
        <v>63.23015868572022</v>
      </c>
      <c r="G574" s="91">
        <v>1.7187505945801735</v>
      </c>
      <c r="H574" s="91">
        <v>-5.5896716878767778</v>
      </c>
      <c r="I574" s="91">
        <v>-2.6781462806580638</v>
      </c>
    </row>
    <row r="575" spans="1:9" x14ac:dyDescent="0.25">
      <c r="A575" s="91">
        <v>572</v>
      </c>
      <c r="B575" s="91">
        <v>0</v>
      </c>
      <c r="C575" s="91">
        <v>0</v>
      </c>
      <c r="D575" s="138"/>
      <c r="E575" s="91">
        <v>799.97081272494074</v>
      </c>
      <c r="F575" s="91">
        <v>63.999253907465835</v>
      </c>
      <c r="G575" s="91">
        <v>2.463420302723303</v>
      </c>
      <c r="H575" s="91">
        <v>-4.844915738639334</v>
      </c>
      <c r="I575" s="91">
        <v>-1.9333903314206204</v>
      </c>
    </row>
    <row r="576" spans="1:9" x14ac:dyDescent="0.25">
      <c r="A576" s="91">
        <v>573</v>
      </c>
      <c r="B576" s="91">
        <v>0</v>
      </c>
      <c r="C576" s="91">
        <v>0</v>
      </c>
      <c r="D576" s="138"/>
      <c r="E576" s="91">
        <v>799.23960593550521</v>
      </c>
      <c r="F576" s="91">
        <v>63.311547529325168</v>
      </c>
      <c r="G576" s="91">
        <v>1.7320594016692579</v>
      </c>
      <c r="H576" s="91">
        <v>-5.5761225280747997</v>
      </c>
      <c r="I576" s="91">
        <v>-2.6645971208560857</v>
      </c>
    </row>
    <row r="577" spans="1:9" x14ac:dyDescent="0.25">
      <c r="A577" s="91">
        <v>574</v>
      </c>
      <c r="B577" s="91">
        <v>0</v>
      </c>
      <c r="C577" s="91">
        <v>0</v>
      </c>
      <c r="D577" s="138"/>
      <c r="E577" s="91">
        <v>799.39047947312451</v>
      </c>
      <c r="F577" s="91">
        <v>63.486760339452601</v>
      </c>
      <c r="G577" s="91">
        <v>1.8828467238642506</v>
      </c>
      <c r="H577" s="91">
        <v>-5.4252489904555388</v>
      </c>
      <c r="I577" s="91">
        <v>-2.5137235832368252</v>
      </c>
    </row>
    <row r="578" spans="1:9" x14ac:dyDescent="0.25">
      <c r="A578" s="91">
        <v>575</v>
      </c>
      <c r="B578" s="91">
        <v>0</v>
      </c>
      <c r="C578" s="91">
        <v>0</v>
      </c>
      <c r="D578" s="138"/>
      <c r="E578" s="91">
        <v>799.52127248697309</v>
      </c>
      <c r="F578" s="91">
        <v>63.641892625809376</v>
      </c>
      <c r="G578" s="91">
        <v>2.0135535314952699</v>
      </c>
      <c r="H578" s="91">
        <v>-5.294455976606935</v>
      </c>
      <c r="I578" s="91">
        <v>-2.3829305693882215</v>
      </c>
    </row>
    <row r="579" spans="1:9" x14ac:dyDescent="0.25">
      <c r="A579" s="91">
        <v>576</v>
      </c>
      <c r="B579" s="91">
        <v>0</v>
      </c>
      <c r="C579" s="91">
        <v>0</v>
      </c>
      <c r="D579" s="138"/>
      <c r="E579" s="91">
        <v>799.48066181659181</v>
      </c>
      <c r="F579" s="91">
        <v>63.625621227936257</v>
      </c>
      <c r="G579" s="91">
        <v>1.9728566641014265</v>
      </c>
      <c r="H579" s="91">
        <v>-5.3350666469882304</v>
      </c>
      <c r="I579" s="91">
        <v>-2.4235412397695164</v>
      </c>
    </row>
    <row r="580" spans="1:9" x14ac:dyDescent="0.25">
      <c r="A580" s="91">
        <v>577</v>
      </c>
      <c r="B580" s="91">
        <v>0</v>
      </c>
      <c r="C580" s="91">
        <v>0</v>
      </c>
      <c r="D580" s="138"/>
      <c r="E580" s="91">
        <v>799.326470385378</v>
      </c>
      <c r="F580" s="91">
        <v>63.495769069230676</v>
      </c>
      <c r="G580" s="91">
        <v>1.8185790450785135</v>
      </c>
      <c r="H580" s="91">
        <v>-5.489258078201984</v>
      </c>
      <c r="I580" s="91">
        <v>-2.57773267098327</v>
      </c>
    </row>
    <row r="581" spans="1:9" x14ac:dyDescent="0.25">
      <c r="A581" s="91">
        <v>578</v>
      </c>
      <c r="B581" s="91">
        <v>0</v>
      </c>
      <c r="C581" s="91">
        <v>0</v>
      </c>
      <c r="D581" s="138"/>
      <c r="E581" s="91">
        <v>799.83981154106652</v>
      </c>
      <c r="F581" s="91">
        <v>64.033449497427284</v>
      </c>
      <c r="G581" s="91">
        <v>2.3318340221595384</v>
      </c>
      <c r="H581" s="91">
        <v>-4.9759169225135409</v>
      </c>
      <c r="I581" s="91">
        <v>-2.0643915152948269</v>
      </c>
    </row>
    <row r="582" spans="1:9" x14ac:dyDescent="0.25">
      <c r="A582" s="91">
        <v>579</v>
      </c>
      <c r="B582" s="91">
        <v>0</v>
      </c>
      <c r="C582" s="91">
        <v>0</v>
      </c>
      <c r="D582" s="138"/>
      <c r="E582" s="91">
        <v>799.47041443984301</v>
      </c>
      <c r="F582" s="91">
        <v>63.688391668712015</v>
      </c>
      <c r="G582" s="91">
        <v>1.9623507515287688</v>
      </c>
      <c r="H582" s="91">
        <v>-5.3453140237369867</v>
      </c>
      <c r="I582" s="91">
        <v>-2.4337886165182732</v>
      </c>
    </row>
    <row r="583" spans="1:9" x14ac:dyDescent="0.25">
      <c r="A583" s="91">
        <v>580</v>
      </c>
      <c r="B583" s="91">
        <v>0</v>
      </c>
      <c r="C583" s="91">
        <v>0</v>
      </c>
      <c r="D583" s="138"/>
      <c r="E583" s="91">
        <v>799.46216895560553</v>
      </c>
      <c r="F583" s="91">
        <v>63.704485456982674</v>
      </c>
      <c r="G583" s="91">
        <v>1.9540191070823822</v>
      </c>
      <c r="H583" s="91">
        <v>-5.3535595079744986</v>
      </c>
      <c r="I583" s="91">
        <v>-2.4420341007557846</v>
      </c>
    </row>
    <row r="584" spans="1:9" x14ac:dyDescent="0.25">
      <c r="A584" s="91">
        <v>581</v>
      </c>
      <c r="B584" s="91">
        <v>0</v>
      </c>
      <c r="C584" s="91">
        <v>0</v>
      </c>
      <c r="D584" s="138"/>
      <c r="E584" s="91">
        <v>799.3796097193042</v>
      </c>
      <c r="F584" s="91">
        <v>63.64626549318946</v>
      </c>
      <c r="G584" s="91">
        <v>1.8713737197689255</v>
      </c>
      <c r="H584" s="91">
        <v>-5.436118744275884</v>
      </c>
      <c r="I584" s="91">
        <v>-2.52459333705717</v>
      </c>
    </row>
    <row r="585" spans="1:9" x14ac:dyDescent="0.25">
      <c r="A585" s="91">
        <v>582</v>
      </c>
      <c r="B585" s="91">
        <v>0</v>
      </c>
      <c r="C585" s="91">
        <v>0</v>
      </c>
      <c r="D585" s="138"/>
      <c r="E585" s="91">
        <v>799.83589689641576</v>
      </c>
      <c r="F585" s="91">
        <v>64.126891942809266</v>
      </c>
      <c r="G585" s="91">
        <v>2.3275747550636456</v>
      </c>
      <c r="H585" s="91">
        <v>-2.2369076376726351</v>
      </c>
      <c r="I585" s="91">
        <v>-4.811230089437152</v>
      </c>
    </row>
    <row r="586" spans="1:9" x14ac:dyDescent="0.25">
      <c r="A586" s="91">
        <v>583</v>
      </c>
      <c r="B586" s="91">
        <v>0</v>
      </c>
      <c r="C586" s="91">
        <v>0</v>
      </c>
      <c r="D586" s="138"/>
      <c r="E586" s="91">
        <v>799.99423806905963</v>
      </c>
      <c r="F586" s="91">
        <v>64.309572387961353</v>
      </c>
      <c r="G586" s="91">
        <v>2.4858297950841548</v>
      </c>
      <c r="H586" s="91">
        <v>-2.0785664650287252</v>
      </c>
      <c r="I586" s="91">
        <v>-4.6528889167932421</v>
      </c>
    </row>
    <row r="587" spans="1:9" x14ac:dyDescent="0.25">
      <c r="A587" s="91">
        <v>584</v>
      </c>
      <c r="B587" s="91">
        <v>0</v>
      </c>
      <c r="C587" s="91">
        <v>0</v>
      </c>
      <c r="D587" s="138"/>
      <c r="E587" s="91">
        <v>799.73851122545386</v>
      </c>
      <c r="F587" s="91">
        <v>64.078184816863683</v>
      </c>
      <c r="G587" s="91">
        <v>2.2300168280467885</v>
      </c>
      <c r="H587" s="91">
        <v>-0.26148877454614872</v>
      </c>
      <c r="I587" s="91">
        <v>-6.9814202944874886</v>
      </c>
    </row>
    <row r="588" spans="1:9" x14ac:dyDescent="0.25">
      <c r="A588" s="91">
        <v>585</v>
      </c>
      <c r="B588" s="91">
        <v>0</v>
      </c>
      <c r="C588" s="91">
        <v>0</v>
      </c>
      <c r="D588" s="138"/>
      <c r="E588" s="91">
        <v>799.25708131841043</v>
      </c>
      <c r="F588" s="91">
        <v>63.621094182328427</v>
      </c>
      <c r="G588" s="91">
        <v>1.748500806762054</v>
      </c>
      <c r="H588" s="91">
        <v>-0.74291868158957663</v>
      </c>
      <c r="I588" s="91">
        <v>-7.4628502015309159</v>
      </c>
    </row>
    <row r="589" spans="1:9" x14ac:dyDescent="0.25">
      <c r="A589" s="91">
        <v>586</v>
      </c>
      <c r="B589" s="91">
        <v>0</v>
      </c>
      <c r="C589" s="91">
        <v>0</v>
      </c>
      <c r="D589" s="138"/>
      <c r="E589" s="91">
        <v>799.44699144945366</v>
      </c>
      <c r="F589" s="91">
        <v>63.835343585879819</v>
      </c>
      <c r="G589" s="91">
        <v>1.9383248327525424</v>
      </c>
      <c r="H589" s="91">
        <v>-6.8621668645679561</v>
      </c>
      <c r="I589" s="91">
        <v>-0.9637817564661082</v>
      </c>
    </row>
    <row r="590" spans="1:9" x14ac:dyDescent="0.25">
      <c r="A590" s="91">
        <v>587</v>
      </c>
      <c r="B590" s="91">
        <v>0</v>
      </c>
      <c r="C590" s="91">
        <v>0</v>
      </c>
      <c r="D590" s="138"/>
      <c r="E590" s="91">
        <v>799.20291395680636</v>
      </c>
      <c r="F590" s="91">
        <v>63.615605365740699</v>
      </c>
      <c r="G590" s="91">
        <v>1.6941612442394653</v>
      </c>
      <c r="H590" s="91">
        <v>-3.9944896598914572</v>
      </c>
      <c r="I590" s="91">
        <v>-4.319613946437185</v>
      </c>
    </row>
    <row r="591" spans="1:9" x14ac:dyDescent="0.25">
      <c r="A591" s="91">
        <v>588</v>
      </c>
      <c r="B591" s="91">
        <v>0</v>
      </c>
      <c r="C591" s="91">
        <v>0</v>
      </c>
      <c r="D591" s="138"/>
      <c r="E591" s="91">
        <v>799.52278924114182</v>
      </c>
      <c r="F591" s="91">
        <v>63.959819922584394</v>
      </c>
      <c r="G591" s="91">
        <v>2.0139504418944951</v>
      </c>
      <c r="H591" s="91">
        <v>-3.6746143755559348</v>
      </c>
      <c r="I591" s="91">
        <v>-3.9997386621016626</v>
      </c>
    </row>
    <row r="592" spans="1:9" x14ac:dyDescent="0.25">
      <c r="A592" s="91">
        <v>589</v>
      </c>
      <c r="B592" s="91">
        <v>0</v>
      </c>
      <c r="C592" s="91">
        <v>0</v>
      </c>
      <c r="D592" s="138"/>
      <c r="E592" s="91">
        <v>799.67246080216808</v>
      </c>
      <c r="F592" s="91">
        <v>64.133830756118741</v>
      </c>
      <c r="G592" s="91">
        <v>2.1635359254238353</v>
      </c>
      <c r="H592" s="91">
        <v>-12.078801262881267</v>
      </c>
      <c r="I592" s="91">
        <v>4.70379134727603</v>
      </c>
    </row>
    <row r="593" spans="1:9" x14ac:dyDescent="0.25">
      <c r="A593" s="91">
        <v>590</v>
      </c>
      <c r="B593" s="91">
        <v>0</v>
      </c>
      <c r="C593" s="91">
        <v>0</v>
      </c>
      <c r="D593" s="138"/>
      <c r="E593" s="91">
        <v>799.02141420089561</v>
      </c>
      <c r="F593" s="91">
        <v>63.507123427354443</v>
      </c>
      <c r="G593" s="91">
        <v>1.5124032558365275</v>
      </c>
      <c r="H593" s="91">
        <v>-12.729847864153745</v>
      </c>
      <c r="I593" s="91">
        <v>4.0527447460035528</v>
      </c>
    </row>
    <row r="594" spans="1:9" x14ac:dyDescent="0.25">
      <c r="A594" s="91">
        <v>591</v>
      </c>
      <c r="B594" s="91">
        <v>0</v>
      </c>
      <c r="C594" s="91">
        <v>0</v>
      </c>
      <c r="D594" s="138"/>
      <c r="E594" s="91">
        <v>799.7171545047787</v>
      </c>
      <c r="F594" s="91">
        <v>64.227203003745714</v>
      </c>
      <c r="G594" s="91">
        <v>2.2080575005851664</v>
      </c>
      <c r="H594" s="91">
        <v>-3.4802491119191323</v>
      </c>
      <c r="I594" s="91">
        <v>-3.8053733984648601</v>
      </c>
    </row>
    <row r="595" spans="1:9" x14ac:dyDescent="0.25">
      <c r="A595" s="91">
        <v>592</v>
      </c>
      <c r="B595" s="91">
        <v>0</v>
      </c>
      <c r="C595" s="91">
        <v>0</v>
      </c>
      <c r="D595" s="138"/>
      <c r="E595" s="91">
        <v>799.43369881265437</v>
      </c>
      <c r="F595" s="91">
        <v>63.968086584129573</v>
      </c>
      <c r="G595" s="91">
        <v>1.9245157585051258</v>
      </c>
      <c r="H595" s="91">
        <v>-2.8218371049086182</v>
      </c>
      <c r="I595" s="91">
        <v>-5.0306967897239891</v>
      </c>
    </row>
    <row r="596" spans="1:9" x14ac:dyDescent="0.25">
      <c r="A596" s="91">
        <v>593</v>
      </c>
      <c r="B596" s="91">
        <v>0</v>
      </c>
      <c r="C596" s="91">
        <v>0</v>
      </c>
      <c r="D596" s="138"/>
      <c r="E596" s="91">
        <v>799.8998505328309</v>
      </c>
      <c r="F596" s="91">
        <v>64.458577576814264</v>
      </c>
      <c r="G596" s="91">
        <v>2.3905814379029899</v>
      </c>
      <c r="H596" s="91">
        <v>-3.2975530838669309</v>
      </c>
      <c r="I596" s="91">
        <v>-3.6226773704126587</v>
      </c>
    </row>
    <row r="597" spans="1:9" x14ac:dyDescent="0.25">
      <c r="A597" s="91">
        <v>594</v>
      </c>
      <c r="B597" s="91">
        <v>0</v>
      </c>
      <c r="C597" s="91">
        <v>0</v>
      </c>
      <c r="D597" s="138"/>
      <c r="E597" s="91">
        <v>799.49811574573835</v>
      </c>
      <c r="F597" s="91">
        <v>64.081182062229942</v>
      </c>
      <c r="G597" s="91">
        <v>1.9887606192073028</v>
      </c>
      <c r="H597" s="91">
        <v>-12.253146319310932</v>
      </c>
      <c r="I597" s="91">
        <v>4.5294462908463649</v>
      </c>
    </row>
    <row r="598" spans="1:9" x14ac:dyDescent="0.25">
      <c r="A598" s="91">
        <v>595</v>
      </c>
      <c r="B598" s="91">
        <v>0</v>
      </c>
      <c r="C598" s="91">
        <v>0</v>
      </c>
      <c r="D598" s="138"/>
      <c r="E598" s="91">
        <v>799.93584821393142</v>
      </c>
      <c r="F598" s="91">
        <v>64.543253802931162</v>
      </c>
      <c r="G598" s="91">
        <v>2.4264070649709661</v>
      </c>
      <c r="H598" s="91">
        <v>-11.815413851117878</v>
      </c>
      <c r="I598" s="91">
        <v>4.9671787590394194</v>
      </c>
    </row>
    <row r="599" spans="1:9" x14ac:dyDescent="0.25">
      <c r="A599" s="91">
        <v>596</v>
      </c>
      <c r="B599" s="91">
        <v>0</v>
      </c>
      <c r="C599" s="91">
        <v>0</v>
      </c>
      <c r="D599" s="138"/>
      <c r="E599" s="91">
        <v>799.14208504973249</v>
      </c>
      <c r="F599" s="91">
        <v>63.773829911240334</v>
      </c>
      <c r="G599" s="91">
        <v>1.6325578875147393</v>
      </c>
      <c r="H599" s="91">
        <v>-4.0553185669653669</v>
      </c>
      <c r="I599" s="91">
        <v>-4.3804428535110951</v>
      </c>
    </row>
    <row r="600" spans="1:9" x14ac:dyDescent="0.25">
      <c r="A600" s="91">
        <v>597</v>
      </c>
      <c r="B600" s="91">
        <v>0</v>
      </c>
      <c r="C600" s="91">
        <v>0</v>
      </c>
      <c r="D600" s="138"/>
      <c r="E600" s="91">
        <v>799.7640867483326</v>
      </c>
      <c r="F600" s="91">
        <v>64.420170882348657</v>
      </c>
      <c r="G600" s="91">
        <v>2.2544735820281989</v>
      </c>
      <c r="H600" s="91">
        <v>-3.4333168683652131</v>
      </c>
      <c r="I600" s="91">
        <v>-3.7584411549109404</v>
      </c>
    </row>
    <row r="601" spans="1:9" x14ac:dyDescent="0.25">
      <c r="A601" s="91">
        <v>598</v>
      </c>
      <c r="B601" s="91">
        <v>0</v>
      </c>
      <c r="C601" s="91">
        <v>0</v>
      </c>
      <c r="D601" s="138"/>
      <c r="E601" s="91">
        <v>799.81892038845535</v>
      </c>
      <c r="F601" s="91">
        <v>64.499343794979595</v>
      </c>
      <c r="G601" s="91">
        <v>2.3092212272331598</v>
      </c>
      <c r="H601" s="91">
        <v>-11.93234167659396</v>
      </c>
      <c r="I601" s="91">
        <v>4.8502509335633377</v>
      </c>
    </row>
    <row r="602" spans="1:9" x14ac:dyDescent="0.25">
      <c r="A602" s="91">
        <v>599</v>
      </c>
      <c r="B602" s="91">
        <v>0</v>
      </c>
      <c r="C602" s="91">
        <v>0</v>
      </c>
      <c r="D602" s="138"/>
      <c r="E602" s="91">
        <v>799.53502293175302</v>
      </c>
      <c r="F602" s="91">
        <v>64.291986500916863</v>
      </c>
      <c r="G602" s="91">
        <v>2.025053400449623</v>
      </c>
      <c r="H602" s="91">
        <v>-12.21623913329635</v>
      </c>
      <c r="I602" s="91">
        <v>4.5663534768609466</v>
      </c>
    </row>
    <row r="603" spans="1:9" x14ac:dyDescent="0.25">
      <c r="A603" s="91">
        <v>600</v>
      </c>
      <c r="B603" s="91">
        <v>0</v>
      </c>
      <c r="C603" s="91">
        <v>0</v>
      </c>
      <c r="D603" s="138"/>
      <c r="E603" s="91">
        <v>799.08953273124291</v>
      </c>
      <c r="F603" s="91">
        <v>63.87083557291502</v>
      </c>
      <c r="G603" s="91">
        <v>1.5794772430068051</v>
      </c>
      <c r="H603" s="91">
        <v>-3.1660031863200335</v>
      </c>
      <c r="I603" s="91">
        <v>-5.3748628711354041</v>
      </c>
    </row>
    <row r="604" spans="1:9" x14ac:dyDescent="0.25">
      <c r="A604" s="91">
        <v>601</v>
      </c>
      <c r="B604" s="91">
        <v>0</v>
      </c>
      <c r="C604" s="91">
        <v>0</v>
      </c>
      <c r="D604" s="138"/>
      <c r="E604" s="91">
        <v>799.58820023162923</v>
      </c>
      <c r="F604" s="91">
        <v>64.387758050375453</v>
      </c>
      <c r="G604" s="91">
        <v>2.0780802798594391</v>
      </c>
      <c r="H604" s="91">
        <v>-2.8494574024079999</v>
      </c>
      <c r="I604" s="91">
        <v>-4.6940736542748516</v>
      </c>
    </row>
    <row r="605" spans="1:9" x14ac:dyDescent="0.25">
      <c r="A605" s="91">
        <v>602</v>
      </c>
      <c r="B605" s="91">
        <v>0.43190900631575979</v>
      </c>
      <c r="C605" s="91">
        <v>0.43190900631575979</v>
      </c>
      <c r="D605" s="138"/>
      <c r="E605" s="91">
        <v>799.43190900631578</v>
      </c>
      <c r="F605" s="91">
        <v>64.278757868410466</v>
      </c>
      <c r="G605" s="91">
        <v>1.9216220803371604</v>
      </c>
      <c r="H605" s="91">
        <v>-5.263722445015059</v>
      </c>
      <c r="I605" s="91">
        <v>-2.5923910622947606</v>
      </c>
    </row>
    <row r="606" spans="1:9" x14ac:dyDescent="0.25">
      <c r="A606" s="91">
        <v>603</v>
      </c>
      <c r="B606" s="91">
        <v>2.8613547496596996</v>
      </c>
      <c r="C606" s="91">
        <v>2.8613547496596996</v>
      </c>
      <c r="D606" s="138"/>
      <c r="E606" s="91">
        <v>799.68459693715977</v>
      </c>
      <c r="F606" s="91">
        <v>64.534718605698629</v>
      </c>
      <c r="G606" s="91">
        <v>2.1742984569048689</v>
      </c>
      <c r="H606" s="91">
        <v>-12.822923979938524</v>
      </c>
      <c r="I606" s="91">
        <v>5.4721863343167181</v>
      </c>
    </row>
    <row r="607" spans="1:9" x14ac:dyDescent="0.25">
      <c r="A607" s="91">
        <v>604</v>
      </c>
      <c r="B607" s="91">
        <v>7.1665248039074996</v>
      </c>
      <c r="C607" s="91">
        <v>7.1665248039074996</v>
      </c>
      <c r="D607" s="138"/>
      <c r="E607" s="91">
        <v>951.99119015894121</v>
      </c>
      <c r="F607" s="91">
        <v>63.992572386096249</v>
      </c>
      <c r="G607" s="91">
        <v>14.069924781850338</v>
      </c>
      <c r="H607" s="91">
        <v>-14.54687464000358</v>
      </c>
      <c r="I607" s="91">
        <v>6.1599927278772375</v>
      </c>
    </row>
    <row r="608" spans="1:9" x14ac:dyDescent="0.25">
      <c r="A608" s="91">
        <v>605</v>
      </c>
      <c r="B608" s="91">
        <v>11.487545175868954</v>
      </c>
      <c r="C608" s="91">
        <v>11.487545175868954</v>
      </c>
      <c r="D608" s="138"/>
      <c r="E608" s="91">
        <v>1428.7245432084198</v>
      </c>
      <c r="F608" s="91">
        <v>64.298817581158517</v>
      </c>
      <c r="G608" s="91">
        <v>21.471037012698876</v>
      </c>
      <c r="H608" s="91">
        <v>-0.51245482413104526</v>
      </c>
      <c r="I608" s="91">
        <v>-7.2323863440723848</v>
      </c>
    </row>
    <row r="609" spans="1:9" x14ac:dyDescent="0.25">
      <c r="A609" s="91">
        <v>606</v>
      </c>
      <c r="B609" s="91">
        <v>16.98113043582471</v>
      </c>
      <c r="C609" s="91">
        <v>16.98113043582471</v>
      </c>
      <c r="D609" s="138"/>
      <c r="E609" s="91">
        <v>1099.4997539405194</v>
      </c>
      <c r="F609" s="91">
        <v>63.922227563610576</v>
      </c>
      <c r="G609" s="91">
        <v>25.459191841749806</v>
      </c>
      <c r="H609" s="91">
        <v>-0.87873284542539043</v>
      </c>
      <c r="I609" s="91">
        <v>-7.5986643653667301</v>
      </c>
    </row>
    <row r="610" spans="1:9" x14ac:dyDescent="0.25">
      <c r="A610" s="91">
        <v>607</v>
      </c>
      <c r="B610" s="91">
        <v>21.652042195036891</v>
      </c>
      <c r="C610" s="91">
        <v>21.652042195036891</v>
      </c>
      <c r="D610" s="138"/>
      <c r="E610" s="91">
        <v>1363.605782129227</v>
      </c>
      <c r="F610" s="91">
        <v>64.282056088754871</v>
      </c>
      <c r="G610" s="91">
        <v>33.449734383575723</v>
      </c>
      <c r="H610" s="91">
        <v>-5.5042739082334808</v>
      </c>
      <c r="I610" s="91">
        <v>-2.191846659133879</v>
      </c>
    </row>
    <row r="611" spans="1:9" x14ac:dyDescent="0.25">
      <c r="A611" s="91">
        <v>608</v>
      </c>
      <c r="B611" s="91">
        <v>28.136713742103055</v>
      </c>
      <c r="C611" s="91">
        <v>28.136713742103055</v>
      </c>
      <c r="D611" s="138"/>
      <c r="E611" s="91">
        <v>1785.879177235294</v>
      </c>
      <c r="F611" s="91">
        <v>63.961684130579954</v>
      </c>
      <c r="G611" s="91">
        <v>55.406763209559543</v>
      </c>
      <c r="H611" s="91">
        <v>-6.7376484913663193</v>
      </c>
      <c r="I611" s="91">
        <v>-1.708855544368914</v>
      </c>
    </row>
    <row r="612" spans="1:9" x14ac:dyDescent="0.25">
      <c r="A612" s="91">
        <v>609</v>
      </c>
      <c r="B612" s="91">
        <v>34.646409304774693</v>
      </c>
      <c r="C612" s="91">
        <v>34.646409304774693</v>
      </c>
      <c r="D612" s="138"/>
      <c r="E612" s="91">
        <v>1349.1216226448169</v>
      </c>
      <c r="F612" s="91">
        <v>64.4391659080067</v>
      </c>
      <c r="G612" s="91">
        <v>35.755713701800417</v>
      </c>
      <c r="H612" s="91">
        <v>-7.0054912340080273</v>
      </c>
      <c r="I612" s="91">
        <v>-0.42162167638392667</v>
      </c>
    </row>
    <row r="613" spans="1:9" x14ac:dyDescent="0.25">
      <c r="A613" s="91">
        <v>610</v>
      </c>
      <c r="B613" s="91">
        <v>36.601745013527832</v>
      </c>
      <c r="C613" s="91">
        <v>36.601745013527832</v>
      </c>
      <c r="D613" s="138"/>
      <c r="E613" s="91">
        <v>1430.215041266079</v>
      </c>
      <c r="F613" s="91">
        <v>64.389736510362624</v>
      </c>
      <c r="G613" s="91">
        <v>34.893511345251923</v>
      </c>
      <c r="H613" s="91">
        <v>-8.4396923479326702</v>
      </c>
      <c r="I613" s="91">
        <v>0.70889538629724524</v>
      </c>
    </row>
    <row r="614" spans="1:9" x14ac:dyDescent="0.25">
      <c r="A614" s="91">
        <v>611</v>
      </c>
      <c r="B614" s="91">
        <v>41.305161045481967</v>
      </c>
      <c r="C614" s="91">
        <v>41.305161045481967</v>
      </c>
      <c r="D614" s="138"/>
      <c r="E614" s="91">
        <v>1618.675417053533</v>
      </c>
      <c r="F614" s="91">
        <v>64.329164430746872</v>
      </c>
      <c r="G614" s="91">
        <v>58.280377446624513</v>
      </c>
      <c r="H614" s="91">
        <v>-5.4775268145670486</v>
      </c>
      <c r="I614" s="91">
        <v>-2.6320826144103568</v>
      </c>
    </row>
    <row r="615" spans="1:9" x14ac:dyDescent="0.25">
      <c r="A615" s="91">
        <v>612</v>
      </c>
      <c r="B615" s="91">
        <v>45.31264024333791</v>
      </c>
      <c r="C615" s="91">
        <v>45.31264024333791</v>
      </c>
      <c r="D615" s="138"/>
      <c r="E615" s="91">
        <v>1306.5687211364639</v>
      </c>
      <c r="F615" s="91">
        <v>64.414140296710357</v>
      </c>
      <c r="G615" s="91">
        <v>34.75031894284821</v>
      </c>
      <c r="H615" s="91">
        <v>-12.026960063594256</v>
      </c>
      <c r="I615" s="91">
        <v>3.932309030328744</v>
      </c>
    </row>
    <row r="616" spans="1:9" x14ac:dyDescent="0.25">
      <c r="A616" s="91">
        <v>613</v>
      </c>
      <c r="B616" s="91">
        <v>46.93103999152801</v>
      </c>
      <c r="C616" s="91">
        <v>46.93103999152801</v>
      </c>
      <c r="D616" s="138"/>
      <c r="E616" s="91">
        <v>1338.0925511102687</v>
      </c>
      <c r="F616" s="91">
        <v>65.049406664705572</v>
      </c>
      <c r="G616" s="91">
        <v>20.457212139172491</v>
      </c>
      <c r="H616" s="91">
        <v>-8.0211974389645349</v>
      </c>
      <c r="I616" s="91">
        <v>0.98194941770450139</v>
      </c>
    </row>
    <row r="617" spans="1:9" x14ac:dyDescent="0.25">
      <c r="A617" s="91">
        <v>614</v>
      </c>
      <c r="B617" s="91">
        <v>47.899804009804846</v>
      </c>
      <c r="C617" s="91">
        <v>47.899804009804846</v>
      </c>
      <c r="D617" s="138"/>
      <c r="E617" s="91">
        <v>1363.993105811328</v>
      </c>
      <c r="F617" s="91">
        <v>65.201434550310353</v>
      </c>
      <c r="G617" s="91">
        <v>25.231780993988277</v>
      </c>
      <c r="H617" s="91">
        <v>-7.9617351785003434</v>
      </c>
      <c r="I617" s="91">
        <v>1.0414116781686928</v>
      </c>
    </row>
    <row r="618" spans="1:9" x14ac:dyDescent="0.25">
      <c r="A618" s="91">
        <v>615</v>
      </c>
      <c r="B618" s="91">
        <v>48.070634740464655</v>
      </c>
      <c r="C618" s="91">
        <v>48.070634740464655</v>
      </c>
      <c r="D618" s="138"/>
      <c r="E618" s="91">
        <v>1391.5825469961856</v>
      </c>
      <c r="F618" s="91">
        <v>64.446483820998239</v>
      </c>
      <c r="G618" s="91">
        <v>21.01082175500688</v>
      </c>
      <c r="H618" s="91">
        <v>-8.790904447840532</v>
      </c>
      <c r="I618" s="91">
        <v>0.21224240882850398</v>
      </c>
    </row>
    <row r="619" spans="1:9" x14ac:dyDescent="0.25">
      <c r="A619" s="91">
        <v>616</v>
      </c>
      <c r="B619" s="91">
        <v>48.092846204067527</v>
      </c>
      <c r="C619" s="91">
        <v>48.092846204067527</v>
      </c>
      <c r="D619" s="138"/>
      <c r="E619" s="91">
        <v>1391.6047584597884</v>
      </c>
      <c r="F619" s="91">
        <v>64.588437513816999</v>
      </c>
      <c r="G619" s="91">
        <v>7.631181449978901</v>
      </c>
      <c r="H619" s="91">
        <v>-0.90715379593247047</v>
      </c>
      <c r="I619" s="91">
        <v>-7.6270853158738099</v>
      </c>
    </row>
    <row r="620" spans="1:9" x14ac:dyDescent="0.25">
      <c r="A620" s="91">
        <v>617</v>
      </c>
      <c r="B620" s="91">
        <v>47.583206590114983</v>
      </c>
      <c r="C620" s="91">
        <v>47.583206590114983</v>
      </c>
      <c r="D620" s="138"/>
      <c r="E620" s="91">
        <v>1363.676508391638</v>
      </c>
      <c r="F620" s="91">
        <v>65.176222538167849</v>
      </c>
      <c r="G620" s="91">
        <v>10.731259485281139</v>
      </c>
      <c r="H620" s="91">
        <v>-9.6362518859515411</v>
      </c>
      <c r="I620" s="91">
        <v>2.0827335462401608</v>
      </c>
    </row>
    <row r="621" spans="1:9" x14ac:dyDescent="0.25">
      <c r="A621" s="91">
        <v>618</v>
      </c>
      <c r="B621" s="91">
        <v>47.617718295349356</v>
      </c>
      <c r="C621" s="91">
        <v>47.617718295349356</v>
      </c>
      <c r="D621" s="138"/>
      <c r="E621" s="91">
        <v>1363.7110200968723</v>
      </c>
      <c r="F621" s="91">
        <v>65.293006278849646</v>
      </c>
      <c r="G621" s="91">
        <v>11.89908980853904</v>
      </c>
      <c r="H621" s="91">
        <v>-9.4419504462458654</v>
      </c>
      <c r="I621" s="91">
        <v>1.95745551700323</v>
      </c>
    </row>
    <row r="622" spans="1:9" x14ac:dyDescent="0.25">
      <c r="A622" s="91">
        <v>619</v>
      </c>
      <c r="B622" s="91">
        <v>46.664127840248497</v>
      </c>
      <c r="C622" s="91">
        <v>46.664127840248497</v>
      </c>
      <c r="D622" s="138"/>
      <c r="E622" s="91">
        <v>1335.3388191875736</v>
      </c>
      <c r="F622" s="91">
        <v>65.421687859196226</v>
      </c>
      <c r="G622" s="91">
        <v>5.3948502889793257</v>
      </c>
      <c r="H622" s="91">
        <v>-26.546139009502255</v>
      </c>
      <c r="I622" s="91">
        <v>19.154463170057905</v>
      </c>
    </row>
    <row r="623" spans="1:9" x14ac:dyDescent="0.25">
      <c r="A623" s="91">
        <v>620</v>
      </c>
      <c r="B623" s="91">
        <v>45.156469033949406</v>
      </c>
      <c r="C623" s="91">
        <v>45.156469033949406</v>
      </c>
      <c r="D623" s="138"/>
      <c r="E623" s="91">
        <v>1306.4125499270754</v>
      </c>
      <c r="F623" s="91">
        <v>64.995174910264495</v>
      </c>
      <c r="G623" s="91">
        <v>5.9040198293809558</v>
      </c>
      <c r="H623" s="91">
        <v>-0.84353096605059696</v>
      </c>
      <c r="I623" s="91">
        <v>-7.5634624859919368</v>
      </c>
    </row>
    <row r="624" spans="1:9" x14ac:dyDescent="0.25">
      <c r="A624" s="91">
        <v>621</v>
      </c>
      <c r="B624" s="91">
        <v>44.091510217399851</v>
      </c>
      <c r="C624" s="91">
        <v>44.091510217399851</v>
      </c>
      <c r="D624" s="138"/>
      <c r="E624" s="91">
        <v>1277.9289806563279</v>
      </c>
      <c r="F624" s="91">
        <v>65.010169446070378</v>
      </c>
      <c r="G624" s="91">
        <v>5.0490906975158678</v>
      </c>
      <c r="H624" s="91">
        <v>-37.557509683774121</v>
      </c>
      <c r="I624" s="91">
        <v>29.020598598632478</v>
      </c>
    </row>
    <row r="625" spans="1:9" x14ac:dyDescent="0.25">
      <c r="A625" s="91">
        <v>622</v>
      </c>
      <c r="B625" s="91">
        <v>43.484928785429439</v>
      </c>
      <c r="C625" s="91">
        <v>43.484928785429439</v>
      </c>
      <c r="D625" s="138"/>
      <c r="E625" s="91">
        <v>1249.9037887701584</v>
      </c>
      <c r="F625" s="91">
        <v>65.482415188375342</v>
      </c>
      <c r="G625" s="91">
        <v>8.6389702372447257</v>
      </c>
      <c r="H625" s="91">
        <v>-0.51507121457055793</v>
      </c>
      <c r="I625" s="91">
        <v>-7.2350027345118972</v>
      </c>
    </row>
    <row r="626" spans="1:9" x14ac:dyDescent="0.25">
      <c r="A626" s="91">
        <v>623</v>
      </c>
      <c r="B626" s="91">
        <v>43.967320341603795</v>
      </c>
      <c r="C626" s="91">
        <v>43.967320341603795</v>
      </c>
      <c r="D626" s="138"/>
      <c r="E626" s="91">
        <v>1250.3861803263328</v>
      </c>
      <c r="F626" s="91">
        <v>66.044760096905136</v>
      </c>
      <c r="G626" s="91">
        <v>14.715588722985435</v>
      </c>
      <c r="H626" s="91">
        <v>-1.0740503672450559</v>
      </c>
      <c r="I626" s="91">
        <v>-5.7112404694886933</v>
      </c>
    </row>
    <row r="627" spans="1:9" x14ac:dyDescent="0.25">
      <c r="A627" s="91">
        <v>624</v>
      </c>
      <c r="B627" s="91">
        <v>43.972037344269971</v>
      </c>
      <c r="C627" s="91">
        <v>43.972037344269971</v>
      </c>
      <c r="D627" s="138"/>
      <c r="E627" s="91">
        <v>1250.3908973289988</v>
      </c>
      <c r="F627" s="91">
        <v>66.145479423748398</v>
      </c>
      <c r="G627" s="91">
        <v>12.024163374882113</v>
      </c>
      <c r="H627" s="91">
        <v>-1.6332361069766401</v>
      </c>
      <c r="I627" s="91">
        <v>-5.1426207244247628</v>
      </c>
    </row>
    <row r="628" spans="1:9" x14ac:dyDescent="0.25">
      <c r="A628" s="91">
        <v>625</v>
      </c>
      <c r="B628" s="91">
        <v>43.721691686282277</v>
      </c>
      <c r="C628" s="91">
        <v>43.721691686282277</v>
      </c>
      <c r="D628" s="138"/>
      <c r="E628" s="91">
        <v>1250.1405516710113</v>
      </c>
      <c r="F628" s="91">
        <v>65.971678387934588</v>
      </c>
      <c r="G628" s="91">
        <v>17.008412375508268</v>
      </c>
      <c r="H628" s="91">
        <v>-0.27830831371772458</v>
      </c>
      <c r="I628" s="91">
        <v>-6.9982398336590643</v>
      </c>
    </row>
    <row r="629" spans="1:9" x14ac:dyDescent="0.25">
      <c r="A629" s="91">
        <v>626</v>
      </c>
      <c r="B629" s="91">
        <v>44.959070556675421</v>
      </c>
      <c r="C629" s="91">
        <v>44.959070556675421</v>
      </c>
      <c r="D629" s="138"/>
      <c r="E629" s="91">
        <v>1278.7965409956034</v>
      </c>
      <c r="F629" s="91">
        <v>66.309045438558613</v>
      </c>
      <c r="G629" s="91">
        <v>24.617457367525517</v>
      </c>
      <c r="H629" s="91">
        <v>-0.79741132860331787</v>
      </c>
      <c r="I629" s="91">
        <v>-6.0043790779871777</v>
      </c>
    </row>
    <row r="630" spans="1:9" x14ac:dyDescent="0.25">
      <c r="A630" s="91">
        <v>627</v>
      </c>
      <c r="B630" s="91">
        <v>45.907046046867883</v>
      </c>
      <c r="C630" s="91">
        <v>45.907046046867883</v>
      </c>
      <c r="D630" s="138"/>
      <c r="E630" s="91">
        <v>1307.1631269399938</v>
      </c>
      <c r="F630" s="91">
        <v>66.328303068437691</v>
      </c>
      <c r="G630" s="91">
        <v>18.110508487760249</v>
      </c>
      <c r="H630" s="91">
        <v>-9.2953953132116851E-2</v>
      </c>
      <c r="I630" s="91">
        <v>-6.8128854730734565</v>
      </c>
    </row>
    <row r="631" spans="1:9" x14ac:dyDescent="0.25">
      <c r="A631" s="91">
        <v>628</v>
      </c>
      <c r="B631" s="91">
        <v>45.040840271924722</v>
      </c>
      <c r="C631" s="91">
        <v>45.040840271924722</v>
      </c>
      <c r="D631" s="138"/>
      <c r="E631" s="91">
        <v>1306.2969211650507</v>
      </c>
      <c r="F631" s="91">
        <v>65.562085473725389</v>
      </c>
      <c r="G631" s="91">
        <v>12.090298239968476</v>
      </c>
      <c r="H631" s="91">
        <v>-3.455092903303747</v>
      </c>
      <c r="I631" s="91">
        <v>-5.1831580727881477</v>
      </c>
    </row>
    <row r="632" spans="1:9" x14ac:dyDescent="0.25">
      <c r="A632" s="91">
        <v>629</v>
      </c>
      <c r="B632" s="91">
        <v>45.849145889873981</v>
      </c>
      <c r="C632" s="91">
        <v>45.849145889873981</v>
      </c>
      <c r="D632" s="138"/>
      <c r="E632" s="91">
        <v>1307.105226783</v>
      </c>
      <c r="F632" s="91">
        <v>66.446099973596205</v>
      </c>
      <c r="G632" s="91">
        <v>14.608941825333416</v>
      </c>
      <c r="H632" s="91">
        <v>-0.1508541101260199</v>
      </c>
      <c r="I632" s="91">
        <v>-6.8707856300673598</v>
      </c>
    </row>
    <row r="633" spans="1:9" x14ac:dyDescent="0.25">
      <c r="A633" s="91">
        <v>630</v>
      </c>
      <c r="B633" s="91">
        <v>45.053329867483441</v>
      </c>
      <c r="C633" s="91">
        <v>45.053329867483441</v>
      </c>
      <c r="D633" s="138"/>
      <c r="E633" s="91">
        <v>1306.3094107606094</v>
      </c>
      <c r="F633" s="91">
        <v>65.746286275382758</v>
      </c>
      <c r="G633" s="91">
        <v>12.104386846097112</v>
      </c>
      <c r="H633" s="91">
        <v>-8.8847070587727686</v>
      </c>
      <c r="I633" s="91">
        <v>0.27143527379830745</v>
      </c>
    </row>
    <row r="634" spans="1:9" x14ac:dyDescent="0.25">
      <c r="A634" s="91">
        <v>631</v>
      </c>
      <c r="B634" s="91">
        <v>45.639638508844314</v>
      </c>
      <c r="C634" s="91">
        <v>45.639638508844314</v>
      </c>
      <c r="D634" s="138"/>
      <c r="E634" s="91">
        <v>1306.8957194019702</v>
      </c>
      <c r="F634" s="91">
        <v>66.409139538917515</v>
      </c>
      <c r="G634" s="91">
        <v>18.834678232974589</v>
      </c>
      <c r="H634" s="91">
        <v>-8.0354793337294854</v>
      </c>
      <c r="I634" s="91">
        <v>0.59482483147677168</v>
      </c>
    </row>
    <row r="635" spans="1:9" x14ac:dyDescent="0.25">
      <c r="A635" s="91">
        <v>632</v>
      </c>
      <c r="B635" s="91">
        <v>46.524531185579562</v>
      </c>
      <c r="C635" s="91">
        <v>46.524531185579562</v>
      </c>
      <c r="D635" s="138"/>
      <c r="E635" s="91">
        <v>1335.1992225329045</v>
      </c>
      <c r="F635" s="91">
        <v>66.374213279904325</v>
      </c>
      <c r="G635" s="91">
        <v>22.837041167635849</v>
      </c>
      <c r="H635" s="91">
        <v>-8.3370080027256268</v>
      </c>
      <c r="I635" s="91">
        <v>0.66613885394340966</v>
      </c>
    </row>
    <row r="636" spans="1:9" x14ac:dyDescent="0.25">
      <c r="A636" s="91">
        <v>633</v>
      </c>
      <c r="B636" s="91">
        <v>47.199140718554148</v>
      </c>
      <c r="C636" s="91">
        <v>47.199140718554148</v>
      </c>
      <c r="D636" s="138"/>
      <c r="E636" s="91">
        <v>1363.2924425200772</v>
      </c>
      <c r="F636" s="91">
        <v>66.148805726188812</v>
      </c>
      <c r="G636" s="91">
        <v>29.644416503008603</v>
      </c>
      <c r="H636" s="91">
        <v>-11.235798697685501</v>
      </c>
      <c r="I636" s="91">
        <v>2.9141486148524582</v>
      </c>
    </row>
    <row r="637" spans="1:9" x14ac:dyDescent="0.25">
      <c r="A637" s="91">
        <v>634</v>
      </c>
      <c r="B637" s="91">
        <v>49.822064464302727</v>
      </c>
      <c r="C637" s="91">
        <v>49.822064464302727</v>
      </c>
      <c r="D637" s="138"/>
      <c r="E637" s="91">
        <v>1420.7525871742228</v>
      </c>
      <c r="F637" s="91">
        <v>66.867581708958014</v>
      </c>
      <c r="G637" s="91">
        <v>30.025027870604518</v>
      </c>
      <c r="H637" s="91">
        <v>-10.61287495193692</v>
      </c>
      <c r="I637" s="91">
        <v>3.537072360601039</v>
      </c>
    </row>
    <row r="638" spans="1:9" x14ac:dyDescent="0.25">
      <c r="A638" s="91">
        <v>635</v>
      </c>
      <c r="B638" s="91">
        <v>50.183559794436675</v>
      </c>
      <c r="C638" s="91">
        <v>50.183559794436675</v>
      </c>
      <c r="D638" s="138"/>
      <c r="E638" s="91">
        <v>1448.5326929585547</v>
      </c>
      <c r="F638" s="91">
        <v>66.320721673964343</v>
      </c>
      <c r="G638" s="91">
        <v>29.765843804968533</v>
      </c>
      <c r="H638" s="91">
        <v>-2.6975211734514581</v>
      </c>
      <c r="I638" s="91">
        <v>-5.6552907576165277</v>
      </c>
    </row>
    <row r="639" spans="1:9" x14ac:dyDescent="0.25">
      <c r="A639" s="91">
        <v>636</v>
      </c>
      <c r="B639" s="91">
        <v>52.007153925948749</v>
      </c>
      <c r="C639" s="91">
        <v>52.007153925948749</v>
      </c>
      <c r="D639" s="138"/>
      <c r="E639" s="91">
        <v>1501.0030660686909</v>
      </c>
      <c r="F639" s="91">
        <v>66.386083700735199</v>
      </c>
      <c r="G639" s="91">
        <v>28.173113227502164</v>
      </c>
      <c r="H639" s="91">
        <v>-0.94235028749306393</v>
      </c>
      <c r="I639" s="91">
        <v>-7.457609318050392</v>
      </c>
    </row>
    <row r="640" spans="1:9" x14ac:dyDescent="0.25">
      <c r="A640" s="91">
        <v>637</v>
      </c>
      <c r="B640" s="91">
        <v>52.174966936859462</v>
      </c>
      <c r="C640" s="91">
        <v>52.174966936859462</v>
      </c>
      <c r="D640" s="138"/>
      <c r="E640" s="91">
        <v>1505.3613210093745</v>
      </c>
      <c r="F640" s="91">
        <v>66.469416051476585</v>
      </c>
      <c r="G640" s="91">
        <v>14.307318122585102</v>
      </c>
      <c r="H640" s="91">
        <v>-8.1785304518561066</v>
      </c>
      <c r="I640" s="91">
        <v>-0.19146719436630877</v>
      </c>
    </row>
    <row r="641" spans="1:9" x14ac:dyDescent="0.25">
      <c r="A641" s="91">
        <v>638</v>
      </c>
      <c r="B641" s="91">
        <v>52.500739816290206</v>
      </c>
      <c r="C641" s="91">
        <v>52.500739816290206</v>
      </c>
      <c r="D641" s="138"/>
      <c r="E641" s="91">
        <v>1505.6870938888053</v>
      </c>
      <c r="F641" s="91">
        <v>66.839526761786388</v>
      </c>
      <c r="G641" s="91">
        <v>19.103579645383096</v>
      </c>
      <c r="H641" s="91">
        <v>-9.5882608523287338</v>
      </c>
      <c r="I641" s="91">
        <v>1.8698089649678042</v>
      </c>
    </row>
    <row r="642" spans="1:9" x14ac:dyDescent="0.25">
      <c r="A642" s="91">
        <v>639</v>
      </c>
      <c r="B642" s="91">
        <v>52.078558712022748</v>
      </c>
      <c r="C642" s="91">
        <v>52.078558712022748</v>
      </c>
      <c r="D642" s="138"/>
      <c r="E642" s="91">
        <v>1505.2649127845377</v>
      </c>
      <c r="F642" s="91">
        <v>66.458617988414261</v>
      </c>
      <c r="G642" s="91">
        <v>10.583832356754689</v>
      </c>
      <c r="H642" s="91">
        <v>-9.354512178792822</v>
      </c>
      <c r="I642" s="91">
        <v>0.79169808289697774</v>
      </c>
    </row>
    <row r="643" spans="1:9" x14ac:dyDescent="0.25">
      <c r="A643" s="91">
        <v>640</v>
      </c>
      <c r="B643" s="91">
        <v>51.753719623066139</v>
      </c>
      <c r="C643" s="91">
        <v>51.753719623066139</v>
      </c>
      <c r="D643" s="138"/>
      <c r="E643" s="91">
        <v>1477.5214632413822</v>
      </c>
      <c r="F643" s="91">
        <v>67.159002258531316</v>
      </c>
      <c r="G643" s="91">
        <v>9.8850867790813286</v>
      </c>
      <c r="H643" s="91">
        <v>-10.826670411103892</v>
      </c>
      <c r="I643" s="91">
        <v>3.6141781372948252</v>
      </c>
    </row>
    <row r="644" spans="1:9" x14ac:dyDescent="0.25">
      <c r="A644" s="91">
        <v>641</v>
      </c>
      <c r="B644" s="91">
        <v>51.572214326395247</v>
      </c>
      <c r="C644" s="91">
        <v>51.572214326395247</v>
      </c>
      <c r="D644" s="138"/>
      <c r="E644" s="91">
        <v>1477.3399579447112</v>
      </c>
      <c r="F644" s="91">
        <v>67.020741819594789</v>
      </c>
      <c r="G644" s="91">
        <v>23.087135113013872</v>
      </c>
      <c r="H644" s="91">
        <v>-8.2893248619099431</v>
      </c>
      <c r="I644" s="91">
        <v>0.71382199475909247</v>
      </c>
    </row>
    <row r="645" spans="1:9" x14ac:dyDescent="0.25">
      <c r="A645" s="91">
        <v>642</v>
      </c>
      <c r="B645" s="91">
        <v>52.012530847953109</v>
      </c>
      <c r="C645" s="91">
        <v>52.012530847953109</v>
      </c>
      <c r="D645" s="138"/>
      <c r="E645" s="91">
        <v>1499.3449848125231</v>
      </c>
      <c r="F645" s="91">
        <v>66.736135910307766</v>
      </c>
      <c r="G645" s="91">
        <v>20.792961008967726</v>
      </c>
      <c r="H645" s="91">
        <v>-1.1243143194270497</v>
      </c>
      <c r="I645" s="91">
        <v>-7.1435535514840609</v>
      </c>
    </row>
    <row r="646" spans="1:9" x14ac:dyDescent="0.25">
      <c r="A646" s="91">
        <v>643</v>
      </c>
      <c r="B646" s="91">
        <v>52.277214794701813</v>
      </c>
      <c r="C646" s="91">
        <v>52.277214794701813</v>
      </c>
      <c r="D646" s="138"/>
      <c r="E646" s="91">
        <v>1505.463568867217</v>
      </c>
      <c r="F646" s="91">
        <v>66.875190993490008</v>
      </c>
      <c r="G646" s="91">
        <v>21.929341012256856</v>
      </c>
      <c r="H646" s="91">
        <v>-8.584324393603378</v>
      </c>
      <c r="I646" s="91">
        <v>0.41882246306565774</v>
      </c>
    </row>
    <row r="647" spans="1:9" x14ac:dyDescent="0.25">
      <c r="A647" s="91">
        <v>644</v>
      </c>
      <c r="B647" s="91">
        <v>53.17047214255544</v>
      </c>
      <c r="C647" s="91">
        <v>53.17047214255544</v>
      </c>
      <c r="D647" s="138"/>
      <c r="E647" s="91">
        <v>1533.7754366692684</v>
      </c>
      <c r="F647" s="91">
        <v>66.812003435276054</v>
      </c>
      <c r="G647" s="91">
        <v>28.209094521229964</v>
      </c>
      <c r="H647" s="91">
        <v>-8.691067045749751</v>
      </c>
      <c r="I647" s="91">
        <v>0.31207981091928527</v>
      </c>
    </row>
    <row r="648" spans="1:9" x14ac:dyDescent="0.25">
      <c r="A648" s="91">
        <v>645</v>
      </c>
      <c r="B648" s="91">
        <v>54.318855632117142</v>
      </c>
      <c r="C648" s="91">
        <v>54.318855632117142</v>
      </c>
      <c r="D648" s="138"/>
      <c r="E648" s="91">
        <v>1562.3424306130291</v>
      </c>
      <c r="F648" s="91">
        <v>66.978021255959391</v>
      </c>
      <c r="G648" s="91">
        <v>29.129169517372045</v>
      </c>
      <c r="H648" s="91">
        <v>-8.5426835561880452</v>
      </c>
      <c r="I648" s="91">
        <v>0.46046330048099127</v>
      </c>
    </row>
    <row r="649" spans="1:9" x14ac:dyDescent="0.25">
      <c r="A649" s="91">
        <v>646</v>
      </c>
      <c r="B649" s="91">
        <v>55.692394794439394</v>
      </c>
      <c r="C649" s="91">
        <v>55.692394794439394</v>
      </c>
      <c r="D649" s="138"/>
      <c r="E649" s="91">
        <v>1591.1345802295496</v>
      </c>
      <c r="F649" s="91">
        <v>67.442400258845481</v>
      </c>
      <c r="G649" s="91">
        <v>23.897665878953912</v>
      </c>
      <c r="H649" s="91">
        <v>-9.5368490911233277</v>
      </c>
      <c r="I649" s="91">
        <v>2.2017071600607769</v>
      </c>
    </row>
    <row r="650" spans="1:9" x14ac:dyDescent="0.25">
      <c r="A650" s="91">
        <v>647</v>
      </c>
      <c r="B650" s="91">
        <v>55.250593428231944</v>
      </c>
      <c r="C650" s="91">
        <v>55.250593428231944</v>
      </c>
      <c r="D650" s="138"/>
      <c r="E650" s="91">
        <v>1290.3515608986029</v>
      </c>
      <c r="F650" s="91">
        <v>67.069014702950184</v>
      </c>
      <c r="G650" s="91">
        <v>14.993432702188615</v>
      </c>
      <c r="H650" s="91">
        <v>-0.74940657176805603</v>
      </c>
      <c r="I650" s="91">
        <v>-7.4693380917093961</v>
      </c>
    </row>
    <row r="651" spans="1:9" x14ac:dyDescent="0.25">
      <c r="A651" s="91">
        <v>648</v>
      </c>
      <c r="B651" s="91">
        <v>55.426695206540479</v>
      </c>
      <c r="C651" s="91">
        <v>55.426695206540479</v>
      </c>
      <c r="D651" s="138"/>
      <c r="E651" s="91">
        <v>1290.5276626769114</v>
      </c>
      <c r="F651" s="91">
        <v>67.321008025594793</v>
      </c>
      <c r="G651" s="91">
        <v>14.418944874779161</v>
      </c>
      <c r="H651" s="91">
        <v>-7.9268021821750887</v>
      </c>
      <c r="I651" s="91">
        <v>6.0261075314710033E-2</v>
      </c>
    </row>
    <row r="652" spans="1:9" x14ac:dyDescent="0.25">
      <c r="A652" s="91">
        <v>649</v>
      </c>
      <c r="B652" s="91">
        <v>55.049707431139709</v>
      </c>
      <c r="C652" s="91">
        <v>55.049707431139709</v>
      </c>
      <c r="D652" s="138"/>
      <c r="E652" s="91">
        <v>1290.1506749015107</v>
      </c>
      <c r="F652" s="91">
        <v>67.02514833357958</v>
      </c>
      <c r="G652" s="91">
        <v>23.830529794751556</v>
      </c>
      <c r="H652" s="91">
        <v>-8.8118317571654821</v>
      </c>
      <c r="I652" s="91">
        <v>0.19131509950355485</v>
      </c>
    </row>
    <row r="653" spans="1:9" x14ac:dyDescent="0.25">
      <c r="A653" s="91">
        <v>650</v>
      </c>
      <c r="B653" s="91">
        <v>56.221126399388041</v>
      </c>
      <c r="C653" s="91">
        <v>56.221126399388041</v>
      </c>
      <c r="D653" s="138"/>
      <c r="E653" s="91">
        <v>1313.3774682888732</v>
      </c>
      <c r="F653" s="91">
        <v>67.298838245095865</v>
      </c>
      <c r="G653" s="91">
        <v>18.493206504421593</v>
      </c>
      <c r="H653" s="91">
        <v>-9.8678742692308976</v>
      </c>
      <c r="I653" s="91">
        <v>1.59019554806564</v>
      </c>
    </row>
    <row r="654" spans="1:9" x14ac:dyDescent="0.25">
      <c r="A654" s="91">
        <v>651</v>
      </c>
      <c r="B654" s="91">
        <v>55.408412827685176</v>
      </c>
      <c r="C654" s="91">
        <v>55.408412827685176</v>
      </c>
      <c r="D654" s="138"/>
      <c r="E654" s="91">
        <v>1290.5093802980562</v>
      </c>
      <c r="F654" s="91">
        <v>67.579012629203206</v>
      </c>
      <c r="G654" s="91">
        <v>2.0985357886948268</v>
      </c>
      <c r="H654" s="91">
        <v>-10.489064960686814</v>
      </c>
      <c r="I654" s="91">
        <v>2.5859590961158272</v>
      </c>
    </row>
    <row r="655" spans="1:9" x14ac:dyDescent="0.25">
      <c r="A655" s="91">
        <v>652</v>
      </c>
      <c r="B655" s="91">
        <v>54.074923610890075</v>
      </c>
      <c r="C655" s="91">
        <v>54.074923610890075</v>
      </c>
      <c r="D655" s="138"/>
      <c r="E655" s="91">
        <v>1267.1205166621469</v>
      </c>
      <c r="F655" s="91">
        <v>67.331215566180575</v>
      </c>
      <c r="G655" s="91">
        <v>12.812441368393552</v>
      </c>
      <c r="H655" s="91">
        <v>-0.92507638910992407</v>
      </c>
      <c r="I655" s="91">
        <v>-7.6450079090512641</v>
      </c>
    </row>
    <row r="656" spans="1:9" x14ac:dyDescent="0.25">
      <c r="A656" s="91">
        <v>653</v>
      </c>
      <c r="B656" s="91">
        <v>53.47727318150465</v>
      </c>
      <c r="C656" s="91">
        <v>53.47727318150465</v>
      </c>
      <c r="D656" s="138"/>
      <c r="E656" s="91">
        <v>1244.4674918136486</v>
      </c>
      <c r="F656" s="91">
        <v>67.832632960955962</v>
      </c>
      <c r="G656" s="91">
        <v>0</v>
      </c>
      <c r="H656" s="91">
        <v>-29.567702862178315</v>
      </c>
      <c r="I656" s="91">
        <v>21.802317705246267</v>
      </c>
    </row>
    <row r="657" spans="1:9" x14ac:dyDescent="0.25">
      <c r="A657" s="91">
        <v>654</v>
      </c>
      <c r="B657" s="91">
        <v>48.208679248746115</v>
      </c>
      <c r="C657" s="91">
        <v>48.208679248746115</v>
      </c>
      <c r="D657" s="138"/>
      <c r="E657" s="91">
        <v>1391.7205915044672</v>
      </c>
      <c r="F657" s="91">
        <v>67.650970262724996</v>
      </c>
      <c r="G657" s="91">
        <v>0</v>
      </c>
      <c r="H657" s="91">
        <v>-25.276293114698856</v>
      </c>
      <c r="I657" s="91">
        <v>16.973720092249746</v>
      </c>
    </row>
    <row r="658" spans="1:9" x14ac:dyDescent="0.25">
      <c r="A658" s="91">
        <v>655</v>
      </c>
      <c r="B658" s="91">
        <v>47.308207430873658</v>
      </c>
      <c r="C658" s="91">
        <v>47.308207430873658</v>
      </c>
      <c r="D658" s="138"/>
      <c r="E658" s="91">
        <v>1345.9368718605601</v>
      </c>
      <c r="F658" s="91">
        <v>68.373486149230445</v>
      </c>
      <c r="G658" s="91">
        <v>0</v>
      </c>
      <c r="H658" s="91">
        <v>-20.278692648730626</v>
      </c>
      <c r="I658" s="91">
        <v>13.449101771787332</v>
      </c>
    </row>
    <row r="659" spans="1:9" x14ac:dyDescent="0.25">
      <c r="A659" s="91">
        <v>656</v>
      </c>
      <c r="B659" s="91">
        <v>42.161226098171745</v>
      </c>
      <c r="C659" s="91">
        <v>42.161226098171745</v>
      </c>
      <c r="D659" s="138"/>
      <c r="E659" s="91">
        <v>1203.9813331163157</v>
      </c>
      <c r="F659" s="91">
        <v>68.295284748238117</v>
      </c>
      <c r="G659" s="91">
        <v>0</v>
      </c>
      <c r="H659" s="91">
        <v>-20.970171291372338</v>
      </c>
      <c r="I659" s="91">
        <v>13.82586579590018</v>
      </c>
    </row>
    <row r="660" spans="1:9" x14ac:dyDescent="0.25">
      <c r="A660" s="91">
        <v>657</v>
      </c>
      <c r="B660" s="91">
        <v>39.385153927451725</v>
      </c>
      <c r="C660" s="91">
        <v>39.385153927451725</v>
      </c>
      <c r="D660" s="138"/>
      <c r="E660" s="91">
        <v>1136.1295720953876</v>
      </c>
      <c r="F660" s="91">
        <v>67.979556897982803</v>
      </c>
      <c r="G660" s="91">
        <v>0</v>
      </c>
      <c r="H660" s="91">
        <v>-49.198422308190707</v>
      </c>
      <c r="I660" s="91">
        <v>41.248798643152803</v>
      </c>
    </row>
    <row r="661" spans="1:9" x14ac:dyDescent="0.25">
      <c r="A661" s="91">
        <v>658</v>
      </c>
      <c r="B661" s="91">
        <v>36.220504599137932</v>
      </c>
      <c r="C661" s="91">
        <v>36.220504599137932</v>
      </c>
      <c r="D661" s="138"/>
      <c r="E661" s="91">
        <v>1425.8085872728968</v>
      </c>
      <c r="F661" s="91">
        <v>67.872422569523707</v>
      </c>
      <c r="G661" s="91">
        <v>0</v>
      </c>
      <c r="H661" s="91">
        <v>-4.9203061382719468</v>
      </c>
      <c r="I661" s="91">
        <v>-3.3586161833935231</v>
      </c>
    </row>
    <row r="662" spans="1:9" x14ac:dyDescent="0.25">
      <c r="A662" s="91">
        <v>659</v>
      </c>
      <c r="B662" s="91">
        <v>34.085268838176781</v>
      </c>
      <c r="C662" s="91">
        <v>34.085268838176781</v>
      </c>
      <c r="D662" s="138"/>
      <c r="E662" s="91">
        <v>1326.1513204775722</v>
      </c>
      <c r="F662" s="91">
        <v>68.408814802186711</v>
      </c>
      <c r="G662" s="91">
        <v>0</v>
      </c>
      <c r="H662" s="91">
        <v>-0.31805147432291025</v>
      </c>
      <c r="I662" s="91">
        <v>-7.03798299426425</v>
      </c>
    </row>
    <row r="663" spans="1:9" x14ac:dyDescent="0.25">
      <c r="A663" s="91">
        <v>660</v>
      </c>
      <c r="B663" s="91">
        <v>31.997166498160315</v>
      </c>
      <c r="C663" s="91">
        <v>31.997166498160315</v>
      </c>
      <c r="D663" s="138"/>
      <c r="E663" s="91">
        <v>1233.8030758376274</v>
      </c>
      <c r="F663" s="91">
        <v>68.80086999985005</v>
      </c>
      <c r="G663" s="91">
        <v>0</v>
      </c>
      <c r="H663" s="91">
        <v>-1.2339482873425607</v>
      </c>
      <c r="I663" s="91">
        <v>-5.4916502362781454</v>
      </c>
    </row>
    <row r="664" spans="1:9" x14ac:dyDescent="0.25">
      <c r="A664" s="91">
        <v>661</v>
      </c>
      <c r="B664" s="91">
        <v>27.307140766226262</v>
      </c>
      <c r="C664" s="91">
        <v>27.307140766226262</v>
      </c>
      <c r="D664" s="138"/>
      <c r="E664" s="91">
        <v>1078.8873114382602</v>
      </c>
      <c r="F664" s="91">
        <v>68.187681493096107</v>
      </c>
      <c r="G664" s="91">
        <v>0</v>
      </c>
      <c r="H664" s="91">
        <v>-0.69285923377373893</v>
      </c>
      <c r="I664" s="91">
        <v>-7.412790753715079</v>
      </c>
    </row>
    <row r="665" spans="1:9" x14ac:dyDescent="0.25">
      <c r="A665" s="91">
        <v>662</v>
      </c>
      <c r="B665" s="91">
        <v>23.031499553602206</v>
      </c>
      <c r="C665" s="91">
        <v>23.031499553602206</v>
      </c>
      <c r="D665" s="138"/>
      <c r="E665" s="91">
        <v>1469.9164744068628</v>
      </c>
      <c r="F665" s="91">
        <v>68.098217389702313</v>
      </c>
      <c r="G665" s="91">
        <v>0</v>
      </c>
      <c r="H665" s="91">
        <v>-3.3553417295170314</v>
      </c>
      <c r="I665" s="91">
        <v>-5.0442664644687563</v>
      </c>
    </row>
    <row r="666" spans="1:9" x14ac:dyDescent="0.25">
      <c r="A666" s="91">
        <v>663</v>
      </c>
      <c r="B666" s="91">
        <v>16.809024481615008</v>
      </c>
      <c r="C666" s="91">
        <v>16.809024481615008</v>
      </c>
      <c r="D666" s="138"/>
      <c r="E666" s="91">
        <v>1074.0603960296708</v>
      </c>
      <c r="F666" s="91">
        <v>68.332094774610695</v>
      </c>
      <c r="G666" s="91">
        <v>0</v>
      </c>
      <c r="H666" s="91">
        <v>-0.63396868244721238</v>
      </c>
      <c r="I666" s="91">
        <v>-7.3539002023885516</v>
      </c>
    </row>
    <row r="667" spans="1:9" x14ac:dyDescent="0.25">
      <c r="A667" s="91">
        <v>664</v>
      </c>
      <c r="B667" s="91">
        <v>13.067519234819827</v>
      </c>
      <c r="C667" s="91">
        <v>13.067519234819827</v>
      </c>
      <c r="D667" s="138"/>
      <c r="E667" s="91">
        <v>1601.9518937583821</v>
      </c>
      <c r="F667" s="91">
        <v>68.639798428220601</v>
      </c>
      <c r="G667" s="91">
        <v>4.7642975693569021</v>
      </c>
      <c r="H667" s="91">
        <v>-7.0078316201234907</v>
      </c>
      <c r="I667" s="91">
        <v>-0.48379971142765577</v>
      </c>
    </row>
    <row r="668" spans="1:9" x14ac:dyDescent="0.25">
      <c r="A668" s="91">
        <v>665</v>
      </c>
      <c r="B668" s="91">
        <v>11.232586416322883</v>
      </c>
      <c r="C668" s="91">
        <v>11.232586416322883</v>
      </c>
      <c r="D668" s="138"/>
      <c r="E668" s="91">
        <v>1428.4695844488738</v>
      </c>
      <c r="F668" s="91">
        <v>68.338326207020572</v>
      </c>
      <c r="G668" s="91">
        <v>7.1903367282285036</v>
      </c>
      <c r="H668" s="91">
        <v>-3.5663125131198061</v>
      </c>
      <c r="I668" s="91">
        <v>-4.688446174175767</v>
      </c>
    </row>
    <row r="669" spans="1:9" x14ac:dyDescent="0.25">
      <c r="A669" s="91">
        <v>666</v>
      </c>
      <c r="B669" s="91">
        <v>11.335021011719956</v>
      </c>
      <c r="C669" s="91">
        <v>11.335021011719956</v>
      </c>
      <c r="D669" s="138"/>
      <c r="E669" s="91">
        <v>1428.5720190442707</v>
      </c>
      <c r="F669" s="91">
        <v>68.518825235716832</v>
      </c>
      <c r="G669" s="91">
        <v>11.328580905225561</v>
      </c>
      <c r="H669" s="91">
        <v>-1.0563832870156045</v>
      </c>
      <c r="I669" s="91">
        <v>-6.9935062094858216</v>
      </c>
    </row>
    <row r="670" spans="1:9" x14ac:dyDescent="0.25">
      <c r="A670" s="91">
        <v>667</v>
      </c>
      <c r="B670" s="91">
        <v>13.123440392645577</v>
      </c>
      <c r="C670" s="91">
        <v>13.123440392645577</v>
      </c>
      <c r="D670" s="138"/>
      <c r="E670" s="91">
        <v>1608.6972473614082</v>
      </c>
      <c r="F670" s="91">
        <v>68.874057903367742</v>
      </c>
      <c r="G670" s="91">
        <v>18.7950448773293</v>
      </c>
      <c r="H670" s="91">
        <v>-10.019405096188642</v>
      </c>
      <c r="I670" s="91">
        <v>2.5263348302879769</v>
      </c>
    </row>
    <row r="671" spans="1:9" x14ac:dyDescent="0.25">
      <c r="A671" s="91">
        <v>668</v>
      </c>
      <c r="B671" s="91">
        <v>16.288381468720626</v>
      </c>
      <c r="C671" s="91">
        <v>16.288381468720626</v>
      </c>
      <c r="D671" s="138"/>
      <c r="E671" s="91">
        <v>1046.6891359302467</v>
      </c>
      <c r="F671" s="91">
        <v>68.570253570205665</v>
      </c>
      <c r="G671" s="91">
        <v>19.936994746222016</v>
      </c>
      <c r="H671" s="91">
        <v>-0.71161853127937347</v>
      </c>
      <c r="I671" s="91">
        <v>-7.4315500512207127</v>
      </c>
    </row>
    <row r="672" spans="1:9" x14ac:dyDescent="0.25">
      <c r="A672" s="91">
        <v>669</v>
      </c>
      <c r="B672" s="91">
        <v>20.6927514649899</v>
      </c>
      <c r="C672" s="91">
        <v>20.6927514649899</v>
      </c>
      <c r="D672" s="138"/>
      <c r="E672" s="91">
        <v>1293.540742270405</v>
      </c>
      <c r="F672" s="91">
        <v>68.994749892257673</v>
      </c>
      <c r="G672" s="91">
        <v>30.362312721629298</v>
      </c>
      <c r="H672" s="91">
        <v>-0.30724853501010008</v>
      </c>
      <c r="I672" s="91">
        <v>-7.0271800549514394</v>
      </c>
    </row>
    <row r="673" spans="1:9" x14ac:dyDescent="0.25">
      <c r="A673" s="91">
        <v>670</v>
      </c>
      <c r="B673" s="91">
        <v>25.691519436116515</v>
      </c>
      <c r="C673" s="91">
        <v>25.691519436116515</v>
      </c>
      <c r="D673" s="138"/>
      <c r="E673" s="91">
        <v>1630.9204061850407</v>
      </c>
      <c r="F673" s="91">
        <v>68.577863415064215</v>
      </c>
      <c r="G673" s="91">
        <v>37.149732996198885</v>
      </c>
      <c r="H673" s="91">
        <v>-0.79224521232119294</v>
      </c>
      <c r="I673" s="91">
        <v>-7.5121767322625326</v>
      </c>
    </row>
    <row r="674" spans="1:9" x14ac:dyDescent="0.25">
      <c r="A674" s="91">
        <v>671</v>
      </c>
      <c r="B674" s="91">
        <v>29.514756751844207</v>
      </c>
      <c r="C674" s="91">
        <v>29.514756751844207</v>
      </c>
      <c r="D674" s="138"/>
      <c r="E674" s="91">
        <v>1156.2077967575954</v>
      </c>
      <c r="F674" s="91">
        <v>68.978773608803436</v>
      </c>
      <c r="G674" s="91">
        <v>23.383999081405147</v>
      </c>
      <c r="H674" s="91">
        <v>-4.8893099536186684</v>
      </c>
      <c r="I674" s="91">
        <v>-2.8011080626342593</v>
      </c>
    </row>
    <row r="675" spans="1:9" x14ac:dyDescent="0.25">
      <c r="A675" s="91">
        <v>672</v>
      </c>
      <c r="B675" s="91">
        <v>31.631885272099385</v>
      </c>
      <c r="C675" s="91">
        <v>31.631885272099385</v>
      </c>
      <c r="D675" s="138"/>
      <c r="E675" s="91">
        <v>1233.4377946115665</v>
      </c>
      <c r="F675" s="91">
        <v>69.140352953887216</v>
      </c>
      <c r="G675" s="91">
        <v>26.397646661277307</v>
      </c>
      <c r="H675" s="91">
        <v>-4.3566889677075444</v>
      </c>
      <c r="I675" s="91">
        <v>-3.0994720080350238</v>
      </c>
    </row>
    <row r="676" spans="1:9" x14ac:dyDescent="0.25">
      <c r="A676" s="91">
        <v>673</v>
      </c>
      <c r="B676" s="91">
        <v>34.923999786580289</v>
      </c>
      <c r="C676" s="91">
        <v>34.923999786580289</v>
      </c>
      <c r="D676" s="138"/>
      <c r="E676" s="91">
        <v>1349.3992131266223</v>
      </c>
      <c r="F676" s="91">
        <v>69.488689328692658</v>
      </c>
      <c r="G676" s="91">
        <v>30.395965401814742</v>
      </c>
      <c r="H676" s="91">
        <v>-4.4328041747455913</v>
      </c>
      <c r="I676" s="91">
        <v>-2.4391277720351656</v>
      </c>
    </row>
    <row r="677" spans="1:9" x14ac:dyDescent="0.25">
      <c r="A677" s="91">
        <v>674</v>
      </c>
      <c r="B677" s="91">
        <v>36.851003939818256</v>
      </c>
      <c r="C677" s="91">
        <v>36.851003939818256</v>
      </c>
      <c r="D677" s="138"/>
      <c r="E677" s="91">
        <v>1426.439086613577</v>
      </c>
      <c r="F677" s="91">
        <v>69.494392193980914</v>
      </c>
      <c r="G677" s="91">
        <v>25.556787865236608</v>
      </c>
      <c r="H677" s="91">
        <v>-4.5530627656446176</v>
      </c>
      <c r="I677" s="91">
        <v>-2.4648608746602085</v>
      </c>
    </row>
    <row r="678" spans="1:9" x14ac:dyDescent="0.25">
      <c r="A678" s="91">
        <v>675</v>
      </c>
      <c r="B678" s="91">
        <v>38.868077757365825</v>
      </c>
      <c r="C678" s="91">
        <v>38.868077757365825</v>
      </c>
      <c r="D678" s="138"/>
      <c r="E678" s="91">
        <v>1503.5690297648418</v>
      </c>
      <c r="F678" s="91">
        <v>69.585898598072731</v>
      </c>
      <c r="G678" s="91">
        <v>30.716232788208092</v>
      </c>
      <c r="H678" s="91">
        <v>-4.535988948097053</v>
      </c>
      <c r="I678" s="91">
        <v>-2.4477870571126434</v>
      </c>
    </row>
    <row r="679" spans="1:9" x14ac:dyDescent="0.25">
      <c r="A679" s="91">
        <v>676</v>
      </c>
      <c r="B679" s="91">
        <v>40.287418703503953</v>
      </c>
      <c r="C679" s="91">
        <v>40.287418703503953</v>
      </c>
      <c r="D679" s="138"/>
      <c r="E679" s="91">
        <v>1580.1012400446959</v>
      </c>
      <c r="F679" s="91">
        <v>69.071667376308469</v>
      </c>
      <c r="G679" s="91">
        <v>23.68124744458807</v>
      </c>
      <c r="H679" s="91">
        <v>-2.4332423880702749</v>
      </c>
      <c r="I679" s="91">
        <v>-5.7118517248631626</v>
      </c>
    </row>
    <row r="680" spans="1:9" x14ac:dyDescent="0.25">
      <c r="A680" s="91">
        <v>677</v>
      </c>
      <c r="B680" s="91">
        <v>40.521008297191827</v>
      </c>
      <c r="C680" s="91">
        <v>40.521008297191827</v>
      </c>
      <c r="D680" s="138"/>
      <c r="E680" s="91">
        <v>1580.3348296383838</v>
      </c>
      <c r="F680" s="91">
        <v>69.371304140085456</v>
      </c>
      <c r="G680" s="91">
        <v>6.9505719189210282</v>
      </c>
      <c r="H680" s="91">
        <v>-27.142280262026901</v>
      </c>
      <c r="I680" s="91">
        <v>19.464365336469221</v>
      </c>
    </row>
    <row r="681" spans="1:9" x14ac:dyDescent="0.25">
      <c r="A681" s="91">
        <v>678</v>
      </c>
      <c r="B681" s="91">
        <v>38.821867475024121</v>
      </c>
      <c r="C681" s="91">
        <v>38.821867475024121</v>
      </c>
      <c r="D681" s="138"/>
      <c r="E681" s="91">
        <v>1503.5228194825002</v>
      </c>
      <c r="F681" s="91">
        <v>69.749741378649375</v>
      </c>
      <c r="G681" s="91">
        <v>0</v>
      </c>
      <c r="H681" s="91">
        <v>-19.521902054600318</v>
      </c>
      <c r="I681" s="91">
        <v>12.445705484707222</v>
      </c>
    </row>
    <row r="682" spans="1:9" x14ac:dyDescent="0.25">
      <c r="A682" s="91">
        <v>679</v>
      </c>
      <c r="B682" s="91">
        <v>35.724610553100007</v>
      </c>
      <c r="C682" s="91">
        <v>35.724610553100007</v>
      </c>
      <c r="D682" s="138"/>
      <c r="E682" s="91">
        <v>1387.756258560001</v>
      </c>
      <c r="F682" s="91">
        <v>69.711535320868265</v>
      </c>
      <c r="G682" s="91">
        <v>0</v>
      </c>
      <c r="H682" s="91">
        <v>-21.635381649404962</v>
      </c>
      <c r="I682" s="91">
        <v>14.364671235663637</v>
      </c>
    </row>
    <row r="683" spans="1:9" x14ac:dyDescent="0.25">
      <c r="A683" s="91">
        <v>680</v>
      </c>
      <c r="B683" s="91">
        <v>32.499821049160374</v>
      </c>
      <c r="C683" s="91">
        <v>32.499821049160374</v>
      </c>
      <c r="D683" s="138"/>
      <c r="E683" s="91">
        <v>1257.177929186591</v>
      </c>
      <c r="F683" s="91">
        <v>69.966297180125167</v>
      </c>
      <c r="G683" s="91">
        <v>0</v>
      </c>
      <c r="H683" s="91">
        <v>-24.060707361753824</v>
      </c>
      <c r="I683" s="91">
        <v>17.122400362008495</v>
      </c>
    </row>
    <row r="684" spans="1:9" x14ac:dyDescent="0.25">
      <c r="A684" s="91">
        <v>681</v>
      </c>
      <c r="B684" s="91">
        <v>26.6559822132423</v>
      </c>
      <c r="C684" s="91">
        <v>26.6559822132423</v>
      </c>
      <c r="D684" s="138"/>
      <c r="E684" s="91">
        <v>1700.9388257735943</v>
      </c>
      <c r="F684" s="91">
        <v>69.202413189938653</v>
      </c>
      <c r="G684" s="91">
        <v>0</v>
      </c>
      <c r="H684" s="91">
        <v>-0.96706466175759132</v>
      </c>
      <c r="I684" s="91">
        <v>-7.6869961816989312</v>
      </c>
    </row>
    <row r="685" spans="1:9" x14ac:dyDescent="0.25">
      <c r="A685" s="91">
        <v>682</v>
      </c>
      <c r="B685" s="91">
        <v>23.42855258101768</v>
      </c>
      <c r="C685" s="91">
        <v>23.42855258101768</v>
      </c>
      <c r="D685" s="138"/>
      <c r="E685" s="91">
        <v>1478.1119706443485</v>
      </c>
      <c r="F685" s="91">
        <v>69.684723133569477</v>
      </c>
      <c r="G685" s="91">
        <v>0</v>
      </c>
      <c r="H685" s="91">
        <v>-0.57144741898232077</v>
      </c>
      <c r="I685" s="91">
        <v>-7.2913789389236605</v>
      </c>
    </row>
    <row r="686" spans="1:9" x14ac:dyDescent="0.25">
      <c r="A686" s="91">
        <v>683</v>
      </c>
      <c r="B686" s="91">
        <v>19.827202251841424</v>
      </c>
      <c r="C686" s="91">
        <v>19.827202251841424</v>
      </c>
      <c r="D686" s="138"/>
      <c r="E686" s="91">
        <v>1232.0633839712834</v>
      </c>
      <c r="F686" s="91">
        <v>70.128835039692405</v>
      </c>
      <c r="G686" s="91">
        <v>0</v>
      </c>
      <c r="H686" s="91">
        <v>-1.8241116303845146</v>
      </c>
      <c r="I686" s="91">
        <v>-5.2414153858739789</v>
      </c>
    </row>
    <row r="687" spans="1:9" x14ac:dyDescent="0.25">
      <c r="A687" s="91">
        <v>684</v>
      </c>
      <c r="B687" s="91">
        <v>18.49670482596613</v>
      </c>
      <c r="C687" s="91">
        <v>18.49670482596613</v>
      </c>
      <c r="D687" s="138"/>
      <c r="E687" s="91">
        <v>1170.1210774594363</v>
      </c>
      <c r="F687" s="91">
        <v>69.875174838997225</v>
      </c>
      <c r="G687" s="91">
        <v>7.5824083141466829</v>
      </c>
      <c r="H687" s="91">
        <v>-3.0742279379081907</v>
      </c>
      <c r="I687" s="91">
        <v>-4.6522939301008908</v>
      </c>
    </row>
    <row r="688" spans="1:9" x14ac:dyDescent="0.25">
      <c r="A688" s="91">
        <v>685</v>
      </c>
      <c r="B688" s="91">
        <v>18.858042537955033</v>
      </c>
      <c r="C688" s="91">
        <v>18.858042537955033</v>
      </c>
      <c r="D688" s="138"/>
      <c r="E688" s="91">
        <v>1170.4824151714251</v>
      </c>
      <c r="F688" s="91">
        <v>70.297143678016141</v>
      </c>
      <c r="G688" s="91">
        <v>12.713979619551072</v>
      </c>
      <c r="H688" s="91">
        <v>-0.14195746204496773</v>
      </c>
      <c r="I688" s="91">
        <v>-6.8618889819863078</v>
      </c>
    </row>
    <row r="689" spans="1:9" x14ac:dyDescent="0.25">
      <c r="A689" s="91">
        <v>686</v>
      </c>
      <c r="B689" s="91">
        <v>20.760456598092993</v>
      </c>
      <c r="C689" s="91">
        <v>20.760456598092993</v>
      </c>
      <c r="D689" s="138"/>
      <c r="E689" s="91">
        <v>1293.6084474035081</v>
      </c>
      <c r="F689" s="91">
        <v>70.228673163331067</v>
      </c>
      <c r="G689" s="91">
        <v>19.214765267318882</v>
      </c>
      <c r="H689" s="91">
        <v>-3.3834350575291077</v>
      </c>
      <c r="I689" s="91">
        <v>-3.8155832662262466</v>
      </c>
    </row>
    <row r="690" spans="1:9" x14ac:dyDescent="0.25">
      <c r="A690" s="91">
        <v>687</v>
      </c>
      <c r="B690" s="91">
        <v>22.499571613429723</v>
      </c>
      <c r="C690" s="91">
        <v>22.499571613429723</v>
      </c>
      <c r="D690" s="138"/>
      <c r="E690" s="91">
        <v>1416.5711805907886</v>
      </c>
      <c r="F690" s="91">
        <v>70.015050531818289</v>
      </c>
      <c r="G690" s="91">
        <v>19.08466247361801</v>
      </c>
      <c r="H690" s="91">
        <v>-4.399225730956541</v>
      </c>
      <c r="I690" s="91">
        <v>-3.3215625621253495</v>
      </c>
    </row>
    <row r="691" spans="1:9" x14ac:dyDescent="0.25">
      <c r="A691" s="91">
        <v>688</v>
      </c>
      <c r="B691" s="91">
        <v>24.471371487107465</v>
      </c>
      <c r="C691" s="91">
        <v>24.471371487107465</v>
      </c>
      <c r="D691" s="138"/>
      <c r="E691" s="91">
        <v>1539.7665986364104</v>
      </c>
      <c r="F691" s="91">
        <v>70.010416200735264</v>
      </c>
      <c r="G691" s="91">
        <v>22.473026030149146</v>
      </c>
      <c r="H691" s="91">
        <v>-4.613847203010188</v>
      </c>
      <c r="I691" s="91">
        <v>-3.1633413427162229</v>
      </c>
    </row>
    <row r="692" spans="1:9" x14ac:dyDescent="0.25">
      <c r="A692" s="91">
        <v>689</v>
      </c>
      <c r="B692" s="91">
        <v>26.755240467317478</v>
      </c>
      <c r="C692" s="91">
        <v>26.755240467317478</v>
      </c>
      <c r="D692" s="138"/>
      <c r="E692" s="91">
        <v>1681.2756155134418</v>
      </c>
      <c r="F692" s="91">
        <v>70.029836197403739</v>
      </c>
      <c r="G692" s="91">
        <v>24.346488731508924</v>
      </c>
      <c r="H692" s="91">
        <v>-4.6269752931127135</v>
      </c>
      <c r="I692" s="91">
        <v>-3.1764694328187484</v>
      </c>
    </row>
    <row r="693" spans="1:9" x14ac:dyDescent="0.25">
      <c r="A693" s="91">
        <v>690</v>
      </c>
      <c r="B693" s="91">
        <v>28.013820394834031</v>
      </c>
      <c r="C693" s="91">
        <v>28.013820394834031</v>
      </c>
      <c r="D693" s="138"/>
      <c r="E693" s="91">
        <v>1117.150425733726</v>
      </c>
      <c r="F693" s="91">
        <v>69.651568234556805</v>
      </c>
      <c r="G693" s="91">
        <v>16.497979613324901</v>
      </c>
      <c r="H693" s="91">
        <v>-4.21745172666167</v>
      </c>
      <c r="I693" s="91">
        <v>-4.4748390036116055</v>
      </c>
    </row>
    <row r="694" spans="1:9" x14ac:dyDescent="0.25">
      <c r="A694" s="91">
        <v>691</v>
      </c>
      <c r="B694" s="91">
        <v>29.03527898072582</v>
      </c>
      <c r="C694" s="91">
        <v>29.03527898072582</v>
      </c>
      <c r="D694" s="138"/>
      <c r="E694" s="91">
        <v>1155.728318986477</v>
      </c>
      <c r="F694" s="91">
        <v>69.719900902266659</v>
      </c>
      <c r="G694" s="91">
        <v>14.355723262242893</v>
      </c>
      <c r="H694" s="91">
        <v>-1.1108346889791907</v>
      </c>
      <c r="I694" s="91">
        <v>-7.5385388695105071</v>
      </c>
    </row>
    <row r="695" spans="1:9" x14ac:dyDescent="0.25">
      <c r="A695" s="91">
        <v>692</v>
      </c>
      <c r="B695" s="91">
        <v>30.03327384730872</v>
      </c>
      <c r="C695" s="91">
        <v>30.03327384730872</v>
      </c>
      <c r="D695" s="138"/>
      <c r="E695" s="91">
        <v>1194.2827485199177</v>
      </c>
      <c r="F695" s="91">
        <v>69.791652780929326</v>
      </c>
      <c r="G695" s="91">
        <v>16.870687602030539</v>
      </c>
      <c r="H695" s="91">
        <v>-2.5009658985341159</v>
      </c>
      <c r="I695" s="91">
        <v>-6.1524179267897798</v>
      </c>
    </row>
    <row r="696" spans="1:9" x14ac:dyDescent="0.25">
      <c r="A696" s="91">
        <v>693</v>
      </c>
      <c r="B696" s="91">
        <v>31.877087763726514</v>
      </c>
      <c r="C696" s="91">
        <v>31.877087763726514</v>
      </c>
      <c r="D696" s="138"/>
      <c r="E696" s="91">
        <v>1233.6829971031934</v>
      </c>
      <c r="F696" s="91">
        <v>70.69456278006993</v>
      </c>
      <c r="G696" s="91">
        <v>12.811917507167953</v>
      </c>
      <c r="H696" s="91">
        <v>-0.54087602351974806</v>
      </c>
      <c r="I696" s="91">
        <v>-6.4248799689685594</v>
      </c>
    </row>
    <row r="697" spans="1:9" x14ac:dyDescent="0.25">
      <c r="A697" s="91">
        <v>694</v>
      </c>
      <c r="B697" s="91">
        <v>31.313895247432729</v>
      </c>
      <c r="C697" s="91">
        <v>31.313895247432729</v>
      </c>
      <c r="D697" s="138"/>
      <c r="E697" s="91">
        <v>1233.1198045868998</v>
      </c>
      <c r="F697" s="91">
        <v>70.225016118399651</v>
      </c>
      <c r="G697" s="91">
        <v>13.800698173742761</v>
      </c>
      <c r="H697" s="91">
        <v>-0.68610475256727088</v>
      </c>
      <c r="I697" s="91">
        <v>-7.4060362725086106</v>
      </c>
    </row>
    <row r="698" spans="1:9" x14ac:dyDescent="0.25">
      <c r="A698" s="91">
        <v>695</v>
      </c>
      <c r="B698" s="91">
        <v>32.381835980172028</v>
      </c>
      <c r="C698" s="91">
        <v>32.381835980172028</v>
      </c>
      <c r="D698" s="138"/>
      <c r="E698" s="91">
        <v>1271.7441799864982</v>
      </c>
      <c r="F698" s="91">
        <v>70.390642801594197</v>
      </c>
      <c r="G698" s="91">
        <v>13.5029196306761</v>
      </c>
      <c r="H698" s="91">
        <v>-0.61816401982797353</v>
      </c>
      <c r="I698" s="91">
        <v>-7.3380955397693128</v>
      </c>
    </row>
    <row r="699" spans="1:9" x14ac:dyDescent="0.25">
      <c r="A699" s="91">
        <v>696</v>
      </c>
      <c r="B699" s="91">
        <v>31.315330936534156</v>
      </c>
      <c r="C699" s="91">
        <v>31.315330936534156</v>
      </c>
      <c r="D699" s="138"/>
      <c r="E699" s="91">
        <v>1233.1212402760011</v>
      </c>
      <c r="F699" s="91">
        <v>70.434530599970188</v>
      </c>
      <c r="G699" s="91">
        <v>0</v>
      </c>
      <c r="H699" s="91">
        <v>-9.0768236684628647</v>
      </c>
      <c r="I699" s="91">
        <v>0.98755402158984074</v>
      </c>
    </row>
    <row r="700" spans="1:9" x14ac:dyDescent="0.25">
      <c r="A700" s="91">
        <v>697</v>
      </c>
      <c r="B700" s="91">
        <v>28.304006321885897</v>
      </c>
      <c r="C700" s="91">
        <v>28.304006321885897</v>
      </c>
      <c r="D700" s="138"/>
      <c r="E700" s="91">
        <v>1117.4406116607779</v>
      </c>
      <c r="F700" s="91">
        <v>70.514433728338815</v>
      </c>
      <c r="G700" s="91">
        <v>0</v>
      </c>
      <c r="H700" s="91">
        <v>-10.314246656242556</v>
      </c>
      <c r="I700" s="91">
        <v>2.2023277800730079</v>
      </c>
    </row>
    <row r="701" spans="1:9" x14ac:dyDescent="0.25">
      <c r="A701" s="91">
        <v>698</v>
      </c>
      <c r="B701" s="91">
        <v>25.587331688438013</v>
      </c>
      <c r="C701" s="91">
        <v>25.587331688438013</v>
      </c>
      <c r="D701" s="138"/>
      <c r="E701" s="91">
        <v>1601.4943679237131</v>
      </c>
      <c r="F701" s="91">
        <v>70.869664612582397</v>
      </c>
      <c r="G701" s="91">
        <v>0</v>
      </c>
      <c r="H701" s="91">
        <v>-7.4376973802369353</v>
      </c>
      <c r="I701" s="91">
        <v>-0.1075707628283763</v>
      </c>
    </row>
    <row r="702" spans="1:9" x14ac:dyDescent="0.25">
      <c r="A702" s="91">
        <v>699</v>
      </c>
      <c r="B702" s="91">
        <v>23.965862664805805</v>
      </c>
      <c r="C702" s="91">
        <v>23.965862664805805</v>
      </c>
      <c r="D702" s="138"/>
      <c r="E702" s="91">
        <v>1478.6492807281368</v>
      </c>
      <c r="F702" s="91">
        <v>71.337099985485239</v>
      </c>
      <c r="G702" s="91">
        <v>0</v>
      </c>
      <c r="H702" s="91">
        <v>-11.096169769391695</v>
      </c>
      <c r="I702" s="91">
        <v>4.3079635790619699</v>
      </c>
    </row>
    <row r="703" spans="1:9" x14ac:dyDescent="0.25">
      <c r="A703" s="91">
        <v>700</v>
      </c>
      <c r="B703" s="91">
        <v>21.687428757393651</v>
      </c>
      <c r="C703" s="91">
        <v>21.687428757393651</v>
      </c>
      <c r="D703" s="138"/>
      <c r="E703" s="91">
        <v>1355.1472286487808</v>
      </c>
      <c r="F703" s="91">
        <v>71.109742310387929</v>
      </c>
      <c r="G703" s="91">
        <v>3.4268177243292306</v>
      </c>
      <c r="H703" s="91">
        <v>-5.4646939189222286</v>
      </c>
      <c r="I703" s="91">
        <v>-1.8803800862318107</v>
      </c>
    </row>
    <row r="704" spans="1:9" x14ac:dyDescent="0.25">
      <c r="A704" s="91">
        <v>701</v>
      </c>
      <c r="B704" s="91">
        <v>20.763380166827886</v>
      </c>
      <c r="C704" s="91">
        <v>20.763380166827886</v>
      </c>
      <c r="D704" s="138"/>
      <c r="E704" s="91">
        <v>1293.6113709722429</v>
      </c>
      <c r="F704" s="91">
        <v>71.275303868452994</v>
      </c>
      <c r="G704" s="91">
        <v>7.6189870666667456</v>
      </c>
      <c r="H704" s="91">
        <v>-0.63009317160728306</v>
      </c>
      <c r="I704" s="91">
        <v>-6.5630780146782808</v>
      </c>
    </row>
    <row r="705" spans="1:9" x14ac:dyDescent="0.25">
      <c r="A705" s="91">
        <v>702</v>
      </c>
      <c r="B705" s="91">
        <v>20.298411682669858</v>
      </c>
      <c r="C705" s="91">
        <v>20.298411682669858</v>
      </c>
      <c r="D705" s="138"/>
      <c r="E705" s="91">
        <v>1293.146402488085</v>
      </c>
      <c r="F705" s="91">
        <v>70.904679254487178</v>
      </c>
      <c r="G705" s="91">
        <v>10.401803560462577</v>
      </c>
      <c r="H705" s="91">
        <v>-0.70158831733014293</v>
      </c>
      <c r="I705" s="91">
        <v>-7.4215198372714823</v>
      </c>
    </row>
    <row r="706" spans="1:9" x14ac:dyDescent="0.25">
      <c r="A706" s="91">
        <v>703</v>
      </c>
      <c r="B706" s="91">
        <v>20.368467266906272</v>
      </c>
      <c r="C706" s="91">
        <v>20.368467266906272</v>
      </c>
      <c r="D706" s="138"/>
      <c r="E706" s="91">
        <v>1293.2164580723213</v>
      </c>
      <c r="F706" s="91">
        <v>71.080544219525777</v>
      </c>
      <c r="G706" s="91">
        <v>6.7642830968318153</v>
      </c>
      <c r="H706" s="91">
        <v>-0.6315327330937297</v>
      </c>
      <c r="I706" s="91">
        <v>-7.3514642530350693</v>
      </c>
    </row>
    <row r="707" spans="1:9" x14ac:dyDescent="0.25">
      <c r="A707" s="91">
        <v>704</v>
      </c>
      <c r="B707" s="91">
        <v>19.488383537987271</v>
      </c>
      <c r="C707" s="91">
        <v>19.488383537987271</v>
      </c>
      <c r="D707" s="138"/>
      <c r="E707" s="91">
        <v>1231.7245652574293</v>
      </c>
      <c r="F707" s="91">
        <v>71.294804360799006</v>
      </c>
      <c r="G707" s="91">
        <v>4.2655276397065682</v>
      </c>
      <c r="H707" s="91">
        <v>-0.51161646201272692</v>
      </c>
      <c r="I707" s="91">
        <v>-7.2315479819540665</v>
      </c>
    </row>
    <row r="708" spans="1:9" x14ac:dyDescent="0.25">
      <c r="A708" s="91">
        <v>705</v>
      </c>
      <c r="B708" s="91">
        <v>18.911854112614598</v>
      </c>
      <c r="C708" s="91">
        <v>18.911854112614598</v>
      </c>
      <c r="D708" s="138"/>
      <c r="E708" s="91">
        <v>1170.5362267460846</v>
      </c>
      <c r="F708" s="91">
        <v>71.81149262753847</v>
      </c>
      <c r="G708" s="91">
        <v>5.9203097514271796</v>
      </c>
      <c r="H708" s="91">
        <v>-11.833585127805271</v>
      </c>
      <c r="I708" s="91">
        <v>4.9373618330931262</v>
      </c>
    </row>
    <row r="709" spans="1:9" x14ac:dyDescent="0.25">
      <c r="A709" s="91">
        <v>706</v>
      </c>
      <c r="B709" s="91">
        <v>17.126661435680603</v>
      </c>
      <c r="C709" s="91">
        <v>17.126661435680603</v>
      </c>
      <c r="D709" s="138"/>
      <c r="E709" s="91">
        <v>1108.1392249831788</v>
      </c>
      <c r="F709" s="91">
        <v>71.101321595471262</v>
      </c>
      <c r="G709" s="91">
        <v>3.316096628745917</v>
      </c>
      <c r="H709" s="91">
        <v>-14.393033420943427</v>
      </c>
      <c r="I709" s="91">
        <v>5.926424772363295</v>
      </c>
    </row>
    <row r="710" spans="1:9" x14ac:dyDescent="0.25">
      <c r="A710" s="91">
        <v>707</v>
      </c>
      <c r="B710" s="91">
        <v>15.002689642178636</v>
      </c>
      <c r="C710" s="91">
        <v>15.002689642178636</v>
      </c>
      <c r="D710" s="138"/>
      <c r="E710" s="91">
        <v>1904.6520203522457</v>
      </c>
      <c r="F710" s="91">
        <v>71.045319042182697</v>
      </c>
      <c r="G710" s="91">
        <v>6.9855482106970603</v>
      </c>
      <c r="H710" s="91">
        <v>-10.508779385786713</v>
      </c>
      <c r="I710" s="91">
        <v>1.7942271502026454</v>
      </c>
    </row>
    <row r="711" spans="1:9" x14ac:dyDescent="0.25">
      <c r="A711" s="91">
        <v>708</v>
      </c>
      <c r="B711" s="91">
        <v>13.355351849712909</v>
      </c>
      <c r="C711" s="91">
        <v>13.355351849712909</v>
      </c>
      <c r="D711" s="138"/>
      <c r="E711" s="91">
        <v>1666.7985162210218</v>
      </c>
      <c r="F711" s="91">
        <v>71.533313080492462</v>
      </c>
      <c r="G711" s="91">
        <v>4.8740936520609903</v>
      </c>
      <c r="H711" s="91">
        <v>-0.64464815028709088</v>
      </c>
      <c r="I711" s="91">
        <v>-7.3645796702284301</v>
      </c>
    </row>
    <row r="712" spans="1:9" x14ac:dyDescent="0.25">
      <c r="A712" s="91">
        <v>709</v>
      </c>
      <c r="B712" s="91">
        <v>11.441323600971277</v>
      </c>
      <c r="C712" s="91">
        <v>11.441323600971277</v>
      </c>
      <c r="D712" s="138"/>
      <c r="E712" s="91">
        <v>1428.6783216335223</v>
      </c>
      <c r="F712" s="91">
        <v>71.734543236074302</v>
      </c>
      <c r="G712" s="91">
        <v>7.5045985970059554</v>
      </c>
      <c r="H712" s="91">
        <v>-0.55867639902872301</v>
      </c>
      <c r="I712" s="91">
        <v>-7.2786079189700628</v>
      </c>
    </row>
    <row r="713" spans="1:9" x14ac:dyDescent="0.25">
      <c r="A713" s="91">
        <v>710</v>
      </c>
      <c r="B713" s="91">
        <v>12.741319037084429</v>
      </c>
      <c r="C713" s="91">
        <v>12.741319037084429</v>
      </c>
      <c r="D713" s="138"/>
      <c r="E713" s="91">
        <v>1548.0814002390143</v>
      </c>
      <c r="F713" s="91">
        <v>72.126993623323415</v>
      </c>
      <c r="G713" s="91">
        <v>14.637022716767726</v>
      </c>
      <c r="H713" s="91">
        <v>-0.25868096291557108</v>
      </c>
      <c r="I713" s="91">
        <v>-6.9786124828569109</v>
      </c>
    </row>
    <row r="714" spans="1:9" x14ac:dyDescent="0.25">
      <c r="A714" s="91">
        <v>711</v>
      </c>
      <c r="B714" s="91">
        <v>14.691237262639401</v>
      </c>
      <c r="C714" s="91">
        <v>14.691237262639401</v>
      </c>
      <c r="D714" s="138"/>
      <c r="E714" s="91">
        <v>1786.2374848033273</v>
      </c>
      <c r="F714" s="91">
        <v>72.129803322282825</v>
      </c>
      <c r="G714" s="91">
        <v>24.630977668367894</v>
      </c>
      <c r="H714" s="91">
        <v>-7.3459087690164608</v>
      </c>
      <c r="I714" s="91">
        <v>8.4517743539248569E-3</v>
      </c>
    </row>
    <row r="715" spans="1:9" x14ac:dyDescent="0.25">
      <c r="A715" s="91">
        <v>712</v>
      </c>
      <c r="B715" s="91">
        <v>19.441806310635069</v>
      </c>
      <c r="C715" s="91">
        <v>19.441806310635069</v>
      </c>
      <c r="D715" s="138"/>
      <c r="E715" s="91">
        <v>1231.6779880300769</v>
      </c>
      <c r="F715" s="91">
        <v>71.90743016122569</v>
      </c>
      <c r="G715" s="91">
        <v>23.14229977053559</v>
      </c>
      <c r="H715" s="91">
        <v>-5.7774920763059363</v>
      </c>
      <c r="I715" s="91">
        <v>-2.0588268223652668</v>
      </c>
    </row>
    <row r="716" spans="1:9" x14ac:dyDescent="0.25">
      <c r="A716" s="91">
        <v>713</v>
      </c>
      <c r="B716" s="91">
        <v>20.146003079315172</v>
      </c>
      <c r="C716" s="91">
        <v>20.146003079315172</v>
      </c>
      <c r="D716" s="138"/>
      <c r="E716" s="91">
        <v>1297.0485924417403</v>
      </c>
      <c r="F716" s="91">
        <v>71.6030581633851</v>
      </c>
      <c r="G716" s="91">
        <v>9.764455411323798</v>
      </c>
      <c r="H716" s="91">
        <v>-10.140349928001179</v>
      </c>
      <c r="I716" s="91">
        <v>1.5786355041905236</v>
      </c>
    </row>
    <row r="717" spans="1:9" x14ac:dyDescent="0.25">
      <c r="A717" s="91">
        <v>714</v>
      </c>
      <c r="B717" s="91">
        <v>20.063539291738817</v>
      </c>
      <c r="C717" s="91">
        <v>20.063539291738817</v>
      </c>
      <c r="D717" s="138"/>
      <c r="E717" s="91">
        <v>1292.9115300971539</v>
      </c>
      <c r="F717" s="91">
        <v>71.629370264328827</v>
      </c>
      <c r="G717" s="91">
        <v>6.059736948986358</v>
      </c>
      <c r="H717" s="91">
        <v>-5.6871512152687735</v>
      </c>
      <c r="I717" s="91">
        <v>-2.9057017211949301</v>
      </c>
    </row>
    <row r="718" spans="1:9" x14ac:dyDescent="0.25">
      <c r="A718" s="91">
        <v>715</v>
      </c>
      <c r="B718" s="91">
        <v>18.654881653577785</v>
      </c>
      <c r="C718" s="91">
        <v>18.654881653577785</v>
      </c>
      <c r="D718" s="138"/>
      <c r="E718" s="91">
        <v>1170.2792542870479</v>
      </c>
      <c r="F718" s="91">
        <v>72.315056496360015</v>
      </c>
      <c r="G718" s="91">
        <v>0</v>
      </c>
      <c r="H718" s="91">
        <v>-28.844042411862656</v>
      </c>
      <c r="I718" s="91">
        <v>21.433874199076886</v>
      </c>
    </row>
    <row r="719" spans="1:9" x14ac:dyDescent="0.25">
      <c r="A719" s="91">
        <v>716</v>
      </c>
      <c r="B719" s="91">
        <v>14.790881753275114</v>
      </c>
      <c r="C719" s="91">
        <v>14.790881753275114</v>
      </c>
      <c r="D719" s="138"/>
      <c r="E719" s="91">
        <v>1781.1038017560845</v>
      </c>
      <c r="F719" s="91">
        <v>72.567273637186105</v>
      </c>
      <c r="G719" s="91">
        <v>0</v>
      </c>
      <c r="H719" s="91">
        <v>-11.477774830497566</v>
      </c>
      <c r="I719" s="91">
        <v>4.4282298639810707</v>
      </c>
    </row>
    <row r="720" spans="1:9" x14ac:dyDescent="0.25">
      <c r="A720" s="91">
        <v>717</v>
      </c>
      <c r="B720" s="91">
        <v>12.633592225216596</v>
      </c>
      <c r="C720" s="91">
        <v>12.633592225216596</v>
      </c>
      <c r="D720" s="138"/>
      <c r="E720" s="91">
        <v>1547.9736734271464</v>
      </c>
      <c r="F720" s="91">
        <v>72.481518898228387</v>
      </c>
      <c r="G720" s="91">
        <v>6.6679691023050003</v>
      </c>
      <c r="H720" s="91">
        <v>-0.36640777478340358</v>
      </c>
      <c r="I720" s="91">
        <v>-7.086339294724743</v>
      </c>
    </row>
    <row r="721" spans="1:9" x14ac:dyDescent="0.25">
      <c r="A721" s="91">
        <v>718</v>
      </c>
      <c r="B721" s="91">
        <v>11.656367889960196</v>
      </c>
      <c r="C721" s="91">
        <v>11.656367889960196</v>
      </c>
      <c r="D721" s="138"/>
      <c r="E721" s="91">
        <v>1428.8933659225111</v>
      </c>
      <c r="F721" s="91">
        <v>72.590116816382078</v>
      </c>
      <c r="G721" s="91">
        <v>9.9284414731881228</v>
      </c>
      <c r="H721" s="91">
        <v>-0.34363211003980443</v>
      </c>
      <c r="I721" s="91">
        <v>-7.063563629981144</v>
      </c>
    </row>
    <row r="722" spans="1:9" x14ac:dyDescent="0.25">
      <c r="A722" s="91">
        <v>719</v>
      </c>
      <c r="B722" s="91">
        <v>12.918318570615568</v>
      </c>
      <c r="C722" s="91">
        <v>12.918318570615568</v>
      </c>
      <c r="D722" s="138"/>
      <c r="E722" s="91">
        <v>1548.2583997725455</v>
      </c>
      <c r="F722" s="91">
        <v>72.935877178942349</v>
      </c>
      <c r="G722" s="91">
        <v>15.700622282329745</v>
      </c>
      <c r="H722" s="91">
        <v>-8.1681429384432236E-2</v>
      </c>
      <c r="I722" s="91">
        <v>-6.8016129493257722</v>
      </c>
    </row>
    <row r="723" spans="1:9" x14ac:dyDescent="0.25">
      <c r="A723" s="91">
        <v>720</v>
      </c>
      <c r="B723" s="91">
        <v>14.159893796974849</v>
      </c>
      <c r="C723" s="91">
        <v>14.159893796974849</v>
      </c>
      <c r="D723" s="138"/>
      <c r="E723" s="91">
        <v>1785.7061413376628</v>
      </c>
      <c r="F723" s="91">
        <v>72.230343878706051</v>
      </c>
      <c r="G723" s="91">
        <v>18.823088193112415</v>
      </c>
      <c r="H723" s="91">
        <v>-2.2726786294145267</v>
      </c>
      <c r="I723" s="91">
        <v>-6.1274652965771166</v>
      </c>
    </row>
    <row r="724" spans="1:9" x14ac:dyDescent="0.25">
      <c r="A724" s="91">
        <v>721</v>
      </c>
      <c r="B724" s="91">
        <v>16.411488163283479</v>
      </c>
      <c r="C724" s="91">
        <v>16.411488163283479</v>
      </c>
      <c r="D724" s="138"/>
      <c r="E724" s="91">
        <v>1046.8122426248096</v>
      </c>
      <c r="F724" s="91">
        <v>72.515968455044813</v>
      </c>
      <c r="G724" s="91">
        <v>14.368326539491335</v>
      </c>
      <c r="H724" s="91">
        <v>-10.928955905844449</v>
      </c>
      <c r="I724" s="91">
        <v>3.032000712470071</v>
      </c>
    </row>
    <row r="725" spans="1:9" x14ac:dyDescent="0.25">
      <c r="A725" s="91">
        <v>722</v>
      </c>
      <c r="B725" s="91">
        <v>18.41669952729832</v>
      </c>
      <c r="C725" s="91">
        <v>18.41669952729832</v>
      </c>
      <c r="D725" s="138"/>
      <c r="E725" s="91">
        <v>1170.0410721607684</v>
      </c>
      <c r="F725" s="91">
        <v>72.562144505840692</v>
      </c>
      <c r="G725" s="91">
        <v>24.447367720156379</v>
      </c>
      <c r="H725" s="91">
        <v>-174.30805670107168</v>
      </c>
      <c r="I725" s="91">
        <v>63.218035281710222</v>
      </c>
    </row>
    <row r="726" spans="1:9" x14ac:dyDescent="0.25">
      <c r="A726" s="91">
        <v>723</v>
      </c>
      <c r="B726" s="91">
        <v>21.899529150911086</v>
      </c>
      <c r="C726" s="91">
        <v>21.899529150911086</v>
      </c>
      <c r="D726" s="138"/>
      <c r="E726" s="91">
        <v>1355.3593290422982</v>
      </c>
      <c r="F726" s="91">
        <v>73.078500017372818</v>
      </c>
      <c r="G726" s="91">
        <v>21.855699635324093</v>
      </c>
      <c r="H726" s="91">
        <v>-3.8421282142481856</v>
      </c>
      <c r="I726" s="91">
        <v>-3.0787450038709796</v>
      </c>
    </row>
    <row r="727" spans="1:9" x14ac:dyDescent="0.25">
      <c r="A727" s="91">
        <v>724</v>
      </c>
      <c r="B727" s="91">
        <v>23.546597418282229</v>
      </c>
      <c r="C727" s="91">
        <v>23.546597418282229</v>
      </c>
      <c r="D727" s="138"/>
      <c r="E727" s="91">
        <v>1476.106530470897</v>
      </c>
      <c r="F727" s="91">
        <v>72.825030045309276</v>
      </c>
      <c r="G727" s="91">
        <v>18.933717183477565</v>
      </c>
      <c r="H727" s="91">
        <v>-3.412504855723796</v>
      </c>
      <c r="I727" s="91">
        <v>-4.1441634682776467</v>
      </c>
    </row>
    <row r="728" spans="1:9" x14ac:dyDescent="0.25">
      <c r="A728" s="91">
        <v>725</v>
      </c>
      <c r="B728" s="91">
        <v>25.508023142963285</v>
      </c>
      <c r="C728" s="91">
        <v>25.508023142963285</v>
      </c>
      <c r="D728" s="138"/>
      <c r="E728" s="91">
        <v>1601.4150593782383</v>
      </c>
      <c r="F728" s="91">
        <v>72.767899783367326</v>
      </c>
      <c r="G728" s="91">
        <v>25.921138883142511</v>
      </c>
      <c r="H728" s="91">
        <v>-4.529932803017374</v>
      </c>
      <c r="I728" s="91">
        <v>-3.1739524309973928</v>
      </c>
    </row>
    <row r="729" spans="1:9" x14ac:dyDescent="0.25">
      <c r="A729" s="91">
        <v>726</v>
      </c>
      <c r="B729" s="91">
        <v>29.994886097359704</v>
      </c>
      <c r="C729" s="91">
        <v>29.994886097359704</v>
      </c>
      <c r="D729" s="138"/>
      <c r="E729" s="91">
        <v>1156.6879261031108</v>
      </c>
      <c r="F729" s="91">
        <v>73.307750160701104</v>
      </c>
      <c r="G729" s="91">
        <v>45.160703570099706</v>
      </c>
      <c r="H729" s="91">
        <v>-41.47950272128454</v>
      </c>
      <c r="I729" s="91">
        <v>34.749343396062606</v>
      </c>
    </row>
    <row r="730" spans="1:9" x14ac:dyDescent="0.25">
      <c r="A730" s="91">
        <v>727</v>
      </c>
      <c r="B730" s="91">
        <v>34.159767087281026</v>
      </c>
      <c r="C730" s="91">
        <v>34.159767087281026</v>
      </c>
      <c r="D730" s="138"/>
      <c r="E730" s="91">
        <v>1345.8980185747628</v>
      </c>
      <c r="F730" s="91">
        <v>72.628663348024503</v>
      </c>
      <c r="G730" s="91">
        <v>24.404585850295458</v>
      </c>
      <c r="H730" s="91">
        <v>-4.8525756262739117</v>
      </c>
      <c r="I730" s="91">
        <v>-3.4020697659799461</v>
      </c>
    </row>
    <row r="731" spans="1:9" x14ac:dyDescent="0.25">
      <c r="A731" s="91">
        <v>728</v>
      </c>
      <c r="B731" s="91">
        <v>34.681047365396985</v>
      </c>
      <c r="C731" s="91">
        <v>34.681047365396985</v>
      </c>
      <c r="D731" s="138"/>
      <c r="E731" s="91">
        <v>1349.1562607054391</v>
      </c>
      <c r="F731" s="91">
        <v>73.163135451209882</v>
      </c>
      <c r="G731" s="91">
        <v>23.774588615785486</v>
      </c>
      <c r="H731" s="91">
        <v>-2.5960847431876735</v>
      </c>
      <c r="I731" s="91">
        <v>-4.761752045959696</v>
      </c>
    </row>
    <row r="732" spans="1:9" x14ac:dyDescent="0.25">
      <c r="A732" s="91">
        <v>729</v>
      </c>
      <c r="B732" s="91">
        <v>38.168226684509946</v>
      </c>
      <c r="C732" s="91">
        <v>38.168226684509946</v>
      </c>
      <c r="D732" s="138"/>
      <c r="E732" s="91">
        <v>1502.869178691986</v>
      </c>
      <c r="F732" s="91">
        <v>72.736382571954962</v>
      </c>
      <c r="G732" s="91">
        <v>37.099325301875346</v>
      </c>
      <c r="H732" s="91">
        <v>-1.6050195762269714</v>
      </c>
      <c r="I732" s="91">
        <v>-6.7784585746944757</v>
      </c>
    </row>
    <row r="733" spans="1:9" x14ac:dyDescent="0.25">
      <c r="A733" s="91">
        <v>730</v>
      </c>
      <c r="B733" s="91">
        <v>39.037091974750659</v>
      </c>
      <c r="C733" s="91">
        <v>39.037091974750659</v>
      </c>
      <c r="D733" s="138"/>
      <c r="E733" s="91">
        <v>1541.2944786490846</v>
      </c>
      <c r="F733" s="91">
        <v>72.720727566669211</v>
      </c>
      <c r="G733" s="91">
        <v>16.243800600365685</v>
      </c>
      <c r="H733" s="91">
        <v>-2.2040565056542687</v>
      </c>
      <c r="I733" s="91">
        <v>-6.4416910647857506</v>
      </c>
    </row>
    <row r="734" spans="1:9" x14ac:dyDescent="0.25">
      <c r="A734" s="91">
        <v>731</v>
      </c>
      <c r="B734" s="91">
        <v>40.338692091074897</v>
      </c>
      <c r="C734" s="91">
        <v>40.338692091074897</v>
      </c>
      <c r="D734" s="138"/>
      <c r="E734" s="91">
        <v>1580.1525134322667</v>
      </c>
      <c r="F734" s="91">
        <v>73.08999204507613</v>
      </c>
      <c r="G734" s="91">
        <v>24.603916827291545</v>
      </c>
      <c r="H734" s="91">
        <v>-3.8418657083502383</v>
      </c>
      <c r="I734" s="91">
        <v>-4.2006816294413136</v>
      </c>
    </row>
    <row r="735" spans="1:9" x14ac:dyDescent="0.25">
      <c r="A735" s="91">
        <v>732</v>
      </c>
      <c r="B735" s="91">
        <v>41.582296831893601</v>
      </c>
      <c r="C735" s="91">
        <v>41.582296831893601</v>
      </c>
      <c r="D735" s="138"/>
      <c r="E735" s="91">
        <v>1618.9525528399447</v>
      </c>
      <c r="F735" s="91">
        <v>73.437870839959587</v>
      </c>
      <c r="G735" s="91">
        <v>17.283649907109979</v>
      </c>
      <c r="H735" s="91">
        <v>-1.6588516485113303</v>
      </c>
      <c r="I735" s="91">
        <v>-5.8964862076428126</v>
      </c>
    </row>
    <row r="736" spans="1:9" x14ac:dyDescent="0.25">
      <c r="A736" s="91">
        <v>733</v>
      </c>
      <c r="B736" s="91">
        <v>41.481394426635958</v>
      </c>
      <c r="C736" s="91">
        <v>41.481394426635958</v>
      </c>
      <c r="D736" s="138"/>
      <c r="E736" s="91">
        <v>1618.8516504346869</v>
      </c>
      <c r="F736" s="91">
        <v>73.434277682004748</v>
      </c>
      <c r="G736" s="91">
        <v>18.913214198096188</v>
      </c>
      <c r="H736" s="91">
        <v>-0.8576294515800591</v>
      </c>
      <c r="I736" s="91">
        <v>-6.8995132150893621</v>
      </c>
    </row>
    <row r="737" spans="1:9" x14ac:dyDescent="0.25">
      <c r="A737" s="91">
        <v>734</v>
      </c>
      <c r="B737" s="91">
        <v>42.845010030672761</v>
      </c>
      <c r="C737" s="91">
        <v>42.845010030672761</v>
      </c>
      <c r="D737" s="138"/>
      <c r="E737" s="91">
        <v>1657.7717007055817</v>
      </c>
      <c r="F737" s="91">
        <v>73.884343499724736</v>
      </c>
      <c r="G737" s="91">
        <v>20.956798102251224</v>
      </c>
      <c r="H737" s="91">
        <v>-0.15498996932724063</v>
      </c>
      <c r="I737" s="91">
        <v>-6.8749214892685799</v>
      </c>
    </row>
    <row r="738" spans="1:9" x14ac:dyDescent="0.25">
      <c r="A738" s="91">
        <v>735</v>
      </c>
      <c r="B738" s="91">
        <v>42.330468838468938</v>
      </c>
      <c r="C738" s="91">
        <v>42.330468838468938</v>
      </c>
      <c r="D738" s="138"/>
      <c r="E738" s="91">
        <v>1657.2571595133779</v>
      </c>
      <c r="F738" s="91">
        <v>73.466792504396466</v>
      </c>
      <c r="G738" s="91">
        <v>14.24696936964518</v>
      </c>
      <c r="H738" s="91">
        <v>-1.6720344863179659</v>
      </c>
      <c r="I738" s="91">
        <v>-6.386959356685499</v>
      </c>
    </row>
    <row r="739" spans="1:9" x14ac:dyDescent="0.25">
      <c r="A739" s="91">
        <v>736</v>
      </c>
      <c r="B739" s="91">
        <v>42.926625142073256</v>
      </c>
      <c r="C739" s="91">
        <v>42.926625142073256</v>
      </c>
      <c r="D739" s="138"/>
      <c r="E739" s="91">
        <v>1657.8533158169823</v>
      </c>
      <c r="F739" s="91">
        <v>74.155151609338859</v>
      </c>
      <c r="G739" s="91">
        <v>14.954506489613944</v>
      </c>
      <c r="H739" s="91">
        <v>-1.075878182713645</v>
      </c>
      <c r="I739" s="91">
        <v>-5.7908030530811789</v>
      </c>
    </row>
    <row r="740" spans="1:9" x14ac:dyDescent="0.25">
      <c r="A740" s="91">
        <v>737</v>
      </c>
      <c r="B740" s="91">
        <v>42.00733403466306</v>
      </c>
      <c r="C740" s="91">
        <v>42.00733403466306</v>
      </c>
      <c r="D740" s="138"/>
      <c r="E740" s="91">
        <v>1656.934024709572</v>
      </c>
      <c r="F740" s="91">
        <v>73.300838098275904</v>
      </c>
      <c r="G740" s="91">
        <v>19.791631075078747</v>
      </c>
      <c r="H740" s="91">
        <v>-1.7322502064414436</v>
      </c>
      <c r="I740" s="91">
        <v>-6.9730132441737727</v>
      </c>
    </row>
    <row r="741" spans="1:9" x14ac:dyDescent="0.25">
      <c r="A741" s="91">
        <v>738</v>
      </c>
      <c r="B741" s="91">
        <v>43.443905159556444</v>
      </c>
      <c r="C741" s="91">
        <v>43.443905159556444</v>
      </c>
      <c r="D741" s="138"/>
      <c r="E741" s="91">
        <v>1695.9270305013245</v>
      </c>
      <c r="F741" s="91">
        <v>73.826457812664756</v>
      </c>
      <c r="G741" s="91">
        <v>21.612147601470223</v>
      </c>
      <c r="H741" s="91">
        <v>-3.0419640331147577</v>
      </c>
      <c r="I741" s="91">
        <v>-4.7901571677137005</v>
      </c>
    </row>
    <row r="742" spans="1:9" x14ac:dyDescent="0.25">
      <c r="A742" s="91">
        <v>739</v>
      </c>
      <c r="B742" s="91">
        <v>43.77519510218</v>
      </c>
      <c r="C742" s="91">
        <v>43.77519510218</v>
      </c>
      <c r="D742" s="138"/>
      <c r="E742" s="91">
        <v>1250.194055086909</v>
      </c>
      <c r="F742" s="91">
        <v>74.246140344506614</v>
      </c>
      <c r="G742" s="91">
        <v>10.637221731241702</v>
      </c>
      <c r="H742" s="91">
        <v>-0.22480489782000324</v>
      </c>
      <c r="I742" s="91">
        <v>-6.9447364177613427</v>
      </c>
    </row>
    <row r="743" spans="1:9" x14ac:dyDescent="0.25">
      <c r="A743" s="91">
        <v>740</v>
      </c>
      <c r="B743" s="91">
        <v>43.755024526682107</v>
      </c>
      <c r="C743" s="91">
        <v>43.755024526682107</v>
      </c>
      <c r="D743" s="138"/>
      <c r="E743" s="91">
        <v>1250.173884511411</v>
      </c>
      <c r="F743" s="91">
        <v>74.320313639200947</v>
      </c>
      <c r="G743" s="91">
        <v>17.544866314399485</v>
      </c>
      <c r="H743" s="91">
        <v>-0.24497547331789515</v>
      </c>
      <c r="I743" s="91">
        <v>-6.9649069932592349</v>
      </c>
    </row>
    <row r="744" spans="1:9" x14ac:dyDescent="0.25">
      <c r="A744" s="91">
        <v>741</v>
      </c>
      <c r="B744" s="91">
        <v>44.980505522886872</v>
      </c>
      <c r="C744" s="91">
        <v>44.980505522886872</v>
      </c>
      <c r="D744" s="138"/>
      <c r="E744" s="91">
        <v>1278.8179759618149</v>
      </c>
      <c r="F744" s="91">
        <v>74.635737953216619</v>
      </c>
      <c r="G744" s="91">
        <v>22.859913878322594</v>
      </c>
      <c r="H744" s="91">
        <v>-1.9494477113129682E-2</v>
      </c>
      <c r="I744" s="91">
        <v>-6.739425997054469</v>
      </c>
    </row>
    <row r="745" spans="1:9" x14ac:dyDescent="0.25">
      <c r="A745" s="91">
        <v>742</v>
      </c>
      <c r="B745" s="91">
        <v>45.858306988324621</v>
      </c>
      <c r="C745" s="91">
        <v>45.858306988324621</v>
      </c>
      <c r="D745" s="138"/>
      <c r="E745" s="91">
        <v>1307.1143878814505</v>
      </c>
      <c r="F745" s="91">
        <v>74.588101304729122</v>
      </c>
      <c r="G745" s="91">
        <v>23.543396264634382</v>
      </c>
      <c r="H745" s="91">
        <v>-2.5611284489528408</v>
      </c>
      <c r="I745" s="91">
        <v>-4.4421890943392599</v>
      </c>
    </row>
    <row r="746" spans="1:9" x14ac:dyDescent="0.25">
      <c r="A746" s="91">
        <v>743</v>
      </c>
      <c r="B746" s="91">
        <v>46.269165820977861</v>
      </c>
      <c r="C746" s="91">
        <v>46.269165820977861</v>
      </c>
      <c r="D746" s="138"/>
      <c r="E746" s="91">
        <v>1334.9438571683029</v>
      </c>
      <c r="F746" s="91">
        <v>74.07352202345713</v>
      </c>
      <c r="G746" s="91">
        <v>18.162900256681279</v>
      </c>
      <c r="H746" s="91">
        <v>-0.73083417902213643</v>
      </c>
      <c r="I746" s="91">
        <v>-7.4507656989634761</v>
      </c>
    </row>
    <row r="747" spans="1:9" x14ac:dyDescent="0.25">
      <c r="A747" s="91">
        <v>744</v>
      </c>
      <c r="B747" s="91">
        <v>46.992547173278801</v>
      </c>
      <c r="C747" s="91">
        <v>46.992547173278801</v>
      </c>
      <c r="D747" s="138"/>
      <c r="E747" s="91">
        <v>1335.6672385206039</v>
      </c>
      <c r="F747" s="91">
        <v>74.850189752688451</v>
      </c>
      <c r="G747" s="91">
        <v>13.330249437525493</v>
      </c>
      <c r="H747" s="91">
        <v>-7.9454897529774042</v>
      </c>
      <c r="I747" s="91">
        <v>1.2106525795936716</v>
      </c>
    </row>
    <row r="748" spans="1:9" x14ac:dyDescent="0.25">
      <c r="A748" s="91">
        <v>745</v>
      </c>
      <c r="B748" s="91">
        <v>46.729921274788666</v>
      </c>
      <c r="C748" s="91">
        <v>46.729921274788666</v>
      </c>
      <c r="D748" s="138"/>
      <c r="E748" s="91">
        <v>1335.4046126221137</v>
      </c>
      <c r="F748" s="91">
        <v>74.656089922171873</v>
      </c>
      <c r="G748" s="91">
        <v>14.887267491399765</v>
      </c>
      <c r="H748" s="91">
        <v>-4.9524112795338411</v>
      </c>
      <c r="I748" s="91">
        <v>-2.3076776908301646</v>
      </c>
    </row>
    <row r="749" spans="1:9" x14ac:dyDescent="0.25">
      <c r="A749" s="91">
        <v>746</v>
      </c>
      <c r="B749" s="91">
        <v>46.195629116845517</v>
      </c>
      <c r="C749" s="91">
        <v>46.195629116845517</v>
      </c>
      <c r="D749" s="138"/>
      <c r="E749" s="91">
        <v>1334.8703204641706</v>
      </c>
      <c r="F749" s="91">
        <v>74.222780800636485</v>
      </c>
      <c r="G749" s="91">
        <v>12.528536467107754</v>
      </c>
      <c r="H749" s="91">
        <v>-8.7424078094106914</v>
      </c>
      <c r="I749" s="91">
        <v>0.41373452316038384</v>
      </c>
    </row>
    <row r="750" spans="1:9" x14ac:dyDescent="0.25">
      <c r="A750" s="91">
        <v>747</v>
      </c>
      <c r="B750" s="91">
        <v>46.215540485403409</v>
      </c>
      <c r="C750" s="91">
        <v>46.215540485403409</v>
      </c>
      <c r="D750" s="138"/>
      <c r="E750" s="91">
        <v>1334.8902318327284</v>
      </c>
      <c r="F750" s="91">
        <v>74.311218237167949</v>
      </c>
      <c r="G750" s="91">
        <v>18.373963831993919</v>
      </c>
      <c r="H750" s="91">
        <v>-8.4595773571703905</v>
      </c>
      <c r="I750" s="91">
        <v>0.17072680803586626</v>
      </c>
    </row>
    <row r="751" spans="1:9" x14ac:dyDescent="0.25">
      <c r="A751" s="91">
        <v>748</v>
      </c>
      <c r="B751" s="91">
        <v>47.914483909967075</v>
      </c>
      <c r="C751" s="91">
        <v>47.914483909967075</v>
      </c>
      <c r="D751" s="138"/>
      <c r="E751" s="91">
        <v>1364.00778571149</v>
      </c>
      <c r="F751" s="91">
        <v>75.063448038661988</v>
      </c>
      <c r="G751" s="91">
        <v>24.967259244014418</v>
      </c>
      <c r="H751" s="91">
        <v>-7.9470552783381141</v>
      </c>
      <c r="I751" s="91">
        <v>1.0560915783309217</v>
      </c>
    </row>
    <row r="752" spans="1:9" x14ac:dyDescent="0.25">
      <c r="A752" s="91">
        <v>749</v>
      </c>
      <c r="B752" s="91">
        <v>48.63863291198831</v>
      </c>
      <c r="C752" s="91">
        <v>48.63863291198831</v>
      </c>
      <c r="D752" s="138"/>
      <c r="E752" s="91">
        <v>1392.1505451677092</v>
      </c>
      <c r="F752" s="91">
        <v>74.86447760984997</v>
      </c>
      <c r="G752" s="91">
        <v>25.283897329995153</v>
      </c>
      <c r="H752" s="91">
        <v>-8.2229062763168788</v>
      </c>
      <c r="I752" s="91">
        <v>0.78024058035215771</v>
      </c>
    </row>
    <row r="753" spans="1:9" x14ac:dyDescent="0.25">
      <c r="A753" s="91">
        <v>750</v>
      </c>
      <c r="B753" s="91">
        <v>49.216673634203538</v>
      </c>
      <c r="C753" s="91">
        <v>49.216673634203538</v>
      </c>
      <c r="D753" s="138"/>
      <c r="E753" s="91">
        <v>1420.1471963441236</v>
      </c>
      <c r="F753" s="91">
        <v>74.541514408985037</v>
      </c>
      <c r="G753" s="91">
        <v>19.987986466355828</v>
      </c>
      <c r="H753" s="91">
        <v>-8.6448655541016493</v>
      </c>
      <c r="I753" s="91">
        <v>0.358281302567386</v>
      </c>
    </row>
    <row r="754" spans="1:9" x14ac:dyDescent="0.25">
      <c r="A754" s="91">
        <v>751</v>
      </c>
      <c r="B754" s="91">
        <v>49.973728054810664</v>
      </c>
      <c r="C754" s="91">
        <v>49.973728054810664</v>
      </c>
      <c r="D754" s="138"/>
      <c r="E754" s="91">
        <v>1420.9042507647307</v>
      </c>
      <c r="F754" s="91">
        <v>75.389588881723185</v>
      </c>
      <c r="G754" s="91">
        <v>14.250472124047921</v>
      </c>
      <c r="H754" s="91">
        <v>-7.3797693339049024</v>
      </c>
      <c r="I754" s="91">
        <v>0.60729392358489576</v>
      </c>
    </row>
    <row r="755" spans="1:9" x14ac:dyDescent="0.25">
      <c r="A755" s="91">
        <v>752</v>
      </c>
      <c r="B755" s="91">
        <v>49.624142485930435</v>
      </c>
      <c r="C755" s="91">
        <v>49.624142485930435</v>
      </c>
      <c r="D755" s="138"/>
      <c r="E755" s="91">
        <v>1420.5546651958505</v>
      </c>
      <c r="F755" s="91">
        <v>75.118023353534753</v>
      </c>
      <c r="G755" s="91">
        <v>17.0921127953319</v>
      </c>
      <c r="H755" s="91">
        <v>-8.2981100962286174</v>
      </c>
      <c r="I755" s="91">
        <v>0.8264635481481406</v>
      </c>
    </row>
    <row r="756" spans="1:9" x14ac:dyDescent="0.25">
      <c r="A756" s="91">
        <v>753</v>
      </c>
      <c r="B756" s="91">
        <v>49.454572546347812</v>
      </c>
      <c r="C756" s="91">
        <v>49.454572546347812</v>
      </c>
      <c r="D756" s="138"/>
      <c r="E756" s="91">
        <v>1420.385095256268</v>
      </c>
      <c r="F756" s="91">
        <v>75.04921470426541</v>
      </c>
      <c r="G756" s="91">
        <v>10.741038038944032</v>
      </c>
      <c r="H756" s="91">
        <v>-9.7648859297187105</v>
      </c>
      <c r="I756" s="91">
        <v>1.9540995024729921</v>
      </c>
    </row>
    <row r="757" spans="1:9" x14ac:dyDescent="0.25">
      <c r="A757" s="91">
        <v>754</v>
      </c>
      <c r="B757" s="91">
        <v>48.303810859174291</v>
      </c>
      <c r="C757" s="91">
        <v>48.303810859174291</v>
      </c>
      <c r="D757" s="138"/>
      <c r="E757" s="91">
        <v>1391.8157231148953</v>
      </c>
      <c r="F757" s="91">
        <v>74.979179479529776</v>
      </c>
      <c r="G757" s="91">
        <v>5.1710277941666298</v>
      </c>
      <c r="H757" s="91">
        <v>-18.352597542224935</v>
      </c>
      <c r="I757" s="91">
        <v>10.240287740632185</v>
      </c>
    </row>
    <row r="758" spans="1:9" x14ac:dyDescent="0.25">
      <c r="A758" s="91">
        <v>755</v>
      </c>
      <c r="B758" s="91">
        <v>47.722282741600182</v>
      </c>
      <c r="C758" s="91">
        <v>47.722282741600182</v>
      </c>
      <c r="D758" s="138"/>
      <c r="E758" s="91">
        <v>1363.8155845431231</v>
      </c>
      <c r="F758" s="91">
        <v>75.496611851317653</v>
      </c>
      <c r="G758" s="91">
        <v>7.4253164970897183</v>
      </c>
      <c r="H758" s="91">
        <v>-3.176122346666157</v>
      </c>
      <c r="I758" s="91">
        <v>-4.0992436900748244</v>
      </c>
    </row>
    <row r="759" spans="1:9" x14ac:dyDescent="0.25">
      <c r="A759" s="91">
        <v>756</v>
      </c>
      <c r="B759" s="91">
        <v>46.446703786251774</v>
      </c>
      <c r="C759" s="91">
        <v>46.446703786251774</v>
      </c>
      <c r="D759" s="138"/>
      <c r="E759" s="91">
        <v>1335.1213951335769</v>
      </c>
      <c r="F759" s="91">
        <v>75.305966960555367</v>
      </c>
      <c r="G759" s="91">
        <v>0</v>
      </c>
      <c r="H759" s="91">
        <v>-1.0013711015129141</v>
      </c>
      <c r="I759" s="91">
        <v>-6.8251528459248831</v>
      </c>
    </row>
    <row r="760" spans="1:9" x14ac:dyDescent="0.25">
      <c r="A760" s="91">
        <v>757</v>
      </c>
      <c r="B760" s="91">
        <v>44.451702406753512</v>
      </c>
      <c r="C760" s="91">
        <v>44.451702406753512</v>
      </c>
      <c r="D760" s="138"/>
      <c r="E760" s="91">
        <v>1278.2891728456816</v>
      </c>
      <c r="F760" s="91">
        <v>75.401638447060236</v>
      </c>
      <c r="G760" s="91">
        <v>0</v>
      </c>
      <c r="H760" s="91">
        <v>-16.579622131253778</v>
      </c>
      <c r="I760" s="91">
        <v>8.7630954248194559</v>
      </c>
    </row>
    <row r="761" spans="1:9" x14ac:dyDescent="0.25">
      <c r="A761" s="91">
        <v>758</v>
      </c>
      <c r="B761" s="91">
        <v>41.821090761684616</v>
      </c>
      <c r="C761" s="91">
        <v>41.821090761684616</v>
      </c>
      <c r="D761" s="138"/>
      <c r="E761" s="91">
        <v>1193.4027298380176</v>
      </c>
      <c r="F761" s="91">
        <v>75.85052605631013</v>
      </c>
      <c r="G761" s="91">
        <v>0</v>
      </c>
      <c r="H761" s="91">
        <v>-24.127535918987601</v>
      </c>
      <c r="I761" s="91">
        <v>17.049785922415499</v>
      </c>
    </row>
    <row r="762" spans="1:9" x14ac:dyDescent="0.25">
      <c r="A762" s="91">
        <v>759</v>
      </c>
      <c r="B762" s="91">
        <v>36.381185725685533</v>
      </c>
      <c r="C762" s="91">
        <v>36.381185725685533</v>
      </c>
      <c r="D762" s="138"/>
      <c r="E762" s="91">
        <v>1414.8380399605974</v>
      </c>
      <c r="F762" s="91">
        <v>75.801310281732654</v>
      </c>
      <c r="G762" s="91">
        <v>0</v>
      </c>
      <c r="H762" s="91">
        <v>-10.835150238521173</v>
      </c>
      <c r="I762" s="91">
        <v>3.4703636074503104</v>
      </c>
    </row>
    <row r="763" spans="1:9" x14ac:dyDescent="0.25">
      <c r="A763" s="91">
        <v>760</v>
      </c>
      <c r="B763" s="91">
        <v>29.197842821811555</v>
      </c>
      <c r="C763" s="91">
        <v>29.197842821811555</v>
      </c>
      <c r="D763" s="138"/>
      <c r="E763" s="91">
        <v>1155.8908828275626</v>
      </c>
      <c r="F763" s="91">
        <v>75.37906846911676</v>
      </c>
      <c r="G763" s="91">
        <v>0</v>
      </c>
      <c r="H763" s="91">
        <v>-18.764384887197846</v>
      </c>
      <c r="I763" s="91">
        <v>10.440139010879617</v>
      </c>
    </row>
    <row r="764" spans="1:9" x14ac:dyDescent="0.25">
      <c r="A764" s="91">
        <v>761</v>
      </c>
      <c r="B764" s="91">
        <v>23.964144664753402</v>
      </c>
      <c r="C764" s="91">
        <v>23.964144664753402</v>
      </c>
      <c r="D764" s="138"/>
      <c r="E764" s="91">
        <v>1500.6518986926237</v>
      </c>
      <c r="F764" s="91">
        <v>75.86268061925432</v>
      </c>
      <c r="G764" s="91">
        <v>0</v>
      </c>
      <c r="H764" s="91">
        <v>-1.3201595867822249</v>
      </c>
      <c r="I764" s="91">
        <v>-6.1975568224016087</v>
      </c>
    </row>
    <row r="765" spans="1:9" x14ac:dyDescent="0.25">
      <c r="A765" s="91">
        <v>762</v>
      </c>
      <c r="B765" s="91">
        <v>19.00312912644964</v>
      </c>
      <c r="C765" s="91">
        <v>19.00312912644964</v>
      </c>
      <c r="D765" s="138"/>
      <c r="E765" s="91">
        <v>1231.2393108458916</v>
      </c>
      <c r="F765" s="91">
        <v>75.326415083606889</v>
      </c>
      <c r="G765" s="91">
        <v>0</v>
      </c>
      <c r="H765" s="91">
        <v>-0.99687087355036164</v>
      </c>
      <c r="I765" s="91">
        <v>-7.7168023934917009</v>
      </c>
    </row>
    <row r="766" spans="1:9" x14ac:dyDescent="0.25">
      <c r="A766" s="91">
        <v>763</v>
      </c>
      <c r="B766" s="91">
        <v>14.266076058974202</v>
      </c>
      <c r="C766" s="91">
        <v>14.266076058974202</v>
      </c>
      <c r="D766" s="138"/>
      <c r="E766" s="91">
        <v>1785.8123235996622</v>
      </c>
      <c r="F766" s="91">
        <v>75.66886127045025</v>
      </c>
      <c r="G766" s="91">
        <v>0</v>
      </c>
      <c r="H766" s="91">
        <v>-3.6270888992118149</v>
      </c>
      <c r="I766" s="91">
        <v>-4.5606905027811226</v>
      </c>
    </row>
    <row r="767" spans="1:9" x14ac:dyDescent="0.25">
      <c r="A767" s="91">
        <v>764</v>
      </c>
      <c r="B767" s="91">
        <v>11.897122234459648</v>
      </c>
      <c r="C767" s="91">
        <v>11.897122234459648</v>
      </c>
      <c r="D767" s="138"/>
      <c r="E767" s="91">
        <v>1429.1341202670105</v>
      </c>
      <c r="F767" s="91">
        <v>76.412801790596802</v>
      </c>
      <c r="G767" s="91">
        <v>7.9353092971589456</v>
      </c>
      <c r="H767" s="91">
        <v>-4.0070122955792238</v>
      </c>
      <c r="I767" s="91">
        <v>-2.9186747554428187</v>
      </c>
    </row>
    <row r="768" spans="1:9" x14ac:dyDescent="0.25">
      <c r="A768" s="91">
        <v>765</v>
      </c>
      <c r="B768" s="91">
        <v>12.587452517775239</v>
      </c>
      <c r="C768" s="91">
        <v>12.587452517775239</v>
      </c>
      <c r="D768" s="138"/>
      <c r="E768" s="91">
        <v>1547.9275337197053</v>
      </c>
      <c r="F768" s="91">
        <v>76.183858536350272</v>
      </c>
      <c r="G768" s="91">
        <v>13.357698410480833</v>
      </c>
      <c r="H768" s="91">
        <v>-0.41254748222476167</v>
      </c>
      <c r="I768" s="91">
        <v>-7.1324790021661011</v>
      </c>
    </row>
    <row r="769" spans="1:9" x14ac:dyDescent="0.25">
      <c r="A769" s="91">
        <v>766</v>
      </c>
      <c r="B769" s="91">
        <v>13.627188636954681</v>
      </c>
      <c r="C769" s="91">
        <v>13.627188636954681</v>
      </c>
      <c r="D769" s="138"/>
      <c r="E769" s="91">
        <v>1667.0703530082637</v>
      </c>
      <c r="F769" s="91">
        <v>76.310520783394097</v>
      </c>
      <c r="G769" s="91">
        <v>19.456966909017591</v>
      </c>
      <c r="H769" s="91">
        <v>-7.5815711721079095</v>
      </c>
      <c r="I769" s="91">
        <v>0.11601692607593228</v>
      </c>
    </row>
    <row r="770" spans="1:9" x14ac:dyDescent="0.25">
      <c r="A770" s="91">
        <v>767</v>
      </c>
      <c r="B770" s="91">
        <v>17.915151739856512</v>
      </c>
      <c r="C770" s="91">
        <v>17.915151739856512</v>
      </c>
      <c r="D770" s="138"/>
      <c r="E770" s="91">
        <v>2143.7706487886821</v>
      </c>
      <c r="F770" s="91">
        <v>76.626753599216372</v>
      </c>
      <c r="G770" s="91">
        <v>28.276939613458651</v>
      </c>
      <c r="H770" s="91">
        <v>-8.4848260143488896E-2</v>
      </c>
      <c r="I770" s="91">
        <v>-6.8047797800848286</v>
      </c>
    </row>
    <row r="771" spans="1:9" x14ac:dyDescent="0.25">
      <c r="A771" s="91">
        <v>768</v>
      </c>
      <c r="B771" s="91">
        <v>19.712469343401231</v>
      </c>
      <c r="C771" s="91">
        <v>19.712469343401231</v>
      </c>
      <c r="D771" s="138"/>
      <c r="E771" s="91">
        <v>1255.7583192316331</v>
      </c>
      <c r="F771" s="91">
        <v>76.041603657741106</v>
      </c>
      <c r="G771" s="91">
        <v>20.623343677883319</v>
      </c>
      <c r="H771" s="91">
        <v>-6.6718198527696124</v>
      </c>
      <c r="I771" s="91">
        <v>-1.4088175116195278</v>
      </c>
    </row>
    <row r="772" spans="1:9" x14ac:dyDescent="0.25">
      <c r="A772" s="91">
        <v>769</v>
      </c>
      <c r="B772" s="91">
        <v>23.090068296847328</v>
      </c>
      <c r="C772" s="91">
        <v>23.090068296847328</v>
      </c>
      <c r="D772" s="138"/>
      <c r="E772" s="91">
        <v>1477.7734863601781</v>
      </c>
      <c r="F772" s="91">
        <v>75.862405285899854</v>
      </c>
      <c r="G772" s="91">
        <v>26.826874093797223</v>
      </c>
      <c r="H772" s="91">
        <v>-0.90993170315267413</v>
      </c>
      <c r="I772" s="91">
        <v>-7.6298632230940138</v>
      </c>
    </row>
    <row r="773" spans="1:9" x14ac:dyDescent="0.25">
      <c r="A773" s="91">
        <v>770</v>
      </c>
      <c r="B773" s="91">
        <v>27.523351783371883</v>
      </c>
      <c r="C773" s="91">
        <v>27.523351783371883</v>
      </c>
      <c r="D773" s="138"/>
      <c r="E773" s="91">
        <v>1724.654006190591</v>
      </c>
      <c r="F773" s="91">
        <v>76.302357096375218</v>
      </c>
      <c r="G773" s="91">
        <v>45.703223328192294</v>
      </c>
      <c r="H773" s="91">
        <v>-2.5388595230412507</v>
      </c>
      <c r="I773" s="91">
        <v>-5.1343684301563197</v>
      </c>
    </row>
    <row r="774" spans="1:9" x14ac:dyDescent="0.25">
      <c r="A774" s="91">
        <v>771</v>
      </c>
      <c r="B774" s="91">
        <v>34.19813360913578</v>
      </c>
      <c r="C774" s="91">
        <v>34.19813360913578</v>
      </c>
      <c r="D774" s="138"/>
      <c r="E774" s="91">
        <v>1355.201711569026</v>
      </c>
      <c r="F774" s="91">
        <v>75.748734277318249</v>
      </c>
      <c r="G774" s="91">
        <v>50.649129500961749</v>
      </c>
      <c r="H774" s="91">
        <v>-0.97569451586483269</v>
      </c>
      <c r="I774" s="91">
        <v>-7.6956260358061721</v>
      </c>
    </row>
    <row r="775" spans="1:9" x14ac:dyDescent="0.25">
      <c r="A775" s="91">
        <v>772</v>
      </c>
      <c r="B775" s="91">
        <v>38.172587269092098</v>
      </c>
      <c r="C775" s="91">
        <v>38.172587269092098</v>
      </c>
      <c r="D775" s="138"/>
      <c r="E775" s="91">
        <v>1492.1686717293458</v>
      </c>
      <c r="F775" s="91">
        <v>76.261046493854991</v>
      </c>
      <c r="G775" s="91">
        <v>38.323963949125947</v>
      </c>
      <c r="H775" s="91">
        <v>-7.1942790900040006</v>
      </c>
      <c r="I775" s="91">
        <v>-0.61040953237990037</v>
      </c>
    </row>
    <row r="776" spans="1:9" x14ac:dyDescent="0.25">
      <c r="A776" s="91">
        <v>773</v>
      </c>
      <c r="B776" s="91">
        <v>42.983637095880496</v>
      </c>
      <c r="C776" s="91">
        <v>42.983637095880496</v>
      </c>
      <c r="D776" s="138"/>
      <c r="E776" s="91">
        <v>1657.9103277707895</v>
      </c>
      <c r="F776" s="91">
        <v>76.857440352730379</v>
      </c>
      <c r="G776" s="91">
        <v>52.095880517336347</v>
      </c>
      <c r="H776" s="91">
        <v>-8.7754853535114528</v>
      </c>
      <c r="I776" s="91">
        <v>2.0228280253311053</v>
      </c>
    </row>
    <row r="777" spans="1:9" x14ac:dyDescent="0.25">
      <c r="A777" s="91">
        <v>774</v>
      </c>
      <c r="B777" s="91">
        <v>46.953632627990132</v>
      </c>
      <c r="C777" s="91">
        <v>46.953632627990132</v>
      </c>
      <c r="D777" s="138"/>
      <c r="E777" s="91">
        <v>1335.6283239753152</v>
      </c>
      <c r="F777" s="91">
        <v>76.832554122823652</v>
      </c>
      <c r="G777" s="91">
        <v>51.387366614918854</v>
      </c>
      <c r="H777" s="91">
        <v>-10.226013992902676</v>
      </c>
      <c r="I777" s="91">
        <v>3.4133477289415985</v>
      </c>
    </row>
    <row r="778" spans="1:9" x14ac:dyDescent="0.25">
      <c r="A778" s="91">
        <v>775</v>
      </c>
      <c r="B778" s="91">
        <v>50.709665092409935</v>
      </c>
      <c r="C778" s="91">
        <v>50.709665092409935</v>
      </c>
      <c r="D778" s="138"/>
      <c r="E778" s="91">
        <v>1449.058798256528</v>
      </c>
      <c r="F778" s="91">
        <v>76.681595272166604</v>
      </c>
      <c r="G778" s="91">
        <v>54.473860023428287</v>
      </c>
      <c r="H778" s="91">
        <v>-10.498082634500593</v>
      </c>
      <c r="I778" s="91">
        <v>3.1974812993791284</v>
      </c>
    </row>
    <row r="779" spans="1:9" x14ac:dyDescent="0.25">
      <c r="A779" s="91">
        <v>776</v>
      </c>
      <c r="B779" s="91">
        <v>53.701901548753135</v>
      </c>
      <c r="C779" s="91">
        <v>53.701901548753135</v>
      </c>
      <c r="D779" s="138"/>
      <c r="E779" s="91">
        <v>1534.3068660754661</v>
      </c>
      <c r="F779" s="91">
        <v>76.769136961879099</v>
      </c>
      <c r="G779" s="91">
        <v>34.828932375869222</v>
      </c>
      <c r="H779" s="91">
        <v>-3.0838403098275196</v>
      </c>
      <c r="I779" s="91">
        <v>-4.2322881126075425</v>
      </c>
    </row>
    <row r="780" spans="1:9" x14ac:dyDescent="0.25">
      <c r="A780" s="91">
        <v>777</v>
      </c>
      <c r="B780" s="91">
        <v>54.679410502182975</v>
      </c>
      <c r="C780" s="91">
        <v>54.679410502182975</v>
      </c>
      <c r="D780" s="138"/>
      <c r="E780" s="91">
        <v>1562.7029854830948</v>
      </c>
      <c r="F780" s="91">
        <v>76.815744021004477</v>
      </c>
      <c r="G780" s="91">
        <v>31.189137327460692</v>
      </c>
      <c r="H780" s="91">
        <v>-10.755528914056672</v>
      </c>
      <c r="I780" s="91">
        <v>3.394418398481287</v>
      </c>
    </row>
    <row r="781" spans="1:9" x14ac:dyDescent="0.25">
      <c r="A781" s="91">
        <v>778</v>
      </c>
      <c r="B781" s="91">
        <v>56.533064325642293</v>
      </c>
      <c r="C781" s="91">
        <v>56.533064325642293</v>
      </c>
      <c r="D781" s="138"/>
      <c r="E781" s="91">
        <v>1313.6894062151273</v>
      </c>
      <c r="F781" s="91">
        <v>76.762281996916855</v>
      </c>
      <c r="G781" s="91">
        <v>41.012970378422438</v>
      </c>
      <c r="H781" s="91">
        <v>-12.301578934531801</v>
      </c>
      <c r="I781" s="91">
        <v>4.6477760658750391</v>
      </c>
    </row>
    <row r="782" spans="1:9" x14ac:dyDescent="0.25">
      <c r="A782" s="91">
        <v>779</v>
      </c>
      <c r="B782" s="91">
        <v>58.341879412860507</v>
      </c>
      <c r="C782" s="91">
        <v>58.341879412860507</v>
      </c>
      <c r="D782" s="138"/>
      <c r="E782" s="91">
        <v>1359.6089701405724</v>
      </c>
      <c r="F782" s="91">
        <v>76.680981920433652</v>
      </c>
      <c r="G782" s="91">
        <v>40.658366326479729</v>
      </c>
      <c r="H782" s="91">
        <v>-2.9970376998272554</v>
      </c>
      <c r="I782" s="91">
        <v>-5.039134994393077</v>
      </c>
    </row>
    <row r="783" spans="1:9" x14ac:dyDescent="0.25">
      <c r="A783" s="91">
        <v>780</v>
      </c>
      <c r="B783" s="91">
        <v>60.123679044917807</v>
      </c>
      <c r="C783" s="91">
        <v>60.123679044917807</v>
      </c>
      <c r="D783" s="138"/>
      <c r="E783" s="91">
        <v>1405.5015186108576</v>
      </c>
      <c r="F783" s="91">
        <v>76.574985071881528</v>
      </c>
      <c r="G783" s="91">
        <v>37.053768769225769</v>
      </c>
      <c r="H783" s="91">
        <v>-1.8155342238355079</v>
      </c>
      <c r="I783" s="91">
        <v>-6.6570392062702206</v>
      </c>
    </row>
    <row r="784" spans="1:9" x14ac:dyDescent="0.25">
      <c r="A784" s="91">
        <v>781</v>
      </c>
      <c r="B784" s="91">
        <v>61.657180514502521</v>
      </c>
      <c r="C784" s="91">
        <v>61.657180514502521</v>
      </c>
      <c r="D784" s="138"/>
      <c r="E784" s="91">
        <v>1429.0903944995564</v>
      </c>
      <c r="F784" s="91">
        <v>77.240930028477933</v>
      </c>
      <c r="G784" s="91">
        <v>23.672489254676922</v>
      </c>
      <c r="H784" s="91">
        <v>-9.6182414998478123</v>
      </c>
      <c r="I784" s="91">
        <v>2.2126710089115105</v>
      </c>
    </row>
    <row r="785" spans="1:9" x14ac:dyDescent="0.25">
      <c r="A785" s="91">
        <v>782</v>
      </c>
      <c r="B785" s="91">
        <v>61.919020870129899</v>
      </c>
      <c r="C785" s="91">
        <v>61.919020870129899</v>
      </c>
      <c r="D785" s="138"/>
      <c r="E785" s="91">
        <v>1429.352234855184</v>
      </c>
      <c r="F785" s="91">
        <v>77.660849404920853</v>
      </c>
      <c r="G785" s="91">
        <v>16.636351394345535</v>
      </c>
      <c r="H785" s="91">
        <v>-8.5765092270895469</v>
      </c>
      <c r="I785" s="91">
        <v>1.6946194474080083</v>
      </c>
    </row>
    <row r="786" spans="1:9" x14ac:dyDescent="0.25">
      <c r="A786" s="91">
        <v>783</v>
      </c>
      <c r="B786" s="91">
        <v>61.538898471804679</v>
      </c>
      <c r="C786" s="91">
        <v>61.538898471804679</v>
      </c>
      <c r="D786" s="138"/>
      <c r="E786" s="91">
        <v>1428.9721124568587</v>
      </c>
      <c r="F786" s="91">
        <v>77.422896016745426</v>
      </c>
      <c r="G786" s="91">
        <v>24.803664166099821</v>
      </c>
      <c r="H786" s="91">
        <v>-9.69034541375804</v>
      </c>
      <c r="I786" s="91">
        <v>2.0482108374260637</v>
      </c>
    </row>
    <row r="787" spans="1:9" x14ac:dyDescent="0.25">
      <c r="A787" s="91">
        <v>784</v>
      </c>
      <c r="B787" s="91">
        <v>62.799361534114816</v>
      </c>
      <c r="C787" s="91">
        <v>62.799361534114816</v>
      </c>
      <c r="D787" s="138"/>
      <c r="E787" s="91">
        <v>1452.2879499382818</v>
      </c>
      <c r="F787" s="91">
        <v>77.841438099871098</v>
      </c>
      <c r="G787" s="91">
        <v>33.976906399279436</v>
      </c>
      <c r="H787" s="91">
        <v>-0.30297471057718955</v>
      </c>
      <c r="I787" s="91">
        <v>-6.8182337411345175</v>
      </c>
    </row>
    <row r="788" spans="1:9" x14ac:dyDescent="0.25">
      <c r="A788" s="91">
        <v>785</v>
      </c>
      <c r="B788" s="91">
        <v>63.414105987802174</v>
      </c>
      <c r="C788" s="91">
        <v>63.414105987802174</v>
      </c>
      <c r="D788" s="138"/>
      <c r="E788" s="91">
        <v>1474.9580688110832</v>
      </c>
      <c r="F788" s="91">
        <v>77.547198621502872</v>
      </c>
      <c r="G788" s="91">
        <v>27.215375385634932</v>
      </c>
      <c r="H788" s="91">
        <v>-0.58589401219782433</v>
      </c>
      <c r="I788" s="91">
        <v>-7.3058255321391643</v>
      </c>
    </row>
    <row r="789" spans="1:9" x14ac:dyDescent="0.25">
      <c r="A789" s="91">
        <v>786</v>
      </c>
      <c r="B789" s="91">
        <v>63.732632175279441</v>
      </c>
      <c r="C789" s="91">
        <v>63.732632175279441</v>
      </c>
      <c r="D789" s="138"/>
      <c r="E789" s="91">
        <v>1484.9904366616704</v>
      </c>
      <c r="F789" s="91">
        <v>77.47501964848513</v>
      </c>
      <c r="G789" s="91">
        <v>26.49066860717917</v>
      </c>
      <c r="H789" s="91">
        <v>-8.5693367005259145</v>
      </c>
      <c r="I789" s="91">
        <v>0.43381015614312102</v>
      </c>
    </row>
    <row r="790" spans="1:9" x14ac:dyDescent="0.25">
      <c r="A790" s="91">
        <v>787</v>
      </c>
      <c r="B790" s="91">
        <v>64.625133554569032</v>
      </c>
      <c r="C790" s="91">
        <v>64.625133554569032</v>
      </c>
      <c r="D790" s="138"/>
      <c r="E790" s="91">
        <v>1258.023442274424</v>
      </c>
      <c r="F790" s="91">
        <v>77.857675242280038</v>
      </c>
      <c r="G790" s="91">
        <v>21.352474456950645</v>
      </c>
      <c r="H790" s="91">
        <v>-9.6502884597813026</v>
      </c>
      <c r="I790" s="91">
        <v>2.1806240489780206</v>
      </c>
    </row>
    <row r="791" spans="1:9" x14ac:dyDescent="0.25">
      <c r="A791" s="91">
        <v>788</v>
      </c>
      <c r="B791" s="91">
        <v>64.14415504958977</v>
      </c>
      <c r="C791" s="91">
        <v>64.14415504958977</v>
      </c>
      <c r="D791" s="138"/>
      <c r="E791" s="91">
        <v>1257.5424637694448</v>
      </c>
      <c r="F791" s="91">
        <v>77.494336601266028</v>
      </c>
      <c r="G791" s="91">
        <v>23.32550114095255</v>
      </c>
      <c r="H791" s="91">
        <v>-10.131266964760567</v>
      </c>
      <c r="I791" s="91">
        <v>1.6996455439987572</v>
      </c>
    </row>
    <row r="792" spans="1:9" x14ac:dyDescent="0.25">
      <c r="A792" s="91">
        <v>789</v>
      </c>
      <c r="B792" s="91">
        <v>65.214885059668816</v>
      </c>
      <c r="C792" s="91">
        <v>65.214885059668816</v>
      </c>
      <c r="D792" s="138"/>
      <c r="E792" s="91">
        <v>1269.5032222915213</v>
      </c>
      <c r="F792" s="91">
        <v>78.089566826872968</v>
      </c>
      <c r="G792" s="91">
        <v>19.769284357292243</v>
      </c>
      <c r="H792" s="91">
        <v>-9.6536766031188765</v>
      </c>
      <c r="I792" s="91">
        <v>2.1772359056404471</v>
      </c>
    </row>
    <row r="793" spans="1:9" x14ac:dyDescent="0.25">
      <c r="A793" s="91">
        <v>790</v>
      </c>
      <c r="B793" s="91">
        <v>64.40595682851567</v>
      </c>
      <c r="C793" s="91">
        <v>64.40595682851567</v>
      </c>
      <c r="D793" s="138"/>
      <c r="E793" s="91">
        <v>1257.8042655483707</v>
      </c>
      <c r="F793" s="91">
        <v>77.977613603181155</v>
      </c>
      <c r="G793" s="91">
        <v>11.717411659852468</v>
      </c>
      <c r="H793" s="91">
        <v>-8.7322364397866306</v>
      </c>
      <c r="I793" s="91">
        <v>0.82421857687662747</v>
      </c>
    </row>
    <row r="794" spans="1:9" x14ac:dyDescent="0.25">
      <c r="A794" s="91">
        <v>791</v>
      </c>
      <c r="B794" s="91">
        <v>64.451897463911649</v>
      </c>
      <c r="C794" s="91">
        <v>64.451897463911649</v>
      </c>
      <c r="D794" s="138"/>
      <c r="E794" s="91">
        <v>1257.8502061837667</v>
      </c>
      <c r="F794" s="91">
        <v>78.106169620071256</v>
      </c>
      <c r="G794" s="91">
        <v>24.126516568305931</v>
      </c>
      <c r="H794" s="91">
        <v>-9.4523071283820368</v>
      </c>
      <c r="I794" s="91">
        <v>1.6361705362639816</v>
      </c>
    </row>
    <row r="795" spans="1:9" x14ac:dyDescent="0.25">
      <c r="A795" s="91">
        <v>792</v>
      </c>
      <c r="B795" s="91">
        <v>64.948434585536006</v>
      </c>
      <c r="C795" s="91">
        <v>64.948434585536006</v>
      </c>
      <c r="D795" s="138"/>
      <c r="E795" s="91">
        <v>1265.1555324841249</v>
      </c>
      <c r="F795" s="91">
        <v>78.349496996285751</v>
      </c>
      <c r="G795" s="91">
        <v>18.321292680933116</v>
      </c>
      <c r="H795" s="91">
        <v>-0.95755724410652987</v>
      </c>
      <c r="I795" s="91">
        <v>-6.6072043235130185</v>
      </c>
    </row>
    <row r="796" spans="1:9" x14ac:dyDescent="0.25">
      <c r="A796" s="91">
        <v>793</v>
      </c>
      <c r="B796" s="91">
        <v>64.722452519567042</v>
      </c>
      <c r="C796" s="91">
        <v>64.722452519567042</v>
      </c>
      <c r="D796" s="138"/>
      <c r="E796" s="91">
        <v>1258.1207612394221</v>
      </c>
      <c r="F796" s="91">
        <v>78.573216447873847</v>
      </c>
      <c r="G796" s="91">
        <v>15.398575603121703</v>
      </c>
      <c r="H796" s="91">
        <v>-8.7730775776524048</v>
      </c>
      <c r="I796" s="91">
        <v>1.4980510968451508</v>
      </c>
    </row>
    <row r="797" spans="1:9" x14ac:dyDescent="0.25">
      <c r="A797" s="91">
        <v>794</v>
      </c>
      <c r="B797" s="91">
        <v>63.725349474961433</v>
      </c>
      <c r="C797" s="91">
        <v>63.725349474961433</v>
      </c>
      <c r="D797" s="138"/>
      <c r="E797" s="91">
        <v>1238.7636842145114</v>
      </c>
      <c r="F797" s="91">
        <v>78.663312245974055</v>
      </c>
      <c r="G797" s="91">
        <v>0</v>
      </c>
      <c r="H797" s="91">
        <v>-28.520918584653096</v>
      </c>
      <c r="I797" s="91">
        <v>21.251686014634615</v>
      </c>
    </row>
    <row r="798" spans="1:9" x14ac:dyDescent="0.25">
      <c r="A798" s="91">
        <v>795</v>
      </c>
      <c r="B798" s="91">
        <v>59.171764264664837</v>
      </c>
      <c r="C798" s="91">
        <v>59.171764264664837</v>
      </c>
      <c r="D798" s="138"/>
      <c r="E798" s="91">
        <v>1374.8400021808325</v>
      </c>
      <c r="F798" s="91">
        <v>78.516747806355127</v>
      </c>
      <c r="G798" s="91">
        <v>0</v>
      </c>
      <c r="H798" s="91">
        <v>-7.2910032627985899</v>
      </c>
      <c r="I798" s="91">
        <v>-0.39130793093789218</v>
      </c>
    </row>
    <row r="799" spans="1:9" x14ac:dyDescent="0.25">
      <c r="A799" s="91">
        <v>796</v>
      </c>
      <c r="B799" s="91">
        <v>55.667638714388744</v>
      </c>
      <c r="C799" s="91">
        <v>55.667638714388744</v>
      </c>
      <c r="D799" s="138"/>
      <c r="E799" s="91">
        <v>1290.7686061847596</v>
      </c>
      <c r="F799" s="91">
        <v>78.749018059147474</v>
      </c>
      <c r="G799" s="91">
        <v>0</v>
      </c>
      <c r="H799" s="91">
        <v>-22.617466853390507</v>
      </c>
      <c r="I799" s="91">
        <v>15.232812762226654</v>
      </c>
    </row>
    <row r="800" spans="1:9" x14ac:dyDescent="0.25">
      <c r="A800" s="91">
        <v>797</v>
      </c>
      <c r="B800" s="91">
        <v>49.488791909440671</v>
      </c>
      <c r="C800" s="91">
        <v>49.488791909440671</v>
      </c>
      <c r="D800" s="138"/>
      <c r="E800" s="91">
        <v>1420.4193146193606</v>
      </c>
      <c r="F800" s="91">
        <v>78.635740282559865</v>
      </c>
      <c r="G800" s="91">
        <v>0</v>
      </c>
      <c r="H800" s="91">
        <v>-14.547794627040986</v>
      </c>
      <c r="I800" s="91">
        <v>6.8054469259809967</v>
      </c>
    </row>
    <row r="801" spans="1:9" x14ac:dyDescent="0.25">
      <c r="A801" s="91">
        <v>798</v>
      </c>
      <c r="B801" s="91">
        <v>44.697230169006012</v>
      </c>
      <c r="C801" s="91">
        <v>44.697230169006012</v>
      </c>
      <c r="D801" s="138"/>
      <c r="E801" s="91">
        <v>1296.9900494903111</v>
      </c>
      <c r="F801" s="91">
        <v>78.232245631332518</v>
      </c>
      <c r="G801" s="91">
        <v>0</v>
      </c>
      <c r="H801" s="91">
        <v>-24.348329729738726</v>
      </c>
      <c r="I801" s="91">
        <v>15.67666714155955</v>
      </c>
    </row>
    <row r="802" spans="1:9" x14ac:dyDescent="0.25">
      <c r="A802" s="91">
        <v>799</v>
      </c>
      <c r="B802" s="91">
        <v>42.0451111237237</v>
      </c>
      <c r="C802" s="91">
        <v>42.0451111237237</v>
      </c>
      <c r="D802" s="138"/>
      <c r="E802" s="91">
        <v>1221.0453606542546</v>
      </c>
      <c r="F802" s="91">
        <v>78.320349582008191</v>
      </c>
      <c r="G802" s="91">
        <v>0</v>
      </c>
      <c r="H802" s="91">
        <v>-24.668133454292079</v>
      </c>
      <c r="I802" s="91">
        <v>16.038424181798138</v>
      </c>
    </row>
    <row r="803" spans="1:9" x14ac:dyDescent="0.25">
      <c r="A803" s="91">
        <v>800</v>
      </c>
      <c r="B803" s="91">
        <v>41.426348833030296</v>
      </c>
      <c r="C803" s="91">
        <v>41.426348833030296</v>
      </c>
      <c r="D803" s="138"/>
      <c r="E803" s="91">
        <v>1193.0079879093632</v>
      </c>
      <c r="F803" s="91">
        <v>78.76871458414783</v>
      </c>
      <c r="G803" s="91">
        <v>16.268663478555698</v>
      </c>
      <c r="H803" s="91">
        <v>-0.57365116696970653</v>
      </c>
      <c r="I803" s="91">
        <v>-7.2935826869110461</v>
      </c>
    </row>
    <row r="804" spans="1:9" x14ac:dyDescent="0.25">
      <c r="A804" s="91">
        <v>801</v>
      </c>
      <c r="B804" s="91">
        <v>42.14502860828253</v>
      </c>
      <c r="C804" s="91">
        <v>42.14502860828253</v>
      </c>
      <c r="D804" s="138"/>
      <c r="E804" s="91">
        <v>1221.1452781388134</v>
      </c>
      <c r="F804" s="91">
        <v>78.57498525907512</v>
      </c>
      <c r="G804" s="91">
        <v>10.126110111870899</v>
      </c>
      <c r="H804" s="91">
        <v>-2.6602585164981671</v>
      </c>
      <c r="I804" s="91">
        <v>-5.7696157868781066</v>
      </c>
    </row>
    <row r="805" spans="1:9" x14ac:dyDescent="0.25">
      <c r="A805" s="91">
        <v>802</v>
      </c>
      <c r="B805" s="91">
        <v>41.280969743377085</v>
      </c>
      <c r="C805" s="91">
        <v>41.280969743377085</v>
      </c>
      <c r="D805" s="138"/>
      <c r="E805" s="91">
        <v>1192.86260881971</v>
      </c>
      <c r="F805" s="91">
        <v>78.808072786257497</v>
      </c>
      <c r="G805" s="91">
        <v>13.785328501618141</v>
      </c>
      <c r="H805" s="91">
        <v>-1.4415529501265452</v>
      </c>
      <c r="I805" s="91">
        <v>-6.716439083060628</v>
      </c>
    </row>
    <row r="806" spans="1:9" x14ac:dyDescent="0.25">
      <c r="A806" s="91">
        <v>803</v>
      </c>
      <c r="B806" s="91">
        <v>44.058540267248716</v>
      </c>
      <c r="C806" s="91">
        <v>44.058540267248716</v>
      </c>
      <c r="D806" s="138"/>
      <c r="E806" s="91">
        <v>1258.3361523694666</v>
      </c>
      <c r="F806" s="91">
        <v>79.448146890252985</v>
      </c>
      <c r="G806" s="91">
        <v>39.368808507607163</v>
      </c>
      <c r="H806" s="91">
        <v>-18.844200647017196</v>
      </c>
      <c r="I806" s="91">
        <v>11.668107474073205</v>
      </c>
    </row>
    <row r="807" spans="1:9" x14ac:dyDescent="0.25">
      <c r="A807" s="91">
        <v>804</v>
      </c>
      <c r="B807" s="91">
        <v>46.250021074410647</v>
      </c>
      <c r="C807" s="91">
        <v>46.250021074410647</v>
      </c>
      <c r="D807" s="138"/>
      <c r="E807" s="91">
        <v>1334.9247124217356</v>
      </c>
      <c r="F807" s="91">
        <v>79.089451854520902</v>
      </c>
      <c r="G807" s="91">
        <v>42.727781019512932</v>
      </c>
      <c r="H807" s="91">
        <v>-78.021516828254875</v>
      </c>
      <c r="I807" s="91">
        <v>63.051356828822549</v>
      </c>
    </row>
    <row r="808" spans="1:9" x14ac:dyDescent="0.25">
      <c r="A808" s="91">
        <v>805</v>
      </c>
      <c r="B808" s="91">
        <v>49.484578537992924</v>
      </c>
      <c r="C808" s="91">
        <v>49.484578537992924</v>
      </c>
      <c r="D808" s="138"/>
      <c r="E808" s="91">
        <v>1420.4151012479131</v>
      </c>
      <c r="F808" s="91">
        <v>79.489531064551088</v>
      </c>
      <c r="G808" s="91">
        <v>40.903858918099964</v>
      </c>
      <c r="H808" s="91">
        <v>-4.6729359315383796</v>
      </c>
      <c r="I808" s="91">
        <v>-3.0778385124171184</v>
      </c>
    </row>
    <row r="809" spans="1:9" x14ac:dyDescent="0.25">
      <c r="A809" s="91">
        <v>806</v>
      </c>
      <c r="B809" s="91">
        <v>51.242364316879808</v>
      </c>
      <c r="C809" s="91">
        <v>51.242364316879808</v>
      </c>
      <c r="D809" s="138"/>
      <c r="E809" s="91">
        <v>1477.0101079351957</v>
      </c>
      <c r="F809" s="91">
        <v>79.390971974403953</v>
      </c>
      <c r="G809" s="91">
        <v>30.032145687292598</v>
      </c>
      <c r="H809" s="91">
        <v>-2.1301069010123292</v>
      </c>
      <c r="I809" s="91">
        <v>-6.1050959851693944</v>
      </c>
    </row>
    <row r="810" spans="1:9" x14ac:dyDescent="0.25">
      <c r="A810" s="91">
        <v>807</v>
      </c>
      <c r="B810" s="91">
        <v>52.11285119956279</v>
      </c>
      <c r="C810" s="91">
        <v>52.11285119956279</v>
      </c>
      <c r="D810" s="138"/>
      <c r="E810" s="91">
        <v>1505.2992052720779</v>
      </c>
      <c r="F810" s="91">
        <v>79.369772828173396</v>
      </c>
      <c r="G810" s="91">
        <v>20.981926687256095</v>
      </c>
      <c r="H810" s="91">
        <v>-1.0539244876524247</v>
      </c>
      <c r="I810" s="91">
        <v>-7.4403046331633416</v>
      </c>
    </row>
    <row r="811" spans="1:9" x14ac:dyDescent="0.25">
      <c r="A811" s="91">
        <v>808</v>
      </c>
      <c r="B811" s="91">
        <v>52.591943149699269</v>
      </c>
      <c r="C811" s="91">
        <v>52.591943149699269</v>
      </c>
      <c r="D811" s="138"/>
      <c r="E811" s="91">
        <v>1505.7782972222144</v>
      </c>
      <c r="F811" s="91">
        <v>79.916019240523099</v>
      </c>
      <c r="G811" s="91">
        <v>11.728945532410732</v>
      </c>
      <c r="H811" s="91">
        <v>-0.40805685030073435</v>
      </c>
      <c r="I811" s="91">
        <v>-7.1279883702420737</v>
      </c>
    </row>
    <row r="812" spans="1:9" x14ac:dyDescent="0.25">
      <c r="A812" s="91">
        <v>809</v>
      </c>
      <c r="B812" s="91">
        <v>51.8131293975568</v>
      </c>
      <c r="C812" s="91">
        <v>51.8131293975568</v>
      </c>
      <c r="D812" s="138"/>
      <c r="E812" s="91">
        <v>1477.5808730158728</v>
      </c>
      <c r="F812" s="91">
        <v>80.217903615286986</v>
      </c>
      <c r="G812" s="91">
        <v>0</v>
      </c>
      <c r="H812" s="91">
        <v>-6.5695366324749322</v>
      </c>
      <c r="I812" s="91">
        <v>-0.52413609235280356</v>
      </c>
    </row>
    <row r="813" spans="1:9" x14ac:dyDescent="0.25">
      <c r="A813" s="91">
        <v>810</v>
      </c>
      <c r="B813" s="91">
        <v>49.849701811347522</v>
      </c>
      <c r="C813" s="91">
        <v>49.849701811347522</v>
      </c>
      <c r="D813" s="138"/>
      <c r="E813" s="91">
        <v>1420.7802245212677</v>
      </c>
      <c r="F813" s="91">
        <v>80.319417189710634</v>
      </c>
      <c r="G813" s="91">
        <v>0</v>
      </c>
      <c r="H813" s="91">
        <v>-35.350454605178747</v>
      </c>
      <c r="I813" s="91">
        <v>28.329926707932451</v>
      </c>
    </row>
    <row r="814" spans="1:9" x14ac:dyDescent="0.25">
      <c r="A814" s="91">
        <v>811</v>
      </c>
      <c r="B814" s="91">
        <v>47.316247992047501</v>
      </c>
      <c r="C814" s="91">
        <v>47.316247992047501</v>
      </c>
      <c r="D814" s="138"/>
      <c r="E814" s="91">
        <v>1358.0108414607319</v>
      </c>
      <c r="F814" s="91">
        <v>80.100913896943851</v>
      </c>
      <c r="G814" s="91">
        <v>0</v>
      </c>
      <c r="H814" s="91">
        <v>-35.687009010416318</v>
      </c>
      <c r="I814" s="91">
        <v>27.993372302694883</v>
      </c>
    </row>
    <row r="815" spans="1:9" x14ac:dyDescent="0.25">
      <c r="A815" s="91">
        <v>812</v>
      </c>
      <c r="B815" s="91">
        <v>44.950275567117373</v>
      </c>
      <c r="C815" s="91">
        <v>44.950275567117373</v>
      </c>
      <c r="D815" s="138"/>
      <c r="E815" s="91">
        <v>1278.7877460060454</v>
      </c>
      <c r="F815" s="91">
        <v>80.660300772570309</v>
      </c>
      <c r="G815" s="91">
        <v>0</v>
      </c>
      <c r="H815" s="91">
        <v>-4.9724432882626179E-2</v>
      </c>
      <c r="I815" s="91">
        <v>-6.7696559528239657</v>
      </c>
    </row>
    <row r="816" spans="1:9" x14ac:dyDescent="0.25">
      <c r="A816" s="91">
        <v>813</v>
      </c>
      <c r="B816" s="91">
        <v>39.405780416710591</v>
      </c>
      <c r="C816" s="91">
        <v>39.405780416710591</v>
      </c>
      <c r="D816" s="138"/>
      <c r="E816" s="91">
        <v>1136.1501985846464</v>
      </c>
      <c r="F816" s="91">
        <v>80.245839663038012</v>
      </c>
      <c r="G816" s="91">
        <v>0</v>
      </c>
      <c r="H816" s="91">
        <v>-14.466300554326143</v>
      </c>
      <c r="I816" s="91">
        <v>6.5579298678059734</v>
      </c>
    </row>
    <row r="817" spans="1:9" x14ac:dyDescent="0.25">
      <c r="A817" s="91">
        <v>814</v>
      </c>
      <c r="B817" s="91">
        <v>35.378942613012526</v>
      </c>
      <c r="C817" s="91">
        <v>35.378942613012526</v>
      </c>
      <c r="D817" s="138"/>
      <c r="E817" s="91">
        <v>1387.4105906199134</v>
      </c>
      <c r="F817" s="91">
        <v>80.329713674889035</v>
      </c>
      <c r="G817" s="91">
        <v>0</v>
      </c>
      <c r="H817" s="91">
        <v>-5.7816786859614284</v>
      </c>
      <c r="I817" s="91">
        <v>-2.1803676079548624</v>
      </c>
    </row>
    <row r="818" spans="1:9" x14ac:dyDescent="0.25">
      <c r="A818" s="91">
        <v>815</v>
      </c>
      <c r="B818" s="91">
        <v>31.723306546404878</v>
      </c>
      <c r="C818" s="91">
        <v>31.723306546404878</v>
      </c>
      <c r="D818" s="138"/>
      <c r="E818" s="91">
        <v>1233.529215885872</v>
      </c>
      <c r="F818" s="91">
        <v>80.805740566887224</v>
      </c>
      <c r="G818" s="91">
        <v>0</v>
      </c>
      <c r="H818" s="91">
        <v>-5.4373147525690761</v>
      </c>
      <c r="I818" s="91">
        <v>-1.8360036745625099</v>
      </c>
    </row>
    <row r="819" spans="1:9" x14ac:dyDescent="0.25">
      <c r="A819" s="91">
        <v>816</v>
      </c>
      <c r="B819" s="91">
        <v>26.863168255239668</v>
      </c>
      <c r="C819" s="91">
        <v>26.863168255239668</v>
      </c>
      <c r="D819" s="138"/>
      <c r="E819" s="91">
        <v>1714.501030785352</v>
      </c>
      <c r="F819" s="91">
        <v>80.22215851818649</v>
      </c>
      <c r="G819" s="91">
        <v>0</v>
      </c>
      <c r="H819" s="91">
        <v>-1.0050236575590261</v>
      </c>
      <c r="I819" s="91">
        <v>-7.6753389300281558</v>
      </c>
    </row>
    <row r="820" spans="1:9" x14ac:dyDescent="0.25">
      <c r="A820" s="91">
        <v>817</v>
      </c>
      <c r="B820" s="91">
        <v>22.90601762161862</v>
      </c>
      <c r="C820" s="91">
        <v>22.90601762161862</v>
      </c>
      <c r="D820" s="138"/>
      <c r="E820" s="91">
        <v>1416.9776265989776</v>
      </c>
      <c r="F820" s="91">
        <v>81.209351224654569</v>
      </c>
      <c r="G820" s="91">
        <v>0</v>
      </c>
      <c r="H820" s="91">
        <v>-9.3982378381381682E-2</v>
      </c>
      <c r="I820" s="91">
        <v>-6.8139138983227214</v>
      </c>
    </row>
    <row r="821" spans="1:9" x14ac:dyDescent="0.25">
      <c r="A821" s="91">
        <v>818</v>
      </c>
      <c r="B821" s="91">
        <v>17.47535711931982</v>
      </c>
      <c r="C821" s="91">
        <v>17.47535711931982</v>
      </c>
      <c r="D821" s="138"/>
      <c r="E821" s="91">
        <v>1108.4879206668179</v>
      </c>
      <c r="F821" s="91">
        <v>80.867093882495411</v>
      </c>
      <c r="G821" s="91">
        <v>0</v>
      </c>
      <c r="H821" s="91">
        <v>-4.2486057309108958</v>
      </c>
      <c r="I821" s="91">
        <v>-3.5206115503908033</v>
      </c>
    </row>
    <row r="822" spans="1:9" x14ac:dyDescent="0.25">
      <c r="A822" s="91">
        <v>819</v>
      </c>
      <c r="B822" s="91">
        <v>16.443699870467245</v>
      </c>
      <c r="C822" s="91">
        <v>16.443699870467245</v>
      </c>
      <c r="D822" s="138"/>
      <c r="E822" s="91">
        <v>1046.8444543319933</v>
      </c>
      <c r="F822" s="91">
        <v>80.936054439844455</v>
      </c>
      <c r="G822" s="91">
        <v>11.54638147357595</v>
      </c>
      <c r="H822" s="91">
        <v>-0.55630012953275387</v>
      </c>
      <c r="I822" s="91">
        <v>-7.2762316494740933</v>
      </c>
    </row>
    <row r="823" spans="1:9" x14ac:dyDescent="0.25">
      <c r="A823" s="91">
        <v>820</v>
      </c>
      <c r="B823" s="91">
        <v>18.00179636803017</v>
      </c>
      <c r="C823" s="91">
        <v>18.00179636803017</v>
      </c>
      <c r="D823" s="138"/>
      <c r="E823" s="91">
        <v>1169.6261690015003</v>
      </c>
      <c r="F823" s="91">
        <v>80.578123413167575</v>
      </c>
      <c r="G823" s="91">
        <v>13.105989615121116</v>
      </c>
      <c r="H823" s="91">
        <v>-0.99820363196982886</v>
      </c>
      <c r="I823" s="91">
        <v>-7.7181351519111683</v>
      </c>
    </row>
    <row r="824" spans="1:9" x14ac:dyDescent="0.25">
      <c r="A824" s="91">
        <v>821</v>
      </c>
      <c r="B824" s="91">
        <v>20.032795140528012</v>
      </c>
      <c r="C824" s="91">
        <v>20.032795140528012</v>
      </c>
      <c r="D824" s="138"/>
      <c r="E824" s="91">
        <v>1238.765213234167</v>
      </c>
      <c r="F824" s="91">
        <v>81.50262337215635</v>
      </c>
      <c r="G824" s="91">
        <v>18.800514875050514</v>
      </c>
      <c r="H824" s="91">
        <v>-7.4382593846856526E-2</v>
      </c>
      <c r="I824" s="91">
        <v>-6.7943141137881966</v>
      </c>
    </row>
    <row r="825" spans="1:9" x14ac:dyDescent="0.25">
      <c r="A825" s="91">
        <v>822</v>
      </c>
      <c r="B825" s="91">
        <v>23.195717678674114</v>
      </c>
      <c r="C825" s="91">
        <v>23.195717678674114</v>
      </c>
      <c r="D825" s="138"/>
      <c r="E825" s="91">
        <v>1477.879135742005</v>
      </c>
      <c r="F825" s="91">
        <v>80.794090749749373</v>
      </c>
      <c r="G825" s="91">
        <v>28.737551827835819</v>
      </c>
      <c r="H825" s="91">
        <v>-0.80428232132588584</v>
      </c>
      <c r="I825" s="91">
        <v>-7.5242138412672253</v>
      </c>
    </row>
    <row r="826" spans="1:9" x14ac:dyDescent="0.25">
      <c r="A826" s="91">
        <v>823</v>
      </c>
      <c r="B826" s="91">
        <v>26.655800924787631</v>
      </c>
      <c r="C826" s="91">
        <v>26.655800924787631</v>
      </c>
      <c r="D826" s="138"/>
      <c r="E826" s="91">
        <v>1663.1746462460346</v>
      </c>
      <c r="F826" s="91">
        <v>81.278450131833338</v>
      </c>
      <c r="G826" s="91">
        <v>26.005527788615925</v>
      </c>
      <c r="H826" s="91">
        <v>-2.2058387181410808</v>
      </c>
      <c r="I826" s="91">
        <v>-5.2024909522249949</v>
      </c>
    </row>
    <row r="827" spans="1:9" x14ac:dyDescent="0.25">
      <c r="A827" s="91">
        <v>824</v>
      </c>
      <c r="B827" s="91">
        <v>28.243856708271263</v>
      </c>
      <c r="C827" s="91">
        <v>28.243856708271263</v>
      </c>
      <c r="D827" s="138"/>
      <c r="E827" s="91">
        <v>1120.5346157398824</v>
      </c>
      <c r="F827" s="91">
        <v>80.808390813725879</v>
      </c>
      <c r="G827" s="91">
        <v>15.149341817861609</v>
      </c>
      <c r="H827" s="91">
        <v>-0.84012766672858796</v>
      </c>
      <c r="I827" s="91">
        <v>-7.5600591866699274</v>
      </c>
    </row>
    <row r="828" spans="1:9" x14ac:dyDescent="0.25">
      <c r="A828" s="91">
        <v>825</v>
      </c>
      <c r="B828" s="91">
        <v>29.625259434108077</v>
      </c>
      <c r="C828" s="91">
        <v>29.625259434108077</v>
      </c>
      <c r="D828" s="138"/>
      <c r="E828" s="91">
        <v>1161.5263206534144</v>
      </c>
      <c r="F828" s="91">
        <v>81.142312072715157</v>
      </c>
      <c r="G828" s="91">
        <v>24.829938949880304</v>
      </c>
      <c r="H828" s="91">
        <v>-2.3750520838203064</v>
      </c>
      <c r="I828" s="91">
        <v>-5.3717043179042205</v>
      </c>
    </row>
    <row r="829" spans="1:9" x14ac:dyDescent="0.25">
      <c r="A829" s="91">
        <v>826</v>
      </c>
      <c r="B829" s="91">
        <v>33.597337587875977</v>
      </c>
      <c r="C829" s="91">
        <v>33.597337587875977</v>
      </c>
      <c r="D829" s="138"/>
      <c r="E829" s="91">
        <v>1310.51611626106</v>
      </c>
      <c r="F829" s="91">
        <v>81.278580583130037</v>
      </c>
      <c r="G829" s="91">
        <v>33.156637330843139</v>
      </c>
      <c r="H829" s="91">
        <v>-0.40266241212402287</v>
      </c>
      <c r="I829" s="91">
        <v>-7.1225939320653628</v>
      </c>
    </row>
    <row r="830" spans="1:9" x14ac:dyDescent="0.25">
      <c r="A830" s="91">
        <v>827</v>
      </c>
      <c r="B830" s="91">
        <v>35.790218367129363</v>
      </c>
      <c r="C830" s="91">
        <v>35.790218367129363</v>
      </c>
      <c r="D830" s="138"/>
      <c r="E830" s="91">
        <v>1387.8218663740304</v>
      </c>
      <c r="F830" s="91">
        <v>81.550463157092551</v>
      </c>
      <c r="G830" s="91">
        <v>23.641081258472184</v>
      </c>
      <c r="H830" s="91">
        <v>-1.582252850762774</v>
      </c>
      <c r="I830" s="91">
        <v>-5.5572419349198396</v>
      </c>
    </row>
    <row r="831" spans="1:9" x14ac:dyDescent="0.25">
      <c r="A831" s="91">
        <v>828</v>
      </c>
      <c r="B831" s="91">
        <v>37.693403098868039</v>
      </c>
      <c r="C831" s="91">
        <v>37.693403098868039</v>
      </c>
      <c r="D831" s="138"/>
      <c r="E831" s="91">
        <v>1464.837920439486</v>
      </c>
      <c r="F831" s="91">
        <v>81.508834168534946</v>
      </c>
      <c r="G831" s="91">
        <v>27.544554775777279</v>
      </c>
      <c r="H831" s="91">
        <v>-2.5837290097166163</v>
      </c>
      <c r="I831" s="91">
        <v>-4.7493963124886385</v>
      </c>
    </row>
    <row r="832" spans="1:9" x14ac:dyDescent="0.25">
      <c r="A832" s="91">
        <v>829</v>
      </c>
      <c r="B832" s="91">
        <v>39.306176775296194</v>
      </c>
      <c r="C832" s="91">
        <v>39.306176775296194</v>
      </c>
      <c r="D832" s="138"/>
      <c r="E832" s="91">
        <v>1541.56356344963</v>
      </c>
      <c r="F832" s="91">
        <v>81.116825657083666</v>
      </c>
      <c r="G832" s="91">
        <v>30.849119827914549</v>
      </c>
      <c r="H832" s="91">
        <v>-2.9709553332884666</v>
      </c>
      <c r="I832" s="91">
        <v>-5.1366226360604887</v>
      </c>
    </row>
    <row r="833" spans="1:9" x14ac:dyDescent="0.25">
      <c r="A833" s="91">
        <v>830</v>
      </c>
      <c r="B833" s="91">
        <v>42.766303964429476</v>
      </c>
      <c r="C833" s="91">
        <v>42.766303964429476</v>
      </c>
      <c r="D833" s="138"/>
      <c r="E833" s="91">
        <v>1657.6929946393384</v>
      </c>
      <c r="F833" s="91">
        <v>81.591767621143759</v>
      </c>
      <c r="G833" s="91">
        <v>46.88767404497441</v>
      </c>
      <c r="H833" s="91">
        <v>-1.9977879617669463</v>
      </c>
      <c r="I833" s="91">
        <v>-5.1895356293154409</v>
      </c>
    </row>
    <row r="834" spans="1:9" x14ac:dyDescent="0.25">
      <c r="A834" s="91">
        <v>831</v>
      </c>
      <c r="B834" s="91">
        <v>45.144094609616779</v>
      </c>
      <c r="C834" s="91">
        <v>45.144094609616779</v>
      </c>
      <c r="D834" s="138"/>
      <c r="E834" s="91">
        <v>1306.2060495986545</v>
      </c>
      <c r="F834" s="91">
        <v>80.967638251404352</v>
      </c>
      <c r="G834" s="91">
        <v>15.807121685735318</v>
      </c>
      <c r="H834" s="91">
        <v>-0.84882531225844371</v>
      </c>
      <c r="I834" s="91">
        <v>-7.5687568321997833</v>
      </c>
    </row>
    <row r="835" spans="1:9" x14ac:dyDescent="0.25">
      <c r="A835" s="91">
        <v>832</v>
      </c>
      <c r="B835" s="91">
        <v>44.814052659162108</v>
      </c>
      <c r="C835" s="91">
        <v>44.814052659162108</v>
      </c>
      <c r="D835" s="138"/>
      <c r="E835" s="91">
        <v>1278.8322610088117</v>
      </c>
      <c r="F835" s="91">
        <v>81.698017358101865</v>
      </c>
      <c r="G835" s="91">
        <v>21.186490698121599</v>
      </c>
      <c r="H835" s="91">
        <v>-0.79969670920401159</v>
      </c>
      <c r="I835" s="91">
        <v>-6.3053130861640083</v>
      </c>
    </row>
    <row r="836" spans="1:9" x14ac:dyDescent="0.25">
      <c r="A836" s="91">
        <v>833</v>
      </c>
      <c r="B836" s="91">
        <v>47.772738571608478</v>
      </c>
      <c r="C836" s="91">
        <v>47.772738571608478</v>
      </c>
      <c r="D836" s="138"/>
      <c r="E836" s="91">
        <v>1363.8660403731315</v>
      </c>
      <c r="F836" s="91">
        <v>81.73506404956315</v>
      </c>
      <c r="G836" s="91">
        <v>32.837287157333719</v>
      </c>
      <c r="H836" s="91">
        <v>-4.3124801185091703</v>
      </c>
      <c r="I836" s="91">
        <v>-2.8619742582152057</v>
      </c>
    </row>
    <row r="837" spans="1:9" x14ac:dyDescent="0.25">
      <c r="A837" s="91">
        <v>834</v>
      </c>
      <c r="B837" s="91">
        <v>47.008523479722307</v>
      </c>
      <c r="C837" s="91">
        <v>47.008523479722307</v>
      </c>
      <c r="D837" s="138"/>
      <c r="E837" s="91">
        <v>1363.1018252812453</v>
      </c>
      <c r="F837" s="91">
        <v>81.088370350372671</v>
      </c>
      <c r="G837" s="91">
        <v>14.530034533086107</v>
      </c>
      <c r="H837" s="91">
        <v>-1.7139992137813251</v>
      </c>
      <c r="I837" s="91">
        <v>-6.9888853467154082</v>
      </c>
    </row>
    <row r="838" spans="1:9" x14ac:dyDescent="0.25">
      <c r="A838" s="91">
        <v>835</v>
      </c>
      <c r="B838" s="91">
        <v>48.663934883781053</v>
      </c>
      <c r="C838" s="91">
        <v>48.663934883781053</v>
      </c>
      <c r="D838" s="138"/>
      <c r="E838" s="91">
        <v>1392.1758471395021</v>
      </c>
      <c r="F838" s="91">
        <v>81.816207513622061</v>
      </c>
      <c r="G838" s="91">
        <v>20.33638085603295</v>
      </c>
      <c r="H838" s="91">
        <v>-0.94322268770961726</v>
      </c>
      <c r="I838" s="91">
        <v>-6.4488390646696132</v>
      </c>
    </row>
    <row r="839" spans="1:9" x14ac:dyDescent="0.25">
      <c r="A839" s="91">
        <v>836</v>
      </c>
      <c r="B839" s="91">
        <v>48.348217638436616</v>
      </c>
      <c r="C839" s="91">
        <v>48.348217638436616</v>
      </c>
      <c r="D839" s="138"/>
      <c r="E839" s="91">
        <v>1391.8601298941576</v>
      </c>
      <c r="F839" s="91">
        <v>81.594337249415076</v>
      </c>
      <c r="G839" s="91">
        <v>18.602443876720692</v>
      </c>
      <c r="H839" s="91">
        <v>-2.1151839913111559</v>
      </c>
      <c r="I839" s="91">
        <v>-5.9083122517569491</v>
      </c>
    </row>
    <row r="840" spans="1:9" x14ac:dyDescent="0.25">
      <c r="A840" s="91">
        <v>837</v>
      </c>
      <c r="B840" s="91">
        <v>49.712820217140845</v>
      </c>
      <c r="C840" s="91">
        <v>49.712820217140845</v>
      </c>
      <c r="D840" s="138"/>
      <c r="E840" s="91">
        <v>1420.643342927061</v>
      </c>
      <c r="F840" s="91">
        <v>82.043403821798989</v>
      </c>
      <c r="G840" s="91">
        <v>20.521501124845344</v>
      </c>
      <c r="H840" s="91">
        <v>-1.2131853696950499</v>
      </c>
      <c r="I840" s="91">
        <v>-6.0811057159646005</v>
      </c>
    </row>
    <row r="841" spans="1:9" x14ac:dyDescent="0.25">
      <c r="A841" s="91">
        <v>838</v>
      </c>
      <c r="B841" s="91">
        <v>49.665228985713348</v>
      </c>
      <c r="C841" s="91">
        <v>49.665228985713348</v>
      </c>
      <c r="D841" s="138"/>
      <c r="E841" s="91">
        <v>1420.5957516956335</v>
      </c>
      <c r="F841" s="91">
        <v>82.0688673895134</v>
      </c>
      <c r="G841" s="91">
        <v>17.692975867443572</v>
      </c>
      <c r="H841" s="91">
        <v>-1.3214899949764018</v>
      </c>
      <c r="I841" s="91">
        <v>-6.0679835535382436</v>
      </c>
    </row>
    <row r="842" spans="1:9" x14ac:dyDescent="0.25">
      <c r="A842" s="91">
        <v>839</v>
      </c>
      <c r="B842" s="91">
        <v>50.369862230014917</v>
      </c>
      <c r="C842" s="91">
        <v>50.369862230014917</v>
      </c>
      <c r="D842" s="138"/>
      <c r="E842" s="91">
        <v>1448.7189953941329</v>
      </c>
      <c r="F842" s="91">
        <v>81.845704646911145</v>
      </c>
      <c r="G842" s="91">
        <v>28.321337214291834</v>
      </c>
      <c r="H842" s="91">
        <v>-4.1295435847554405</v>
      </c>
      <c r="I842" s="91">
        <v>-3.8506634751560709</v>
      </c>
    </row>
    <row r="843" spans="1:9" x14ac:dyDescent="0.25">
      <c r="A843" s="91">
        <v>840</v>
      </c>
      <c r="B843" s="91">
        <v>51.386266732678294</v>
      </c>
      <c r="C843" s="91">
        <v>51.386266732678294</v>
      </c>
      <c r="D843" s="138"/>
      <c r="E843" s="91">
        <v>1477.1540103509942</v>
      </c>
      <c r="F843" s="91">
        <v>81.950909670626771</v>
      </c>
      <c r="G843" s="91">
        <v>19.311474669850817</v>
      </c>
      <c r="H843" s="91">
        <v>-2.7672003344713527</v>
      </c>
      <c r="I843" s="91">
        <v>-5.1801977201134024</v>
      </c>
    </row>
    <row r="844" spans="1:9" x14ac:dyDescent="0.25">
      <c r="A844" s="91">
        <v>841</v>
      </c>
      <c r="B844" s="91">
        <v>51.35340090448183</v>
      </c>
      <c r="C844" s="91">
        <v>51.35340090448183</v>
      </c>
      <c r="D844" s="138"/>
      <c r="E844" s="91">
        <v>1477.1211445227977</v>
      </c>
      <c r="F844" s="91">
        <v>81.962994274055376</v>
      </c>
      <c r="G844" s="91">
        <v>17.716218459474973</v>
      </c>
      <c r="H844" s="91">
        <v>-1.633318076207918</v>
      </c>
      <c r="I844" s="91">
        <v>-6.3798116347697595</v>
      </c>
    </row>
    <row r="845" spans="1:9" x14ac:dyDescent="0.25">
      <c r="A845" s="91">
        <v>842</v>
      </c>
      <c r="B845" s="91">
        <v>52.405721929931616</v>
      </c>
      <c r="C845" s="91">
        <v>52.405721929931616</v>
      </c>
      <c r="D845" s="138"/>
      <c r="E845" s="91">
        <v>1505.5920760024467</v>
      </c>
      <c r="F845" s="91">
        <v>82.057300077753865</v>
      </c>
      <c r="G845" s="91">
        <v>34.461858080172171</v>
      </c>
      <c r="H845" s="91">
        <v>-2.2554208460396454</v>
      </c>
      <c r="I845" s="91">
        <v>-5.6530668140384632</v>
      </c>
    </row>
    <row r="846" spans="1:9" x14ac:dyDescent="0.25">
      <c r="A846" s="91">
        <v>843</v>
      </c>
      <c r="B846" s="91">
        <v>54.387616906756143</v>
      </c>
      <c r="C846" s="91">
        <v>54.387616906756143</v>
      </c>
      <c r="D846" s="138"/>
      <c r="E846" s="91">
        <v>1562.4111918876681</v>
      </c>
      <c r="F846" s="91">
        <v>82.076320566477349</v>
      </c>
      <c r="G846" s="91">
        <v>33.24712129523968</v>
      </c>
      <c r="H846" s="91">
        <v>-1.3688649785225939</v>
      </c>
      <c r="I846" s="91">
        <v>-6.5758327279064535</v>
      </c>
    </row>
    <row r="847" spans="1:9" x14ac:dyDescent="0.25">
      <c r="A847" s="91">
        <v>844</v>
      </c>
      <c r="B847" s="91">
        <v>55.911715214223172</v>
      </c>
      <c r="C847" s="91">
        <v>55.911715214223172</v>
      </c>
      <c r="D847" s="138"/>
      <c r="E847" s="91">
        <v>1591.3539006493334</v>
      </c>
      <c r="F847" s="91">
        <v>82.687731358895263</v>
      </c>
      <c r="G847" s="91">
        <v>28.443114722125866</v>
      </c>
      <c r="H847" s="91">
        <v>-8.8284785776830299E-2</v>
      </c>
      <c r="I847" s="91">
        <v>-6.8082163057181697</v>
      </c>
    </row>
    <row r="848" spans="1:9" x14ac:dyDescent="0.25">
      <c r="A848" s="91">
        <v>845</v>
      </c>
      <c r="B848" s="91">
        <v>56.559136189698577</v>
      </c>
      <c r="C848" s="91">
        <v>56.559136189698577</v>
      </c>
      <c r="D848" s="138"/>
      <c r="E848" s="91">
        <v>1313.7154780791836</v>
      </c>
      <c r="F848" s="91">
        <v>82.371985673111212</v>
      </c>
      <c r="G848" s="91">
        <v>22.032902203109607</v>
      </c>
      <c r="H848" s="91">
        <v>-0.44086381030142141</v>
      </c>
      <c r="I848" s="91">
        <v>-7.1607953302427614</v>
      </c>
    </row>
    <row r="849" spans="1:9" x14ac:dyDescent="0.25">
      <c r="A849" s="91">
        <v>846</v>
      </c>
      <c r="B849" s="91">
        <v>56.936589912437711</v>
      </c>
      <c r="C849" s="91">
        <v>56.936589912437711</v>
      </c>
      <c r="D849" s="138"/>
      <c r="E849" s="91">
        <v>1314.0929318019228</v>
      </c>
      <c r="F849" s="91">
        <v>82.834401287810977</v>
      </c>
      <c r="G849" s="91">
        <v>15.388094319001935</v>
      </c>
      <c r="H849" s="91">
        <v>-6.3410087562290385E-2</v>
      </c>
      <c r="I849" s="91">
        <v>-6.7833416075036297</v>
      </c>
    </row>
    <row r="850" spans="1:9" x14ac:dyDescent="0.25">
      <c r="A850" s="91">
        <v>847</v>
      </c>
      <c r="B850" s="91">
        <v>56.310870505362011</v>
      </c>
      <c r="C850" s="91">
        <v>56.310870505362011</v>
      </c>
      <c r="D850" s="138"/>
      <c r="E850" s="91">
        <v>1313.4672123948471</v>
      </c>
      <c r="F850" s="91">
        <v>82.267264373764036</v>
      </c>
      <c r="G850" s="91">
        <v>14.996347713000519</v>
      </c>
      <c r="H850" s="91">
        <v>-9.1846595918574341</v>
      </c>
      <c r="I850" s="91">
        <v>1.0864690826401211</v>
      </c>
    </row>
    <row r="851" spans="1:9" x14ac:dyDescent="0.25">
      <c r="A851" s="91">
        <v>848</v>
      </c>
      <c r="B851" s="91">
        <v>56.713002731816495</v>
      </c>
      <c r="C851" s="91">
        <v>56.713002731816495</v>
      </c>
      <c r="D851" s="138"/>
      <c r="E851" s="91">
        <v>1313.8693446213015</v>
      </c>
      <c r="F851" s="91">
        <v>82.727979093247271</v>
      </c>
      <c r="G851" s="91">
        <v>22.524483136883347</v>
      </c>
      <c r="H851" s="91">
        <v>-8.1485364564886922</v>
      </c>
      <c r="I851" s="91">
        <v>0.85461040018034429</v>
      </c>
    </row>
    <row r="852" spans="1:9" x14ac:dyDescent="0.25">
      <c r="A852" s="91">
        <v>849</v>
      </c>
      <c r="B852" s="91">
        <v>57.896061121903294</v>
      </c>
      <c r="C852" s="91">
        <v>57.896061121903294</v>
      </c>
      <c r="D852" s="138"/>
      <c r="E852" s="91">
        <v>1337.1077774305024</v>
      </c>
      <c r="F852" s="91">
        <v>82.995999375294687</v>
      </c>
      <c r="G852" s="91">
        <v>27.46099097696943</v>
      </c>
      <c r="H852" s="91">
        <v>-7.9654780664018965</v>
      </c>
      <c r="I852" s="91">
        <v>1.0376687902671393</v>
      </c>
    </row>
    <row r="853" spans="1:9" x14ac:dyDescent="0.25">
      <c r="A853" s="91">
        <v>850</v>
      </c>
      <c r="B853" s="91">
        <v>58.38014680950679</v>
      </c>
      <c r="C853" s="91">
        <v>58.38014680950679</v>
      </c>
      <c r="D853" s="138"/>
      <c r="E853" s="91">
        <v>1359.6472375372189</v>
      </c>
      <c r="F853" s="91">
        <v>82.548244830174141</v>
      </c>
      <c r="G853" s="91">
        <v>37.49945128373534</v>
      </c>
      <c r="H853" s="91">
        <v>-11.959453497425377</v>
      </c>
      <c r="I853" s="91">
        <v>3.9998155964976227</v>
      </c>
    </row>
    <row r="854" spans="1:9" x14ac:dyDescent="0.25">
      <c r="A854" s="91">
        <v>851</v>
      </c>
      <c r="B854" s="91">
        <v>60.240438143524841</v>
      </c>
      <c r="C854" s="91">
        <v>60.240438143524841</v>
      </c>
      <c r="D854" s="138"/>
      <c r="E854" s="91">
        <v>1405.6182777094648</v>
      </c>
      <c r="F854" s="91">
        <v>82.519063094673527</v>
      </c>
      <c r="G854" s="91">
        <v>29.830737157358548</v>
      </c>
      <c r="H854" s="91">
        <v>-8.6211010447803496</v>
      </c>
      <c r="I854" s="91">
        <v>0.38204581188868691</v>
      </c>
    </row>
    <row r="855" spans="1:9" x14ac:dyDescent="0.25">
      <c r="A855" s="91">
        <v>852</v>
      </c>
      <c r="B855" s="91">
        <v>60.123500123976122</v>
      </c>
      <c r="C855" s="91">
        <v>60.123500123976122</v>
      </c>
      <c r="D855" s="138"/>
      <c r="E855" s="91">
        <v>1405.501339689916</v>
      </c>
      <c r="F855" s="91">
        <v>82.485154993155177</v>
      </c>
      <c r="G855" s="91">
        <v>19.419906672647908</v>
      </c>
      <c r="H855" s="91">
        <v>-3.1579270478579948</v>
      </c>
      <c r="I855" s="91">
        <v>-5.3150042241311066</v>
      </c>
    </row>
    <row r="856" spans="1:9" x14ac:dyDescent="0.25">
      <c r="A856" s="91">
        <v>853</v>
      </c>
      <c r="B856" s="91">
        <v>61.987480153671292</v>
      </c>
      <c r="C856" s="91">
        <v>61.987480153671292</v>
      </c>
      <c r="D856" s="138"/>
      <c r="E856" s="91">
        <v>1429.4206941387251</v>
      </c>
      <c r="F856" s="91">
        <v>83.439043964326629</v>
      </c>
      <c r="G856" s="91">
        <v>35.359975698278049</v>
      </c>
      <c r="H856" s="91">
        <v>-10.447459262568358</v>
      </c>
      <c r="I856" s="91">
        <v>3.7024880499696016</v>
      </c>
    </row>
    <row r="857" spans="1:9" x14ac:dyDescent="0.25">
      <c r="A857" s="91">
        <v>854</v>
      </c>
      <c r="B857" s="91">
        <v>62.965584923142785</v>
      </c>
      <c r="C857" s="91">
        <v>62.965584923142785</v>
      </c>
      <c r="D857" s="138"/>
      <c r="E857" s="91">
        <v>1452.4541733273099</v>
      </c>
      <c r="F857" s="91">
        <v>83.579189157004976</v>
      </c>
      <c r="G857" s="91">
        <v>24.799939566960475</v>
      </c>
      <c r="H857" s="91">
        <v>-8.9386196691508957</v>
      </c>
      <c r="I857" s="91">
        <v>2.1498579954951222</v>
      </c>
    </row>
    <row r="858" spans="1:9" x14ac:dyDescent="0.25">
      <c r="A858" s="91">
        <v>855</v>
      </c>
      <c r="B858" s="91">
        <v>62.049840002960622</v>
      </c>
      <c r="C858" s="91">
        <v>62.049840002960622</v>
      </c>
      <c r="D858" s="138"/>
      <c r="E858" s="91">
        <v>1451.5384284071276</v>
      </c>
      <c r="F858" s="91">
        <v>82.734393107622765</v>
      </c>
      <c r="G858" s="91">
        <v>17.465660133320348</v>
      </c>
      <c r="H858" s="91">
        <v>-1.4035898697635381</v>
      </c>
      <c r="I858" s="91">
        <v>-7.2166616442565559</v>
      </c>
    </row>
    <row r="859" spans="1:9" x14ac:dyDescent="0.25">
      <c r="A859" s="91">
        <v>856</v>
      </c>
      <c r="B859" s="91">
        <v>62.246677935543858</v>
      </c>
      <c r="C859" s="91">
        <v>62.246677935543858</v>
      </c>
      <c r="D859" s="138"/>
      <c r="E859" s="91">
        <v>1451.735266339711</v>
      </c>
      <c r="F859" s="91">
        <v>82.967079476569211</v>
      </c>
      <c r="G859" s="91">
        <v>17.412771209275228</v>
      </c>
      <c r="H859" s="91">
        <v>-0.75332206445613958</v>
      </c>
      <c r="I859" s="91">
        <v>-7.4732535843974794</v>
      </c>
    </row>
    <row r="860" spans="1:9" x14ac:dyDescent="0.25">
      <c r="A860" s="91">
        <v>857</v>
      </c>
      <c r="B860" s="91">
        <v>62.217597493246686</v>
      </c>
      <c r="C860" s="91">
        <v>62.217597493246686</v>
      </c>
      <c r="D860" s="138"/>
      <c r="E860" s="91">
        <v>1451.7061858974139</v>
      </c>
      <c r="F860" s="91">
        <v>82.973847470635249</v>
      </c>
      <c r="G860" s="91">
        <v>24.769837910001332</v>
      </c>
      <c r="H860" s="91">
        <v>-10.011646392316038</v>
      </c>
      <c r="I860" s="91">
        <v>1.7269098588680656</v>
      </c>
    </row>
    <row r="861" spans="1:9" x14ac:dyDescent="0.25">
      <c r="A861" s="91">
        <v>858</v>
      </c>
      <c r="B861" s="91">
        <v>63.612106019555689</v>
      </c>
      <c r="C861" s="91">
        <v>63.612106019555689</v>
      </c>
      <c r="D861" s="138"/>
      <c r="E861" s="91">
        <v>1475.1560688428367</v>
      </c>
      <c r="F861" s="91">
        <v>83.439304867744198</v>
      </c>
      <c r="G861" s="91">
        <v>33.648141733657006</v>
      </c>
      <c r="H861" s="91">
        <v>-8.6840369361394014</v>
      </c>
      <c r="I861" s="91">
        <v>1.1883174553094369</v>
      </c>
    </row>
    <row r="862" spans="1:9" x14ac:dyDescent="0.25">
      <c r="A862" s="91">
        <v>859</v>
      </c>
      <c r="B862" s="91">
        <v>64.650700414199491</v>
      </c>
      <c r="C862" s="91">
        <v>64.650700414199491</v>
      </c>
      <c r="D862" s="138"/>
      <c r="E862" s="91">
        <v>1498.2500376565945</v>
      </c>
      <c r="F862" s="91">
        <v>83.526455747820464</v>
      </c>
      <c r="G862" s="91">
        <v>32.253618316559198</v>
      </c>
      <c r="H862" s="91">
        <v>-8.2108387741056923</v>
      </c>
      <c r="I862" s="91">
        <v>0.79230808256334384</v>
      </c>
    </row>
    <row r="863" spans="1:9" x14ac:dyDescent="0.25">
      <c r="A863" s="91">
        <v>860</v>
      </c>
      <c r="B863" s="91">
        <v>65.539613680211204</v>
      </c>
      <c r="C863" s="91">
        <v>65.539613680211204</v>
      </c>
      <c r="D863" s="138"/>
      <c r="E863" s="91">
        <v>1521.1943253417203</v>
      </c>
      <c r="F863" s="91">
        <v>83.457713899316019</v>
      </c>
      <c r="G863" s="91">
        <v>33.22103710455729</v>
      </c>
      <c r="H863" s="91">
        <v>-8.3219255080939778</v>
      </c>
      <c r="I863" s="91">
        <v>0.68122134857505789</v>
      </c>
    </row>
    <row r="864" spans="1:9" x14ac:dyDescent="0.25">
      <c r="A864" s="91">
        <v>861</v>
      </c>
      <c r="B864" s="91">
        <v>66.274188030841458</v>
      </c>
      <c r="C864" s="91">
        <v>66.274188030841458</v>
      </c>
      <c r="D864" s="138"/>
      <c r="E864" s="91">
        <v>1543.9842741114644</v>
      </c>
      <c r="F864" s="91">
        <v>83.25990256321829</v>
      </c>
      <c r="G864" s="91">
        <v>34.24437329013552</v>
      </c>
      <c r="H864" s="91">
        <v>-8.5873511574637327</v>
      </c>
      <c r="I864" s="91">
        <v>0.41579569920530379</v>
      </c>
    </row>
    <row r="865" spans="1:9" x14ac:dyDescent="0.25">
      <c r="A865" s="91">
        <v>862</v>
      </c>
      <c r="B865" s="91">
        <v>67.070556144776617</v>
      </c>
      <c r="C865" s="91">
        <v>67.070556144776617</v>
      </c>
      <c r="D865" s="138"/>
      <c r="E865" s="91">
        <v>1566.8360166445136</v>
      </c>
      <c r="F865" s="91">
        <v>83.1079389586357</v>
      </c>
      <c r="G865" s="91">
        <v>32.035482700819841</v>
      </c>
      <c r="H865" s="91">
        <v>-8.7909830435285663</v>
      </c>
      <c r="I865" s="91">
        <v>0.21216381314047039</v>
      </c>
    </row>
    <row r="866" spans="1:9" x14ac:dyDescent="0.25">
      <c r="A866" s="91">
        <v>863</v>
      </c>
      <c r="B866" s="91">
        <v>68.039380040630093</v>
      </c>
      <c r="C866" s="91">
        <v>68.039380040630093</v>
      </c>
      <c r="D866" s="138"/>
      <c r="E866" s="91">
        <v>1334.877584681707</v>
      </c>
      <c r="F866" s="91">
        <v>83.173750295073788</v>
      </c>
      <c r="G866" s="91">
        <v>42.922083174547986</v>
      </c>
      <c r="H866" s="91">
        <v>-20.109678713407341</v>
      </c>
      <c r="I866" s="91">
        <v>11.468507274726177</v>
      </c>
    </row>
    <row r="867" spans="1:9" x14ac:dyDescent="0.25">
      <c r="A867" s="91">
        <v>864</v>
      </c>
      <c r="B867" s="91">
        <v>70.878284919666811</v>
      </c>
      <c r="C867" s="91">
        <v>70.878284919666811</v>
      </c>
      <c r="D867" s="138"/>
      <c r="E867" s="91">
        <v>1374.4364375213549</v>
      </c>
      <c r="F867" s="91">
        <v>84.106578786054328</v>
      </c>
      <c r="G867" s="91">
        <v>44.732230809148795</v>
      </c>
      <c r="H867" s="91">
        <v>-4.400779610453224</v>
      </c>
      <c r="I867" s="91">
        <v>-2.5625820701544888</v>
      </c>
    </row>
    <row r="868" spans="1:9" x14ac:dyDescent="0.25">
      <c r="A868" s="91">
        <v>865</v>
      </c>
      <c r="B868" s="91">
        <v>71.322688552192332</v>
      </c>
      <c r="C868" s="91">
        <v>71.322688552192332</v>
      </c>
      <c r="D868" s="138"/>
      <c r="E868" s="91">
        <v>1393.2408151341865</v>
      </c>
      <c r="F868" s="91">
        <v>83.617127847932892</v>
      </c>
      <c r="G868" s="91">
        <v>33.557237005676491</v>
      </c>
      <c r="H868" s="91">
        <v>-0.67731144780766139</v>
      </c>
      <c r="I868" s="91">
        <v>-7.3972429677490013</v>
      </c>
    </row>
    <row r="869" spans="1:9" x14ac:dyDescent="0.25">
      <c r="A869" s="91">
        <v>866</v>
      </c>
      <c r="B869" s="91">
        <v>72.989338793618032</v>
      </c>
      <c r="C869" s="91">
        <v>72.989338793618032</v>
      </c>
      <c r="D869" s="138"/>
      <c r="E869" s="91">
        <v>1413.2674393559171</v>
      </c>
      <c r="F869" s="91">
        <v>84.437616635181854</v>
      </c>
      <c r="G869" s="91">
        <v>36.927835361003339</v>
      </c>
      <c r="H869" s="91">
        <v>-1.0661206381964106E-2</v>
      </c>
      <c r="I869" s="91">
        <v>-6.7305927263233034</v>
      </c>
    </row>
    <row r="870" spans="1:9" x14ac:dyDescent="0.25">
      <c r="A870" s="91">
        <v>867</v>
      </c>
      <c r="B870" s="91">
        <v>73.425001275258992</v>
      </c>
      <c r="C870" s="91">
        <v>73.425001275258992</v>
      </c>
      <c r="D870" s="138"/>
      <c r="E870" s="91">
        <v>1425.7607995931751</v>
      </c>
      <c r="F870" s="91">
        <v>84.322093109281724</v>
      </c>
      <c r="G870" s="91">
        <v>26.001271846423876</v>
      </c>
      <c r="H870" s="91">
        <v>-9.5071590203411773</v>
      </c>
      <c r="I870" s="91">
        <v>2.3237534884181459</v>
      </c>
    </row>
    <row r="871" spans="1:9" x14ac:dyDescent="0.25">
      <c r="A871" s="91">
        <v>868</v>
      </c>
      <c r="B871" s="91">
        <v>73.879082567471073</v>
      </c>
      <c r="C871" s="91">
        <v>73.879082567471073</v>
      </c>
      <c r="D871" s="138"/>
      <c r="E871" s="91">
        <v>1432.517157110075</v>
      </c>
      <c r="F871" s="91">
        <v>84.539854108401315</v>
      </c>
      <c r="G871" s="91">
        <v>42.35010069867262</v>
      </c>
      <c r="H871" s="91">
        <v>-11.050899802010496</v>
      </c>
      <c r="I871" s="91">
        <v>4.0891334170112978</v>
      </c>
    </row>
    <row r="872" spans="1:9" x14ac:dyDescent="0.25">
      <c r="A872" s="91">
        <v>869</v>
      </c>
      <c r="B872" s="91">
        <v>75.741601752033262</v>
      </c>
      <c r="C872" s="91">
        <v>75.741601752033262</v>
      </c>
      <c r="D872" s="138"/>
      <c r="E872" s="91">
        <v>1471.0996242552483</v>
      </c>
      <c r="F872" s="91">
        <v>84.520267858679063</v>
      </c>
      <c r="G872" s="91">
        <v>50.161582407055896</v>
      </c>
      <c r="H872" s="91">
        <v>-5.3433265737702182</v>
      </c>
      <c r="I872" s="91">
        <v>-1.8934014421045919</v>
      </c>
    </row>
    <row r="873" spans="1:9" x14ac:dyDescent="0.25">
      <c r="A873" s="91">
        <v>870</v>
      </c>
      <c r="B873" s="91">
        <v>76.176711020699443</v>
      </c>
      <c r="C873" s="91">
        <v>76.176711020699443</v>
      </c>
      <c r="D873" s="138"/>
      <c r="E873" s="91">
        <v>1483.043335378022</v>
      </c>
      <c r="F873" s="91">
        <v>84.362840029438743</v>
      </c>
      <c r="G873" s="91">
        <v>21.055202686097264</v>
      </c>
      <c r="H873" s="91">
        <v>-1.1716835999867228</v>
      </c>
      <c r="I873" s="91">
        <v>-6.4484879879304362</v>
      </c>
    </row>
    <row r="874" spans="1:9" x14ac:dyDescent="0.25">
      <c r="A874" s="91">
        <v>871</v>
      </c>
      <c r="B874" s="91">
        <v>75.39659430298704</v>
      </c>
      <c r="C874" s="91">
        <v>75.39659430298704</v>
      </c>
      <c r="D874" s="138"/>
      <c r="E874" s="91">
        <v>1470.754616806202</v>
      </c>
      <c r="F874" s="91">
        <v>84.286119857764902</v>
      </c>
      <c r="G874" s="91">
        <v>14.450056052664531</v>
      </c>
      <c r="H874" s="91">
        <v>-21.604573474037831</v>
      </c>
      <c r="I874" s="91">
        <v>13.67783056007057</v>
      </c>
    </row>
    <row r="875" spans="1:9" x14ac:dyDescent="0.25">
      <c r="A875" s="91">
        <v>872</v>
      </c>
      <c r="B875" s="91">
        <v>75.25889482640622</v>
      </c>
      <c r="C875" s="91">
        <v>75.25889482640622</v>
      </c>
      <c r="D875" s="138"/>
      <c r="E875" s="91">
        <v>1459.4444966397045</v>
      </c>
      <c r="F875" s="91">
        <v>84.798621717829832</v>
      </c>
      <c r="G875" s="91">
        <v>16.26983746565223</v>
      </c>
      <c r="H875" s="91">
        <v>-0.13258466578141603</v>
      </c>
      <c r="I875" s="91">
        <v>-6.8525161857227559</v>
      </c>
    </row>
    <row r="876" spans="1:9" x14ac:dyDescent="0.25">
      <c r="A876" s="91">
        <v>873</v>
      </c>
      <c r="B876" s="91">
        <v>74.75562078533963</v>
      </c>
      <c r="C876" s="91">
        <v>74.75562078533963</v>
      </c>
      <c r="D876" s="138"/>
      <c r="E876" s="91">
        <v>1451.7536693082498</v>
      </c>
      <c r="F876" s="91">
        <v>84.740563798168012</v>
      </c>
      <c r="G876" s="91">
        <v>23.272404416817206</v>
      </c>
      <c r="H876" s="91">
        <v>-0.24437921466037182</v>
      </c>
      <c r="I876" s="91">
        <v>-6.9643107346017112</v>
      </c>
    </row>
    <row r="877" spans="1:9" x14ac:dyDescent="0.25">
      <c r="A877" s="91">
        <v>874</v>
      </c>
      <c r="B877" s="91">
        <v>74.890092856354869</v>
      </c>
      <c r="C877" s="91">
        <v>74.890092856354869</v>
      </c>
      <c r="D877" s="138"/>
      <c r="E877" s="91">
        <v>1451.8881413792649</v>
      </c>
      <c r="F877" s="91">
        <v>84.962570447210197</v>
      </c>
      <c r="G877" s="91">
        <v>17.832036216694419</v>
      </c>
      <c r="H877" s="91">
        <v>-8.0321597258041795</v>
      </c>
      <c r="I877" s="91">
        <v>1.0924139185725781</v>
      </c>
    </row>
    <row r="878" spans="1:9" x14ac:dyDescent="0.25">
      <c r="A878" s="91">
        <v>875</v>
      </c>
      <c r="B878" s="91">
        <v>73.409546224805297</v>
      </c>
      <c r="C878" s="91">
        <v>73.409546224805297</v>
      </c>
      <c r="D878" s="138"/>
      <c r="E878" s="91">
        <v>1432.0476207674094</v>
      </c>
      <c r="F878" s="91">
        <v>84.559801305248826</v>
      </c>
      <c r="G878" s="91">
        <v>8.9696145758425967</v>
      </c>
      <c r="H878" s="91">
        <v>-5.6973730295048446</v>
      </c>
      <c r="I878" s="91">
        <v>-2.2034660408259037</v>
      </c>
    </row>
    <row r="879" spans="1:9" x14ac:dyDescent="0.25">
      <c r="A879" s="91">
        <v>876</v>
      </c>
      <c r="B879" s="91">
        <v>72.528422069106853</v>
      </c>
      <c r="C879" s="91">
        <v>72.528422069106853</v>
      </c>
      <c r="D879" s="138"/>
      <c r="E879" s="91">
        <v>1412.8065226314059</v>
      </c>
      <c r="F879" s="91">
        <v>84.758017668809828</v>
      </c>
      <c r="G879" s="91">
        <v>9.4615865785951083</v>
      </c>
      <c r="H879" s="91">
        <v>-8.0814490150813647</v>
      </c>
      <c r="I879" s="91">
        <v>0.41836163335373799</v>
      </c>
    </row>
    <row r="880" spans="1:9" x14ac:dyDescent="0.25">
      <c r="A880" s="91">
        <v>877</v>
      </c>
      <c r="B880" s="91">
        <v>71.945235071525204</v>
      </c>
      <c r="C880" s="91">
        <v>71.945235071525204</v>
      </c>
      <c r="D880" s="138"/>
      <c r="E880" s="91">
        <v>1393.8633616535194</v>
      </c>
      <c r="F880" s="91">
        <v>85.207083556101963</v>
      </c>
      <c r="G880" s="91">
        <v>9.6073357725114246</v>
      </c>
      <c r="H880" s="91">
        <v>-7.6646360126630233</v>
      </c>
      <c r="I880" s="91">
        <v>0.83517463577207918</v>
      </c>
    </row>
    <row r="881" spans="1:9" x14ac:dyDescent="0.25">
      <c r="A881" s="91">
        <v>878</v>
      </c>
      <c r="B881" s="91">
        <v>70.474442001454278</v>
      </c>
      <c r="C881" s="91">
        <v>70.474442001454278</v>
      </c>
      <c r="D881" s="138"/>
      <c r="E881" s="91">
        <v>1374.0325946031423</v>
      </c>
      <c r="F881" s="91">
        <v>84.827567634221765</v>
      </c>
      <c r="G881" s="91">
        <v>7.692635069099266</v>
      </c>
      <c r="H881" s="91">
        <v>-7.2747089415028654</v>
      </c>
      <c r="I881" s="91">
        <v>-0.49633857552992167</v>
      </c>
    </row>
    <row r="882" spans="1:9" x14ac:dyDescent="0.25">
      <c r="A882" s="91">
        <v>879</v>
      </c>
      <c r="B882" s="91">
        <v>69.417552256887234</v>
      </c>
      <c r="C882" s="91">
        <v>69.417552256887234</v>
      </c>
      <c r="D882" s="138"/>
      <c r="E882" s="91">
        <v>1354.6157308782701</v>
      </c>
      <c r="F882" s="91">
        <v>84.856934781926199</v>
      </c>
      <c r="G882" s="91">
        <v>16.191002401669181</v>
      </c>
      <c r="H882" s="91">
        <v>-8.5047003252718145</v>
      </c>
      <c r="I882" s="91">
        <v>0.61987331910494226</v>
      </c>
    </row>
    <row r="883" spans="1:9" x14ac:dyDescent="0.25">
      <c r="A883" s="91">
        <v>880</v>
      </c>
      <c r="B883" s="91">
        <v>69.556056681877664</v>
      </c>
      <c r="C883" s="91">
        <v>69.556056681877664</v>
      </c>
      <c r="D883" s="138"/>
      <c r="E883" s="91">
        <v>1354.7542353032607</v>
      </c>
      <c r="F883" s="91">
        <v>85.080133069516862</v>
      </c>
      <c r="G883" s="91">
        <v>16.194801684841114</v>
      </c>
      <c r="H883" s="91">
        <v>-8.9394734153417801</v>
      </c>
      <c r="I883" s="91">
        <v>1.3316552591557742</v>
      </c>
    </row>
    <row r="884" spans="1:9" x14ac:dyDescent="0.25">
      <c r="A884" s="91">
        <v>881</v>
      </c>
      <c r="B884" s="91">
        <v>68.499070307375078</v>
      </c>
      <c r="C884" s="91">
        <v>68.499070307375078</v>
      </c>
      <c r="D884" s="138"/>
      <c r="E884" s="91">
        <v>1335.3372749484522</v>
      </c>
      <c r="F884" s="91">
        <v>85.107840557614509</v>
      </c>
      <c r="G884" s="91">
        <v>7.4457205705062508</v>
      </c>
      <c r="H884" s="91">
        <v>-7.2500806355820684</v>
      </c>
      <c r="I884" s="91">
        <v>-0.47171026960912421</v>
      </c>
    </row>
    <row r="885" spans="1:9" x14ac:dyDescent="0.25">
      <c r="A885" s="91">
        <v>882</v>
      </c>
      <c r="B885" s="91">
        <v>67.883466297828306</v>
      </c>
      <c r="C885" s="91">
        <v>67.883466297828306</v>
      </c>
      <c r="D885" s="138"/>
      <c r="E885" s="91">
        <v>1316.3616969586003</v>
      </c>
      <c r="F885" s="91">
        <v>85.578493440339216</v>
      </c>
      <c r="G885" s="91">
        <v>7.7512687464735457</v>
      </c>
      <c r="H885" s="91">
        <v>-0.11653370217169479</v>
      </c>
      <c r="I885" s="91">
        <v>-6.8364652221130342</v>
      </c>
    </row>
    <row r="886" spans="1:9" x14ac:dyDescent="0.25">
      <c r="A886" s="91">
        <v>883</v>
      </c>
      <c r="B886" s="91">
        <v>66.87350065526536</v>
      </c>
      <c r="C886" s="91">
        <v>66.87350065526536</v>
      </c>
      <c r="D886" s="138"/>
      <c r="E886" s="91">
        <v>1296.9917573357313</v>
      </c>
      <c r="F886" s="91">
        <v>85.652466006955763</v>
      </c>
      <c r="G886" s="91">
        <v>13.583761170850245</v>
      </c>
      <c r="H886" s="91">
        <v>-7.4799967334502133</v>
      </c>
      <c r="I886" s="91">
        <v>0.50706652403958519</v>
      </c>
    </row>
    <row r="887" spans="1:9" x14ac:dyDescent="0.25">
      <c r="A887" s="91">
        <v>884</v>
      </c>
      <c r="B887" s="91">
        <v>66.168357675262456</v>
      </c>
      <c r="C887" s="91">
        <v>66.168357675262456</v>
      </c>
      <c r="D887" s="138"/>
      <c r="E887" s="91">
        <v>1296.2866143557285</v>
      </c>
      <c r="F887" s="91">
        <v>85.025712350407332</v>
      </c>
      <c r="G887" s="91">
        <v>20.393440187894729</v>
      </c>
      <c r="H887" s="91">
        <v>-10.107064339087874</v>
      </c>
      <c r="I887" s="91">
        <v>1.7238481696714505</v>
      </c>
    </row>
    <row r="888" spans="1:9" x14ac:dyDescent="0.25">
      <c r="A888" s="91">
        <v>885</v>
      </c>
      <c r="B888" s="91">
        <v>66.734507312151635</v>
      </c>
      <c r="C888" s="91">
        <v>66.734507312151635</v>
      </c>
      <c r="D888" s="138"/>
      <c r="E888" s="91">
        <v>1299.7282335503232</v>
      </c>
      <c r="F888" s="91">
        <v>85.544076121073005</v>
      </c>
      <c r="G888" s="91">
        <v>27.838514103893814</v>
      </c>
      <c r="H888" s="91">
        <v>-8.2836480870909615</v>
      </c>
      <c r="I888" s="91">
        <v>0.71949876957807513</v>
      </c>
    </row>
    <row r="889" spans="1:9" x14ac:dyDescent="0.25">
      <c r="A889" s="91">
        <v>886</v>
      </c>
      <c r="B889" s="91">
        <v>67.027214092402772</v>
      </c>
      <c r="C889" s="91">
        <v>67.027214092402772</v>
      </c>
      <c r="D889" s="138"/>
      <c r="E889" s="91">
        <v>1315.5054447531747</v>
      </c>
      <c r="F889" s="91">
        <v>85.106734613744976</v>
      </c>
      <c r="G889" s="91">
        <v>25.161428122218286</v>
      </c>
      <c r="H889" s="91">
        <v>-10.248207921947554</v>
      </c>
      <c r="I889" s="91">
        <v>1.5827045868117686</v>
      </c>
    </row>
    <row r="890" spans="1:9" x14ac:dyDescent="0.25">
      <c r="A890" s="91">
        <v>887</v>
      </c>
      <c r="B890" s="91">
        <v>67.104551358452952</v>
      </c>
      <c r="C890" s="91">
        <v>67.104551358452952</v>
      </c>
      <c r="D890" s="138"/>
      <c r="E890" s="91">
        <v>1315.5827820192249</v>
      </c>
      <c r="F890" s="91">
        <v>85.278388129782428</v>
      </c>
      <c r="G890" s="91">
        <v>22.648675567181371</v>
      </c>
      <c r="H890" s="91">
        <v>-10.170870655897376</v>
      </c>
      <c r="I890" s="91">
        <v>1.6600418528619469</v>
      </c>
    </row>
    <row r="891" spans="1:9" x14ac:dyDescent="0.25">
      <c r="A891" s="91">
        <v>888</v>
      </c>
      <c r="B891" s="91">
        <v>67.564125630179817</v>
      </c>
      <c r="C891" s="91">
        <v>67.564125630179817</v>
      </c>
      <c r="D891" s="138"/>
      <c r="E891" s="91">
        <v>1324.0613976607706</v>
      </c>
      <c r="F891" s="91">
        <v>85.410025168098031</v>
      </c>
      <c r="G891" s="91">
        <v>19.5611541971439</v>
      </c>
      <c r="H891" s="91">
        <v>-1.5942055139441602</v>
      </c>
      <c r="I891" s="91">
        <v>-6.8710099018878745</v>
      </c>
    </row>
    <row r="892" spans="1:9" x14ac:dyDescent="0.25">
      <c r="A892" s="91">
        <v>889</v>
      </c>
      <c r="B892" s="91">
        <v>67.886489925172143</v>
      </c>
      <c r="C892" s="91">
        <v>67.886489925172143</v>
      </c>
      <c r="D892" s="138"/>
      <c r="E892" s="91">
        <v>1316.364720585944</v>
      </c>
      <c r="F892" s="91">
        <v>86.307236505220601</v>
      </c>
      <c r="G892" s="91">
        <v>17.971916984831807</v>
      </c>
      <c r="H892" s="91">
        <v>-9.1207983959035293</v>
      </c>
      <c r="I892" s="91">
        <v>2.1738467263064827</v>
      </c>
    </row>
    <row r="893" spans="1:9" x14ac:dyDescent="0.25">
      <c r="A893" s="91">
        <v>890</v>
      </c>
      <c r="B893" s="91">
        <v>67.322957525742865</v>
      </c>
      <c r="C893" s="91">
        <v>67.322957525742865</v>
      </c>
      <c r="D893" s="138"/>
      <c r="E893" s="91">
        <v>1315.8011881865148</v>
      </c>
      <c r="F893" s="91">
        <v>85.818789402341793</v>
      </c>
      <c r="G893" s="91">
        <v>13.059116436294637</v>
      </c>
      <c r="H893" s="91">
        <v>-8.0305398629727023</v>
      </c>
      <c r="I893" s="91">
        <v>-4.3476605482903441E-2</v>
      </c>
    </row>
    <row r="894" spans="1:9" x14ac:dyDescent="0.25">
      <c r="A894" s="91">
        <v>891</v>
      </c>
      <c r="B894" s="91">
        <v>66.971423508461427</v>
      </c>
      <c r="C894" s="91">
        <v>66.971423508461427</v>
      </c>
      <c r="D894" s="138"/>
      <c r="E894" s="91">
        <v>1297.0896801889273</v>
      </c>
      <c r="F894" s="91">
        <v>86.545644708514828</v>
      </c>
      <c r="G894" s="91">
        <v>11.809773799670898</v>
      </c>
      <c r="H894" s="91">
        <v>-25.202370347531907</v>
      </c>
      <c r="I894" s="91">
        <v>18.425285844513414</v>
      </c>
    </row>
    <row r="895" spans="1:9" x14ac:dyDescent="0.25">
      <c r="A895" s="91">
        <v>892</v>
      </c>
      <c r="B895" s="91">
        <v>65.718984425010788</v>
      </c>
      <c r="C895" s="91">
        <v>65.718984425010788</v>
      </c>
      <c r="D895" s="138"/>
      <c r="E895" s="91">
        <v>1288.5465922580704</v>
      </c>
      <c r="F895" s="91">
        <v>85.767937292719097</v>
      </c>
      <c r="G895" s="91">
        <v>7.5991511665656279</v>
      </c>
      <c r="H895" s="91">
        <v>-0.88392084842658358</v>
      </c>
      <c r="I895" s="91">
        <v>-7.6038523683679236</v>
      </c>
    </row>
    <row r="896" spans="1:9" x14ac:dyDescent="0.25">
      <c r="A896" s="91">
        <v>893</v>
      </c>
      <c r="B896" s="91">
        <v>64.138313888540949</v>
      </c>
      <c r="C896" s="91">
        <v>64.138313888540949</v>
      </c>
      <c r="D896" s="138"/>
      <c r="E896" s="91">
        <v>1257.5366226083961</v>
      </c>
      <c r="F896" s="91">
        <v>85.86780897077891</v>
      </c>
      <c r="G896" s="91">
        <v>0</v>
      </c>
      <c r="H896" s="91">
        <v>-13.940462055836964</v>
      </c>
      <c r="I896" s="91">
        <v>5.497158312977521</v>
      </c>
    </row>
    <row r="897" spans="1:9" x14ac:dyDescent="0.25">
      <c r="A897" s="91">
        <v>894</v>
      </c>
      <c r="B897" s="91">
        <v>62.666194577144601</v>
      </c>
      <c r="C897" s="91">
        <v>62.666194577144601</v>
      </c>
      <c r="D897" s="138"/>
      <c r="E897" s="91">
        <v>1230.8957401379607</v>
      </c>
      <c r="F897" s="91">
        <v>85.770260497689137</v>
      </c>
      <c r="G897" s="91">
        <v>6.8522266068864477</v>
      </c>
      <c r="H897" s="91">
        <v>-0.96295581348028969</v>
      </c>
      <c r="I897" s="91">
        <v>-7.682887333421629</v>
      </c>
    </row>
    <row r="898" spans="1:9" x14ac:dyDescent="0.25">
      <c r="A898" s="91">
        <v>895</v>
      </c>
      <c r="B898" s="91">
        <v>62.664212120405153</v>
      </c>
      <c r="C898" s="91">
        <v>62.664212120405153</v>
      </c>
      <c r="D898" s="138"/>
      <c r="E898" s="91">
        <v>1219.3425728796492</v>
      </c>
      <c r="F898" s="91">
        <v>86.475065372666862</v>
      </c>
      <c r="G898" s="91">
        <v>13.267178738835172</v>
      </c>
      <c r="H898" s="91">
        <v>-0.33578787959484591</v>
      </c>
      <c r="I898" s="91">
        <v>-7.0557193995361853</v>
      </c>
    </row>
    <row r="899" spans="1:9" x14ac:dyDescent="0.25">
      <c r="A899" s="91">
        <v>896</v>
      </c>
      <c r="B899" s="91">
        <v>62.156045551938874</v>
      </c>
      <c r="C899" s="91">
        <v>62.156045551938874</v>
      </c>
      <c r="D899" s="138"/>
      <c r="E899" s="91">
        <v>1212.3842103742529</v>
      </c>
      <c r="F899" s="91">
        <v>86.400437565879628</v>
      </c>
      <c r="G899" s="91">
        <v>10.672065783204248</v>
      </c>
      <c r="H899" s="91">
        <v>-4.1102010792535255</v>
      </c>
      <c r="I899" s="91">
        <v>-3.5950026180598851</v>
      </c>
    </row>
    <row r="900" spans="1:9" x14ac:dyDescent="0.25">
      <c r="A900" s="91">
        <v>897</v>
      </c>
      <c r="B900" s="91">
        <v>61.532717317874337</v>
      </c>
      <c r="C900" s="91">
        <v>61.532717317874337</v>
      </c>
      <c r="D900" s="138"/>
      <c r="E900" s="91">
        <v>1199.8511040968133</v>
      </c>
      <c r="F900" s="91">
        <v>86.503427913532278</v>
      </c>
      <c r="G900" s="91">
        <v>12.004660400557464</v>
      </c>
      <c r="H900" s="91">
        <v>-0.46728268212566604</v>
      </c>
      <c r="I900" s="91">
        <v>-7.1872142020670058</v>
      </c>
    </row>
    <row r="901" spans="1:9" x14ac:dyDescent="0.25">
      <c r="A901" s="91">
        <v>898</v>
      </c>
      <c r="B901" s="91">
        <v>61.505634174048446</v>
      </c>
      <c r="C901" s="91">
        <v>61.505634174048446</v>
      </c>
      <c r="D901" s="138"/>
      <c r="E901" s="91">
        <v>1199.8240209529874</v>
      </c>
      <c r="F901" s="91">
        <v>86.541818184619999</v>
      </c>
      <c r="G901" s="91">
        <v>20.523007717339951</v>
      </c>
      <c r="H901" s="91">
        <v>-9.7697878403018876</v>
      </c>
      <c r="I901" s="91">
        <v>2.061124668457436</v>
      </c>
    </row>
    <row r="902" spans="1:9" x14ac:dyDescent="0.25">
      <c r="A902" s="91">
        <v>899</v>
      </c>
      <c r="B902" s="91">
        <v>61.662546085394538</v>
      </c>
      <c r="C902" s="91">
        <v>61.662546085394538</v>
      </c>
      <c r="D902" s="138"/>
      <c r="E902" s="91">
        <v>1199.9809328643335</v>
      </c>
      <c r="F902" s="91">
        <v>86.811391519529508</v>
      </c>
      <c r="G902" s="91">
        <v>9.3317032952489605</v>
      </c>
      <c r="H902" s="91">
        <v>-9.5386242160378014</v>
      </c>
      <c r="I902" s="91">
        <v>2.1437848668855342</v>
      </c>
    </row>
    <row r="903" spans="1:9" x14ac:dyDescent="0.25">
      <c r="A903" s="91">
        <v>900</v>
      </c>
      <c r="B903" s="91">
        <v>60.867180876935016</v>
      </c>
      <c r="C903" s="91">
        <v>60.867180876935016</v>
      </c>
      <c r="D903" s="138"/>
      <c r="E903" s="91">
        <v>1180.8255936755679</v>
      </c>
      <c r="F903" s="91">
        <v>87.093663252162258</v>
      </c>
      <c r="G903" s="91">
        <v>10.756992167524784</v>
      </c>
      <c r="H903" s="91">
        <v>-9.1924878646602028</v>
      </c>
      <c r="I903" s="91">
        <v>2.2069180985888921</v>
      </c>
    </row>
    <row r="904" spans="1:9" x14ac:dyDescent="0.25">
      <c r="A904" s="91">
        <v>901</v>
      </c>
      <c r="B904" s="91">
        <v>60.676184030424672</v>
      </c>
      <c r="C904" s="91">
        <v>60.676184030424672</v>
      </c>
      <c r="D904" s="138"/>
      <c r="E904" s="91">
        <v>1180.6345968290575</v>
      </c>
      <c r="F904" s="91">
        <v>86.960981121418769</v>
      </c>
      <c r="G904" s="91">
        <v>15.130871211775615</v>
      </c>
      <c r="H904" s="91">
        <v>-0.32381596957532899</v>
      </c>
      <c r="I904" s="91">
        <v>-7.0437474895166687</v>
      </c>
    </row>
    <row r="905" spans="1:9" x14ac:dyDescent="0.25">
      <c r="A905" s="91">
        <v>902</v>
      </c>
      <c r="B905" s="91">
        <v>59.267064982347904</v>
      </c>
      <c r="C905" s="91">
        <v>59.267064982347904</v>
      </c>
      <c r="D905" s="138"/>
      <c r="E905" s="91">
        <v>1382.5895301291739</v>
      </c>
      <c r="F905" s="91">
        <v>86.646824020709275</v>
      </c>
      <c r="G905" s="91">
        <v>0</v>
      </c>
      <c r="H905" s="91">
        <v>-22.621910599837239</v>
      </c>
      <c r="I905" s="91">
        <v>14.436109044591703</v>
      </c>
    </row>
    <row r="906" spans="1:9" x14ac:dyDescent="0.25">
      <c r="A906" s="91">
        <v>903</v>
      </c>
      <c r="B906" s="91">
        <v>56.167414300303555</v>
      </c>
      <c r="C906" s="91">
        <v>56.167414300303555</v>
      </c>
      <c r="D906" s="138"/>
      <c r="E906" s="91">
        <v>1307.0022206507156</v>
      </c>
      <c r="F906" s="91">
        <v>86.851917379846157</v>
      </c>
      <c r="G906" s="91">
        <v>0</v>
      </c>
      <c r="H906" s="91">
        <v>-21.882928677447097</v>
      </c>
      <c r="I906" s="91">
        <v>14.071067945612949</v>
      </c>
    </row>
    <row r="907" spans="1:9" x14ac:dyDescent="0.25">
      <c r="A907" s="91">
        <v>904</v>
      </c>
      <c r="B907" s="91">
        <v>49.765622997667656</v>
      </c>
      <c r="C907" s="91">
        <v>49.765622997667656</v>
      </c>
      <c r="D907" s="138"/>
      <c r="E907" s="91">
        <v>1440.7915237797315</v>
      </c>
      <c r="F907" s="91">
        <v>86.472339575927705</v>
      </c>
      <c r="G907" s="91">
        <v>0</v>
      </c>
      <c r="H907" s="91">
        <v>-13.768374213856459</v>
      </c>
      <c r="I907" s="91">
        <v>5.1138683767504398</v>
      </c>
    </row>
    <row r="908" spans="1:9" x14ac:dyDescent="0.25">
      <c r="A908" s="91">
        <v>905</v>
      </c>
      <c r="B908" s="91">
        <v>45.208327231004418</v>
      </c>
      <c r="C908" s="91">
        <v>45.208327231004418</v>
      </c>
      <c r="D908" s="138"/>
      <c r="E908" s="91">
        <v>1306.4644081241304</v>
      </c>
      <c r="F908" s="91">
        <v>86.690434529052055</v>
      </c>
      <c r="G908" s="91">
        <v>0</v>
      </c>
      <c r="H908" s="91">
        <v>-17.15458881238785</v>
      </c>
      <c r="I908" s="91">
        <v>8.8513117544553523</v>
      </c>
    </row>
    <row r="909" spans="1:9" x14ac:dyDescent="0.25">
      <c r="A909" s="91">
        <v>906</v>
      </c>
      <c r="B909" s="91">
        <v>41.875321557952432</v>
      </c>
      <c r="C909" s="91">
        <v>41.875321557952432</v>
      </c>
      <c r="D909" s="138"/>
      <c r="E909" s="91">
        <v>1213.9874484914694</v>
      </c>
      <c r="F909" s="91">
        <v>86.664563898634569</v>
      </c>
      <c r="G909" s="91">
        <v>0</v>
      </c>
      <c r="H909" s="91">
        <v>-18.90176834281068</v>
      </c>
      <c r="I909" s="91">
        <v>10.43492134502419</v>
      </c>
    </row>
    <row r="910" spans="1:9" x14ac:dyDescent="0.25">
      <c r="A910" s="91">
        <v>907</v>
      </c>
      <c r="B910" s="91">
        <v>40.182036825033748</v>
      </c>
      <c r="C910" s="91">
        <v>40.182036825033748</v>
      </c>
      <c r="D910" s="138"/>
      <c r="E910" s="91">
        <v>1164.3450654471678</v>
      </c>
      <c r="F910" s="91">
        <v>86.775745533724304</v>
      </c>
      <c r="G910" s="91">
        <v>3.6519852179028405</v>
      </c>
      <c r="H910" s="91">
        <v>-10.079940923688259</v>
      </c>
      <c r="I910" s="91">
        <v>1.724083053814415</v>
      </c>
    </row>
    <row r="911" spans="1:9" x14ac:dyDescent="0.25">
      <c r="A911" s="91">
        <v>908</v>
      </c>
      <c r="B911" s="91">
        <v>40.269497666615401</v>
      </c>
      <c r="C911" s="91">
        <v>40.269497666615401</v>
      </c>
      <c r="D911" s="138"/>
      <c r="E911" s="91">
        <v>1164.4325262887496</v>
      </c>
      <c r="F911" s="91">
        <v>86.924520633435989</v>
      </c>
      <c r="G911" s="91">
        <v>22.516508922687553</v>
      </c>
      <c r="H911" s="91">
        <v>-4.2299081481549523</v>
      </c>
      <c r="I911" s="91">
        <v>-3.9510280385555823</v>
      </c>
    </row>
    <row r="912" spans="1:9" x14ac:dyDescent="0.25">
      <c r="A912" s="91">
        <v>909</v>
      </c>
      <c r="B912" s="91">
        <v>42.025978543768368</v>
      </c>
      <c r="C912" s="91">
        <v>42.025978543768368</v>
      </c>
      <c r="D912" s="138"/>
      <c r="E912" s="91">
        <v>1221.0262280742993</v>
      </c>
      <c r="F912" s="91">
        <v>86.738588215675094</v>
      </c>
      <c r="G912" s="91">
        <v>22.373506066599674</v>
      </c>
      <c r="H912" s="91">
        <v>-4.473427271001988</v>
      </c>
      <c r="I912" s="91">
        <v>-4.1945471614026175</v>
      </c>
    </row>
    <row r="913" spans="1:9" x14ac:dyDescent="0.25">
      <c r="A913" s="91">
        <v>910</v>
      </c>
      <c r="B913" s="91">
        <v>43.474556977606888</v>
      </c>
      <c r="C913" s="91">
        <v>43.474556977606888</v>
      </c>
      <c r="D913" s="138"/>
      <c r="E913" s="91">
        <v>1249.8934169623358</v>
      </c>
      <c r="F913" s="91">
        <v>87.265999118908454</v>
      </c>
      <c r="G913" s="91">
        <v>32.918737995297342</v>
      </c>
      <c r="H913" s="91">
        <v>-8.9234908322463546</v>
      </c>
      <c r="I913" s="91">
        <v>1.1526732675187936</v>
      </c>
    </row>
    <row r="914" spans="1:9" x14ac:dyDescent="0.25">
      <c r="A914" s="91">
        <v>911</v>
      </c>
      <c r="B914" s="91">
        <v>47.629549696361678</v>
      </c>
      <c r="C914" s="91">
        <v>47.629549696361678</v>
      </c>
      <c r="D914" s="138"/>
      <c r="E914" s="91">
        <v>1363.7228514978847</v>
      </c>
      <c r="F914" s="91">
        <v>87.536226315317208</v>
      </c>
      <c r="G914" s="91">
        <v>54.520362187109598</v>
      </c>
      <c r="H914" s="91">
        <v>-2.1940391515609807</v>
      </c>
      <c r="I914" s="91">
        <v>-5.2667929756570029</v>
      </c>
    </row>
    <row r="915" spans="1:9" x14ac:dyDescent="0.25">
      <c r="A915" s="91">
        <v>912</v>
      </c>
      <c r="B915" s="91">
        <v>50.799265001652046</v>
      </c>
      <c r="C915" s="91">
        <v>50.799265001652046</v>
      </c>
      <c r="D915" s="138"/>
      <c r="E915" s="91">
        <v>1449.14839816577</v>
      </c>
      <c r="F915" s="91">
        <v>87.836933742992585</v>
      </c>
      <c r="G915" s="91">
        <v>31.986698054049143</v>
      </c>
      <c r="H915" s="91">
        <v>-3.7001408131183076</v>
      </c>
      <c r="I915" s="91">
        <v>-3.4212607035189375</v>
      </c>
    </row>
    <row r="916" spans="1:9" x14ac:dyDescent="0.25">
      <c r="A916" s="91">
        <v>913</v>
      </c>
      <c r="B916" s="91">
        <v>51.624827055270458</v>
      </c>
      <c r="C916" s="91">
        <v>51.624827055270458</v>
      </c>
      <c r="D916" s="138"/>
      <c r="E916" s="91">
        <v>1477.3925706735865</v>
      </c>
      <c r="F916" s="91">
        <v>87.734706544229695</v>
      </c>
      <c r="G916" s="91">
        <v>25.962854833788924</v>
      </c>
      <c r="H916" s="91">
        <v>-1.3011785315654398</v>
      </c>
      <c r="I916" s="91">
        <v>-6.1690988778349904</v>
      </c>
    </row>
    <row r="917" spans="1:9" x14ac:dyDescent="0.25">
      <c r="A917" s="91">
        <v>914</v>
      </c>
      <c r="B917" s="91">
        <v>53.551362975257767</v>
      </c>
      <c r="C917" s="91">
        <v>53.551362975257767</v>
      </c>
      <c r="D917" s="138"/>
      <c r="E917" s="91">
        <v>1534.1563275019707</v>
      </c>
      <c r="F917" s="91">
        <v>87.68551356731318</v>
      </c>
      <c r="G917" s="91">
        <v>50.089100609410643</v>
      </c>
      <c r="H917" s="91">
        <v>-6.3836784986793891</v>
      </c>
      <c r="I917" s="91">
        <v>-1.2335270707464159</v>
      </c>
    </row>
    <row r="918" spans="1:9" x14ac:dyDescent="0.25">
      <c r="A918" s="91">
        <v>915</v>
      </c>
      <c r="B918" s="91">
        <v>56.416076220930414</v>
      </c>
      <c r="C918" s="91">
        <v>56.416076220930414</v>
      </c>
      <c r="D918" s="138"/>
      <c r="E918" s="91">
        <v>1313.5724181104154</v>
      </c>
      <c r="F918" s="91">
        <v>87.614363608024064</v>
      </c>
      <c r="G918" s="91">
        <v>29.532120050524597</v>
      </c>
      <c r="H918" s="91">
        <v>-2.3045848706438141</v>
      </c>
      <c r="I918" s="91">
        <v>-5.5831942074367014</v>
      </c>
    </row>
    <row r="919" spans="1:9" x14ac:dyDescent="0.25">
      <c r="A919" s="91">
        <v>916</v>
      </c>
      <c r="B919" s="91">
        <v>56.43879191739515</v>
      </c>
      <c r="C919" s="91">
        <v>56.43879191739515</v>
      </c>
      <c r="D919" s="138"/>
      <c r="E919" s="91">
        <v>1307.2789828807081</v>
      </c>
      <c r="F919" s="91">
        <v>88.014882783434686</v>
      </c>
      <c r="G919" s="91">
        <v>16.55849819355906</v>
      </c>
      <c r="H919" s="91">
        <v>-1.2615501101697899</v>
      </c>
      <c r="I919" s="91">
        <v>-6.0080436687316316</v>
      </c>
    </row>
    <row r="920" spans="1:9" x14ac:dyDescent="0.25">
      <c r="A920" s="91">
        <v>917</v>
      </c>
      <c r="B920" s="91">
        <v>57.758978524456872</v>
      </c>
      <c r="C920" s="91">
        <v>57.758978524456872</v>
      </c>
      <c r="D920" s="138"/>
      <c r="E920" s="91">
        <v>1336.9706948330559</v>
      </c>
      <c r="F920" s="91">
        <v>88.142869546789683</v>
      </c>
      <c r="G920" s="91">
        <v>34.79367356353309</v>
      </c>
      <c r="H920" s="91">
        <v>-3.1252806941468765</v>
      </c>
      <c r="I920" s="91">
        <v>-4.0766937768807265</v>
      </c>
    </row>
    <row r="921" spans="1:9" x14ac:dyDescent="0.25">
      <c r="A921" s="91">
        <v>918</v>
      </c>
      <c r="B921" s="91">
        <v>58.677651711693549</v>
      </c>
      <c r="C921" s="91">
        <v>58.677651711693549</v>
      </c>
      <c r="D921" s="138"/>
      <c r="E921" s="91">
        <v>1359.9447424394054</v>
      </c>
      <c r="F921" s="91">
        <v>88.182635534976086</v>
      </c>
      <c r="G921" s="91">
        <v>21.631148199335879</v>
      </c>
      <c r="H921" s="91">
        <v>-0.32234828830645379</v>
      </c>
      <c r="I921" s="91">
        <v>-7.0422798082477938</v>
      </c>
    </row>
    <row r="922" spans="1:9" x14ac:dyDescent="0.25">
      <c r="A922" s="91">
        <v>919</v>
      </c>
      <c r="B922" s="91">
        <v>58.899120198675085</v>
      </c>
      <c r="C922" s="91">
        <v>58.899120198675085</v>
      </c>
      <c r="D922" s="138"/>
      <c r="E922" s="91">
        <v>1360.1662109263871</v>
      </c>
      <c r="F922" s="91">
        <v>88.517369972785374</v>
      </c>
      <c r="G922" s="91">
        <v>14.595600796766133</v>
      </c>
      <c r="H922" s="91">
        <v>-0.10087980132491758</v>
      </c>
      <c r="I922" s="91">
        <v>-6.8208113212662571</v>
      </c>
    </row>
    <row r="923" spans="1:9" x14ac:dyDescent="0.25">
      <c r="A923" s="91">
        <v>920</v>
      </c>
      <c r="B923" s="91">
        <v>58.149843692224202</v>
      </c>
      <c r="C923" s="91">
        <v>58.149843692224202</v>
      </c>
      <c r="D923" s="138"/>
      <c r="E923" s="91">
        <v>1359.4169344199363</v>
      </c>
      <c r="F923" s="91">
        <v>87.865449406496495</v>
      </c>
      <c r="G923" s="91">
        <v>22.71278238370731</v>
      </c>
      <c r="H923" s="91">
        <v>-0.85015630777579931</v>
      </c>
      <c r="I923" s="91">
        <v>-7.5700878277171393</v>
      </c>
    </row>
    <row r="924" spans="1:9" x14ac:dyDescent="0.25">
      <c r="A924" s="91">
        <v>921</v>
      </c>
      <c r="B924" s="91">
        <v>59.568535053782895</v>
      </c>
      <c r="C924" s="91">
        <v>59.568535053782895</v>
      </c>
      <c r="D924" s="138"/>
      <c r="E924" s="91">
        <v>1382.8910002006089</v>
      </c>
      <c r="F924" s="91">
        <v>88.374552251296862</v>
      </c>
      <c r="G924" s="91">
        <v>29.245090499736186</v>
      </c>
      <c r="H924" s="91">
        <v>-0.43146494621710463</v>
      </c>
      <c r="I924" s="91">
        <v>-7.1513964661584444</v>
      </c>
    </row>
    <row r="925" spans="1:9" x14ac:dyDescent="0.25">
      <c r="A925" s="91">
        <v>922</v>
      </c>
      <c r="B925" s="91">
        <v>61.058449451168592</v>
      </c>
      <c r="C925" s="91">
        <v>61.058449451168592</v>
      </c>
      <c r="D925" s="138"/>
      <c r="E925" s="91">
        <v>1408.2885958530858</v>
      </c>
      <c r="F925" s="91">
        <v>88.864697623817776</v>
      </c>
      <c r="G925" s="91">
        <v>37.237460901517551</v>
      </c>
      <c r="H925" s="91">
        <v>-10.460474340070913</v>
      </c>
      <c r="I925" s="91">
        <v>3.6894729724670468</v>
      </c>
    </row>
    <row r="926" spans="1:9" x14ac:dyDescent="0.25">
      <c r="A926" s="91">
        <v>923</v>
      </c>
      <c r="B926" s="91">
        <v>62.039369199560973</v>
      </c>
      <c r="C926" s="91">
        <v>62.039369199560973</v>
      </c>
      <c r="D926" s="138"/>
      <c r="E926" s="91">
        <v>1451.5279576037281</v>
      </c>
      <c r="F926" s="91">
        <v>88.062086627635551</v>
      </c>
      <c r="G926" s="91">
        <v>39.047651548823559</v>
      </c>
      <c r="H926" s="91">
        <v>-12.935874501783269</v>
      </c>
      <c r="I926" s="91">
        <v>4.2946813809638691</v>
      </c>
    </row>
    <row r="927" spans="1:9" x14ac:dyDescent="0.25">
      <c r="A927" s="91">
        <v>924</v>
      </c>
      <c r="B927" s="91">
        <v>63.002630098933324</v>
      </c>
      <c r="C927" s="91">
        <v>63.002630098933324</v>
      </c>
      <c r="D927" s="138"/>
      <c r="E927" s="91">
        <v>1474.5465929222144</v>
      </c>
      <c r="F927" s="91">
        <v>88.07909292361073</v>
      </c>
      <c r="G927" s="91">
        <v>24.617703697993772</v>
      </c>
      <c r="H927" s="91">
        <v>-1.6727553382778835</v>
      </c>
      <c r="I927" s="91">
        <v>-7.0419159837968035</v>
      </c>
    </row>
    <row r="928" spans="1:9" x14ac:dyDescent="0.25">
      <c r="A928" s="91">
        <v>925</v>
      </c>
      <c r="B928" s="91">
        <v>63.941551812055437</v>
      </c>
      <c r="C928" s="91">
        <v>63.941551812055437</v>
      </c>
      <c r="D928" s="138"/>
      <c r="E928" s="91">
        <v>1475.4855146353364</v>
      </c>
      <c r="F928" s="91">
        <v>88.969524744021626</v>
      </c>
      <c r="G928" s="91">
        <v>12.772911663440562</v>
      </c>
      <c r="H928" s="91">
        <v>-8.3317293442888296</v>
      </c>
      <c r="I928" s="91">
        <v>1.4949014484583596</v>
      </c>
    </row>
    <row r="929" spans="1:9" x14ac:dyDescent="0.25">
      <c r="A929" s="91">
        <v>926</v>
      </c>
      <c r="B929" s="91">
        <v>62.627448288434387</v>
      </c>
      <c r="C929" s="91">
        <v>62.627448288434387</v>
      </c>
      <c r="D929" s="138"/>
      <c r="E929" s="91">
        <v>1452.1160366926015</v>
      </c>
      <c r="F929" s="91">
        <v>88.674621194045287</v>
      </c>
      <c r="G929" s="91">
        <v>7.7442822043109985</v>
      </c>
      <c r="H929" s="91">
        <v>-6.2101087209816015</v>
      </c>
      <c r="I929" s="91">
        <v>-1.2549262220909649</v>
      </c>
    </row>
    <row r="930" spans="1:9" x14ac:dyDescent="0.25">
      <c r="A930" s="91">
        <v>927</v>
      </c>
      <c r="B930" s="91">
        <v>61.800389721606905</v>
      </c>
      <c r="C930" s="91">
        <v>61.800389721606905</v>
      </c>
      <c r="D930" s="138"/>
      <c r="E930" s="91">
        <v>1429.2336037066609</v>
      </c>
      <c r="F930" s="91">
        <v>88.800093280782804</v>
      </c>
      <c r="G930" s="91">
        <v>6.8360147326198231</v>
      </c>
      <c r="H930" s="91">
        <v>-10.989443038084648</v>
      </c>
      <c r="I930" s="91">
        <v>3.8702909613571119</v>
      </c>
    </row>
    <row r="931" spans="1:9" x14ac:dyDescent="0.25">
      <c r="A931" s="91">
        <v>928</v>
      </c>
      <c r="B931" s="91">
        <v>60.26450506960505</v>
      </c>
      <c r="C931" s="91">
        <v>60.26450506960505</v>
      </c>
      <c r="D931" s="138"/>
      <c r="E931" s="91">
        <v>1405.642344635545</v>
      </c>
      <c r="F931" s="91">
        <v>88.370688600833731</v>
      </c>
      <c r="G931" s="91">
        <v>13.901029956330367</v>
      </c>
      <c r="H931" s="91">
        <v>-8.0889923191105204</v>
      </c>
      <c r="I931" s="91">
        <v>-0.10192906162072279</v>
      </c>
    </row>
    <row r="932" spans="1:9" x14ac:dyDescent="0.25">
      <c r="A932" s="91">
        <v>929</v>
      </c>
      <c r="B932" s="91">
        <v>60.497335845551092</v>
      </c>
      <c r="C932" s="91">
        <v>60.497335845551092</v>
      </c>
      <c r="D932" s="138"/>
      <c r="E932" s="91">
        <v>1405.875175411491</v>
      </c>
      <c r="F932" s="91">
        <v>88.58928473900481</v>
      </c>
      <c r="G932" s="91">
        <v>12.252176970718848</v>
      </c>
      <c r="H932" s="91">
        <v>-0.50266415444890733</v>
      </c>
      <c r="I932" s="91">
        <v>-7.2225956743902469</v>
      </c>
    </row>
    <row r="933" spans="1:9" x14ac:dyDescent="0.25">
      <c r="A933" s="91">
        <v>930</v>
      </c>
      <c r="B933" s="91">
        <v>59.50324870061565</v>
      </c>
      <c r="C933" s="91">
        <v>59.50324870061565</v>
      </c>
      <c r="D933" s="138"/>
      <c r="E933" s="91">
        <v>1382.8257138474416</v>
      </c>
      <c r="F933" s="91">
        <v>88.576379495082705</v>
      </c>
      <c r="G933" s="91">
        <v>9.8075536764067888</v>
      </c>
      <c r="H933" s="91">
        <v>-15.647405581585504</v>
      </c>
      <c r="I933" s="91">
        <v>7.9339714628754594</v>
      </c>
    </row>
    <row r="934" spans="1:9" x14ac:dyDescent="0.25">
      <c r="A934" s="91">
        <v>931</v>
      </c>
      <c r="B934" s="91">
        <v>59.03706657037359</v>
      </c>
      <c r="C934" s="91">
        <v>59.03706657037359</v>
      </c>
      <c r="D934" s="138"/>
      <c r="E934" s="91">
        <v>1382.3595317171996</v>
      </c>
      <c r="F934" s="91">
        <v>88.089433789769643</v>
      </c>
      <c r="G934" s="91">
        <v>21.189767716562109</v>
      </c>
      <c r="H934" s="91">
        <v>-10.238355443976744</v>
      </c>
      <c r="I934" s="91">
        <v>1.59255706478258</v>
      </c>
    </row>
    <row r="935" spans="1:9" x14ac:dyDescent="0.25">
      <c r="A935" s="91">
        <v>932</v>
      </c>
      <c r="B935" s="91">
        <v>59.478746666369275</v>
      </c>
      <c r="C935" s="91">
        <v>59.478746666369275</v>
      </c>
      <c r="D935" s="138"/>
      <c r="E935" s="91">
        <v>1382.8012118131953</v>
      </c>
      <c r="F935" s="91">
        <v>88.535503767792321</v>
      </c>
      <c r="G935" s="91">
        <v>9.8000072893106296</v>
      </c>
      <c r="H935" s="91">
        <v>-9.8857503682310259</v>
      </c>
      <c r="I935" s="91">
        <v>2.1233121810282385</v>
      </c>
    </row>
    <row r="936" spans="1:9" x14ac:dyDescent="0.25">
      <c r="A936" s="91">
        <v>933</v>
      </c>
      <c r="B936" s="91">
        <v>58.758476507641298</v>
      </c>
      <c r="C936" s="91">
        <v>58.758476507641298</v>
      </c>
      <c r="D936" s="138"/>
      <c r="E936" s="91">
        <v>1360.5694131377829</v>
      </c>
      <c r="F936" s="91">
        <v>88.769811830868122</v>
      </c>
      <c r="G936" s="91">
        <v>11.826255015850336</v>
      </c>
      <c r="H936" s="91">
        <v>-3.9250243511944851</v>
      </c>
      <c r="I936" s="91">
        <v>-3.3272705597146941</v>
      </c>
    </row>
    <row r="937" spans="1:9" x14ac:dyDescent="0.25">
      <c r="A937" s="91">
        <v>934</v>
      </c>
      <c r="B937" s="91">
        <v>58.805682384784113</v>
      </c>
      <c r="C937" s="91">
        <v>58.805682384784113</v>
      </c>
      <c r="D937" s="138"/>
      <c r="E937" s="91">
        <v>1360.0727731124962</v>
      </c>
      <c r="F937" s="91">
        <v>88.820912336065149</v>
      </c>
      <c r="G937" s="91">
        <v>13.34648967070371</v>
      </c>
      <c r="H937" s="91">
        <v>-2.1057112529037196</v>
      </c>
      <c r="I937" s="91">
        <v>-5.0028554974693975</v>
      </c>
    </row>
    <row r="938" spans="1:9" x14ac:dyDescent="0.25">
      <c r="A938" s="91">
        <v>935</v>
      </c>
      <c r="B938" s="91">
        <v>57.371322289278964</v>
      </c>
      <c r="C938" s="91">
        <v>57.371322289278964</v>
      </c>
      <c r="D938" s="138"/>
      <c r="E938" s="91">
        <v>1336.5830385978782</v>
      </c>
      <c r="F938" s="91">
        <v>88.455065440081043</v>
      </c>
      <c r="G938" s="91">
        <v>4.5626831618927346</v>
      </c>
      <c r="H938" s="91">
        <v>-0.8837753016235369</v>
      </c>
      <c r="I938" s="91">
        <v>-7.0935116397598712</v>
      </c>
    </row>
    <row r="939" spans="1:9" x14ac:dyDescent="0.25">
      <c r="A939" s="91">
        <v>936</v>
      </c>
      <c r="B939" s="91">
        <v>56.409555029524419</v>
      </c>
      <c r="C939" s="91">
        <v>56.409555029524419</v>
      </c>
      <c r="D939" s="138"/>
      <c r="E939" s="91">
        <v>1313.5658969190094</v>
      </c>
      <c r="F939" s="91">
        <v>88.517016637949695</v>
      </c>
      <c r="G939" s="91">
        <v>7.3823563408181965</v>
      </c>
      <c r="H939" s="91">
        <v>-9.8425477433107975</v>
      </c>
      <c r="I939" s="91">
        <v>1.9417262824182933</v>
      </c>
    </row>
    <row r="940" spans="1:9" x14ac:dyDescent="0.25">
      <c r="A940" s="91">
        <v>937</v>
      </c>
      <c r="B940" s="91">
        <v>55.975494206364132</v>
      </c>
      <c r="C940" s="91">
        <v>55.975494206364132</v>
      </c>
      <c r="D940" s="138"/>
      <c r="E940" s="91">
        <v>1291.0764616767351</v>
      </c>
      <c r="F940" s="91">
        <v>89.105481767400704</v>
      </c>
      <c r="G940" s="91">
        <v>6.2556482221079657</v>
      </c>
      <c r="H940" s="91">
        <v>-49.7149972055782</v>
      </c>
      <c r="I940" s="91">
        <v>42.94605409836511</v>
      </c>
    </row>
    <row r="941" spans="1:9" x14ac:dyDescent="0.25">
      <c r="A941" s="91">
        <v>938</v>
      </c>
      <c r="B941" s="91">
        <v>54.267068432804408</v>
      </c>
      <c r="C941" s="91">
        <v>54.267068432804408</v>
      </c>
      <c r="D941" s="138"/>
      <c r="E941" s="91">
        <v>1267.3126614840612</v>
      </c>
      <c r="F941" s="91">
        <v>88.418455768372198</v>
      </c>
      <c r="G941" s="91">
        <v>11.459203504990041</v>
      </c>
      <c r="H941" s="91">
        <v>-0.73293156719559471</v>
      </c>
      <c r="I941" s="91">
        <v>-7.4528630871369348</v>
      </c>
    </row>
    <row r="942" spans="1:9" x14ac:dyDescent="0.25">
      <c r="A942" s="91">
        <v>939</v>
      </c>
      <c r="B942" s="91">
        <v>54.030107247352724</v>
      </c>
      <c r="C942" s="91">
        <v>54.030107247352724</v>
      </c>
      <c r="D942" s="138"/>
      <c r="E942" s="91">
        <v>1267.0757002986097</v>
      </c>
      <c r="F942" s="91">
        <v>88.204020535531811</v>
      </c>
      <c r="G942" s="91">
        <v>9.5057247852012541</v>
      </c>
      <c r="H942" s="91">
        <v>-3.2538176272445005</v>
      </c>
      <c r="I942" s="91">
        <v>-5.4058993979913863</v>
      </c>
    </row>
    <row r="943" spans="1:9" x14ac:dyDescent="0.25">
      <c r="A943" s="91">
        <v>940</v>
      </c>
      <c r="B943" s="91">
        <v>53.033774925685442</v>
      </c>
      <c r="C943" s="91">
        <v>53.033774925685442</v>
      </c>
      <c r="D943" s="138"/>
      <c r="E943" s="91">
        <v>1244.0239935578295</v>
      </c>
      <c r="F943" s="91">
        <v>88.230214166475818</v>
      </c>
      <c r="G943" s="91">
        <v>7.4665662011615384</v>
      </c>
      <c r="H943" s="91">
        <v>-3.0696182682831354</v>
      </c>
      <c r="I943" s="91">
        <v>-5.5827634002873152</v>
      </c>
    </row>
    <row r="944" spans="1:9" x14ac:dyDescent="0.25">
      <c r="A944" s="91">
        <v>941</v>
      </c>
      <c r="B944" s="91">
        <v>53.373162691456109</v>
      </c>
      <c r="C944" s="91">
        <v>53.373162691456109</v>
      </c>
      <c r="D944" s="138"/>
      <c r="E944" s="91">
        <v>1244.3633813236002</v>
      </c>
      <c r="F944" s="91">
        <v>88.592127884857774</v>
      </c>
      <c r="G944" s="91">
        <v>16.387814918555733</v>
      </c>
      <c r="H944" s="91">
        <v>-0.62683730854389097</v>
      </c>
      <c r="I944" s="91">
        <v>-7.3467688284852306</v>
      </c>
    </row>
    <row r="945" spans="1:9" x14ac:dyDescent="0.25">
      <c r="A945" s="91">
        <v>942</v>
      </c>
      <c r="B945" s="91">
        <v>53.46800273482534</v>
      </c>
      <c r="C945" s="91">
        <v>53.46800273482534</v>
      </c>
      <c r="D945" s="138"/>
      <c r="E945" s="91">
        <v>1244.4582213669694</v>
      </c>
      <c r="F945" s="91">
        <v>88.729528708713701</v>
      </c>
      <c r="G945" s="91">
        <v>14.123369998607226</v>
      </c>
      <c r="H945" s="91">
        <v>-0.53199726517466139</v>
      </c>
      <c r="I945" s="91">
        <v>-7.251928785116001</v>
      </c>
    </row>
    <row r="946" spans="1:9" x14ac:dyDescent="0.25">
      <c r="A946" s="91">
        <v>943</v>
      </c>
      <c r="B946" s="91">
        <v>53.224530076723504</v>
      </c>
      <c r="C946" s="91">
        <v>53.224530076723504</v>
      </c>
      <c r="D946" s="138"/>
      <c r="E946" s="91">
        <v>1244.2147487088675</v>
      </c>
      <c r="F946" s="91">
        <v>88.504520195203796</v>
      </c>
      <c r="G946" s="91">
        <v>14.57333929508539</v>
      </c>
      <c r="H946" s="91">
        <v>-0.77546992327649567</v>
      </c>
      <c r="I946" s="91">
        <v>-7.4954014432178351</v>
      </c>
    </row>
    <row r="947" spans="1:9" x14ac:dyDescent="0.25">
      <c r="A947" s="91">
        <v>944</v>
      </c>
      <c r="B947" s="91">
        <v>53.861038433028405</v>
      </c>
      <c r="C947" s="91">
        <v>53.861038433028405</v>
      </c>
      <c r="D947" s="138"/>
      <c r="E947" s="91">
        <v>1244.8512570651724</v>
      </c>
      <c r="F947" s="91">
        <v>89.156651705101325</v>
      </c>
      <c r="G947" s="91">
        <v>14.882772371648667</v>
      </c>
      <c r="H947" s="91">
        <v>-2.9731235924899564</v>
      </c>
      <c r="I947" s="91">
        <v>-4.0247310613945686</v>
      </c>
    </row>
    <row r="948" spans="1:9" x14ac:dyDescent="0.25">
      <c r="A948" s="91">
        <v>945</v>
      </c>
      <c r="B948" s="91">
        <v>53.665373796370098</v>
      </c>
      <c r="C948" s="91">
        <v>53.665373796370098</v>
      </c>
      <c r="D948" s="138"/>
      <c r="E948" s="91">
        <v>1244.6555924285142</v>
      </c>
      <c r="F948" s="91">
        <v>88.982863916109025</v>
      </c>
      <c r="G948" s="91">
        <v>15.591657440449723</v>
      </c>
      <c r="H948" s="91">
        <v>-0.33462620362990514</v>
      </c>
      <c r="I948" s="91">
        <v>-7.0545577235712447</v>
      </c>
    </row>
    <row r="949" spans="1:9" x14ac:dyDescent="0.25">
      <c r="A949" s="91">
        <v>946</v>
      </c>
      <c r="B949" s="91">
        <v>53.175039806614315</v>
      </c>
      <c r="C949" s="91">
        <v>53.175039806614315</v>
      </c>
      <c r="D949" s="138"/>
      <c r="E949" s="91">
        <v>1244.1652584387582</v>
      </c>
      <c r="F949" s="91">
        <v>88.535090706839966</v>
      </c>
      <c r="G949" s="91">
        <v>11.799263118894693</v>
      </c>
      <c r="H949" s="91">
        <v>-8.7629971196418914</v>
      </c>
      <c r="I949" s="91">
        <v>0.3931452129291837</v>
      </c>
    </row>
    <row r="950" spans="1:9" x14ac:dyDescent="0.25">
      <c r="A950" s="91">
        <v>947</v>
      </c>
      <c r="B950" s="91">
        <v>53.158087563129875</v>
      </c>
      <c r="C950" s="91">
        <v>53.158087563129875</v>
      </c>
      <c r="D950" s="138"/>
      <c r="E950" s="91">
        <v>1240.5621540070051</v>
      </c>
      <c r="F950" s="91">
        <v>88.703262072217001</v>
      </c>
      <c r="G950" s="91">
        <v>20.230312748475725</v>
      </c>
      <c r="H950" s="91">
        <v>-8.5408539689251199</v>
      </c>
      <c r="I950" s="91">
        <v>0.46229288774391619</v>
      </c>
    </row>
    <row r="951" spans="1:9" x14ac:dyDescent="0.25">
      <c r="A951" s="91">
        <v>948</v>
      </c>
      <c r="B951" s="91">
        <v>54.079055519544504</v>
      </c>
      <c r="C951" s="91">
        <v>54.079055519544504</v>
      </c>
      <c r="D951" s="138"/>
      <c r="E951" s="91">
        <v>1263.3096503344832</v>
      </c>
      <c r="F951" s="91">
        <v>88.669578523344782</v>
      </c>
      <c r="G951" s="91">
        <v>21.438477031016006</v>
      </c>
      <c r="H951" s="91">
        <v>-8.6095100359480039</v>
      </c>
      <c r="I951" s="91">
        <v>0.39363682072103234</v>
      </c>
    </row>
    <row r="952" spans="1:9" x14ac:dyDescent="0.25">
      <c r="A952" s="91">
        <v>949</v>
      </c>
      <c r="B952" s="91">
        <v>54.382592989876414</v>
      </c>
      <c r="C952" s="91">
        <v>54.382592989876414</v>
      </c>
      <c r="D952" s="138"/>
      <c r="E952" s="91">
        <v>1267.4281860411334</v>
      </c>
      <c r="F952" s="91">
        <v>88.835114879014682</v>
      </c>
      <c r="G952" s="91">
        <v>20.645984332883362</v>
      </c>
      <c r="H952" s="91">
        <v>-8.4789461984287762</v>
      </c>
      <c r="I952" s="91">
        <v>0.5242006582402603</v>
      </c>
    </row>
    <row r="953" spans="1:9" x14ac:dyDescent="0.25">
      <c r="A953" s="91">
        <v>950</v>
      </c>
      <c r="B953" s="91">
        <v>55.16009765710529</v>
      </c>
      <c r="C953" s="91">
        <v>55.16009765710529</v>
      </c>
      <c r="D953" s="138"/>
      <c r="E953" s="91">
        <v>1290.2610651274763</v>
      </c>
      <c r="F953" s="91">
        <v>88.649439922333244</v>
      </c>
      <c r="G953" s="91">
        <v>24.626105366434398</v>
      </c>
      <c r="H953" s="91">
        <v>-8.7014415311998974</v>
      </c>
      <c r="I953" s="91">
        <v>0.30170532546913775</v>
      </c>
    </row>
    <row r="954" spans="1:9" x14ac:dyDescent="0.25">
      <c r="A954" s="91">
        <v>951</v>
      </c>
      <c r="B954" s="91">
        <v>55.270325382843339</v>
      </c>
      <c r="C954" s="91">
        <v>55.270325382843339</v>
      </c>
      <c r="D954" s="138"/>
      <c r="E954" s="91">
        <v>1290.3712928532143</v>
      </c>
      <c r="F954" s="91">
        <v>88.790033453171901</v>
      </c>
      <c r="G954" s="91">
        <v>6.7157111170145516</v>
      </c>
      <c r="H954" s="91">
        <v>-9.981777389991878</v>
      </c>
      <c r="I954" s="91">
        <v>1.8024966357372127</v>
      </c>
    </row>
    <row r="955" spans="1:9" x14ac:dyDescent="0.25">
      <c r="A955" s="91">
        <v>952</v>
      </c>
      <c r="B955" s="91">
        <v>53.889583262458849</v>
      </c>
      <c r="C955" s="91">
        <v>53.889583262458849</v>
      </c>
      <c r="D955" s="138"/>
      <c r="E955" s="91">
        <v>1244.8798018946029</v>
      </c>
      <c r="F955" s="91">
        <v>89.431817285398694</v>
      </c>
      <c r="G955" s="91">
        <v>0</v>
      </c>
      <c r="H955" s="91">
        <v>-20.313546043617954</v>
      </c>
      <c r="I955" s="91">
        <v>13.372781048594305</v>
      </c>
    </row>
    <row r="956" spans="1:9" x14ac:dyDescent="0.25">
      <c r="A956" s="91">
        <v>953</v>
      </c>
      <c r="B956" s="91">
        <v>49.933501429740296</v>
      </c>
      <c r="C956" s="91">
        <v>49.933501429740296</v>
      </c>
      <c r="D956" s="138"/>
      <c r="E956" s="91">
        <v>1420.8640241396604</v>
      </c>
      <c r="F956" s="91">
        <v>89.501273188984229</v>
      </c>
      <c r="G956" s="91">
        <v>0</v>
      </c>
      <c r="H956" s="91">
        <v>-6.8660552582565311</v>
      </c>
      <c r="I956" s="91">
        <v>1.312659779577896E-2</v>
      </c>
    </row>
    <row r="957" spans="1:9" x14ac:dyDescent="0.25">
      <c r="A957" s="91">
        <v>954</v>
      </c>
      <c r="B957" s="91">
        <v>44.808196297212021</v>
      </c>
      <c r="C957" s="91">
        <v>44.808196297212021</v>
      </c>
      <c r="D957" s="138"/>
      <c r="E957" s="91">
        <v>1284.7606327151263</v>
      </c>
      <c r="F957" s="91">
        <v>89.087914830492664</v>
      </c>
      <c r="G957" s="91">
        <v>0</v>
      </c>
      <c r="H957" s="91">
        <v>-19.725026707846506</v>
      </c>
      <c r="I957" s="91">
        <v>12.175442860453851</v>
      </c>
    </row>
    <row r="958" spans="1:9" x14ac:dyDescent="0.25">
      <c r="A958" s="91">
        <v>955</v>
      </c>
      <c r="B958" s="91">
        <v>39.238374967229362</v>
      </c>
      <c r="C958" s="91">
        <v>39.238374967229362</v>
      </c>
      <c r="D958" s="138"/>
      <c r="E958" s="91">
        <v>1135.9827931351654</v>
      </c>
      <c r="F958" s="91">
        <v>88.657435370943404</v>
      </c>
      <c r="G958" s="91">
        <v>0</v>
      </c>
      <c r="H958" s="91">
        <v>-22.194808863726657</v>
      </c>
      <c r="I958" s="91">
        <v>13.951627278244041</v>
      </c>
    </row>
    <row r="959" spans="1:9" x14ac:dyDescent="0.25">
      <c r="A959" s="91">
        <v>956</v>
      </c>
      <c r="B959" s="91">
        <v>34.596333817271102</v>
      </c>
      <c r="C959" s="91">
        <v>34.596333817271102</v>
      </c>
      <c r="D959" s="138"/>
      <c r="E959" s="91">
        <v>1349.0715471573133</v>
      </c>
      <c r="F959" s="91">
        <v>89.013845153877796</v>
      </c>
      <c r="G959" s="91">
        <v>0</v>
      </c>
      <c r="H959" s="91">
        <v>-18.365893891738299</v>
      </c>
      <c r="I959" s="91">
        <v>10.838630006339162</v>
      </c>
    </row>
    <row r="960" spans="1:9" x14ac:dyDescent="0.25">
      <c r="A960" s="91">
        <v>957</v>
      </c>
      <c r="B960" s="91">
        <v>28.816000150371053</v>
      </c>
      <c r="C960" s="91">
        <v>28.816000150371053</v>
      </c>
      <c r="D960" s="138"/>
      <c r="E960" s="91">
        <v>1786.5584636435622</v>
      </c>
      <c r="F960" s="91">
        <v>89.141228969382723</v>
      </c>
      <c r="G960" s="91">
        <v>0</v>
      </c>
      <c r="H960" s="91">
        <v>-30.920395276391115</v>
      </c>
      <c r="I960" s="91">
        <v>23.832464057191885</v>
      </c>
    </row>
    <row r="961" spans="1:9" x14ac:dyDescent="0.25">
      <c r="A961" s="91">
        <v>958</v>
      </c>
      <c r="B961" s="91">
        <v>25.843405871918083</v>
      </c>
      <c r="C961" s="91">
        <v>25.843405871918083</v>
      </c>
      <c r="D961" s="138"/>
      <c r="E961" s="91">
        <v>1601.7504421071931</v>
      </c>
      <c r="F961" s="91">
        <v>89.123545414934043</v>
      </c>
      <c r="G961" s="91">
        <v>5.0142301504453739</v>
      </c>
      <c r="H961" s="91">
        <v>-15.498287968012935</v>
      </c>
      <c r="I961" s="91">
        <v>8.4651681919077628</v>
      </c>
    </row>
    <row r="962" spans="1:9" x14ac:dyDescent="0.25">
      <c r="A962" s="91">
        <v>959</v>
      </c>
      <c r="B962" s="91">
        <v>25.340248334316964</v>
      </c>
      <c r="C962" s="91">
        <v>25.340248334316964</v>
      </c>
      <c r="D962" s="138"/>
      <c r="E962" s="91">
        <v>1584.1040275319606</v>
      </c>
      <c r="F962" s="91">
        <v>88.817887924073219</v>
      </c>
      <c r="G962" s="91">
        <v>18.235183592453744</v>
      </c>
      <c r="H962" s="91">
        <v>-0.39621653732123263</v>
      </c>
      <c r="I962" s="91">
        <v>-7.0775444858608623</v>
      </c>
    </row>
    <row r="963" spans="1:9" x14ac:dyDescent="0.25">
      <c r="A963" s="91">
        <v>960</v>
      </c>
      <c r="B963" s="91">
        <v>27.064079901578914</v>
      </c>
      <c r="C963" s="91">
        <v>27.064079901578914</v>
      </c>
      <c r="D963" s="138"/>
      <c r="E963" s="91">
        <v>1724.1947343087979</v>
      </c>
      <c r="F963" s="91">
        <v>88.154872433179236</v>
      </c>
      <c r="G963" s="91">
        <v>24.747931855140042</v>
      </c>
      <c r="H963" s="91">
        <v>-3.2130522070057452</v>
      </c>
      <c r="I963" s="91">
        <v>-5.3787195097777678</v>
      </c>
    </row>
    <row r="964" spans="1:9" x14ac:dyDescent="0.25">
      <c r="A964" s="91">
        <v>961</v>
      </c>
      <c r="B964" s="91">
        <v>30.309949579436836</v>
      </c>
      <c r="C964" s="91">
        <v>30.309949579436836</v>
      </c>
      <c r="D964" s="138"/>
      <c r="E964" s="91">
        <v>1909.2760312445728</v>
      </c>
      <c r="F964" s="91">
        <v>88.254621079515559</v>
      </c>
      <c r="G964" s="91">
        <v>45.806647154395407</v>
      </c>
      <c r="H964" s="91">
        <v>-0.69005042056316535</v>
      </c>
      <c r="I964" s="91">
        <v>-7.4099819405045046</v>
      </c>
    </row>
    <row r="965" spans="1:9" x14ac:dyDescent="0.25">
      <c r="A965" s="91">
        <v>962</v>
      </c>
      <c r="B965" s="91">
        <v>37.630212170631587</v>
      </c>
      <c r="C965" s="91">
        <v>37.630212170631587</v>
      </c>
      <c r="D965" s="138"/>
      <c r="E965" s="91">
        <v>1480.261257380457</v>
      </c>
      <c r="F965" s="91">
        <v>88.0633619846042</v>
      </c>
      <c r="G965" s="91">
        <v>69.702596887716624</v>
      </c>
      <c r="H965" s="91">
        <v>-1.4273345852216948</v>
      </c>
      <c r="I965" s="91">
        <v>-6.8568796247058268</v>
      </c>
    </row>
    <row r="966" spans="1:9" x14ac:dyDescent="0.25">
      <c r="A966" s="91">
        <v>963</v>
      </c>
      <c r="B966" s="91">
        <v>44.183712764508783</v>
      </c>
      <c r="C966" s="91">
        <v>44.183712764508783</v>
      </c>
      <c r="D966" s="138"/>
      <c r="E966" s="91">
        <v>1708.0914761909755</v>
      </c>
      <c r="F966" s="91">
        <v>88.921841892129279</v>
      </c>
      <c r="G966" s="91">
        <v>54.969622002009586</v>
      </c>
      <c r="H966" s="91">
        <v>-1.6252272868188173</v>
      </c>
      <c r="I966" s="91">
        <v>-5.3356771416052844</v>
      </c>
    </row>
    <row r="967" spans="1:9" x14ac:dyDescent="0.25">
      <c r="A967" s="91">
        <v>964</v>
      </c>
      <c r="B967" s="91">
        <v>47.188063120047502</v>
      </c>
      <c r="C967" s="91">
        <v>47.188063120047502</v>
      </c>
      <c r="D967" s="138"/>
      <c r="E967" s="91">
        <v>1363.2813649215705</v>
      </c>
      <c r="F967" s="91">
        <v>88.107676797885631</v>
      </c>
      <c r="G967" s="91">
        <v>39.73391075936452</v>
      </c>
      <c r="H967" s="91">
        <v>-0.81193687995249841</v>
      </c>
      <c r="I967" s="91">
        <v>-7.5318683998938383</v>
      </c>
    </row>
    <row r="968" spans="1:9" x14ac:dyDescent="0.25">
      <c r="A968" s="91">
        <v>965</v>
      </c>
      <c r="B968" s="91">
        <v>49.402394731103925</v>
      </c>
      <c r="C968" s="91">
        <v>49.402394731103925</v>
      </c>
      <c r="D968" s="138"/>
      <c r="E968" s="91">
        <v>1420.3329174410239</v>
      </c>
      <c r="F968" s="91">
        <v>88.424001567237127</v>
      </c>
      <c r="G968" s="91">
        <v>26.96847604990575</v>
      </c>
      <c r="H968" s="91">
        <v>-4.0970110836664277</v>
      </c>
      <c r="I968" s="91">
        <v>-3.8181309740670577</v>
      </c>
    </row>
    <row r="969" spans="1:9" x14ac:dyDescent="0.25">
      <c r="A969" s="91">
        <v>966</v>
      </c>
      <c r="B969" s="91">
        <v>50.812516296495474</v>
      </c>
      <c r="C969" s="91">
        <v>50.812516296495474</v>
      </c>
      <c r="D969" s="138"/>
      <c r="E969" s="91">
        <v>1449.1616494606135</v>
      </c>
      <c r="F969" s="91">
        <v>88.871920279339889</v>
      </c>
      <c r="G969" s="91">
        <v>25.702753604357259</v>
      </c>
      <c r="H969" s="91">
        <v>-1.1134892903404203</v>
      </c>
      <c r="I969" s="91">
        <v>-5.9814096366099703</v>
      </c>
    </row>
    <row r="970" spans="1:9" x14ac:dyDescent="0.25">
      <c r="A970" s="91">
        <v>967</v>
      </c>
      <c r="B970" s="91">
        <v>51.638838882239234</v>
      </c>
      <c r="C970" s="91">
        <v>51.638838882239234</v>
      </c>
      <c r="D970" s="138"/>
      <c r="E970" s="91">
        <v>1477.4065825005553</v>
      </c>
      <c r="F970" s="91">
        <v>88.649734560133879</v>
      </c>
      <c r="G970" s="91">
        <v>20.521744170075099</v>
      </c>
      <c r="H970" s="91">
        <v>-2.6548714018541935</v>
      </c>
      <c r="I970" s="91">
        <v>-4.787382353608673</v>
      </c>
    </row>
    <row r="971" spans="1:9" x14ac:dyDescent="0.25">
      <c r="A971" s="91">
        <v>968</v>
      </c>
      <c r="B971" s="91">
        <v>51.686620552541719</v>
      </c>
      <c r="C971" s="91">
        <v>51.686620552541719</v>
      </c>
      <c r="D971" s="138"/>
      <c r="E971" s="91">
        <v>1477.4543641708576</v>
      </c>
      <c r="F971" s="91">
        <v>88.735730829279092</v>
      </c>
      <c r="G971" s="91">
        <v>16.028601201021793</v>
      </c>
      <c r="H971" s="91">
        <v>-1.8733759432084338</v>
      </c>
      <c r="I971" s="91">
        <v>-5.4733144716494717</v>
      </c>
    </row>
    <row r="972" spans="1:9" x14ac:dyDescent="0.25">
      <c r="A972" s="91">
        <v>969</v>
      </c>
      <c r="B972" s="91">
        <v>51.709235630472378</v>
      </c>
      <c r="C972" s="91">
        <v>51.709235630472378</v>
      </c>
      <c r="D972" s="138"/>
      <c r="E972" s="91">
        <v>1477.4769792487884</v>
      </c>
      <c r="F972" s="91">
        <v>88.68178561443564</v>
      </c>
      <c r="G972" s="91">
        <v>10.657128060404615</v>
      </c>
      <c r="H972" s="91">
        <v>-2.5746892441248481</v>
      </c>
      <c r="I972" s="91">
        <v>-4.7267710148717343</v>
      </c>
    </row>
    <row r="973" spans="1:9" x14ac:dyDescent="0.25">
      <c r="A973" s="91">
        <v>970</v>
      </c>
      <c r="B973" s="91">
        <v>50.691682946045447</v>
      </c>
      <c r="C973" s="91">
        <v>50.691682946045447</v>
      </c>
      <c r="D973" s="138"/>
      <c r="E973" s="91">
        <v>1449.0408161101634</v>
      </c>
      <c r="F973" s="91">
        <v>88.683432903653426</v>
      </c>
      <c r="G973" s="91">
        <v>8.0899205686785454</v>
      </c>
      <c r="H973" s="91">
        <v>-3.4025749750128096</v>
      </c>
      <c r="I973" s="91">
        <v>-3.9339906528376307</v>
      </c>
    </row>
    <row r="974" spans="1:9" x14ac:dyDescent="0.25">
      <c r="A974" s="91">
        <v>971</v>
      </c>
      <c r="B974" s="91">
        <v>49.162415339319217</v>
      </c>
      <c r="C974" s="91">
        <v>49.162415339319217</v>
      </c>
      <c r="D974" s="138"/>
      <c r="E974" s="91">
        <v>1420.0929380492394</v>
      </c>
      <c r="F974" s="91">
        <v>88.205476075272955</v>
      </c>
      <c r="G974" s="91">
        <v>0</v>
      </c>
      <c r="H974" s="91">
        <v>-0.83758466068078408</v>
      </c>
      <c r="I974" s="91">
        <v>-7.557516180622124</v>
      </c>
    </row>
    <row r="975" spans="1:9" x14ac:dyDescent="0.25">
      <c r="A975" s="91">
        <v>972</v>
      </c>
      <c r="B975" s="91">
        <v>46.316452819075487</v>
      </c>
      <c r="C975" s="91">
        <v>46.316452819075487</v>
      </c>
      <c r="D975" s="138"/>
      <c r="E975" s="91">
        <v>1318.8920821199322</v>
      </c>
      <c r="F975" s="91">
        <v>88.880017229033243</v>
      </c>
      <c r="G975" s="91">
        <v>0</v>
      </c>
      <c r="H975" s="91">
        <v>-46.268761057202283</v>
      </c>
      <c r="I975" s="91">
        <v>39.356051581661632</v>
      </c>
    </row>
    <row r="976" spans="1:9" x14ac:dyDescent="0.25">
      <c r="A976" s="91">
        <v>973</v>
      </c>
      <c r="B976" s="91">
        <v>41.33928111011646</v>
      </c>
      <c r="C976" s="91">
        <v>41.33928111011646</v>
      </c>
      <c r="D976" s="138"/>
      <c r="E976" s="91">
        <v>1192.9209201864494</v>
      </c>
      <c r="F976" s="91">
        <v>88.359739924603744</v>
      </c>
      <c r="G976" s="91">
        <v>0</v>
      </c>
      <c r="H976" s="91">
        <v>-22.75763773199149</v>
      </c>
      <c r="I976" s="91">
        <v>14.716268432283069</v>
      </c>
    </row>
    <row r="977" spans="1:9" x14ac:dyDescent="0.25">
      <c r="A977" s="91">
        <v>974</v>
      </c>
      <c r="B977" s="91">
        <v>36.087845764783857</v>
      </c>
      <c r="C977" s="91">
        <v>36.087845764783857</v>
      </c>
      <c r="D977" s="138"/>
      <c r="E977" s="91">
        <v>1425.6759284385428</v>
      </c>
      <c r="F977" s="91">
        <v>88.150004768789671</v>
      </c>
      <c r="G977" s="91">
        <v>0</v>
      </c>
      <c r="H977" s="91">
        <v>-33.132668599491616</v>
      </c>
      <c r="I977" s="91">
        <v>24.588428609117983</v>
      </c>
    </row>
    <row r="978" spans="1:9" x14ac:dyDescent="0.25">
      <c r="A978" s="91">
        <v>975</v>
      </c>
      <c r="B978" s="91">
        <v>30.152948550833198</v>
      </c>
      <c r="C978" s="91">
        <v>30.152948550833198</v>
      </c>
      <c r="D978" s="138"/>
      <c r="E978" s="91">
        <v>1194.4024232234422</v>
      </c>
      <c r="F978" s="91">
        <v>88.063142483350077</v>
      </c>
      <c r="G978" s="91">
        <v>0</v>
      </c>
      <c r="H978" s="91">
        <v>-0.84705144916680264</v>
      </c>
      <c r="I978" s="91">
        <v>-7.5669829691081425</v>
      </c>
    </row>
    <row r="979" spans="1:9" x14ac:dyDescent="0.25">
      <c r="A979" s="91">
        <v>976</v>
      </c>
      <c r="B979" s="91">
        <v>24.864051778763617</v>
      </c>
      <c r="C979" s="91">
        <v>24.864051778763617</v>
      </c>
      <c r="D979" s="138"/>
      <c r="E979" s="91">
        <v>1567.6240049201556</v>
      </c>
      <c r="F979" s="91">
        <v>88.29930295292516</v>
      </c>
      <c r="G979" s="91">
        <v>0</v>
      </c>
      <c r="H979" s="91">
        <v>-0.58907322123650474</v>
      </c>
      <c r="I979" s="91">
        <v>-7.3090047411778443</v>
      </c>
    </row>
    <row r="980" spans="1:9" x14ac:dyDescent="0.25">
      <c r="A980" s="91">
        <v>977</v>
      </c>
      <c r="B980" s="91">
        <v>20.250147049048238</v>
      </c>
      <c r="C980" s="91">
        <v>20.250147049048238</v>
      </c>
      <c r="D980" s="138"/>
      <c r="E980" s="91">
        <v>1293.0981378544634</v>
      </c>
      <c r="F980" s="91">
        <v>88.166699471741879</v>
      </c>
      <c r="G980" s="91">
        <v>0</v>
      </c>
      <c r="H980" s="91">
        <v>-4.3337513518061925</v>
      </c>
      <c r="I980" s="91">
        <v>-3.885886070038671</v>
      </c>
    </row>
    <row r="981" spans="1:9" x14ac:dyDescent="0.25">
      <c r="A981" s="91">
        <v>978</v>
      </c>
      <c r="B981" s="91">
        <v>16.689405597494115</v>
      </c>
      <c r="C981" s="91">
        <v>16.689405597494115</v>
      </c>
      <c r="D981" s="138"/>
      <c r="E981" s="91">
        <v>1047.0901600590203</v>
      </c>
      <c r="F981" s="91">
        <v>88.639916618494695</v>
      </c>
      <c r="G981" s="91">
        <v>0</v>
      </c>
      <c r="H981" s="91">
        <v>-3.3941383210282821</v>
      </c>
      <c r="I981" s="91">
        <v>-3.9469820039248305</v>
      </c>
    </row>
    <row r="982" spans="1:9" x14ac:dyDescent="0.25">
      <c r="A982" s="91">
        <v>979</v>
      </c>
      <c r="B982" s="91">
        <v>14.136230699834874</v>
      </c>
      <c r="C982" s="91">
        <v>14.136230699834874</v>
      </c>
      <c r="D982" s="138"/>
      <c r="E982" s="91">
        <v>892.42294915080868</v>
      </c>
      <c r="F982" s="91">
        <v>88.611021648504348</v>
      </c>
      <c r="G982" s="91">
        <v>0</v>
      </c>
      <c r="H982" s="91">
        <v>-5.4328547113621504</v>
      </c>
      <c r="I982" s="91">
        <v>-1.9953282995346848</v>
      </c>
    </row>
    <row r="983" spans="1:9" x14ac:dyDescent="0.25">
      <c r="A983" s="91">
        <v>980</v>
      </c>
      <c r="B983" s="91">
        <v>11.935057436701651</v>
      </c>
      <c r="C983" s="91">
        <v>11.935057436701651</v>
      </c>
      <c r="D983" s="138"/>
      <c r="E983" s="91">
        <v>1429.1720554692527</v>
      </c>
      <c r="F983" s="91">
        <v>88.938047061813521</v>
      </c>
      <c r="G983" s="91">
        <v>5.9544043132633746</v>
      </c>
      <c r="H983" s="91">
        <v>-2.6781660203063833</v>
      </c>
      <c r="I983" s="91">
        <v>-4.1716506262316528</v>
      </c>
    </row>
    <row r="984" spans="1:9" x14ac:dyDescent="0.25">
      <c r="A984" s="91">
        <v>981</v>
      </c>
      <c r="B984" s="91">
        <v>10.439938835868254</v>
      </c>
      <c r="C984" s="91">
        <v>10.439938835868254</v>
      </c>
      <c r="D984" s="138"/>
      <c r="E984" s="91">
        <v>1309.5738536990405</v>
      </c>
      <c r="F984" s="91">
        <v>88.483030626039167</v>
      </c>
      <c r="G984" s="91">
        <v>5.8456865294119247</v>
      </c>
      <c r="H984" s="91">
        <v>-42.323702940506479</v>
      </c>
      <c r="I984" s="91">
        <v>34.483649092301647</v>
      </c>
    </row>
    <row r="985" spans="1:9" x14ac:dyDescent="0.25">
      <c r="A985" s="91">
        <v>982</v>
      </c>
      <c r="B985" s="91">
        <v>7.2875315074203915</v>
      </c>
      <c r="C985" s="91">
        <v>7.2875315074203915</v>
      </c>
      <c r="D985" s="138"/>
      <c r="E985" s="91">
        <v>952.11219686245408</v>
      </c>
      <c r="F985" s="91">
        <v>88.301065612185894</v>
      </c>
      <c r="G985" s="91">
        <v>0.6472924566151893</v>
      </c>
      <c r="H985" s="91">
        <v>-0.71246849257960887</v>
      </c>
      <c r="I985" s="91">
        <v>-7.4324000125209482</v>
      </c>
    </row>
    <row r="986" spans="1:9" x14ac:dyDescent="0.25">
      <c r="A986" s="91">
        <v>983</v>
      </c>
      <c r="B986" s="91">
        <v>4.9961924581078012</v>
      </c>
      <c r="C986" s="91">
        <v>4.9961924581078012</v>
      </c>
      <c r="D986" s="138"/>
      <c r="E986" s="91">
        <v>799.99619245810777</v>
      </c>
      <c r="F986" s="91">
        <v>89.04756879400307</v>
      </c>
      <c r="G986" s="91">
        <v>2.4085054879360497</v>
      </c>
      <c r="H986" s="91">
        <v>-3.8075418921985626E-3</v>
      </c>
      <c r="I986" s="91">
        <v>-6.7237390618335384</v>
      </c>
    </row>
    <row r="987" spans="1:9" x14ac:dyDescent="0.25">
      <c r="A987" s="91">
        <v>984</v>
      </c>
      <c r="B987" s="91">
        <v>2.4453115343792939</v>
      </c>
      <c r="C987" s="91">
        <v>2.4453115343792939</v>
      </c>
      <c r="D987" s="138"/>
      <c r="E987" s="91">
        <v>799.44531153437924</v>
      </c>
      <c r="F987" s="91">
        <v>88.518135392980653</v>
      </c>
      <c r="G987" s="91">
        <v>1.8576245642075422</v>
      </c>
      <c r="H987" s="91">
        <v>-0.55468846562070584</v>
      </c>
      <c r="I987" s="91">
        <v>-7.2746199855620457</v>
      </c>
    </row>
    <row r="988" spans="1:9" x14ac:dyDescent="0.25">
      <c r="A988" s="91">
        <v>985</v>
      </c>
      <c r="B988" s="91">
        <v>1.2994517441320466</v>
      </c>
      <c r="C988" s="91">
        <v>1.2994517441320466</v>
      </c>
      <c r="D988" s="138"/>
      <c r="E988" s="91">
        <v>799.29945174413206</v>
      </c>
      <c r="F988" s="91">
        <v>88.402581484145543</v>
      </c>
      <c r="G988" s="91">
        <v>1.7117647739602946</v>
      </c>
      <c r="H988" s="91">
        <v>-0.70054825586795344</v>
      </c>
      <c r="I988" s="91">
        <v>-7.4204797758092926</v>
      </c>
    </row>
    <row r="989" spans="1:9" x14ac:dyDescent="0.25">
      <c r="A989" s="91">
        <v>986</v>
      </c>
      <c r="B989" s="91">
        <v>0</v>
      </c>
      <c r="C989" s="91">
        <v>0</v>
      </c>
      <c r="D989" s="138"/>
      <c r="E989" s="91">
        <v>799.01714875246444</v>
      </c>
      <c r="F989" s="91">
        <v>88.137793167819723</v>
      </c>
      <c r="G989" s="91">
        <v>1.4294617822927393</v>
      </c>
      <c r="H989" s="91">
        <v>-1.1965225472436005</v>
      </c>
      <c r="I989" s="91">
        <v>-7.4891114677687565</v>
      </c>
    </row>
    <row r="990" spans="1:9" x14ac:dyDescent="0.25">
      <c r="A990" s="91">
        <v>987</v>
      </c>
      <c r="B990" s="91">
        <v>0</v>
      </c>
      <c r="C990" s="91">
        <v>0</v>
      </c>
      <c r="D990" s="138"/>
      <c r="E990" s="91">
        <v>799.53898727522619</v>
      </c>
      <c r="F990" s="91">
        <v>88.689937571993539</v>
      </c>
      <c r="G990" s="91">
        <v>1.95130030505441</v>
      </c>
      <c r="H990" s="91">
        <v>-4.9578931730086424</v>
      </c>
      <c r="I990" s="91">
        <v>-2.6840637964803742</v>
      </c>
    </row>
    <row r="991" spans="1:9" x14ac:dyDescent="0.25">
      <c r="A991" s="91">
        <v>988</v>
      </c>
      <c r="B991" s="91">
        <v>0</v>
      </c>
      <c r="C991" s="91">
        <v>0</v>
      </c>
      <c r="D991" s="138"/>
      <c r="E991" s="91">
        <v>799.65567078875472</v>
      </c>
      <c r="F991" s="91">
        <v>88.838260130607523</v>
      </c>
      <c r="G991" s="91">
        <v>2.0679838185830013</v>
      </c>
      <c r="H991" s="91">
        <v>-4.8412096594800502</v>
      </c>
      <c r="I991" s="91">
        <v>-2.5673802829517829</v>
      </c>
    </row>
    <row r="992" spans="1:9" x14ac:dyDescent="0.25">
      <c r="A992" s="91">
        <v>989</v>
      </c>
      <c r="B992" s="91">
        <v>0</v>
      </c>
      <c r="C992" s="91">
        <v>0</v>
      </c>
      <c r="D992" s="138"/>
      <c r="E992" s="91">
        <v>799.81110668000463</v>
      </c>
      <c r="F992" s="91">
        <v>89.005224287101768</v>
      </c>
      <c r="G992" s="91">
        <v>2.2234197098328807</v>
      </c>
      <c r="H992" s="91">
        <v>-4.6857737682301712</v>
      </c>
      <c r="I992" s="91">
        <v>-2.4119443917019034</v>
      </c>
    </row>
    <row r="993" spans="1:9" x14ac:dyDescent="0.25">
      <c r="A993" s="91">
        <v>990</v>
      </c>
      <c r="B993" s="91">
        <v>0</v>
      </c>
      <c r="C993" s="91">
        <v>0</v>
      </c>
      <c r="D993" s="138"/>
      <c r="E993" s="91">
        <v>799.46363846106692</v>
      </c>
      <c r="F993" s="91">
        <v>88.666443342409082</v>
      </c>
      <c r="G993" s="91">
        <v>1.8759514908951123</v>
      </c>
      <c r="H993" s="91">
        <v>-5.0332419871679397</v>
      </c>
      <c r="I993" s="91">
        <v>-2.7594126106396719</v>
      </c>
    </row>
    <row r="994" spans="1:9" x14ac:dyDescent="0.25">
      <c r="A994" s="91">
        <v>991</v>
      </c>
      <c r="B994" s="91">
        <v>0</v>
      </c>
      <c r="C994" s="91">
        <v>0</v>
      </c>
      <c r="D994" s="138"/>
      <c r="E994" s="91">
        <v>799.99843211145867</v>
      </c>
      <c r="F994" s="91">
        <v>89.229085405832606</v>
      </c>
      <c r="G994" s="91">
        <v>2.4107451412869354</v>
      </c>
      <c r="H994" s="91">
        <v>-4.498448336776117</v>
      </c>
      <c r="I994" s="91">
        <v>-2.2246189602478488</v>
      </c>
    </row>
    <row r="995" spans="1:9" x14ac:dyDescent="0.25">
      <c r="A995" s="91">
        <v>992</v>
      </c>
      <c r="B995" s="91">
        <v>0</v>
      </c>
      <c r="C995" s="91">
        <v>0</v>
      </c>
      <c r="D995" s="138"/>
      <c r="E995" s="91">
        <v>799.38501607779051</v>
      </c>
      <c r="F995" s="91">
        <v>88.62435664640951</v>
      </c>
      <c r="G995" s="91">
        <v>1.7973291076187605</v>
      </c>
      <c r="H995" s="91">
        <v>-5.111864370444291</v>
      </c>
      <c r="I995" s="91">
        <v>-2.8380349939160237</v>
      </c>
    </row>
    <row r="996" spans="1:9" x14ac:dyDescent="0.25">
      <c r="A996" s="91">
        <v>993</v>
      </c>
      <c r="B996" s="91">
        <v>0</v>
      </c>
      <c r="C996" s="91">
        <v>0</v>
      </c>
      <c r="D996" s="138"/>
      <c r="E996" s="91">
        <v>799.18609184347372</v>
      </c>
      <c r="F996" s="91">
        <v>88.434119686337809</v>
      </c>
      <c r="G996" s="91">
        <v>1.5984048733019773</v>
      </c>
      <c r="H996" s="91">
        <v>-5.3107886047610746</v>
      </c>
      <c r="I996" s="91">
        <v>-3.0369592282328068</v>
      </c>
    </row>
    <row r="997" spans="1:9" x14ac:dyDescent="0.25">
      <c r="A997" s="91">
        <v>994</v>
      </c>
      <c r="B997" s="91">
        <v>0</v>
      </c>
      <c r="C997" s="91">
        <v>0</v>
      </c>
      <c r="D997" s="138"/>
      <c r="E997" s="91">
        <v>799.44674386767906</v>
      </c>
      <c r="F997" s="91">
        <v>88.703458984788227</v>
      </c>
      <c r="G997" s="91">
        <v>1.8590568975073181</v>
      </c>
      <c r="H997" s="91">
        <v>-5.0501365805557334</v>
      </c>
      <c r="I997" s="91">
        <v>-2.7763072040274661</v>
      </c>
    </row>
    <row r="998" spans="1:9" x14ac:dyDescent="0.25">
      <c r="A998" s="91">
        <v>995</v>
      </c>
      <c r="B998" s="91">
        <v>0</v>
      </c>
      <c r="C998" s="91">
        <v>0</v>
      </c>
      <c r="D998" s="138"/>
      <c r="E998" s="91">
        <v>799.22502809697232</v>
      </c>
      <c r="F998" s="91">
        <v>88.490430488326552</v>
      </c>
      <c r="G998" s="91">
        <v>1.6373411268005744</v>
      </c>
      <c r="H998" s="91">
        <v>-5.2718523512624778</v>
      </c>
      <c r="I998" s="91">
        <v>-2.9980229747342095</v>
      </c>
    </row>
    <row r="999" spans="1:9" x14ac:dyDescent="0.25">
      <c r="A999" s="91">
        <v>996</v>
      </c>
      <c r="B999" s="91">
        <v>0</v>
      </c>
      <c r="C999" s="91">
        <v>0</v>
      </c>
      <c r="D999" s="138"/>
      <c r="E999" s="91">
        <v>799.75037425222422</v>
      </c>
      <c r="F999" s="91">
        <v>89.024463917823496</v>
      </c>
      <c r="G999" s="91">
        <v>2.1626872820524348</v>
      </c>
      <c r="H999" s="91">
        <v>-4.7465061960106167</v>
      </c>
      <c r="I999" s="91">
        <v>-2.4726768194823494</v>
      </c>
    </row>
    <row r="1000" spans="1:9" x14ac:dyDescent="0.25">
      <c r="A1000" s="91">
        <v>997</v>
      </c>
      <c r="B1000" s="91">
        <v>0</v>
      </c>
      <c r="C1000" s="91">
        <v>0</v>
      </c>
      <c r="D1000" s="138"/>
      <c r="E1000" s="91">
        <v>799.60167893351058</v>
      </c>
      <c r="F1000" s="91">
        <v>88.884455873354923</v>
      </c>
      <c r="G1000" s="91">
        <v>2.0139919633387899</v>
      </c>
      <c r="H1000" s="91">
        <v>-5.2140495300694845</v>
      </c>
      <c r="I1000" s="91">
        <v>-2.3025241228507709</v>
      </c>
    </row>
    <row r="1001" spans="1:9" x14ac:dyDescent="0.25">
      <c r="A1001" s="91">
        <v>998</v>
      </c>
      <c r="B1001" s="91">
        <v>0</v>
      </c>
      <c r="C1001" s="91">
        <v>0</v>
      </c>
      <c r="D1001" s="138"/>
      <c r="E1001" s="91">
        <v>799.36510777988951</v>
      </c>
      <c r="F1001" s="91">
        <v>88.656571993979014</v>
      </c>
      <c r="G1001" s="91">
        <v>1.777420809717801</v>
      </c>
      <c r="H1001" s="91">
        <v>-5.4506206836904738</v>
      </c>
      <c r="I1001" s="91">
        <v>-2.5390952764717603</v>
      </c>
    </row>
    <row r="1002" spans="1:9" x14ac:dyDescent="0.25">
      <c r="A1002" s="91">
        <v>999</v>
      </c>
      <c r="B1002" s="91">
        <v>0</v>
      </c>
      <c r="C1002" s="91">
        <v>0</v>
      </c>
      <c r="D1002" s="138"/>
      <c r="E1002" s="91">
        <v>799.1509879714182</v>
      </c>
      <c r="F1002" s="91">
        <v>88.451139459752682</v>
      </c>
      <c r="G1002" s="91">
        <v>1.5633010012463999</v>
      </c>
      <c r="H1002" s="91">
        <v>-5.6647404921618749</v>
      </c>
      <c r="I1002" s="91">
        <v>-2.7532150849431609</v>
      </c>
    </row>
    <row r="1003" spans="1:9" x14ac:dyDescent="0.25">
      <c r="A1003" s="91">
        <v>1000</v>
      </c>
      <c r="B1003" s="91">
        <v>0</v>
      </c>
      <c r="C1003" s="91">
        <v>0</v>
      </c>
      <c r="D1003" s="138"/>
      <c r="E1003" s="91">
        <v>799.6473988071931</v>
      </c>
      <c r="F1003" s="91">
        <v>88.956237569772711</v>
      </c>
      <c r="G1003" s="91">
        <v>2.0597118370213452</v>
      </c>
      <c r="H1003" s="91">
        <v>-5.1683296563869296</v>
      </c>
      <c r="I1003" s="91">
        <v>-2.2568042491682161</v>
      </c>
    </row>
    <row r="1004" spans="1:9" x14ac:dyDescent="0.25">
      <c r="A1004" s="91">
        <v>1001</v>
      </c>
      <c r="B1004" s="91">
        <v>0</v>
      </c>
      <c r="C1004" s="91">
        <v>0</v>
      </c>
      <c r="D1004" s="138"/>
      <c r="E1004" s="91">
        <v>799.11793305718641</v>
      </c>
      <c r="F1004" s="91">
        <v>88.435459094011136</v>
      </c>
      <c r="G1004" s="91">
        <v>1.5302460870146906</v>
      </c>
      <c r="H1004" s="91">
        <v>-5.6977954063935847</v>
      </c>
      <c r="I1004" s="91">
        <v>-2.7862699991748707</v>
      </c>
    </row>
    <row r="1005" spans="1:9" x14ac:dyDescent="0.25">
      <c r="A1005" s="91">
        <v>1002</v>
      </c>
      <c r="B1005" s="91">
        <v>0</v>
      </c>
      <c r="C1005" s="91">
        <v>0</v>
      </c>
      <c r="D1005" s="138"/>
      <c r="E1005" s="91">
        <v>799.17394047372625</v>
      </c>
      <c r="F1005" s="91">
        <v>88.50015378479597</v>
      </c>
      <c r="G1005" s="91">
        <v>1.5862535035544589</v>
      </c>
      <c r="H1005" s="91">
        <v>-5.6417879898538157</v>
      </c>
      <c r="I1005" s="91">
        <v>-2.7302625826351021</v>
      </c>
    </row>
    <row r="1006" spans="1:9" x14ac:dyDescent="0.25">
      <c r="A1006" s="91">
        <v>1003</v>
      </c>
      <c r="B1006" s="91">
        <v>0</v>
      </c>
      <c r="C1006" s="91">
        <v>0</v>
      </c>
      <c r="D1006" s="138"/>
      <c r="E1006" s="91">
        <v>799.62211350048995</v>
      </c>
      <c r="F1006" s="91">
        <v>88.957014085804843</v>
      </c>
      <c r="G1006" s="91">
        <v>2.0344265303182478</v>
      </c>
      <c r="H1006" s="91">
        <v>-5.1936149630900275</v>
      </c>
      <c r="I1006" s="91">
        <v>-2.2820895558713135</v>
      </c>
    </row>
    <row r="1007" spans="1:9" x14ac:dyDescent="0.25">
      <c r="A1007" s="91">
        <v>1004</v>
      </c>
      <c r="B1007" s="91">
        <v>0</v>
      </c>
      <c r="C1007" s="91">
        <v>0</v>
      </c>
      <c r="D1007" s="138"/>
      <c r="E1007" s="91">
        <v>799.76569309860815</v>
      </c>
      <c r="F1007" s="91">
        <v>89.109280958168057</v>
      </c>
      <c r="G1007" s="91">
        <v>2.1780061284363916</v>
      </c>
      <c r="H1007" s="91">
        <v>-5.0500353649718832</v>
      </c>
      <c r="I1007" s="91">
        <v>-2.1385099577531692</v>
      </c>
    </row>
    <row r="1008" spans="1:9" x14ac:dyDescent="0.25">
      <c r="A1008" s="91">
        <v>1005</v>
      </c>
      <c r="B1008" s="91">
        <v>0</v>
      </c>
      <c r="C1008" s="91">
        <v>0</v>
      </c>
      <c r="D1008" s="138"/>
      <c r="E1008" s="91">
        <v>799.16878788127372</v>
      </c>
      <c r="F1008" s="91">
        <v>88.52106301507871</v>
      </c>
      <c r="G1008" s="91">
        <v>1.5811009111019645</v>
      </c>
      <c r="H1008" s="91">
        <v>-5.6469405823063106</v>
      </c>
      <c r="I1008" s="91">
        <v>-2.7354151750875966</v>
      </c>
    </row>
    <row r="1009" spans="1:9" x14ac:dyDescent="0.25">
      <c r="A1009" s="91">
        <v>1006</v>
      </c>
      <c r="B1009" s="91">
        <v>0</v>
      </c>
      <c r="C1009" s="91">
        <v>0</v>
      </c>
      <c r="D1009" s="138"/>
      <c r="E1009" s="91">
        <v>799.03745849647862</v>
      </c>
      <c r="F1009" s="91">
        <v>88.398420904528663</v>
      </c>
      <c r="G1009" s="91">
        <v>1.4497715263068445</v>
      </c>
      <c r="H1009" s="91">
        <v>-5.7782699671014299</v>
      </c>
      <c r="I1009" s="91">
        <v>-2.8667445598827164</v>
      </c>
    </row>
    <row r="1010" spans="1:9" x14ac:dyDescent="0.25">
      <c r="A1010" s="91">
        <v>1007</v>
      </c>
      <c r="B1010" s="91">
        <v>0</v>
      </c>
      <c r="C1010" s="91">
        <v>0</v>
      </c>
      <c r="D1010" s="138"/>
      <c r="E1010" s="91">
        <v>799.69210583712345</v>
      </c>
      <c r="F1010" s="91">
        <v>89.061755519418654</v>
      </c>
      <c r="G1010" s="91">
        <v>2.1044188669517534</v>
      </c>
      <c r="H1010" s="91">
        <v>-5.1236226264565214</v>
      </c>
      <c r="I1010" s="91">
        <v>-2.2120972192378074</v>
      </c>
    </row>
    <row r="1011" spans="1:9" x14ac:dyDescent="0.25">
      <c r="A1011" s="91">
        <v>1008</v>
      </c>
      <c r="B1011" s="91">
        <v>0</v>
      </c>
      <c r="C1011" s="91">
        <v>0</v>
      </c>
      <c r="D1011" s="138"/>
      <c r="E1011" s="91">
        <v>799.70833668557384</v>
      </c>
      <c r="F1011" s="91">
        <v>89.086673642114064</v>
      </c>
      <c r="G1011" s="91">
        <v>2.1206497154020885</v>
      </c>
      <c r="H1011" s="91">
        <v>-5.1073917780061864</v>
      </c>
      <c r="I1011" s="91">
        <v>-2.1958663707874724</v>
      </c>
    </row>
    <row r="1012" spans="1:9" x14ac:dyDescent="0.25">
      <c r="A1012" s="91">
        <v>1009</v>
      </c>
      <c r="B1012" s="91">
        <v>0</v>
      </c>
      <c r="C1012" s="91">
        <v>0</v>
      </c>
      <c r="D1012" s="138"/>
      <c r="E1012" s="91">
        <v>799.34489096103175</v>
      </c>
      <c r="F1012" s="91">
        <v>88.73191519181708</v>
      </c>
      <c r="G1012" s="91">
        <v>1.7572039908600265</v>
      </c>
      <c r="H1012" s="91">
        <v>-5.4708375025482487</v>
      </c>
      <c r="I1012" s="91">
        <v>-2.5593120953295347</v>
      </c>
    </row>
    <row r="1013" spans="1:9" x14ac:dyDescent="0.25">
      <c r="A1013" s="91">
        <v>1010</v>
      </c>
      <c r="B1013" s="91">
        <v>0</v>
      </c>
      <c r="C1013" s="91">
        <v>0</v>
      </c>
      <c r="D1013" s="138"/>
      <c r="E1013" s="91">
        <v>799.81636374616744</v>
      </c>
      <c r="F1013" s="91">
        <v>89.212075251197859</v>
      </c>
      <c r="G1013" s="91">
        <v>2.2286767759957358</v>
      </c>
      <c r="H1013" s="91">
        <v>-4.3842181212459277</v>
      </c>
      <c r="I1013" s="91">
        <v>-2.7029859063604373</v>
      </c>
    </row>
    <row r="1014" spans="1:9" x14ac:dyDescent="0.25">
      <c r="A1014" s="91">
        <v>1011</v>
      </c>
      <c r="B1014" s="91">
        <v>0</v>
      </c>
      <c r="C1014" s="91">
        <v>0</v>
      </c>
      <c r="D1014" s="138"/>
      <c r="E1014" s="91">
        <v>799.36149773681495</v>
      </c>
      <c r="F1014" s="91">
        <v>88.765896516090407</v>
      </c>
      <c r="G1014" s="91">
        <v>1.7738107666432001</v>
      </c>
      <c r="H1014" s="91">
        <v>-2.7113067972734588</v>
      </c>
      <c r="I1014" s="91">
        <v>-5.2856292490379762</v>
      </c>
    </row>
    <row r="1015" spans="1:9" x14ac:dyDescent="0.25">
      <c r="A1015" s="91">
        <v>1012</v>
      </c>
      <c r="B1015" s="91">
        <v>0</v>
      </c>
      <c r="C1015" s="91">
        <v>0</v>
      </c>
      <c r="D1015" s="138"/>
      <c r="E1015" s="91">
        <v>799.3083822871032</v>
      </c>
      <c r="F1015" s="91">
        <v>88.721468340623687</v>
      </c>
      <c r="G1015" s="91">
        <v>1.7206953169314052</v>
      </c>
      <c r="H1015" s="91">
        <v>-2.7644222469852537</v>
      </c>
      <c r="I1015" s="91">
        <v>-5.3387446987497711</v>
      </c>
    </row>
    <row r="1016" spans="1:9" x14ac:dyDescent="0.25">
      <c r="A1016" s="91">
        <v>1013</v>
      </c>
      <c r="B1016" s="91">
        <v>0</v>
      </c>
      <c r="C1016" s="91">
        <v>0</v>
      </c>
      <c r="D1016" s="138"/>
      <c r="E1016" s="91">
        <v>799.26494545168964</v>
      </c>
      <c r="F1016" s="91">
        <v>88.686718779455234</v>
      </c>
      <c r="G1016" s="91">
        <v>1.6772584815178782</v>
      </c>
      <c r="H1016" s="91">
        <v>-0.73505454831036987</v>
      </c>
      <c r="I1016" s="91">
        <v>-7.45498606825171</v>
      </c>
    </row>
    <row r="1017" spans="1:9" x14ac:dyDescent="0.25">
      <c r="A1017" s="91">
        <v>1014</v>
      </c>
      <c r="B1017" s="91">
        <v>0</v>
      </c>
      <c r="C1017" s="91">
        <v>0</v>
      </c>
      <c r="D1017" s="138"/>
      <c r="E1017" s="91">
        <v>799.68444461602473</v>
      </c>
      <c r="F1017" s="91">
        <v>89.114905218035375</v>
      </c>
      <c r="G1017" s="91">
        <v>2.096757645852942</v>
      </c>
      <c r="H1017" s="91">
        <v>-0.31555538397530603</v>
      </c>
      <c r="I1017" s="91">
        <v>-7.0354869039166452</v>
      </c>
    </row>
    <row r="1018" spans="1:9" x14ac:dyDescent="0.25">
      <c r="A1018" s="91">
        <v>1015</v>
      </c>
      <c r="B1018" s="91">
        <v>0</v>
      </c>
      <c r="C1018" s="91">
        <v>0</v>
      </c>
      <c r="D1018" s="138"/>
      <c r="E1018" s="91">
        <v>799.17653428948358</v>
      </c>
      <c r="F1018" s="91">
        <v>88.615682165739287</v>
      </c>
      <c r="G1018" s="91">
        <v>1.5888473193117809</v>
      </c>
      <c r="H1018" s="91">
        <v>-3.079001628079451</v>
      </c>
      <c r="I1018" s="91">
        <v>-5.2878613128948215</v>
      </c>
    </row>
    <row r="1019" spans="1:9" x14ac:dyDescent="0.25">
      <c r="A1019" s="91">
        <v>1016</v>
      </c>
      <c r="B1019" s="91">
        <v>0</v>
      </c>
      <c r="C1019" s="91">
        <v>0</v>
      </c>
      <c r="D1019" s="138"/>
      <c r="E1019" s="91">
        <v>799.74664279089177</v>
      </c>
      <c r="F1019" s="91">
        <v>89.19447794139262</v>
      </c>
      <c r="G1019" s="91">
        <v>2.1589558207200268</v>
      </c>
      <c r="H1019" s="91">
        <v>-12.004619274157541</v>
      </c>
      <c r="I1019" s="91">
        <v>4.7779733359997563</v>
      </c>
    </row>
    <row r="1020" spans="1:9" x14ac:dyDescent="0.25">
      <c r="A1020" s="91">
        <v>1017</v>
      </c>
      <c r="B1020" s="91">
        <v>0</v>
      </c>
      <c r="C1020" s="91">
        <v>0</v>
      </c>
      <c r="D1020" s="138"/>
      <c r="E1020" s="91">
        <v>799.38022073412685</v>
      </c>
      <c r="F1020" s="91">
        <v>88.83674315887275</v>
      </c>
      <c r="G1020" s="91">
        <v>1.7925337639550802</v>
      </c>
      <c r="H1020" s="91">
        <v>-12.371041330922488</v>
      </c>
      <c r="I1020" s="91">
        <v>4.4115512792348106</v>
      </c>
    </row>
    <row r="1021" spans="1:9" x14ac:dyDescent="0.25">
      <c r="A1021" s="91">
        <v>1018</v>
      </c>
      <c r="B1021" s="91">
        <v>0</v>
      </c>
      <c r="C1021" s="91">
        <v>0</v>
      </c>
      <c r="D1021" s="138"/>
      <c r="E1021" s="91">
        <v>799.27512208464145</v>
      </c>
      <c r="F1021" s="91">
        <v>88.740331783632428</v>
      </c>
      <c r="G1021" s="91">
        <v>1.687435114469682</v>
      </c>
      <c r="H1021" s="91">
        <v>-2.9804138329215499</v>
      </c>
      <c r="I1021" s="91">
        <v>-5.1892735177369209</v>
      </c>
    </row>
    <row r="1022" spans="1:9" x14ac:dyDescent="0.25">
      <c r="A1022" s="91">
        <v>1019</v>
      </c>
      <c r="B1022" s="91">
        <v>0</v>
      </c>
      <c r="C1022" s="91">
        <v>0</v>
      </c>
      <c r="D1022" s="138"/>
      <c r="E1022" s="91">
        <v>799.13802510365326</v>
      </c>
      <c r="F1022" s="91">
        <v>88.611922076889286</v>
      </c>
      <c r="G1022" s="91">
        <v>1.5503381334814672</v>
      </c>
      <c r="H1022" s="91">
        <v>-3.1175108139097647</v>
      </c>
      <c r="I1022" s="91">
        <v>-5.3263704987251357</v>
      </c>
    </row>
    <row r="1023" spans="1:9" x14ac:dyDescent="0.25">
      <c r="A1023" s="91">
        <v>1020</v>
      </c>
      <c r="B1023" s="91">
        <v>0</v>
      </c>
      <c r="C1023" s="91">
        <v>0</v>
      </c>
      <c r="D1023" s="138"/>
      <c r="E1023" s="91">
        <v>799.07478500661591</v>
      </c>
      <c r="F1023" s="91">
        <v>88.557369254097082</v>
      </c>
      <c r="G1023" s="91">
        <v>1.4870980364441833</v>
      </c>
      <c r="H1023" s="91">
        <v>-4.1226186100818705</v>
      </c>
      <c r="I1023" s="91">
        <v>-4.4477428966275987</v>
      </c>
    </row>
    <row r="1024" spans="1:9" x14ac:dyDescent="0.25">
      <c r="A1024" s="91">
        <v>1021</v>
      </c>
      <c r="B1024" s="91">
        <v>0</v>
      </c>
      <c r="C1024" s="91">
        <v>0</v>
      </c>
      <c r="D1024" s="138"/>
      <c r="E1024" s="91">
        <v>799.37142479713179</v>
      </c>
      <c r="F1024" s="91">
        <v>88.86269631885807</v>
      </c>
      <c r="G1024" s="91">
        <v>1.7837378269600945</v>
      </c>
      <c r="H1024" s="91">
        <v>-12.379837267917473</v>
      </c>
      <c r="I1024" s="91">
        <v>4.4027553422398249</v>
      </c>
    </row>
    <row r="1025" spans="1:9" x14ac:dyDescent="0.25">
      <c r="A1025" s="91">
        <v>1022</v>
      </c>
      <c r="B1025" s="91">
        <v>0</v>
      </c>
      <c r="C1025" s="91">
        <v>0</v>
      </c>
      <c r="D1025" s="138"/>
      <c r="E1025" s="91">
        <v>799.09475399938196</v>
      </c>
      <c r="F1025" s="91">
        <v>88.594712795353288</v>
      </c>
      <c r="G1025" s="91">
        <v>1.5070670292102424</v>
      </c>
      <c r="H1025" s="91">
        <v>-12.656508065667325</v>
      </c>
      <c r="I1025" s="91">
        <v>4.1260845444899719</v>
      </c>
    </row>
    <row r="1026" spans="1:9" x14ac:dyDescent="0.25">
      <c r="A1026" s="91">
        <v>1023</v>
      </c>
      <c r="B1026" s="91">
        <v>0</v>
      </c>
      <c r="C1026" s="91">
        <v>0</v>
      </c>
      <c r="D1026" s="138"/>
      <c r="E1026" s="91">
        <v>799.34005653241422</v>
      </c>
      <c r="F1026" s="91">
        <v>88.848702602630539</v>
      </c>
      <c r="G1026" s="91">
        <v>1.7523695622424191</v>
      </c>
      <c r="H1026" s="91">
        <v>-3.857347084283635</v>
      </c>
      <c r="I1026" s="91">
        <v>-4.1824713708293633</v>
      </c>
    </row>
    <row r="1027" spans="1:9" x14ac:dyDescent="0.25">
      <c r="A1027" s="91">
        <v>1024</v>
      </c>
      <c r="B1027" s="91">
        <v>0</v>
      </c>
      <c r="C1027" s="91">
        <v>0</v>
      </c>
      <c r="D1027" s="138"/>
      <c r="E1027" s="91">
        <v>799.83727073143632</v>
      </c>
      <c r="F1027" s="91">
        <v>89.354604075897797</v>
      </c>
      <c r="G1027" s="91">
        <v>2.2495837612645966</v>
      </c>
      <c r="H1027" s="91">
        <v>-3.3601328852614571</v>
      </c>
      <c r="I1027" s="91">
        <v>-3.6852571718071854</v>
      </c>
    </row>
    <row r="1028" spans="1:9" x14ac:dyDescent="0.25">
      <c r="A1028" s="91">
        <v>1025</v>
      </c>
      <c r="B1028" s="91">
        <v>0</v>
      </c>
      <c r="C1028" s="91">
        <v>0</v>
      </c>
      <c r="D1028" s="138"/>
      <c r="E1028" s="91">
        <v>799.35973370610202</v>
      </c>
      <c r="F1028" s="91">
        <v>88.93795521493999</v>
      </c>
      <c r="G1028" s="91">
        <v>1.7720467359302268</v>
      </c>
      <c r="H1028" s="91">
        <v>-12.39152835894734</v>
      </c>
      <c r="I1028" s="91">
        <v>4.3910642512099569</v>
      </c>
    </row>
    <row r="1029" spans="1:9" x14ac:dyDescent="0.25">
      <c r="A1029" s="91">
        <v>1026</v>
      </c>
      <c r="B1029" s="91">
        <v>0</v>
      </c>
      <c r="C1029" s="91">
        <v>0</v>
      </c>
      <c r="D1029" s="138"/>
      <c r="E1029" s="91">
        <v>799.8889865629418</v>
      </c>
      <c r="F1029" s="91">
        <v>89.491521147861334</v>
      </c>
      <c r="G1029" s="91">
        <v>2.3012995927700786</v>
      </c>
      <c r="H1029" s="91">
        <v>-11.862275502107488</v>
      </c>
      <c r="I1029" s="91">
        <v>4.920317108049808</v>
      </c>
    </row>
    <row r="1030" spans="1:9" x14ac:dyDescent="0.25">
      <c r="A1030" s="91">
        <v>1027</v>
      </c>
      <c r="B1030" s="91">
        <v>0</v>
      </c>
      <c r="C1030" s="91">
        <v>0</v>
      </c>
      <c r="D1030" s="138"/>
      <c r="E1030" s="91">
        <v>799.42990882394554</v>
      </c>
      <c r="F1030" s="91">
        <v>88.938756799447276</v>
      </c>
      <c r="G1030" s="91">
        <v>1.8422218537737916</v>
      </c>
      <c r="H1030" s="91">
        <v>-3.1259208789821487</v>
      </c>
      <c r="I1030" s="91">
        <v>-4.7341929930681035</v>
      </c>
    </row>
    <row r="1031" spans="1:9" x14ac:dyDescent="0.25">
      <c r="A1031" s="91">
        <v>1028</v>
      </c>
      <c r="B1031" s="91">
        <v>1.2201184299094943</v>
      </c>
      <c r="C1031" s="91">
        <v>1.2201184299094943</v>
      </c>
      <c r="D1031" s="138"/>
      <c r="E1031" s="91">
        <v>799.15322389866083</v>
      </c>
      <c r="F1031" s="91">
        <v>88.681004027689298</v>
      </c>
      <c r="G1031" s="91">
        <v>1.5655369284890452</v>
      </c>
      <c r="H1031" s="91">
        <v>-4.9689347741545404</v>
      </c>
      <c r="I1031" s="91">
        <v>-3.4445489484652052</v>
      </c>
    </row>
    <row r="1032" spans="1:9" x14ac:dyDescent="0.25">
      <c r="A1032" s="91">
        <v>1029</v>
      </c>
      <c r="B1032" s="91">
        <v>6.878054572229086</v>
      </c>
      <c r="C1032" s="91">
        <v>6.878054572229086</v>
      </c>
      <c r="D1032" s="138"/>
      <c r="E1032" s="91">
        <v>833.59963675788379</v>
      </c>
      <c r="F1032" s="91">
        <v>89.450592576057545</v>
      </c>
      <c r="G1032" s="91">
        <v>13.174589988454013</v>
      </c>
      <c r="H1032" s="91">
        <v>-2.7298160089529357</v>
      </c>
      <c r="I1032" s="91">
        <v>-4.234006366530231</v>
      </c>
    </row>
    <row r="1033" spans="1:9" x14ac:dyDescent="0.25">
      <c r="A1033" s="91">
        <v>1030</v>
      </c>
      <c r="B1033" s="91">
        <v>11.874598174906838</v>
      </c>
      <c r="C1033" s="91">
        <v>11.874598174906838</v>
      </c>
      <c r="D1033" s="138"/>
      <c r="E1033" s="91">
        <v>1434.9936833573393</v>
      </c>
      <c r="F1033" s="91">
        <v>89.435182704224545</v>
      </c>
      <c r="G1033" s="91">
        <v>24.181021647474626</v>
      </c>
      <c r="H1033" s="91">
        <v>-2.9070681568242649</v>
      </c>
      <c r="I1033" s="91">
        <v>-4.1632763883007593</v>
      </c>
    </row>
    <row r="1034" spans="1:9" x14ac:dyDescent="0.25">
      <c r="A1034" s="91">
        <v>1031</v>
      </c>
      <c r="B1034" s="91">
        <v>18.332545694093746</v>
      </c>
      <c r="C1034" s="91">
        <v>18.332545694093746</v>
      </c>
      <c r="D1034" s="138"/>
      <c r="E1034" s="91">
        <v>1167.7520453897034</v>
      </c>
      <c r="F1034" s="91">
        <v>88.898019101339585</v>
      </c>
      <c r="G1034" s="91">
        <v>30.376830559087072</v>
      </c>
      <c r="H1034" s="91">
        <v>-3.362938997015005</v>
      </c>
      <c r="I1034" s="91">
        <v>-4.6191472284915003</v>
      </c>
    </row>
    <row r="1035" spans="1:9" x14ac:dyDescent="0.25">
      <c r="A1035" s="91">
        <v>1032</v>
      </c>
      <c r="B1035" s="91">
        <v>22.023622879226014</v>
      </c>
      <c r="C1035" s="91">
        <v>22.023622879226014</v>
      </c>
      <c r="D1035" s="138"/>
      <c r="E1035" s="91">
        <v>1416.0952318565849</v>
      </c>
      <c r="F1035" s="91">
        <v>88.544545407429879</v>
      </c>
      <c r="G1035" s="91">
        <v>22.00082249802168</v>
      </c>
      <c r="H1035" s="91">
        <v>-12.268714683569154</v>
      </c>
      <c r="I1035" s="91">
        <v>3.5960289220798458</v>
      </c>
    </row>
    <row r="1036" spans="1:9" x14ac:dyDescent="0.25">
      <c r="A1036" s="91">
        <v>1033</v>
      </c>
      <c r="B1036" s="91">
        <v>25.854259011681158</v>
      </c>
      <c r="C1036" s="91">
        <v>25.854259011681158</v>
      </c>
      <c r="D1036" s="138"/>
      <c r="E1036" s="91">
        <v>1601.761295246956</v>
      </c>
      <c r="F1036" s="91">
        <v>89.278087768891581</v>
      </c>
      <c r="G1036" s="91">
        <v>34.147311136251737</v>
      </c>
      <c r="H1036" s="91">
        <v>-7.1949650003155661</v>
      </c>
      <c r="I1036" s="91">
        <v>0.18355150373654061</v>
      </c>
    </row>
    <row r="1037" spans="1:9" x14ac:dyDescent="0.25">
      <c r="A1037" s="91">
        <v>1034</v>
      </c>
      <c r="B1037" s="91">
        <v>30.010993441314309</v>
      </c>
      <c r="C1037" s="91">
        <v>30.010993441314309</v>
      </c>
      <c r="D1037" s="138"/>
      <c r="E1037" s="91">
        <v>1194.2604681139233</v>
      </c>
      <c r="F1037" s="91">
        <v>88.406327923728313</v>
      </c>
      <c r="G1037" s="91">
        <v>31.796025712923761</v>
      </c>
      <c r="H1037" s="91">
        <v>-14.101650559961362</v>
      </c>
      <c r="I1037" s="91">
        <v>5.4037059226486353</v>
      </c>
    </row>
    <row r="1038" spans="1:9" x14ac:dyDescent="0.25">
      <c r="A1038" s="91">
        <v>1035</v>
      </c>
      <c r="B1038" s="91">
        <v>32.707987991858133</v>
      </c>
      <c r="C1038" s="91">
        <v>32.707987991858133</v>
      </c>
      <c r="D1038" s="138"/>
      <c r="E1038" s="91">
        <v>1272.5196155183176</v>
      </c>
      <c r="F1038" s="91">
        <v>89.204992498220591</v>
      </c>
      <c r="G1038" s="91">
        <v>24.617164140748347</v>
      </c>
      <c r="H1038" s="91">
        <v>-11.643575205697687</v>
      </c>
      <c r="I1038" s="91">
        <v>4.3156938882253133</v>
      </c>
    </row>
    <row r="1039" spans="1:9" x14ac:dyDescent="0.25">
      <c r="A1039" s="91">
        <v>1036</v>
      </c>
      <c r="B1039" s="91">
        <v>35.858674704990108</v>
      </c>
      <c r="C1039" s="91">
        <v>35.858674704990108</v>
      </c>
      <c r="D1039" s="138"/>
      <c r="E1039" s="91">
        <v>1387.890322711891</v>
      </c>
      <c r="F1039" s="91">
        <v>89.369702277562297</v>
      </c>
      <c r="G1039" s="91">
        <v>31.746779249512787</v>
      </c>
      <c r="H1039" s="91">
        <v>-0.14132529500988922</v>
      </c>
      <c r="I1039" s="91">
        <v>-6.8612568149512292</v>
      </c>
    </row>
    <row r="1040" spans="1:9" x14ac:dyDescent="0.25">
      <c r="A1040" s="91">
        <v>1037</v>
      </c>
      <c r="B1040" s="91">
        <v>37.055423900620369</v>
      </c>
      <c r="C1040" s="91">
        <v>37.055423900620369</v>
      </c>
      <c r="D1040" s="138"/>
      <c r="E1040" s="91">
        <v>1464.1999412412383</v>
      </c>
      <c r="F1040" s="91">
        <v>88.573718669992743</v>
      </c>
      <c r="G1040" s="91">
        <v>22.301728184082368</v>
      </c>
      <c r="H1040" s="91">
        <v>-2.8256570672677626</v>
      </c>
      <c r="I1040" s="91">
        <v>-5.7834266514328325</v>
      </c>
    </row>
    <row r="1041" spans="1:9" x14ac:dyDescent="0.25">
      <c r="A1041" s="91">
        <v>1038</v>
      </c>
      <c r="B1041" s="91">
        <v>39.272762936361651</v>
      </c>
      <c r="C1041" s="91">
        <v>39.272762936361651</v>
      </c>
      <c r="D1041" s="138"/>
      <c r="E1041" s="91">
        <v>1541.5301496106956</v>
      </c>
      <c r="F1041" s="91">
        <v>88.69694857889958</v>
      </c>
      <c r="G1041" s="91">
        <v>40.149640433352694</v>
      </c>
      <c r="H1041" s="91">
        <v>-8.9194418875256609</v>
      </c>
      <c r="I1041" s="91">
        <v>0.74503624030761983</v>
      </c>
    </row>
    <row r="1042" spans="1:9" x14ac:dyDescent="0.25">
      <c r="A1042" s="91">
        <v>1039</v>
      </c>
      <c r="B1042" s="91">
        <v>43.468530537158109</v>
      </c>
      <c r="C1042" s="91">
        <v>43.468530537158109</v>
      </c>
      <c r="D1042" s="138"/>
      <c r="E1042" s="91">
        <v>1695.9516558789262</v>
      </c>
      <c r="F1042" s="91">
        <v>88.850406955962768</v>
      </c>
      <c r="G1042" s="91">
        <v>37.286610425122625</v>
      </c>
      <c r="H1042" s="91">
        <v>-11.152662797046922</v>
      </c>
      <c r="I1042" s="91">
        <v>3.3697923514218013</v>
      </c>
    </row>
    <row r="1043" spans="1:9" x14ac:dyDescent="0.25">
      <c r="A1043" s="91">
        <v>1040</v>
      </c>
      <c r="B1043" s="91">
        <v>44.326902946684555</v>
      </c>
      <c r="C1043" s="91">
        <v>44.326902946684555</v>
      </c>
      <c r="D1043" s="138"/>
      <c r="E1043" s="91">
        <v>1278.1643733856126</v>
      </c>
      <c r="F1043" s="91">
        <v>88.621589147942515</v>
      </c>
      <c r="G1043" s="91">
        <v>21.973018760852685</v>
      </c>
      <c r="H1043" s="91">
        <v>-8.5346362416206354</v>
      </c>
      <c r="I1043" s="91">
        <v>0.46851061504840041</v>
      </c>
    </row>
    <row r="1044" spans="1:9" x14ac:dyDescent="0.25">
      <c r="A1044" s="91">
        <v>1041</v>
      </c>
      <c r="B1044" s="91">
        <v>46.532170294547463</v>
      </c>
      <c r="C1044" s="91">
        <v>46.532170294547463</v>
      </c>
      <c r="D1044" s="138"/>
      <c r="E1044" s="91">
        <v>1335.2068616418726</v>
      </c>
      <c r="F1044" s="91">
        <v>88.831457927624214</v>
      </c>
      <c r="G1044" s="91">
        <v>33.643707018444665</v>
      </c>
      <c r="H1044" s="91">
        <v>-11.807430012384703</v>
      </c>
      <c r="I1044" s="91">
        <v>4.1518390815382968</v>
      </c>
    </row>
    <row r="1045" spans="1:9" x14ac:dyDescent="0.25">
      <c r="A1045" s="91">
        <v>1042</v>
      </c>
      <c r="B1045" s="91">
        <v>48.872201362296309</v>
      </c>
      <c r="C1045" s="91">
        <v>48.872201362296309</v>
      </c>
      <c r="D1045" s="138"/>
      <c r="E1045" s="91">
        <v>1392.3841136180172</v>
      </c>
      <c r="F1045" s="91">
        <v>89.200432442294655</v>
      </c>
      <c r="G1045" s="91">
        <v>35.868849959625656</v>
      </c>
      <c r="H1045" s="91">
        <v>-2.9135404962843463</v>
      </c>
      <c r="I1045" s="91">
        <v>-4.0619882990643692</v>
      </c>
    </row>
    <row r="1046" spans="1:9" x14ac:dyDescent="0.25">
      <c r="A1046" s="91">
        <v>1043</v>
      </c>
      <c r="B1046" s="91">
        <v>50.570474872587475</v>
      </c>
      <c r="C1046" s="91">
        <v>50.570474872587475</v>
      </c>
      <c r="D1046" s="138"/>
      <c r="E1046" s="91">
        <v>1447.4067647840709</v>
      </c>
      <c r="F1046" s="91">
        <v>88.962023845247131</v>
      </c>
      <c r="G1046" s="91">
        <v>21.931112880435329</v>
      </c>
      <c r="H1046" s="91">
        <v>-0.37434934616122928</v>
      </c>
      <c r="I1046" s="91">
        <v>-7.0942808661025687</v>
      </c>
    </row>
    <row r="1047" spans="1:9" x14ac:dyDescent="0.25">
      <c r="A1047" s="91">
        <v>1044</v>
      </c>
      <c r="B1047" s="91">
        <v>50.972358095103957</v>
      </c>
      <c r="C1047" s="91">
        <v>50.972358095103957</v>
      </c>
      <c r="D1047" s="138"/>
      <c r="E1047" s="91">
        <v>1451.3363842638257</v>
      </c>
      <c r="F1047" s="91">
        <v>89.210144834871016</v>
      </c>
      <c r="G1047" s="91">
        <v>27.346570487927305</v>
      </c>
      <c r="H1047" s="91">
        <v>-8.7573229260658163</v>
      </c>
      <c r="I1047" s="91">
        <v>1.8351349400798811</v>
      </c>
    </row>
    <row r="1048" spans="1:9" x14ac:dyDescent="0.25">
      <c r="A1048" s="91">
        <v>1045</v>
      </c>
      <c r="B1048" s="91">
        <v>52.314122979157851</v>
      </c>
      <c r="C1048" s="91">
        <v>52.314122979157851</v>
      </c>
      <c r="D1048" s="138"/>
      <c r="E1048" s="91">
        <v>1503.2178241793531</v>
      </c>
      <c r="F1048" s="91">
        <v>88.645007883251523</v>
      </c>
      <c r="G1048" s="91">
        <v>20.784692081283897</v>
      </c>
      <c r="H1048" s="91">
        <v>-9.5068296600095792</v>
      </c>
      <c r="I1048" s="91">
        <v>1.5816480046364378</v>
      </c>
    </row>
    <row r="1049" spans="1:9" x14ac:dyDescent="0.25">
      <c r="A1049" s="91">
        <v>1046</v>
      </c>
      <c r="B1049" s="91">
        <v>51.139505392425413</v>
      </c>
      <c r="C1049" s="91">
        <v>51.139505392425413</v>
      </c>
      <c r="D1049" s="138"/>
      <c r="E1049" s="91">
        <v>1476.9072490107415</v>
      </c>
      <c r="F1049" s="91">
        <v>88.355780426481232</v>
      </c>
      <c r="G1049" s="91">
        <v>12.968660093200436</v>
      </c>
      <c r="H1049" s="91">
        <v>-8.7985315338307934</v>
      </c>
      <c r="I1049" s="91">
        <v>0.35761079874028245</v>
      </c>
    </row>
    <row r="1050" spans="1:9" x14ac:dyDescent="0.25">
      <c r="A1050" s="91">
        <v>1047</v>
      </c>
      <c r="B1050" s="91">
        <v>52.072971749339544</v>
      </c>
      <c r="C1050" s="91">
        <v>52.072971749339544</v>
      </c>
      <c r="D1050" s="138"/>
      <c r="E1050" s="91">
        <v>1505.2593258218546</v>
      </c>
      <c r="F1050" s="91">
        <v>88.225269614826843</v>
      </c>
      <c r="G1050" s="91">
        <v>24.216005274479031</v>
      </c>
      <c r="H1050" s="91">
        <v>-8.7885674389656447</v>
      </c>
      <c r="I1050" s="91">
        <v>0.21457941770339173</v>
      </c>
    </row>
    <row r="1051" spans="1:9" x14ac:dyDescent="0.25">
      <c r="A1051" s="91">
        <v>1048</v>
      </c>
      <c r="B1051" s="91">
        <v>52.89964723008201</v>
      </c>
      <c r="C1051" s="91">
        <v>52.89964723008201</v>
      </c>
      <c r="D1051" s="138"/>
      <c r="E1051" s="91">
        <v>1506.0860013025972</v>
      </c>
      <c r="F1051" s="91">
        <v>88.987303273612156</v>
      </c>
      <c r="G1051" s="91">
        <v>15.791310359487603</v>
      </c>
      <c r="H1051" s="91">
        <v>-7.4538501586335553</v>
      </c>
      <c r="I1051" s="91">
        <v>0.5332130988562428</v>
      </c>
    </row>
    <row r="1052" spans="1:9" x14ac:dyDescent="0.25">
      <c r="A1052" s="91">
        <v>1049</v>
      </c>
      <c r="B1052" s="91">
        <v>52.039274772080482</v>
      </c>
      <c r="C1052" s="91">
        <v>52.039274772080482</v>
      </c>
      <c r="D1052" s="138"/>
      <c r="E1052" s="91">
        <v>1505.2256288445956</v>
      </c>
      <c r="F1052" s="91">
        <v>88.035190015175118</v>
      </c>
      <c r="G1052" s="91">
        <v>11.048626511798945</v>
      </c>
      <c r="H1052" s="91">
        <v>-3.0140184382049799</v>
      </c>
      <c r="I1052" s="91">
        <v>-5.6273635375753912</v>
      </c>
    </row>
    <row r="1053" spans="1:9" x14ac:dyDescent="0.25">
      <c r="A1053" s="91">
        <v>1050</v>
      </c>
      <c r="B1053" s="91">
        <v>51.553349374432472</v>
      </c>
      <c r="C1053" s="91">
        <v>51.553349374432472</v>
      </c>
      <c r="D1053" s="138"/>
      <c r="E1053" s="91">
        <v>1477.3210929927484</v>
      </c>
      <c r="F1053" s="91">
        <v>88.550443092511131</v>
      </c>
      <c r="G1053" s="91">
        <v>6.866905911465591</v>
      </c>
      <c r="H1053" s="91">
        <v>-15.469526406531861</v>
      </c>
      <c r="I1053" s="91">
        <v>7.8562936354554624</v>
      </c>
    </row>
    <row r="1054" spans="1:9" x14ac:dyDescent="0.25">
      <c r="A1054" s="91">
        <v>1051</v>
      </c>
      <c r="B1054" s="91">
        <v>50.29118585759489</v>
      </c>
      <c r="C1054" s="91">
        <v>50.29118585759489</v>
      </c>
      <c r="D1054" s="138"/>
      <c r="E1054" s="91">
        <v>1448.6403190217129</v>
      </c>
      <c r="F1054" s="91">
        <v>88.307479549318273</v>
      </c>
      <c r="G1054" s="91">
        <v>0</v>
      </c>
      <c r="H1054" s="91">
        <v>-11.197634404410529</v>
      </c>
      <c r="I1054" s="91">
        <v>3.060074599658976</v>
      </c>
    </row>
    <row r="1055" spans="1:9" x14ac:dyDescent="0.25">
      <c r="A1055" s="91">
        <v>1052</v>
      </c>
      <c r="B1055" s="91">
        <v>48.048039459016636</v>
      </c>
      <c r="C1055" s="91">
        <v>48.048039459016636</v>
      </c>
      <c r="D1055" s="138"/>
      <c r="E1055" s="91">
        <v>1391.5599517147375</v>
      </c>
      <c r="F1055" s="91">
        <v>88.121382730502788</v>
      </c>
      <c r="G1055" s="91">
        <v>0</v>
      </c>
      <c r="H1055" s="91">
        <v>-45.722670436651626</v>
      </c>
      <c r="I1055" s="91">
        <v>37.098817834743556</v>
      </c>
    </row>
    <row r="1056" spans="1:9" x14ac:dyDescent="0.25">
      <c r="A1056" s="91">
        <v>1053</v>
      </c>
      <c r="B1056" s="91">
        <v>46.060128427335087</v>
      </c>
      <c r="C1056" s="91">
        <v>46.060128427335087</v>
      </c>
      <c r="D1056" s="138"/>
      <c r="E1056" s="91">
        <v>1334.7348197746601</v>
      </c>
      <c r="F1056" s="91">
        <v>88.096044115675952</v>
      </c>
      <c r="G1056" s="91">
        <v>0</v>
      </c>
      <c r="H1056" s="91">
        <v>-11.673575639320864</v>
      </c>
      <c r="I1056" s="91">
        <v>3.0739009740496965</v>
      </c>
    </row>
    <row r="1057" spans="1:9" x14ac:dyDescent="0.25">
      <c r="A1057" s="91">
        <v>1054</v>
      </c>
      <c r="B1057" s="91">
        <v>44.247820854293188</v>
      </c>
      <c r="C1057" s="91">
        <v>44.247820854293188</v>
      </c>
      <c r="D1057" s="138"/>
      <c r="E1057" s="91">
        <v>1278.0852912932212</v>
      </c>
      <c r="F1057" s="91">
        <v>88.271474490186648</v>
      </c>
      <c r="G1057" s="91">
        <v>0</v>
      </c>
      <c r="H1057" s="91">
        <v>-25.412801381678161</v>
      </c>
      <c r="I1057" s="91">
        <v>17.188511570323197</v>
      </c>
    </row>
    <row r="1058" spans="1:9" x14ac:dyDescent="0.25">
      <c r="A1058" s="91">
        <v>1055</v>
      </c>
      <c r="B1058" s="91">
        <v>40.432375618191742</v>
      </c>
      <c r="C1058" s="91">
        <v>40.432375618191742</v>
      </c>
      <c r="D1058" s="138"/>
      <c r="E1058" s="91">
        <v>1164.5954042403259</v>
      </c>
      <c r="F1058" s="91">
        <v>88.489987852392147</v>
      </c>
      <c r="G1058" s="91">
        <v>0</v>
      </c>
      <c r="H1058" s="91">
        <v>-10.91366555882103</v>
      </c>
      <c r="I1058" s="91">
        <v>3.058485275263167</v>
      </c>
    </row>
    <row r="1059" spans="1:9" x14ac:dyDescent="0.25">
      <c r="A1059" s="91">
        <v>1056</v>
      </c>
      <c r="B1059" s="91">
        <v>36.983616054841733</v>
      </c>
      <c r="C1059" s="91">
        <v>36.983616054841733</v>
      </c>
      <c r="D1059" s="138"/>
      <c r="E1059" s="91">
        <v>1426.5716987286007</v>
      </c>
      <c r="F1059" s="91">
        <v>89.03967922193479</v>
      </c>
      <c r="G1059" s="91">
        <v>0</v>
      </c>
      <c r="H1059" s="91">
        <v>-19.522635669829139</v>
      </c>
      <c r="I1059" s="91">
        <v>12.76993625957126</v>
      </c>
    </row>
    <row r="1060" spans="1:9" x14ac:dyDescent="0.25">
      <c r="A1060" s="91">
        <v>1057</v>
      </c>
      <c r="B1060" s="91">
        <v>31.508430616287541</v>
      </c>
      <c r="C1060" s="91">
        <v>31.508430616287541</v>
      </c>
      <c r="D1060" s="138"/>
      <c r="E1060" s="91">
        <v>1233.3143399557546</v>
      </c>
      <c r="F1060" s="91">
        <v>88.5079332636072</v>
      </c>
      <c r="G1060" s="91">
        <v>0</v>
      </c>
      <c r="H1060" s="91">
        <v>-20.647939537581628</v>
      </c>
      <c r="I1060" s="91">
        <v>12.94486925021536</v>
      </c>
    </row>
    <row r="1061" spans="1:9" x14ac:dyDescent="0.25">
      <c r="A1061" s="91">
        <v>1058</v>
      </c>
      <c r="B1061" s="91">
        <v>26.242648109020731</v>
      </c>
      <c r="C1061" s="91">
        <v>26.242648109020731</v>
      </c>
      <c r="D1061" s="138"/>
      <c r="E1061" s="91">
        <v>1676.3162827669407</v>
      </c>
      <c r="F1061" s="91">
        <v>88.062570551493721</v>
      </c>
      <c r="G1061" s="91">
        <v>0</v>
      </c>
      <c r="H1061" s="91">
        <v>-6.3246456573925025</v>
      </c>
      <c r="I1061" s="91">
        <v>-2.3572552695094906</v>
      </c>
    </row>
    <row r="1062" spans="1:9" x14ac:dyDescent="0.25">
      <c r="A1062" s="91">
        <v>1059</v>
      </c>
      <c r="B1062" s="91">
        <v>21.637669815442845</v>
      </c>
      <c r="C1062" s="91">
        <v>21.637669815442845</v>
      </c>
      <c r="D1062" s="138"/>
      <c r="E1062" s="91">
        <v>1355.09746970683</v>
      </c>
      <c r="F1062" s="91">
        <v>88.577709549293644</v>
      </c>
      <c r="G1062" s="91">
        <v>0</v>
      </c>
      <c r="H1062" s="91">
        <v>-0.36233018455715371</v>
      </c>
      <c r="I1062" s="91">
        <v>-7.0822617044984932</v>
      </c>
    </row>
    <row r="1063" spans="1:9" x14ac:dyDescent="0.25">
      <c r="A1063" s="91">
        <v>1060</v>
      </c>
      <c r="B1063" s="91">
        <v>16.131892373177095</v>
      </c>
      <c r="C1063" s="91">
        <v>16.131892373177095</v>
      </c>
      <c r="D1063" s="138"/>
      <c r="E1063" s="91">
        <v>1046.5326468347032</v>
      </c>
      <c r="F1063" s="91">
        <v>88.025862276048358</v>
      </c>
      <c r="G1063" s="91">
        <v>0</v>
      </c>
      <c r="H1063" s="91">
        <v>-1.6403324698690467</v>
      </c>
      <c r="I1063" s="91">
        <v>-6.8158143037180992</v>
      </c>
    </row>
    <row r="1064" spans="1:9" x14ac:dyDescent="0.25">
      <c r="A1064" s="91">
        <v>1061</v>
      </c>
      <c r="B1064" s="91">
        <v>13.728627050255705</v>
      </c>
      <c r="C1064" s="91">
        <v>13.728627050255705</v>
      </c>
      <c r="D1064" s="138"/>
      <c r="E1064" s="91">
        <v>877.62448018485179</v>
      </c>
      <c r="F1064" s="91">
        <v>88.384303638607463</v>
      </c>
      <c r="G1064" s="91">
        <v>0</v>
      </c>
      <c r="H1064" s="91">
        <v>-0.52430263724531467</v>
      </c>
      <c r="I1064" s="91">
        <v>-7.2442341571866544</v>
      </c>
    </row>
    <row r="1065" spans="1:9" x14ac:dyDescent="0.25">
      <c r="A1065" s="91">
        <v>1062</v>
      </c>
      <c r="B1065" s="91">
        <v>11.315150352056209</v>
      </c>
      <c r="C1065" s="91">
        <v>11.315150352056209</v>
      </c>
      <c r="D1065" s="138"/>
      <c r="E1065" s="91">
        <v>1428.5521483846071</v>
      </c>
      <c r="F1065" s="91">
        <v>88.261598859038756</v>
      </c>
      <c r="G1065" s="91">
        <v>5.8841445530686149</v>
      </c>
      <c r="H1065" s="91">
        <v>-0.68484964794379088</v>
      </c>
      <c r="I1065" s="91">
        <v>-7.4047811678851305</v>
      </c>
    </row>
    <row r="1066" spans="1:9" x14ac:dyDescent="0.25">
      <c r="A1066" s="91">
        <v>1063</v>
      </c>
      <c r="B1066" s="91">
        <v>11.65051068027609</v>
      </c>
      <c r="C1066" s="91">
        <v>11.65051068027609</v>
      </c>
      <c r="D1066" s="138"/>
      <c r="E1066" s="91">
        <v>1428.887508712827</v>
      </c>
      <c r="F1066" s="91">
        <v>88.66111108340489</v>
      </c>
      <c r="G1066" s="91">
        <v>11.653340978933622</v>
      </c>
      <c r="H1066" s="91">
        <v>-0.79378923263116352</v>
      </c>
      <c r="I1066" s="91">
        <v>-6.6251209267579974</v>
      </c>
    </row>
    <row r="1067" spans="1:9" x14ac:dyDescent="0.25">
      <c r="A1067" s="91">
        <v>1064</v>
      </c>
      <c r="B1067" s="91">
        <v>12.011155037432353</v>
      </c>
      <c r="C1067" s="91">
        <v>12.011155037432353</v>
      </c>
      <c r="D1067" s="138"/>
      <c r="E1067" s="91">
        <v>1547.3512362393624</v>
      </c>
      <c r="F1067" s="91">
        <v>88.069926895771999</v>
      </c>
      <c r="G1067" s="91">
        <v>11.852051030449559</v>
      </c>
      <c r="H1067" s="91">
        <v>-6.4565656685294828</v>
      </c>
      <c r="I1067" s="91">
        <v>-2.2410557765471513</v>
      </c>
    </row>
    <row r="1068" spans="1:9" x14ac:dyDescent="0.25">
      <c r="A1068" s="91">
        <v>1065</v>
      </c>
      <c r="B1068" s="91">
        <v>13.338807317209344</v>
      </c>
      <c r="C1068" s="91">
        <v>13.338807317209344</v>
      </c>
      <c r="D1068" s="138"/>
      <c r="E1068" s="91">
        <v>1632.1526252805863</v>
      </c>
      <c r="F1068" s="91">
        <v>88.611527635077238</v>
      </c>
      <c r="G1068" s="91">
        <v>15.255651987776442</v>
      </c>
      <c r="H1068" s="91">
        <v>-1.6266129659550612</v>
      </c>
      <c r="I1068" s="91">
        <v>-5.8292781383156704</v>
      </c>
    </row>
    <row r="1069" spans="1:9" x14ac:dyDescent="0.25">
      <c r="A1069" s="91">
        <v>1066</v>
      </c>
      <c r="B1069" s="91">
        <v>14.651554905497852</v>
      </c>
      <c r="C1069" s="91">
        <v>14.651554905497852</v>
      </c>
      <c r="D1069" s="138"/>
      <c r="E1069" s="91">
        <v>923.82869119507961</v>
      </c>
      <c r="F1069" s="91">
        <v>88.651376706380717</v>
      </c>
      <c r="G1069" s="91">
        <v>6.4778597630193371</v>
      </c>
      <c r="H1069" s="91">
        <v>-3.1659943470837133</v>
      </c>
      <c r="I1069" s="91">
        <v>-4.2508273618619228</v>
      </c>
    </row>
    <row r="1070" spans="1:9" x14ac:dyDescent="0.25">
      <c r="A1070" s="91">
        <v>1067</v>
      </c>
      <c r="B1070" s="91">
        <v>14.108347156318629</v>
      </c>
      <c r="C1070" s="91">
        <v>14.108347156318629</v>
      </c>
      <c r="D1070" s="138"/>
      <c r="E1070" s="91">
        <v>923.28548344590035</v>
      </c>
      <c r="F1070" s="91">
        <v>88.149130745620312</v>
      </c>
      <c r="G1070" s="91">
        <v>16.929812922810687</v>
      </c>
      <c r="H1070" s="91">
        <v>-4.3759860418052527</v>
      </c>
      <c r="I1070" s="91">
        <v>-4.1272511654988291</v>
      </c>
    </row>
    <row r="1071" spans="1:9" x14ac:dyDescent="0.25">
      <c r="A1071" s="91">
        <v>1068</v>
      </c>
      <c r="B1071" s="91">
        <v>20.863034822302016</v>
      </c>
      <c r="C1071" s="91">
        <v>20.863034822302016</v>
      </c>
      <c r="D1071" s="138"/>
      <c r="E1071" s="91">
        <v>1335.9587587674171</v>
      </c>
      <c r="F1071" s="91">
        <v>88.258925618651617</v>
      </c>
      <c r="G1071" s="91">
        <v>34.931305090151433</v>
      </c>
      <c r="H1071" s="91">
        <v>-0.83398666207203442</v>
      </c>
      <c r="I1071" s="91">
        <v>-7.5539181820133745</v>
      </c>
    </row>
    <row r="1072" spans="1:9" x14ac:dyDescent="0.25">
      <c r="A1072" s="91">
        <v>1069</v>
      </c>
      <c r="B1072" s="91">
        <v>23.779388525717771</v>
      </c>
      <c r="C1072" s="91">
        <v>23.779388525717771</v>
      </c>
      <c r="D1072" s="138"/>
      <c r="E1072" s="91">
        <v>1519.5267153325408</v>
      </c>
      <c r="F1072" s="91">
        <v>88.21745396378499</v>
      </c>
      <c r="G1072" s="91">
        <v>16.915188853138851</v>
      </c>
      <c r="H1072" s="91">
        <v>-3.0443380912353795</v>
      </c>
      <c r="I1072" s="91">
        <v>-5.4717968460185755</v>
      </c>
    </row>
    <row r="1073" spans="1:9" x14ac:dyDescent="0.25">
      <c r="A1073" s="91">
        <v>1070</v>
      </c>
      <c r="B1073" s="91">
        <v>25.235551747998858</v>
      </c>
      <c r="C1073" s="91">
        <v>25.235551747998858</v>
      </c>
      <c r="D1073" s="138"/>
      <c r="E1073" s="91">
        <v>1601.1425879832739</v>
      </c>
      <c r="F1073" s="91">
        <v>88.19361639660886</v>
      </c>
      <c r="G1073" s="91">
        <v>19.729904106616495</v>
      </c>
      <c r="H1073" s="91">
        <v>-4.0774327210401058</v>
      </c>
      <c r="I1073" s="91">
        <v>-4.1713953029035133</v>
      </c>
    </row>
    <row r="1074" spans="1:9" x14ac:dyDescent="0.25">
      <c r="A1074" s="91">
        <v>1071</v>
      </c>
      <c r="B1074" s="91">
        <v>27.953891887464849</v>
      </c>
      <c r="C1074" s="91">
        <v>27.953891887464849</v>
      </c>
      <c r="D1074" s="138"/>
      <c r="E1074" s="91">
        <v>1725.0845462946838</v>
      </c>
      <c r="F1074" s="91">
        <v>88.913624227123165</v>
      </c>
      <c r="G1074" s="91">
        <v>24.563322911121098</v>
      </c>
      <c r="H1074" s="91">
        <v>-4.4501748179980263</v>
      </c>
      <c r="I1074" s="91">
        <v>-2.3619729270136172</v>
      </c>
    </row>
    <row r="1075" spans="1:9" x14ac:dyDescent="0.25">
      <c r="A1075" s="91">
        <v>1072</v>
      </c>
      <c r="B1075" s="91">
        <v>30.527597821839329</v>
      </c>
      <c r="C1075" s="91">
        <v>30.527597821839329</v>
      </c>
      <c r="D1075" s="138"/>
      <c r="E1075" s="91">
        <v>1181.8395409233851</v>
      </c>
      <c r="F1075" s="91">
        <v>88.817611961153702</v>
      </c>
      <c r="G1075" s="91">
        <v>34.506140812389447</v>
      </c>
      <c r="H1075" s="91">
        <v>-1.6621343383130589</v>
      </c>
      <c r="I1075" s="91">
        <v>-5.3136366941978252</v>
      </c>
    </row>
    <row r="1076" spans="1:9" x14ac:dyDescent="0.25">
      <c r="A1076" s="91">
        <v>1073</v>
      </c>
      <c r="B1076" s="91">
        <v>35.124375759470034</v>
      </c>
      <c r="C1076" s="91">
        <v>35.124375759470034</v>
      </c>
      <c r="D1076" s="138"/>
      <c r="E1076" s="91">
        <v>1387.1560237663709</v>
      </c>
      <c r="F1076" s="91">
        <v>88.173641539850394</v>
      </c>
      <c r="G1076" s="91">
        <v>52.261471335834777</v>
      </c>
      <c r="H1076" s="91">
        <v>-0.87562424052996546</v>
      </c>
      <c r="I1076" s="91">
        <v>-7.5955557604713047</v>
      </c>
    </row>
    <row r="1077" spans="1:9" x14ac:dyDescent="0.25">
      <c r="A1077" s="91">
        <v>1074</v>
      </c>
      <c r="B1077" s="91">
        <v>40.163234016324346</v>
      </c>
      <c r="C1077" s="91">
        <v>40.163234016324346</v>
      </c>
      <c r="D1077" s="138"/>
      <c r="E1077" s="91">
        <v>1579.9770553575163</v>
      </c>
      <c r="F1077" s="91">
        <v>88.233500800979456</v>
      </c>
      <c r="G1077" s="91">
        <v>44.624114435805446</v>
      </c>
      <c r="H1077" s="91">
        <v>-2.9679078975790407</v>
      </c>
      <c r="I1077" s="91">
        <v>-5.4255555897136043</v>
      </c>
    </row>
    <row r="1078" spans="1:9" x14ac:dyDescent="0.25">
      <c r="A1078" s="91">
        <v>1075</v>
      </c>
      <c r="B1078" s="91">
        <v>43.126262839994489</v>
      </c>
      <c r="C1078" s="91">
        <v>43.126262839994489</v>
      </c>
      <c r="D1078" s="138"/>
      <c r="E1078" s="91">
        <v>1695.6093881817626</v>
      </c>
      <c r="F1078" s="91">
        <v>88.168334908573655</v>
      </c>
      <c r="G1078" s="91">
        <v>34.886041864297702</v>
      </c>
      <c r="H1078" s="91">
        <v>-0.87373716000551027</v>
      </c>
      <c r="I1078" s="91">
        <v>-7.59366867994685</v>
      </c>
    </row>
    <row r="1079" spans="1:9" x14ac:dyDescent="0.25">
      <c r="A1079" s="91">
        <v>1076</v>
      </c>
      <c r="B1079" s="91">
        <v>46.355227199900291</v>
      </c>
      <c r="C1079" s="91">
        <v>46.355227199900291</v>
      </c>
      <c r="D1079" s="138"/>
      <c r="E1079" s="91">
        <v>1335.0299185472254</v>
      </c>
      <c r="F1079" s="91">
        <v>88.300454778526003</v>
      </c>
      <c r="G1079" s="91">
        <v>54.183669634888339</v>
      </c>
      <c r="H1079" s="91">
        <v>-0.64477280009970617</v>
      </c>
      <c r="I1079" s="91">
        <v>-7.3647043200410458</v>
      </c>
    </row>
    <row r="1080" spans="1:9" x14ac:dyDescent="0.25">
      <c r="A1080" s="91">
        <v>1077</v>
      </c>
      <c r="B1080" s="91">
        <v>51.604593588331433</v>
      </c>
      <c r="C1080" s="91">
        <v>51.604593588331433</v>
      </c>
      <c r="D1080" s="138"/>
      <c r="E1080" s="91">
        <v>1477.3723372066474</v>
      </c>
      <c r="F1080" s="91">
        <v>88.657680431570128</v>
      </c>
      <c r="G1080" s="91">
        <v>57.832081066439443</v>
      </c>
      <c r="H1080" s="91">
        <v>-5.132949281533655</v>
      </c>
      <c r="I1080" s="91">
        <v>-2.3777950617448207</v>
      </c>
    </row>
    <row r="1081" spans="1:9" x14ac:dyDescent="0.25">
      <c r="A1081" s="91">
        <v>1078</v>
      </c>
      <c r="B1081" s="91">
        <v>54.266571978542494</v>
      </c>
      <c r="C1081" s="91">
        <v>54.266571978542494</v>
      </c>
      <c r="D1081" s="138"/>
      <c r="E1081" s="91">
        <v>1562.2901469594544</v>
      </c>
      <c r="F1081" s="91">
        <v>88.30224437059033</v>
      </c>
      <c r="G1081" s="91">
        <v>50.69667363441166</v>
      </c>
      <c r="H1081" s="91">
        <v>-5.0501446485124397</v>
      </c>
      <c r="I1081" s="91">
        <v>-3.1366429143439096</v>
      </c>
    </row>
    <row r="1082" spans="1:9" x14ac:dyDescent="0.25">
      <c r="A1082" s="91">
        <v>1079</v>
      </c>
      <c r="B1082" s="91">
        <v>57.240951108529124</v>
      </c>
      <c r="C1082" s="91">
        <v>57.240951108529124</v>
      </c>
      <c r="D1082" s="138"/>
      <c r="E1082" s="91">
        <v>1336.4526674171282</v>
      </c>
      <c r="F1082" s="91">
        <v>88.372092085975183</v>
      </c>
      <c r="G1082" s="91">
        <v>28.646053211691186</v>
      </c>
      <c r="H1082" s="91">
        <v>-0.75904889147087651</v>
      </c>
      <c r="I1082" s="91">
        <v>-7.4789804114122163</v>
      </c>
    </row>
    <row r="1083" spans="1:9" x14ac:dyDescent="0.25">
      <c r="A1083" s="91">
        <v>1080</v>
      </c>
      <c r="B1083" s="91">
        <v>57.274448518711182</v>
      </c>
      <c r="C1083" s="91">
        <v>57.274448518711182</v>
      </c>
      <c r="D1083" s="138"/>
      <c r="E1083" s="91">
        <v>1336.4861648273102</v>
      </c>
      <c r="F1083" s="91">
        <v>88.427552782933404</v>
      </c>
      <c r="G1083" s="91">
        <v>31.138534722669235</v>
      </c>
      <c r="H1083" s="91">
        <v>-11.160490897528469</v>
      </c>
      <c r="I1083" s="91">
        <v>2.9894564150094918</v>
      </c>
    </row>
    <row r="1084" spans="1:9" x14ac:dyDescent="0.25">
      <c r="A1084" s="91">
        <v>1081</v>
      </c>
      <c r="B1084" s="91">
        <v>60.897258503202565</v>
      </c>
      <c r="C1084" s="91">
        <v>60.897258503202565</v>
      </c>
      <c r="D1084" s="138"/>
      <c r="E1084" s="91">
        <v>1406.2750980691424</v>
      </c>
      <c r="F1084" s="91">
        <v>89.064737809328292</v>
      </c>
      <c r="G1084" s="91">
        <v>55.984157378478614</v>
      </c>
      <c r="H1084" s="91">
        <v>-170.98017274121065</v>
      </c>
      <c r="I1084" s="91">
        <v>63.698594257614467</v>
      </c>
    </row>
    <row r="1085" spans="1:9" x14ac:dyDescent="0.25">
      <c r="A1085" s="91">
        <v>1082</v>
      </c>
      <c r="B1085" s="91">
        <v>61.51831443596874</v>
      </c>
      <c r="C1085" s="91">
        <v>61.51831443596874</v>
      </c>
      <c r="D1085" s="138"/>
      <c r="E1085" s="91">
        <v>1428.9515284210227</v>
      </c>
      <c r="F1085" s="91">
        <v>88.614827310315221</v>
      </c>
      <c r="G1085" s="91">
        <v>20.388710903832589</v>
      </c>
      <c r="H1085" s="91">
        <v>-2.2064273807456831</v>
      </c>
      <c r="I1085" s="91">
        <v>-5.4768752672581762</v>
      </c>
    </row>
    <row r="1086" spans="1:9" x14ac:dyDescent="0.25">
      <c r="A1086" s="91">
        <v>1083</v>
      </c>
      <c r="B1086" s="91">
        <v>61.289422161783591</v>
      </c>
      <c r="C1086" s="91">
        <v>61.289422161783591</v>
      </c>
      <c r="D1086" s="138"/>
      <c r="E1086" s="91">
        <v>1428.7226361468374</v>
      </c>
      <c r="F1086" s="91">
        <v>88.423553974891107</v>
      </c>
      <c r="G1086" s="91">
        <v>13.70718688175471</v>
      </c>
      <c r="H1086" s="91">
        <v>-0.80969361011745133</v>
      </c>
      <c r="I1086" s="91">
        <v>-7.3313935862567066</v>
      </c>
    </row>
    <row r="1087" spans="1:9" x14ac:dyDescent="0.25">
      <c r="A1087" s="91">
        <v>1084</v>
      </c>
      <c r="B1087" s="91">
        <v>60.785700996265319</v>
      </c>
      <c r="C1087" s="91">
        <v>60.785700996265319</v>
      </c>
      <c r="D1087" s="138"/>
      <c r="E1087" s="91">
        <v>1406.1635405622053</v>
      </c>
      <c r="F1087" s="91">
        <v>88.931906428300422</v>
      </c>
      <c r="G1087" s="91">
        <v>0</v>
      </c>
      <c r="H1087" s="91">
        <v>-23.54556385704144</v>
      </c>
      <c r="I1087" s="91">
        <v>16.397034329630738</v>
      </c>
    </row>
    <row r="1088" spans="1:9" x14ac:dyDescent="0.25">
      <c r="A1088" s="91">
        <v>1085</v>
      </c>
      <c r="B1088" s="91">
        <v>58.794311282115189</v>
      </c>
      <c r="C1088" s="91">
        <v>58.794311282115189</v>
      </c>
      <c r="D1088" s="138"/>
      <c r="E1088" s="91">
        <v>1360.0614020098271</v>
      </c>
      <c r="F1088" s="91">
        <v>88.884591927012949</v>
      </c>
      <c r="G1088" s="91">
        <v>0</v>
      </c>
      <c r="H1088" s="91">
        <v>-25.64529870314248</v>
      </c>
      <c r="I1088" s="91">
        <v>18.51398974743152</v>
      </c>
    </row>
    <row r="1089" spans="1:9" x14ac:dyDescent="0.25">
      <c r="A1089" s="91">
        <v>1086</v>
      </c>
      <c r="B1089" s="91">
        <v>57.89650916729601</v>
      </c>
      <c r="C1089" s="91">
        <v>57.89650916729601</v>
      </c>
      <c r="D1089" s="138"/>
      <c r="E1089" s="91">
        <v>1337.1082254758951</v>
      </c>
      <c r="F1089" s="91">
        <v>88.928919548972075</v>
      </c>
      <c r="G1089" s="91">
        <v>13.49125848704565</v>
      </c>
      <c r="H1089" s="91">
        <v>-0.20260660460503563</v>
      </c>
      <c r="I1089" s="91">
        <v>-6.7243065807442912</v>
      </c>
    </row>
    <row r="1090" spans="1:9" x14ac:dyDescent="0.25">
      <c r="A1090" s="91">
        <v>1087</v>
      </c>
      <c r="B1090" s="91">
        <v>57.762779573764803</v>
      </c>
      <c r="C1090" s="91">
        <v>57.762779573764803</v>
      </c>
      <c r="D1090" s="138"/>
      <c r="E1090" s="91">
        <v>1336.974495882364</v>
      </c>
      <c r="F1090" s="91">
        <v>88.867867308981729</v>
      </c>
      <c r="G1090" s="91">
        <v>15.682547117088559</v>
      </c>
      <c r="H1090" s="91">
        <v>-0.23722042623519712</v>
      </c>
      <c r="I1090" s="91">
        <v>-6.9571519461765368</v>
      </c>
    </row>
    <row r="1091" spans="1:9" x14ac:dyDescent="0.25">
      <c r="A1091" s="91">
        <v>1088</v>
      </c>
      <c r="B1091" s="91">
        <v>57.131260721258933</v>
      </c>
      <c r="C1091" s="91">
        <v>57.131260721258933</v>
      </c>
      <c r="D1091" s="138"/>
      <c r="E1091" s="91">
        <v>1336.342977029858</v>
      </c>
      <c r="F1091" s="91">
        <v>88.257131284159769</v>
      </c>
      <c r="G1091" s="91">
        <v>22.711833016976005</v>
      </c>
      <c r="H1091" s="91">
        <v>-1.475896850231736</v>
      </c>
      <c r="I1091" s="91">
        <v>-6.9815132271917326</v>
      </c>
    </row>
    <row r="1092" spans="1:9" x14ac:dyDescent="0.25">
      <c r="A1092" s="91">
        <v>1089</v>
      </c>
      <c r="B1092" s="91">
        <v>58.123180991583396</v>
      </c>
      <c r="C1092" s="91">
        <v>58.123180991583396</v>
      </c>
      <c r="D1092" s="138"/>
      <c r="E1092" s="91">
        <v>1359.3902717192955</v>
      </c>
      <c r="F1092" s="91">
        <v>88.286342755726878</v>
      </c>
      <c r="G1092" s="91">
        <v>23.480828583991592</v>
      </c>
      <c r="H1092" s="91">
        <v>-1.4839765799072757</v>
      </c>
      <c r="I1092" s="91">
        <v>-6.9895929568672726</v>
      </c>
    </row>
    <row r="1093" spans="1:9" x14ac:dyDescent="0.25">
      <c r="A1093" s="91">
        <v>1090</v>
      </c>
      <c r="B1093" s="91">
        <v>58.299406908300604</v>
      </c>
      <c r="C1093" s="91">
        <v>58.299406908300604</v>
      </c>
      <c r="D1093" s="138"/>
      <c r="E1093" s="91">
        <v>1359.5664976360126</v>
      </c>
      <c r="F1093" s="91">
        <v>88.454251662912441</v>
      </c>
      <c r="G1093" s="91">
        <v>15.047582342100878</v>
      </c>
      <c r="H1093" s="91">
        <v>-1.9417415721043254</v>
      </c>
      <c r="I1093" s="91">
        <v>-6.1793761312358075</v>
      </c>
    </row>
    <row r="1094" spans="1:9" x14ac:dyDescent="0.25">
      <c r="A1094" s="91">
        <v>1091</v>
      </c>
      <c r="B1094" s="91">
        <v>58.972078863944766</v>
      </c>
      <c r="C1094" s="91">
        <v>58.972078863944766</v>
      </c>
      <c r="D1094" s="138"/>
      <c r="E1094" s="91">
        <v>1360.2391695916567</v>
      </c>
      <c r="F1094" s="91">
        <v>89.106499034263408</v>
      </c>
      <c r="G1094" s="91">
        <v>16.370858586630803</v>
      </c>
      <c r="H1094" s="91">
        <v>-1.2690696164601625</v>
      </c>
      <c r="I1094" s="91">
        <v>-5.5067041755916453</v>
      </c>
    </row>
    <row r="1095" spans="1:9" x14ac:dyDescent="0.25">
      <c r="A1095" s="91">
        <v>1092</v>
      </c>
      <c r="B1095" s="91">
        <v>58.329385643534572</v>
      </c>
      <c r="C1095" s="91">
        <v>58.329385643534572</v>
      </c>
      <c r="D1095" s="138"/>
      <c r="E1095" s="91">
        <v>1359.5964763712466</v>
      </c>
      <c r="F1095" s="91">
        <v>88.442966286816585</v>
      </c>
      <c r="G1095" s="91">
        <v>21.736870927341293</v>
      </c>
      <c r="H1095" s="91">
        <v>-2.6392853472898126</v>
      </c>
      <c r="I1095" s="91">
        <v>-5.4218748855823842</v>
      </c>
    </row>
    <row r="1096" spans="1:9" x14ac:dyDescent="0.25">
      <c r="A1096" s="91">
        <v>1093</v>
      </c>
      <c r="B1096" s="91">
        <v>59.514777796084047</v>
      </c>
      <c r="C1096" s="91">
        <v>59.514777796084047</v>
      </c>
      <c r="D1096" s="138"/>
      <c r="E1096" s="91">
        <v>1382.8372429429101</v>
      </c>
      <c r="F1096" s="91">
        <v>88.632748321393052</v>
      </c>
      <c r="G1096" s="91">
        <v>31.779101730110131</v>
      </c>
      <c r="H1096" s="91">
        <v>-2.2058832954901768</v>
      </c>
      <c r="I1096" s="91">
        <v>-5.4844926322830645</v>
      </c>
    </row>
    <row r="1097" spans="1:9" x14ac:dyDescent="0.25">
      <c r="A1097" s="91">
        <v>1094</v>
      </c>
      <c r="B1097" s="91">
        <v>60.095162207733395</v>
      </c>
      <c r="C1097" s="91">
        <v>60.095162207733395</v>
      </c>
      <c r="D1097" s="138"/>
      <c r="E1097" s="91">
        <v>1405.4730017736733</v>
      </c>
      <c r="F1097" s="91">
        <v>88.154704687705873</v>
      </c>
      <c r="G1097" s="91">
        <v>23.210125600789866</v>
      </c>
      <c r="H1097" s="91">
        <v>-1.8308433791025016</v>
      </c>
      <c r="I1097" s="91">
        <v>-6.6987637253720518</v>
      </c>
    </row>
    <row r="1098" spans="1:9" x14ac:dyDescent="0.25">
      <c r="A1098" s="91">
        <v>1095</v>
      </c>
      <c r="B1098" s="91">
        <v>60.810866936186613</v>
      </c>
      <c r="C1098" s="91">
        <v>60.810866936186613</v>
      </c>
      <c r="D1098" s="138"/>
      <c r="E1098" s="91">
        <v>1415.3425484241093</v>
      </c>
      <c r="F1098" s="91">
        <v>88.417123420660502</v>
      </c>
      <c r="G1098" s="91">
        <v>28.789357052352937</v>
      </c>
      <c r="H1098" s="91">
        <v>-1.5301777131487144</v>
      </c>
      <c r="I1098" s="91">
        <v>-6.398098059418265</v>
      </c>
    </row>
    <row r="1099" spans="1:9" x14ac:dyDescent="0.25">
      <c r="A1099" s="91">
        <v>1096</v>
      </c>
      <c r="B1099" s="91">
        <v>62.761759847328591</v>
      </c>
      <c r="C1099" s="91">
        <v>62.761759847328591</v>
      </c>
      <c r="D1099" s="138"/>
      <c r="E1099" s="91">
        <v>1452.2503482514958</v>
      </c>
      <c r="F1099" s="91">
        <v>88.83233381138929</v>
      </c>
      <c r="G1099" s="91">
        <v>40.165750417725484</v>
      </c>
      <c r="H1099" s="91">
        <v>-5.567464547072265</v>
      </c>
      <c r="I1099" s="91">
        <v>-1.6289472782118877</v>
      </c>
    </row>
    <row r="1100" spans="1:9" x14ac:dyDescent="0.25">
      <c r="A1100" s="91">
        <v>1097</v>
      </c>
      <c r="B1100" s="91">
        <v>63.294197733629503</v>
      </c>
      <c r="C1100" s="91">
        <v>63.294197733629503</v>
      </c>
      <c r="D1100" s="138"/>
      <c r="E1100" s="91">
        <v>1238.3325324731795</v>
      </c>
      <c r="F1100" s="91">
        <v>88.300561377924808</v>
      </c>
      <c r="G1100" s="91">
        <v>16.159505509654263</v>
      </c>
      <c r="H1100" s="91">
        <v>-0.70580226637049992</v>
      </c>
      <c r="I1100" s="91">
        <v>-7.4257337863118398</v>
      </c>
    </row>
    <row r="1101" spans="1:9" x14ac:dyDescent="0.25">
      <c r="A1101" s="91">
        <v>1098</v>
      </c>
      <c r="B1101" s="91">
        <v>62.382929544525098</v>
      </c>
      <c r="C1101" s="91">
        <v>62.382929544525098</v>
      </c>
      <c r="D1101" s="138"/>
      <c r="E1101" s="91">
        <v>1219.0612903037691</v>
      </c>
      <c r="F1101" s="91">
        <v>88.446067159658639</v>
      </c>
      <c r="G1101" s="91">
        <v>3.9318221652939807</v>
      </c>
      <c r="H1101" s="91">
        <v>-18.503854187241281</v>
      </c>
      <c r="I1101" s="91">
        <v>10.549781756350137</v>
      </c>
    </row>
    <row r="1102" spans="1:9" x14ac:dyDescent="0.25">
      <c r="A1102" s="91">
        <v>1099</v>
      </c>
      <c r="B1102" s="91">
        <v>61.922800504993681</v>
      </c>
      <c r="C1102" s="91">
        <v>61.922800504993681</v>
      </c>
      <c r="D1102" s="138"/>
      <c r="E1102" s="91">
        <v>1200.2411872839325</v>
      </c>
      <c r="F1102" s="91">
        <v>89.007337894658434</v>
      </c>
      <c r="G1102" s="91">
        <v>8.3240176099037519</v>
      </c>
      <c r="H1102" s="91">
        <v>-0.97913199821544061</v>
      </c>
      <c r="I1102" s="91">
        <v>-5.8951985117385437</v>
      </c>
    </row>
    <row r="1103" spans="1:9" x14ac:dyDescent="0.25">
      <c r="A1103" s="91">
        <v>1100</v>
      </c>
      <c r="B1103" s="91">
        <v>60.800544302185209</v>
      </c>
      <c r="C1103" s="91">
        <v>60.800544302185209</v>
      </c>
      <c r="D1103" s="138"/>
      <c r="E1103" s="91">
        <v>1180.7589571008182</v>
      </c>
      <c r="F1103" s="91">
        <v>88.907607644461251</v>
      </c>
      <c r="G1103" s="91">
        <v>0</v>
      </c>
      <c r="H1103" s="91">
        <v>-12.733661763322162</v>
      </c>
      <c r="I1103" s="91">
        <v>5.614818847751236</v>
      </c>
    </row>
    <row r="1104" spans="1:9" x14ac:dyDescent="0.25">
      <c r="A1104" s="91">
        <v>1101</v>
      </c>
      <c r="B1104" s="91">
        <v>58.670867172006623</v>
      </c>
      <c r="C1104" s="91">
        <v>58.670867172006623</v>
      </c>
      <c r="D1104" s="138"/>
      <c r="E1104" s="91">
        <v>1359.9379578997186</v>
      </c>
      <c r="F1104" s="91">
        <v>88.760997360607419</v>
      </c>
      <c r="G1104" s="91">
        <v>2.4815516870861241</v>
      </c>
      <c r="H1104" s="91">
        <v>-5.4951961085420216</v>
      </c>
      <c r="I1104" s="91">
        <v>-1.8830010673860682</v>
      </c>
    </row>
    <row r="1105" spans="1:9" x14ac:dyDescent="0.25">
      <c r="A1105" s="91">
        <v>1102</v>
      </c>
      <c r="B1105" s="91">
        <v>57.800267175701428</v>
      </c>
      <c r="C1105" s="91">
        <v>57.800267175701428</v>
      </c>
      <c r="D1105" s="138"/>
      <c r="E1105" s="91">
        <v>1351.2058230762991</v>
      </c>
      <c r="F1105" s="91">
        <v>88.231817903147743</v>
      </c>
      <c r="G1105" s="91">
        <v>21.179741571118388</v>
      </c>
      <c r="H1105" s="91">
        <v>-2.1968119064568294</v>
      </c>
      <c r="I1105" s="91">
        <v>-6.2096946370826203</v>
      </c>
    </row>
    <row r="1106" spans="1:9" x14ac:dyDescent="0.25">
      <c r="A1106" s="91">
        <v>1103</v>
      </c>
      <c r="B1106" s="91">
        <v>58.996762397089647</v>
      </c>
      <c r="C1106" s="91">
        <v>58.996762397089647</v>
      </c>
      <c r="D1106" s="138"/>
      <c r="E1106" s="91">
        <v>1360.2638531248017</v>
      </c>
      <c r="F1106" s="91">
        <v>89.121865904837719</v>
      </c>
      <c r="G1106" s="91">
        <v>13.784730552827025</v>
      </c>
      <c r="H1106" s="91">
        <v>-3.2376029103549087E-3</v>
      </c>
      <c r="I1106" s="91">
        <v>-6.7231691228516945</v>
      </c>
    </row>
    <row r="1107" spans="1:9" x14ac:dyDescent="0.25">
      <c r="A1107" s="91">
        <v>1104</v>
      </c>
      <c r="B1107" s="91">
        <v>58.446883338506318</v>
      </c>
      <c r="C1107" s="91">
        <v>58.446883338506318</v>
      </c>
      <c r="D1107" s="138"/>
      <c r="E1107" s="91">
        <v>1359.7139740662183</v>
      </c>
      <c r="F1107" s="91">
        <v>88.555806732395084</v>
      </c>
      <c r="G1107" s="91">
        <v>38.131833523906394</v>
      </c>
      <c r="H1107" s="91">
        <v>-0.55311666149368066</v>
      </c>
      <c r="I1107" s="91">
        <v>-7.2730481814350201</v>
      </c>
    </row>
    <row r="1108" spans="1:9" x14ac:dyDescent="0.25">
      <c r="A1108" s="91">
        <v>1105</v>
      </c>
      <c r="B1108" s="91">
        <v>61.018584684265001</v>
      </c>
      <c r="C1108" s="91">
        <v>61.018584684265001</v>
      </c>
      <c r="D1108" s="138"/>
      <c r="E1108" s="91">
        <v>1428.451798669319</v>
      </c>
      <c r="F1108" s="91">
        <v>88.102203095171035</v>
      </c>
      <c r="G1108" s="91">
        <v>39.592382952043195</v>
      </c>
      <c r="H1108" s="91">
        <v>-0.98141531573500074</v>
      </c>
      <c r="I1108" s="91">
        <v>-7.7013468356763406</v>
      </c>
    </row>
    <row r="1109" spans="1:9" x14ac:dyDescent="0.25">
      <c r="A1109" s="91">
        <v>1106</v>
      </c>
      <c r="B1109" s="91">
        <v>62.095971476933968</v>
      </c>
      <c r="C1109" s="91">
        <v>62.095971476933968</v>
      </c>
      <c r="D1109" s="138"/>
      <c r="E1109" s="91">
        <v>1436.1791823876633</v>
      </c>
      <c r="F1109" s="91">
        <v>88.881024965769612</v>
      </c>
      <c r="G1109" s="91">
        <v>27.050589019574129</v>
      </c>
      <c r="H1109" s="91">
        <v>-0.20554219494062009</v>
      </c>
      <c r="I1109" s="91">
        <v>-6.9254737148819601</v>
      </c>
    </row>
    <row r="1110" spans="1:9" x14ac:dyDescent="0.25">
      <c r="A1110" s="91">
        <v>1107</v>
      </c>
      <c r="B1110" s="91">
        <v>63.033714782156487</v>
      </c>
      <c r="C1110" s="91">
        <v>63.033714782156487</v>
      </c>
      <c r="D1110" s="138"/>
      <c r="E1110" s="91">
        <v>1474.5776776054374</v>
      </c>
      <c r="F1110" s="91">
        <v>88.080667724625044</v>
      </c>
      <c r="G1110" s="91">
        <v>34.942096063027215</v>
      </c>
      <c r="H1110" s="91">
        <v>-11.401224634083162</v>
      </c>
      <c r="I1110" s="91">
        <v>2.748722678454798</v>
      </c>
    </row>
    <row r="1111" spans="1:9" x14ac:dyDescent="0.25">
      <c r="A1111" s="91">
        <v>1108</v>
      </c>
      <c r="B1111" s="91">
        <v>63.43209706533758</v>
      </c>
      <c r="C1111" s="91">
        <v>63.43209706533758</v>
      </c>
      <c r="D1111" s="138"/>
      <c r="E1111" s="91">
        <v>1474.9760598886185</v>
      </c>
      <c r="F1111" s="91">
        <v>88.421083280605231</v>
      </c>
      <c r="G1111" s="91">
        <v>9.4754488743729492</v>
      </c>
      <c r="H1111" s="91">
        <v>-8.1777740188506378</v>
      </c>
      <c r="I1111" s="91">
        <v>0.32203662958446366</v>
      </c>
    </row>
    <row r="1112" spans="1:9" x14ac:dyDescent="0.25">
      <c r="A1112" s="91">
        <v>1109</v>
      </c>
      <c r="B1112" s="91">
        <v>62.210385651474382</v>
      </c>
      <c r="C1112" s="91">
        <v>62.210385651474382</v>
      </c>
      <c r="D1112" s="138"/>
      <c r="E1112" s="91">
        <v>1451.6989740556414</v>
      </c>
      <c r="F1112" s="91">
        <v>88.218571840386744</v>
      </c>
      <c r="G1112" s="91">
        <v>8.0142934661492973</v>
      </c>
      <c r="H1112" s="91">
        <v>-10.041717121360833</v>
      </c>
      <c r="I1112" s="91">
        <v>1.7425569043682578</v>
      </c>
    </row>
    <row r="1113" spans="1:9" x14ac:dyDescent="0.25">
      <c r="A1113" s="91">
        <v>1110</v>
      </c>
      <c r="B1113" s="91">
        <v>62.009259948889905</v>
      </c>
      <c r="C1113" s="91">
        <v>62.009259948889905</v>
      </c>
      <c r="D1113" s="138"/>
      <c r="E1113" s="91">
        <v>1435.0963174739923</v>
      </c>
      <c r="F1113" s="91">
        <v>88.79235425558106</v>
      </c>
      <c r="G1113" s="91">
        <v>13.253465337528448</v>
      </c>
      <c r="H1113" s="91">
        <v>-0.24708770735974683</v>
      </c>
      <c r="I1113" s="91">
        <v>-6.9670192273010869</v>
      </c>
    </row>
    <row r="1114" spans="1:9" x14ac:dyDescent="0.25">
      <c r="A1114" s="91">
        <v>1111</v>
      </c>
      <c r="B1114" s="91">
        <v>61.657979405234514</v>
      </c>
      <c r="C1114" s="91">
        <v>61.657979405234514</v>
      </c>
      <c r="D1114" s="138"/>
      <c r="E1114" s="91">
        <v>1429.0911933902885</v>
      </c>
      <c r="F1114" s="91">
        <v>88.64771115294225</v>
      </c>
      <c r="G1114" s="91">
        <v>16.187057584526123</v>
      </c>
      <c r="H1114" s="91">
        <v>-8.83755069198493</v>
      </c>
      <c r="I1114" s="91">
        <v>1.4335779825126247</v>
      </c>
    </row>
    <row r="1115" spans="1:9" x14ac:dyDescent="0.25">
      <c r="A1115" s="91">
        <v>1112</v>
      </c>
      <c r="B1115" s="91">
        <v>61.676492321418046</v>
      </c>
      <c r="C1115" s="91">
        <v>61.676492321418046</v>
      </c>
      <c r="D1115" s="138"/>
      <c r="E1115" s="91">
        <v>1423.8866317980458</v>
      </c>
      <c r="F1115" s="91">
        <v>89.018502572296924</v>
      </c>
      <c r="G1115" s="91">
        <v>16.304556495824524</v>
      </c>
      <c r="H1115" s="91">
        <v>-8.5822213695517195</v>
      </c>
      <c r="I1115" s="91">
        <v>1.6889073049458356</v>
      </c>
    </row>
    <row r="1116" spans="1:9" x14ac:dyDescent="0.25">
      <c r="A1116" s="91">
        <v>1113</v>
      </c>
      <c r="B1116" s="91">
        <v>61.9886025040338</v>
      </c>
      <c r="C1116" s="91">
        <v>61.9886025040338</v>
      </c>
      <c r="D1116" s="138"/>
      <c r="E1116" s="91">
        <v>1429.4218164890879</v>
      </c>
      <c r="F1116" s="91">
        <v>89.078072902277768</v>
      </c>
      <c r="G1116" s="91">
        <v>31.150472501025639</v>
      </c>
      <c r="H1116" s="91">
        <v>-7.8729366842713855</v>
      </c>
      <c r="I1116" s="91">
        <v>1.1302101723976508</v>
      </c>
    </row>
    <row r="1117" spans="1:9" x14ac:dyDescent="0.25">
      <c r="A1117" s="91">
        <v>1114</v>
      </c>
      <c r="B1117" s="91">
        <v>63.637632671472296</v>
      </c>
      <c r="C1117" s="91">
        <v>63.637632671472296</v>
      </c>
      <c r="D1117" s="138"/>
      <c r="E1117" s="91">
        <v>1479.8662087136506</v>
      </c>
      <c r="F1117" s="91">
        <v>88.52233212117676</v>
      </c>
      <c r="G1117" s="91">
        <v>62.971457296343516</v>
      </c>
      <c r="H1117" s="91">
        <v>-9.9068850792414658</v>
      </c>
      <c r="I1117" s="91">
        <v>2.0374142147452843</v>
      </c>
    </row>
    <row r="1118" spans="1:9" x14ac:dyDescent="0.25">
      <c r="A1118" s="91">
        <v>1115</v>
      </c>
      <c r="B1118" s="91">
        <v>67.833620169937888</v>
      </c>
      <c r="C1118" s="91">
        <v>67.833620169937888</v>
      </c>
      <c r="D1118" s="138"/>
      <c r="E1118" s="91">
        <v>1567.5990806696748</v>
      </c>
      <c r="F1118" s="91">
        <v>88.966745403456954</v>
      </c>
      <c r="G1118" s="91">
        <v>66.060036797575719</v>
      </c>
      <c r="H1118" s="91">
        <v>-1.9064009757667397</v>
      </c>
      <c r="I1118" s="91">
        <v>-5.146290204298813</v>
      </c>
    </row>
    <row r="1119" spans="1:9" x14ac:dyDescent="0.25">
      <c r="A1119" s="91">
        <v>1116</v>
      </c>
      <c r="B1119" s="91">
        <v>69.765825196148825</v>
      </c>
      <c r="C1119" s="91">
        <v>69.765825196148825</v>
      </c>
      <c r="D1119" s="138"/>
      <c r="E1119" s="91">
        <v>1354.9640038175319</v>
      </c>
      <c r="F1119" s="91">
        <v>89.013021977656706</v>
      </c>
      <c r="G1119" s="91">
        <v>30.461623259095198</v>
      </c>
      <c r="H1119" s="91">
        <v>-8.0957139921563623</v>
      </c>
      <c r="I1119" s="91">
        <v>0.90743286451267291</v>
      </c>
    </row>
    <row r="1120" spans="1:9" x14ac:dyDescent="0.25">
      <c r="A1120" s="91">
        <v>1117</v>
      </c>
      <c r="B1120" s="91">
        <v>69.706743718295996</v>
      </c>
      <c r="C1120" s="91">
        <v>69.706743718295996</v>
      </c>
      <c r="D1120" s="138"/>
      <c r="E1120" s="91">
        <v>1354.9049223396789</v>
      </c>
      <c r="F1120" s="91">
        <v>88.962835538600373</v>
      </c>
      <c r="G1120" s="91">
        <v>20.514698803113308</v>
      </c>
      <c r="H1120" s="91">
        <v>-9.5686782960543297</v>
      </c>
      <c r="I1120" s="91">
        <v>2.2622342127049944</v>
      </c>
    </row>
    <row r="1121" spans="1:9" x14ac:dyDescent="0.25">
      <c r="A1121" s="91">
        <v>1118</v>
      </c>
      <c r="B1121" s="91">
        <v>69.040460504591778</v>
      </c>
      <c r="C1121" s="91">
        <v>69.040460504591778</v>
      </c>
      <c r="D1121" s="138"/>
      <c r="E1121" s="91">
        <v>1350.9261340548426</v>
      </c>
      <c r="F1121" s="91">
        <v>88.469639375977152</v>
      </c>
      <c r="G1121" s="91">
        <v>8.1994887481810004</v>
      </c>
      <c r="H1121" s="91">
        <v>-5.8860388278445601</v>
      </c>
      <c r="I1121" s="91">
        <v>-2.3921318391656197</v>
      </c>
    </row>
    <row r="1122" spans="1:9" x14ac:dyDescent="0.25">
      <c r="A1122" s="91">
        <v>1119</v>
      </c>
      <c r="B1122" s="91">
        <v>67.996689836149727</v>
      </c>
      <c r="C1122" s="91">
        <v>67.996689836149727</v>
      </c>
      <c r="D1122" s="138"/>
      <c r="E1122" s="91">
        <v>1316.4749204969216</v>
      </c>
      <c r="F1122" s="91">
        <v>89.270293421364585</v>
      </c>
      <c r="G1122" s="91">
        <v>0</v>
      </c>
      <c r="H1122" s="91">
        <v>-12.952318490540904</v>
      </c>
      <c r="I1122" s="91">
        <v>6.225766642899015</v>
      </c>
    </row>
    <row r="1123" spans="1:9" x14ac:dyDescent="0.25">
      <c r="A1123" s="91">
        <v>1120</v>
      </c>
      <c r="B1123" s="91">
        <v>66.538696133593191</v>
      </c>
      <c r="C1123" s="91">
        <v>66.538696133593191</v>
      </c>
      <c r="D1123" s="138"/>
      <c r="E1123" s="91">
        <v>1296.6569528140592</v>
      </c>
      <c r="F1123" s="91">
        <v>88.772992994666254</v>
      </c>
      <c r="G1123" s="91">
        <v>16.942776245416152</v>
      </c>
      <c r="H1123" s="91">
        <v>-0.46130386640680932</v>
      </c>
      <c r="I1123" s="91">
        <v>-7.1812353863481491</v>
      </c>
    </row>
    <row r="1124" spans="1:9" x14ac:dyDescent="0.25">
      <c r="A1124" s="91">
        <v>1121</v>
      </c>
      <c r="B1124" s="91">
        <v>66.92006506748956</v>
      </c>
      <c r="C1124" s="91">
        <v>66.92006506748956</v>
      </c>
      <c r="D1124" s="138"/>
      <c r="E1124" s="91">
        <v>1297.0383217479555</v>
      </c>
      <c r="F1124" s="91">
        <v>89.178167315481602</v>
      </c>
      <c r="G1124" s="91">
        <v>13.13137615023606</v>
      </c>
      <c r="H1124" s="91">
        <v>-7.993493251043704E-2</v>
      </c>
      <c r="I1124" s="91">
        <v>-6.7998664524517771</v>
      </c>
    </row>
    <row r="1125" spans="1:9" x14ac:dyDescent="0.25">
      <c r="A1125" s="91">
        <v>1122</v>
      </c>
      <c r="B1125" s="91">
        <v>65.42337186573296</v>
      </c>
      <c r="C1125" s="91">
        <v>65.42337186573296</v>
      </c>
      <c r="D1125" s="138"/>
      <c r="E1125" s="91">
        <v>1274.7880446768827</v>
      </c>
      <c r="F1125" s="91">
        <v>88.838954621296736</v>
      </c>
      <c r="G1125" s="91">
        <v>5.2883259670342397</v>
      </c>
      <c r="H1125" s="91">
        <v>-7.7030946295674392</v>
      </c>
      <c r="I1125" s="91">
        <v>9.0649028589519065E-2</v>
      </c>
    </row>
    <row r="1126" spans="1:9" x14ac:dyDescent="0.25">
      <c r="A1126" s="91">
        <v>1123</v>
      </c>
      <c r="B1126" s="91">
        <v>64.776049996544785</v>
      </c>
      <c r="C1126" s="91">
        <v>64.776049996544785</v>
      </c>
      <c r="D1126" s="138"/>
      <c r="E1126" s="91">
        <v>1258.1743587163999</v>
      </c>
      <c r="F1126" s="91">
        <v>89.093919957907815</v>
      </c>
      <c r="G1126" s="91">
        <v>10.667480382103426</v>
      </c>
      <c r="H1126" s="91">
        <v>-10.044714076841233</v>
      </c>
      <c r="I1126" s="91">
        <v>2.876882549989467</v>
      </c>
    </row>
    <row r="1127" spans="1:9" x14ac:dyDescent="0.25">
      <c r="A1127" s="91">
        <v>1124</v>
      </c>
      <c r="B1127" s="91">
        <v>63.187700306717687</v>
      </c>
      <c r="C1127" s="91">
        <v>63.187700306717687</v>
      </c>
      <c r="D1127" s="138"/>
      <c r="E1127" s="91">
        <v>1238.2260350462677</v>
      </c>
      <c r="F1127" s="91">
        <v>88.528096220692007</v>
      </c>
      <c r="G1127" s="91">
        <v>0</v>
      </c>
      <c r="H1127" s="91">
        <v>-26.932547148428558</v>
      </c>
      <c r="I1127" s="91">
        <v>18.588016241922602</v>
      </c>
    </row>
    <row r="1128" spans="1:9" x14ac:dyDescent="0.25">
      <c r="A1128" s="91">
        <v>1125</v>
      </c>
      <c r="B1128" s="91">
        <v>60.634353888097507</v>
      </c>
      <c r="C1128" s="91">
        <v>60.634353888097507</v>
      </c>
      <c r="D1128" s="138"/>
      <c r="E1128" s="91">
        <v>1403.4329638772213</v>
      </c>
      <c r="F1128" s="91">
        <v>89.04030340189604</v>
      </c>
      <c r="G1128" s="91">
        <v>0</v>
      </c>
      <c r="H1128" s="91">
        <v>-9.563565749810861</v>
      </c>
      <c r="I1128" s="91">
        <v>2.3462287248120202</v>
      </c>
    </row>
    <row r="1129" spans="1:9" x14ac:dyDescent="0.25">
      <c r="A1129" s="91">
        <v>1126</v>
      </c>
      <c r="B1129" s="91">
        <v>55.386832418340013</v>
      </c>
      <c r="C1129" s="91">
        <v>55.386832418340013</v>
      </c>
      <c r="D1129" s="138"/>
      <c r="E1129" s="91">
        <v>1287.9085703118949</v>
      </c>
      <c r="F1129" s="91">
        <v>88.718259668784597</v>
      </c>
      <c r="G1129" s="91">
        <v>0</v>
      </c>
      <c r="H1129" s="91">
        <v>-7.0935560453569488</v>
      </c>
      <c r="I1129" s="91">
        <v>-0.61882391915687385</v>
      </c>
    </row>
    <row r="1130" spans="1:9" x14ac:dyDescent="0.25">
      <c r="A1130" s="91">
        <v>1127</v>
      </c>
      <c r="B1130" s="91">
        <v>51.311384784036392</v>
      </c>
      <c r="C1130" s="91">
        <v>51.311384784036392</v>
      </c>
      <c r="D1130" s="138"/>
      <c r="E1130" s="91">
        <v>1198.1908545779525</v>
      </c>
      <c r="F1130" s="91">
        <v>88.518201780883544</v>
      </c>
      <c r="G1130" s="91">
        <v>0</v>
      </c>
      <c r="H1130" s="91">
        <v>-25.635495224604693</v>
      </c>
      <c r="I1130" s="91">
        <v>17.538333272736129</v>
      </c>
    </row>
    <row r="1131" spans="1:9" x14ac:dyDescent="0.25">
      <c r="A1131" s="91">
        <v>1128</v>
      </c>
      <c r="B1131" s="91">
        <v>45.122417875252168</v>
      </c>
      <c r="C1131" s="91">
        <v>45.122417875252168</v>
      </c>
      <c r="D1131" s="138"/>
      <c r="E1131" s="91">
        <v>1306.3784987683782</v>
      </c>
      <c r="F1131" s="91">
        <v>88.209122353879991</v>
      </c>
      <c r="G1131" s="91">
        <v>0</v>
      </c>
      <c r="H1131" s="91">
        <v>-17.937446517104661</v>
      </c>
      <c r="I1131" s="91">
        <v>9.4623507476676494</v>
      </c>
    </row>
    <row r="1132" spans="1:9" x14ac:dyDescent="0.25">
      <c r="A1132" s="91">
        <v>1129</v>
      </c>
      <c r="B1132" s="91">
        <v>41.544748274768295</v>
      </c>
      <c r="C1132" s="91">
        <v>41.544748274768295</v>
      </c>
      <c r="D1132" s="138"/>
      <c r="E1132" s="91">
        <v>1190.455482670661</v>
      </c>
      <c r="F1132" s="91">
        <v>88.611305518599323</v>
      </c>
      <c r="G1132" s="91">
        <v>0</v>
      </c>
      <c r="H1132" s="91">
        <v>-22.890768077997382</v>
      </c>
      <c r="I1132" s="91">
        <v>15.455157326340078</v>
      </c>
    </row>
    <row r="1133" spans="1:9" x14ac:dyDescent="0.25">
      <c r="A1133" s="91">
        <v>1130</v>
      </c>
      <c r="B1133" s="91">
        <v>36.984234867640254</v>
      </c>
      <c r="C1133" s="91">
        <v>36.984234867640254</v>
      </c>
      <c r="D1133" s="138"/>
      <c r="E1133" s="91">
        <v>1426.5723175413991</v>
      </c>
      <c r="F1133" s="91">
        <v>88.978110384426529</v>
      </c>
      <c r="G1133" s="91">
        <v>0</v>
      </c>
      <c r="H1133" s="91">
        <v>-21.091174801903605</v>
      </c>
      <c r="I1133" s="91">
        <v>14.339713017242776</v>
      </c>
    </row>
    <row r="1134" spans="1:9" x14ac:dyDescent="0.25">
      <c r="A1134" s="91">
        <v>1131</v>
      </c>
      <c r="B1134" s="91">
        <v>33.920395522369802</v>
      </c>
      <c r="C1134" s="91">
        <v>33.920395522369802</v>
      </c>
      <c r="D1134" s="138"/>
      <c r="E1134" s="91">
        <v>1310.8391741955538</v>
      </c>
      <c r="F1134" s="91">
        <v>88.953629683924362</v>
      </c>
      <c r="G1134" s="91">
        <v>0</v>
      </c>
      <c r="H1134" s="91">
        <v>-16.269160867551037</v>
      </c>
      <c r="I1134" s="91">
        <v>9.3900203923493031</v>
      </c>
    </row>
    <row r="1135" spans="1:9" x14ac:dyDescent="0.25">
      <c r="A1135" s="91">
        <v>1132</v>
      </c>
      <c r="B1135" s="91">
        <v>30.760482448851349</v>
      </c>
      <c r="C1135" s="91">
        <v>30.760482448851349</v>
      </c>
      <c r="D1135" s="138"/>
      <c r="E1135" s="91">
        <v>1195.0099571214603</v>
      </c>
      <c r="F1135" s="91">
        <v>88.827675208712847</v>
      </c>
      <c r="G1135" s="91">
        <v>0</v>
      </c>
      <c r="H1135" s="91">
        <v>-8.4913433632457522</v>
      </c>
      <c r="I1135" s="91">
        <v>1.2923767410071063</v>
      </c>
    </row>
    <row r="1136" spans="1:9" x14ac:dyDescent="0.25">
      <c r="A1136" s="91">
        <v>1133</v>
      </c>
      <c r="B1136" s="91">
        <v>27.239444172437011</v>
      </c>
      <c r="C1136" s="91">
        <v>27.239444172437011</v>
      </c>
      <c r="D1136" s="138"/>
      <c r="E1136" s="91">
        <v>1076.7657473236768</v>
      </c>
      <c r="F1136" s="91">
        <v>88.352033773978263</v>
      </c>
      <c r="G1136" s="91">
        <v>0</v>
      </c>
      <c r="H1136" s="91">
        <v>-0.70586832756429818</v>
      </c>
      <c r="I1136" s="91">
        <v>-7.4257998475056377</v>
      </c>
    </row>
    <row r="1137" spans="1:9" x14ac:dyDescent="0.25">
      <c r="A1137" s="91">
        <v>1134</v>
      </c>
      <c r="B1137" s="91">
        <v>21.973365117993673</v>
      </c>
      <c r="C1137" s="91">
        <v>21.973365117993673</v>
      </c>
      <c r="D1137" s="138"/>
      <c r="E1137" s="91">
        <v>1412.7302657860434</v>
      </c>
      <c r="F1137" s="91">
        <v>88.074311643080122</v>
      </c>
      <c r="G1137" s="91">
        <v>0</v>
      </c>
      <c r="H1137" s="91">
        <v>-0.97194738200763631</v>
      </c>
      <c r="I1137" s="91">
        <v>-7.6918789019489759</v>
      </c>
    </row>
    <row r="1138" spans="1:9" x14ac:dyDescent="0.25">
      <c r="A1138" s="91">
        <v>1135</v>
      </c>
      <c r="B1138" s="91">
        <v>18.322798028449565</v>
      </c>
      <c r="C1138" s="91">
        <v>18.322798028449565</v>
      </c>
      <c r="D1138" s="138"/>
      <c r="E1138" s="91">
        <v>1169.9471706619197</v>
      </c>
      <c r="F1138" s="91">
        <v>88.262738466103727</v>
      </c>
      <c r="G1138" s="91">
        <v>0</v>
      </c>
      <c r="H1138" s="91">
        <v>-12.584004118065293</v>
      </c>
      <c r="I1138" s="91">
        <v>4.5096686550230869</v>
      </c>
    </row>
    <row r="1139" spans="1:9" x14ac:dyDescent="0.25">
      <c r="A1139" s="91">
        <v>1136</v>
      </c>
      <c r="B1139" s="91">
        <v>16.846834905613278</v>
      </c>
      <c r="C1139" s="91">
        <v>16.846834905613278</v>
      </c>
      <c r="D1139" s="138"/>
      <c r="E1139" s="91">
        <v>1047.2475893671394</v>
      </c>
      <c r="F1139" s="91">
        <v>88.80141171624895</v>
      </c>
      <c r="G1139" s="91">
        <v>1.7488960870021533</v>
      </c>
      <c r="H1139" s="91">
        <v>-9.5433982870115326</v>
      </c>
      <c r="I1139" s="91">
        <v>2.5171365782967525</v>
      </c>
    </row>
    <row r="1140" spans="1:9" x14ac:dyDescent="0.25">
      <c r="A1140" s="91">
        <v>1137</v>
      </c>
      <c r="B1140" s="91">
        <v>14.492691939674016</v>
      </c>
      <c r="C1140" s="91">
        <v>14.492691939674016</v>
      </c>
      <c r="D1140" s="138"/>
      <c r="E1140" s="91">
        <v>923.66982822925581</v>
      </c>
      <c r="F1140" s="91">
        <v>88.460586111109549</v>
      </c>
      <c r="G1140" s="91">
        <v>2.1674877652549025</v>
      </c>
      <c r="H1140" s="91">
        <v>-10.890996566244324</v>
      </c>
      <c r="I1140" s="91">
        <v>3.1564489256510182</v>
      </c>
    </row>
    <row r="1141" spans="1:9" x14ac:dyDescent="0.25">
      <c r="A1141" s="91">
        <v>1138</v>
      </c>
      <c r="B1141" s="91">
        <v>13.577161352902024</v>
      </c>
      <c r="C1141" s="91">
        <v>13.577161352902024</v>
      </c>
      <c r="D1141" s="138"/>
      <c r="E1141" s="91">
        <v>1667.020325724211</v>
      </c>
      <c r="F1141" s="91">
        <v>88.577607678246878</v>
      </c>
      <c r="G1141" s="91">
        <v>9.9576343717671048</v>
      </c>
      <c r="H1141" s="91">
        <v>-3.1116325137997851</v>
      </c>
      <c r="I1141" s="91">
        <v>-4.4539763003375041</v>
      </c>
    </row>
    <row r="1142" spans="1:9" x14ac:dyDescent="0.25">
      <c r="A1142" s="91">
        <v>1139</v>
      </c>
      <c r="B1142" s="91">
        <v>13.018244432284327</v>
      </c>
      <c r="C1142" s="91">
        <v>13.018244432284327</v>
      </c>
      <c r="D1142" s="138"/>
      <c r="E1142" s="91">
        <v>1666.4614088035933</v>
      </c>
      <c r="F1142" s="91">
        <v>88.087718804487523</v>
      </c>
      <c r="G1142" s="91">
        <v>11.254313758501642</v>
      </c>
      <c r="H1142" s="91">
        <v>-1.1387458454346842</v>
      </c>
      <c r="I1142" s="91">
        <v>-7.5446968099380038</v>
      </c>
    </row>
    <row r="1143" spans="1:9" x14ac:dyDescent="0.25">
      <c r="A1143" s="91">
        <v>1140</v>
      </c>
      <c r="B1143" s="91">
        <v>13.568230438391549</v>
      </c>
      <c r="C1143" s="91">
        <v>13.568230438391549</v>
      </c>
      <c r="D1143" s="138"/>
      <c r="E1143" s="91">
        <v>1667.0113948097005</v>
      </c>
      <c r="F1143" s="91">
        <v>88.577005573218614</v>
      </c>
      <c r="G1143" s="91">
        <v>10.720212395143275</v>
      </c>
      <c r="H1143" s="91">
        <v>-3.0027023254827712</v>
      </c>
      <c r="I1143" s="91">
        <v>-4.5807683176754708</v>
      </c>
    </row>
    <row r="1144" spans="1:9" x14ac:dyDescent="0.25">
      <c r="A1144" s="91">
        <v>1141</v>
      </c>
      <c r="B1144" s="91">
        <v>13.762657896614947</v>
      </c>
      <c r="C1144" s="91">
        <v>13.762657896614947</v>
      </c>
      <c r="D1144" s="138"/>
      <c r="E1144" s="91">
        <v>1667.2058222679238</v>
      </c>
      <c r="F1144" s="91">
        <v>88.840461078300365</v>
      </c>
      <c r="G1144" s="91">
        <v>14.724688907156985</v>
      </c>
      <c r="H1144" s="91">
        <v>-0.23734210338505313</v>
      </c>
      <c r="I1144" s="91">
        <v>-6.957273623326393</v>
      </c>
    </row>
    <row r="1145" spans="1:9" x14ac:dyDescent="0.25">
      <c r="A1145" s="91">
        <v>1142</v>
      </c>
      <c r="B1145" s="91">
        <v>15.393575663542959</v>
      </c>
      <c r="C1145" s="91">
        <v>15.393575663542959</v>
      </c>
      <c r="D1145" s="138"/>
      <c r="E1145" s="91">
        <v>983.09603054069612</v>
      </c>
      <c r="F1145" s="91">
        <v>88.391756100117334</v>
      </c>
      <c r="G1145" s="91">
        <v>13.916215284478719</v>
      </c>
      <c r="H1145" s="91">
        <v>-3.8773272813174922</v>
      </c>
      <c r="I1145" s="91">
        <v>-3.9866052552852871</v>
      </c>
    </row>
    <row r="1146" spans="1:9" x14ac:dyDescent="0.25">
      <c r="A1146" s="91">
        <v>1143</v>
      </c>
      <c r="B1146" s="91">
        <v>17.447441996913984</v>
      </c>
      <c r="C1146" s="91">
        <v>17.447441996913984</v>
      </c>
      <c r="D1146" s="138"/>
      <c r="E1146" s="91">
        <v>1108.4600055444121</v>
      </c>
      <c r="F1146" s="91">
        <v>88.418103435695087</v>
      </c>
      <c r="G1146" s="91">
        <v>15.980701655500772</v>
      </c>
      <c r="H1146" s="91">
        <v>-3.2846072610123853</v>
      </c>
      <c r="I1146" s="91">
        <v>-4.5404402651009841</v>
      </c>
    </row>
    <row r="1147" spans="1:9" x14ac:dyDescent="0.25">
      <c r="A1147" s="91">
        <v>1144</v>
      </c>
      <c r="B1147" s="91">
        <v>20.371952495722521</v>
      </c>
      <c r="C1147" s="91">
        <v>20.371952495722521</v>
      </c>
      <c r="D1147" s="138"/>
      <c r="E1147" s="91">
        <v>1293.2199433011376</v>
      </c>
      <c r="F1147" s="91">
        <v>88.353410265834057</v>
      </c>
      <c r="G1147" s="91">
        <v>23.969536057673384</v>
      </c>
      <c r="H1147" s="91">
        <v>-17.1254221817256</v>
      </c>
      <c r="I1147" s="91">
        <v>9.1493956532293019</v>
      </c>
    </row>
    <row r="1148" spans="1:9" x14ac:dyDescent="0.25">
      <c r="A1148" s="91">
        <v>1145</v>
      </c>
      <c r="B1148" s="91">
        <v>23.212765816273631</v>
      </c>
      <c r="C1148" s="91">
        <v>23.212765816273631</v>
      </c>
      <c r="D1148" s="138"/>
      <c r="E1148" s="91">
        <v>1477.8961838796045</v>
      </c>
      <c r="F1148" s="91">
        <v>88.273488062814039</v>
      </c>
      <c r="G1148" s="91">
        <v>17.015409876008718</v>
      </c>
      <c r="H1148" s="91">
        <v>-2.6146225509602172</v>
      </c>
      <c r="I1148" s="91">
        <v>-5.6797773364338591</v>
      </c>
    </row>
    <row r="1149" spans="1:9" x14ac:dyDescent="0.25">
      <c r="A1149" s="91">
        <v>1146</v>
      </c>
      <c r="B1149" s="91">
        <v>23.500813455184488</v>
      </c>
      <c r="C1149" s="91">
        <v>23.500813455184488</v>
      </c>
      <c r="D1149" s="138"/>
      <c r="E1149" s="91">
        <v>1478.1842315185154</v>
      </c>
      <c r="F1149" s="91">
        <v>88.457821249883679</v>
      </c>
      <c r="G1149" s="91">
        <v>9.267777031188162</v>
      </c>
      <c r="H1149" s="91">
        <v>-3.0701193086898324</v>
      </c>
      <c r="I1149" s="91">
        <v>-4.648185300882532</v>
      </c>
    </row>
    <row r="1150" spans="1:9" x14ac:dyDescent="0.25">
      <c r="A1150" s="91">
        <v>1147</v>
      </c>
      <c r="B1150" s="91">
        <v>22.438704596140905</v>
      </c>
      <c r="C1150" s="91">
        <v>22.438704596140905</v>
      </c>
      <c r="D1150" s="138"/>
      <c r="E1150" s="91">
        <v>1416.5103135734998</v>
      </c>
      <c r="F1150" s="91">
        <v>88.41491236448482</v>
      </c>
      <c r="G1150" s="91">
        <v>0</v>
      </c>
      <c r="H1150" s="91">
        <v>-21.971625932417975</v>
      </c>
      <c r="I1150" s="91">
        <v>14.129103604758445</v>
      </c>
    </row>
    <row r="1151" spans="1:9" x14ac:dyDescent="0.25">
      <c r="A1151" s="91">
        <v>1148</v>
      </c>
      <c r="B1151" s="91">
        <v>17.222740792993321</v>
      </c>
      <c r="C1151" s="91">
        <v>17.222740792993321</v>
      </c>
      <c r="D1151" s="138"/>
      <c r="E1151" s="91">
        <v>1114.39119120086</v>
      </c>
      <c r="F1151" s="91">
        <v>88.08787117017124</v>
      </c>
      <c r="G1151" s="91">
        <v>0</v>
      </c>
      <c r="H1151" s="91">
        <v>-0.87882170700790962</v>
      </c>
      <c r="I1151" s="91">
        <v>-7.598753226949249</v>
      </c>
    </row>
    <row r="1152" spans="1:9" x14ac:dyDescent="0.25">
      <c r="A1152" s="91">
        <v>1149</v>
      </c>
      <c r="B1152" s="91">
        <v>13.785983970186997</v>
      </c>
      <c r="C1152" s="91">
        <v>13.785983970186997</v>
      </c>
      <c r="D1152" s="138"/>
      <c r="E1152" s="91">
        <v>1667.2291483414961</v>
      </c>
      <c r="F1152" s="91">
        <v>88.684966107969203</v>
      </c>
      <c r="G1152" s="91">
        <v>0</v>
      </c>
      <c r="H1152" s="91">
        <v>-14.184505292808003</v>
      </c>
      <c r="I1152" s="91">
        <v>7.0365417132406627</v>
      </c>
    </row>
    <row r="1153" spans="1:9" x14ac:dyDescent="0.25">
      <c r="A1153" s="91">
        <v>1150</v>
      </c>
      <c r="B1153" s="91">
        <v>11.47411553059643</v>
      </c>
      <c r="C1153" s="91">
        <v>11.47411553059643</v>
      </c>
      <c r="D1153" s="138"/>
      <c r="E1153" s="91">
        <v>1428.7111135631474</v>
      </c>
      <c r="F1153" s="91">
        <v>88.416073533205406</v>
      </c>
      <c r="G1153" s="91">
        <v>5.838966537473735</v>
      </c>
      <c r="H1153" s="91">
        <v>-8.644453598394108</v>
      </c>
      <c r="I1153" s="91">
        <v>0.87275313964562928</v>
      </c>
    </row>
    <row r="1154" spans="1:9" x14ac:dyDescent="0.25">
      <c r="A1154" s="91">
        <v>1151</v>
      </c>
      <c r="B1154" s="91">
        <v>10.045250023852477</v>
      </c>
      <c r="C1154" s="91">
        <v>10.045250023852477</v>
      </c>
      <c r="D1154" s="138"/>
      <c r="E1154" s="91">
        <v>1309.1791648870246</v>
      </c>
      <c r="F1154" s="91">
        <v>88.040101397590917</v>
      </c>
      <c r="G1154" s="91">
        <v>6.3419109429642875</v>
      </c>
      <c r="H1154" s="91">
        <v>-4.5400364908411719</v>
      </c>
      <c r="I1154" s="91">
        <v>-4.0893949813952126</v>
      </c>
    </row>
    <row r="1155" spans="1:9" x14ac:dyDescent="0.25">
      <c r="A1155" s="91">
        <v>1152</v>
      </c>
      <c r="B1155" s="91">
        <v>10.134583351803771</v>
      </c>
      <c r="C1155" s="91">
        <v>10.134583351803771</v>
      </c>
      <c r="D1155" s="138"/>
      <c r="E1155" s="91">
        <v>1309.2684982149758</v>
      </c>
      <c r="F1155" s="91">
        <v>88.195209934779385</v>
      </c>
      <c r="G1155" s="91">
        <v>8.712734066904666</v>
      </c>
      <c r="H1155" s="91">
        <v>-2.8304935074482338</v>
      </c>
      <c r="I1155" s="91">
        <v>-5.6202713088855631</v>
      </c>
    </row>
    <row r="1156" spans="1:9" x14ac:dyDescent="0.25">
      <c r="A1156" s="91">
        <v>1153</v>
      </c>
      <c r="B1156" s="91">
        <v>11.063581432755766</v>
      </c>
      <c r="C1156" s="91">
        <v>11.063581432755766</v>
      </c>
      <c r="D1156" s="138"/>
      <c r="E1156" s="91">
        <v>1428.3005794653066</v>
      </c>
      <c r="F1156" s="91">
        <v>88.158199478952639</v>
      </c>
      <c r="G1156" s="91">
        <v>14.675759230323644</v>
      </c>
      <c r="H1156" s="91">
        <v>-1.8139393169147895</v>
      </c>
      <c r="I1156" s="91">
        <v>-6.7788293375150186</v>
      </c>
    </row>
    <row r="1157" spans="1:9" x14ac:dyDescent="0.25">
      <c r="A1157" s="91">
        <v>1154</v>
      </c>
      <c r="B1157" s="91">
        <v>15.611529993101142</v>
      </c>
      <c r="C1157" s="91">
        <v>15.611529993101142</v>
      </c>
      <c r="D1157" s="138"/>
      <c r="E1157" s="91">
        <v>985.40047536865495</v>
      </c>
      <c r="F1157" s="91">
        <v>88.631667612472299</v>
      </c>
      <c r="G1157" s="91">
        <v>21.936513615719516</v>
      </c>
      <c r="H1157" s="91">
        <v>-0.38847000689885758</v>
      </c>
      <c r="I1157" s="91">
        <v>-7.108401526840197</v>
      </c>
    </row>
    <row r="1158" spans="1:9" x14ac:dyDescent="0.25">
      <c r="A1158" s="91">
        <v>1155</v>
      </c>
      <c r="B1158" s="91">
        <v>20.437336141341245</v>
      </c>
      <c r="C1158" s="91">
        <v>20.437336141341245</v>
      </c>
      <c r="D1158" s="138"/>
      <c r="E1158" s="91">
        <v>1283.4299888482356</v>
      </c>
      <c r="F1158" s="91">
        <v>88.674522472574054</v>
      </c>
      <c r="G1158" s="91">
        <v>29.547079138996775</v>
      </c>
      <c r="H1158" s="91">
        <v>-0.40006620240761559</v>
      </c>
      <c r="I1158" s="91">
        <v>-7.1199977223489554</v>
      </c>
    </row>
    <row r="1159" spans="1:9" x14ac:dyDescent="0.25">
      <c r="A1159" s="91">
        <v>1156</v>
      </c>
      <c r="B1159" s="91">
        <v>25.655943148089889</v>
      </c>
      <c r="C1159" s="91">
        <v>25.655943148089889</v>
      </c>
      <c r="D1159" s="138"/>
      <c r="E1159" s="91">
        <v>1601.5629793833648</v>
      </c>
      <c r="F1159" s="91">
        <v>88.815827557485051</v>
      </c>
      <c r="G1159" s="91">
        <v>38.252194698186564</v>
      </c>
      <c r="H1159" s="91">
        <v>-0.34405685191010982</v>
      </c>
      <c r="I1159" s="91">
        <v>-7.0639883718514493</v>
      </c>
    </row>
    <row r="1160" spans="1:9" x14ac:dyDescent="0.25">
      <c r="A1160" s="91">
        <v>1157</v>
      </c>
      <c r="B1160" s="91">
        <v>30.263286422352916</v>
      </c>
      <c r="C1160" s="91">
        <v>30.263286422352916</v>
      </c>
      <c r="D1160" s="138"/>
      <c r="E1160" s="91">
        <v>1194.5127610949619</v>
      </c>
      <c r="F1160" s="91">
        <v>88.364043561708641</v>
      </c>
      <c r="G1160" s="91">
        <v>34.008890706080066</v>
      </c>
      <c r="H1160" s="91">
        <v>-2.2709281596753703</v>
      </c>
      <c r="I1160" s="91">
        <v>-5.9224305155601371</v>
      </c>
    </row>
    <row r="1161" spans="1:9" x14ac:dyDescent="0.25">
      <c r="A1161" s="91">
        <v>1158</v>
      </c>
      <c r="B1161" s="91">
        <v>33.524482723584448</v>
      </c>
      <c r="C1161" s="91">
        <v>33.524482723584448</v>
      </c>
      <c r="D1161" s="138"/>
      <c r="E1161" s="91">
        <v>1310.4432613967685</v>
      </c>
      <c r="F1161" s="91">
        <v>88.710925232371935</v>
      </c>
      <c r="G1161" s="91">
        <v>27.573513156346767</v>
      </c>
      <c r="H1161" s="91">
        <v>-4.4640915162224806</v>
      </c>
      <c r="I1161" s="91">
        <v>-3.2068745565499608</v>
      </c>
    </row>
    <row r="1162" spans="1:9" x14ac:dyDescent="0.25">
      <c r="A1162" s="91">
        <v>1159</v>
      </c>
      <c r="B1162" s="91">
        <v>36.177351609457865</v>
      </c>
      <c r="C1162" s="91">
        <v>36.177351609457865</v>
      </c>
      <c r="D1162" s="138"/>
      <c r="E1162" s="91">
        <v>1425.7654342832168</v>
      </c>
      <c r="F1162" s="91">
        <v>88.384443696507347</v>
      </c>
      <c r="G1162" s="91">
        <v>38.965311897328078</v>
      </c>
      <c r="H1162" s="91">
        <v>-3.9252683636927359</v>
      </c>
      <c r="I1162" s="91">
        <v>-4.4399599373328762</v>
      </c>
    </row>
    <row r="1163" spans="1:9" x14ac:dyDescent="0.25">
      <c r="A1163" s="91">
        <v>1160</v>
      </c>
      <c r="B1163" s="91">
        <v>40.970242536637116</v>
      </c>
      <c r="C1163" s="91">
        <v>40.970242536637116</v>
      </c>
      <c r="D1163" s="138"/>
      <c r="E1163" s="91">
        <v>1580.7840638778291</v>
      </c>
      <c r="F1163" s="91">
        <v>89.211943878645329</v>
      </c>
      <c r="G1163" s="91">
        <v>39.412007397560309</v>
      </c>
      <c r="H1163" s="91">
        <v>-2.7609515793846988</v>
      </c>
      <c r="I1163" s="91">
        <v>-4.0184948672824117</v>
      </c>
    </row>
    <row r="1164" spans="1:9" x14ac:dyDescent="0.25">
      <c r="A1164" s="91">
        <v>1161</v>
      </c>
      <c r="B1164" s="91">
        <v>43.211452755884295</v>
      </c>
      <c r="C1164" s="91">
        <v>43.211452755884295</v>
      </c>
      <c r="D1164" s="138"/>
      <c r="E1164" s="91">
        <v>1679.7220905024376</v>
      </c>
      <c r="F1164" s="91">
        <v>88.886274294653788</v>
      </c>
      <c r="G1164" s="91">
        <v>39.980481187864186</v>
      </c>
      <c r="H1164" s="91">
        <v>-0.36325427536355059</v>
      </c>
      <c r="I1164" s="91">
        <v>-7.0831857953048907</v>
      </c>
    </row>
    <row r="1165" spans="1:9" x14ac:dyDescent="0.25">
      <c r="A1165" s="91">
        <v>1162</v>
      </c>
      <c r="B1165" s="91">
        <v>46.05942833646268</v>
      </c>
      <c r="C1165" s="91">
        <v>46.05942833646268</v>
      </c>
      <c r="D1165" s="138"/>
      <c r="E1165" s="91">
        <v>1334.7341196837876</v>
      </c>
      <c r="F1165" s="91">
        <v>88.300301022019127</v>
      </c>
      <c r="G1165" s="91">
        <v>37.48840213250795</v>
      </c>
      <c r="H1165" s="91">
        <v>-3.9870538472133039</v>
      </c>
      <c r="I1165" s="91">
        <v>-4.61402099980267</v>
      </c>
    </row>
    <row r="1166" spans="1:9" x14ac:dyDescent="0.25">
      <c r="A1166" s="91">
        <v>1163</v>
      </c>
      <c r="B1166" s="91">
        <v>48.266043218025807</v>
      </c>
      <c r="C1166" s="91">
        <v>48.266043218025807</v>
      </c>
      <c r="D1166" s="138"/>
      <c r="E1166" s="91">
        <v>1391.7779554737467</v>
      </c>
      <c r="F1166" s="91">
        <v>88.539928072361263</v>
      </c>
      <c r="G1166" s="91">
        <v>38.253941252137153</v>
      </c>
      <c r="H1166" s="91">
        <v>-0.73395678197419245</v>
      </c>
      <c r="I1166" s="91">
        <v>-7.4538883019155318</v>
      </c>
    </row>
    <row r="1167" spans="1:9" x14ac:dyDescent="0.25">
      <c r="A1167" s="91">
        <v>1164</v>
      </c>
      <c r="B1167" s="91">
        <v>51.918799413723249</v>
      </c>
      <c r="C1167" s="91">
        <v>51.918799413723249</v>
      </c>
      <c r="D1167" s="138"/>
      <c r="E1167" s="91">
        <v>1477.6865430320393</v>
      </c>
      <c r="F1167" s="91">
        <v>89.176946337382589</v>
      </c>
      <c r="G1167" s="91">
        <v>36.287679094194658</v>
      </c>
      <c r="H1167" s="91">
        <v>-8.1200586276754194E-2</v>
      </c>
      <c r="I1167" s="91">
        <v>-6.8011321062180938</v>
      </c>
    </row>
    <row r="1168" spans="1:9" x14ac:dyDescent="0.25">
      <c r="A1168" s="91">
        <v>1165</v>
      </c>
      <c r="B1168" s="91">
        <v>52.561473357291042</v>
      </c>
      <c r="C1168" s="91">
        <v>52.561473357291042</v>
      </c>
      <c r="D1168" s="138"/>
      <c r="E1168" s="91">
        <v>1505.7478274298062</v>
      </c>
      <c r="F1168" s="91">
        <v>88.759730014766234</v>
      </c>
      <c r="G1168" s="91">
        <v>28.026559275445312</v>
      </c>
      <c r="H1168" s="91">
        <v>-0.43852664270895747</v>
      </c>
      <c r="I1168" s="91">
        <v>-7.1584581626502972</v>
      </c>
    </row>
    <row r="1169" spans="1:9" x14ac:dyDescent="0.25">
      <c r="A1169" s="91">
        <v>1166</v>
      </c>
      <c r="B1169" s="91">
        <v>54.432443168646834</v>
      </c>
      <c r="C1169" s="91">
        <v>54.432443168646834</v>
      </c>
      <c r="D1169" s="138"/>
      <c r="E1169" s="91">
        <v>1562.4560181495588</v>
      </c>
      <c r="F1169" s="91">
        <v>88.544667692835404</v>
      </c>
      <c r="G1169" s="91">
        <v>39.348001085754319</v>
      </c>
      <c r="H1169" s="91">
        <v>-11.907157138285337</v>
      </c>
      <c r="I1169" s="91">
        <v>4.0521119556376632</v>
      </c>
    </row>
    <row r="1170" spans="1:9" x14ac:dyDescent="0.25">
      <c r="A1170" s="91">
        <v>1167</v>
      </c>
      <c r="B1170" s="91">
        <v>56.993226350343171</v>
      </c>
      <c r="C1170" s="91">
        <v>56.993226350343171</v>
      </c>
      <c r="D1170" s="138"/>
      <c r="E1170" s="91">
        <v>1314.1495682398281</v>
      </c>
      <c r="F1170" s="91">
        <v>89.02504688557552</v>
      </c>
      <c r="G1170" s="91">
        <v>42.763966483570549</v>
      </c>
      <c r="H1170" s="91">
        <v>-11.841416909830919</v>
      </c>
      <c r="I1170" s="91">
        <v>5.10793809057592</v>
      </c>
    </row>
    <row r="1171" spans="1:9" x14ac:dyDescent="0.25">
      <c r="A1171" s="91">
        <v>1168</v>
      </c>
      <c r="B1171" s="91">
        <v>59.537823568047394</v>
      </c>
      <c r="C1171" s="91">
        <v>59.537823568047394</v>
      </c>
      <c r="D1171" s="138"/>
      <c r="E1171" s="91">
        <v>1376.8241376592305</v>
      </c>
      <c r="F1171" s="91">
        <v>88.993016657733136</v>
      </c>
      <c r="G1171" s="91">
        <v>50.658161371107617</v>
      </c>
      <c r="H1171" s="91">
        <v>-15.304024294046197</v>
      </c>
      <c r="I1171" s="91">
        <v>8.2071031914516279</v>
      </c>
    </row>
    <row r="1172" spans="1:9" x14ac:dyDescent="0.25">
      <c r="A1172" s="91">
        <v>1169</v>
      </c>
      <c r="B1172" s="91">
        <v>60.90219447275971</v>
      </c>
      <c r="C1172" s="91">
        <v>60.90219447275971</v>
      </c>
      <c r="D1172" s="138"/>
      <c r="E1172" s="91">
        <v>1422.2992574021698</v>
      </c>
      <c r="F1172" s="91">
        <v>88.314060145642202</v>
      </c>
      <c r="G1172" s="91">
        <v>26.324146222951072</v>
      </c>
      <c r="H1172" s="91">
        <v>-0.82412388661430003</v>
      </c>
      <c r="I1172" s="91">
        <v>-7.54405540655564</v>
      </c>
    </row>
    <row r="1173" spans="1:9" x14ac:dyDescent="0.25">
      <c r="A1173" s="91">
        <v>1170</v>
      </c>
      <c r="B1173" s="91">
        <v>61.532084312895407</v>
      </c>
      <c r="C1173" s="91">
        <v>61.532084312895407</v>
      </c>
      <c r="D1173" s="138"/>
      <c r="E1173" s="91">
        <v>1428.9652982979494</v>
      </c>
      <c r="F1173" s="91">
        <v>88.63336289777402</v>
      </c>
      <c r="G1173" s="91">
        <v>30.850097337771999</v>
      </c>
      <c r="H1173" s="91">
        <v>-0.46791568710459086</v>
      </c>
      <c r="I1173" s="91">
        <v>-7.1878472070459303</v>
      </c>
    </row>
    <row r="1174" spans="1:9" x14ac:dyDescent="0.25">
      <c r="A1174" s="91">
        <v>1171</v>
      </c>
      <c r="B1174" s="91">
        <v>63.067760947728964</v>
      </c>
      <c r="C1174" s="91">
        <v>63.067760947728964</v>
      </c>
      <c r="D1174" s="138"/>
      <c r="E1174" s="91">
        <v>1474.6117237710098</v>
      </c>
      <c r="F1174" s="91">
        <v>88.176670927817796</v>
      </c>
      <c r="G1174" s="91">
        <v>40.672204927911508</v>
      </c>
      <c r="H1174" s="91">
        <v>-4.2130238640936195</v>
      </c>
      <c r="I1174" s="91">
        <v>-4.3713857603898001</v>
      </c>
    </row>
    <row r="1175" spans="1:9" x14ac:dyDescent="0.25">
      <c r="A1175" s="91">
        <v>1172</v>
      </c>
      <c r="B1175" s="91">
        <v>64.36946587977684</v>
      </c>
      <c r="C1175" s="91">
        <v>64.36946587977684</v>
      </c>
      <c r="D1175" s="138"/>
      <c r="E1175" s="91">
        <v>1497.9688031221719</v>
      </c>
      <c r="F1175" s="91">
        <v>88.400191102144746</v>
      </c>
      <c r="G1175" s="91">
        <v>29.750280860399499</v>
      </c>
      <c r="H1175" s="91">
        <v>-8.4920733085283455</v>
      </c>
      <c r="I1175" s="91">
        <v>0.51107354814069017</v>
      </c>
    </row>
    <row r="1176" spans="1:9" x14ac:dyDescent="0.25">
      <c r="A1176" s="91">
        <v>1173</v>
      </c>
      <c r="B1176" s="91">
        <v>65.457935721476645</v>
      </c>
      <c r="C1176" s="91">
        <v>65.457935721476645</v>
      </c>
      <c r="D1176" s="138"/>
      <c r="E1176" s="91">
        <v>1521.1126473829856</v>
      </c>
      <c r="F1176" s="91">
        <v>88.557981161649522</v>
      </c>
      <c r="G1176" s="91">
        <v>32.331870102752866</v>
      </c>
      <c r="H1176" s="91">
        <v>-8.4036034668285442</v>
      </c>
      <c r="I1176" s="91">
        <v>0.59954338984049171</v>
      </c>
    </row>
    <row r="1177" spans="1:9" x14ac:dyDescent="0.25">
      <c r="A1177" s="91">
        <v>1174</v>
      </c>
      <c r="B1177" s="91">
        <v>66.696479688939249</v>
      </c>
      <c r="C1177" s="91">
        <v>66.696479688939249</v>
      </c>
      <c r="D1177" s="138"/>
      <c r="E1177" s="91">
        <v>1544.4065657695621</v>
      </c>
      <c r="F1177" s="91">
        <v>88.648936383698214</v>
      </c>
      <c r="G1177" s="91">
        <v>38.323522217232558</v>
      </c>
      <c r="H1177" s="91">
        <v>-10.738459727300398</v>
      </c>
      <c r="I1177" s="91">
        <v>3.4114875852375608</v>
      </c>
    </row>
    <row r="1178" spans="1:9" x14ac:dyDescent="0.25">
      <c r="A1178" s="91">
        <v>1175</v>
      </c>
      <c r="B1178" s="91">
        <v>68.142821472360865</v>
      </c>
      <c r="C1178" s="91">
        <v>68.142821472360865</v>
      </c>
      <c r="D1178" s="138"/>
      <c r="E1178" s="91">
        <v>1582.3928906604117</v>
      </c>
      <c r="F1178" s="91">
        <v>88.516345255866781</v>
      </c>
      <c r="G1178" s="91">
        <v>43.42257997789541</v>
      </c>
      <c r="H1178" s="91">
        <v>-11.443899178369813</v>
      </c>
      <c r="I1178" s="91">
        <v>3.6961340406519825</v>
      </c>
    </row>
    <row r="1179" spans="1:9" x14ac:dyDescent="0.25">
      <c r="A1179" s="91">
        <v>1176</v>
      </c>
      <c r="B1179" s="91">
        <v>69.699286400741741</v>
      </c>
      <c r="C1179" s="91">
        <v>69.699286400741741</v>
      </c>
      <c r="D1179" s="138"/>
      <c r="E1179" s="91">
        <v>1354.8974650221248</v>
      </c>
      <c r="F1179" s="91">
        <v>88.810709268422471</v>
      </c>
      <c r="G1179" s="91">
        <v>35.918871941686938</v>
      </c>
      <c r="H1179" s="91">
        <v>-0.30071359925826069</v>
      </c>
      <c r="I1179" s="91">
        <v>-7.0206451191996004</v>
      </c>
    </row>
    <row r="1180" spans="1:9" x14ac:dyDescent="0.25">
      <c r="A1180" s="91">
        <v>1177</v>
      </c>
      <c r="B1180" s="91">
        <v>70.591165604869275</v>
      </c>
      <c r="C1180" s="91">
        <v>70.591165604869275</v>
      </c>
      <c r="D1180" s="138"/>
      <c r="E1180" s="91">
        <v>1374.1493182065574</v>
      </c>
      <c r="F1180" s="91">
        <v>88.698119237336769</v>
      </c>
      <c r="G1180" s="91">
        <v>34.613870692178693</v>
      </c>
      <c r="H1180" s="91">
        <v>-0.4088343951307194</v>
      </c>
      <c r="I1180" s="91">
        <v>-7.1287659150720586</v>
      </c>
    </row>
    <row r="1181" spans="1:9" x14ac:dyDescent="0.25">
      <c r="A1181" s="91">
        <v>1178</v>
      </c>
      <c r="B1181" s="91">
        <v>71.887228262452709</v>
      </c>
      <c r="C1181" s="91">
        <v>71.887228262452709</v>
      </c>
      <c r="D1181" s="138"/>
      <c r="E1181" s="91">
        <v>1393.8053548444468</v>
      </c>
      <c r="F1181" s="91">
        <v>89.026068407162654</v>
      </c>
      <c r="G1181" s="91">
        <v>36.369972939528623</v>
      </c>
      <c r="H1181" s="91">
        <v>-7.9743109258524854</v>
      </c>
      <c r="I1181" s="91">
        <v>1.0288359308165509</v>
      </c>
    </row>
    <row r="1182" spans="1:9" x14ac:dyDescent="0.25">
      <c r="A1182" s="91">
        <v>1179</v>
      </c>
      <c r="B1182" s="91">
        <v>72.069550900370558</v>
      </c>
      <c r="C1182" s="91">
        <v>72.069550900370558</v>
      </c>
      <c r="D1182" s="138"/>
      <c r="E1182" s="91">
        <v>1412.3476514626695</v>
      </c>
      <c r="F1182" s="91">
        <v>88.219074412723216</v>
      </c>
      <c r="G1182" s="91">
        <v>36.305888060431883</v>
      </c>
      <c r="H1182" s="91">
        <v>-8.7919882879346272</v>
      </c>
      <c r="I1182" s="91">
        <v>0.21115856873440964</v>
      </c>
    </row>
    <row r="1183" spans="1:9" x14ac:dyDescent="0.25">
      <c r="A1183" s="91">
        <v>1180</v>
      </c>
      <c r="B1183" s="91">
        <v>73.314432189168755</v>
      </c>
      <c r="C1183" s="91">
        <v>73.314432189168755</v>
      </c>
      <c r="D1183" s="138"/>
      <c r="E1183" s="91">
        <v>1431.9525067317727</v>
      </c>
      <c r="F1183" s="91">
        <v>88.405748064875809</v>
      </c>
      <c r="G1183" s="91">
        <v>36.708203135528414</v>
      </c>
      <c r="H1183" s="91">
        <v>-8.5471069991364299</v>
      </c>
      <c r="I1183" s="91">
        <v>0.45603985753260556</v>
      </c>
    </row>
    <row r="1184" spans="1:9" x14ac:dyDescent="0.25">
      <c r="A1184" s="91">
        <v>1181</v>
      </c>
      <c r="B1184" s="91">
        <v>74.384801059115091</v>
      </c>
      <c r="C1184" s="91">
        <v>74.384801059115091</v>
      </c>
      <c r="D1184" s="138"/>
      <c r="E1184" s="91">
        <v>1451.3828495820251</v>
      </c>
      <c r="F1184" s="91">
        <v>88.473666054010195</v>
      </c>
      <c r="G1184" s="91">
        <v>39.92485043196676</v>
      </c>
      <c r="H1184" s="91">
        <v>-10.451646181684591</v>
      </c>
      <c r="I1184" s="91">
        <v>2.5013167799734237</v>
      </c>
    </row>
    <row r="1185" spans="1:9" x14ac:dyDescent="0.25">
      <c r="A1185" s="91">
        <v>1182</v>
      </c>
      <c r="B1185" s="91">
        <v>75.049171457575397</v>
      </c>
      <c r="C1185" s="91">
        <v>75.049171457575397</v>
      </c>
      <c r="D1185" s="138"/>
      <c r="E1185" s="91">
        <v>1470.4071939607902</v>
      </c>
      <c r="F1185" s="91">
        <v>88.089357830377196</v>
      </c>
      <c r="G1185" s="91">
        <v>31.52186003777544</v>
      </c>
      <c r="H1185" s="91">
        <v>-8.8123677307297967</v>
      </c>
      <c r="I1185" s="91">
        <v>0.19077912593923896</v>
      </c>
    </row>
    <row r="1186" spans="1:9" x14ac:dyDescent="0.25">
      <c r="A1186" s="91">
        <v>1183</v>
      </c>
      <c r="B1186" s="91">
        <v>75.01600525975114</v>
      </c>
      <c r="C1186" s="91">
        <v>75.01600525975114</v>
      </c>
      <c r="D1186" s="138"/>
      <c r="E1186" s="91">
        <v>1470.3740277629661</v>
      </c>
      <c r="F1186" s="91">
        <v>87.982017367844861</v>
      </c>
      <c r="G1186" s="91">
        <v>19.889841330646526</v>
      </c>
      <c r="H1186" s="91">
        <v>-10.25941675459919</v>
      </c>
      <c r="I1186" s="91">
        <v>1.571495754160134</v>
      </c>
    </row>
    <row r="1187" spans="1:9" x14ac:dyDescent="0.25">
      <c r="A1187" s="91">
        <v>1184</v>
      </c>
      <c r="B1187" s="91">
        <v>75.527766798862444</v>
      </c>
      <c r="C1187" s="91">
        <v>75.527766798862444</v>
      </c>
      <c r="D1187" s="138"/>
      <c r="E1187" s="91">
        <v>1470.8857893020775</v>
      </c>
      <c r="F1187" s="91">
        <v>88.520527995188942</v>
      </c>
      <c r="G1187" s="91">
        <v>31.675602008651076</v>
      </c>
      <c r="H1187" s="91">
        <v>-0.47223320113755551</v>
      </c>
      <c r="I1187" s="91">
        <v>-7.1921647210788953</v>
      </c>
    </row>
    <row r="1188" spans="1:9" x14ac:dyDescent="0.25">
      <c r="A1188" s="91">
        <v>1185</v>
      </c>
      <c r="B1188" s="91">
        <v>76.835720006199878</v>
      </c>
      <c r="C1188" s="91">
        <v>76.835720006199878</v>
      </c>
      <c r="D1188" s="138"/>
      <c r="E1188" s="91">
        <v>1490.5537164897207</v>
      </c>
      <c r="F1188" s="91">
        <v>88.868696968277945</v>
      </c>
      <c r="G1188" s="91">
        <v>42.112533432084405</v>
      </c>
      <c r="H1188" s="91">
        <v>-8.9554659027371315</v>
      </c>
      <c r="I1188" s="91">
        <v>1.9069743951955371</v>
      </c>
    </row>
    <row r="1189" spans="1:9" x14ac:dyDescent="0.25">
      <c r="A1189" s="91">
        <v>1186</v>
      </c>
      <c r="B1189" s="91">
        <v>77.392232605032007</v>
      </c>
      <c r="C1189" s="91">
        <v>77.392232605032007</v>
      </c>
      <c r="D1189" s="138"/>
      <c r="E1189" s="91">
        <v>1509.4702030688579</v>
      </c>
      <c r="F1189" s="91">
        <v>88.458390000630175</v>
      </c>
      <c r="G1189" s="91">
        <v>39.061045317933122</v>
      </c>
      <c r="H1189" s="91">
        <v>-8.4693065832731804</v>
      </c>
      <c r="I1189" s="91">
        <v>0.53384027339585527</v>
      </c>
    </row>
    <row r="1190" spans="1:9" x14ac:dyDescent="0.25">
      <c r="A1190" s="91">
        <v>1187</v>
      </c>
      <c r="B1190" s="91">
        <v>78.661221241371038</v>
      </c>
      <c r="C1190" s="91">
        <v>78.661221241371038</v>
      </c>
      <c r="D1190" s="138"/>
      <c r="E1190" s="91">
        <v>1529.0991656855031</v>
      </c>
      <c r="F1190" s="91">
        <v>88.614836492892337</v>
      </c>
      <c r="G1190" s="91">
        <v>44.51350741714063</v>
      </c>
      <c r="H1190" s="91">
        <v>-12.334824713039206</v>
      </c>
      <c r="I1190" s="91">
        <v>4.9373356758399343</v>
      </c>
    </row>
    <row r="1191" spans="1:9" x14ac:dyDescent="0.25">
      <c r="A1191" s="91">
        <v>1188</v>
      </c>
      <c r="B1191" s="91">
        <v>79.354440342743942</v>
      </c>
      <c r="C1191" s="91">
        <v>79.354440342743942</v>
      </c>
      <c r="D1191" s="138"/>
      <c r="E1191" s="91">
        <v>1548.1523587671809</v>
      </c>
      <c r="F1191" s="91">
        <v>88.312545300576389</v>
      </c>
      <c r="G1191" s="91">
        <v>31.038123507143286</v>
      </c>
      <c r="H1191" s="91">
        <v>-1.3671232232548771</v>
      </c>
      <c r="I1191" s="91">
        <v>-6.643927611198591</v>
      </c>
    </row>
    <row r="1192" spans="1:9" x14ac:dyDescent="0.25">
      <c r="A1192" s="91">
        <v>1189</v>
      </c>
      <c r="B1192" s="91">
        <v>79.251273832962823</v>
      </c>
      <c r="C1192" s="91">
        <v>79.251273832962823</v>
      </c>
      <c r="D1192" s="138"/>
      <c r="E1192" s="91">
        <v>1548.0491922573999</v>
      </c>
      <c r="F1192" s="91">
        <v>88.300033300166092</v>
      </c>
      <c r="G1192" s="91">
        <v>34.220354298983075</v>
      </c>
      <c r="H1192" s="91">
        <v>-0.7487261670371711</v>
      </c>
      <c r="I1192" s="91">
        <v>-7.4686576869785108</v>
      </c>
    </row>
    <row r="1193" spans="1:9" x14ac:dyDescent="0.25">
      <c r="A1193" s="91">
        <v>1190</v>
      </c>
      <c r="B1193" s="91">
        <v>80.003487032591764</v>
      </c>
      <c r="C1193" s="91">
        <v>80.003487032591764</v>
      </c>
      <c r="D1193" s="138"/>
      <c r="E1193" s="91">
        <v>1567.1613794373347</v>
      </c>
      <c r="F1193" s="91">
        <v>88.000285842477979</v>
      </c>
      <c r="G1193" s="91">
        <v>35.158931372569988</v>
      </c>
      <c r="H1193" s="91">
        <v>-8.8580521557134269</v>
      </c>
      <c r="I1193" s="91">
        <v>0.14509470095560939</v>
      </c>
    </row>
    <row r="1194" spans="1:9" x14ac:dyDescent="0.25">
      <c r="A1194" s="91">
        <v>1191</v>
      </c>
      <c r="B1194" s="91">
        <v>80.211063644266645</v>
      </c>
      <c r="C1194" s="91">
        <v>80.211063644266645</v>
      </c>
      <c r="D1194" s="138"/>
      <c r="E1194" s="91">
        <v>1567.3689560490097</v>
      </c>
      <c r="F1194" s="91">
        <v>88.3273367230817</v>
      </c>
      <c r="G1194" s="91">
        <v>31.335910387898615</v>
      </c>
      <c r="H1194" s="91">
        <v>-10.064358370083681</v>
      </c>
      <c r="I1194" s="91">
        <v>1.7665541386756423</v>
      </c>
    </row>
    <row r="1195" spans="1:9" x14ac:dyDescent="0.25">
      <c r="A1195" s="91">
        <v>1192</v>
      </c>
      <c r="B1195" s="91">
        <v>81.333129650342997</v>
      </c>
      <c r="C1195" s="91">
        <v>81.333129650342997</v>
      </c>
      <c r="D1195" s="138"/>
      <c r="E1195" s="91">
        <v>1586.8509960353908</v>
      </c>
      <c r="F1195" s="91">
        <v>88.409796458601207</v>
      </c>
      <c r="G1195" s="91">
        <v>48.861947089573746</v>
      </c>
      <c r="H1195" s="91">
        <v>-13.430520600925288</v>
      </c>
      <c r="I1195" s="91">
        <v>5.3768483816699346</v>
      </c>
    </row>
    <row r="1196" spans="1:9" x14ac:dyDescent="0.25">
      <c r="A1196" s="91">
        <v>1193</v>
      </c>
      <c r="B1196" s="91">
        <v>82.59085060789478</v>
      </c>
      <c r="C1196" s="91">
        <v>82.59085060789478</v>
      </c>
      <c r="D1196" s="138"/>
      <c r="E1196" s="91">
        <v>1606.4686909732486</v>
      </c>
      <c r="F1196" s="91">
        <v>88.57085195798733</v>
      </c>
      <c r="G1196" s="91">
        <v>35.561999417306126</v>
      </c>
      <c r="H1196" s="91">
        <v>-9.3133539843989013</v>
      </c>
      <c r="I1196" s="91">
        <v>1.775123680247116</v>
      </c>
    </row>
    <row r="1197" spans="1:9" x14ac:dyDescent="0.25">
      <c r="A1197" s="91">
        <v>1194</v>
      </c>
      <c r="B1197" s="91">
        <v>82.928671009731673</v>
      </c>
      <c r="C1197" s="91">
        <v>82.928671009731673</v>
      </c>
      <c r="D1197" s="138"/>
      <c r="E1197" s="91">
        <v>1606.8065113750856</v>
      </c>
      <c r="F1197" s="91">
        <v>89.013116493469312</v>
      </c>
      <c r="G1197" s="91">
        <v>27.53351640759016</v>
      </c>
      <c r="H1197" s="91">
        <v>-0.79289255626713984</v>
      </c>
      <c r="I1197" s="91">
        <v>-6.0696969442108539</v>
      </c>
    </row>
    <row r="1198" spans="1:9" x14ac:dyDescent="0.25">
      <c r="A1198" s="91">
        <v>1195</v>
      </c>
      <c r="B1198" s="91">
        <v>82.304819963443236</v>
      </c>
      <c r="C1198" s="91">
        <v>82.304819963443236</v>
      </c>
      <c r="D1198" s="138"/>
      <c r="E1198" s="91">
        <v>1606.1826603287971</v>
      </c>
      <c r="F1198" s="91">
        <v>88.291877641619578</v>
      </c>
      <c r="G1198" s="91">
        <v>25.767572631324725</v>
      </c>
      <c r="H1198" s="91">
        <v>-1.4167436025555769</v>
      </c>
      <c r="I1198" s="91">
        <v>-6.6935479904992912</v>
      </c>
    </row>
    <row r="1199" spans="1:9" x14ac:dyDescent="0.25">
      <c r="A1199" s="91">
        <v>1196</v>
      </c>
      <c r="B1199" s="91">
        <v>82.299452207238218</v>
      </c>
      <c r="C1199" s="91">
        <v>82.299452207238218</v>
      </c>
      <c r="D1199" s="138"/>
      <c r="E1199" s="91">
        <v>1606.177292572592</v>
      </c>
      <c r="F1199" s="91">
        <v>88.34617967204467</v>
      </c>
      <c r="G1199" s="91">
        <v>38.749614132017889</v>
      </c>
      <c r="H1199" s="91">
        <v>-8.5620869810669635</v>
      </c>
      <c r="I1199" s="91">
        <v>0.44105987560207249</v>
      </c>
    </row>
    <row r="1200" spans="1:9" x14ac:dyDescent="0.25">
      <c r="A1200" s="91">
        <v>1197</v>
      </c>
      <c r="B1200" s="91">
        <v>83.180093543293623</v>
      </c>
      <c r="C1200" s="91">
        <v>83.180093543293623</v>
      </c>
      <c r="D1200" s="138"/>
      <c r="E1200" s="91">
        <v>1625.4179078889526</v>
      </c>
      <c r="F1200" s="91">
        <v>88.15428370237565</v>
      </c>
      <c r="G1200" s="91">
        <v>37.105685478054909</v>
      </c>
      <c r="H1200" s="91">
        <v>-8.6814456450115607</v>
      </c>
      <c r="I1200" s="91">
        <v>0.32170121165747578</v>
      </c>
    </row>
    <row r="1201" spans="1:9" x14ac:dyDescent="0.25">
      <c r="A1201" s="91">
        <v>1198</v>
      </c>
      <c r="B1201" s="91">
        <v>83.780830103743668</v>
      </c>
      <c r="C1201" s="91">
        <v>83.780830103743668</v>
      </c>
      <c r="D1201" s="138"/>
      <c r="E1201" s="91">
        <v>1626.0186444494027</v>
      </c>
      <c r="F1201" s="91">
        <v>88.823247182790922</v>
      </c>
      <c r="G1201" s="91">
        <v>33.96820857806258</v>
      </c>
      <c r="H1201" s="91">
        <v>-9.4945919106066654</v>
      </c>
      <c r="I1201" s="91">
        <v>2.3363205981526578</v>
      </c>
    </row>
    <row r="1202" spans="1:9" x14ac:dyDescent="0.25">
      <c r="A1202" s="91">
        <v>1199</v>
      </c>
      <c r="B1202" s="91">
        <v>84.485670727856942</v>
      </c>
      <c r="C1202" s="91">
        <v>84.485670727856942</v>
      </c>
      <c r="D1202" s="138"/>
      <c r="E1202" s="91">
        <v>1645.0834590538211</v>
      </c>
      <c r="F1202" s="91">
        <v>88.489543274360173</v>
      </c>
      <c r="G1202" s="91">
        <v>52.505057370731329</v>
      </c>
      <c r="H1202" s="91">
        <v>-14.153116046298049</v>
      </c>
      <c r="I1202" s="91">
        <v>6.4045259820705898</v>
      </c>
    </row>
    <row r="1203" spans="1:9" x14ac:dyDescent="0.25">
      <c r="A1203" s="91">
        <v>1200</v>
      </c>
      <c r="B1203" s="91">
        <v>85.983176575499755</v>
      </c>
      <c r="C1203" s="91">
        <v>85.983176575499755</v>
      </c>
      <c r="D1203" s="138"/>
      <c r="E1203" s="91">
        <v>1664.9409388817699</v>
      </c>
      <c r="F1203" s="91">
        <v>88.824837854460597</v>
      </c>
      <c r="G1203" s="91">
        <v>35.465244691358642</v>
      </c>
      <c r="H1203" s="91">
        <v>-9.2922454388505802</v>
      </c>
      <c r="I1203" s="91">
        <v>2.5386670699087439</v>
      </c>
    </row>
    <row r="1204" spans="1:9" x14ac:dyDescent="0.25">
      <c r="A1204" s="91">
        <v>1201</v>
      </c>
      <c r="B1204" s="91">
        <v>85.561120495219427</v>
      </c>
      <c r="C1204" s="91">
        <v>85.561120495219427</v>
      </c>
      <c r="D1204" s="138"/>
      <c r="E1204" s="91">
        <v>1664.5188828014896</v>
      </c>
      <c r="F1204" s="91">
        <v>88.518772365997322</v>
      </c>
      <c r="G1204" s="91">
        <v>39.463050526891536</v>
      </c>
      <c r="H1204" s="91">
        <v>-0.43887950478056825</v>
      </c>
      <c r="I1204" s="91">
        <v>-7.1588110247219081</v>
      </c>
    </row>
    <row r="1205" spans="1:9" x14ac:dyDescent="0.25">
      <c r="A1205" s="91">
        <v>1202</v>
      </c>
      <c r="B1205" s="91">
        <v>86.697458315785781</v>
      </c>
      <c r="C1205" s="91">
        <v>86.697458315785781</v>
      </c>
      <c r="D1205" s="138"/>
      <c r="E1205" s="91">
        <v>1684.0151946023607</v>
      </c>
      <c r="F1205" s="91">
        <v>88.749753667692076</v>
      </c>
      <c r="G1205" s="91">
        <v>39.464802569170601</v>
      </c>
      <c r="H1205" s="91">
        <v>-0.97792712142543137</v>
      </c>
      <c r="I1205" s="91">
        <v>-6.3470877669443517</v>
      </c>
    </row>
    <row r="1206" spans="1:9" x14ac:dyDescent="0.25">
      <c r="A1206" s="91">
        <v>1203</v>
      </c>
      <c r="B1206" s="91">
        <v>86.308813613174834</v>
      </c>
      <c r="C1206" s="91">
        <v>86.308813613174834</v>
      </c>
      <c r="D1206" s="138"/>
      <c r="E1206" s="91">
        <v>1683.6265498997498</v>
      </c>
      <c r="F1206" s="91">
        <v>88.312825009087305</v>
      </c>
      <c r="G1206" s="91">
        <v>38.396713593468164</v>
      </c>
      <c r="H1206" s="91">
        <v>-9.5953909791188412</v>
      </c>
      <c r="I1206" s="91">
        <v>1.493086685527176</v>
      </c>
    </row>
    <row r="1207" spans="1:9" x14ac:dyDescent="0.25">
      <c r="A1207" s="91">
        <v>1204</v>
      </c>
      <c r="B1207" s="91">
        <v>87.972965569862438</v>
      </c>
      <c r="C1207" s="91">
        <v>87.972965569862438</v>
      </c>
      <c r="D1207" s="138"/>
      <c r="E1207" s="91">
        <v>1703.6506758367434</v>
      </c>
      <c r="F1207" s="91">
        <v>89.102621829998711</v>
      </c>
      <c r="G1207" s="91">
        <v>44.840581900500105</v>
      </c>
      <c r="H1207" s="91">
        <v>-11.228424879809477</v>
      </c>
      <c r="I1207" s="91">
        <v>4.4544244995930002</v>
      </c>
    </row>
    <row r="1208" spans="1:9" x14ac:dyDescent="0.25">
      <c r="A1208" s="91">
        <v>1205</v>
      </c>
      <c r="B1208" s="91">
        <v>87.111767588168703</v>
      </c>
      <c r="C1208" s="91">
        <v>87.111767588168703</v>
      </c>
      <c r="D1208" s="138"/>
      <c r="E1208" s="91">
        <v>1702.7894778550497</v>
      </c>
      <c r="F1208" s="91">
        <v>88.105027654456634</v>
      </c>
      <c r="G1208" s="91">
        <v>25.56016338288353</v>
      </c>
      <c r="H1208" s="91">
        <v>-10.163654426181624</v>
      </c>
      <c r="I1208" s="91">
        <v>1.6672580825776979</v>
      </c>
    </row>
    <row r="1209" spans="1:9" x14ac:dyDescent="0.25">
      <c r="A1209" s="91">
        <v>1206</v>
      </c>
      <c r="B1209" s="91">
        <v>87.78684893984736</v>
      </c>
      <c r="C1209" s="91">
        <v>87.78684893984736</v>
      </c>
      <c r="D1209" s="138"/>
      <c r="E1209" s="91">
        <v>1703.4645592067284</v>
      </c>
      <c r="F1209" s="91">
        <v>88.872202973461981</v>
      </c>
      <c r="G1209" s="91">
        <v>44.368127071234348</v>
      </c>
      <c r="H1209" s="91">
        <v>-2.8606830614730372</v>
      </c>
      <c r="I1209" s="91">
        <v>-4.2855505787735773</v>
      </c>
    </row>
    <row r="1210" spans="1:9" x14ac:dyDescent="0.25">
      <c r="A1210" s="91">
        <v>1207</v>
      </c>
      <c r="B1210" s="91">
        <v>88.858021320997082</v>
      </c>
      <c r="C1210" s="91">
        <v>88.858021320997082</v>
      </c>
      <c r="D1210" s="138"/>
      <c r="E1210" s="91">
        <v>1722.8957055681831</v>
      </c>
      <c r="F1210" s="91">
        <v>88.806979160763362</v>
      </c>
      <c r="G1210" s="91">
        <v>40.189703493869906</v>
      </c>
      <c r="H1210" s="91">
        <v>-0.49232482294507968</v>
      </c>
      <c r="I1210" s="91">
        <v>-6.5115640550020908</v>
      </c>
    </row>
    <row r="1211" spans="1:9" x14ac:dyDescent="0.25">
      <c r="A1211" s="91">
        <v>1208</v>
      </c>
      <c r="B1211" s="91">
        <v>88.622413123099918</v>
      </c>
      <c r="C1211" s="91">
        <v>88.622413123099918</v>
      </c>
      <c r="D1211" s="138"/>
      <c r="E1211" s="91">
        <v>1722.6600973702859</v>
      </c>
      <c r="F1211" s="91">
        <v>88.64128777172003</v>
      </c>
      <c r="G1211" s="91">
        <v>41.508862744736057</v>
      </c>
      <c r="H1211" s="91">
        <v>-8.7341690184471847</v>
      </c>
      <c r="I1211" s="91">
        <v>1.2590637447056907</v>
      </c>
    </row>
    <row r="1212" spans="1:9" x14ac:dyDescent="0.25">
      <c r="A1212" s="91">
        <v>1209</v>
      </c>
      <c r="B1212" s="91">
        <v>89.000386383619059</v>
      </c>
      <c r="C1212" s="91">
        <v>89.000386383619059</v>
      </c>
      <c r="D1212" s="138"/>
      <c r="E1212" s="91">
        <v>1741.3980446111111</v>
      </c>
      <c r="F1212" s="91">
        <v>88.078318807473394</v>
      </c>
      <c r="G1212" s="91">
        <v>41.676158094273177</v>
      </c>
      <c r="H1212" s="91">
        <v>-10.723900455185587</v>
      </c>
      <c r="I1212" s="91">
        <v>2.0047417024823586</v>
      </c>
    </row>
    <row r="1213" spans="1:9" x14ac:dyDescent="0.25">
      <c r="A1213" s="91">
        <v>1210</v>
      </c>
      <c r="B1213" s="91">
        <v>89.47920221956052</v>
      </c>
      <c r="C1213" s="91">
        <v>89.47920221956052</v>
      </c>
      <c r="D1213" s="138"/>
      <c r="E1213" s="91">
        <v>1741.8768604470524</v>
      </c>
      <c r="F1213" s="91">
        <v>88.411705608009257</v>
      </c>
      <c r="G1213" s="91">
        <v>41.258180297063056</v>
      </c>
      <c r="H1213" s="91">
        <v>-10.965306657837747</v>
      </c>
      <c r="I1213" s="91">
        <v>3.2037795770174529</v>
      </c>
    </row>
    <row r="1214" spans="1:9" x14ac:dyDescent="0.25">
      <c r="A1214" s="91">
        <v>1211</v>
      </c>
      <c r="B1214" s="91">
        <v>90.030378483327411</v>
      </c>
      <c r="C1214" s="91">
        <v>90.030378483327411</v>
      </c>
      <c r="D1214" s="138"/>
      <c r="E1214" s="91">
        <v>1760.7880106911246</v>
      </c>
      <c r="F1214" s="91">
        <v>88.017669456161897</v>
      </c>
      <c r="G1214" s="91">
        <v>45.505541328361488</v>
      </c>
      <c r="H1214" s="91">
        <v>-12.171011966344494</v>
      </c>
      <c r="I1214" s="91">
        <v>3.5118374130579828</v>
      </c>
    </row>
    <row r="1215" spans="1:9" x14ac:dyDescent="0.25">
      <c r="A1215" s="91">
        <v>1212</v>
      </c>
      <c r="B1215" s="91">
        <v>90.341042526462303</v>
      </c>
      <c r="C1215" s="91">
        <v>90.341042526462303</v>
      </c>
      <c r="D1215" s="138"/>
      <c r="E1215" s="91">
        <v>1761.0986747342595</v>
      </c>
      <c r="F1215" s="91">
        <v>88.249523834968954</v>
      </c>
      <c r="G1215" s="91">
        <v>31.222705637010055</v>
      </c>
      <c r="H1215" s="91">
        <v>-1.3805210395365068</v>
      </c>
      <c r="I1215" s="91">
        <v>-6.6573254274802212</v>
      </c>
    </row>
    <row r="1216" spans="1:9" x14ac:dyDescent="0.25">
      <c r="A1216" s="91">
        <v>1213</v>
      </c>
      <c r="B1216" s="91">
        <v>91.064467249446594</v>
      </c>
      <c r="C1216" s="91">
        <v>91.064467249446594</v>
      </c>
      <c r="D1216" s="138"/>
      <c r="E1216" s="91">
        <v>1766.4389874454491</v>
      </c>
      <c r="F1216" s="91">
        <v>88.689419066756727</v>
      </c>
      <c r="G1216" s="91">
        <v>46.163751347376071</v>
      </c>
      <c r="H1216" s="91">
        <v>-2.8345295956234713</v>
      </c>
      <c r="I1216" s="91">
        <v>-4.2593971129240114</v>
      </c>
    </row>
    <row r="1217" spans="1:9" x14ac:dyDescent="0.25">
      <c r="A1217" s="91">
        <v>1214</v>
      </c>
      <c r="B1217" s="91">
        <v>91.379808650141015</v>
      </c>
      <c r="C1217" s="91">
        <v>91.379808650141015</v>
      </c>
      <c r="D1217" s="138"/>
      <c r="E1217" s="91">
        <v>1780.4974148382441</v>
      </c>
      <c r="F1217" s="91">
        <v>88.177415646872973</v>
      </c>
      <c r="G1217" s="91">
        <v>42.993651176243205</v>
      </c>
      <c r="H1217" s="91">
        <v>-10.019438895394575</v>
      </c>
      <c r="I1217" s="91">
        <v>2.0591246757352772</v>
      </c>
    </row>
    <row r="1218" spans="1:9" x14ac:dyDescent="0.25">
      <c r="A1218" s="91">
        <v>1215</v>
      </c>
      <c r="B1218" s="91">
        <v>91.412122746314381</v>
      </c>
      <c r="C1218" s="91">
        <v>91.412122746314381</v>
      </c>
      <c r="D1218" s="138"/>
      <c r="E1218" s="91">
        <v>1780.5297289344176</v>
      </c>
      <c r="F1218" s="91">
        <v>88.328604915557818</v>
      </c>
      <c r="G1218" s="91">
        <v>29.93264162890215</v>
      </c>
      <c r="H1218" s="91">
        <v>-9.8632992680359486</v>
      </c>
      <c r="I1218" s="91">
        <v>1.9676132407233755</v>
      </c>
    </row>
    <row r="1219" spans="1:9" x14ac:dyDescent="0.25">
      <c r="A1219" s="91">
        <v>1216</v>
      </c>
      <c r="B1219" s="91">
        <v>91.548155681663232</v>
      </c>
      <c r="C1219" s="91">
        <v>91.548155681663232</v>
      </c>
      <c r="D1219" s="138"/>
      <c r="E1219" s="91">
        <v>1780.6657618697664</v>
      </c>
      <c r="F1219" s="91">
        <v>88.600163627927273</v>
      </c>
      <c r="G1219" s="91">
        <v>46.995862323580383</v>
      </c>
      <c r="H1219" s="91">
        <v>-11.187656369378415</v>
      </c>
      <c r="I1219" s="91">
        <v>3.5640362127635425</v>
      </c>
    </row>
    <row r="1220" spans="1:9" x14ac:dyDescent="0.25">
      <c r="A1220" s="91">
        <v>1217</v>
      </c>
      <c r="B1220" s="91">
        <v>92.142268677361727</v>
      </c>
      <c r="C1220" s="91">
        <v>92.142268677361727</v>
      </c>
      <c r="D1220" s="138"/>
      <c r="E1220" s="91">
        <v>1799.6198488457696</v>
      </c>
      <c r="F1220" s="91">
        <v>88.006986275764191</v>
      </c>
      <c r="G1220" s="91">
        <v>45.284426266447362</v>
      </c>
      <c r="H1220" s="91">
        <v>-3.5052633239586708</v>
      </c>
      <c r="I1220" s="91">
        <v>-4.9301308412592109</v>
      </c>
    </row>
    <row r="1221" spans="1:9" x14ac:dyDescent="0.25">
      <c r="A1221" s="91">
        <v>1218</v>
      </c>
      <c r="B1221" s="91">
        <v>92.029643447213829</v>
      </c>
      <c r="C1221" s="91">
        <v>92.029643447213829</v>
      </c>
      <c r="D1221" s="138"/>
      <c r="E1221" s="91">
        <v>1799.5072236156218</v>
      </c>
      <c r="F1221" s="91">
        <v>87.87295914197999</v>
      </c>
      <c r="G1221" s="91">
        <v>35.601367394385626</v>
      </c>
      <c r="H1221" s="91">
        <v>-1.6919201187849797</v>
      </c>
      <c r="I1221" s="91">
        <v>-6.9687245067286936</v>
      </c>
    </row>
    <row r="1222" spans="1:9" x14ac:dyDescent="0.25">
      <c r="A1222" s="91">
        <v>1219</v>
      </c>
      <c r="B1222" s="91">
        <v>92.304236998223828</v>
      </c>
      <c r="C1222" s="91">
        <v>92.304236998223828</v>
      </c>
      <c r="D1222" s="138"/>
      <c r="E1222" s="91">
        <v>1803.3901616622679</v>
      </c>
      <c r="F1222" s="91">
        <v>88.129031107580573</v>
      </c>
      <c r="G1222" s="91">
        <v>33.304828196444468</v>
      </c>
      <c r="H1222" s="91">
        <v>-10.167718219251226</v>
      </c>
      <c r="I1222" s="91">
        <v>1.6631942895080967</v>
      </c>
    </row>
    <row r="1223" spans="1:9" x14ac:dyDescent="0.25">
      <c r="A1223" s="91">
        <v>1220</v>
      </c>
      <c r="B1223" s="91">
        <v>92.774004191896509</v>
      </c>
      <c r="C1223" s="91">
        <v>92.774004191896509</v>
      </c>
      <c r="D1223" s="138"/>
      <c r="E1223" s="91">
        <v>1800.2515843603044</v>
      </c>
      <c r="F1223" s="91">
        <v>88.899373452868758</v>
      </c>
      <c r="G1223" s="91">
        <v>44.233307956809121</v>
      </c>
      <c r="H1223" s="91">
        <v>-9.6252433536390853</v>
      </c>
      <c r="I1223" s="91">
        <v>2.4533202174907673</v>
      </c>
    </row>
    <row r="1224" spans="1:9" x14ac:dyDescent="0.25">
      <c r="A1224" s="91">
        <v>1221</v>
      </c>
      <c r="B1224" s="91">
        <v>93.187290739500867</v>
      </c>
      <c r="C1224" s="91">
        <v>93.187290739500867</v>
      </c>
      <c r="D1224" s="138"/>
      <c r="E1224" s="91">
        <v>1819.0248448882148</v>
      </c>
      <c r="F1224" s="91">
        <v>88.230635630076833</v>
      </c>
      <c r="G1224" s="91">
        <v>48.441351809775895</v>
      </c>
      <c r="H1224" s="91">
        <v>-11.002959283832947</v>
      </c>
      <c r="I1224" s="91">
        <v>2.6576092428933507</v>
      </c>
    </row>
    <row r="1225" spans="1:9" x14ac:dyDescent="0.25">
      <c r="A1225" s="91">
        <v>1222</v>
      </c>
      <c r="B1225" s="91">
        <v>93.393838595715209</v>
      </c>
      <c r="C1225" s="91">
        <v>93.393838595715209</v>
      </c>
      <c r="D1225" s="138"/>
      <c r="E1225" s="91">
        <v>1819.2313927444291</v>
      </c>
      <c r="F1225" s="91">
        <v>88.265798779777271</v>
      </c>
      <c r="G1225" s="91">
        <v>32.967707855134954</v>
      </c>
      <c r="H1225" s="91">
        <v>-1.3277249702836003</v>
      </c>
      <c r="I1225" s="91">
        <v>-6.6045293582273139</v>
      </c>
    </row>
    <row r="1226" spans="1:9" x14ac:dyDescent="0.25">
      <c r="A1226" s="91">
        <v>1223</v>
      </c>
      <c r="B1226" s="91">
        <v>93.816739980998804</v>
      </c>
      <c r="C1226" s="91">
        <v>93.816739980998804</v>
      </c>
      <c r="D1226" s="138"/>
      <c r="E1226" s="91">
        <v>1819.6542941297128</v>
      </c>
      <c r="F1226" s="91">
        <v>88.82182652170421</v>
      </c>
      <c r="G1226" s="91">
        <v>37.492474790576715</v>
      </c>
      <c r="H1226" s="91">
        <v>-9.4586820333515291</v>
      </c>
      <c r="I1226" s="91">
        <v>2.3722304754077936</v>
      </c>
    </row>
    <row r="1227" spans="1:9" x14ac:dyDescent="0.25">
      <c r="A1227" s="91">
        <v>1224</v>
      </c>
      <c r="B1227" s="91">
        <v>93.417742421088604</v>
      </c>
      <c r="C1227" s="91">
        <v>93.417742421088604</v>
      </c>
      <c r="D1227" s="138"/>
      <c r="E1227" s="91">
        <v>1819.2552965698026</v>
      </c>
      <c r="F1227" s="91">
        <v>88.554630363862884</v>
      </c>
      <c r="G1227" s="91">
        <v>37.019834289472705</v>
      </c>
      <c r="H1227" s="91">
        <v>-9.857679593261734</v>
      </c>
      <c r="I1227" s="91">
        <v>1.9732329154975896</v>
      </c>
    </row>
    <row r="1228" spans="1:9" x14ac:dyDescent="0.25">
      <c r="A1228" s="91">
        <v>1225</v>
      </c>
      <c r="B1228" s="91">
        <v>93.341270154876071</v>
      </c>
      <c r="C1228" s="91">
        <v>93.341270154876071</v>
      </c>
      <c r="D1228" s="138"/>
      <c r="E1228" s="91">
        <v>1819.1788243035901</v>
      </c>
      <c r="F1228" s="91">
        <v>88.39217765122838</v>
      </c>
      <c r="G1228" s="91">
        <v>33.134241208229113</v>
      </c>
      <c r="H1228" s="91">
        <v>-1.3802934111227412</v>
      </c>
      <c r="I1228" s="91">
        <v>-6.657097799066455</v>
      </c>
    </row>
    <row r="1229" spans="1:9" x14ac:dyDescent="0.25">
      <c r="A1229" s="91">
        <v>1226</v>
      </c>
      <c r="B1229" s="91">
        <v>93.803324477342613</v>
      </c>
      <c r="C1229" s="91">
        <v>93.803324477342613</v>
      </c>
      <c r="D1229" s="138"/>
      <c r="E1229" s="91">
        <v>1819.6408786260565</v>
      </c>
      <c r="F1229" s="91">
        <v>88.578447132073592</v>
      </c>
      <c r="G1229" s="91">
        <v>48.227723366821188</v>
      </c>
      <c r="H1229" s="91">
        <v>-10.386925545991199</v>
      </c>
      <c r="I1229" s="91">
        <v>3.2736429807350991</v>
      </c>
    </row>
    <row r="1230" spans="1:9" x14ac:dyDescent="0.25">
      <c r="A1230" s="91">
        <v>1227</v>
      </c>
      <c r="B1230" s="91">
        <v>94.640299311172583</v>
      </c>
      <c r="C1230" s="91">
        <v>94.640299311172583</v>
      </c>
      <c r="D1230" s="138"/>
      <c r="E1230" s="91">
        <v>1838.8378274401916</v>
      </c>
      <c r="F1230" s="91">
        <v>88.394020062267259</v>
      </c>
      <c r="G1230" s="91">
        <v>49.010339915290878</v>
      </c>
      <c r="H1230" s="91">
        <v>-10.549950712161229</v>
      </c>
      <c r="I1230" s="91">
        <v>3.1106178145650691</v>
      </c>
    </row>
    <row r="1231" spans="1:9" x14ac:dyDescent="0.25">
      <c r="A1231" s="91">
        <v>1228</v>
      </c>
      <c r="B1231" s="91">
        <v>94.030764326074333</v>
      </c>
      <c r="C1231" s="91">
        <v>94.030764326074333</v>
      </c>
      <c r="D1231" s="138"/>
      <c r="E1231" s="91">
        <v>1838.2282924550934</v>
      </c>
      <c r="F1231" s="91">
        <v>87.763083173532706</v>
      </c>
      <c r="G1231" s="91">
        <v>33.535731599511145</v>
      </c>
      <c r="H1231" s="91">
        <v>-1.6907992399244853</v>
      </c>
      <c r="I1231" s="91">
        <v>-6.9676036278681996</v>
      </c>
    </row>
    <row r="1232" spans="1:9" x14ac:dyDescent="0.25">
      <c r="A1232" s="91">
        <v>1229</v>
      </c>
      <c r="B1232" s="91">
        <v>94.999278146133321</v>
      </c>
      <c r="C1232" s="91">
        <v>94.999278146133321</v>
      </c>
      <c r="D1232" s="138"/>
      <c r="E1232" s="91">
        <v>1839.1968062751523</v>
      </c>
      <c r="F1232" s="91">
        <v>88.707225367829992</v>
      </c>
      <c r="G1232" s="91">
        <v>38.633772391540006</v>
      </c>
      <c r="H1232" s="91">
        <v>-9.2761438682170088</v>
      </c>
      <c r="I1232" s="91">
        <v>2.5547686405423145</v>
      </c>
    </row>
    <row r="1233" spans="1:9" x14ac:dyDescent="0.25">
      <c r="A1233" s="91">
        <v>1230</v>
      </c>
      <c r="B1233" s="91">
        <v>94.114168032467489</v>
      </c>
      <c r="C1233" s="91">
        <v>94.114168032467489</v>
      </c>
      <c r="D1233" s="138"/>
      <c r="E1233" s="91">
        <v>1838.3116961614865</v>
      </c>
      <c r="F1233" s="91">
        <v>87.965844735982415</v>
      </c>
      <c r="G1233" s="91">
        <v>36.77142796451546</v>
      </c>
      <c r="H1233" s="91">
        <v>-10.161253981882844</v>
      </c>
      <c r="I1233" s="91">
        <v>1.6696585268764792</v>
      </c>
    </row>
    <row r="1234" spans="1:9" x14ac:dyDescent="0.25">
      <c r="A1234" s="91">
        <v>1231</v>
      </c>
      <c r="B1234" s="91">
        <v>94.113324072639955</v>
      </c>
      <c r="C1234" s="91">
        <v>94.113324072639955</v>
      </c>
      <c r="D1234" s="138"/>
      <c r="E1234" s="91">
        <v>1838.3108522016589</v>
      </c>
      <c r="F1234" s="91">
        <v>88.132864769358804</v>
      </c>
      <c r="G1234" s="91">
        <v>36.536720748702749</v>
      </c>
      <c r="H1234" s="91">
        <v>-1.6082394933588517</v>
      </c>
      <c r="I1234" s="91">
        <v>-6.8850438813025656</v>
      </c>
    </row>
    <row r="1235" spans="1:9" x14ac:dyDescent="0.25">
      <c r="A1235" s="91">
        <v>1232</v>
      </c>
      <c r="B1235" s="91">
        <v>94.815043405080146</v>
      </c>
      <c r="C1235" s="91">
        <v>94.815043405080146</v>
      </c>
      <c r="D1235" s="138"/>
      <c r="E1235" s="91">
        <v>1839.0125715340992</v>
      </c>
      <c r="F1235" s="91">
        <v>89.044263022311185</v>
      </c>
      <c r="G1235" s="91">
        <v>38.272445164453387</v>
      </c>
      <c r="H1235" s="91">
        <v>-9.460378609270192</v>
      </c>
      <c r="I1235" s="91">
        <v>2.3705338994891312</v>
      </c>
    </row>
    <row r="1236" spans="1:9" x14ac:dyDescent="0.25">
      <c r="A1236" s="91">
        <v>1233</v>
      </c>
      <c r="B1236" s="91">
        <v>94.935020313692988</v>
      </c>
      <c r="C1236" s="91">
        <v>94.935020313692988</v>
      </c>
      <c r="D1236" s="138"/>
      <c r="E1236" s="91">
        <v>1839.1325484427121</v>
      </c>
      <c r="F1236" s="91">
        <v>89.196271492365227</v>
      </c>
      <c r="G1236" s="91">
        <v>35.375736396261146</v>
      </c>
      <c r="H1236" s="91">
        <v>-9.340401700657349</v>
      </c>
      <c r="I1236" s="91">
        <v>2.4905108081019742</v>
      </c>
    </row>
    <row r="1237" spans="1:9" x14ac:dyDescent="0.25">
      <c r="A1237" s="91">
        <v>1234</v>
      </c>
      <c r="B1237" s="91">
        <v>94.578912562558685</v>
      </c>
      <c r="C1237" s="91">
        <v>94.578912562558685</v>
      </c>
      <c r="D1237" s="138"/>
      <c r="E1237" s="91">
        <v>1839.6012051476998</v>
      </c>
      <c r="F1237" s="91">
        <v>88.787608085731733</v>
      </c>
      <c r="G1237" s="91">
        <v>48.94536978673387</v>
      </c>
      <c r="H1237" s="91">
        <v>-10.656259335773809</v>
      </c>
      <c r="I1237" s="91">
        <v>3.0043091909524899</v>
      </c>
    </row>
    <row r="1238" spans="1:9" x14ac:dyDescent="0.25">
      <c r="A1238" s="91">
        <v>1235</v>
      </c>
      <c r="B1238" s="91">
        <v>95.648093254981447</v>
      </c>
      <c r="C1238" s="91">
        <v>95.648093254981447</v>
      </c>
      <c r="D1238" s="138"/>
      <c r="E1238" s="91">
        <v>1858.2055953643064</v>
      </c>
      <c r="F1238" s="91">
        <v>88.730325946639269</v>
      </c>
      <c r="G1238" s="91">
        <v>48.968334876552852</v>
      </c>
      <c r="H1238" s="91">
        <v>-1.9882983200008661</v>
      </c>
      <c r="I1238" s="91">
        <v>-5.4354466899775771</v>
      </c>
    </row>
    <row r="1239" spans="1:9" x14ac:dyDescent="0.25">
      <c r="A1239" s="91">
        <v>1236</v>
      </c>
      <c r="B1239" s="91">
        <v>95.890694944833683</v>
      </c>
      <c r="C1239" s="91">
        <v>95.890694944833683</v>
      </c>
      <c r="D1239" s="138"/>
      <c r="E1239" s="91">
        <v>1858.4481970541588</v>
      </c>
      <c r="F1239" s="91">
        <v>88.72286760529957</v>
      </c>
      <c r="G1239" s="91">
        <v>35.411674009043026</v>
      </c>
      <c r="H1239" s="91">
        <v>-0.83086862116513205</v>
      </c>
      <c r="I1239" s="91">
        <v>-6.1076730091088463</v>
      </c>
    </row>
    <row r="1240" spans="1:9" x14ac:dyDescent="0.25">
      <c r="A1240" s="91">
        <v>1237</v>
      </c>
      <c r="B1240" s="91">
        <v>95.268176115189064</v>
      </c>
      <c r="C1240" s="91">
        <v>95.268176115189064</v>
      </c>
      <c r="D1240" s="138"/>
      <c r="E1240" s="91">
        <v>1857.8256782245141</v>
      </c>
      <c r="F1240" s="91">
        <v>88.148032059821887</v>
      </c>
      <c r="G1240" s="91">
        <v>38.472516486813682</v>
      </c>
      <c r="H1240" s="91">
        <v>-10.007245899161266</v>
      </c>
      <c r="I1240" s="91">
        <v>1.8236666095980576</v>
      </c>
    </row>
    <row r="1241" spans="1:9" x14ac:dyDescent="0.25">
      <c r="A1241" s="91">
        <v>1238</v>
      </c>
      <c r="B1241" s="91">
        <v>95.070766079397771</v>
      </c>
      <c r="C1241" s="91">
        <v>95.070766079397771</v>
      </c>
      <c r="D1241" s="138"/>
      <c r="E1241" s="91">
        <v>1857.6282681887228</v>
      </c>
      <c r="F1241" s="91">
        <v>87.996407395537972</v>
      </c>
      <c r="G1241" s="91">
        <v>38.334711043125793</v>
      </c>
      <c r="H1241" s="91">
        <v>-10.204655934952566</v>
      </c>
      <c r="I1241" s="91">
        <v>1.6262565738067583</v>
      </c>
    </row>
    <row r="1242" spans="1:9" x14ac:dyDescent="0.25">
      <c r="A1242" s="91">
        <v>1239</v>
      </c>
      <c r="B1242" s="91">
        <v>95.036726323338144</v>
      </c>
      <c r="C1242" s="91">
        <v>95.036726323338144</v>
      </c>
      <c r="D1242" s="138"/>
      <c r="E1242" s="91">
        <v>1857.5942284326632</v>
      </c>
      <c r="F1242" s="91">
        <v>87.967176758294116</v>
      </c>
      <c r="G1242" s="91">
        <v>34.671357955922367</v>
      </c>
      <c r="H1242" s="91">
        <v>-10.238695691012188</v>
      </c>
      <c r="I1242" s="91">
        <v>1.592216817747135</v>
      </c>
    </row>
    <row r="1243" spans="1:9" x14ac:dyDescent="0.25">
      <c r="A1243" s="91">
        <v>1240</v>
      </c>
      <c r="B1243" s="91">
        <v>95.753504979701759</v>
      </c>
      <c r="C1243" s="91">
        <v>95.753504979701759</v>
      </c>
      <c r="D1243" s="138"/>
      <c r="E1243" s="91">
        <v>1858.3110070890268</v>
      </c>
      <c r="F1243" s="91">
        <v>88.512414834137772</v>
      </c>
      <c r="G1243" s="91">
        <v>50.043936090700853</v>
      </c>
      <c r="H1243" s="91">
        <v>-10.436745043632065</v>
      </c>
      <c r="I1243" s="91">
        <v>3.2238234830942325</v>
      </c>
    </row>
    <row r="1244" spans="1:9" x14ac:dyDescent="0.25">
      <c r="A1244" s="91">
        <v>1241</v>
      </c>
      <c r="B1244" s="91">
        <v>96.858204196077679</v>
      </c>
      <c r="C1244" s="91">
        <v>96.858204196077679</v>
      </c>
      <c r="D1244" s="138"/>
      <c r="E1244" s="91">
        <v>1877.7756802857077</v>
      </c>
      <c r="F1244" s="91">
        <v>88.530867383434284</v>
      </c>
      <c r="G1244" s="91">
        <v>50.957029004241804</v>
      </c>
      <c r="H1244" s="91">
        <v>-5.6286052753042561</v>
      </c>
      <c r="I1244" s="91">
        <v>-1.3749178524817303</v>
      </c>
    </row>
    <row r="1245" spans="1:9" x14ac:dyDescent="0.25">
      <c r="A1245" s="91">
        <v>1242</v>
      </c>
      <c r="B1245" s="91">
        <v>96.868960669673925</v>
      </c>
      <c r="C1245" s="91">
        <v>96.868960669673925</v>
      </c>
      <c r="D1245" s="138"/>
      <c r="E1245" s="91">
        <v>1877.786436759304</v>
      </c>
      <c r="F1245" s="91">
        <v>88.485866872622736</v>
      </c>
      <c r="G1245" s="91">
        <v>35.955068883377912</v>
      </c>
      <c r="H1245" s="91">
        <v>-0.85260289632489361</v>
      </c>
      <c r="I1245" s="91">
        <v>-6.1294072842686074</v>
      </c>
    </row>
    <row r="1246" spans="1:9" x14ac:dyDescent="0.25">
      <c r="A1246" s="91">
        <v>1243</v>
      </c>
      <c r="B1246" s="91">
        <v>96.053865584670717</v>
      </c>
      <c r="C1246" s="91">
        <v>96.053865584670717</v>
      </c>
      <c r="D1246" s="138"/>
      <c r="E1246" s="91">
        <v>1876.9713416743009</v>
      </c>
      <c r="F1246" s="91">
        <v>87.804282797675384</v>
      </c>
      <c r="G1246" s="91">
        <v>39.073532889669323</v>
      </c>
      <c r="H1246" s="91">
        <v>-1.667697981328089</v>
      </c>
      <c r="I1246" s="91">
        <v>-6.9445023692718033</v>
      </c>
    </row>
    <row r="1247" spans="1:9" x14ac:dyDescent="0.25">
      <c r="A1247" s="91">
        <v>1244</v>
      </c>
      <c r="B1247" s="91">
        <v>96.996012100340224</v>
      </c>
      <c r="C1247" s="91">
        <v>96.996012100340224</v>
      </c>
      <c r="D1247" s="138"/>
      <c r="E1247" s="91">
        <v>1877.9134881899704</v>
      </c>
      <c r="F1247" s="91">
        <v>88.815166455692591</v>
      </c>
      <c r="G1247" s="91">
        <v>39.251374921519151</v>
      </c>
      <c r="H1247" s="91">
        <v>-9.2794099140101078</v>
      </c>
      <c r="I1247" s="91">
        <v>2.5515025947492149</v>
      </c>
    </row>
    <row r="1248" spans="1:9" x14ac:dyDescent="0.25">
      <c r="A1248" s="91">
        <v>1245</v>
      </c>
      <c r="B1248" s="91">
        <v>96.342439031139207</v>
      </c>
      <c r="C1248" s="91">
        <v>96.342439031139207</v>
      </c>
      <c r="D1248" s="138"/>
      <c r="E1248" s="91">
        <v>1877.2599151207694</v>
      </c>
      <c r="F1248" s="91">
        <v>88.264612616252379</v>
      </c>
      <c r="G1248" s="91">
        <v>38.880991596766471</v>
      </c>
      <c r="H1248" s="91">
        <v>-9.9329829832111258</v>
      </c>
      <c r="I1248" s="91">
        <v>1.8979295255481978</v>
      </c>
    </row>
    <row r="1249" spans="1:9" x14ac:dyDescent="0.25">
      <c r="A1249" s="91">
        <v>1246</v>
      </c>
      <c r="B1249" s="91">
        <v>96.894875762280975</v>
      </c>
      <c r="C1249" s="91">
        <v>96.894875762280975</v>
      </c>
      <c r="D1249" s="138"/>
      <c r="E1249" s="91">
        <v>1877.812351851911</v>
      </c>
      <c r="F1249" s="91">
        <v>88.862834718901524</v>
      </c>
      <c r="G1249" s="91">
        <v>39.357537430239518</v>
      </c>
      <c r="H1249" s="91">
        <v>-9.380546252069351</v>
      </c>
      <c r="I1249" s="91">
        <v>2.4503662566899718</v>
      </c>
    </row>
    <row r="1250" spans="1:9" x14ac:dyDescent="0.25">
      <c r="A1250" s="91">
        <v>1247</v>
      </c>
      <c r="B1250" s="91">
        <v>96.103798008170628</v>
      </c>
      <c r="C1250" s="91">
        <v>96.103798008170628</v>
      </c>
      <c r="D1250" s="138"/>
      <c r="E1250" s="91">
        <v>1877.0212740978006</v>
      </c>
      <c r="F1250" s="91">
        <v>88.103711775063644</v>
      </c>
      <c r="G1250" s="91">
        <v>38.586772466185877</v>
      </c>
      <c r="H1250" s="91">
        <v>-10.171624006179705</v>
      </c>
      <c r="I1250" s="91">
        <v>1.659288502579618</v>
      </c>
    </row>
    <row r="1251" spans="1:9" x14ac:dyDescent="0.25">
      <c r="A1251" s="91">
        <v>1248</v>
      </c>
      <c r="B1251" s="91">
        <v>96.385788067861355</v>
      </c>
      <c r="C1251" s="91">
        <v>96.385788067861355</v>
      </c>
      <c r="D1251" s="138"/>
      <c r="E1251" s="91">
        <v>1877.3032641574914</v>
      </c>
      <c r="F1251" s="91">
        <v>88.417656645026838</v>
      </c>
      <c r="G1251" s="91">
        <v>38.86339787770266</v>
      </c>
      <c r="H1251" s="91">
        <v>-9.8896339464889707</v>
      </c>
      <c r="I1251" s="91">
        <v>1.9412785622703523</v>
      </c>
    </row>
    <row r="1252" spans="1:9" x14ac:dyDescent="0.25">
      <c r="A1252" s="91">
        <v>1249</v>
      </c>
      <c r="B1252" s="91">
        <v>96.585249176693964</v>
      </c>
      <c r="C1252" s="91">
        <v>96.585249176693964</v>
      </c>
      <c r="D1252" s="138"/>
      <c r="E1252" s="91">
        <v>1877.502725266324</v>
      </c>
      <c r="F1252" s="91">
        <v>88.649072564131913</v>
      </c>
      <c r="G1252" s="91">
        <v>38.771088323153975</v>
      </c>
      <c r="H1252" s="91">
        <v>-1.1363143893048462</v>
      </c>
      <c r="I1252" s="91">
        <v>-6.4131187772485605</v>
      </c>
    </row>
    <row r="1253" spans="1:9" x14ac:dyDescent="0.25">
      <c r="A1253" s="91">
        <v>1250</v>
      </c>
      <c r="B1253" s="91">
        <v>96.730723222419996</v>
      </c>
      <c r="C1253" s="91">
        <v>96.730723222419996</v>
      </c>
      <c r="D1253" s="138"/>
      <c r="E1253" s="91">
        <v>1877.6481993120501</v>
      </c>
      <c r="F1253" s="91">
        <v>88.670867091449566</v>
      </c>
      <c r="G1253" s="91">
        <v>38.917344576397284</v>
      </c>
      <c r="H1253" s="91">
        <v>-0.990840343578822</v>
      </c>
      <c r="I1253" s="91">
        <v>-6.2676447315225357</v>
      </c>
    </row>
    <row r="1254" spans="1:9" x14ac:dyDescent="0.25">
      <c r="A1254" s="91">
        <v>1251</v>
      </c>
      <c r="B1254" s="91">
        <v>96.065026656597922</v>
      </c>
      <c r="C1254" s="91">
        <v>96.065026656597922</v>
      </c>
      <c r="D1254" s="138"/>
      <c r="E1254" s="91">
        <v>1876.982502746228</v>
      </c>
      <c r="F1254" s="91">
        <v>88.037125335899958</v>
      </c>
      <c r="G1254" s="91">
        <v>38.540288454126859</v>
      </c>
      <c r="H1254" s="91">
        <v>-10.210395357752407</v>
      </c>
      <c r="I1254" s="91">
        <v>1.6205171510069156</v>
      </c>
    </row>
    <row r="1255" spans="1:9" x14ac:dyDescent="0.25">
      <c r="A1255" s="91">
        <v>1252</v>
      </c>
      <c r="B1255" s="91">
        <v>96.688707068266481</v>
      </c>
      <c r="C1255" s="91">
        <v>96.688707068266481</v>
      </c>
      <c r="D1255" s="138"/>
      <c r="E1255" s="91">
        <v>1877.6061831578966</v>
      </c>
      <c r="F1255" s="91">
        <v>88.692760557840984</v>
      </c>
      <c r="G1255" s="91">
        <v>39.18029109527928</v>
      </c>
      <c r="H1255" s="91">
        <v>-9.5867149460838537</v>
      </c>
      <c r="I1255" s="91">
        <v>2.24419756267547</v>
      </c>
    </row>
    <row r="1256" spans="1:9" x14ac:dyDescent="0.25">
      <c r="A1256" s="91">
        <v>1253</v>
      </c>
      <c r="B1256" s="91">
        <v>96.153884083622245</v>
      </c>
      <c r="C1256" s="91">
        <v>96.153884083622245</v>
      </c>
      <c r="D1256" s="138"/>
      <c r="E1256" s="91">
        <v>1877.0713601732523</v>
      </c>
      <c r="F1256" s="91">
        <v>88.189892383469214</v>
      </c>
      <c r="G1256" s="91">
        <v>38.584458202542741</v>
      </c>
      <c r="H1256" s="91">
        <v>-10.12153793072809</v>
      </c>
      <c r="I1256" s="91">
        <v>1.7093745780312324</v>
      </c>
    </row>
    <row r="1257" spans="1:9" x14ac:dyDescent="0.25">
      <c r="A1257" s="91">
        <v>1254</v>
      </c>
      <c r="B1257" s="91">
        <v>96.470779377766789</v>
      </c>
      <c r="C1257" s="91">
        <v>96.470779377766789</v>
      </c>
      <c r="D1257" s="138"/>
      <c r="E1257" s="91">
        <v>1877.3882554673969</v>
      </c>
      <c r="F1257" s="91">
        <v>88.270307034471386</v>
      </c>
      <c r="G1257" s="91">
        <v>39.129110394295957</v>
      </c>
      <c r="H1257" s="91">
        <v>-9.8046426365835444</v>
      </c>
      <c r="I1257" s="91">
        <v>2.0262698721757784</v>
      </c>
    </row>
    <row r="1258" spans="1:9" x14ac:dyDescent="0.25">
      <c r="A1258" s="91">
        <v>1255</v>
      </c>
      <c r="B1258" s="91">
        <v>96.229239151279913</v>
      </c>
      <c r="C1258" s="91">
        <v>96.229239151279913</v>
      </c>
      <c r="D1258" s="138"/>
      <c r="E1258" s="91">
        <v>1877.14671524091</v>
      </c>
      <c r="F1258" s="91">
        <v>88.074552179491889</v>
      </c>
      <c r="G1258" s="91">
        <v>37.745585336191226</v>
      </c>
      <c r="H1258" s="91">
        <v>-1.4923244147189014</v>
      </c>
      <c r="I1258" s="91">
        <v>-6.7691288026626157</v>
      </c>
    </row>
    <row r="1259" spans="1:9" x14ac:dyDescent="0.25">
      <c r="A1259" s="91">
        <v>1256</v>
      </c>
      <c r="B1259" s="91">
        <v>96.433895187254862</v>
      </c>
      <c r="C1259" s="91">
        <v>96.433895187254862</v>
      </c>
      <c r="D1259" s="138"/>
      <c r="E1259" s="91">
        <v>1877.3513712768849</v>
      </c>
      <c r="F1259" s="91">
        <v>88.336280249169562</v>
      </c>
      <c r="G1259" s="91">
        <v>41.47360064984035</v>
      </c>
      <c r="H1259" s="91">
        <v>-11.38183111220005</v>
      </c>
      <c r="I1259" s="91">
        <v>3.52968996676845</v>
      </c>
    </row>
    <row r="1260" spans="1:9" x14ac:dyDescent="0.25">
      <c r="A1260" s="91">
        <v>1257</v>
      </c>
      <c r="B1260" s="91">
        <v>96.468406492030482</v>
      </c>
      <c r="C1260" s="91">
        <v>96.468406492030482</v>
      </c>
      <c r="D1260" s="138"/>
      <c r="E1260" s="91">
        <v>1877.3858825816606</v>
      </c>
      <c r="F1260" s="91">
        <v>88.421234204756104</v>
      </c>
      <c r="G1260" s="91">
        <v>29.698930868861165</v>
      </c>
      <c r="H1260" s="91">
        <v>-9.807015522319853</v>
      </c>
      <c r="I1260" s="91">
        <v>2.0238969864394707</v>
      </c>
    </row>
    <row r="1261" spans="1:9" x14ac:dyDescent="0.25">
      <c r="A1261" s="91">
        <v>1258</v>
      </c>
      <c r="B1261" s="91">
        <v>95.246567283279575</v>
      </c>
      <c r="C1261" s="91">
        <v>95.246567283279575</v>
      </c>
      <c r="D1261" s="138"/>
      <c r="E1261" s="91">
        <v>1857.8040693926046</v>
      </c>
      <c r="F1261" s="91">
        <v>88.244548949492014</v>
      </c>
      <c r="G1261" s="91">
        <v>18.105329352052358</v>
      </c>
      <c r="H1261" s="91">
        <v>-0.75343271672041934</v>
      </c>
      <c r="I1261" s="91">
        <v>-7.4733642366617588</v>
      </c>
    </row>
    <row r="1262" spans="1:9" x14ac:dyDescent="0.25">
      <c r="A1262" s="91">
        <v>1259</v>
      </c>
      <c r="B1262" s="91">
        <v>94.432274094891639</v>
      </c>
      <c r="C1262" s="91">
        <v>94.432274094891639</v>
      </c>
      <c r="D1262" s="138"/>
      <c r="E1262" s="91">
        <v>1842.5339861440596</v>
      </c>
      <c r="F1262" s="91">
        <v>88.260329604964255</v>
      </c>
      <c r="G1262" s="91">
        <v>28.954394534912002</v>
      </c>
      <c r="H1262" s="91">
        <v>-10.055794403834778</v>
      </c>
      <c r="I1262" s="91">
        <v>1.7751181049245446</v>
      </c>
    </row>
    <row r="1263" spans="1:9" x14ac:dyDescent="0.25">
      <c r="A1263" s="91">
        <v>1260</v>
      </c>
      <c r="B1263" s="91">
        <v>94.315546581316084</v>
      </c>
      <c r="C1263" s="91">
        <v>94.315546581316084</v>
      </c>
      <c r="D1263" s="138"/>
      <c r="E1263" s="91">
        <v>1838.5130747103351</v>
      </c>
      <c r="F1263" s="91">
        <v>88.343670748843678</v>
      </c>
      <c r="G1263" s="91">
        <v>36.310997728296876</v>
      </c>
      <c r="H1263" s="91">
        <v>-9.959875433034254</v>
      </c>
      <c r="I1263" s="91">
        <v>1.8710370757250694</v>
      </c>
    </row>
    <row r="1264" spans="1:9" x14ac:dyDescent="0.25">
      <c r="A1264" s="91">
        <v>1261</v>
      </c>
      <c r="B1264" s="91">
        <v>94.54308522355781</v>
      </c>
      <c r="C1264" s="91">
        <v>94.54308522355781</v>
      </c>
      <c r="D1264" s="138"/>
      <c r="E1264" s="91">
        <v>1838.7406133525769</v>
      </c>
      <c r="F1264" s="91">
        <v>88.683471915824498</v>
      </c>
      <c r="G1264" s="91">
        <v>37.596798898023835</v>
      </c>
      <c r="H1264" s="91">
        <v>-9.7323367907925231</v>
      </c>
      <c r="I1264" s="91">
        <v>2.098575717966801</v>
      </c>
    </row>
    <row r="1265" spans="1:9" x14ac:dyDescent="0.25">
      <c r="A1265" s="91">
        <v>1262</v>
      </c>
      <c r="B1265" s="91">
        <v>94.51356491977036</v>
      </c>
      <c r="C1265" s="91">
        <v>94.51356491977036</v>
      </c>
      <c r="D1265" s="138"/>
      <c r="E1265" s="91">
        <v>1838.7110930487893</v>
      </c>
      <c r="F1265" s="91">
        <v>88.608947418306684</v>
      </c>
      <c r="G1265" s="91">
        <v>36.990305355921898</v>
      </c>
      <c r="H1265" s="91">
        <v>-1.2079986462284535</v>
      </c>
      <c r="I1265" s="91">
        <v>-6.4848030341721676</v>
      </c>
    </row>
    <row r="1266" spans="1:9" x14ac:dyDescent="0.25">
      <c r="A1266" s="91">
        <v>1263</v>
      </c>
      <c r="B1266" s="91">
        <v>94.967053533576731</v>
      </c>
      <c r="C1266" s="91">
        <v>94.967053533576731</v>
      </c>
      <c r="D1266" s="138"/>
      <c r="E1266" s="91">
        <v>1839.1645816625958</v>
      </c>
      <c r="F1266" s="91">
        <v>89.039721000754085</v>
      </c>
      <c r="G1266" s="91">
        <v>37.52120073282898</v>
      </c>
      <c r="H1266" s="91">
        <v>-0.75451003242208092</v>
      </c>
      <c r="I1266" s="91">
        <v>-6.0313144203657947</v>
      </c>
    </row>
    <row r="1267" spans="1:9" x14ac:dyDescent="0.25">
      <c r="A1267" s="91">
        <v>1264</v>
      </c>
      <c r="B1267" s="91">
        <v>94.679522973371007</v>
      </c>
      <c r="C1267" s="91">
        <v>94.679522973371007</v>
      </c>
      <c r="D1267" s="138"/>
      <c r="E1267" s="91">
        <v>1838.8770511023899</v>
      </c>
      <c r="F1267" s="91">
        <v>88.707186246817997</v>
      </c>
      <c r="G1267" s="91">
        <v>37.500812125167364</v>
      </c>
      <c r="H1267" s="91">
        <v>-9.5958990409793277</v>
      </c>
      <c r="I1267" s="91">
        <v>2.2350134677799947</v>
      </c>
    </row>
    <row r="1268" spans="1:9" x14ac:dyDescent="0.25">
      <c r="A1268" s="91">
        <v>1265</v>
      </c>
      <c r="B1268" s="91">
        <v>94.905213583611811</v>
      </c>
      <c r="C1268" s="91">
        <v>94.905213583611811</v>
      </c>
      <c r="D1268" s="138"/>
      <c r="E1268" s="91">
        <v>1839.1027417126309</v>
      </c>
      <c r="F1268" s="91">
        <v>89.043506992009299</v>
      </c>
      <c r="G1268" s="91">
        <v>37.751949579973946</v>
      </c>
      <c r="H1268" s="91">
        <v>-9.3702084307385149</v>
      </c>
      <c r="I1268" s="91">
        <v>2.4607040780208087</v>
      </c>
    </row>
    <row r="1269" spans="1:9" x14ac:dyDescent="0.25">
      <c r="A1269" s="91">
        <v>1266</v>
      </c>
      <c r="B1269" s="91">
        <v>94.051482725530704</v>
      </c>
      <c r="C1269" s="91">
        <v>94.051482725530704</v>
      </c>
      <c r="D1269" s="138"/>
      <c r="E1269" s="91">
        <v>1838.2490108545496</v>
      </c>
      <c r="F1269" s="91">
        <v>88.144771940197828</v>
      </c>
      <c r="G1269" s="91">
        <v>36.822161598725359</v>
      </c>
      <c r="H1269" s="91">
        <v>-10.223939288819631</v>
      </c>
      <c r="I1269" s="91">
        <v>1.6069732199396922</v>
      </c>
    </row>
    <row r="1270" spans="1:9" x14ac:dyDescent="0.25">
      <c r="A1270" s="91">
        <v>1267</v>
      </c>
      <c r="B1270" s="91">
        <v>94.257019460604596</v>
      </c>
      <c r="C1270" s="91">
        <v>94.257019460604596</v>
      </c>
      <c r="D1270" s="138"/>
      <c r="E1270" s="91">
        <v>1838.4545475896236</v>
      </c>
      <c r="F1270" s="91">
        <v>88.192503356807364</v>
      </c>
      <c r="G1270" s="91">
        <v>37.306540221518297</v>
      </c>
      <c r="H1270" s="91">
        <v>-10.018402553745734</v>
      </c>
      <c r="I1270" s="91">
        <v>1.8125099550135895</v>
      </c>
    </row>
    <row r="1271" spans="1:9" x14ac:dyDescent="0.25">
      <c r="A1271" s="91">
        <v>1268</v>
      </c>
      <c r="B1271" s="91">
        <v>94.044696067057671</v>
      </c>
      <c r="C1271" s="91">
        <v>94.044696067057671</v>
      </c>
      <c r="D1271" s="138"/>
      <c r="E1271" s="91">
        <v>1838.2422241960767</v>
      </c>
      <c r="F1271" s="91">
        <v>88.090810098210937</v>
      </c>
      <c r="G1271" s="91">
        <v>35.763385001483066</v>
      </c>
      <c r="H1271" s="91">
        <v>-1.6768674989411401</v>
      </c>
      <c r="I1271" s="91">
        <v>-6.9536718868848544</v>
      </c>
    </row>
    <row r="1272" spans="1:9" x14ac:dyDescent="0.25">
      <c r="A1272" s="91">
        <v>1269</v>
      </c>
      <c r="B1272" s="91">
        <v>94.752915608153529</v>
      </c>
      <c r="C1272" s="91">
        <v>94.752915608153529</v>
      </c>
      <c r="D1272" s="138"/>
      <c r="E1272" s="91">
        <v>1838.9504437371725</v>
      </c>
      <c r="F1272" s="91">
        <v>88.755657835365028</v>
      </c>
      <c r="G1272" s="91">
        <v>40.650757376935836</v>
      </c>
      <c r="H1272" s="91">
        <v>-9.5225064061967988</v>
      </c>
      <c r="I1272" s="91">
        <v>2.3084061025625235</v>
      </c>
    </row>
    <row r="1273" spans="1:9" x14ac:dyDescent="0.25">
      <c r="A1273" s="91">
        <v>1270</v>
      </c>
      <c r="B1273" s="91">
        <v>94.420432665510987</v>
      </c>
      <c r="C1273" s="91">
        <v>94.420432665510987</v>
      </c>
      <c r="D1273" s="138"/>
      <c r="E1273" s="91">
        <v>1838.6179607945301</v>
      </c>
      <c r="F1273" s="91">
        <v>88.538462306976527</v>
      </c>
      <c r="G1273" s="91">
        <v>25.943572063150619</v>
      </c>
      <c r="H1273" s="91">
        <v>-9.0686017635883847</v>
      </c>
      <c r="I1273" s="91">
        <v>1.1895355746690188</v>
      </c>
    </row>
    <row r="1274" spans="1:9" x14ac:dyDescent="0.25">
      <c r="A1274" s="91">
        <v>1271</v>
      </c>
      <c r="B1274" s="91">
        <v>93.762409614858683</v>
      </c>
      <c r="C1274" s="91">
        <v>93.762409614858683</v>
      </c>
      <c r="D1274" s="138"/>
      <c r="E1274" s="91">
        <v>1819.5999637635725</v>
      </c>
      <c r="F1274" s="91">
        <v>88.882375524129756</v>
      </c>
      <c r="G1274" s="91">
        <v>25.817706212979036</v>
      </c>
      <c r="H1274" s="91">
        <v>-8.7266248142406866</v>
      </c>
      <c r="I1274" s="91">
        <v>1.5315125240167164</v>
      </c>
    </row>
    <row r="1275" spans="1:9" x14ac:dyDescent="0.25">
      <c r="A1275" s="91">
        <v>1272</v>
      </c>
      <c r="B1275" s="91">
        <v>93.46696153663973</v>
      </c>
      <c r="C1275" s="91">
        <v>93.46696153663973</v>
      </c>
      <c r="D1275" s="138"/>
      <c r="E1275" s="91">
        <v>1819.3045156853536</v>
      </c>
      <c r="F1275" s="91">
        <v>88.588863713716336</v>
      </c>
      <c r="G1275" s="91">
        <v>38.565508058865291</v>
      </c>
      <c r="H1275" s="91">
        <v>-1.2546020293590869</v>
      </c>
      <c r="I1275" s="91">
        <v>-6.5314064173028008</v>
      </c>
    </row>
    <row r="1276" spans="1:9" x14ac:dyDescent="0.25">
      <c r="A1276" s="91">
        <v>1273</v>
      </c>
      <c r="B1276" s="91">
        <v>93.773737583031476</v>
      </c>
      <c r="C1276" s="91">
        <v>93.773737583031476</v>
      </c>
      <c r="D1276" s="138"/>
      <c r="E1276" s="91">
        <v>1819.6112917317455</v>
      </c>
      <c r="F1276" s="91">
        <v>88.873587337218041</v>
      </c>
      <c r="G1276" s="91">
        <v>38.430823356608336</v>
      </c>
      <c r="H1276" s="91">
        <v>-9.5016844313188571</v>
      </c>
      <c r="I1276" s="91">
        <v>2.329228077440467</v>
      </c>
    </row>
    <row r="1277" spans="1:9" x14ac:dyDescent="0.25">
      <c r="A1277" s="91">
        <v>1274</v>
      </c>
      <c r="B1277" s="91">
        <v>93.86438365554811</v>
      </c>
      <c r="C1277" s="91">
        <v>93.86438365554811</v>
      </c>
      <c r="D1277" s="138"/>
      <c r="E1277" s="91">
        <v>1819.7019378042621</v>
      </c>
      <c r="F1277" s="91">
        <v>88.942180986844633</v>
      </c>
      <c r="G1277" s="91">
        <v>28.099297281394794</v>
      </c>
      <c r="H1277" s="91">
        <v>-9.4110383588022266</v>
      </c>
      <c r="I1277" s="91">
        <v>2.4198741499570966</v>
      </c>
    </row>
    <row r="1278" spans="1:9" x14ac:dyDescent="0.25">
      <c r="A1278" s="91">
        <v>1275</v>
      </c>
      <c r="B1278" s="91">
        <v>92.441964657403119</v>
      </c>
      <c r="C1278" s="91">
        <v>92.441964657403119</v>
      </c>
      <c r="D1278" s="138"/>
      <c r="E1278" s="91">
        <v>1799.919544825811</v>
      </c>
      <c r="F1278" s="91">
        <v>88.521698256505175</v>
      </c>
      <c r="G1278" s="91">
        <v>16.68712490967917</v>
      </c>
      <c r="H1278" s="91">
        <v>-3.1130847928426282</v>
      </c>
      <c r="I1278" s="91">
        <v>-4.7229174122924595</v>
      </c>
    </row>
    <row r="1279" spans="1:9" x14ac:dyDescent="0.25">
      <c r="A1279" s="91">
        <v>1276</v>
      </c>
      <c r="B1279" s="91">
        <v>91.833488289388967</v>
      </c>
      <c r="C1279" s="91">
        <v>91.833488289388967</v>
      </c>
      <c r="D1279" s="138"/>
      <c r="E1279" s="91">
        <v>1780.951094477492</v>
      </c>
      <c r="F1279" s="91">
        <v>88.90808146169249</v>
      </c>
      <c r="G1279" s="91">
        <v>15.75214495499616</v>
      </c>
      <c r="H1279" s="91">
        <v>-2.7215611608567838</v>
      </c>
      <c r="I1279" s="91">
        <v>-4.3313937803066151</v>
      </c>
    </row>
    <row r="1280" spans="1:9" x14ac:dyDescent="0.25">
      <c r="A1280" s="91">
        <v>1277</v>
      </c>
      <c r="B1280" s="91">
        <v>90.892911046999927</v>
      </c>
      <c r="C1280" s="91">
        <v>90.892911046999927</v>
      </c>
      <c r="D1280" s="138"/>
      <c r="E1280" s="91">
        <v>1761.650543254797</v>
      </c>
      <c r="F1280" s="91">
        <v>88.929711163766896</v>
      </c>
      <c r="G1280" s="91">
        <v>28.360769397187649</v>
      </c>
      <c r="H1280" s="91">
        <v>-9.3825109673504077</v>
      </c>
      <c r="I1280" s="91">
        <v>2.4484015414089164</v>
      </c>
    </row>
    <row r="1281" spans="1:9" x14ac:dyDescent="0.25">
      <c r="A1281" s="91">
        <v>1278</v>
      </c>
      <c r="B1281" s="91">
        <v>90.565520813460452</v>
      </c>
      <c r="C1281" s="91">
        <v>90.565520813460452</v>
      </c>
      <c r="D1281" s="138"/>
      <c r="E1281" s="91">
        <v>1761.3231530212574</v>
      </c>
      <c r="F1281" s="91">
        <v>88.499528517097502</v>
      </c>
      <c r="G1281" s="91">
        <v>27.38273519398447</v>
      </c>
      <c r="H1281" s="91">
        <v>-9.7099012008898775</v>
      </c>
      <c r="I1281" s="91">
        <v>2.1210113078694457</v>
      </c>
    </row>
    <row r="1282" spans="1:9" x14ac:dyDescent="0.25">
      <c r="A1282" s="91">
        <v>1279</v>
      </c>
      <c r="B1282" s="91">
        <v>89.475545627144584</v>
      </c>
      <c r="C1282" s="91">
        <v>89.475545627144584</v>
      </c>
      <c r="D1282" s="138"/>
      <c r="E1282" s="91">
        <v>1741.8732038546366</v>
      </c>
      <c r="F1282" s="91">
        <v>88.457682117464302</v>
      </c>
      <c r="G1282" s="91">
        <v>16.261296736390197</v>
      </c>
      <c r="H1282" s="91">
        <v>-5.5824556529792533</v>
      </c>
      <c r="I1282" s="91">
        <v>-2.1863846126729141</v>
      </c>
    </row>
    <row r="1283" spans="1:9" x14ac:dyDescent="0.25">
      <c r="A1283" s="91">
        <v>1280</v>
      </c>
      <c r="B1283" s="91">
        <v>88.807276965099334</v>
      </c>
      <c r="C1283" s="91">
        <v>88.807276965099334</v>
      </c>
      <c r="D1283" s="138"/>
      <c r="E1283" s="91">
        <v>1730.4247258609075</v>
      </c>
      <c r="F1283" s="91">
        <v>88.397620378312013</v>
      </c>
      <c r="G1283" s="91">
        <v>28.286702077087337</v>
      </c>
      <c r="H1283" s="91">
        <v>-9.8809868461267989</v>
      </c>
      <c r="I1283" s="91">
        <v>1.9499256626325239</v>
      </c>
    </row>
    <row r="1284" spans="1:9" x14ac:dyDescent="0.25">
      <c r="A1284" s="91">
        <v>1281</v>
      </c>
      <c r="B1284" s="91">
        <v>88.960637265028126</v>
      </c>
      <c r="C1284" s="91">
        <v>88.960637265028126</v>
      </c>
      <c r="D1284" s="138"/>
      <c r="E1284" s="91">
        <v>1722.998321512214</v>
      </c>
      <c r="F1284" s="91">
        <v>89.012566391540702</v>
      </c>
      <c r="G1284" s="91">
        <v>18.533301966566192</v>
      </c>
      <c r="H1284" s="91">
        <v>-6.2393967235996062</v>
      </c>
      <c r="I1284" s="91">
        <v>-0.55926026628549219</v>
      </c>
    </row>
    <row r="1285" spans="1:9" x14ac:dyDescent="0.25">
      <c r="A1285" s="91">
        <v>1282</v>
      </c>
      <c r="B1285" s="91">
        <v>87.093049981662801</v>
      </c>
      <c r="C1285" s="91">
        <v>87.093049981662801</v>
      </c>
      <c r="D1285" s="138"/>
      <c r="E1285" s="91">
        <v>1702.7707602485436</v>
      </c>
      <c r="F1285" s="91">
        <v>88.054620972699396</v>
      </c>
      <c r="G1285" s="91">
        <v>24.201796358217944</v>
      </c>
      <c r="H1285" s="91">
        <v>-10.182372032687534</v>
      </c>
      <c r="I1285" s="91">
        <v>1.6485404760717892</v>
      </c>
    </row>
    <row r="1286" spans="1:9" x14ac:dyDescent="0.25">
      <c r="A1286" s="91">
        <v>1283</v>
      </c>
      <c r="B1286" s="91">
        <v>87.184966697049674</v>
      </c>
      <c r="C1286" s="91">
        <v>87.184966697049674</v>
      </c>
      <c r="D1286" s="138"/>
      <c r="E1286" s="91">
        <v>1702.8626769639307</v>
      </c>
      <c r="F1286" s="91">
        <v>88.238631655412959</v>
      </c>
      <c r="G1286" s="91">
        <v>26.20218149165331</v>
      </c>
      <c r="H1286" s="91">
        <v>-10.09045531730065</v>
      </c>
      <c r="I1286" s="91">
        <v>1.7404571914586726</v>
      </c>
    </row>
    <row r="1287" spans="1:9" x14ac:dyDescent="0.25">
      <c r="A1287" s="91">
        <v>1284</v>
      </c>
      <c r="B1287" s="91">
        <v>86.88683353522876</v>
      </c>
      <c r="C1287" s="91">
        <v>86.88683353522876</v>
      </c>
      <c r="D1287" s="138"/>
      <c r="E1287" s="91">
        <v>1684.2045698218037</v>
      </c>
      <c r="F1287" s="91">
        <v>88.896185355832785</v>
      </c>
      <c r="G1287" s="91">
        <v>11.61146040872452</v>
      </c>
      <c r="H1287" s="91">
        <v>-0.11316646477123649</v>
      </c>
      <c r="I1287" s="91">
        <v>-6.8330979847125759</v>
      </c>
    </row>
    <row r="1288" spans="1:9" x14ac:dyDescent="0.25">
      <c r="A1288" s="91">
        <v>1285</v>
      </c>
      <c r="B1288" s="91">
        <v>85.47015082958896</v>
      </c>
      <c r="C1288" s="91">
        <v>85.47015082958896</v>
      </c>
      <c r="D1288" s="138"/>
      <c r="E1288" s="91">
        <v>1664.4279131358589</v>
      </c>
      <c r="F1288" s="91">
        <v>88.558663043988034</v>
      </c>
      <c r="G1288" s="91">
        <v>18.420378654308823</v>
      </c>
      <c r="H1288" s="91">
        <v>-9.1271245939601737</v>
      </c>
      <c r="I1288" s="91">
        <v>1.3474947331967542</v>
      </c>
    </row>
    <row r="1289" spans="1:9" x14ac:dyDescent="0.25">
      <c r="A1289" s="91">
        <v>1286</v>
      </c>
      <c r="B1289" s="91">
        <v>85.212207057384759</v>
      </c>
      <c r="C1289" s="91">
        <v>85.212207057384759</v>
      </c>
      <c r="D1289" s="138"/>
      <c r="E1289" s="91">
        <v>1654.4879518349912</v>
      </c>
      <c r="F1289" s="91">
        <v>88.775138450140332</v>
      </c>
      <c r="G1289" s="91">
        <v>25.09297301415889</v>
      </c>
      <c r="H1289" s="91">
        <v>-9.5358712069662968</v>
      </c>
      <c r="I1289" s="91">
        <v>2.2950413017930273</v>
      </c>
    </row>
    <row r="1290" spans="1:9" x14ac:dyDescent="0.25">
      <c r="A1290" s="91">
        <v>1287</v>
      </c>
      <c r="B1290" s="91">
        <v>84.706318567215746</v>
      </c>
      <c r="C1290" s="91">
        <v>84.706318567215746</v>
      </c>
      <c r="D1290" s="138"/>
      <c r="E1290" s="91">
        <v>1645.3041068931798</v>
      </c>
      <c r="F1290" s="91">
        <v>88.842597784955984</v>
      </c>
      <c r="G1290" s="91">
        <v>15.5581092601879</v>
      </c>
      <c r="H1290" s="91">
        <v>-5.3516827129080999</v>
      </c>
      <c r="I1290" s="91">
        <v>-1.9556116726017598</v>
      </c>
    </row>
    <row r="1291" spans="1:9" x14ac:dyDescent="0.25">
      <c r="A1291" s="91">
        <v>1288</v>
      </c>
      <c r="B1291" s="91">
        <v>83.237335913948911</v>
      </c>
      <c r="C1291" s="91">
        <v>83.237335913948911</v>
      </c>
      <c r="D1291" s="138"/>
      <c r="E1291" s="91">
        <v>1625.475150259608</v>
      </c>
      <c r="F1291" s="91">
        <v>88.320690560046373</v>
      </c>
      <c r="G1291" s="91">
        <v>21.711262503451984</v>
      </c>
      <c r="H1291" s="91">
        <v>-1.4842276520499029</v>
      </c>
      <c r="I1291" s="91">
        <v>-6.7610320399936166</v>
      </c>
    </row>
    <row r="1292" spans="1:9" x14ac:dyDescent="0.25">
      <c r="A1292" s="91">
        <v>1289</v>
      </c>
      <c r="B1292" s="91">
        <v>83.288997304492028</v>
      </c>
      <c r="C1292" s="91">
        <v>83.288997304492028</v>
      </c>
      <c r="D1292" s="138"/>
      <c r="E1292" s="91">
        <v>1625.5268116501511</v>
      </c>
      <c r="F1292" s="91">
        <v>88.330065286262652</v>
      </c>
      <c r="G1292" s="91">
        <v>23.855789723686378</v>
      </c>
      <c r="H1292" s="91">
        <v>-9.9864247098583103</v>
      </c>
      <c r="I1292" s="91">
        <v>1.8444877989010136</v>
      </c>
    </row>
    <row r="1293" spans="1:9" x14ac:dyDescent="0.25">
      <c r="A1293" s="91">
        <v>1290</v>
      </c>
      <c r="B1293" s="91">
        <v>82.39906222276629</v>
      </c>
      <c r="C1293" s="91">
        <v>82.39906222276629</v>
      </c>
      <c r="D1293" s="138"/>
      <c r="E1293" s="91">
        <v>1606.2769025881203</v>
      </c>
      <c r="F1293" s="91">
        <v>88.39286821626294</v>
      </c>
      <c r="G1293" s="91">
        <v>10.625035184407469</v>
      </c>
      <c r="H1293" s="91">
        <v>-5.1020011269215271</v>
      </c>
      <c r="I1293" s="91">
        <v>-2.8198059474872226</v>
      </c>
    </row>
    <row r="1294" spans="1:9" x14ac:dyDescent="0.25">
      <c r="A1294" s="91">
        <v>1291</v>
      </c>
      <c r="B1294" s="91">
        <v>81.07622457344057</v>
      </c>
      <c r="C1294" s="91">
        <v>81.07622457344057</v>
      </c>
      <c r="D1294" s="138"/>
      <c r="E1294" s="91">
        <v>1586.5940909584886</v>
      </c>
      <c r="F1294" s="91">
        <v>88.128414530917766</v>
      </c>
      <c r="G1294" s="91">
        <v>17.456775154191767</v>
      </c>
      <c r="H1294" s="91">
        <v>-8.0596404234675152</v>
      </c>
      <c r="I1294" s="91">
        <v>-0.5078419495926787</v>
      </c>
    </row>
    <row r="1295" spans="1:9" x14ac:dyDescent="0.25">
      <c r="A1295" s="91">
        <v>1292</v>
      </c>
      <c r="B1295" s="91">
        <v>80.929378315389584</v>
      </c>
      <c r="C1295" s="91">
        <v>80.929378315389584</v>
      </c>
      <c r="D1295" s="138"/>
      <c r="E1295" s="91">
        <v>1577.7513585867309</v>
      </c>
      <c r="F1295" s="91">
        <v>88.387907821587078</v>
      </c>
      <c r="G1295" s="91">
        <v>18.751606796890375</v>
      </c>
      <c r="H1295" s="91">
        <v>-9.6042771931867268</v>
      </c>
      <c r="I1295" s="91">
        <v>1.6903679290232843</v>
      </c>
    </row>
    <row r="1296" spans="1:9" x14ac:dyDescent="0.25">
      <c r="A1296" s="91">
        <v>1293</v>
      </c>
      <c r="B1296" s="91">
        <v>80.749891450713832</v>
      </c>
      <c r="C1296" s="91">
        <v>80.749891450713832</v>
      </c>
      <c r="D1296" s="138"/>
      <c r="E1296" s="91">
        <v>1567.907783855457</v>
      </c>
      <c r="F1296" s="91">
        <v>88.794030960345708</v>
      </c>
      <c r="G1296" s="91">
        <v>26.497179346485797</v>
      </c>
      <c r="H1296" s="91">
        <v>-9.5255305636365009</v>
      </c>
      <c r="I1296" s="91">
        <v>2.3053819451228224</v>
      </c>
    </row>
    <row r="1297" spans="1:9" x14ac:dyDescent="0.25">
      <c r="A1297" s="91">
        <v>1294</v>
      </c>
      <c r="B1297" s="91">
        <v>80.995103796822278</v>
      </c>
      <c r="C1297" s="91">
        <v>80.995103796822278</v>
      </c>
      <c r="D1297" s="138"/>
      <c r="E1297" s="91">
        <v>1568.1529962015654</v>
      </c>
      <c r="F1297" s="91">
        <v>88.968423402666602</v>
      </c>
      <c r="G1297" s="91">
        <v>16.99204839721698</v>
      </c>
      <c r="H1297" s="91">
        <v>-25.088713436236404</v>
      </c>
      <c r="I1297" s="91">
        <v>18.358989509939619</v>
      </c>
    </row>
    <row r="1298" spans="1:9" x14ac:dyDescent="0.25">
      <c r="A1298" s="91">
        <v>1295</v>
      </c>
      <c r="B1298" s="91">
        <v>79.485126359849602</v>
      </c>
      <c r="C1298" s="91">
        <v>79.485126359849602</v>
      </c>
      <c r="D1298" s="138"/>
      <c r="E1298" s="91">
        <v>1540.0802243780579</v>
      </c>
      <c r="F1298" s="91">
        <v>88.964466125377058</v>
      </c>
      <c r="G1298" s="91">
        <v>9.0698163286569198</v>
      </c>
      <c r="H1298" s="91">
        <v>-6.809629640101611E-2</v>
      </c>
      <c r="I1298" s="91">
        <v>-6.788027816342356</v>
      </c>
    </row>
    <row r="1299" spans="1:9" x14ac:dyDescent="0.25">
      <c r="A1299" s="91">
        <v>1296</v>
      </c>
      <c r="B1299" s="91">
        <v>78.014561679766558</v>
      </c>
      <c r="C1299" s="91">
        <v>78.014561679766558</v>
      </c>
      <c r="D1299" s="138"/>
      <c r="E1299" s="91">
        <v>1528.4525061238985</v>
      </c>
      <c r="F1299" s="91">
        <v>88.070436436815953</v>
      </c>
      <c r="G1299" s="91">
        <v>23.888975512853218</v>
      </c>
      <c r="H1299" s="91">
        <v>-0.98543832023343625</v>
      </c>
      <c r="I1299" s="91">
        <v>-7.7053698401747761</v>
      </c>
    </row>
    <row r="1300" spans="1:9" x14ac:dyDescent="0.25">
      <c r="A1300" s="91">
        <v>1297</v>
      </c>
      <c r="B1300" s="91">
        <v>78.152291917604899</v>
      </c>
      <c r="C1300" s="91">
        <v>78.152291917604899</v>
      </c>
      <c r="D1300" s="138"/>
      <c r="E1300" s="91">
        <v>1528.590236361737</v>
      </c>
      <c r="F1300" s="91">
        <v>88.095867404479307</v>
      </c>
      <c r="G1300" s="91">
        <v>25.197468598188131</v>
      </c>
      <c r="H1300" s="91">
        <v>-4.6810263457176999</v>
      </c>
      <c r="I1300" s="91">
        <v>-3.7343213390138414</v>
      </c>
    </row>
    <row r="1301" spans="1:9" x14ac:dyDescent="0.25">
      <c r="A1301" s="91">
        <v>1298</v>
      </c>
      <c r="B1301" s="91">
        <v>78.124415188301143</v>
      </c>
      <c r="C1301" s="91">
        <v>78.124415188301143</v>
      </c>
      <c r="D1301" s="138"/>
      <c r="E1301" s="91">
        <v>1528.5623596324331</v>
      </c>
      <c r="F1301" s="91">
        <v>88.09551121316062</v>
      </c>
      <c r="G1301" s="91">
        <v>27.720743686967293</v>
      </c>
      <c r="H1301" s="91">
        <v>-1.597148377697668</v>
      </c>
      <c r="I1301" s="91">
        <v>-6.8739527656413824</v>
      </c>
    </row>
    <row r="1302" spans="1:9" x14ac:dyDescent="0.25">
      <c r="A1302" s="91">
        <v>1299</v>
      </c>
      <c r="B1302" s="91">
        <v>78.165556364916554</v>
      </c>
      <c r="C1302" s="91">
        <v>78.165556364916554</v>
      </c>
      <c r="D1302" s="138"/>
      <c r="E1302" s="91">
        <v>1528.6035008090485</v>
      </c>
      <c r="F1302" s="91">
        <v>88.198083052856148</v>
      </c>
      <c r="G1302" s="91">
        <v>16.450252024036594</v>
      </c>
      <c r="H1302" s="91">
        <v>-8.5435861470519416</v>
      </c>
      <c r="I1302" s="91">
        <v>0.15476735694370003</v>
      </c>
    </row>
    <row r="1303" spans="1:9" x14ac:dyDescent="0.25">
      <c r="A1303" s="91">
        <v>1300</v>
      </c>
      <c r="B1303" s="91">
        <v>77.244212277255812</v>
      </c>
      <c r="C1303" s="91">
        <v>77.244212277255812</v>
      </c>
      <c r="D1303" s="138"/>
      <c r="E1303" s="91">
        <v>1509.3221827410819</v>
      </c>
      <c r="F1303" s="91">
        <v>88.294502414741714</v>
      </c>
      <c r="G1303" s="91">
        <v>15.090460177995725</v>
      </c>
      <c r="H1303" s="91">
        <v>-8.0909969368255723</v>
      </c>
      <c r="I1303" s="91">
        <v>-0.14051002860415363</v>
      </c>
    </row>
    <row r="1304" spans="1:9" x14ac:dyDescent="0.25">
      <c r="A1304" s="91">
        <v>1301</v>
      </c>
      <c r="B1304" s="91">
        <v>77.310859454348261</v>
      </c>
      <c r="C1304" s="91">
        <v>77.310859454348261</v>
      </c>
      <c r="D1304" s="138"/>
      <c r="E1304" s="91">
        <v>1509.3888299181742</v>
      </c>
      <c r="F1304" s="91">
        <v>88.240375448317067</v>
      </c>
      <c r="G1304" s="91">
        <v>30.447646565627682</v>
      </c>
      <c r="H1304" s="91">
        <v>-9.9645625600020651</v>
      </c>
      <c r="I1304" s="91">
        <v>1.8663499487572579</v>
      </c>
    </row>
    <row r="1305" spans="1:9" x14ac:dyDescent="0.25">
      <c r="A1305" s="91">
        <v>1302</v>
      </c>
      <c r="B1305" s="91">
        <v>77.313968480291479</v>
      </c>
      <c r="C1305" s="91">
        <v>77.313968480291479</v>
      </c>
      <c r="D1305" s="138"/>
      <c r="E1305" s="91">
        <v>1509.3919389441176</v>
      </c>
      <c r="F1305" s="91">
        <v>88.292913623989804</v>
      </c>
      <c r="G1305" s="91">
        <v>15.016075403346436</v>
      </c>
      <c r="H1305" s="91">
        <v>-21.6871992967334</v>
      </c>
      <c r="I1305" s="91">
        <v>13.595204737375001</v>
      </c>
    </row>
    <row r="1306" spans="1:9" x14ac:dyDescent="0.25">
      <c r="A1306" s="91">
        <v>1303</v>
      </c>
      <c r="B1306" s="91">
        <v>76.924059767895685</v>
      </c>
      <c r="C1306" s="91">
        <v>76.924059767895685</v>
      </c>
      <c r="D1306" s="138"/>
      <c r="E1306" s="91">
        <v>1490.6420562514165</v>
      </c>
      <c r="F1306" s="91">
        <v>88.908766847789721</v>
      </c>
      <c r="G1306" s="91">
        <v>18.478734413942515</v>
      </c>
      <c r="H1306" s="91">
        <v>-3.6411248021522642</v>
      </c>
      <c r="I1306" s="91">
        <v>-3.2306871819977094</v>
      </c>
    </row>
    <row r="1307" spans="1:9" x14ac:dyDescent="0.25">
      <c r="A1307" s="91">
        <v>1304</v>
      </c>
      <c r="B1307" s="91">
        <v>76.98235262732031</v>
      </c>
      <c r="C1307" s="91">
        <v>76.98235262732031</v>
      </c>
      <c r="D1307" s="138"/>
      <c r="E1307" s="91">
        <v>1490.7003491108412</v>
      </c>
      <c r="F1307" s="91">
        <v>88.990843142070759</v>
      </c>
      <c r="G1307" s="91">
        <v>18.189890003012355</v>
      </c>
      <c r="H1307" s="91">
        <v>-1.764737267968508E-2</v>
      </c>
      <c r="I1307" s="91">
        <v>-6.7375788926210252</v>
      </c>
    </row>
    <row r="1308" spans="1:9" x14ac:dyDescent="0.25">
      <c r="A1308" s="91">
        <v>1305</v>
      </c>
      <c r="B1308" s="91">
        <v>75.598701172290816</v>
      </c>
      <c r="C1308" s="91">
        <v>75.598701172290816</v>
      </c>
      <c r="D1308" s="138"/>
      <c r="E1308" s="91">
        <v>1470.9567236755058</v>
      </c>
      <c r="F1308" s="91">
        <v>88.630975121897677</v>
      </c>
      <c r="G1308" s="91">
        <v>14.373307020413929</v>
      </c>
      <c r="H1308" s="91">
        <v>-1.5263048801460504</v>
      </c>
      <c r="I1308" s="91">
        <v>-5.996224295213648</v>
      </c>
    </row>
    <row r="1309" spans="1:9" x14ac:dyDescent="0.25">
      <c r="A1309" s="91">
        <v>1306</v>
      </c>
      <c r="B1309" s="91">
        <v>75.746763114399556</v>
      </c>
      <c r="C1309" s="91">
        <v>75.746763114399556</v>
      </c>
      <c r="D1309" s="138"/>
      <c r="E1309" s="91">
        <v>1471.1047856176144</v>
      </c>
      <c r="F1309" s="91">
        <v>88.802820498862829</v>
      </c>
      <c r="G1309" s="91">
        <v>26.745563117492953</v>
      </c>
      <c r="H1309" s="91">
        <v>-0.97480045159926298</v>
      </c>
      <c r="I1309" s="91">
        <v>-6.2516048395429769</v>
      </c>
    </row>
    <row r="1310" spans="1:9" x14ac:dyDescent="0.25">
      <c r="A1310" s="91">
        <v>1307</v>
      </c>
      <c r="B1310" s="91">
        <v>75.686662551428938</v>
      </c>
      <c r="C1310" s="91">
        <v>75.686662551428938</v>
      </c>
      <c r="D1310" s="138"/>
      <c r="E1310" s="91">
        <v>1471.0446850546439</v>
      </c>
      <c r="F1310" s="91">
        <v>88.679715948454358</v>
      </c>
      <c r="G1310" s="91">
        <v>23.868947779294093</v>
      </c>
      <c r="H1310" s="91">
        <v>-9.5887594629213933</v>
      </c>
      <c r="I1310" s="91">
        <v>2.2421530458379304</v>
      </c>
    </row>
    <row r="1311" spans="1:9" x14ac:dyDescent="0.25">
      <c r="A1311" s="91">
        <v>1308</v>
      </c>
      <c r="B1311" s="91">
        <v>75.882506860526433</v>
      </c>
      <c r="C1311" s="91">
        <v>75.882506860526433</v>
      </c>
      <c r="D1311" s="138"/>
      <c r="E1311" s="91">
        <v>1471.2405293637414</v>
      </c>
      <c r="F1311" s="91">
        <v>88.909100780847027</v>
      </c>
      <c r="G1311" s="91">
        <v>24.123048786334913</v>
      </c>
      <c r="H1311" s="91">
        <v>-9.3929151538238926</v>
      </c>
      <c r="I1311" s="91">
        <v>2.4379973549354306</v>
      </c>
    </row>
    <row r="1312" spans="1:9" x14ac:dyDescent="0.25">
      <c r="A1312" s="91">
        <v>1309</v>
      </c>
      <c r="B1312" s="91">
        <v>75.955847688339063</v>
      </c>
      <c r="C1312" s="91">
        <v>75.955847688339063</v>
      </c>
      <c r="D1312" s="138"/>
      <c r="E1312" s="91">
        <v>1471.3138701915539</v>
      </c>
      <c r="F1312" s="91">
        <v>89.015982131954829</v>
      </c>
      <c r="G1312" s="91">
        <v>27.07523406790617</v>
      </c>
      <c r="H1312" s="91">
        <v>-9.3195743260112689</v>
      </c>
      <c r="I1312" s="91">
        <v>2.5113381827480543</v>
      </c>
    </row>
    <row r="1313" spans="1:9" x14ac:dyDescent="0.25">
      <c r="A1313" s="91">
        <v>1310</v>
      </c>
      <c r="B1313" s="91">
        <v>75.020945353677632</v>
      </c>
      <c r="C1313" s="91">
        <v>75.020945353677632</v>
      </c>
      <c r="D1313" s="138"/>
      <c r="E1313" s="91">
        <v>1470.3789678568926</v>
      </c>
      <c r="F1313" s="91">
        <v>88.018075809855546</v>
      </c>
      <c r="G1313" s="91">
        <v>14.60458575523865</v>
      </c>
      <c r="H1313" s="91">
        <v>-7.5461644497869695</v>
      </c>
      <c r="I1313" s="91">
        <v>-1.1318763627990944</v>
      </c>
    </row>
    <row r="1314" spans="1:9" x14ac:dyDescent="0.25">
      <c r="A1314" s="91">
        <v>1311</v>
      </c>
      <c r="B1314" s="91">
        <v>74.825670922505495</v>
      </c>
      <c r="C1314" s="91">
        <v>74.825670922505495</v>
      </c>
      <c r="D1314" s="138"/>
      <c r="E1314" s="91">
        <v>1451.8237194454155</v>
      </c>
      <c r="F1314" s="91">
        <v>88.84658481353982</v>
      </c>
      <c r="G1314" s="91">
        <v>14.94555736696644</v>
      </c>
      <c r="H1314" s="91">
        <v>-6.7414388809591177</v>
      </c>
      <c r="I1314" s="91">
        <v>-0.32715079397124291</v>
      </c>
    </row>
    <row r="1315" spans="1:9" x14ac:dyDescent="0.25">
      <c r="A1315" s="91">
        <v>1312</v>
      </c>
      <c r="B1315" s="91">
        <v>74.441462928322039</v>
      </c>
      <c r="C1315" s="91">
        <v>74.441462928322039</v>
      </c>
      <c r="D1315" s="138"/>
      <c r="E1315" s="91">
        <v>1451.439511451232</v>
      </c>
      <c r="F1315" s="91">
        <v>88.518271058913811</v>
      </c>
      <c r="G1315" s="91">
        <v>25.954782388894188</v>
      </c>
      <c r="H1315" s="91">
        <v>-9.8339590860282939</v>
      </c>
      <c r="I1315" s="91">
        <v>1.9969534227310299</v>
      </c>
    </row>
    <row r="1316" spans="1:9" x14ac:dyDescent="0.25">
      <c r="A1316" s="91">
        <v>1313</v>
      </c>
      <c r="B1316" s="91">
        <v>74.422962427253339</v>
      </c>
      <c r="C1316" s="91">
        <v>74.422962427253339</v>
      </c>
      <c r="D1316" s="138"/>
      <c r="E1316" s="91">
        <v>1451.4210109501635</v>
      </c>
      <c r="F1316" s="91">
        <v>88.487377325888687</v>
      </c>
      <c r="G1316" s="91">
        <v>22.799118439414382</v>
      </c>
      <c r="H1316" s="91">
        <v>-1.298601138745473</v>
      </c>
      <c r="I1316" s="91">
        <v>-6.5754055266891873</v>
      </c>
    </row>
    <row r="1317" spans="1:9" x14ac:dyDescent="0.25">
      <c r="A1317" s="91">
        <v>1314</v>
      </c>
      <c r="B1317" s="91">
        <v>74.733807660545565</v>
      </c>
      <c r="C1317" s="91">
        <v>74.733807660545565</v>
      </c>
      <c r="D1317" s="138"/>
      <c r="E1317" s="91">
        <v>1451.7318561834556</v>
      </c>
      <c r="F1317" s="91">
        <v>88.769131250457576</v>
      </c>
      <c r="G1317" s="91">
        <v>23.345013081153716</v>
      </c>
      <c r="H1317" s="91">
        <v>-9.541614353804766</v>
      </c>
      <c r="I1317" s="91">
        <v>2.2892981549545572</v>
      </c>
    </row>
    <row r="1318" spans="1:9" x14ac:dyDescent="0.25">
      <c r="A1318" s="91">
        <v>1315</v>
      </c>
      <c r="B1318" s="91">
        <v>74.292031383572819</v>
      </c>
      <c r="C1318" s="91">
        <v>74.292031383572819</v>
      </c>
      <c r="D1318" s="138"/>
      <c r="E1318" s="91">
        <v>1451.2900799064828</v>
      </c>
      <c r="F1318" s="91">
        <v>88.396992157534797</v>
      </c>
      <c r="G1318" s="91">
        <v>25.985378147734131</v>
      </c>
      <c r="H1318" s="91">
        <v>-9.9833906307775067</v>
      </c>
      <c r="I1318" s="91">
        <v>1.8475218779818161</v>
      </c>
    </row>
    <row r="1319" spans="1:9" x14ac:dyDescent="0.25">
      <c r="A1319" s="91">
        <v>1316</v>
      </c>
      <c r="B1319" s="91">
        <v>74.572810388760772</v>
      </c>
      <c r="C1319" s="91">
        <v>74.572810388760772</v>
      </c>
      <c r="D1319" s="138"/>
      <c r="E1319" s="91">
        <v>1451.5708589116707</v>
      </c>
      <c r="F1319" s="91">
        <v>88.65086383603969</v>
      </c>
      <c r="G1319" s="91">
        <v>14.052804626571525</v>
      </c>
      <c r="H1319" s="91">
        <v>-6.9942994147038418</v>
      </c>
      <c r="I1319" s="91">
        <v>-0.58001132771596697</v>
      </c>
    </row>
    <row r="1320" spans="1:9" x14ac:dyDescent="0.25">
      <c r="A1320" s="91">
        <v>1317</v>
      </c>
      <c r="B1320" s="91">
        <v>73.230078544824693</v>
      </c>
      <c r="C1320" s="91">
        <v>73.230078544824693</v>
      </c>
      <c r="D1320" s="138"/>
      <c r="E1320" s="91">
        <v>1431.8681530874287</v>
      </c>
      <c r="F1320" s="91">
        <v>88.275168764260883</v>
      </c>
      <c r="G1320" s="91">
        <v>16.037863867702324</v>
      </c>
      <c r="H1320" s="91">
        <v>-0.76992145517531241</v>
      </c>
      <c r="I1320" s="91">
        <v>-7.4898529751166523</v>
      </c>
    </row>
    <row r="1321" spans="1:9" x14ac:dyDescent="0.25">
      <c r="A1321" s="91">
        <v>1318</v>
      </c>
      <c r="B1321" s="91">
        <v>73.194545972658346</v>
      </c>
      <c r="C1321" s="91">
        <v>73.194545972658346</v>
      </c>
      <c r="D1321" s="138"/>
      <c r="E1321" s="91">
        <v>1431.8326205152623</v>
      </c>
      <c r="F1321" s="91">
        <v>88.210658820305582</v>
      </c>
      <c r="G1321" s="91">
        <v>16.131120103121493</v>
      </c>
      <c r="H1321" s="91">
        <v>-9.300984124561106</v>
      </c>
      <c r="I1321" s="91">
        <v>0.97014454993644983</v>
      </c>
    </row>
    <row r="1322" spans="1:9" x14ac:dyDescent="0.25">
      <c r="A1322" s="91">
        <v>1319</v>
      </c>
      <c r="B1322" s="91">
        <v>72.780305906882731</v>
      </c>
      <c r="C1322" s="91">
        <v>72.780305906882731</v>
      </c>
      <c r="D1322" s="138"/>
      <c r="E1322" s="91">
        <v>1413.0584064691816</v>
      </c>
      <c r="F1322" s="91">
        <v>88.852312994087413</v>
      </c>
      <c r="G1322" s="91">
        <v>13.847561537442164</v>
      </c>
      <c r="H1322" s="91">
        <v>-6.786803896581878</v>
      </c>
      <c r="I1322" s="91">
        <v>-0.37251580959400366</v>
      </c>
    </row>
    <row r="1323" spans="1:9" x14ac:dyDescent="0.25">
      <c r="A1323" s="91">
        <v>1320</v>
      </c>
      <c r="B1323" s="91">
        <v>72.410216241257331</v>
      </c>
      <c r="C1323" s="91">
        <v>72.410216241257331</v>
      </c>
      <c r="D1323" s="138"/>
      <c r="E1323" s="91">
        <v>1412.6883168035563</v>
      </c>
      <c r="F1323" s="91">
        <v>88.412304813170323</v>
      </c>
      <c r="G1323" s="91">
        <v>23.148983336395595</v>
      </c>
      <c r="H1323" s="91">
        <v>-9.8652057730930007</v>
      </c>
      <c r="I1323" s="91">
        <v>1.9657067356663229</v>
      </c>
    </row>
    <row r="1324" spans="1:9" x14ac:dyDescent="0.25">
      <c r="A1324" s="91">
        <v>1321</v>
      </c>
      <c r="B1324" s="91">
        <v>72.887777448786537</v>
      </c>
      <c r="C1324" s="91">
        <v>72.887777448786537</v>
      </c>
      <c r="D1324" s="138"/>
      <c r="E1324" s="91">
        <v>1413.1658780110854</v>
      </c>
      <c r="F1324" s="91">
        <v>88.939245994067463</v>
      </c>
      <c r="G1324" s="91">
        <v>28.993499273287927</v>
      </c>
      <c r="H1324" s="91">
        <v>-9.0164271435071477</v>
      </c>
      <c r="I1324" s="91">
        <v>2.0720505211388711</v>
      </c>
    </row>
    <row r="1325" spans="1:9" x14ac:dyDescent="0.25">
      <c r="A1325" s="91">
        <v>1322</v>
      </c>
      <c r="B1325" s="91">
        <v>73.571237935062044</v>
      </c>
      <c r="C1325" s="91">
        <v>73.571237935062044</v>
      </c>
      <c r="D1325" s="138"/>
      <c r="E1325" s="91">
        <v>1432.2093124776661</v>
      </c>
      <c r="F1325" s="91">
        <v>88.590570009265718</v>
      </c>
      <c r="G1325" s="91">
        <v>40.505578136124619</v>
      </c>
      <c r="H1325" s="91">
        <v>-9.5799997112233886</v>
      </c>
      <c r="I1325" s="91">
        <v>2.0025440614061436</v>
      </c>
    </row>
    <row r="1326" spans="1:9" x14ac:dyDescent="0.25">
      <c r="A1326" s="91">
        <v>1323</v>
      </c>
      <c r="B1326" s="91">
        <v>74.685629900269348</v>
      </c>
      <c r="C1326" s="91">
        <v>74.685629900269348</v>
      </c>
      <c r="D1326" s="138"/>
      <c r="E1326" s="91">
        <v>1451.6836784231793</v>
      </c>
      <c r="F1326" s="91">
        <v>88.78275313285836</v>
      </c>
      <c r="G1326" s="91">
        <v>34.258065551461648</v>
      </c>
      <c r="H1326" s="91">
        <v>-0.31437009973064645</v>
      </c>
      <c r="I1326" s="91">
        <v>-7.0343016196719859</v>
      </c>
    </row>
    <row r="1327" spans="1:9" x14ac:dyDescent="0.25">
      <c r="A1327" s="91">
        <v>1324</v>
      </c>
      <c r="B1327" s="91">
        <v>75.984715726097434</v>
      </c>
      <c r="C1327" s="91">
        <v>75.984715726097434</v>
      </c>
      <c r="D1327" s="138"/>
      <c r="E1327" s="91">
        <v>1471.3427382293123</v>
      </c>
      <c r="F1327" s="91">
        <v>89.074340518517786</v>
      </c>
      <c r="G1327" s="91">
        <v>52.099127489568346</v>
      </c>
      <c r="H1327" s="91">
        <v>-14.558731938750075</v>
      </c>
      <c r="I1327" s="91">
        <v>7.8082318710036045</v>
      </c>
    </row>
    <row r="1328" spans="1:9" x14ac:dyDescent="0.25">
      <c r="A1328" s="91">
        <v>1325</v>
      </c>
      <c r="B1328" s="91">
        <v>77.86183297641152</v>
      </c>
      <c r="C1328" s="91">
        <v>77.86183297641152</v>
      </c>
      <c r="D1328" s="138"/>
      <c r="E1328" s="91">
        <v>1513.5929720910988</v>
      </c>
      <c r="F1328" s="91">
        <v>88.632277027404683</v>
      </c>
      <c r="G1328" s="91">
        <v>49.859440423476094</v>
      </c>
      <c r="H1328" s="91">
        <v>-8.3973513322795981</v>
      </c>
      <c r="I1328" s="91">
        <v>1.0031365464118487</v>
      </c>
    </row>
    <row r="1329" spans="1:9" x14ac:dyDescent="0.25">
      <c r="A1329" s="91">
        <v>1326</v>
      </c>
      <c r="B1329" s="91">
        <v>78.850266046498945</v>
      </c>
      <c r="C1329" s="91">
        <v>78.850266046498945</v>
      </c>
      <c r="D1329" s="138"/>
      <c r="E1329" s="91">
        <v>1529.2882104906309</v>
      </c>
      <c r="F1329" s="91">
        <v>88.793761266718647</v>
      </c>
      <c r="G1329" s="91">
        <v>38.969931754204076</v>
      </c>
      <c r="H1329" s="91">
        <v>-0.14973395350105034</v>
      </c>
      <c r="I1329" s="91">
        <v>-6.8696654734423896</v>
      </c>
    </row>
    <row r="1330" spans="1:9" x14ac:dyDescent="0.25">
      <c r="A1330" s="91">
        <v>1327</v>
      </c>
      <c r="B1330" s="91">
        <v>79.055982508616822</v>
      </c>
      <c r="C1330" s="91">
        <v>79.055982508616822</v>
      </c>
      <c r="D1330" s="138"/>
      <c r="E1330" s="91">
        <v>1547.8539009330539</v>
      </c>
      <c r="F1330" s="91">
        <v>88.13230643901511</v>
      </c>
      <c r="G1330" s="91">
        <v>32.263873843771762</v>
      </c>
      <c r="H1330" s="91">
        <v>-1.665581057381986</v>
      </c>
      <c r="I1330" s="91">
        <v>-6.9423854453256997</v>
      </c>
    </row>
    <row r="1331" spans="1:9" x14ac:dyDescent="0.25">
      <c r="A1331" s="91">
        <v>1328</v>
      </c>
      <c r="B1331" s="91">
        <v>79.880775890502221</v>
      </c>
      <c r="C1331" s="91">
        <v>79.880775890502221</v>
      </c>
      <c r="D1331" s="138"/>
      <c r="E1331" s="91">
        <v>1548.6786943149393</v>
      </c>
      <c r="F1331" s="91">
        <v>88.945793600282443</v>
      </c>
      <c r="G1331" s="91">
        <v>34.298271383434127</v>
      </c>
      <c r="H1331" s="91">
        <v>-9.3484679950604956</v>
      </c>
      <c r="I1331" s="91">
        <v>2.390088256123609</v>
      </c>
    </row>
    <row r="1332" spans="1:9" x14ac:dyDescent="0.25">
      <c r="A1332" s="91">
        <v>1329</v>
      </c>
      <c r="B1332" s="91">
        <v>80.631466318348927</v>
      </c>
      <c r="C1332" s="91">
        <v>80.631466318348927</v>
      </c>
      <c r="D1332" s="138"/>
      <c r="E1332" s="91">
        <v>1567.7893587230919</v>
      </c>
      <c r="F1332" s="91">
        <v>88.657230262370717</v>
      </c>
      <c r="G1332" s="91">
        <v>37.786041204543757</v>
      </c>
      <c r="H1332" s="91">
        <v>-8.2300728699562562</v>
      </c>
      <c r="I1332" s="91">
        <v>0.77307398671278027</v>
      </c>
    </row>
    <row r="1333" spans="1:9" x14ac:dyDescent="0.25">
      <c r="A1333" s="91">
        <v>1330</v>
      </c>
      <c r="B1333" s="91">
        <v>80.150780042308412</v>
      </c>
      <c r="C1333" s="91">
        <v>80.150780042308412</v>
      </c>
      <c r="D1333" s="138"/>
      <c r="E1333" s="91">
        <v>1567.3086724470515</v>
      </c>
      <c r="F1333" s="91">
        <v>88.296018255259042</v>
      </c>
      <c r="G1333" s="91">
        <v>24.31646963356841</v>
      </c>
      <c r="H1333" s="91">
        <v>-10.124641972041919</v>
      </c>
      <c r="I1333" s="91">
        <v>1.7062705367174029</v>
      </c>
    </row>
    <row r="1334" spans="1:9" x14ac:dyDescent="0.25">
      <c r="A1334" s="91">
        <v>1331</v>
      </c>
      <c r="B1334" s="91">
        <v>80.339017925874501</v>
      </c>
      <c r="C1334" s="91">
        <v>80.339017925874501</v>
      </c>
      <c r="D1334" s="138"/>
      <c r="E1334" s="91">
        <v>1567.4969103306175</v>
      </c>
      <c r="F1334" s="91">
        <v>88.315547329379342</v>
      </c>
      <c r="G1334" s="91">
        <v>27.134884152644752</v>
      </c>
      <c r="H1334" s="91">
        <v>-9.9364040884758253</v>
      </c>
      <c r="I1334" s="91">
        <v>1.8945084202834979</v>
      </c>
    </row>
    <row r="1335" spans="1:9" x14ac:dyDescent="0.25">
      <c r="A1335" s="91">
        <v>1332</v>
      </c>
      <c r="B1335" s="91">
        <v>80.94706573947775</v>
      </c>
      <c r="C1335" s="91">
        <v>80.94706573947775</v>
      </c>
      <c r="D1335" s="138"/>
      <c r="E1335" s="91">
        <v>1568.1049581442207</v>
      </c>
      <c r="F1335" s="91">
        <v>88.971827258555066</v>
      </c>
      <c r="G1335" s="91">
        <v>29.813526521743935</v>
      </c>
      <c r="H1335" s="91">
        <v>-0.77449782652106258</v>
      </c>
      <c r="I1335" s="91">
        <v>-6.0513022144647763</v>
      </c>
    </row>
    <row r="1336" spans="1:9" x14ac:dyDescent="0.25">
      <c r="A1336" s="91">
        <v>1333</v>
      </c>
      <c r="B1336" s="91">
        <v>80.194358046726691</v>
      </c>
      <c r="C1336" s="91">
        <v>80.194358046726691</v>
      </c>
      <c r="D1336" s="138"/>
      <c r="E1336" s="91">
        <v>1567.3522504514697</v>
      </c>
      <c r="F1336" s="91">
        <v>88.322029595271573</v>
      </c>
      <c r="G1336" s="91">
        <v>17.315418333627115</v>
      </c>
      <c r="H1336" s="91">
        <v>-7.941506950181398</v>
      </c>
      <c r="I1336" s="91">
        <v>-0.38970847630656097</v>
      </c>
    </row>
    <row r="1337" spans="1:9" x14ac:dyDescent="0.25">
      <c r="A1337" s="91">
        <v>1334</v>
      </c>
      <c r="B1337" s="91">
        <v>79.863511677316083</v>
      </c>
      <c r="C1337" s="91">
        <v>79.863511677316083</v>
      </c>
      <c r="D1337" s="138"/>
      <c r="E1337" s="91">
        <v>1548.6614301017532</v>
      </c>
      <c r="F1337" s="91">
        <v>88.923889962081901</v>
      </c>
      <c r="G1337" s="91">
        <v>17.417781688557582</v>
      </c>
      <c r="H1337" s="91">
        <v>-7.8456308346524066</v>
      </c>
      <c r="I1337" s="91">
        <v>0.85272266934323504</v>
      </c>
    </row>
    <row r="1338" spans="1:9" x14ac:dyDescent="0.25">
      <c r="A1338" s="91">
        <v>1335</v>
      </c>
      <c r="B1338" s="91">
        <v>79.497603042587215</v>
      </c>
      <c r="C1338" s="91">
        <v>79.497603042587215</v>
      </c>
      <c r="D1338" s="138"/>
      <c r="E1338" s="91">
        <v>1548.2955214670242</v>
      </c>
      <c r="F1338" s="91">
        <v>88.484541738415672</v>
      </c>
      <c r="G1338" s="91">
        <v>29.214605032346661</v>
      </c>
      <c r="H1338" s="91">
        <v>-9.7778189717631161</v>
      </c>
      <c r="I1338" s="91">
        <v>2.0530935369962067</v>
      </c>
    </row>
    <row r="1339" spans="1:9" x14ac:dyDescent="0.25">
      <c r="A1339" s="91">
        <v>1336</v>
      </c>
      <c r="B1339" s="91">
        <v>79.916351834558569</v>
      </c>
      <c r="C1339" s="91">
        <v>79.916351834558569</v>
      </c>
      <c r="D1339" s="138"/>
      <c r="E1339" s="91">
        <v>1548.7142702589956</v>
      </c>
      <c r="F1339" s="91">
        <v>89.000054234696293</v>
      </c>
      <c r="G1339" s="91">
        <v>26.304910597615272</v>
      </c>
      <c r="H1339" s="91">
        <v>-9.3590701797917593</v>
      </c>
      <c r="I1339" s="91">
        <v>2.4718423289675631</v>
      </c>
    </row>
    <row r="1340" spans="1:9" x14ac:dyDescent="0.25">
      <c r="A1340" s="91">
        <v>1337</v>
      </c>
      <c r="B1340" s="91">
        <v>79.71329226699649</v>
      </c>
      <c r="C1340" s="91">
        <v>79.71329226699649</v>
      </c>
      <c r="D1340" s="138"/>
      <c r="E1340" s="91">
        <v>1548.5112106914335</v>
      </c>
      <c r="F1340" s="91">
        <v>88.720028438188365</v>
      </c>
      <c r="G1340" s="91">
        <v>26.87541385396289</v>
      </c>
      <c r="H1340" s="91">
        <v>-1.0082712990023261</v>
      </c>
      <c r="I1340" s="91">
        <v>-6.2850756869460405</v>
      </c>
    </row>
    <row r="1341" spans="1:9" x14ac:dyDescent="0.25">
      <c r="A1341" s="91">
        <v>1338</v>
      </c>
      <c r="B1341" s="91">
        <v>79.197191378217084</v>
      </c>
      <c r="C1341" s="91">
        <v>79.197191378217084</v>
      </c>
      <c r="D1341" s="138"/>
      <c r="E1341" s="91">
        <v>1547.995109802654</v>
      </c>
      <c r="F1341" s="91">
        <v>88.246013339823136</v>
      </c>
      <c r="G1341" s="91">
        <v>25.701384757773845</v>
      </c>
      <c r="H1341" s="91">
        <v>-10.078230636133249</v>
      </c>
      <c r="I1341" s="91">
        <v>1.7526818726260753</v>
      </c>
    </row>
    <row r="1342" spans="1:9" x14ac:dyDescent="0.25">
      <c r="A1342" s="91">
        <v>1339</v>
      </c>
      <c r="B1342" s="91">
        <v>79.840962186719196</v>
      </c>
      <c r="C1342" s="91">
        <v>79.840962186719196</v>
      </c>
      <c r="D1342" s="138"/>
      <c r="E1342" s="91">
        <v>1547.787221661875</v>
      </c>
      <c r="F1342" s="91">
        <v>88.862617341203446</v>
      </c>
      <c r="G1342" s="91">
        <v>26.994640736681362</v>
      </c>
      <c r="H1342" s="91">
        <v>-9.3880731088811924</v>
      </c>
      <c r="I1342" s="91">
        <v>2.4428393998781299</v>
      </c>
    </row>
    <row r="1343" spans="1:9" x14ac:dyDescent="0.25">
      <c r="A1343" s="91">
        <v>1340</v>
      </c>
      <c r="B1343" s="91">
        <v>79.787765130322057</v>
      </c>
      <c r="C1343" s="91">
        <v>79.787765130322057</v>
      </c>
      <c r="D1343" s="138"/>
      <c r="E1343" s="91">
        <v>1548.585683554759</v>
      </c>
      <c r="F1343" s="91">
        <v>88.805119356470541</v>
      </c>
      <c r="G1343" s="91">
        <v>27.455820694439701</v>
      </c>
      <c r="H1343" s="91">
        <v>-9.4876568840282722</v>
      </c>
      <c r="I1343" s="91">
        <v>2.3432556247310501</v>
      </c>
    </row>
    <row r="1344" spans="1:9" x14ac:dyDescent="0.25">
      <c r="A1344" s="91">
        <v>1341</v>
      </c>
      <c r="B1344" s="91">
        <v>79.350323687513935</v>
      </c>
      <c r="C1344" s="91">
        <v>79.350323687513935</v>
      </c>
      <c r="D1344" s="138"/>
      <c r="E1344" s="91">
        <v>1548.148242111951</v>
      </c>
      <c r="F1344" s="91">
        <v>88.430934971194972</v>
      </c>
      <c r="G1344" s="91">
        <v>26.07493596727744</v>
      </c>
      <c r="H1344" s="91">
        <v>-1.3712398784848721</v>
      </c>
      <c r="I1344" s="91">
        <v>-6.6480442664285864</v>
      </c>
    </row>
    <row r="1345" spans="1:9" x14ac:dyDescent="0.25">
      <c r="A1345" s="91">
        <v>1342</v>
      </c>
      <c r="B1345" s="91">
        <v>79.463339850129557</v>
      </c>
      <c r="C1345" s="91">
        <v>79.463339850129557</v>
      </c>
      <c r="D1345" s="138"/>
      <c r="E1345" s="91">
        <v>1548.2612582745667</v>
      </c>
      <c r="F1345" s="91">
        <v>88.55815973130521</v>
      </c>
      <c r="G1345" s="91">
        <v>26.144241559774986</v>
      </c>
      <c r="H1345" s="91">
        <v>-1.2582237158692591</v>
      </c>
      <c r="I1345" s="91">
        <v>-6.5350281038129729</v>
      </c>
    </row>
    <row r="1346" spans="1:9" x14ac:dyDescent="0.25">
      <c r="A1346" s="91">
        <v>1343</v>
      </c>
      <c r="B1346" s="91">
        <v>79.120046964439524</v>
      </c>
      <c r="C1346" s="91">
        <v>79.120046964439524</v>
      </c>
      <c r="D1346" s="138"/>
      <c r="E1346" s="91">
        <v>1547.9179653888766</v>
      </c>
      <c r="F1346" s="91">
        <v>88.187260515801512</v>
      </c>
      <c r="G1346" s="91">
        <v>26.919569453453217</v>
      </c>
      <c r="H1346" s="91">
        <v>-10.155375049910811</v>
      </c>
      <c r="I1346" s="91">
        <v>1.6755374588485128</v>
      </c>
    </row>
    <row r="1347" spans="1:9" x14ac:dyDescent="0.25">
      <c r="A1347" s="91">
        <v>1344</v>
      </c>
      <c r="B1347" s="91">
        <v>79.537816598827661</v>
      </c>
      <c r="C1347" s="91">
        <v>79.537816598827661</v>
      </c>
      <c r="D1347" s="138"/>
      <c r="E1347" s="91">
        <v>1548.3357350232648</v>
      </c>
      <c r="F1347" s="91">
        <v>88.533660606358183</v>
      </c>
      <c r="G1347" s="91">
        <v>24.091857896675442</v>
      </c>
      <c r="H1347" s="91">
        <v>-9.7376054155226655</v>
      </c>
      <c r="I1347" s="91">
        <v>2.0933070932366586</v>
      </c>
    </row>
    <row r="1348" spans="1:9" x14ac:dyDescent="0.25">
      <c r="A1348" s="91">
        <v>1345</v>
      </c>
      <c r="B1348" s="91">
        <v>79.649109701681027</v>
      </c>
      <c r="C1348" s="91">
        <v>79.649109701681027</v>
      </c>
      <c r="D1348" s="138"/>
      <c r="E1348" s="91">
        <v>1548.4470281261181</v>
      </c>
      <c r="F1348" s="91">
        <v>88.81542744898735</v>
      </c>
      <c r="G1348" s="91">
        <v>36.451396869662432</v>
      </c>
      <c r="H1348" s="91">
        <v>-8.2124294866241581</v>
      </c>
      <c r="I1348" s="91">
        <v>0.79071737004487819</v>
      </c>
    </row>
    <row r="1349" spans="1:9" x14ac:dyDescent="0.25">
      <c r="A1349" s="91">
        <v>1346</v>
      </c>
      <c r="B1349" s="91">
        <v>80.068344584317501</v>
      </c>
      <c r="C1349" s="91">
        <v>80.068344584317501</v>
      </c>
      <c r="D1349" s="138"/>
      <c r="E1349" s="91">
        <v>1567.2262369890605</v>
      </c>
      <c r="F1349" s="91">
        <v>88.192355946713519</v>
      </c>
      <c r="G1349" s="91">
        <v>36.58320164242901</v>
      </c>
      <c r="H1349" s="91">
        <v>-8.7931946039876898</v>
      </c>
      <c r="I1349" s="91">
        <v>0.20995225268134621</v>
      </c>
    </row>
    <row r="1350" spans="1:9" x14ac:dyDescent="0.25">
      <c r="A1350" s="91">
        <v>1347</v>
      </c>
      <c r="B1350" s="91">
        <v>80.079565852553429</v>
      </c>
      <c r="C1350" s="91">
        <v>80.079565852553429</v>
      </c>
      <c r="D1350" s="138"/>
      <c r="E1350" s="91">
        <v>1567.2374582572966</v>
      </c>
      <c r="F1350" s="91">
        <v>88.167417155197441</v>
      </c>
      <c r="G1350" s="91">
        <v>24.330351178131274</v>
      </c>
      <c r="H1350" s="91">
        <v>-10.1958561617969</v>
      </c>
      <c r="I1350" s="91">
        <v>1.6350563469624233</v>
      </c>
    </row>
    <row r="1351" spans="1:9" x14ac:dyDescent="0.25">
      <c r="A1351" s="91">
        <v>1348</v>
      </c>
      <c r="B1351" s="91">
        <v>80.086190822345245</v>
      </c>
      <c r="C1351" s="91">
        <v>80.086190822345245</v>
      </c>
      <c r="D1351" s="138"/>
      <c r="E1351" s="91">
        <v>1567.2440832270884</v>
      </c>
      <c r="F1351" s="91">
        <v>88.10845876025121</v>
      </c>
      <c r="G1351" s="91">
        <v>26.869537825283871</v>
      </c>
      <c r="H1351" s="91">
        <v>-1.6353727436535732</v>
      </c>
      <c r="I1351" s="91">
        <v>-6.9121771315972875</v>
      </c>
    </row>
    <row r="1352" spans="1:9" x14ac:dyDescent="0.25">
      <c r="A1352" s="91">
        <v>1349</v>
      </c>
      <c r="B1352" s="91">
        <v>80.051597776094283</v>
      </c>
      <c r="C1352" s="91">
        <v>80.051597776094283</v>
      </c>
      <c r="D1352" s="138"/>
      <c r="E1352" s="91">
        <v>1567.2094901808373</v>
      </c>
      <c r="F1352" s="91">
        <v>88.122097829572724</v>
      </c>
      <c r="G1352" s="91">
        <v>27.997016307230908</v>
      </c>
      <c r="H1352" s="91">
        <v>-10.223824238256052</v>
      </c>
      <c r="I1352" s="91">
        <v>1.6070882705032707</v>
      </c>
    </row>
    <row r="1353" spans="1:9" x14ac:dyDescent="0.25">
      <c r="A1353" s="91">
        <v>1350</v>
      </c>
      <c r="B1353" s="91">
        <v>80.798782601634088</v>
      </c>
      <c r="C1353" s="91">
        <v>80.798782601634088</v>
      </c>
      <c r="D1353" s="138"/>
      <c r="E1353" s="91">
        <v>1567.9566750063771</v>
      </c>
      <c r="F1353" s="91">
        <v>88.80405943643936</v>
      </c>
      <c r="G1353" s="91">
        <v>22.474750801187003</v>
      </c>
      <c r="H1353" s="91">
        <v>-9.4766394127162421</v>
      </c>
      <c r="I1353" s="91">
        <v>2.3542730960430811</v>
      </c>
    </row>
    <row r="1354" spans="1:9" x14ac:dyDescent="0.25">
      <c r="A1354" s="91">
        <v>1351</v>
      </c>
      <c r="B1354" s="91">
        <v>79.828185121175039</v>
      </c>
      <c r="C1354" s="91">
        <v>79.828185121175039</v>
      </c>
      <c r="D1354" s="138"/>
      <c r="E1354" s="91">
        <v>1548.6261035456121</v>
      </c>
      <c r="F1354" s="91">
        <v>88.921909109244936</v>
      </c>
      <c r="G1354" s="91">
        <v>3.820314314315767</v>
      </c>
      <c r="H1354" s="91">
        <v>-23.939868267715944</v>
      </c>
      <c r="I1354" s="91">
        <v>16.876306990124696</v>
      </c>
    </row>
    <row r="1355" spans="1:9" x14ac:dyDescent="0.25">
      <c r="A1355" s="91">
        <v>1352</v>
      </c>
      <c r="B1355" s="91">
        <v>77.412232024542746</v>
      </c>
      <c r="C1355" s="91">
        <v>77.412232024542746</v>
      </c>
      <c r="D1355" s="138"/>
      <c r="E1355" s="91">
        <v>1509.4902024883688</v>
      </c>
      <c r="F1355" s="91">
        <v>88.380377910931557</v>
      </c>
      <c r="G1355" s="91">
        <v>0</v>
      </c>
      <c r="H1355" s="91">
        <v>-3.0817106161480607</v>
      </c>
      <c r="I1355" s="91">
        <v>-4.8137568547077834</v>
      </c>
    </row>
    <row r="1356" spans="1:9" x14ac:dyDescent="0.25">
      <c r="A1356" s="91">
        <v>1353</v>
      </c>
      <c r="B1356" s="91">
        <v>76.248398952022939</v>
      </c>
      <c r="C1356" s="91">
        <v>76.248398952022939</v>
      </c>
      <c r="D1356" s="138"/>
      <c r="E1356" s="91">
        <v>1489.9663954355437</v>
      </c>
      <c r="F1356" s="91">
        <v>88.18010308745059</v>
      </c>
      <c r="G1356" s="91">
        <v>16.612632790149149</v>
      </c>
      <c r="H1356" s="91">
        <v>-0.75160104797706739</v>
      </c>
      <c r="I1356" s="91">
        <v>-7.4715325679184073</v>
      </c>
    </row>
    <row r="1357" spans="1:9" x14ac:dyDescent="0.25">
      <c r="A1357" s="91">
        <v>1354</v>
      </c>
      <c r="B1357" s="91">
        <v>75.406219622461094</v>
      </c>
      <c r="C1357" s="91">
        <v>75.406219622461094</v>
      </c>
      <c r="D1357" s="138"/>
      <c r="E1357" s="91">
        <v>1470.764242125676</v>
      </c>
      <c r="F1357" s="91">
        <v>88.361707192745158</v>
      </c>
      <c r="G1357" s="91">
        <v>0</v>
      </c>
      <c r="H1357" s="91">
        <v>-38.528144356303542</v>
      </c>
      <c r="I1357" s="91">
        <v>30.62065208128438</v>
      </c>
    </row>
    <row r="1358" spans="1:9" x14ac:dyDescent="0.25">
      <c r="A1358" s="91">
        <v>1355</v>
      </c>
      <c r="B1358" s="91">
        <v>72.472567064797431</v>
      </c>
      <c r="C1358" s="91">
        <v>72.472567064797431</v>
      </c>
      <c r="D1358" s="138"/>
      <c r="E1358" s="91">
        <v>1414.8618853382322</v>
      </c>
      <c r="F1358" s="91">
        <v>88.305781268159919</v>
      </c>
      <c r="G1358" s="91">
        <v>0</v>
      </c>
      <c r="H1358" s="91">
        <v>-10.336787781973374</v>
      </c>
      <c r="I1358" s="91">
        <v>2.3320099228744766</v>
      </c>
    </row>
    <row r="1359" spans="1:9" x14ac:dyDescent="0.25">
      <c r="A1359" s="91">
        <v>1356</v>
      </c>
      <c r="B1359" s="91">
        <v>71.474252458806902</v>
      </c>
      <c r="C1359" s="91">
        <v>71.474252458806902</v>
      </c>
      <c r="D1359" s="138"/>
      <c r="E1359" s="91">
        <v>1393.392379040801</v>
      </c>
      <c r="F1359" s="91">
        <v>88.404995776512166</v>
      </c>
      <c r="G1359" s="91">
        <v>12.593693723823256</v>
      </c>
      <c r="H1359" s="91">
        <v>-0.74186328072904417</v>
      </c>
      <c r="I1359" s="91">
        <v>-7.0295633215985021</v>
      </c>
    </row>
    <row r="1360" spans="1:9" x14ac:dyDescent="0.25">
      <c r="A1360" s="91">
        <v>1357</v>
      </c>
      <c r="B1360" s="91">
        <v>70.072720920859425</v>
      </c>
      <c r="C1360" s="91">
        <v>70.072720920859425</v>
      </c>
      <c r="D1360" s="138"/>
      <c r="E1360" s="91">
        <v>1373.6308735225475</v>
      </c>
      <c r="F1360" s="91">
        <v>88.086710733749811</v>
      </c>
      <c r="G1360" s="91">
        <v>4.8090681851756738</v>
      </c>
      <c r="H1360" s="91">
        <v>-28.971923172454012</v>
      </c>
      <c r="I1360" s="91">
        <v>20.397433494231528</v>
      </c>
    </row>
    <row r="1361" spans="1:9" x14ac:dyDescent="0.25">
      <c r="A1361" s="91">
        <v>1358</v>
      </c>
      <c r="B1361" s="91">
        <v>68.372292260091953</v>
      </c>
      <c r="C1361" s="91">
        <v>68.372292260091953</v>
      </c>
      <c r="D1361" s="138"/>
      <c r="E1361" s="91">
        <v>1335.2104969011689</v>
      </c>
      <c r="F1361" s="91">
        <v>88.460114766728523</v>
      </c>
      <c r="G1361" s="91">
        <v>0</v>
      </c>
      <c r="H1361" s="91">
        <v>-22.903596016792861</v>
      </c>
      <c r="I1361" s="91">
        <v>14.928249017035421</v>
      </c>
    </row>
    <row r="1362" spans="1:9" x14ac:dyDescent="0.25">
      <c r="A1362" s="91">
        <v>1359</v>
      </c>
      <c r="B1362" s="91">
        <v>65.832452366876439</v>
      </c>
      <c r="C1362" s="91">
        <v>65.832452366876439</v>
      </c>
      <c r="D1362" s="138"/>
      <c r="E1362" s="91">
        <v>1277.5907350670375</v>
      </c>
      <c r="F1362" s="91">
        <v>88.913302898286062</v>
      </c>
      <c r="G1362" s="91">
        <v>0</v>
      </c>
      <c r="H1362" s="91">
        <v>-8.5605203732629445</v>
      </c>
      <c r="I1362" s="91">
        <v>1.5054935870744712</v>
      </c>
    </row>
    <row r="1363" spans="1:9" x14ac:dyDescent="0.25">
      <c r="A1363" s="91">
        <v>1360</v>
      </c>
      <c r="B1363" s="91">
        <v>63.333858666320246</v>
      </c>
      <c r="C1363" s="91">
        <v>63.333858666320246</v>
      </c>
      <c r="D1363" s="138"/>
      <c r="E1363" s="91">
        <v>1238.3721934058703</v>
      </c>
      <c r="F1363" s="91">
        <v>88.405418539410931</v>
      </c>
      <c r="G1363" s="91">
        <v>0</v>
      </c>
      <c r="H1363" s="91">
        <v>-18.075319189506384</v>
      </c>
      <c r="I1363" s="91">
        <v>10.023105002205535</v>
      </c>
    </row>
    <row r="1364" spans="1:9" x14ac:dyDescent="0.25">
      <c r="A1364" s="91">
        <v>1361</v>
      </c>
      <c r="B1364" s="91">
        <v>61.575942793162206</v>
      </c>
      <c r="C1364" s="91">
        <v>61.575942793162206</v>
      </c>
      <c r="D1364" s="138"/>
      <c r="E1364" s="91">
        <v>1199.8943295721012</v>
      </c>
      <c r="F1364" s="91">
        <v>88.608195942111109</v>
      </c>
      <c r="G1364" s="91">
        <v>0</v>
      </c>
      <c r="H1364" s="91">
        <v>-17.49752152731114</v>
      </c>
      <c r="I1364" s="91">
        <v>9.9294755936942067</v>
      </c>
    </row>
    <row r="1365" spans="1:9" x14ac:dyDescent="0.25">
      <c r="A1365" s="91">
        <v>1362</v>
      </c>
      <c r="B1365" s="91">
        <v>59.563535915795534</v>
      </c>
      <c r="C1365" s="91">
        <v>59.563535915795534</v>
      </c>
      <c r="D1365" s="138"/>
      <c r="E1365" s="91">
        <v>1387.3606143786326</v>
      </c>
      <c r="F1365" s="91">
        <v>88.426866803675281</v>
      </c>
      <c r="G1365" s="91">
        <v>0</v>
      </c>
      <c r="H1365" s="91">
        <v>-7.0220109736122893</v>
      </c>
      <c r="I1365" s="91">
        <v>-0.97661043349016152</v>
      </c>
    </row>
    <row r="1366" spans="1:9" x14ac:dyDescent="0.25">
      <c r="A1366" s="91">
        <v>1363</v>
      </c>
      <c r="B1366" s="91">
        <v>58.006576018295654</v>
      </c>
      <c r="C1366" s="91">
        <v>58.006576018295654</v>
      </c>
      <c r="D1366" s="138"/>
      <c r="E1366" s="91">
        <v>1359.2736667460076</v>
      </c>
      <c r="F1366" s="91">
        <v>88.016902455351598</v>
      </c>
      <c r="G1366" s="91">
        <v>9.3071555307569422</v>
      </c>
      <c r="H1366" s="91">
        <v>-0.99342398170434387</v>
      </c>
      <c r="I1366" s="91">
        <v>-7.7133555016456832</v>
      </c>
    </row>
    <row r="1367" spans="1:9" x14ac:dyDescent="0.25">
      <c r="A1367" s="91">
        <v>1364</v>
      </c>
      <c r="B1367" s="91">
        <v>58.247920873377701</v>
      </c>
      <c r="C1367" s="91">
        <v>58.247920873377701</v>
      </c>
      <c r="D1367" s="138"/>
      <c r="E1367" s="91">
        <v>1359.5150116010898</v>
      </c>
      <c r="F1367" s="91">
        <v>88.326341202762791</v>
      </c>
      <c r="G1367" s="91">
        <v>21.880756463934429</v>
      </c>
      <c r="H1367" s="91">
        <v>-0.91885481383751144</v>
      </c>
      <c r="I1367" s="91">
        <v>-7.3052349593484278</v>
      </c>
    </row>
    <row r="1368" spans="1:9" x14ac:dyDescent="0.25">
      <c r="A1368" s="91">
        <v>1365</v>
      </c>
      <c r="B1368" s="91">
        <v>59.420716131505351</v>
      </c>
      <c r="C1368" s="91">
        <v>59.420716131505351</v>
      </c>
      <c r="D1368" s="138"/>
      <c r="E1368" s="91">
        <v>1382.7431812783313</v>
      </c>
      <c r="F1368" s="91">
        <v>88.503526342917439</v>
      </c>
      <c r="G1368" s="91">
        <v>36.608343847457078</v>
      </c>
      <c r="H1368" s="91">
        <v>-1.9517550863867841</v>
      </c>
      <c r="I1368" s="91">
        <v>-5.9267441705438495</v>
      </c>
    </row>
    <row r="1369" spans="1:9" x14ac:dyDescent="0.25">
      <c r="A1369" s="91">
        <v>1366</v>
      </c>
      <c r="B1369" s="91">
        <v>60.806503159832701</v>
      </c>
      <c r="C1369" s="91">
        <v>60.806503159832701</v>
      </c>
      <c r="D1369" s="138"/>
      <c r="E1369" s="91">
        <v>1423.0920272169647</v>
      </c>
      <c r="F1369" s="91">
        <v>88.11570131729988</v>
      </c>
      <c r="G1369" s="91">
        <v>30.458917880079703</v>
      </c>
      <c r="H1369" s="91">
        <v>-1.5672559741569305</v>
      </c>
      <c r="I1369" s="91">
        <v>-7.0728723511169269</v>
      </c>
    </row>
    <row r="1370" spans="1:9" x14ac:dyDescent="0.25">
      <c r="A1370" s="91">
        <v>1367</v>
      </c>
      <c r="B1370" s="91">
        <v>61.641109049912927</v>
      </c>
      <c r="C1370" s="91">
        <v>61.641109049912927</v>
      </c>
      <c r="D1370" s="138"/>
      <c r="E1370" s="91">
        <v>1429.0743230349669</v>
      </c>
      <c r="F1370" s="91">
        <v>88.682212089182755</v>
      </c>
      <c r="G1370" s="91">
        <v>17.535948281329528</v>
      </c>
      <c r="H1370" s="91">
        <v>-1.0267619154315974</v>
      </c>
      <c r="I1370" s="91">
        <v>-6.410951504683883</v>
      </c>
    </row>
    <row r="1371" spans="1:9" x14ac:dyDescent="0.25">
      <c r="A1371" s="91">
        <v>1368</v>
      </c>
      <c r="B1371" s="91">
        <v>61.046980444811254</v>
      </c>
      <c r="C1371" s="91">
        <v>61.046980444811254</v>
      </c>
      <c r="D1371" s="138"/>
      <c r="E1371" s="91">
        <v>1428.4801944298652</v>
      </c>
      <c r="F1371" s="91">
        <v>88.095497689831376</v>
      </c>
      <c r="G1371" s="91">
        <v>15.889989668814923</v>
      </c>
      <c r="H1371" s="91">
        <v>-2.1941680355936777</v>
      </c>
      <c r="I1371" s="91">
        <v>-6.43180259472516</v>
      </c>
    </row>
    <row r="1372" spans="1:9" x14ac:dyDescent="0.25">
      <c r="A1372" s="91">
        <v>1369</v>
      </c>
      <c r="B1372" s="91">
        <v>60.349418521097931</v>
      </c>
      <c r="C1372" s="91">
        <v>60.349418521097931</v>
      </c>
      <c r="D1372" s="138"/>
      <c r="E1372" s="91">
        <v>1405.7272580870379</v>
      </c>
      <c r="F1372" s="91">
        <v>88.436273673845236</v>
      </c>
      <c r="G1372" s="91">
        <v>0</v>
      </c>
      <c r="H1372" s="91">
        <v>-19.838617572656844</v>
      </c>
      <c r="I1372" s="91">
        <v>11.817523094911358</v>
      </c>
    </row>
    <row r="1373" spans="1:9" x14ac:dyDescent="0.25">
      <c r="A1373" s="91">
        <v>1370</v>
      </c>
      <c r="B1373" s="91">
        <v>58.021819634788862</v>
      </c>
      <c r="C1373" s="91">
        <v>58.021819634788862</v>
      </c>
      <c r="D1373" s="138"/>
      <c r="E1373" s="91">
        <v>1343.2696869990307</v>
      </c>
      <c r="F1373" s="91">
        <v>88.784358436993301</v>
      </c>
      <c r="G1373" s="91">
        <v>0</v>
      </c>
      <c r="H1373" s="91">
        <v>-20.428913719440285</v>
      </c>
      <c r="I1373" s="91">
        <v>13.205258187824697</v>
      </c>
    </row>
    <row r="1374" spans="1:9" x14ac:dyDescent="0.25">
      <c r="A1374" s="91">
        <v>1371</v>
      </c>
      <c r="B1374" s="91">
        <v>57.724601734191999</v>
      </c>
      <c r="C1374" s="91">
        <v>57.724601734191999</v>
      </c>
      <c r="D1374" s="138"/>
      <c r="E1374" s="91">
        <v>1336.9363180427911</v>
      </c>
      <c r="F1374" s="91">
        <v>88.748560124575036</v>
      </c>
      <c r="G1374" s="91">
        <v>18.564640767441446</v>
      </c>
      <c r="H1374" s="91">
        <v>-2.1100173176124213</v>
      </c>
      <c r="I1374" s="91">
        <v>-5.1607107339449172</v>
      </c>
    </row>
    <row r="1375" spans="1:9" x14ac:dyDescent="0.25">
      <c r="A1375" s="91">
        <v>1372</v>
      </c>
      <c r="B1375" s="91">
        <v>57.042027358842866</v>
      </c>
      <c r="C1375" s="91">
        <v>57.042027358842866</v>
      </c>
      <c r="D1375" s="138"/>
      <c r="E1375" s="91">
        <v>1336.253743667442</v>
      </c>
      <c r="F1375" s="91">
        <v>88.147014245009814</v>
      </c>
      <c r="G1375" s="91">
        <v>17.39338332574771</v>
      </c>
      <c r="H1375" s="91">
        <v>-1.1534918530218849</v>
      </c>
      <c r="I1375" s="91">
        <v>-7.482384949233718</v>
      </c>
    </row>
    <row r="1376" spans="1:9" x14ac:dyDescent="0.25">
      <c r="A1376" s="91">
        <v>1373</v>
      </c>
      <c r="B1376" s="91">
        <v>57.839424382123745</v>
      </c>
      <c r="C1376" s="91">
        <v>57.839424382123745</v>
      </c>
      <c r="D1376" s="138"/>
      <c r="E1376" s="91">
        <v>1337.0511406907228</v>
      </c>
      <c r="F1376" s="91">
        <v>88.982190507448706</v>
      </c>
      <c r="G1376" s="91">
        <v>8.9604088106932203</v>
      </c>
      <c r="H1376" s="91">
        <v>-3.4865840352317687</v>
      </c>
      <c r="I1376" s="91">
        <v>-3.5544987204620848</v>
      </c>
    </row>
    <row r="1377" spans="1:9" x14ac:dyDescent="0.25">
      <c r="A1377" s="91">
        <v>1374</v>
      </c>
      <c r="B1377" s="91">
        <v>56.064553878482741</v>
      </c>
      <c r="C1377" s="91">
        <v>56.064553878482741</v>
      </c>
      <c r="D1377" s="138"/>
      <c r="E1377" s="91">
        <v>1304.583976683962</v>
      </c>
      <c r="F1377" s="91">
        <v>88.623766202009094</v>
      </c>
      <c r="G1377" s="91">
        <v>4.5898258995477264</v>
      </c>
      <c r="H1377" s="91">
        <v>-26.178126209285207</v>
      </c>
      <c r="I1377" s="91">
        <v>18.370505571305554</v>
      </c>
    </row>
    <row r="1378" spans="1:9" x14ac:dyDescent="0.25">
      <c r="A1378" s="91">
        <v>1375</v>
      </c>
      <c r="B1378" s="91">
        <v>55.498857621656029</v>
      </c>
      <c r="C1378" s="91">
        <v>55.498857621656029</v>
      </c>
      <c r="D1378" s="138"/>
      <c r="E1378" s="91">
        <v>1290.599825092027</v>
      </c>
      <c r="F1378" s="91">
        <v>88.6947331367126</v>
      </c>
      <c r="G1378" s="91">
        <v>11.697431886672321</v>
      </c>
      <c r="H1378" s="91">
        <v>-1.3849540298317422</v>
      </c>
      <c r="I1378" s="91">
        <v>-6.3372622467975397</v>
      </c>
    </row>
    <row r="1379" spans="1:9" x14ac:dyDescent="0.25">
      <c r="A1379" s="91">
        <v>1376</v>
      </c>
      <c r="B1379" s="91">
        <v>54.139059179960597</v>
      </c>
      <c r="C1379" s="91">
        <v>54.139059179960597</v>
      </c>
      <c r="D1379" s="138"/>
      <c r="E1379" s="91">
        <v>1267.1846522312176</v>
      </c>
      <c r="F1379" s="91">
        <v>88.357460647628457</v>
      </c>
      <c r="G1379" s="91">
        <v>0</v>
      </c>
      <c r="H1379" s="91">
        <v>-36.824119079402635</v>
      </c>
      <c r="I1379" s="91">
        <v>28.382305919382489</v>
      </c>
    </row>
    <row r="1380" spans="1:9" x14ac:dyDescent="0.25">
      <c r="A1380" s="91">
        <v>1377</v>
      </c>
      <c r="B1380" s="91">
        <v>50.91328180427616</v>
      </c>
      <c r="C1380" s="91">
        <v>50.91328180427616</v>
      </c>
      <c r="D1380" s="138"/>
      <c r="E1380" s="91">
        <v>1183.3081429098784</v>
      </c>
      <c r="F1380" s="91">
        <v>88.779130894874186</v>
      </c>
      <c r="G1380" s="91">
        <v>0</v>
      </c>
      <c r="H1380" s="91">
        <v>-12.240218219633455</v>
      </c>
      <c r="I1380" s="91">
        <v>4.6603268707426215</v>
      </c>
    </row>
    <row r="1381" spans="1:9" x14ac:dyDescent="0.25">
      <c r="A1381" s="91">
        <v>1378</v>
      </c>
      <c r="B1381" s="91">
        <v>45.947675752422086</v>
      </c>
      <c r="C1381" s="91">
        <v>45.947675752422086</v>
      </c>
      <c r="D1381" s="138"/>
      <c r="E1381" s="91">
        <v>1317.1175657477863</v>
      </c>
      <c r="F1381" s="91">
        <v>88.796115593968338</v>
      </c>
      <c r="G1381" s="91">
        <v>0</v>
      </c>
      <c r="H1381" s="91">
        <v>-9.0581839543407803</v>
      </c>
      <c r="I1381" s="91">
        <v>1.5104594079918749</v>
      </c>
    </row>
    <row r="1382" spans="1:9" x14ac:dyDescent="0.25">
      <c r="A1382" s="91">
        <v>1379</v>
      </c>
      <c r="B1382" s="91">
        <v>41.161930478708229</v>
      </c>
      <c r="C1382" s="91">
        <v>41.161930478708229</v>
      </c>
      <c r="D1382" s="138"/>
      <c r="E1382" s="91">
        <v>1192.7435695550412</v>
      </c>
      <c r="F1382" s="91">
        <v>88.364275691656658</v>
      </c>
      <c r="G1382" s="91">
        <v>0</v>
      </c>
      <c r="H1382" s="91">
        <v>-14.144120414249201</v>
      </c>
      <c r="I1382" s="91">
        <v>5.7480498517243213</v>
      </c>
    </row>
    <row r="1383" spans="1:9" x14ac:dyDescent="0.25">
      <c r="A1383" s="91">
        <v>1380</v>
      </c>
      <c r="B1383" s="91">
        <v>35.448654270095354</v>
      </c>
      <c r="C1383" s="91">
        <v>35.448654270095354</v>
      </c>
      <c r="D1383" s="138"/>
      <c r="E1383" s="91">
        <v>1396.8082885981742</v>
      </c>
      <c r="F1383" s="91">
        <v>88.305673344200812</v>
      </c>
      <c r="G1383" s="91">
        <v>0</v>
      </c>
      <c r="H1383" s="91">
        <v>-0.7997182499247425</v>
      </c>
      <c r="I1383" s="91">
        <v>-7.5196497698660822</v>
      </c>
    </row>
    <row r="1384" spans="1:9" x14ac:dyDescent="0.25">
      <c r="A1384" s="91">
        <v>1381</v>
      </c>
      <c r="B1384" s="91">
        <v>31.431191884508465</v>
      </c>
      <c r="C1384" s="91">
        <v>31.431191884508465</v>
      </c>
      <c r="D1384" s="138"/>
      <c r="E1384" s="91">
        <v>1215.2535301215073</v>
      </c>
      <c r="F1384" s="91">
        <v>88.824304106014083</v>
      </c>
      <c r="G1384" s="91">
        <v>0</v>
      </c>
      <c r="H1384" s="91">
        <v>-8.9966839369595042E-2</v>
      </c>
      <c r="I1384" s="91">
        <v>-6.8098983593109343</v>
      </c>
    </row>
    <row r="1385" spans="1:9" x14ac:dyDescent="0.25">
      <c r="A1385" s="91">
        <v>1382</v>
      </c>
      <c r="B1385" s="91">
        <v>28.017853618009131</v>
      </c>
      <c r="C1385" s="91">
        <v>28.017853618009131</v>
      </c>
      <c r="D1385" s="138"/>
      <c r="E1385" s="91">
        <v>1117.1544589569012</v>
      </c>
      <c r="F1385" s="91">
        <v>87.966083161699743</v>
      </c>
      <c r="G1385" s="91">
        <v>0</v>
      </c>
      <c r="H1385" s="91">
        <v>-3.4835493443533894</v>
      </c>
      <c r="I1385" s="91">
        <v>-5.2006749395696872</v>
      </c>
    </row>
    <row r="1386" spans="1:9" x14ac:dyDescent="0.25">
      <c r="A1386" s="91">
        <v>1383</v>
      </c>
      <c r="B1386" s="91">
        <v>28.657349535315369</v>
      </c>
      <c r="C1386" s="91">
        <v>28.657349535315369</v>
      </c>
      <c r="D1386" s="138"/>
      <c r="E1386" s="91">
        <v>1107.7018805516254</v>
      </c>
      <c r="F1386" s="91">
        <v>88.913697240540273</v>
      </c>
      <c r="G1386" s="91">
        <v>18.602984073703468</v>
      </c>
      <c r="H1386" s="91">
        <v>-2.891208565767307</v>
      </c>
      <c r="I1386" s="91">
        <v>-3.976588718991438</v>
      </c>
    </row>
    <row r="1387" spans="1:9" x14ac:dyDescent="0.25">
      <c r="A1387" s="91">
        <v>1384</v>
      </c>
      <c r="B1387" s="91">
        <v>31.215541020496076</v>
      </c>
      <c r="C1387" s="91">
        <v>31.215541020496076</v>
      </c>
      <c r="D1387" s="138"/>
      <c r="E1387" s="91">
        <v>1233.0214503599632</v>
      </c>
      <c r="F1387" s="91">
        <v>88.222518678701178</v>
      </c>
      <c r="G1387" s="91">
        <v>34.333321486890341</v>
      </c>
      <c r="H1387" s="91">
        <v>-0.78445897950392562</v>
      </c>
      <c r="I1387" s="91">
        <v>-7.5043904994452655</v>
      </c>
    </row>
    <row r="1388" spans="1:9" x14ac:dyDescent="0.25">
      <c r="A1388" s="91">
        <v>1385</v>
      </c>
      <c r="B1388" s="91">
        <v>34.91307402691227</v>
      </c>
      <c r="C1388" s="91">
        <v>34.91307402691227</v>
      </c>
      <c r="D1388" s="138"/>
      <c r="E1388" s="91">
        <v>1355.0180849463518</v>
      </c>
      <c r="F1388" s="91">
        <v>88.902859902042991</v>
      </c>
      <c r="G1388" s="91">
        <v>24.17090796416111</v>
      </c>
      <c r="H1388" s="91">
        <v>-2.5139604254208194</v>
      </c>
      <c r="I1388" s="91">
        <v>-4.679627728192842</v>
      </c>
    </row>
    <row r="1389" spans="1:9" x14ac:dyDescent="0.25">
      <c r="A1389" s="91">
        <v>1386</v>
      </c>
      <c r="B1389" s="91">
        <v>35.919210905505793</v>
      </c>
      <c r="C1389" s="91">
        <v>35.919210905505793</v>
      </c>
      <c r="D1389" s="138"/>
      <c r="E1389" s="91">
        <v>1387.9508589124066</v>
      </c>
      <c r="F1389" s="91">
        <v>89.017669772288727</v>
      </c>
      <c r="G1389" s="91">
        <v>15.738545995785412</v>
      </c>
      <c r="H1389" s="91">
        <v>-8.0789094494209124E-2</v>
      </c>
      <c r="I1389" s="91">
        <v>-6.8007206144355488</v>
      </c>
    </row>
    <row r="1390" spans="1:9" x14ac:dyDescent="0.25">
      <c r="A1390" s="91">
        <v>1387</v>
      </c>
      <c r="B1390" s="91">
        <v>36.925376619122801</v>
      </c>
      <c r="C1390" s="91">
        <v>36.925376619122801</v>
      </c>
      <c r="D1390" s="138"/>
      <c r="E1390" s="91">
        <v>1426.5134592928816</v>
      </c>
      <c r="F1390" s="91">
        <v>89.015818235084552</v>
      </c>
      <c r="G1390" s="91">
        <v>22.807340932126451</v>
      </c>
      <c r="H1390" s="91">
        <v>-1.4470945987693364</v>
      </c>
      <c r="I1390" s="91">
        <v>-5.4220836829264023</v>
      </c>
    </row>
    <row r="1391" spans="1:9" x14ac:dyDescent="0.25">
      <c r="A1391" s="91">
        <v>1388</v>
      </c>
      <c r="B1391" s="91">
        <v>38.199370008273391</v>
      </c>
      <c r="C1391" s="91">
        <v>38.199370008273391</v>
      </c>
      <c r="D1391" s="138"/>
      <c r="E1391" s="91">
        <v>1502.9003220157495</v>
      </c>
      <c r="F1391" s="91">
        <v>88.234507929019301</v>
      </c>
      <c r="G1391" s="91">
        <v>31.376853022676055</v>
      </c>
      <c r="H1391" s="91">
        <v>-2.662269634655325</v>
      </c>
      <c r="I1391" s="91">
        <v>-5.6589218687392391</v>
      </c>
    </row>
    <row r="1392" spans="1:9" x14ac:dyDescent="0.25">
      <c r="A1392" s="91">
        <v>1389</v>
      </c>
      <c r="B1392" s="91">
        <v>41.242431272090208</v>
      </c>
      <c r="C1392" s="91">
        <v>41.242431272090208</v>
      </c>
      <c r="D1392" s="138"/>
      <c r="E1392" s="91">
        <v>1618.6126872801412</v>
      </c>
      <c r="F1392" s="91">
        <v>88.313842945905634</v>
      </c>
      <c r="G1392" s="91">
        <v>40.815505391665553</v>
      </c>
      <c r="H1392" s="91">
        <v>-0.75756872790979202</v>
      </c>
      <c r="I1392" s="91">
        <v>-7.4775002478511317</v>
      </c>
    </row>
    <row r="1393" spans="1:9" x14ac:dyDescent="0.25">
      <c r="A1393" s="91">
        <v>1390</v>
      </c>
      <c r="B1393" s="91">
        <v>45.36220325169306</v>
      </c>
      <c r="C1393" s="91">
        <v>45.36220325169306</v>
      </c>
      <c r="D1393" s="138"/>
      <c r="E1393" s="91">
        <v>1289.5173582018472</v>
      </c>
      <c r="F1393" s="91">
        <v>89.038400074470189</v>
      </c>
      <c r="G1393" s="91">
        <v>40.850601258851974</v>
      </c>
      <c r="H1393" s="91">
        <v>-0.79094587992123999</v>
      </c>
      <c r="I1393" s="91">
        <v>-5.957183615147656</v>
      </c>
    </row>
    <row r="1394" spans="1:9" x14ac:dyDescent="0.25">
      <c r="A1394" s="91">
        <v>1391</v>
      </c>
      <c r="B1394" s="91">
        <v>48.521746889236148</v>
      </c>
      <c r="C1394" s="91">
        <v>48.521746889236148</v>
      </c>
      <c r="D1394" s="138"/>
      <c r="E1394" s="91">
        <v>1383.2600564259587</v>
      </c>
      <c r="F1394" s="91">
        <v>88.99486330154636</v>
      </c>
      <c r="G1394" s="91">
        <v>55.633199267594456</v>
      </c>
      <c r="H1394" s="91">
        <v>-1.6630068041806543</v>
      </c>
      <c r="I1394" s="91">
        <v>-5.3734566589671218</v>
      </c>
    </row>
    <row r="1395" spans="1:9" x14ac:dyDescent="0.25">
      <c r="A1395" s="91">
        <v>1392</v>
      </c>
      <c r="B1395" s="91">
        <v>52.937153877965663</v>
      </c>
      <c r="C1395" s="91">
        <v>52.937153877965663</v>
      </c>
      <c r="D1395" s="138"/>
      <c r="E1395" s="91">
        <v>1506.1235079504806</v>
      </c>
      <c r="F1395" s="91">
        <v>89.138344456964305</v>
      </c>
      <c r="G1395" s="91">
        <v>44.073082504896156</v>
      </c>
      <c r="H1395" s="91">
        <v>-8.8732554812234312</v>
      </c>
      <c r="I1395" s="91">
        <v>2.027631717213414</v>
      </c>
    </row>
    <row r="1396" spans="1:9" x14ac:dyDescent="0.25">
      <c r="A1396" s="91">
        <v>1393</v>
      </c>
      <c r="B1396" s="91">
        <v>53.597678595871244</v>
      </c>
      <c r="C1396" s="91">
        <v>53.597678595871244</v>
      </c>
      <c r="D1396" s="138"/>
      <c r="E1396" s="91">
        <v>1525.1389670685228</v>
      </c>
      <c r="F1396" s="91">
        <v>89.069223699463805</v>
      </c>
      <c r="G1396" s="91">
        <v>16.028183551903556</v>
      </c>
      <c r="H1396" s="91">
        <v>-0.79427752609872448</v>
      </c>
      <c r="I1396" s="91">
        <v>-6.0691636590328075</v>
      </c>
    </row>
    <row r="1397" spans="1:9" x14ac:dyDescent="0.25">
      <c r="A1397" s="91">
        <v>1394</v>
      </c>
      <c r="B1397" s="91">
        <v>53.670164470045968</v>
      </c>
      <c r="C1397" s="91">
        <v>53.670164470045968</v>
      </c>
      <c r="D1397" s="138"/>
      <c r="E1397" s="91">
        <v>1534.2751289967591</v>
      </c>
      <c r="F1397" s="91">
        <v>88.681723589356707</v>
      </c>
      <c r="G1397" s="91">
        <v>22.365013665942211</v>
      </c>
      <c r="H1397" s="91">
        <v>-0.93699310144470249</v>
      </c>
      <c r="I1397" s="91">
        <v>-6.442609478404699</v>
      </c>
    </row>
    <row r="1398" spans="1:9" x14ac:dyDescent="0.25">
      <c r="A1398" s="91">
        <v>1395</v>
      </c>
      <c r="B1398" s="91">
        <v>54.215167335840832</v>
      </c>
      <c r="C1398" s="91">
        <v>54.215167335840832</v>
      </c>
      <c r="D1398" s="138"/>
      <c r="E1398" s="91">
        <v>1552.7287995933643</v>
      </c>
      <c r="F1398" s="91">
        <v>88.605080799683265</v>
      </c>
      <c r="G1398" s="91">
        <v>24.099428981670119</v>
      </c>
      <c r="H1398" s="91">
        <v>-1.3639956296567279</v>
      </c>
      <c r="I1398" s="91">
        <v>-6.2319159759262783</v>
      </c>
    </row>
    <row r="1399" spans="1:9" x14ac:dyDescent="0.25">
      <c r="A1399" s="91">
        <v>1396</v>
      </c>
      <c r="B1399" s="91">
        <v>54.720185950315596</v>
      </c>
      <c r="C1399" s="91">
        <v>54.720185950315596</v>
      </c>
      <c r="D1399" s="138"/>
      <c r="E1399" s="91">
        <v>1562.7437609312276</v>
      </c>
      <c r="F1399" s="91">
        <v>88.693694452156237</v>
      </c>
      <c r="G1399" s="91">
        <v>12.646851289172746</v>
      </c>
      <c r="H1399" s="91">
        <v>-2.4039491898103238</v>
      </c>
      <c r="I1399" s="91">
        <v>-4.875610429499817</v>
      </c>
    </row>
    <row r="1400" spans="1:9" x14ac:dyDescent="0.25">
      <c r="A1400" s="91">
        <v>1397</v>
      </c>
      <c r="B1400" s="91">
        <v>53.609945936752482</v>
      </c>
      <c r="C1400" s="91">
        <v>53.609945936752482</v>
      </c>
      <c r="D1400" s="138"/>
      <c r="E1400" s="91">
        <v>1534.2149104634655</v>
      </c>
      <c r="F1400" s="91">
        <v>88.638113793315185</v>
      </c>
      <c r="G1400" s="91">
        <v>8.0658024221649782</v>
      </c>
      <c r="H1400" s="91">
        <v>-1.8190660262926723</v>
      </c>
      <c r="I1400" s="91">
        <v>-5.6809736201437033</v>
      </c>
    </row>
    <row r="1401" spans="1:9" x14ac:dyDescent="0.25">
      <c r="A1401" s="91">
        <v>1398</v>
      </c>
      <c r="B1401" s="91">
        <v>52.67137829907891</v>
      </c>
      <c r="C1401" s="91">
        <v>52.67137829907891</v>
      </c>
      <c r="D1401" s="138"/>
      <c r="E1401" s="91">
        <v>1515.9701350985745</v>
      </c>
      <c r="F1401" s="91">
        <v>88.343910855401617</v>
      </c>
      <c r="G1401" s="91">
        <v>7.8986915957114485</v>
      </c>
      <c r="H1401" s="91">
        <v>-3.7916949105539715</v>
      </c>
      <c r="I1401" s="91">
        <v>-4.3231105883787926</v>
      </c>
    </row>
    <row r="1402" spans="1:9" x14ac:dyDescent="0.25">
      <c r="A1402" s="91">
        <v>1399</v>
      </c>
      <c r="B1402" s="91">
        <v>52.161622987187982</v>
      </c>
      <c r="C1402" s="91">
        <v>52.161622987187982</v>
      </c>
      <c r="D1402" s="138"/>
      <c r="E1402" s="91">
        <v>1488.2202760002156</v>
      </c>
      <c r="F1402" s="91">
        <v>88.702287518860047</v>
      </c>
      <c r="G1402" s="91">
        <v>11.000961488448409</v>
      </c>
      <c r="H1402" s="91">
        <v>-2.4976275959057364</v>
      </c>
      <c r="I1402" s="91">
        <v>-4.6497093666526226</v>
      </c>
    </row>
    <row r="1403" spans="1:9" x14ac:dyDescent="0.25">
      <c r="A1403" s="91">
        <v>1400</v>
      </c>
      <c r="B1403" s="91">
        <v>51.767155351298953</v>
      </c>
      <c r="C1403" s="91">
        <v>51.767155351298953</v>
      </c>
      <c r="D1403" s="138"/>
      <c r="E1403" s="91">
        <v>1477.5348989696149</v>
      </c>
      <c r="F1403" s="91">
        <v>88.702345565112225</v>
      </c>
      <c r="G1403" s="91">
        <v>5.7969876885668707</v>
      </c>
      <c r="H1403" s="91">
        <v>-18.234030091246225</v>
      </c>
      <c r="I1403" s="91">
        <v>11.048409273902781</v>
      </c>
    </row>
    <row r="1404" spans="1:9" x14ac:dyDescent="0.25">
      <c r="A1404" s="91">
        <v>1401</v>
      </c>
      <c r="B1404" s="91">
        <v>49.6762947345523</v>
      </c>
      <c r="C1404" s="91">
        <v>49.6762947345523</v>
      </c>
      <c r="D1404" s="138"/>
      <c r="E1404" s="91">
        <v>1420.6068174444724</v>
      </c>
      <c r="F1404" s="91">
        <v>88.636423723427313</v>
      </c>
      <c r="G1404" s="91">
        <v>0</v>
      </c>
      <c r="H1404" s="91">
        <v>-22.975122661297455</v>
      </c>
      <c r="I1404" s="91">
        <v>15.607780610460708</v>
      </c>
    </row>
    <row r="1405" spans="1:9" x14ac:dyDescent="0.25">
      <c r="A1405" s="91">
        <v>1402</v>
      </c>
      <c r="B1405" s="91">
        <v>48.281688803032878</v>
      </c>
      <c r="C1405" s="91">
        <v>48.281688803032878</v>
      </c>
      <c r="D1405" s="138"/>
      <c r="E1405" s="91">
        <v>1375.1567933355273</v>
      </c>
      <c r="F1405" s="91">
        <v>88.870791366905593</v>
      </c>
      <c r="G1405" s="91">
        <v>0</v>
      </c>
      <c r="H1405" s="91">
        <v>-20.674931555778972</v>
      </c>
      <c r="I1405" s="91">
        <v>13.731918915340147</v>
      </c>
    </row>
    <row r="1406" spans="1:9" x14ac:dyDescent="0.25">
      <c r="A1406" s="91">
        <v>1403</v>
      </c>
      <c r="B1406" s="91">
        <v>45.96626903423153</v>
      </c>
      <c r="C1406" s="91">
        <v>45.96626903423153</v>
      </c>
      <c r="D1406" s="138"/>
      <c r="E1406" s="91">
        <v>1307.2223499273575</v>
      </c>
      <c r="F1406" s="91">
        <v>88.954862176961939</v>
      </c>
      <c r="G1406" s="91">
        <v>0</v>
      </c>
      <c r="H1406" s="91">
        <v>-17.854641523201156</v>
      </c>
      <c r="I1406" s="91">
        <v>11.067248071722883</v>
      </c>
    </row>
    <row r="1407" spans="1:9" x14ac:dyDescent="0.25">
      <c r="A1407" s="91">
        <v>1404</v>
      </c>
      <c r="B1407" s="91">
        <v>42.574783399603177</v>
      </c>
      <c r="C1407" s="91">
        <v>42.574783399603177</v>
      </c>
      <c r="D1407" s="138"/>
      <c r="E1407" s="91">
        <v>1221.5750329301341</v>
      </c>
      <c r="F1407" s="91">
        <v>88.597335140640524</v>
      </c>
      <c r="G1407" s="91">
        <v>0</v>
      </c>
      <c r="H1407" s="91">
        <v>-14.376602502487161</v>
      </c>
      <c r="I1407" s="91">
        <v>6.8062377817521806</v>
      </c>
    </row>
    <row r="1408" spans="1:9" x14ac:dyDescent="0.25">
      <c r="A1408" s="91">
        <v>1405</v>
      </c>
      <c r="B1408" s="91">
        <v>37.923588302326309</v>
      </c>
      <c r="C1408" s="91">
        <v>37.923588302326309</v>
      </c>
      <c r="D1408" s="138"/>
      <c r="E1408" s="91">
        <v>1465.0681056429444</v>
      </c>
      <c r="F1408" s="91">
        <v>88.990192651018049</v>
      </c>
      <c r="G1408" s="91">
        <v>0</v>
      </c>
      <c r="H1408" s="91">
        <v>-21.960741894417346</v>
      </c>
      <c r="I1408" s="91">
        <v>15.087986979128615</v>
      </c>
    </row>
    <row r="1409" spans="1:9" x14ac:dyDescent="0.25">
      <c r="A1409" s="91">
        <v>1406</v>
      </c>
      <c r="B1409" s="91">
        <v>32.086011939340018</v>
      </c>
      <c r="C1409" s="91">
        <v>32.086011939340018</v>
      </c>
      <c r="D1409" s="138"/>
      <c r="E1409" s="91">
        <v>1271.4483559456662</v>
      </c>
      <c r="F1409" s="91">
        <v>87.979635390970344</v>
      </c>
      <c r="G1409" s="91">
        <v>0</v>
      </c>
      <c r="H1409" s="91">
        <v>-11.717117667183734</v>
      </c>
      <c r="I1409" s="91">
        <v>3.1692100259224216</v>
      </c>
    </row>
    <row r="1410" spans="1:9" x14ac:dyDescent="0.25">
      <c r="A1410" s="91">
        <v>1407</v>
      </c>
      <c r="B1410" s="91">
        <v>27.673639394105699</v>
      </c>
      <c r="C1410" s="91">
        <v>27.673639394105699</v>
      </c>
      <c r="D1410" s="138"/>
      <c r="E1410" s="91">
        <v>1715.7085634781254</v>
      </c>
      <c r="F1410" s="91">
        <v>88.674446463576814</v>
      </c>
      <c r="G1410" s="91">
        <v>0</v>
      </c>
      <c r="H1410" s="91">
        <v>-0.17629528924457227</v>
      </c>
      <c r="I1410" s="91">
        <v>-6.8962268091859116</v>
      </c>
    </row>
    <row r="1411" spans="1:9" x14ac:dyDescent="0.25">
      <c r="A1411" s="91">
        <v>1408</v>
      </c>
      <c r="B1411" s="91">
        <v>25.964508491365986</v>
      </c>
      <c r="C1411" s="91">
        <v>25.964508491365986</v>
      </c>
      <c r="D1411" s="138"/>
      <c r="E1411" s="91">
        <v>1601.8715447266409</v>
      </c>
      <c r="F1411" s="91">
        <v>88.820361621022442</v>
      </c>
      <c r="G1411" s="91">
        <v>13.072378867368423</v>
      </c>
      <c r="H1411" s="91">
        <v>-3.5491508634012181E-2</v>
      </c>
      <c r="I1411" s="91">
        <v>-6.7554230285753523</v>
      </c>
    </row>
    <row r="1412" spans="1:9" x14ac:dyDescent="0.25">
      <c r="A1412" s="91">
        <v>1409</v>
      </c>
      <c r="B1412" s="91">
        <v>26.498474854416802</v>
      </c>
      <c r="C1412" s="91">
        <v>26.498474854416802</v>
      </c>
      <c r="D1412" s="138"/>
      <c r="E1412" s="91">
        <v>1663.0173201756638</v>
      </c>
      <c r="F1412" s="91">
        <v>88.408618368237953</v>
      </c>
      <c r="G1412" s="91">
        <v>16.238853193332332</v>
      </c>
      <c r="H1412" s="91">
        <v>-0.50152514558319694</v>
      </c>
      <c r="I1412" s="91">
        <v>-7.2214566655245367</v>
      </c>
    </row>
    <row r="1413" spans="1:9" x14ac:dyDescent="0.25">
      <c r="A1413" s="91">
        <v>1410</v>
      </c>
      <c r="B1413" s="91">
        <v>26.761245101798707</v>
      </c>
      <c r="C1413" s="91">
        <v>26.761245101798707</v>
      </c>
      <c r="D1413" s="138"/>
      <c r="E1413" s="91">
        <v>1663.2800904230457</v>
      </c>
      <c r="F1413" s="91">
        <v>88.743678488582972</v>
      </c>
      <c r="G1413" s="91">
        <v>11.472720412543282</v>
      </c>
      <c r="H1413" s="91">
        <v>-0.39574517592030245</v>
      </c>
      <c r="I1413" s="91">
        <v>-6.8016961404236218</v>
      </c>
    </row>
    <row r="1414" spans="1:9" x14ac:dyDescent="0.25">
      <c r="A1414" s="91">
        <v>1411</v>
      </c>
      <c r="B1414" s="91">
        <v>26.754608869403647</v>
      </c>
      <c r="C1414" s="91">
        <v>26.754608869403647</v>
      </c>
      <c r="D1414" s="138"/>
      <c r="E1414" s="91">
        <v>1663.2734541906507</v>
      </c>
      <c r="F1414" s="91">
        <v>88.811750628233199</v>
      </c>
      <c r="G1414" s="91">
        <v>13.858250083686814</v>
      </c>
      <c r="H1414" s="91">
        <v>-1.5318165664977386</v>
      </c>
      <c r="I1414" s="91">
        <v>-5.6788972146363061</v>
      </c>
    </row>
    <row r="1415" spans="1:9" x14ac:dyDescent="0.25">
      <c r="A1415" s="91">
        <v>1412</v>
      </c>
      <c r="B1415" s="91">
        <v>26.153084945641481</v>
      </c>
      <c r="C1415" s="91">
        <v>26.153084945641481</v>
      </c>
      <c r="D1415" s="138"/>
      <c r="E1415" s="91">
        <v>1662.6719302668885</v>
      </c>
      <c r="F1415" s="91">
        <v>88.149527467094885</v>
      </c>
      <c r="G1415" s="91">
        <v>8.0089189525760283</v>
      </c>
      <c r="H1415" s="91">
        <v>-0.84691505435851744</v>
      </c>
      <c r="I1415" s="91">
        <v>-7.5668465742998574</v>
      </c>
    </row>
    <row r="1416" spans="1:9" x14ac:dyDescent="0.25">
      <c r="A1416" s="91">
        <v>1413</v>
      </c>
      <c r="B1416" s="91">
        <v>25.848085486546612</v>
      </c>
      <c r="C1416" s="91">
        <v>25.848085486546612</v>
      </c>
      <c r="D1416" s="138"/>
      <c r="E1416" s="91">
        <v>1601.7551217218215</v>
      </c>
      <c r="F1416" s="91">
        <v>88.913556054858361</v>
      </c>
      <c r="G1416" s="91">
        <v>8.913292751842592</v>
      </c>
      <c r="H1416" s="91">
        <v>-3.7372010281470374</v>
      </c>
      <c r="I1416" s="91">
        <v>-3.286559518701079</v>
      </c>
    </row>
    <row r="1417" spans="1:9" x14ac:dyDescent="0.25">
      <c r="A1417" s="91">
        <v>1414</v>
      </c>
      <c r="B1417" s="91">
        <v>25.969522280621188</v>
      </c>
      <c r="C1417" s="91">
        <v>25.969522280621188</v>
      </c>
      <c r="D1417" s="138"/>
      <c r="E1417" s="91">
        <v>1601.8765585158962</v>
      </c>
      <c r="F1417" s="91">
        <v>88.956708386263955</v>
      </c>
      <c r="G1417" s="91">
        <v>11.812690705563622</v>
      </c>
      <c r="H1417" s="91">
        <v>-1.9955545786308155</v>
      </c>
      <c r="I1417" s="91">
        <v>-4.7853323800681444</v>
      </c>
    </row>
    <row r="1418" spans="1:9" x14ac:dyDescent="0.25">
      <c r="A1418" s="91">
        <v>1415</v>
      </c>
      <c r="B1418" s="91">
        <v>25.837370804428303</v>
      </c>
      <c r="C1418" s="91">
        <v>25.837370804428303</v>
      </c>
      <c r="D1418" s="138"/>
      <c r="E1418" s="91">
        <v>1633.3426387084223</v>
      </c>
      <c r="F1418" s="91">
        <v>88.381764716889492</v>
      </c>
      <c r="G1418" s="91">
        <v>25.058098868911223</v>
      </c>
      <c r="H1418" s="91">
        <v>-4.0507622882060907</v>
      </c>
      <c r="I1418" s="91">
        <v>-4.0370703733663991</v>
      </c>
    </row>
    <row r="1419" spans="1:9" x14ac:dyDescent="0.25">
      <c r="A1419" s="91">
        <v>1416</v>
      </c>
      <c r="B1419" s="91">
        <v>30.27463865091514</v>
      </c>
      <c r="C1419" s="91">
        <v>30.27463865091514</v>
      </c>
      <c r="D1419" s="138"/>
      <c r="E1419" s="91">
        <v>1176.3021426660002</v>
      </c>
      <c r="F1419" s="91">
        <v>88.726802331816117</v>
      </c>
      <c r="G1419" s="91">
        <v>29.249221682099606</v>
      </c>
      <c r="H1419" s="91">
        <v>-1.5387642685869736</v>
      </c>
      <c r="I1419" s="91">
        <v>-5.661511860168126</v>
      </c>
    </row>
    <row r="1420" spans="1:9" x14ac:dyDescent="0.25">
      <c r="A1420" s="91">
        <v>1417</v>
      </c>
      <c r="B1420" s="91">
        <v>31.915139172645645</v>
      </c>
      <c r="C1420" s="91">
        <v>31.915139172645645</v>
      </c>
      <c r="D1420" s="138"/>
      <c r="E1420" s="91">
        <v>1253.0555125214478</v>
      </c>
      <c r="F1420" s="91">
        <v>88.451420057875339</v>
      </c>
      <c r="G1420" s="91">
        <v>25.276291596350109</v>
      </c>
      <c r="H1420" s="91">
        <v>-4.5882460224833048</v>
      </c>
      <c r="I1420" s="91">
        <v>-3.331029062810785</v>
      </c>
    </row>
    <row r="1421" spans="1:9" x14ac:dyDescent="0.25">
      <c r="A1421" s="91">
        <v>1418</v>
      </c>
      <c r="B1421" s="91">
        <v>35.473618090962447</v>
      </c>
      <c r="C1421" s="91">
        <v>35.473618090962447</v>
      </c>
      <c r="D1421" s="138"/>
      <c r="E1421" s="91">
        <v>1387.5052660978633</v>
      </c>
      <c r="F1421" s="91">
        <v>88.513633366721407</v>
      </c>
      <c r="G1421" s="91">
        <v>36.939194257334627</v>
      </c>
      <c r="H1421" s="91">
        <v>-6.7034923088439298</v>
      </c>
      <c r="I1421" s="91">
        <v>-1.0692030291725216</v>
      </c>
    </row>
    <row r="1422" spans="1:9" x14ac:dyDescent="0.25">
      <c r="A1422" s="91">
        <v>1419</v>
      </c>
      <c r="B1422" s="91">
        <v>38.200676811711133</v>
      </c>
      <c r="C1422" s="91">
        <v>38.200676811711133</v>
      </c>
      <c r="D1422" s="138"/>
      <c r="E1422" s="91">
        <v>1502.9016288191872</v>
      </c>
      <c r="F1422" s="91">
        <v>88.302146445613104</v>
      </c>
      <c r="G1422" s="91">
        <v>31.718235664109283</v>
      </c>
      <c r="H1422" s="91">
        <v>-4.7878974280957936</v>
      </c>
      <c r="I1422" s="91">
        <v>-3.5306804684232738</v>
      </c>
    </row>
    <row r="1423" spans="1:9" x14ac:dyDescent="0.25">
      <c r="A1423" s="91">
        <v>1420</v>
      </c>
      <c r="B1423" s="91">
        <v>40.985830213906901</v>
      </c>
      <c r="C1423" s="91">
        <v>40.985830213906901</v>
      </c>
      <c r="D1423" s="138"/>
      <c r="E1423" s="91">
        <v>1580.7996515550988</v>
      </c>
      <c r="F1423" s="91">
        <v>89.000764774277158</v>
      </c>
      <c r="G1423" s="91">
        <v>22.621246054114639</v>
      </c>
      <c r="H1423" s="91">
        <v>-0.94017537292899678</v>
      </c>
      <c r="I1423" s="91">
        <v>-5.8080957191985467</v>
      </c>
    </row>
    <row r="1424" spans="1:9" x14ac:dyDescent="0.25">
      <c r="A1424" s="91">
        <v>1421</v>
      </c>
      <c r="B1424" s="91">
        <v>40.054581929744316</v>
      </c>
      <c r="C1424" s="91">
        <v>40.054581929744316</v>
      </c>
      <c r="D1424" s="138"/>
      <c r="E1424" s="91">
        <v>1579.8684032709361</v>
      </c>
      <c r="F1424" s="91">
        <v>88.107649797579313</v>
      </c>
      <c r="G1424" s="91">
        <v>6.6184916291200198</v>
      </c>
      <c r="H1424" s="91">
        <v>-9.4585360254115791</v>
      </c>
      <c r="I1424" s="91">
        <v>0.84776836495887797</v>
      </c>
    </row>
    <row r="1425" spans="1:9" x14ac:dyDescent="0.25">
      <c r="A1425" s="91">
        <v>1422</v>
      </c>
      <c r="B1425" s="91">
        <v>38.295908201987686</v>
      </c>
      <c r="C1425" s="91">
        <v>38.295908201987686</v>
      </c>
      <c r="D1425" s="138"/>
      <c r="E1425" s="91">
        <v>1502.9968602094636</v>
      </c>
      <c r="F1425" s="91">
        <v>88.277099344831939</v>
      </c>
      <c r="G1425" s="91">
        <v>0</v>
      </c>
      <c r="H1425" s="91">
        <v>-12.083002638674282</v>
      </c>
      <c r="I1425" s="91">
        <v>3.9548875227083196</v>
      </c>
    </row>
    <row r="1426" spans="1:9" x14ac:dyDescent="0.25">
      <c r="A1426" s="91">
        <v>1423</v>
      </c>
      <c r="B1426" s="91">
        <v>35.301563843186429</v>
      </c>
      <c r="C1426" s="91">
        <v>35.301563843186429</v>
      </c>
      <c r="D1426" s="138"/>
      <c r="E1426" s="91">
        <v>1369.3741062432809</v>
      </c>
      <c r="F1426" s="91">
        <v>88.767250325590666</v>
      </c>
      <c r="G1426" s="91">
        <v>0</v>
      </c>
      <c r="H1426" s="91">
        <v>-23.933490891567818</v>
      </c>
      <c r="I1426" s="91">
        <v>16.773066744522399</v>
      </c>
    </row>
    <row r="1427" spans="1:9" x14ac:dyDescent="0.25">
      <c r="A1427" s="91">
        <v>1424</v>
      </c>
      <c r="B1427" s="91">
        <v>34.385353365789328</v>
      </c>
      <c r="C1427" s="91">
        <v>34.385353365789328</v>
      </c>
      <c r="D1427" s="138"/>
      <c r="E1427" s="91">
        <v>1348.8605667058314</v>
      </c>
      <c r="F1427" s="91">
        <v>88.409127286330971</v>
      </c>
      <c r="G1427" s="91">
        <v>7.6584213956022698</v>
      </c>
      <c r="H1427" s="91">
        <v>-3.7510439021374617</v>
      </c>
      <c r="I1427" s="91">
        <v>-4.1981808862252254</v>
      </c>
    </row>
    <row r="1428" spans="1:9" x14ac:dyDescent="0.25">
      <c r="A1428" s="91">
        <v>1425</v>
      </c>
      <c r="B1428" s="91">
        <v>33.121514642628618</v>
      </c>
      <c r="C1428" s="91">
        <v>33.121514642628618</v>
      </c>
      <c r="D1428" s="138"/>
      <c r="E1428" s="91">
        <v>1310.0402933158127</v>
      </c>
      <c r="F1428" s="91">
        <v>88.213382455499413</v>
      </c>
      <c r="G1428" s="91">
        <v>7.198115671495926</v>
      </c>
      <c r="H1428" s="91">
        <v>-3.6960346099529495</v>
      </c>
      <c r="I1428" s="91">
        <v>-4.7808676247311599</v>
      </c>
    </row>
    <row r="1429" spans="1:9" x14ac:dyDescent="0.25">
      <c r="A1429" s="91">
        <v>1426</v>
      </c>
      <c r="B1429" s="91">
        <v>34.684509469067592</v>
      </c>
      <c r="C1429" s="91">
        <v>34.684509469067592</v>
      </c>
      <c r="D1429" s="138"/>
      <c r="E1429" s="91">
        <v>1349.1597228091096</v>
      </c>
      <c r="F1429" s="91">
        <v>88.798903234549684</v>
      </c>
      <c r="G1429" s="91">
        <v>28.041139117541508</v>
      </c>
      <c r="H1429" s="91">
        <v>-4.3040647707393349</v>
      </c>
      <c r="I1429" s="91">
        <v>-3.0468478110668147</v>
      </c>
    </row>
    <row r="1430" spans="1:9" x14ac:dyDescent="0.25">
      <c r="A1430" s="91">
        <v>1427</v>
      </c>
      <c r="B1430" s="91">
        <v>37.422469923415051</v>
      </c>
      <c r="C1430" s="91">
        <v>37.422469923415051</v>
      </c>
      <c r="D1430" s="138"/>
      <c r="E1430" s="91">
        <v>1464.5669872640331</v>
      </c>
      <c r="F1430" s="91">
        <v>88.559831950251137</v>
      </c>
      <c r="G1430" s="91">
        <v>31.299912242583236</v>
      </c>
      <c r="H1430" s="91">
        <v>-4.2631898093206839</v>
      </c>
      <c r="I1430" s="91">
        <v>-3.6118018637905478</v>
      </c>
    </row>
    <row r="1431" spans="1:9" x14ac:dyDescent="0.25">
      <c r="A1431" s="91">
        <v>1428</v>
      </c>
      <c r="B1431" s="91">
        <v>39.228031421326122</v>
      </c>
      <c r="C1431" s="91">
        <v>39.228031421326122</v>
      </c>
      <c r="D1431" s="138"/>
      <c r="E1431" s="91">
        <v>1541.48541809566</v>
      </c>
      <c r="F1431" s="91">
        <v>88.27935696556996</v>
      </c>
      <c r="G1431" s="91">
        <v>29.052044793491742</v>
      </c>
      <c r="H1431" s="91">
        <v>-5.1760352841367538</v>
      </c>
      <c r="I1431" s="91">
        <v>-3.0878333931523452</v>
      </c>
    </row>
    <row r="1432" spans="1:9" x14ac:dyDescent="0.25">
      <c r="A1432" s="91">
        <v>1429</v>
      </c>
      <c r="B1432" s="91">
        <v>41.482674931450084</v>
      </c>
      <c r="C1432" s="91">
        <v>41.482674931450084</v>
      </c>
      <c r="D1432" s="138"/>
      <c r="E1432" s="91">
        <v>1618.852930939501</v>
      </c>
      <c r="F1432" s="91">
        <v>88.420367704462009</v>
      </c>
      <c r="G1432" s="91">
        <v>21.829790342620342</v>
      </c>
      <c r="H1432" s="91">
        <v>-1.4433306553858123</v>
      </c>
      <c r="I1432" s="91">
        <v>-6.3112510016553625</v>
      </c>
    </row>
    <row r="1433" spans="1:9" x14ac:dyDescent="0.25">
      <c r="A1433" s="91">
        <v>1430</v>
      </c>
      <c r="B1433" s="91">
        <v>41.11396359892926</v>
      </c>
      <c r="C1433" s="91">
        <v>41.11396359892926</v>
      </c>
      <c r="D1433" s="138"/>
      <c r="E1433" s="91">
        <v>1602.1144170430948</v>
      </c>
      <c r="F1433" s="91">
        <v>88.541954110657045</v>
      </c>
      <c r="G1433" s="91">
        <v>5.1272200366421474</v>
      </c>
      <c r="H1433" s="91">
        <v>-20.290970972482565</v>
      </c>
      <c r="I1433" s="91">
        <v>12.670710877938536</v>
      </c>
    </row>
    <row r="1434" spans="1:9" x14ac:dyDescent="0.25">
      <c r="A1434" s="91">
        <v>1431</v>
      </c>
      <c r="B1434" s="91">
        <v>39.986133623607181</v>
      </c>
      <c r="C1434" s="91">
        <v>39.986133623607181</v>
      </c>
      <c r="D1434" s="138"/>
      <c r="E1434" s="91">
        <v>1542.2435202979411</v>
      </c>
      <c r="F1434" s="91">
        <v>89.032242440026437</v>
      </c>
      <c r="G1434" s="91">
        <v>0</v>
      </c>
      <c r="H1434" s="91">
        <v>-23.990308821249986</v>
      </c>
      <c r="I1434" s="91">
        <v>17.242644548523014</v>
      </c>
    </row>
    <row r="1435" spans="1:9" x14ac:dyDescent="0.25">
      <c r="A1435" s="91">
        <v>1432</v>
      </c>
      <c r="B1435" s="91">
        <v>37.334984298962183</v>
      </c>
      <c r="C1435" s="91">
        <v>37.334984298962183</v>
      </c>
      <c r="D1435" s="138"/>
      <c r="E1435" s="91">
        <v>1448.7820965169294</v>
      </c>
      <c r="F1435" s="91">
        <v>88.61178977082669</v>
      </c>
      <c r="G1435" s="91">
        <v>0</v>
      </c>
      <c r="H1435" s="91">
        <v>-10.904760050691047</v>
      </c>
      <c r="I1435" s="91">
        <v>3.6907340466425977</v>
      </c>
    </row>
    <row r="1436" spans="1:9" x14ac:dyDescent="0.25">
      <c r="A1436" s="91">
        <v>1433</v>
      </c>
      <c r="B1436" s="91">
        <v>32.651622162727023</v>
      </c>
      <c r="C1436" s="91">
        <v>32.651622162727023</v>
      </c>
      <c r="D1436" s="138"/>
      <c r="E1436" s="91">
        <v>1272.0139661690532</v>
      </c>
      <c r="F1436" s="91">
        <v>88.535286847762947</v>
      </c>
      <c r="G1436" s="91">
        <v>0</v>
      </c>
      <c r="H1436" s="91">
        <v>-22.689830579519327</v>
      </c>
      <c r="I1436" s="91">
        <v>15.27314338503203</v>
      </c>
    </row>
    <row r="1437" spans="1:9" x14ac:dyDescent="0.25">
      <c r="A1437" s="91">
        <v>1434</v>
      </c>
      <c r="B1437" s="91">
        <v>27.208123566166986</v>
      </c>
      <c r="C1437" s="91">
        <v>27.208123566166986</v>
      </c>
      <c r="D1437" s="138"/>
      <c r="E1437" s="91">
        <v>1699.3995618628483</v>
      </c>
      <c r="F1437" s="91">
        <v>88.460364591456354</v>
      </c>
      <c r="G1437" s="91">
        <v>0</v>
      </c>
      <c r="H1437" s="91">
        <v>-20.879181426208106</v>
      </c>
      <c r="I1437" s="91">
        <v>13.398413116725514</v>
      </c>
    </row>
    <row r="1438" spans="1:9" x14ac:dyDescent="0.25">
      <c r="A1438" s="91">
        <v>1435</v>
      </c>
      <c r="B1438" s="91">
        <v>22.940599595877224</v>
      </c>
      <c r="C1438" s="91">
        <v>22.940599595877224</v>
      </c>
      <c r="D1438" s="138"/>
      <c r="E1438" s="91">
        <v>1417.0122085732362</v>
      </c>
      <c r="F1438" s="91">
        <v>88.745551315140872</v>
      </c>
      <c r="G1438" s="91">
        <v>0</v>
      </c>
      <c r="H1438" s="91">
        <v>-5.9400404122775474E-2</v>
      </c>
      <c r="I1438" s="91">
        <v>-6.779331924064115</v>
      </c>
    </row>
    <row r="1439" spans="1:9" x14ac:dyDescent="0.25">
      <c r="A1439" s="91">
        <v>1436</v>
      </c>
      <c r="B1439" s="91">
        <v>19.350486619875475</v>
      </c>
      <c r="C1439" s="91">
        <v>19.350486619875475</v>
      </c>
      <c r="D1439" s="138"/>
      <c r="E1439" s="91">
        <v>1207.485994928699</v>
      </c>
      <c r="F1439" s="91">
        <v>88.543546844702789</v>
      </c>
      <c r="G1439" s="91">
        <v>0</v>
      </c>
      <c r="H1439" s="91">
        <v>-1.3965172929336909</v>
      </c>
      <c r="I1439" s="91">
        <v>-5.8271941937998371</v>
      </c>
    </row>
    <row r="1440" spans="1:9" x14ac:dyDescent="0.25">
      <c r="A1440" s="91">
        <v>1437</v>
      </c>
      <c r="B1440" s="91">
        <v>18.416838054516784</v>
      </c>
      <c r="C1440" s="91">
        <v>18.416838054516784</v>
      </c>
      <c r="D1440" s="138"/>
      <c r="E1440" s="91">
        <v>1170.0412106879869</v>
      </c>
      <c r="F1440" s="91">
        <v>88.237456960101511</v>
      </c>
      <c r="G1440" s="91">
        <v>13.010757152400933</v>
      </c>
      <c r="H1440" s="91">
        <v>-0.58316194548321731</v>
      </c>
      <c r="I1440" s="91">
        <v>-7.3030934654245572</v>
      </c>
    </row>
    <row r="1441" spans="1:9" x14ac:dyDescent="0.25">
      <c r="A1441" s="91">
        <v>1438</v>
      </c>
      <c r="B1441" s="91">
        <v>20.821801051658646</v>
      </c>
      <c r="C1441" s="91">
        <v>20.821801051658646</v>
      </c>
      <c r="D1441" s="138"/>
      <c r="E1441" s="91">
        <v>1293.6697918570737</v>
      </c>
      <c r="F1441" s="91">
        <v>88.654815983069369</v>
      </c>
      <c r="G1441" s="91">
        <v>13.628130646230742</v>
      </c>
      <c r="H1441" s="91">
        <v>-0.17819894834135219</v>
      </c>
      <c r="I1441" s="91">
        <v>-6.8981304682826918</v>
      </c>
    </row>
    <row r="1442" spans="1:9" x14ac:dyDescent="0.25">
      <c r="A1442" s="91">
        <v>1439</v>
      </c>
      <c r="B1442" s="91">
        <v>20.66350718015833</v>
      </c>
      <c r="C1442" s="91">
        <v>20.66350718015833</v>
      </c>
      <c r="D1442" s="138"/>
      <c r="E1442" s="91">
        <v>1293.5114979855734</v>
      </c>
      <c r="F1442" s="91">
        <v>88.530781618953171</v>
      </c>
      <c r="G1442" s="91">
        <v>11.131927859679221</v>
      </c>
      <c r="H1442" s="91">
        <v>-1.7705625225657236</v>
      </c>
      <c r="I1442" s="91">
        <v>-5.6223546370589599</v>
      </c>
    </row>
    <row r="1443" spans="1:9" x14ac:dyDescent="0.25">
      <c r="A1443" s="91">
        <v>1440</v>
      </c>
      <c r="B1443" s="91">
        <v>21.436798411766997</v>
      </c>
      <c r="C1443" s="91">
        <v>21.436798411766997</v>
      </c>
      <c r="D1443" s="138"/>
      <c r="E1443" s="91">
        <v>1354.8965983031542</v>
      </c>
      <c r="F1443" s="91">
        <v>88.381313570408977</v>
      </c>
      <c r="G1443" s="91">
        <v>10.380612606673676</v>
      </c>
      <c r="H1443" s="91">
        <v>-2.5282784474850093</v>
      </c>
      <c r="I1443" s="91">
        <v>-5.3180562489223391</v>
      </c>
    </row>
    <row r="1444" spans="1:9" x14ac:dyDescent="0.25">
      <c r="A1444" s="91">
        <v>1441</v>
      </c>
      <c r="B1444" s="91">
        <v>20.239749468805158</v>
      </c>
      <c r="C1444" s="91">
        <v>20.239749468805158</v>
      </c>
      <c r="D1444" s="138"/>
      <c r="E1444" s="91">
        <v>1293.0877402742203</v>
      </c>
      <c r="F1444" s="91">
        <v>88.26382403038626</v>
      </c>
      <c r="G1444" s="91">
        <v>4.3894364624388054</v>
      </c>
      <c r="H1444" s="91">
        <v>-8.8788196601853802</v>
      </c>
      <c r="I1444" s="91">
        <v>0.63838707785435655</v>
      </c>
    </row>
    <row r="1445" spans="1:9" x14ac:dyDescent="0.25">
      <c r="A1445" s="91">
        <v>1442</v>
      </c>
      <c r="B1445" s="91">
        <v>19.236357436443537</v>
      </c>
      <c r="C1445" s="91">
        <v>19.236357436443537</v>
      </c>
      <c r="D1445" s="138"/>
      <c r="E1445" s="91">
        <v>1231.4725391558854</v>
      </c>
      <c r="F1445" s="91">
        <v>88.325081029181732</v>
      </c>
      <c r="G1445" s="91">
        <v>2.4306873285199764</v>
      </c>
      <c r="H1445" s="91">
        <v>-13.199120853480093</v>
      </c>
      <c r="I1445" s="91">
        <v>4.951904206425831</v>
      </c>
    </row>
    <row r="1446" spans="1:9" x14ac:dyDescent="0.25">
      <c r="A1446" s="91">
        <v>1443</v>
      </c>
      <c r="B1446" s="91">
        <v>17.079316128168017</v>
      </c>
      <c r="C1446" s="91">
        <v>17.079316128168017</v>
      </c>
      <c r="D1446" s="138"/>
      <c r="E1446" s="91">
        <v>1108.0918796756662</v>
      </c>
      <c r="F1446" s="91">
        <v>88.20741833248519</v>
      </c>
      <c r="G1446" s="91">
        <v>3.1237284253926356</v>
      </c>
      <c r="H1446" s="91">
        <v>-9.0392530008225211</v>
      </c>
      <c r="I1446" s="91">
        <v>0.47795373721721668</v>
      </c>
    </row>
    <row r="1447" spans="1:9" x14ac:dyDescent="0.25">
      <c r="A1447" s="91">
        <v>1444</v>
      </c>
      <c r="B1447" s="91">
        <v>17.631592871748261</v>
      </c>
      <c r="C1447" s="91">
        <v>17.631592871748261</v>
      </c>
      <c r="D1447" s="138"/>
      <c r="E1447" s="91">
        <v>1108.6441564192464</v>
      </c>
      <c r="F1447" s="91">
        <v>88.778742432460788</v>
      </c>
      <c r="G1447" s="91">
        <v>9.6619456846360201</v>
      </c>
      <c r="H1447" s="91">
        <v>-0.75981142698729909</v>
      </c>
      <c r="I1447" s="91">
        <v>-6.696934349457516</v>
      </c>
    </row>
    <row r="1448" spans="1:9" x14ac:dyDescent="0.25">
      <c r="A1448" s="91">
        <v>1445</v>
      </c>
      <c r="B1448" s="91">
        <v>17.24335940960993</v>
      </c>
      <c r="C1448" s="91">
        <v>17.24335940960993</v>
      </c>
      <c r="D1448" s="138"/>
      <c r="E1448" s="91">
        <v>1108.2559229571079</v>
      </c>
      <c r="F1448" s="91">
        <v>88.409441123849206</v>
      </c>
      <c r="G1448" s="91">
        <v>4.2988421889171402</v>
      </c>
      <c r="H1448" s="91">
        <v>-11.659345096456901</v>
      </c>
      <c r="I1448" s="91">
        <v>3.4261323957354195</v>
      </c>
    </row>
    <row r="1449" spans="1:9" x14ac:dyDescent="0.25">
      <c r="A1449" s="91">
        <v>1446</v>
      </c>
      <c r="B1449" s="91">
        <v>16.657594686661163</v>
      </c>
      <c r="C1449" s="91">
        <v>16.657594686661163</v>
      </c>
      <c r="D1449" s="138"/>
      <c r="E1449" s="91">
        <v>1047.0583491481873</v>
      </c>
      <c r="F1449" s="91">
        <v>88.843849935375886</v>
      </c>
      <c r="G1449" s="91">
        <v>7.9136641031051846</v>
      </c>
      <c r="H1449" s="91">
        <v>-2.3074821725908405</v>
      </c>
      <c r="I1449" s="91">
        <v>-5.0972599740281703</v>
      </c>
    </row>
    <row r="1450" spans="1:9" x14ac:dyDescent="0.25">
      <c r="A1450" s="91">
        <v>1447</v>
      </c>
      <c r="B1450" s="91">
        <v>17.04450120968119</v>
      </c>
      <c r="C1450" s="91">
        <v>17.04450120968119</v>
      </c>
      <c r="D1450" s="138"/>
      <c r="E1450" s="91">
        <v>1088.0011265006735</v>
      </c>
      <c r="F1450" s="91">
        <v>88.593287099672708</v>
      </c>
      <c r="G1450" s="91">
        <v>4.7964486759919716</v>
      </c>
      <c r="H1450" s="91">
        <v>-0.62460719412741028</v>
      </c>
      <c r="I1450" s="91">
        <v>-7.3445387140687499</v>
      </c>
    </row>
    <row r="1451" spans="1:9" x14ac:dyDescent="0.25">
      <c r="A1451" s="91">
        <v>1448</v>
      </c>
      <c r="B1451" s="91">
        <v>14.292307406729913</v>
      </c>
      <c r="C1451" s="91">
        <v>14.292307406729913</v>
      </c>
      <c r="D1451" s="138"/>
      <c r="E1451" s="91">
        <v>924.94922419157604</v>
      </c>
      <c r="F1451" s="91">
        <v>88.505961172505437</v>
      </c>
      <c r="G1451" s="91">
        <v>0</v>
      </c>
      <c r="H1451" s="91">
        <v>-13.035105016586867</v>
      </c>
      <c r="I1451" s="91">
        <v>4.8509601851053121</v>
      </c>
    </row>
    <row r="1452" spans="1:9" x14ac:dyDescent="0.25">
      <c r="A1452" s="91">
        <v>1449</v>
      </c>
      <c r="B1452" s="91">
        <v>10.979999976217306</v>
      </c>
      <c r="C1452" s="91">
        <v>10.979999976217306</v>
      </c>
      <c r="D1452" s="138"/>
      <c r="E1452" s="91">
        <v>1390.2429733524432</v>
      </c>
      <c r="F1452" s="91">
        <v>88.527957609629837</v>
      </c>
      <c r="G1452" s="91">
        <v>0</v>
      </c>
      <c r="H1452" s="91">
        <v>-11.200963504156256</v>
      </c>
      <c r="I1452" s="91">
        <v>3.0840976998331078</v>
      </c>
    </row>
    <row r="1453" spans="1:9" x14ac:dyDescent="0.25">
      <c r="A1453" s="91">
        <v>1450</v>
      </c>
      <c r="B1453" s="91">
        <v>7.1068633285563072</v>
      </c>
      <c r="C1453" s="91">
        <v>7.1068633285563072</v>
      </c>
      <c r="D1453" s="138"/>
      <c r="E1453" s="91">
        <v>914.34195378334084</v>
      </c>
      <c r="F1453" s="91">
        <v>88.605361652924316</v>
      </c>
      <c r="G1453" s="91">
        <v>0</v>
      </c>
      <c r="H1453" s="91">
        <v>-0.57485899493003512</v>
      </c>
      <c r="I1453" s="91">
        <v>-7.2947905148713748</v>
      </c>
    </row>
    <row r="1454" spans="1:9" x14ac:dyDescent="0.25">
      <c r="A1454" s="91">
        <v>1451</v>
      </c>
      <c r="B1454" s="91">
        <v>2.1837723333260088</v>
      </c>
      <c r="C1454" s="91">
        <v>2.1837723333260088</v>
      </c>
      <c r="D1454" s="138"/>
      <c r="E1454" s="91">
        <v>799.18377233332603</v>
      </c>
      <c r="F1454" s="91">
        <v>88.378710565354339</v>
      </c>
      <c r="G1454" s="91">
        <v>1.5960853631542569</v>
      </c>
      <c r="H1454" s="91">
        <v>-34.261440068763136</v>
      </c>
      <c r="I1454" s="91">
        <v>25.909053215473818</v>
      </c>
    </row>
    <row r="1455" spans="1:9" x14ac:dyDescent="0.25">
      <c r="A1455" s="91">
        <v>1452</v>
      </c>
      <c r="B1455" s="91">
        <v>0</v>
      </c>
      <c r="C1455" s="91">
        <v>0</v>
      </c>
      <c r="D1455" s="138"/>
      <c r="E1455" s="91">
        <v>799.78738455894791</v>
      </c>
      <c r="F1455" s="91">
        <v>88.992511788665524</v>
      </c>
      <c r="G1455" s="91">
        <v>2.1996975887761403</v>
      </c>
      <c r="H1455" s="91">
        <v>-2.2343733222931945</v>
      </c>
      <c r="I1455" s="91">
        <v>-4.9107890797523597</v>
      </c>
    </row>
    <row r="1456" spans="1:9" x14ac:dyDescent="0.25">
      <c r="A1456" s="91">
        <v>1453</v>
      </c>
      <c r="B1456" s="91">
        <v>0</v>
      </c>
      <c r="C1456" s="91">
        <v>0</v>
      </c>
      <c r="D1456" s="138"/>
      <c r="E1456" s="91">
        <v>799.63039768078363</v>
      </c>
      <c r="F1456" s="91">
        <v>88.865830791913439</v>
      </c>
      <c r="G1456" s="91">
        <v>2.0427107106119067</v>
      </c>
      <c r="H1456" s="91">
        <v>-3.0583961859181512</v>
      </c>
      <c r="I1456" s="91">
        <v>-4.4007399724558702</v>
      </c>
    </row>
    <row r="1457" spans="1:9" x14ac:dyDescent="0.25">
      <c r="A1457" s="91">
        <v>1454</v>
      </c>
      <c r="B1457" s="91">
        <v>0</v>
      </c>
      <c r="C1457" s="91">
        <v>0</v>
      </c>
      <c r="D1457" s="138"/>
      <c r="E1457" s="91">
        <v>799.1264860374846</v>
      </c>
      <c r="F1457" s="91">
        <v>88.393558193699775</v>
      </c>
      <c r="G1457" s="91">
        <v>1.5387990673128422</v>
      </c>
      <c r="H1457" s="91">
        <v>-3.7312945708105429</v>
      </c>
      <c r="I1457" s="91">
        <v>-4.7356648741616088</v>
      </c>
    </row>
    <row r="1458" spans="1:9" x14ac:dyDescent="0.25">
      <c r="A1458" s="91">
        <v>1455</v>
      </c>
      <c r="B1458" s="91">
        <v>0</v>
      </c>
      <c r="C1458" s="91">
        <v>0</v>
      </c>
      <c r="D1458" s="138"/>
      <c r="E1458" s="91">
        <v>799.30713725687247</v>
      </c>
      <c r="F1458" s="91">
        <v>88.585737678331981</v>
      </c>
      <c r="G1458" s="91">
        <v>1.7194502867006793</v>
      </c>
      <c r="H1458" s="91">
        <v>-5.1897431913623722</v>
      </c>
      <c r="I1458" s="91">
        <v>-2.9159138148341048</v>
      </c>
    </row>
    <row r="1459" spans="1:9" x14ac:dyDescent="0.25">
      <c r="A1459" s="91">
        <v>1456</v>
      </c>
      <c r="B1459" s="91">
        <v>0</v>
      </c>
      <c r="C1459" s="91">
        <v>0</v>
      </c>
      <c r="D1459" s="138"/>
      <c r="E1459" s="91">
        <v>799.95565714789029</v>
      </c>
      <c r="F1459" s="91">
        <v>89.242944843594884</v>
      </c>
      <c r="G1459" s="91">
        <v>2.3679701777185187</v>
      </c>
      <c r="H1459" s="91">
        <v>-4.5412233003445328</v>
      </c>
      <c r="I1459" s="91">
        <v>-2.2673939238162655</v>
      </c>
    </row>
    <row r="1460" spans="1:9" x14ac:dyDescent="0.25">
      <c r="A1460" s="91">
        <v>1457</v>
      </c>
      <c r="B1460" s="91">
        <v>0</v>
      </c>
      <c r="C1460" s="91">
        <v>0</v>
      </c>
      <c r="D1460" s="138"/>
      <c r="E1460" s="91">
        <v>799.9370812409702</v>
      </c>
      <c r="F1460" s="91">
        <v>89.327072028359609</v>
      </c>
      <c r="G1460" s="91">
        <v>2.3493942707984088</v>
      </c>
      <c r="H1460" s="91">
        <v>-4.5597992072646427</v>
      </c>
      <c r="I1460" s="91">
        <v>-2.2859698307363754</v>
      </c>
    </row>
    <row r="1461" spans="1:9" x14ac:dyDescent="0.25">
      <c r="A1461" s="91">
        <v>1458</v>
      </c>
      <c r="B1461" s="91">
        <v>0</v>
      </c>
      <c r="C1461" s="91">
        <v>0</v>
      </c>
      <c r="D1461" s="138"/>
      <c r="E1461" s="91">
        <v>799.43667089408109</v>
      </c>
      <c r="F1461" s="91">
        <v>88.835348955715588</v>
      </c>
      <c r="G1461" s="91">
        <v>1.8489839239093087</v>
      </c>
      <c r="H1461" s="91">
        <v>-5.0602095541537437</v>
      </c>
      <c r="I1461" s="91">
        <v>-2.7863801776254755</v>
      </c>
    </row>
    <row r="1462" spans="1:9" x14ac:dyDescent="0.25">
      <c r="A1462" s="91">
        <v>1459</v>
      </c>
      <c r="B1462" s="91">
        <v>0</v>
      </c>
      <c r="C1462" s="91">
        <v>0</v>
      </c>
      <c r="D1462" s="138"/>
      <c r="E1462" s="91">
        <v>799.98735170141617</v>
      </c>
      <c r="F1462" s="91">
        <v>89.394717037295777</v>
      </c>
      <c r="G1462" s="91">
        <v>2.3996647312444273</v>
      </c>
      <c r="H1462" s="91">
        <v>-4.5095287468186251</v>
      </c>
      <c r="I1462" s="91">
        <v>-2.2356993702903569</v>
      </c>
    </row>
    <row r="1463" spans="1:9" x14ac:dyDescent="0.25">
      <c r="A1463" s="91">
        <v>1460</v>
      </c>
      <c r="B1463" s="91">
        <v>0</v>
      </c>
      <c r="C1463" s="91">
        <v>0</v>
      </c>
      <c r="D1463" s="138"/>
      <c r="E1463" s="91">
        <v>799.06490453242031</v>
      </c>
      <c r="F1463" s="91">
        <v>88.480957142545009</v>
      </c>
      <c r="G1463" s="91">
        <v>1.4772175622485835</v>
      </c>
      <c r="H1463" s="91">
        <v>-5.4319759158144683</v>
      </c>
      <c r="I1463" s="91">
        <v>-3.1581465392862009</v>
      </c>
    </row>
    <row r="1464" spans="1:9" x14ac:dyDescent="0.25">
      <c r="A1464" s="91">
        <v>1461</v>
      </c>
      <c r="B1464" s="91">
        <v>0</v>
      </c>
      <c r="C1464" s="91">
        <v>0</v>
      </c>
      <c r="D1464" s="138"/>
      <c r="E1464" s="91">
        <v>799.79914766283616</v>
      </c>
      <c r="F1464" s="91">
        <v>89.223887547205877</v>
      </c>
      <c r="G1464" s="91">
        <v>2.211460692664371</v>
      </c>
      <c r="H1464" s="91">
        <v>-4.6977327853986814</v>
      </c>
      <c r="I1464" s="91">
        <v>-2.4239034088704132</v>
      </c>
    </row>
    <row r="1465" spans="1:9" x14ac:dyDescent="0.25">
      <c r="A1465" s="91">
        <v>1462</v>
      </c>
      <c r="B1465" s="91">
        <v>0</v>
      </c>
      <c r="C1465" s="91">
        <v>0</v>
      </c>
      <c r="D1465" s="138"/>
      <c r="E1465" s="91">
        <v>799.63016087473409</v>
      </c>
      <c r="F1465" s="91">
        <v>89.063588033348893</v>
      </c>
      <c r="G1465" s="91">
        <v>2.0424739045623013</v>
      </c>
      <c r="H1465" s="91">
        <v>-4.8667195735007507</v>
      </c>
      <c r="I1465" s="91">
        <v>-2.5928901969724829</v>
      </c>
    </row>
    <row r="1466" spans="1:9" x14ac:dyDescent="0.25">
      <c r="A1466" s="91">
        <v>1463</v>
      </c>
      <c r="B1466" s="91">
        <v>0</v>
      </c>
      <c r="C1466" s="91">
        <v>0</v>
      </c>
      <c r="D1466" s="138"/>
      <c r="E1466" s="91">
        <v>799.67666802735005</v>
      </c>
      <c r="F1466" s="91">
        <v>89.118782460209999</v>
      </c>
      <c r="G1466" s="91">
        <v>2.0889810571783318</v>
      </c>
      <c r="H1466" s="91">
        <v>-4.8202124208847206</v>
      </c>
      <c r="I1466" s="91">
        <v>-2.5463830443564524</v>
      </c>
    </row>
    <row r="1467" spans="1:9" x14ac:dyDescent="0.25">
      <c r="A1467" s="91">
        <v>1464</v>
      </c>
      <c r="B1467" s="91">
        <v>0</v>
      </c>
      <c r="C1467" s="91">
        <v>0</v>
      </c>
      <c r="D1467" s="138"/>
      <c r="E1467" s="91">
        <v>799.90911544843027</v>
      </c>
      <c r="F1467" s="91">
        <v>89.359917155535314</v>
      </c>
      <c r="G1467" s="91">
        <v>2.3214284782585701</v>
      </c>
      <c r="H1467" s="91">
        <v>-4.5877649998044818</v>
      </c>
      <c r="I1467" s="91">
        <v>-2.313935623276214</v>
      </c>
    </row>
    <row r="1468" spans="1:9" x14ac:dyDescent="0.25">
      <c r="A1468" s="91">
        <v>1465</v>
      </c>
      <c r="B1468" s="91">
        <v>0</v>
      </c>
      <c r="C1468" s="91">
        <v>0</v>
      </c>
      <c r="D1468" s="138"/>
      <c r="E1468" s="91">
        <v>799.8926523420306</v>
      </c>
      <c r="F1468" s="91">
        <v>89.352141323380664</v>
      </c>
      <c r="G1468" s="91">
        <v>2.3049653718588439</v>
      </c>
      <c r="H1468" s="91">
        <v>-4.6042281062042081</v>
      </c>
      <c r="I1468" s="91">
        <v>-2.3303987296759403</v>
      </c>
    </row>
    <row r="1469" spans="1:9" x14ac:dyDescent="0.25">
      <c r="A1469" s="91">
        <v>1466</v>
      </c>
      <c r="B1469" s="91">
        <v>0</v>
      </c>
      <c r="C1469" s="91">
        <v>0</v>
      </c>
      <c r="D1469" s="138"/>
      <c r="E1469" s="91">
        <v>799.99596868083313</v>
      </c>
      <c r="F1469" s="91">
        <v>89.464144936428298</v>
      </c>
      <c r="G1469" s="91">
        <v>2.4082817106614121</v>
      </c>
      <c r="H1469" s="91">
        <v>-4.8197597827468632</v>
      </c>
      <c r="I1469" s="91">
        <v>-1.9082343755281492</v>
      </c>
    </row>
    <row r="1470" spans="1:9" x14ac:dyDescent="0.25">
      <c r="A1470" s="91">
        <v>1467</v>
      </c>
      <c r="B1470" s="91">
        <v>0</v>
      </c>
      <c r="C1470" s="91">
        <v>0</v>
      </c>
      <c r="D1470" s="138"/>
      <c r="E1470" s="91">
        <v>799.80639744537893</v>
      </c>
      <c r="F1470" s="91">
        <v>89.283260975219122</v>
      </c>
      <c r="G1470" s="91">
        <v>2.2187104752071534</v>
      </c>
      <c r="H1470" s="91">
        <v>-5.0093310182011219</v>
      </c>
      <c r="I1470" s="91">
        <v>-2.0978056109824079</v>
      </c>
    </row>
    <row r="1471" spans="1:9" x14ac:dyDescent="0.25">
      <c r="A1471" s="91">
        <v>1468</v>
      </c>
      <c r="B1471" s="91">
        <v>0</v>
      </c>
      <c r="C1471" s="91">
        <v>0</v>
      </c>
      <c r="D1471" s="138"/>
      <c r="E1471" s="91">
        <v>799.34073947756031</v>
      </c>
      <c r="F1471" s="91">
        <v>88.826290281645583</v>
      </c>
      <c r="G1471" s="91">
        <v>1.753052507388535</v>
      </c>
      <c r="H1471" s="91">
        <v>-5.4749889860197403</v>
      </c>
      <c r="I1471" s="91">
        <v>-2.5634635788010263</v>
      </c>
    </row>
    <row r="1472" spans="1:9" x14ac:dyDescent="0.25">
      <c r="A1472" s="91">
        <v>1469</v>
      </c>
      <c r="B1472" s="91">
        <v>0</v>
      </c>
      <c r="C1472" s="91">
        <v>0</v>
      </c>
      <c r="D1472" s="138"/>
      <c r="E1472" s="91">
        <v>799.67212888835854</v>
      </c>
      <c r="F1472" s="91">
        <v>89.166366966688855</v>
      </c>
      <c r="G1472" s="91">
        <v>2.0844419181867382</v>
      </c>
      <c r="H1472" s="91">
        <v>-5.1435995752215371</v>
      </c>
      <c r="I1472" s="91">
        <v>-2.2320741680028231</v>
      </c>
    </row>
    <row r="1473" spans="1:9" x14ac:dyDescent="0.25">
      <c r="A1473" s="91">
        <v>1470</v>
      </c>
      <c r="B1473" s="91">
        <v>0</v>
      </c>
      <c r="C1473" s="91">
        <v>0</v>
      </c>
      <c r="D1473" s="138"/>
      <c r="E1473" s="91">
        <v>799.90559593151022</v>
      </c>
      <c r="F1473" s="91">
        <v>89.408521284085651</v>
      </c>
      <c r="G1473" s="91">
        <v>2.3179089613384578</v>
      </c>
      <c r="H1473" s="91">
        <v>-4.9101325320698175</v>
      </c>
      <c r="I1473" s="91">
        <v>-1.9986071248511035</v>
      </c>
    </row>
    <row r="1474" spans="1:9" x14ac:dyDescent="0.25">
      <c r="A1474" s="91">
        <v>1471</v>
      </c>
      <c r="B1474" s="91">
        <v>0</v>
      </c>
      <c r="C1474" s="91">
        <v>0</v>
      </c>
      <c r="D1474" s="138"/>
      <c r="E1474" s="91">
        <v>799.56713804900755</v>
      </c>
      <c r="F1474" s="91">
        <v>89.078750675828104</v>
      </c>
      <c r="G1474" s="91">
        <v>1.9794510788358273</v>
      </c>
      <c r="H1474" s="91">
        <v>-5.2485904145724476</v>
      </c>
      <c r="I1474" s="91">
        <v>-2.337065007353734</v>
      </c>
    </row>
    <row r="1475" spans="1:9" x14ac:dyDescent="0.25">
      <c r="A1475" s="91">
        <v>1472</v>
      </c>
      <c r="B1475" s="91">
        <v>0</v>
      </c>
      <c r="C1475" s="91">
        <v>0</v>
      </c>
      <c r="D1475" s="138"/>
      <c r="E1475" s="91">
        <v>799.94674011597021</v>
      </c>
      <c r="F1475" s="91">
        <v>89.467040017035799</v>
      </c>
      <c r="G1475" s="91">
        <v>2.3590531457984425</v>
      </c>
      <c r="H1475" s="91">
        <v>-4.8689883476098323</v>
      </c>
      <c r="I1475" s="91">
        <v>-1.9574629403911186</v>
      </c>
    </row>
    <row r="1476" spans="1:9" x14ac:dyDescent="0.25">
      <c r="A1476" s="91">
        <v>1473</v>
      </c>
      <c r="B1476" s="91">
        <v>0</v>
      </c>
      <c r="C1476" s="91">
        <v>0</v>
      </c>
      <c r="D1476" s="138"/>
      <c r="E1476" s="91">
        <v>799.27359987840612</v>
      </c>
      <c r="F1476" s="91">
        <v>88.802587053716834</v>
      </c>
      <c r="G1476" s="91">
        <v>1.6859129082344133</v>
      </c>
      <c r="H1476" s="91">
        <v>-5.5421285851738613</v>
      </c>
      <c r="I1476" s="91">
        <v>-2.6306031779551478</v>
      </c>
    </row>
    <row r="1477" spans="1:9" x14ac:dyDescent="0.25">
      <c r="A1477" s="91">
        <v>1474</v>
      </c>
      <c r="B1477" s="91">
        <v>0</v>
      </c>
      <c r="C1477" s="91">
        <v>0</v>
      </c>
      <c r="D1477" s="138"/>
      <c r="E1477" s="91">
        <v>799.96885853991853</v>
      </c>
      <c r="F1477" s="91">
        <v>89.50653298947428</v>
      </c>
      <c r="G1477" s="91">
        <v>2.3811715697467779</v>
      </c>
      <c r="H1477" s="91">
        <v>-4.8468699236614974</v>
      </c>
      <c r="I1477" s="91">
        <v>-1.9353445164427834</v>
      </c>
    </row>
    <row r="1478" spans="1:9" x14ac:dyDescent="0.25">
      <c r="A1478" s="91">
        <v>1475</v>
      </c>
      <c r="B1478" s="91">
        <v>0</v>
      </c>
      <c r="C1478" s="91">
        <v>0</v>
      </c>
      <c r="D1478" s="138"/>
      <c r="E1478" s="91">
        <v>799.31374140461537</v>
      </c>
      <c r="F1478" s="91">
        <v>88.860103128416199</v>
      </c>
      <c r="G1478" s="91">
        <v>1.7260544344436117</v>
      </c>
      <c r="H1478" s="91">
        <v>-5.5019870589646631</v>
      </c>
      <c r="I1478" s="91">
        <v>-2.5904616517459491</v>
      </c>
    </row>
    <row r="1479" spans="1:9" x14ac:dyDescent="0.25">
      <c r="A1479" s="91">
        <v>1476</v>
      </c>
      <c r="B1479" s="91">
        <v>0</v>
      </c>
      <c r="C1479" s="91">
        <v>0</v>
      </c>
      <c r="D1479" s="138"/>
      <c r="E1479" s="91">
        <v>799.74084020513226</v>
      </c>
      <c r="F1479" s="91">
        <v>89.302142897251542</v>
      </c>
      <c r="G1479" s="91">
        <v>2.153153234960488</v>
      </c>
      <c r="H1479" s="91">
        <v>-5.0748882584477863</v>
      </c>
      <c r="I1479" s="91">
        <v>-2.1633628512290728</v>
      </c>
    </row>
    <row r="1480" spans="1:9" x14ac:dyDescent="0.25">
      <c r="A1480" s="91">
        <v>1477</v>
      </c>
      <c r="B1480" s="91">
        <v>0</v>
      </c>
      <c r="C1480" s="91">
        <v>0</v>
      </c>
      <c r="D1480" s="138"/>
      <c r="E1480" s="91">
        <v>799.06458553082598</v>
      </c>
      <c r="F1480" s="91">
        <v>88.657527268030719</v>
      </c>
      <c r="G1480" s="91">
        <v>1.4768985606542653</v>
      </c>
      <c r="H1480" s="91">
        <v>-5.7511429327540098</v>
      </c>
      <c r="I1480" s="91">
        <v>-2.8396175255352958</v>
      </c>
    </row>
    <row r="1481" spans="1:9" x14ac:dyDescent="0.25">
      <c r="A1481" s="91">
        <v>1478</v>
      </c>
      <c r="B1481" s="91">
        <v>0</v>
      </c>
      <c r="C1481" s="91">
        <v>0</v>
      </c>
      <c r="D1481" s="138"/>
      <c r="E1481" s="91">
        <v>799.13263625290392</v>
      </c>
      <c r="F1481" s="91">
        <v>88.738425555580207</v>
      </c>
      <c r="G1481" s="91">
        <v>1.5449492827322204</v>
      </c>
      <c r="H1481" s="91">
        <v>-6.0362816102124475</v>
      </c>
      <c r="I1481" s="91">
        <v>-2.4183774039209478</v>
      </c>
    </row>
    <row r="1482" spans="1:9" x14ac:dyDescent="0.25">
      <c r="A1482" s="91">
        <v>1479</v>
      </c>
      <c r="B1482" s="91">
        <v>1.899604503355611</v>
      </c>
      <c r="C1482" s="91">
        <v>1.899604503355611</v>
      </c>
      <c r="D1482" s="138"/>
      <c r="E1482" s="91">
        <v>799.89960450335559</v>
      </c>
      <c r="F1482" s="91">
        <v>89.485688645208995</v>
      </c>
      <c r="G1482" s="91">
        <v>2.3119175331838591</v>
      </c>
      <c r="H1482" s="91">
        <v>-4.1198740030375793</v>
      </c>
      <c r="I1482" s="91">
        <v>-2.8008485101925378</v>
      </c>
    </row>
    <row r="1483" spans="1:9" x14ac:dyDescent="0.25">
      <c r="A1483" s="91">
        <v>1480</v>
      </c>
      <c r="B1483" s="91">
        <v>3.2479354973029908</v>
      </c>
      <c r="C1483" s="91">
        <v>3.2479354973029908</v>
      </c>
      <c r="D1483" s="138"/>
      <c r="E1483" s="91">
        <v>799.92457123949089</v>
      </c>
      <c r="F1483" s="91">
        <v>89.489026681538178</v>
      </c>
      <c r="G1483" s="91">
        <v>2.336884269319127</v>
      </c>
      <c r="H1483" s="91">
        <v>-3.4681254683757099</v>
      </c>
      <c r="I1483" s="91">
        <v>-3.4026635725838719</v>
      </c>
    </row>
    <row r="1484" spans="1:9" x14ac:dyDescent="0.25">
      <c r="A1484" s="91">
        <v>1481</v>
      </c>
      <c r="B1484" s="91">
        <v>5.46059932134939</v>
      </c>
      <c r="C1484" s="91">
        <v>5.46059932134939</v>
      </c>
      <c r="D1484" s="138"/>
      <c r="E1484" s="91">
        <v>799.46059932134938</v>
      </c>
      <c r="F1484" s="91">
        <v>89.010752032594496</v>
      </c>
      <c r="G1484" s="91">
        <v>1.8729123511776384</v>
      </c>
      <c r="H1484" s="91">
        <v>-2.8217334833138215</v>
      </c>
      <c r="I1484" s="91">
        <v>-4.9769993939287378</v>
      </c>
    </row>
    <row r="1485" spans="1:9" x14ac:dyDescent="0.25">
      <c r="A1485" s="91">
        <v>1482</v>
      </c>
      <c r="B1485" s="91">
        <v>6.7044954589327324</v>
      </c>
      <c r="C1485" s="91">
        <v>6.7044954589327324</v>
      </c>
      <c r="D1485" s="138"/>
      <c r="E1485" s="91">
        <v>833.42607764458739</v>
      </c>
      <c r="F1485" s="91">
        <v>89.240345439375631</v>
      </c>
      <c r="G1485" s="91">
        <v>6.3909759258704693</v>
      </c>
      <c r="H1485" s="91">
        <v>-0.29550454106726787</v>
      </c>
      <c r="I1485" s="91">
        <v>-7.0154360610086073</v>
      </c>
    </row>
    <row r="1486" spans="1:9" x14ac:dyDescent="0.25">
      <c r="A1486" s="91">
        <v>1483</v>
      </c>
      <c r="B1486" s="91">
        <v>7.9323603344844269</v>
      </c>
      <c r="C1486" s="91">
        <v>7.9323603344844269</v>
      </c>
      <c r="D1486" s="138"/>
      <c r="E1486" s="91">
        <v>952.75702568951817</v>
      </c>
      <c r="F1486" s="91">
        <v>89.487142468454095</v>
      </c>
      <c r="G1486" s="91">
        <v>8.13853347929407</v>
      </c>
      <c r="H1486" s="91">
        <v>-6.7639665515572767E-2</v>
      </c>
      <c r="I1486" s="91">
        <v>-6.7875711854569127</v>
      </c>
    </row>
    <row r="1487" spans="1:9" x14ac:dyDescent="0.25">
      <c r="A1487" s="91">
        <v>1484</v>
      </c>
      <c r="B1487" s="91">
        <v>8.2250492077400299</v>
      </c>
      <c r="C1487" s="91">
        <v>8.2250492077400299</v>
      </c>
      <c r="D1487" s="138"/>
      <c r="E1487" s="91">
        <v>1071.152797732153</v>
      </c>
      <c r="F1487" s="91">
        <v>88.768069867140213</v>
      </c>
      <c r="G1487" s="91">
        <v>8.3845434418624549</v>
      </c>
      <c r="H1487" s="91">
        <v>-3.1913183054253196</v>
      </c>
      <c r="I1487" s="91">
        <v>-5.078514799035962</v>
      </c>
    </row>
    <row r="1488" spans="1:9" x14ac:dyDescent="0.25">
      <c r="A1488" s="91">
        <v>1485</v>
      </c>
      <c r="B1488" s="91">
        <v>9.3176578138249333</v>
      </c>
      <c r="C1488" s="91">
        <v>9.3176578138249333</v>
      </c>
      <c r="D1488" s="138"/>
      <c r="E1488" s="91">
        <v>1190.3484895076169</v>
      </c>
      <c r="F1488" s="91">
        <v>88.848916998655639</v>
      </c>
      <c r="G1488" s="91">
        <v>9.2964400208850897</v>
      </c>
      <c r="H1488" s="91">
        <v>-0.68234218617506759</v>
      </c>
      <c r="I1488" s="91">
        <v>-7.4022737061164072</v>
      </c>
    </row>
    <row r="1489" spans="1:9" x14ac:dyDescent="0.25">
      <c r="A1489" s="91">
        <v>1486</v>
      </c>
      <c r="B1489" s="91">
        <v>10.514760068934882</v>
      </c>
      <c r="C1489" s="91">
        <v>10.514760068934882</v>
      </c>
      <c r="D1489" s="138"/>
      <c r="E1489" s="91">
        <v>1309.648674932107</v>
      </c>
      <c r="F1489" s="91">
        <v>89.060344694242303</v>
      </c>
      <c r="G1489" s="91">
        <v>11.526127909925464</v>
      </c>
      <c r="H1489" s="91">
        <v>-8.9785769655252174</v>
      </c>
      <c r="I1489" s="91">
        <v>1.2881655834536403</v>
      </c>
    </row>
    <row r="1490" spans="1:9" x14ac:dyDescent="0.25">
      <c r="A1490" s="91">
        <v>1487</v>
      </c>
      <c r="B1490" s="91">
        <v>12.330756469700299</v>
      </c>
      <c r="C1490" s="91">
        <v>12.330756469700299</v>
      </c>
      <c r="D1490" s="138"/>
      <c r="E1490" s="91">
        <v>1582.1848490372417</v>
      </c>
      <c r="F1490" s="91">
        <v>88.574077993200063</v>
      </c>
      <c r="G1490" s="91">
        <v>20.262200328954897</v>
      </c>
      <c r="H1490" s="91">
        <v>-9.5584894959154436</v>
      </c>
      <c r="I1490" s="91">
        <v>0.91559825912554016</v>
      </c>
    </row>
    <row r="1491" spans="1:9" x14ac:dyDescent="0.25">
      <c r="A1491" s="91">
        <v>1488</v>
      </c>
      <c r="B1491" s="91">
        <v>16.74502973774041</v>
      </c>
      <c r="C1491" s="91">
        <v>16.74502973774041</v>
      </c>
      <c r="D1491" s="138"/>
      <c r="E1491" s="91">
        <v>1090.636532955072</v>
      </c>
      <c r="F1491" s="91">
        <v>88.524736418940677</v>
      </c>
      <c r="G1491" s="91">
        <v>18.135855449190412</v>
      </c>
      <c r="H1491" s="91">
        <v>-24.469071810128138</v>
      </c>
      <c r="I1491" s="91">
        <v>15.804141171916761</v>
      </c>
    </row>
    <row r="1492" spans="1:9" x14ac:dyDescent="0.25">
      <c r="A1492" s="91">
        <v>1489</v>
      </c>
      <c r="B1492" s="91">
        <v>19.249892922551847</v>
      </c>
      <c r="C1492" s="91">
        <v>19.249892922551847</v>
      </c>
      <c r="D1492" s="138"/>
      <c r="E1492" s="91">
        <v>1187.6623752747548</v>
      </c>
      <c r="F1492" s="91">
        <v>89.51669155415027</v>
      </c>
      <c r="G1492" s="91">
        <v>17.230681269953756</v>
      </c>
      <c r="H1492" s="91">
        <v>-1.6028250826814046</v>
      </c>
      <c r="I1492" s="91">
        <v>-5.1712756702803793</v>
      </c>
    </row>
    <row r="1493" spans="1:9" x14ac:dyDescent="0.25">
      <c r="A1493" s="91">
        <v>1490</v>
      </c>
      <c r="B1493" s="91">
        <v>22.219997969294912</v>
      </c>
      <c r="C1493" s="91">
        <v>22.219997969294912</v>
      </c>
      <c r="D1493" s="138"/>
      <c r="E1493" s="91">
        <v>1416.2916069466537</v>
      </c>
      <c r="F1493" s="91">
        <v>88.753876572398852</v>
      </c>
      <c r="G1493" s="91">
        <v>27.161606214709689</v>
      </c>
      <c r="H1493" s="91">
        <v>-0.780002030705089</v>
      </c>
      <c r="I1493" s="91">
        <v>-7.4999335506464284</v>
      </c>
    </row>
    <row r="1494" spans="1:9" x14ac:dyDescent="0.25">
      <c r="A1494" s="91">
        <v>1491</v>
      </c>
      <c r="B1494" s="91">
        <v>26.166276666458469</v>
      </c>
      <c r="C1494" s="91">
        <v>26.166276666458469</v>
      </c>
      <c r="D1494" s="138"/>
      <c r="E1494" s="91">
        <v>1618.3434994471236</v>
      </c>
      <c r="F1494" s="91">
        <v>89.396210543488095</v>
      </c>
      <c r="G1494" s="91">
        <v>27.287684846892976</v>
      </c>
      <c r="H1494" s="91">
        <v>-0.10215595072858918</v>
      </c>
      <c r="I1494" s="91">
        <v>-6.8220874706699286</v>
      </c>
    </row>
    <row r="1495" spans="1:9" x14ac:dyDescent="0.25">
      <c r="A1495" s="91">
        <v>1492</v>
      </c>
      <c r="B1495" s="91">
        <v>28.856154679460332</v>
      </c>
      <c r="C1495" s="91">
        <v>28.856154679460332</v>
      </c>
      <c r="D1495" s="138"/>
      <c r="E1495" s="91">
        <v>1137.5136705177672</v>
      </c>
      <c r="F1495" s="91">
        <v>88.790210725075809</v>
      </c>
      <c r="G1495" s="91">
        <v>29.355463152722166</v>
      </c>
      <c r="H1495" s="91">
        <v>-5.8829190981047814</v>
      </c>
      <c r="I1495" s="91">
        <v>-2.1642538441641119</v>
      </c>
    </row>
    <row r="1496" spans="1:9" x14ac:dyDescent="0.25">
      <c r="A1496" s="91">
        <v>1493</v>
      </c>
      <c r="B1496" s="91">
        <v>32.637267740070556</v>
      </c>
      <c r="C1496" s="91">
        <v>32.637267740070556</v>
      </c>
      <c r="D1496" s="138"/>
      <c r="E1496" s="91">
        <v>1271.9996117463966</v>
      </c>
      <c r="F1496" s="91">
        <v>89.174042492587773</v>
      </c>
      <c r="G1496" s="91">
        <v>31.756982954783741</v>
      </c>
      <c r="H1496" s="91">
        <v>-7.5281137051080194</v>
      </c>
      <c r="I1496" s="91">
        <v>8.2717665307796562E-2</v>
      </c>
    </row>
    <row r="1497" spans="1:9" x14ac:dyDescent="0.25">
      <c r="A1497" s="91">
        <v>1494</v>
      </c>
      <c r="B1497" s="91">
        <v>35.136405841780999</v>
      </c>
      <c r="C1497" s="91">
        <v>35.136405841780999</v>
      </c>
      <c r="D1497" s="138"/>
      <c r="E1497" s="91">
        <v>1387.1680538486819</v>
      </c>
      <c r="F1497" s="91">
        <v>88.715179143262887</v>
      </c>
      <c r="G1497" s="91">
        <v>34.105140252748953</v>
      </c>
      <c r="H1497" s="91">
        <v>-85.292544795612756</v>
      </c>
      <c r="I1497" s="91">
        <v>62.9377415961929</v>
      </c>
    </row>
    <row r="1498" spans="1:9" x14ac:dyDescent="0.25">
      <c r="A1498" s="91">
        <v>1495</v>
      </c>
      <c r="B1498" s="91">
        <v>38.410721412550828</v>
      </c>
      <c r="C1498" s="91">
        <v>38.410721412550828</v>
      </c>
      <c r="D1498" s="138"/>
      <c r="E1498" s="91">
        <v>1512.3678308409549</v>
      </c>
      <c r="F1498" s="91">
        <v>88.751341207206238</v>
      </c>
      <c r="G1498" s="91">
        <v>42.412304097214857</v>
      </c>
      <c r="H1498" s="91">
        <v>-0.8357385483862273</v>
      </c>
      <c r="I1498" s="91">
        <v>-7.5556700683275668</v>
      </c>
    </row>
    <row r="1499" spans="1:9" x14ac:dyDescent="0.25">
      <c r="A1499" s="91">
        <v>1496</v>
      </c>
      <c r="B1499" s="91">
        <v>42.565586812652555</v>
      </c>
      <c r="C1499" s="91">
        <v>42.565586812652555</v>
      </c>
      <c r="D1499" s="138"/>
      <c r="E1499" s="91">
        <v>1657.4922774875615</v>
      </c>
      <c r="F1499" s="91">
        <v>89.117268366763028</v>
      </c>
      <c r="G1499" s="91">
        <v>33.518871793384108</v>
      </c>
      <c r="H1499" s="91">
        <v>-4.8384798928103194</v>
      </c>
      <c r="I1499" s="91">
        <v>-2.7502780018259103</v>
      </c>
    </row>
    <row r="1500" spans="1:9" x14ac:dyDescent="0.25">
      <c r="A1500" s="91">
        <v>1497</v>
      </c>
      <c r="B1500" s="91">
        <v>43.945278871178594</v>
      </c>
      <c r="C1500" s="91">
        <v>43.945278871178594</v>
      </c>
      <c r="D1500" s="138"/>
      <c r="E1500" s="91">
        <v>1696.4284042129466</v>
      </c>
      <c r="F1500" s="91">
        <v>89.436661088133206</v>
      </c>
      <c r="G1500" s="91">
        <v>24.619693379646243</v>
      </c>
      <c r="H1500" s="91">
        <v>-0.98072671565730274</v>
      </c>
      <c r="I1500" s="91">
        <v>-5.8486470619268527</v>
      </c>
    </row>
    <row r="1501" spans="1:9" x14ac:dyDescent="0.25">
      <c r="A1501" s="91">
        <v>1498</v>
      </c>
      <c r="B1501" s="91">
        <v>45.598480884300194</v>
      </c>
      <c r="C1501" s="91">
        <v>45.598480884300194</v>
      </c>
      <c r="D1501" s="138"/>
      <c r="E1501" s="91">
        <v>1306.8545617774262</v>
      </c>
      <c r="F1501" s="91">
        <v>88.975119282141875</v>
      </c>
      <c r="G1501" s="91">
        <v>34.714382799420981</v>
      </c>
      <c r="H1501" s="91">
        <v>-8.7995669255530498</v>
      </c>
      <c r="I1501" s="91">
        <v>1.2765971742120978</v>
      </c>
    </row>
    <row r="1502" spans="1:9" x14ac:dyDescent="0.25">
      <c r="A1502" s="91">
        <v>1499</v>
      </c>
      <c r="B1502" s="91">
        <v>47.881252176399713</v>
      </c>
      <c r="C1502" s="91">
        <v>47.881252176399713</v>
      </c>
      <c r="D1502" s="138"/>
      <c r="E1502" s="91">
        <v>1370.1966239039787</v>
      </c>
      <c r="F1502" s="91">
        <v>89.052001076584659</v>
      </c>
      <c r="G1502" s="91">
        <v>33.433898414254202</v>
      </c>
      <c r="H1502" s="91">
        <v>-4.7497432400001802</v>
      </c>
      <c r="I1502" s="91">
        <v>-2.6615413490157716</v>
      </c>
    </row>
    <row r="1503" spans="1:9" x14ac:dyDescent="0.25">
      <c r="A1503" s="91">
        <v>1500</v>
      </c>
      <c r="B1503" s="91">
        <v>49.72758478874848</v>
      </c>
      <c r="C1503" s="91">
        <v>49.72758478874848</v>
      </c>
      <c r="D1503" s="138"/>
      <c r="E1503" s="91">
        <v>1420.6581074986686</v>
      </c>
      <c r="F1503" s="91">
        <v>89.108597636017748</v>
      </c>
      <c r="G1503" s="91">
        <v>27.288618749064316</v>
      </c>
      <c r="H1503" s="91">
        <v>-3.7718210260218776</v>
      </c>
      <c r="I1503" s="91">
        <v>-3.4929409164225076</v>
      </c>
    </row>
    <row r="1504" spans="1:9" x14ac:dyDescent="0.25">
      <c r="A1504" s="91">
        <v>1501</v>
      </c>
      <c r="B1504" s="91">
        <v>50.276630288146947</v>
      </c>
      <c r="C1504" s="91">
        <v>50.276630288146947</v>
      </c>
      <c r="D1504" s="138"/>
      <c r="E1504" s="91">
        <v>1448.6257634522649</v>
      </c>
      <c r="F1504" s="91">
        <v>88.596711789354131</v>
      </c>
      <c r="G1504" s="91">
        <v>24.756751934910945</v>
      </c>
      <c r="H1504" s="91">
        <v>-1.6493752986889474</v>
      </c>
      <c r="I1504" s="91">
        <v>-6.517295644958498</v>
      </c>
    </row>
    <row r="1505" spans="1:9" x14ac:dyDescent="0.25">
      <c r="A1505" s="91">
        <v>1502</v>
      </c>
      <c r="B1505" s="91">
        <v>51.179306337734161</v>
      </c>
      <c r="C1505" s="91">
        <v>51.179306337734161</v>
      </c>
      <c r="D1505" s="138"/>
      <c r="E1505" s="91">
        <v>1476.9470499560503</v>
      </c>
      <c r="F1505" s="91">
        <v>88.450879533991568</v>
      </c>
      <c r="G1505" s="91">
        <v>20.750750594273182</v>
      </c>
      <c r="H1505" s="91">
        <v>-1.7466992491017366</v>
      </c>
      <c r="I1505" s="91">
        <v>-6.6146195953712867</v>
      </c>
    </row>
    <row r="1506" spans="1:9" x14ac:dyDescent="0.25">
      <c r="A1506" s="91">
        <v>1503</v>
      </c>
      <c r="B1506" s="91">
        <v>51.518426145977976</v>
      </c>
      <c r="C1506" s="91">
        <v>51.518426145977976</v>
      </c>
      <c r="D1506" s="138"/>
      <c r="E1506" s="91">
        <v>1477.2861697642941</v>
      </c>
      <c r="F1506" s="91">
        <v>88.733777881912673</v>
      </c>
      <c r="G1506" s="91">
        <v>12.478131882915493</v>
      </c>
      <c r="H1506" s="91">
        <v>-2.0868473052686292</v>
      </c>
      <c r="I1506" s="91">
        <v>-5.5962319227167523</v>
      </c>
    </row>
    <row r="1507" spans="1:9" x14ac:dyDescent="0.25">
      <c r="A1507" s="91">
        <v>1504</v>
      </c>
      <c r="B1507" s="91">
        <v>51.201343429271809</v>
      </c>
      <c r="C1507" s="91">
        <v>51.201343429271809</v>
      </c>
      <c r="D1507" s="138"/>
      <c r="E1507" s="91">
        <v>1476.9690870475879</v>
      </c>
      <c r="F1507" s="91">
        <v>88.347037671451048</v>
      </c>
      <c r="G1507" s="91">
        <v>22.062136214638414</v>
      </c>
      <c r="H1507" s="91">
        <v>-0.79865657072819329</v>
      </c>
      <c r="I1507" s="91">
        <v>-7.5185880906695326</v>
      </c>
    </row>
    <row r="1508" spans="1:9" x14ac:dyDescent="0.25">
      <c r="A1508" s="91">
        <v>1505</v>
      </c>
      <c r="B1508" s="91">
        <v>52.92728455998683</v>
      </c>
      <c r="C1508" s="91">
        <v>52.92728455998683</v>
      </c>
      <c r="D1508" s="138"/>
      <c r="E1508" s="91">
        <v>1511.4654889884769</v>
      </c>
      <c r="F1508" s="91">
        <v>88.816591588209221</v>
      </c>
      <c r="G1508" s="91">
        <v>27.022989693875534</v>
      </c>
      <c r="H1508" s="91">
        <v>-0.2679058697001715</v>
      </c>
      <c r="I1508" s="91">
        <v>-6.9878373896415109</v>
      </c>
    </row>
    <row r="1509" spans="1:9" x14ac:dyDescent="0.25">
      <c r="A1509" s="91">
        <v>1506</v>
      </c>
      <c r="B1509" s="91">
        <v>53.907815705007245</v>
      </c>
      <c r="C1509" s="91">
        <v>53.907815705007245</v>
      </c>
      <c r="D1509" s="138"/>
      <c r="E1509" s="91">
        <v>1534.5127802317204</v>
      </c>
      <c r="F1509" s="91">
        <v>88.83749399151209</v>
      </c>
      <c r="G1509" s="91">
        <v>26.708636365564942</v>
      </c>
      <c r="H1509" s="91">
        <v>-9.2184294992753046E-2</v>
      </c>
      <c r="I1509" s="91">
        <v>-6.812115814934093</v>
      </c>
    </row>
    <row r="1510" spans="1:9" x14ac:dyDescent="0.25">
      <c r="A1510" s="91">
        <v>1507</v>
      </c>
      <c r="B1510" s="91">
        <v>54.81503368977652</v>
      </c>
      <c r="C1510" s="91">
        <v>54.81503368977652</v>
      </c>
      <c r="D1510" s="138"/>
      <c r="E1510" s="91">
        <v>1562.8386086706885</v>
      </c>
      <c r="F1510" s="91">
        <v>88.774657170769032</v>
      </c>
      <c r="G1510" s="91">
        <v>21.513973410425439</v>
      </c>
      <c r="H1510" s="91">
        <v>-0.18496631022348264</v>
      </c>
      <c r="I1510" s="91">
        <v>-6.9048978301648223</v>
      </c>
    </row>
    <row r="1511" spans="1:9" x14ac:dyDescent="0.25">
      <c r="A1511" s="91">
        <v>1508</v>
      </c>
      <c r="B1511" s="91">
        <v>54.62966257501796</v>
      </c>
      <c r="C1511" s="91">
        <v>54.62966257501796</v>
      </c>
      <c r="D1511" s="138"/>
      <c r="E1511" s="91">
        <v>1267.675255626275</v>
      </c>
      <c r="F1511" s="91">
        <v>88.674984037149912</v>
      </c>
      <c r="G1511" s="91">
        <v>19.256034084945707</v>
      </c>
      <c r="H1511" s="91">
        <v>-11.09056390479884</v>
      </c>
      <c r="I1511" s="91">
        <v>3.6299575348934168</v>
      </c>
    </row>
    <row r="1512" spans="1:9" x14ac:dyDescent="0.25">
      <c r="A1512" s="91">
        <v>1509</v>
      </c>
      <c r="B1512" s="91">
        <v>55.493325803545076</v>
      </c>
      <c r="C1512" s="91">
        <v>55.493325803545076</v>
      </c>
      <c r="D1512" s="138"/>
      <c r="E1512" s="91">
        <v>1290.594293273916</v>
      </c>
      <c r="F1512" s="91">
        <v>88.584173699540116</v>
      </c>
      <c r="G1512" s="91">
        <v>28.223874520523651</v>
      </c>
      <c r="H1512" s="91">
        <v>-8.8028171521500092</v>
      </c>
      <c r="I1512" s="91">
        <v>1.0695372392988283</v>
      </c>
    </row>
    <row r="1513" spans="1:9" x14ac:dyDescent="0.25">
      <c r="A1513" s="91">
        <v>1510</v>
      </c>
      <c r="B1513" s="91">
        <v>56.688278449513852</v>
      </c>
      <c r="C1513" s="91">
        <v>56.688278449513852</v>
      </c>
      <c r="D1513" s="138"/>
      <c r="E1513" s="91">
        <v>1313.8446203389988</v>
      </c>
      <c r="F1513" s="91">
        <v>88.807285013303499</v>
      </c>
      <c r="G1513" s="91">
        <v>27.097364036213861</v>
      </c>
      <c r="H1513" s="91">
        <v>-8.173260738791333</v>
      </c>
      <c r="I1513" s="91">
        <v>0.82988611787770283</v>
      </c>
    </row>
    <row r="1514" spans="1:9" x14ac:dyDescent="0.25">
      <c r="A1514" s="91">
        <v>1511</v>
      </c>
      <c r="B1514" s="91">
        <v>57.24189482802764</v>
      </c>
      <c r="C1514" s="91">
        <v>57.24189482802764</v>
      </c>
      <c r="D1514" s="138"/>
      <c r="E1514" s="91">
        <v>1336.4536111366267</v>
      </c>
      <c r="F1514" s="91">
        <v>88.394307381262252</v>
      </c>
      <c r="G1514" s="91">
        <v>25.706216245752952</v>
      </c>
      <c r="H1514" s="91">
        <v>-0.7581051719723606</v>
      </c>
      <c r="I1514" s="91">
        <v>-7.4780366919137</v>
      </c>
    </row>
    <row r="1515" spans="1:9" x14ac:dyDescent="0.25">
      <c r="A1515" s="91">
        <v>1512</v>
      </c>
      <c r="B1515" s="91">
        <v>58.086521267871063</v>
      </c>
      <c r="C1515" s="91">
        <v>58.086521267871063</v>
      </c>
      <c r="D1515" s="138"/>
      <c r="E1515" s="91">
        <v>1359.3536119955832</v>
      </c>
      <c r="F1515" s="91">
        <v>88.25710421457164</v>
      </c>
      <c r="G1515" s="91">
        <v>33.789072572575371</v>
      </c>
      <c r="H1515" s="91">
        <v>-11.348418148368591</v>
      </c>
      <c r="I1515" s="91">
        <v>2.8015291641693691</v>
      </c>
    </row>
    <row r="1516" spans="1:9" x14ac:dyDescent="0.25">
      <c r="A1516" s="91">
        <v>1513</v>
      </c>
      <c r="B1516" s="91">
        <v>61.049793930895554</v>
      </c>
      <c r="C1516" s="91">
        <v>61.049793930895554</v>
      </c>
      <c r="D1516" s="138"/>
      <c r="E1516" s="91">
        <v>1409.7499396532182</v>
      </c>
      <c r="F1516" s="91">
        <v>89.05307734811899</v>
      </c>
      <c r="G1516" s="91">
        <v>49.276657064109322</v>
      </c>
      <c r="H1516" s="91">
        <v>-13.353659511033758</v>
      </c>
      <c r="I1516" s="91">
        <v>6.4320463216346191</v>
      </c>
    </row>
    <row r="1517" spans="1:9" x14ac:dyDescent="0.25">
      <c r="A1517" s="91">
        <v>1514</v>
      </c>
      <c r="B1517" s="91">
        <v>63.710559185839756</v>
      </c>
      <c r="C1517" s="91">
        <v>63.710559185839756</v>
      </c>
      <c r="D1517" s="138"/>
      <c r="E1517" s="91">
        <v>1475.2545220091206</v>
      </c>
      <c r="F1517" s="91">
        <v>88.722975625425732</v>
      </c>
      <c r="G1517" s="91">
        <v>60.627051881868134</v>
      </c>
      <c r="H1517" s="91">
        <v>-2.1048111689026494</v>
      </c>
      <c r="I1517" s="91">
        <v>-5.1940019793591752</v>
      </c>
    </row>
    <row r="1518" spans="1:9" x14ac:dyDescent="0.25">
      <c r="A1518" s="91">
        <v>1515</v>
      </c>
      <c r="B1518" s="91">
        <v>66.08617161084139</v>
      </c>
      <c r="C1518" s="91">
        <v>66.08617161084139</v>
      </c>
      <c r="D1518" s="138"/>
      <c r="E1518" s="91">
        <v>1543.7962576914642</v>
      </c>
      <c r="F1518" s="91">
        <v>88.082283672629103</v>
      </c>
      <c r="G1518" s="91">
        <v>45.580207653990733</v>
      </c>
      <c r="H1518" s="91">
        <v>-6.0282810827679096</v>
      </c>
      <c r="I1518" s="91">
        <v>-2.519307215490652</v>
      </c>
    </row>
    <row r="1519" spans="1:9" x14ac:dyDescent="0.25">
      <c r="A1519" s="91">
        <v>1516</v>
      </c>
      <c r="B1519" s="91">
        <v>67.412509156852707</v>
      </c>
      <c r="C1519" s="91">
        <v>67.412509156852707</v>
      </c>
      <c r="D1519" s="138"/>
      <c r="E1519" s="91">
        <v>1570.3387374261133</v>
      </c>
      <c r="F1519" s="91">
        <v>88.251388744968381</v>
      </c>
      <c r="G1519" s="91">
        <v>39.059466052035759</v>
      </c>
      <c r="H1519" s="91">
        <v>-11.165740806261397</v>
      </c>
      <c r="I1519" s="91">
        <v>2.9842065062765637</v>
      </c>
    </row>
    <row r="1520" spans="1:9" x14ac:dyDescent="0.25">
      <c r="A1520" s="91">
        <v>1517</v>
      </c>
      <c r="B1520" s="91">
        <v>69.453669582189292</v>
      </c>
      <c r="C1520" s="91">
        <v>69.453669582189292</v>
      </c>
      <c r="D1520" s="138"/>
      <c r="E1520" s="91">
        <v>1354.6518482035724</v>
      </c>
      <c r="F1520" s="91">
        <v>88.40724369457115</v>
      </c>
      <c r="G1520" s="91">
        <v>44.425482298334444</v>
      </c>
      <c r="H1520" s="91">
        <v>-46.937550960016658</v>
      </c>
      <c r="I1520" s="91">
        <v>39.124958604453887</v>
      </c>
    </row>
    <row r="1521" spans="1:9" x14ac:dyDescent="0.25">
      <c r="A1521" s="91">
        <v>1518</v>
      </c>
      <c r="B1521" s="91">
        <v>70.95931260724619</v>
      </c>
      <c r="C1521" s="91">
        <v>70.95931260724619</v>
      </c>
      <c r="D1521" s="138"/>
      <c r="E1521" s="91">
        <v>1374.5174652089343</v>
      </c>
      <c r="F1521" s="91">
        <v>88.995532119218964</v>
      </c>
      <c r="G1521" s="91">
        <v>32.47206038202053</v>
      </c>
      <c r="H1521" s="91">
        <v>-4.0687392753813612E-2</v>
      </c>
      <c r="I1521" s="91">
        <v>-6.7606189126951532</v>
      </c>
    </row>
    <row r="1522" spans="1:9" x14ac:dyDescent="0.25">
      <c r="A1522" s="91">
        <v>1519</v>
      </c>
      <c r="B1522" s="91">
        <v>71.775153752685597</v>
      </c>
      <c r="C1522" s="91">
        <v>71.775153752685597</v>
      </c>
      <c r="D1522" s="138"/>
      <c r="E1522" s="91">
        <v>1393.6932803346797</v>
      </c>
      <c r="F1522" s="91">
        <v>88.791547578979433</v>
      </c>
      <c r="G1522" s="91">
        <v>39.153927850796116</v>
      </c>
      <c r="H1522" s="91">
        <v>-1.9455073388886344</v>
      </c>
      <c r="I1522" s="91">
        <v>-5.2241166756815218</v>
      </c>
    </row>
    <row r="1523" spans="1:9" x14ac:dyDescent="0.25">
      <c r="A1523" s="91">
        <v>1520</v>
      </c>
      <c r="B1523" s="91">
        <v>72.990871634382728</v>
      </c>
      <c r="C1523" s="91">
        <v>72.990871634382728</v>
      </c>
      <c r="D1523" s="138"/>
      <c r="E1523" s="91">
        <v>1413.2689721966817</v>
      </c>
      <c r="F1523" s="91">
        <v>89.116992335901259</v>
      </c>
      <c r="G1523" s="91">
        <v>27.180724098692885</v>
      </c>
      <c r="H1523" s="91">
        <v>-2.3490167784983069</v>
      </c>
      <c r="I1523" s="91">
        <v>-4.3891714726775826</v>
      </c>
    </row>
    <row r="1524" spans="1:9" x14ac:dyDescent="0.25">
      <c r="A1524" s="91">
        <v>1521</v>
      </c>
      <c r="B1524" s="91">
        <v>72.293990932233186</v>
      </c>
      <c r="C1524" s="91">
        <v>72.293990932233186</v>
      </c>
      <c r="D1524" s="138"/>
      <c r="E1524" s="91">
        <v>1412.5720914945321</v>
      </c>
      <c r="F1524" s="91">
        <v>88.356249019619696</v>
      </c>
      <c r="G1524" s="91">
        <v>29.190728753362389</v>
      </c>
      <c r="H1524" s="91">
        <v>-1.0168680584360987</v>
      </c>
      <c r="I1524" s="91">
        <v>-7.1150815970388708</v>
      </c>
    </row>
    <row r="1525" spans="1:9" x14ac:dyDescent="0.25">
      <c r="A1525" s="91">
        <v>1522</v>
      </c>
      <c r="B1525" s="91">
        <v>73.578874600446056</v>
      </c>
      <c r="C1525" s="91">
        <v>73.578874600446056</v>
      </c>
      <c r="D1525" s="138"/>
      <c r="E1525" s="91">
        <v>1432.2169491430502</v>
      </c>
      <c r="F1525" s="91">
        <v>88.598137183135705</v>
      </c>
      <c r="G1525" s="91">
        <v>31.825843181549185</v>
      </c>
      <c r="H1525" s="91">
        <v>-0.42112539955393902</v>
      </c>
      <c r="I1525" s="91">
        <v>-7.1410569194952789</v>
      </c>
    </row>
    <row r="1526" spans="1:9" x14ac:dyDescent="0.25">
      <c r="A1526" s="91">
        <v>1523</v>
      </c>
      <c r="B1526" s="91">
        <v>73.94532267872988</v>
      </c>
      <c r="C1526" s="91">
        <v>73.94532267872988</v>
      </c>
      <c r="D1526" s="138"/>
      <c r="E1526" s="91">
        <v>1432.5833972213338</v>
      </c>
      <c r="F1526" s="91">
        <v>89.027790031243441</v>
      </c>
      <c r="G1526" s="91">
        <v>22.613114769089982</v>
      </c>
      <c r="H1526" s="91">
        <v>-5.4677321270118706E-2</v>
      </c>
      <c r="I1526" s="91">
        <v>-6.7746088412114585</v>
      </c>
    </row>
    <row r="1527" spans="1:9" x14ac:dyDescent="0.25">
      <c r="A1527" s="91">
        <v>1524</v>
      </c>
      <c r="B1527" s="91">
        <v>73.063362288743747</v>
      </c>
      <c r="C1527" s="91">
        <v>73.063362288743747</v>
      </c>
      <c r="D1527" s="138"/>
      <c r="E1527" s="91">
        <v>1431.7014368313478</v>
      </c>
      <c r="F1527" s="91">
        <v>88.11673833253397</v>
      </c>
      <c r="G1527" s="91">
        <v>15.798015221401482</v>
      </c>
      <c r="H1527" s="91">
        <v>-0.93663771125625594</v>
      </c>
      <c r="I1527" s="91">
        <v>-7.6565692311975955</v>
      </c>
    </row>
    <row r="1528" spans="1:9" x14ac:dyDescent="0.25">
      <c r="A1528" s="91">
        <v>1525</v>
      </c>
      <c r="B1528" s="91">
        <v>72.250411355590813</v>
      </c>
      <c r="C1528" s="91">
        <v>72.250411355590813</v>
      </c>
      <c r="D1528" s="138"/>
      <c r="E1528" s="91">
        <v>1409.1039464586947</v>
      </c>
      <c r="F1528" s="91">
        <v>88.461333465090888</v>
      </c>
      <c r="G1528" s="91">
        <v>0</v>
      </c>
      <c r="H1528" s="91">
        <v>-11.218979782750161</v>
      </c>
      <c r="I1528" s="91">
        <v>3.3729178489880596</v>
      </c>
    </row>
    <row r="1529" spans="1:9" x14ac:dyDescent="0.25">
      <c r="A1529" s="91">
        <v>1526</v>
      </c>
      <c r="B1529" s="91">
        <v>70.762292243015025</v>
      </c>
      <c r="C1529" s="91">
        <v>70.762292243015025</v>
      </c>
      <c r="D1529" s="138"/>
      <c r="E1529" s="91">
        <v>1374.3204448447032</v>
      </c>
      <c r="F1529" s="91">
        <v>88.776806174281319</v>
      </c>
      <c r="G1529" s="91">
        <v>0</v>
      </c>
      <c r="H1529" s="91">
        <v>-13.572824890818612</v>
      </c>
      <c r="I1529" s="91">
        <v>6.3774778569073041</v>
      </c>
    </row>
    <row r="1530" spans="1:9" x14ac:dyDescent="0.25">
      <c r="A1530" s="91">
        <v>1527</v>
      </c>
      <c r="B1530" s="91">
        <v>68.262092278096333</v>
      </c>
      <c r="C1530" s="91">
        <v>68.262092278096333</v>
      </c>
      <c r="D1530" s="138"/>
      <c r="E1530" s="91">
        <v>1335.1002969191734</v>
      </c>
      <c r="F1530" s="91">
        <v>88.282867424938701</v>
      </c>
      <c r="G1530" s="91">
        <v>0</v>
      </c>
      <c r="H1530" s="91">
        <v>-17.12643725723008</v>
      </c>
      <c r="I1530" s="91">
        <v>8.9306902934814012</v>
      </c>
    </row>
    <row r="1531" spans="1:9" x14ac:dyDescent="0.25">
      <c r="A1531" s="91">
        <v>1528</v>
      </c>
      <c r="B1531" s="91">
        <v>66.126790257585242</v>
      </c>
      <c r="C1531" s="91">
        <v>66.126790257585242</v>
      </c>
      <c r="D1531" s="138"/>
      <c r="E1531" s="91">
        <v>1296.2450469380512</v>
      </c>
      <c r="F1531" s="91">
        <v>88.183842685826548</v>
      </c>
      <c r="G1531" s="91">
        <v>0</v>
      </c>
      <c r="H1531" s="91">
        <v>-7.0175408173454246</v>
      </c>
      <c r="I1531" s="91">
        <v>-1.4488101874254262</v>
      </c>
    </row>
    <row r="1532" spans="1:9" x14ac:dyDescent="0.25">
      <c r="A1532" s="91">
        <v>1529</v>
      </c>
      <c r="B1532" s="91">
        <v>64.402956202040286</v>
      </c>
      <c r="C1532" s="91">
        <v>64.402956202040286</v>
      </c>
      <c r="D1532" s="138"/>
      <c r="E1532" s="91">
        <v>1256.5148116669395</v>
      </c>
      <c r="F1532" s="91">
        <v>88.490770265514172</v>
      </c>
      <c r="G1532" s="91">
        <v>0</v>
      </c>
      <c r="H1532" s="91">
        <v>-17.573178055254733</v>
      </c>
      <c r="I1532" s="91">
        <v>9.7992956581427269</v>
      </c>
    </row>
    <row r="1533" spans="1:9" x14ac:dyDescent="0.25">
      <c r="A1533" s="91">
        <v>1530</v>
      </c>
      <c r="B1533" s="91">
        <v>61.76914093746614</v>
      </c>
      <c r="C1533" s="91">
        <v>61.76914093746614</v>
      </c>
      <c r="D1533" s="138"/>
      <c r="E1533" s="91">
        <v>1200.087527716405</v>
      </c>
      <c r="F1533" s="91">
        <v>88.820845239872583</v>
      </c>
      <c r="G1533" s="91">
        <v>0</v>
      </c>
      <c r="H1533" s="91">
        <v>-13.73800923090363</v>
      </c>
      <c r="I1533" s="91">
        <v>6.5563595858945751</v>
      </c>
    </row>
    <row r="1534" spans="1:9" x14ac:dyDescent="0.25">
      <c r="A1534" s="91">
        <v>1531</v>
      </c>
      <c r="B1534" s="91">
        <v>60.083559099179475</v>
      </c>
      <c r="C1534" s="91">
        <v>60.083559099179475</v>
      </c>
      <c r="D1534" s="138"/>
      <c r="E1534" s="91">
        <v>1180.0419718978123</v>
      </c>
      <c r="F1534" s="91">
        <v>88.125972743266999</v>
      </c>
      <c r="G1534" s="91">
        <v>7.3478612465637561</v>
      </c>
      <c r="H1534" s="91">
        <v>-2.3684671332317824</v>
      </c>
      <c r="I1534" s="91">
        <v>-6.1843461883506086</v>
      </c>
    </row>
    <row r="1535" spans="1:9" x14ac:dyDescent="0.25">
      <c r="A1535" s="91">
        <v>1532</v>
      </c>
      <c r="B1535" s="91">
        <v>59.941523610911027</v>
      </c>
      <c r="C1535" s="91">
        <v>59.941523610911027</v>
      </c>
      <c r="D1535" s="138"/>
      <c r="E1535" s="91">
        <v>1383.263988757737</v>
      </c>
      <c r="F1535" s="91">
        <v>89.00411078947397</v>
      </c>
      <c r="G1535" s="91">
        <v>10.552302602576027</v>
      </c>
      <c r="H1535" s="91">
        <v>-1.5560136784352372</v>
      </c>
      <c r="I1535" s="91">
        <v>-5.2808706196840483</v>
      </c>
    </row>
    <row r="1536" spans="1:9" x14ac:dyDescent="0.25">
      <c r="A1536" s="91">
        <v>1533</v>
      </c>
      <c r="B1536" s="91">
        <v>59.442208734299612</v>
      </c>
      <c r="C1536" s="91">
        <v>59.442208734299612</v>
      </c>
      <c r="D1536" s="138"/>
      <c r="E1536" s="91">
        <v>1381.5827513506233</v>
      </c>
      <c r="F1536" s="91">
        <v>88.537621204978421</v>
      </c>
      <c r="G1536" s="91">
        <v>19.674259450331132</v>
      </c>
      <c r="H1536" s="91">
        <v>-3.788807821063247</v>
      </c>
      <c r="I1536" s="91">
        <v>-3.939528495905134</v>
      </c>
    </row>
    <row r="1537" spans="1:9" x14ac:dyDescent="0.25">
      <c r="A1537" s="91">
        <v>1534</v>
      </c>
      <c r="B1537" s="91">
        <v>59.026717174323082</v>
      </c>
      <c r="C1537" s="91">
        <v>59.026717174323082</v>
      </c>
      <c r="D1537" s="138"/>
      <c r="E1537" s="91">
        <v>1382.3491823211491</v>
      </c>
      <c r="F1537" s="91">
        <v>88.070777683995814</v>
      </c>
      <c r="G1537" s="91">
        <v>14.06984743359455</v>
      </c>
      <c r="H1537" s="91">
        <v>-0.9732828256769207</v>
      </c>
      <c r="I1537" s="91">
        <v>-7.6932143456182605</v>
      </c>
    </row>
    <row r="1538" spans="1:9" x14ac:dyDescent="0.25">
      <c r="A1538" s="91">
        <v>1535</v>
      </c>
      <c r="B1538" s="91">
        <v>59.767375897234096</v>
      </c>
      <c r="C1538" s="91">
        <v>59.767375897234096</v>
      </c>
      <c r="D1538" s="138"/>
      <c r="E1538" s="91">
        <v>1383.0898410440602</v>
      </c>
      <c r="F1538" s="91">
        <v>88.809787303641215</v>
      </c>
      <c r="G1538" s="91">
        <v>27.310121846770091</v>
      </c>
      <c r="H1538" s="91">
        <v>-0.23262410276590173</v>
      </c>
      <c r="I1538" s="91">
        <v>-6.9525556227072416</v>
      </c>
    </row>
    <row r="1539" spans="1:9" x14ac:dyDescent="0.25">
      <c r="A1539" s="91">
        <v>1536</v>
      </c>
      <c r="B1539" s="91">
        <v>61.886843329646162</v>
      </c>
      <c r="C1539" s="91">
        <v>61.886843329646162</v>
      </c>
      <c r="D1539" s="138"/>
      <c r="E1539" s="91">
        <v>1429.3200573147001</v>
      </c>
      <c r="F1539" s="91">
        <v>88.901816918744956</v>
      </c>
      <c r="G1539" s="91">
        <v>52.6578859282968</v>
      </c>
      <c r="H1539" s="91">
        <v>-10.741073110656595</v>
      </c>
      <c r="I1539" s="91">
        <v>3.7948282500075874</v>
      </c>
    </row>
    <row r="1540" spans="1:9" x14ac:dyDescent="0.25">
      <c r="A1540" s="91">
        <v>1537</v>
      </c>
      <c r="B1540" s="91">
        <v>64.610847075023372</v>
      </c>
      <c r="C1540" s="91">
        <v>64.610847075023372</v>
      </c>
      <c r="D1540" s="138"/>
      <c r="E1540" s="91">
        <v>1498.2101843174185</v>
      </c>
      <c r="F1540" s="91">
        <v>88.723051170670786</v>
      </c>
      <c r="G1540" s="91">
        <v>58.753482288560335</v>
      </c>
      <c r="H1540" s="91">
        <v>-0.38915292497662868</v>
      </c>
      <c r="I1540" s="91">
        <v>-7.1090844449179684</v>
      </c>
    </row>
    <row r="1541" spans="1:9" x14ac:dyDescent="0.25">
      <c r="A1541" s="91">
        <v>1538</v>
      </c>
      <c r="B1541" s="91">
        <v>67.629309861762323</v>
      </c>
      <c r="C1541" s="91">
        <v>67.629309861762323</v>
      </c>
      <c r="D1541" s="138"/>
      <c r="E1541" s="91">
        <v>1567.3947703614992</v>
      </c>
      <c r="F1541" s="91">
        <v>88.697433714501514</v>
      </c>
      <c r="G1541" s="91">
        <v>61.54117253871997</v>
      </c>
      <c r="H1541" s="91">
        <v>-0.37069013823767183</v>
      </c>
      <c r="I1541" s="91">
        <v>-7.0906216581790114</v>
      </c>
    </row>
    <row r="1542" spans="1:9" x14ac:dyDescent="0.25">
      <c r="A1542" s="91">
        <v>1539</v>
      </c>
      <c r="B1542" s="91">
        <v>70.777219689541027</v>
      </c>
      <c r="C1542" s="91">
        <v>70.777219689541027</v>
      </c>
      <c r="D1542" s="138"/>
      <c r="E1542" s="91">
        <v>1636.708803446619</v>
      </c>
      <c r="F1542" s="91">
        <v>88.887804836464738</v>
      </c>
      <c r="G1542" s="91">
        <v>65.736244919346518</v>
      </c>
      <c r="H1542" s="91">
        <v>-78.778087367682474</v>
      </c>
      <c r="I1542" s="91">
        <v>63.578555443952922</v>
      </c>
    </row>
    <row r="1543" spans="1:9" x14ac:dyDescent="0.25">
      <c r="A1543" s="91">
        <v>1540</v>
      </c>
      <c r="B1543" s="91">
        <v>73.697920585275511</v>
      </c>
      <c r="C1543" s="91">
        <v>73.697920585275511</v>
      </c>
      <c r="D1543" s="138"/>
      <c r="E1543" s="91">
        <v>1432.6699350842969</v>
      </c>
      <c r="F1543" s="91">
        <v>88.811996669366138</v>
      </c>
      <c r="G1543" s="91">
        <v>72.030582077355888</v>
      </c>
      <c r="H1543" s="91">
        <v>-19.934837988397767</v>
      </c>
      <c r="I1543" s="91">
        <v>12.574370685883791</v>
      </c>
    </row>
    <row r="1544" spans="1:9" x14ac:dyDescent="0.25">
      <c r="A1544" s="91">
        <v>1541</v>
      </c>
      <c r="B1544" s="91">
        <v>77.621326570061314</v>
      </c>
      <c r="C1544" s="91">
        <v>77.621326570061314</v>
      </c>
      <c r="D1544" s="138"/>
      <c r="E1544" s="91">
        <v>1509.6992970338872</v>
      </c>
      <c r="F1544" s="91">
        <v>88.693466182222863</v>
      </c>
      <c r="G1544" s="91">
        <v>77.695913007669077</v>
      </c>
      <c r="H1544" s="91">
        <v>-5.1349365927325241</v>
      </c>
      <c r="I1544" s="91">
        <v>-2.3423417870862009</v>
      </c>
    </row>
    <row r="1545" spans="1:9" x14ac:dyDescent="0.25">
      <c r="A1545" s="91">
        <v>1542</v>
      </c>
      <c r="B1545" s="91">
        <v>81.188814519888979</v>
      </c>
      <c r="C1545" s="91">
        <v>81.188814519888979</v>
      </c>
      <c r="D1545" s="138"/>
      <c r="E1545" s="91">
        <v>1577.8270157547815</v>
      </c>
      <c r="F1545" s="91">
        <v>88.779380576631212</v>
      </c>
      <c r="G1545" s="91">
        <v>82.800974089103477</v>
      </c>
      <c r="H1545" s="91">
        <v>-0.32754290198535307</v>
      </c>
      <c r="I1545" s="91">
        <v>-7.0474744219266929</v>
      </c>
    </row>
    <row r="1546" spans="1:9" x14ac:dyDescent="0.25">
      <c r="A1546" s="91">
        <v>1543</v>
      </c>
      <c r="B1546" s="91">
        <v>83.611096110152261</v>
      </c>
      <c r="C1546" s="91">
        <v>83.611096110152261</v>
      </c>
      <c r="D1546" s="138"/>
      <c r="E1546" s="91">
        <v>1634.8182239164175</v>
      </c>
      <c r="F1546" s="91">
        <v>88.317758944336205</v>
      </c>
      <c r="G1546" s="91">
        <v>65.324920535575743</v>
      </c>
      <c r="H1546" s="91">
        <v>-8.0697467466603765</v>
      </c>
      <c r="I1546" s="91">
        <v>-0.4050433342277836</v>
      </c>
    </row>
    <row r="1547" spans="1:9" x14ac:dyDescent="0.25">
      <c r="A1547" s="91">
        <v>1544</v>
      </c>
      <c r="B1547" s="91">
        <v>85.252049380519836</v>
      </c>
      <c r="C1547" s="91">
        <v>85.252049380519836</v>
      </c>
      <c r="D1547" s="138"/>
      <c r="E1547" s="91">
        <v>1664.2098116867899</v>
      </c>
      <c r="F1547" s="91">
        <v>88.460542209842771</v>
      </c>
      <c r="G1547" s="91">
        <v>53.828894195779945</v>
      </c>
      <c r="H1547" s="91">
        <v>-7.1323557768206456</v>
      </c>
      <c r="I1547" s="91">
        <v>-1.0834769820810355</v>
      </c>
    </row>
    <row r="1548" spans="1:9" x14ac:dyDescent="0.25">
      <c r="A1548" s="91">
        <v>1545</v>
      </c>
      <c r="B1548" s="91">
        <v>86.947184944860197</v>
      </c>
      <c r="C1548" s="91">
        <v>86.947184944860197</v>
      </c>
      <c r="D1548" s="138"/>
      <c r="E1548" s="91">
        <v>1693.3978428585895</v>
      </c>
      <c r="F1548" s="91">
        <v>88.449893542659197</v>
      </c>
      <c r="G1548" s="91">
        <v>51.734471070952502</v>
      </c>
      <c r="H1548" s="91">
        <v>-5.1559120127209646</v>
      </c>
      <c r="I1548" s="91">
        <v>-2.6645226643736186</v>
      </c>
    </row>
    <row r="1549" spans="1:9" x14ac:dyDescent="0.25">
      <c r="A1549" s="91">
        <v>1546</v>
      </c>
      <c r="B1549" s="91">
        <v>87.965309260196946</v>
      </c>
      <c r="C1549" s="91">
        <v>87.965309260196946</v>
      </c>
      <c r="D1549" s="138"/>
      <c r="E1549" s="91">
        <v>1712.6302626497495</v>
      </c>
      <c r="F1549" s="91">
        <v>88.410913454424929</v>
      </c>
      <c r="G1549" s="91">
        <v>53.520391356081049</v>
      </c>
      <c r="H1549" s="91">
        <v>-5.1298531270717298</v>
      </c>
      <c r="I1549" s="91">
        <v>-2.6384637787243839</v>
      </c>
    </row>
    <row r="1550" spans="1:9" x14ac:dyDescent="0.25">
      <c r="A1550" s="91">
        <v>1547</v>
      </c>
      <c r="B1550" s="91">
        <v>89.768924373739466</v>
      </c>
      <c r="C1550" s="91">
        <v>89.768924373739466</v>
      </c>
      <c r="D1550" s="138"/>
      <c r="E1550" s="91">
        <v>1742.1665826012315</v>
      </c>
      <c r="F1550" s="91">
        <v>88.610155591032324</v>
      </c>
      <c r="G1550" s="91">
        <v>56.473891272965055</v>
      </c>
      <c r="H1550" s="91">
        <v>-6.615480783601015</v>
      </c>
      <c r="I1550" s="91">
        <v>-0.56660198886140511</v>
      </c>
    </row>
    <row r="1551" spans="1:9" x14ac:dyDescent="0.25">
      <c r="A1551" s="91">
        <v>1548</v>
      </c>
      <c r="B1551" s="91">
        <v>90.684732782363554</v>
      </c>
      <c r="C1551" s="91">
        <v>90.684732782363554</v>
      </c>
      <c r="D1551" s="138"/>
      <c r="E1551" s="91">
        <v>1761.4423649901607</v>
      </c>
      <c r="F1551" s="91">
        <v>88.405460052143098</v>
      </c>
      <c r="G1551" s="91">
        <v>52.338085508818494</v>
      </c>
      <c r="H1551" s="91">
        <v>-4.1262721470424566</v>
      </c>
      <c r="I1551" s="91">
        <v>-3.22419380817177</v>
      </c>
    </row>
    <row r="1552" spans="1:9" x14ac:dyDescent="0.25">
      <c r="A1552" s="91">
        <v>1549</v>
      </c>
      <c r="B1552" s="91">
        <v>91.687948544459658</v>
      </c>
      <c r="C1552" s="91">
        <v>91.687948544459658</v>
      </c>
      <c r="D1552" s="138"/>
      <c r="E1552" s="91">
        <v>1780.8055547325628</v>
      </c>
      <c r="F1552" s="91">
        <v>88.300289376961132</v>
      </c>
      <c r="G1552" s="91">
        <v>45.958786702465368</v>
      </c>
      <c r="H1552" s="91">
        <v>-45.429348601348792</v>
      </c>
      <c r="I1552" s="91">
        <v>38.085314170326782</v>
      </c>
    </row>
    <row r="1553" spans="1:9" x14ac:dyDescent="0.25">
      <c r="A1553" s="91">
        <v>1550</v>
      </c>
      <c r="B1553" s="91">
        <v>91.315965315151942</v>
      </c>
      <c r="C1553" s="91">
        <v>91.315965315151942</v>
      </c>
      <c r="D1553" s="138"/>
      <c r="E1553" s="91">
        <v>1780.4335715032551</v>
      </c>
      <c r="F1553" s="91">
        <v>87.94957727140995</v>
      </c>
      <c r="G1553" s="91">
        <v>30.815910567623796</v>
      </c>
      <c r="H1553" s="91">
        <v>-2.7050750823838698</v>
      </c>
      <c r="I1553" s="91">
        <v>-5.3829258072535886</v>
      </c>
    </row>
    <row r="1554" spans="1:9" x14ac:dyDescent="0.25">
      <c r="A1554" s="91">
        <v>1551</v>
      </c>
      <c r="B1554" s="91">
        <v>91.952255101739226</v>
      </c>
      <c r="C1554" s="91">
        <v>91.952255101739226</v>
      </c>
      <c r="D1554" s="138"/>
      <c r="E1554" s="91">
        <v>1781.0698612898423</v>
      </c>
      <c r="F1554" s="91">
        <v>88.746071421638987</v>
      </c>
      <c r="G1554" s="91">
        <v>40.585082256035811</v>
      </c>
      <c r="H1554" s="91">
        <v>-0.26069871426358926</v>
      </c>
      <c r="I1554" s="91">
        <v>-6.5547226021993001</v>
      </c>
    </row>
    <row r="1555" spans="1:9" x14ac:dyDescent="0.25">
      <c r="A1555" s="91">
        <v>1552</v>
      </c>
      <c r="B1555" s="91">
        <v>91.549311680024957</v>
      </c>
      <c r="C1555" s="91">
        <v>91.549311680024957</v>
      </c>
      <c r="D1555" s="138"/>
      <c r="E1555" s="91">
        <v>1789.0714469728696</v>
      </c>
      <c r="F1555" s="91">
        <v>87.984746100956713</v>
      </c>
      <c r="G1555" s="91">
        <v>40.462312496524561</v>
      </c>
      <c r="H1555" s="91">
        <v>-2.6617100929568247</v>
      </c>
      <c r="I1555" s="91">
        <v>-5.8751254106833564</v>
      </c>
    </row>
    <row r="1556" spans="1:9" x14ac:dyDescent="0.25">
      <c r="A1556" s="91">
        <v>1553</v>
      </c>
      <c r="B1556" s="91">
        <v>92.765612518620372</v>
      </c>
      <c r="C1556" s="91">
        <v>92.765612518620372</v>
      </c>
      <c r="D1556" s="138"/>
      <c r="E1556" s="91">
        <v>1800.2431926870283</v>
      </c>
      <c r="F1556" s="91">
        <v>88.774098025680544</v>
      </c>
      <c r="G1556" s="91">
        <v>60.351421614364632</v>
      </c>
      <c r="H1556" s="91">
        <v>-4.8107060571871108</v>
      </c>
      <c r="I1556" s="91">
        <v>-2.3780004255134948</v>
      </c>
    </row>
    <row r="1557" spans="1:9" x14ac:dyDescent="0.25">
      <c r="A1557" s="91">
        <v>1554</v>
      </c>
      <c r="B1557" s="91">
        <v>94.375342980293169</v>
      </c>
      <c r="C1557" s="91">
        <v>94.375342980293169</v>
      </c>
      <c r="D1557" s="138"/>
      <c r="E1557" s="91">
        <v>1837.7077649134517</v>
      </c>
      <c r="F1557" s="91">
        <v>88.369693017709281</v>
      </c>
      <c r="G1557" s="91">
        <v>68.738905042305888</v>
      </c>
      <c r="H1557" s="91">
        <v>-4.1289474667412724</v>
      </c>
      <c r="I1557" s="91">
        <v>-3.746059811362497</v>
      </c>
    </row>
    <row r="1558" spans="1:9" x14ac:dyDescent="0.25">
      <c r="A1558" s="91">
        <v>1555</v>
      </c>
      <c r="B1558" s="91">
        <v>95.399372732283325</v>
      </c>
      <c r="C1558" s="91">
        <v>95.399372732283325</v>
      </c>
      <c r="D1558" s="138"/>
      <c r="E1558" s="91">
        <v>1857.9568748416084</v>
      </c>
      <c r="F1558" s="91">
        <v>88.419732503642237</v>
      </c>
      <c r="G1558" s="91">
        <v>52.404042148376156</v>
      </c>
      <c r="H1558" s="91">
        <v>-4.4116321971226906</v>
      </c>
      <c r="I1558" s="91">
        <v>-3.5095538582520041</v>
      </c>
    </row>
    <row r="1559" spans="1:9" x14ac:dyDescent="0.25">
      <c r="A1559" s="91">
        <v>1556</v>
      </c>
      <c r="B1559" s="91">
        <v>96.474077253475372</v>
      </c>
      <c r="C1559" s="91">
        <v>96.474077253475372</v>
      </c>
      <c r="D1559" s="138"/>
      <c r="E1559" s="91">
        <v>1877.3915533431054</v>
      </c>
      <c r="F1559" s="91">
        <v>88.408936257493352</v>
      </c>
      <c r="G1559" s="91">
        <v>62.578663730124141</v>
      </c>
      <c r="H1559" s="91">
        <v>-6.3866954141310943</v>
      </c>
      <c r="I1559" s="91">
        <v>-1.3850815988595087</v>
      </c>
    </row>
    <row r="1560" spans="1:9" x14ac:dyDescent="0.25">
      <c r="A1560" s="91">
        <v>1557</v>
      </c>
      <c r="B1560" s="91">
        <v>97.20524476106435</v>
      </c>
      <c r="C1560" s="91">
        <v>97.20524476106435</v>
      </c>
      <c r="D1560" s="138"/>
      <c r="E1560" s="91">
        <v>1896.4826948309992</v>
      </c>
      <c r="F1560" s="91">
        <v>88.063705570417966</v>
      </c>
      <c r="G1560" s="91">
        <v>42.022011016564875</v>
      </c>
      <c r="H1560" s="91">
        <v>-3.3108385897133799</v>
      </c>
      <c r="I1560" s="91">
        <v>-4.9986034080992514</v>
      </c>
    </row>
    <row r="1561" spans="1:9" x14ac:dyDescent="0.25">
      <c r="A1561" s="91">
        <v>1558</v>
      </c>
      <c r="B1561" s="91">
        <v>97.65370372597765</v>
      </c>
      <c r="C1561" s="91">
        <v>97.65370372597765</v>
      </c>
      <c r="D1561" s="138"/>
      <c r="E1561" s="91">
        <v>1896.9311537959127</v>
      </c>
      <c r="F1561" s="91">
        <v>88.562607186142188</v>
      </c>
      <c r="G1561" s="91">
        <v>61.495220597269594</v>
      </c>
      <c r="H1561" s="91">
        <v>-4.5919049708182671</v>
      </c>
      <c r="I1561" s="91">
        <v>-2.8206190971677798</v>
      </c>
    </row>
    <row r="1562" spans="1:9" x14ac:dyDescent="0.25">
      <c r="A1562" s="91">
        <v>1559</v>
      </c>
      <c r="B1562" s="91">
        <v>98.970304871949978</v>
      </c>
      <c r="C1562" s="91">
        <v>98.970304871949978</v>
      </c>
      <c r="D1562" s="138"/>
      <c r="E1562" s="91">
        <v>1933.5647068439325</v>
      </c>
      <c r="F1562" s="91">
        <v>87.890480191098149</v>
      </c>
      <c r="G1562" s="91">
        <v>60.791560002818947</v>
      </c>
      <c r="H1562" s="91">
        <v>-4.7642840418304537</v>
      </c>
      <c r="I1562" s="91">
        <v>-3.8622057029597676</v>
      </c>
    </row>
    <row r="1563" spans="1:9" x14ac:dyDescent="0.25">
      <c r="A1563" s="91">
        <v>1560</v>
      </c>
      <c r="B1563" s="91">
        <v>99.476803290312887</v>
      </c>
      <c r="C1563" s="91">
        <v>99.476803290312887</v>
      </c>
      <c r="D1563" s="138"/>
      <c r="E1563" s="91">
        <v>1935.4742013208588</v>
      </c>
      <c r="F1563" s="91">
        <v>88.296247046201515</v>
      </c>
      <c r="G1563" s="91">
        <v>54.918866883870429</v>
      </c>
      <c r="H1563" s="91">
        <v>-4.3342016390931262</v>
      </c>
      <c r="I1563" s="91">
        <v>-3.4321233002224401</v>
      </c>
    </row>
    <row r="1564" spans="1:9" x14ac:dyDescent="0.25">
      <c r="A1564" s="91">
        <v>1561</v>
      </c>
      <c r="B1564" s="91">
        <v>101.51316685209316</v>
      </c>
      <c r="C1564" s="91">
        <v>101.51316685209316</v>
      </c>
      <c r="D1564" s="138"/>
      <c r="E1564" s="91">
        <v>1974.2305128432502</v>
      </c>
      <c r="F1564" s="91">
        <v>88.260070494847952</v>
      </c>
      <c r="G1564" s="91">
        <v>90.955519610920334</v>
      </c>
      <c r="H1564" s="91">
        <v>-8.0466033130863952</v>
      </c>
      <c r="I1564" s="91">
        <v>0.35300549733137476</v>
      </c>
    </row>
    <row r="1565" spans="1:9" x14ac:dyDescent="0.25">
      <c r="A1565" s="91">
        <v>1562</v>
      </c>
      <c r="B1565" s="91">
        <v>103.93563528144968</v>
      </c>
      <c r="C1565" s="91">
        <v>103.93563528144968</v>
      </c>
      <c r="D1565" s="138"/>
      <c r="E1565" s="91">
        <v>2013.3729292332177</v>
      </c>
      <c r="F1565" s="91">
        <v>88.733445563112738</v>
      </c>
      <c r="G1565" s="91">
        <v>83.443200237314002</v>
      </c>
      <c r="H1565" s="91">
        <v>-3.6301537793395049</v>
      </c>
      <c r="I1565" s="91">
        <v>-3.2185071777024685</v>
      </c>
    </row>
    <row r="1566" spans="1:9" x14ac:dyDescent="0.25">
      <c r="A1566" s="91">
        <v>1563</v>
      </c>
      <c r="B1566" s="91">
        <v>105.40943790541263</v>
      </c>
      <c r="C1566" s="91">
        <v>105.40943790541263</v>
      </c>
      <c r="D1566" s="138"/>
      <c r="E1566" s="91">
        <v>2051.5666798177926</v>
      </c>
      <c r="F1566" s="91">
        <v>88.300630814881757</v>
      </c>
      <c r="G1566" s="91">
        <v>92.860078022496182</v>
      </c>
      <c r="H1566" s="91">
        <v>-4.1563511553765542</v>
      </c>
      <c r="I1566" s="91">
        <v>-3.7447045537395187</v>
      </c>
    </row>
    <row r="1567" spans="1:9" x14ac:dyDescent="0.25">
      <c r="A1567" s="91">
        <v>1564</v>
      </c>
      <c r="B1567" s="91">
        <v>107.27705945624693</v>
      </c>
      <c r="C1567" s="91">
        <v>107.27705945624693</v>
      </c>
      <c r="D1567" s="138"/>
      <c r="E1567" s="91">
        <v>2090.1542493292372</v>
      </c>
      <c r="F1567" s="91">
        <v>88.168818245374212</v>
      </c>
      <c r="G1567" s="91">
        <v>77.27677341659188</v>
      </c>
      <c r="H1567" s="91">
        <v>-5.2692435956545838</v>
      </c>
      <c r="I1567" s="91">
        <v>-2.8965690117928933</v>
      </c>
    </row>
    <row r="1568" spans="1:9" x14ac:dyDescent="0.25">
      <c r="A1568" s="91">
        <v>1565</v>
      </c>
      <c r="B1568" s="91">
        <v>108.92105012025399</v>
      </c>
      <c r="C1568" s="91">
        <v>108.92105012025399</v>
      </c>
      <c r="D1568" s="138"/>
      <c r="E1568" s="91">
        <v>2110.1582139735492</v>
      </c>
      <c r="F1568" s="91">
        <v>88.789331474176919</v>
      </c>
      <c r="G1568" s="91">
        <v>79.489533316743277</v>
      </c>
      <c r="H1568" s="91">
        <v>-4.3662999324990448</v>
      </c>
      <c r="I1568" s="91">
        <v>-2.5115313469342948</v>
      </c>
    </row>
    <row r="1569" spans="1:9" x14ac:dyDescent="0.25">
      <c r="A1569" s="91">
        <v>1566</v>
      </c>
      <c r="B1569" s="91">
        <v>110.56337158737193</v>
      </c>
      <c r="C1569" s="91">
        <v>110.56337158737193</v>
      </c>
      <c r="D1569" s="138"/>
      <c r="E1569" s="91">
        <v>2148.5204834012789</v>
      </c>
      <c r="F1569" s="91">
        <v>88.342104429143674</v>
      </c>
      <c r="G1569" s="91">
        <v>99.563371587371932</v>
      </c>
      <c r="H1569" s="91">
        <v>-4.3212654887624815</v>
      </c>
      <c r="I1569" s="91">
        <v>-3.2719228564350011</v>
      </c>
    </row>
    <row r="1570" spans="1:9" x14ac:dyDescent="0.25">
      <c r="A1570" s="91">
        <v>1567</v>
      </c>
      <c r="B1570" s="91">
        <v>112.58939744109786</v>
      </c>
      <c r="C1570" s="91">
        <v>112.58939744109786</v>
      </c>
      <c r="D1570" s="138"/>
      <c r="E1570" s="91">
        <v>2187.2664572156159</v>
      </c>
      <c r="F1570" s="91">
        <v>88.167109908114298</v>
      </c>
      <c r="G1570" s="91">
        <v>99.067673426748954</v>
      </c>
      <c r="H1570" s="91">
        <v>-4.2952396350365571</v>
      </c>
      <c r="I1570" s="91">
        <v>-3.2458970027090768</v>
      </c>
    </row>
    <row r="1571" spans="1:9" x14ac:dyDescent="0.25">
      <c r="A1571" s="91">
        <v>1568</v>
      </c>
      <c r="B1571" s="91">
        <v>114.45778894852931</v>
      </c>
      <c r="C1571" s="91">
        <v>114.45778894852931</v>
      </c>
      <c r="D1571" s="138"/>
      <c r="E1571" s="91">
        <v>2223.622553753426</v>
      </c>
      <c r="F1571" s="91">
        <v>87.961703485731675</v>
      </c>
      <c r="G1571" s="91">
        <v>89.417553264518105</v>
      </c>
      <c r="H1571" s="91">
        <v>-3.4006052056620719</v>
      </c>
      <c r="I1571" s="91">
        <v>-4.1605843547196395</v>
      </c>
    </row>
    <row r="1572" spans="1:9" x14ac:dyDescent="0.25">
      <c r="A1572" s="91">
        <v>1569</v>
      </c>
      <c r="B1572" s="91">
        <v>115.2545334171342</v>
      </c>
      <c r="C1572" s="91">
        <v>115.2545334171342</v>
      </c>
      <c r="D1572" s="138"/>
      <c r="E1572" s="91">
        <v>2245.0115151325681</v>
      </c>
      <c r="F1572" s="91">
        <v>87.666111690250546</v>
      </c>
      <c r="G1572" s="91">
        <v>82.522283505167039</v>
      </c>
      <c r="H1572" s="91">
        <v>-1.7944503629194732</v>
      </c>
      <c r="I1572" s="91">
        <v>-6.4164143227534858</v>
      </c>
    </row>
    <row r="1573" spans="1:9" x14ac:dyDescent="0.25">
      <c r="A1573" s="91">
        <v>1570</v>
      </c>
      <c r="B1573" s="91">
        <v>117.12885600650797</v>
      </c>
      <c r="C1573" s="91">
        <v>117.12885600650797</v>
      </c>
      <c r="D1573" s="138"/>
      <c r="E1573" s="91">
        <v>2272.1039074517175</v>
      </c>
      <c r="F1573" s="91">
        <v>87.940638122558852</v>
      </c>
      <c r="G1573" s="91">
        <v>94.847495374219889</v>
      </c>
      <c r="H1573" s="91">
        <v>-3.2246553351834093</v>
      </c>
      <c r="I1573" s="91">
        <v>-3.9846344842409764</v>
      </c>
    </row>
    <row r="1574" spans="1:9" x14ac:dyDescent="0.25">
      <c r="A1574" s="91">
        <v>1571</v>
      </c>
      <c r="B1574" s="91">
        <v>117.8887205133542</v>
      </c>
      <c r="C1574" s="91">
        <v>117.8887205133542</v>
      </c>
      <c r="D1574" s="138"/>
      <c r="E1574" s="91">
        <v>2300.3140846185706</v>
      </c>
      <c r="F1574" s="91">
        <v>87.088092406590789</v>
      </c>
      <c r="G1574" s="91">
        <v>91.781706310091707</v>
      </c>
      <c r="H1574" s="91">
        <v>-3.9599080158371893</v>
      </c>
      <c r="I1574" s="91">
        <v>-4.7198871648947565</v>
      </c>
    </row>
    <row r="1575" spans="1:9" x14ac:dyDescent="0.25">
      <c r="A1575" s="91">
        <v>1572</v>
      </c>
      <c r="B1575" s="91">
        <v>119.27674355950724</v>
      </c>
      <c r="C1575" s="91">
        <v>119.27674355950724</v>
      </c>
      <c r="D1575" s="138"/>
      <c r="E1575" s="91">
        <v>2322.4736211961635</v>
      </c>
      <c r="F1575" s="91">
        <v>87.43555723679863</v>
      </c>
      <c r="G1575" s="91">
        <v>84.620143498285572</v>
      </c>
      <c r="H1575" s="91">
        <v>-0.72325644049276527</v>
      </c>
      <c r="I1575" s="91">
        <v>-7.4431879604341047</v>
      </c>
    </row>
    <row r="1576" spans="1:9" x14ac:dyDescent="0.25">
      <c r="A1576" s="91">
        <v>1573</v>
      </c>
      <c r="B1576" s="91">
        <v>120.37957775484936</v>
      </c>
      <c r="C1576" s="91">
        <v>120.37957775484936</v>
      </c>
      <c r="D1576" s="138"/>
      <c r="E1576" s="91">
        <v>2341.9364293718104</v>
      </c>
      <c r="F1576" s="91">
        <v>87.59754665254178</v>
      </c>
      <c r="G1576" s="91">
        <v>91.168307135230478</v>
      </c>
      <c r="H1576" s="91">
        <v>-0.62042224515062838</v>
      </c>
      <c r="I1576" s="91">
        <v>-7.3403537650919679</v>
      </c>
    </row>
    <row r="1577" spans="1:9" x14ac:dyDescent="0.25">
      <c r="A1577" s="91">
        <v>1574</v>
      </c>
      <c r="B1577" s="91">
        <v>121.32117800426423</v>
      </c>
      <c r="C1577" s="91">
        <v>121.32117800426423</v>
      </c>
      <c r="D1577" s="138"/>
      <c r="E1577" s="91">
        <v>2361.2380036015311</v>
      </c>
      <c r="F1577" s="91">
        <v>87.536265608867595</v>
      </c>
      <c r="G1577" s="91">
        <v>72.271652259378172</v>
      </c>
      <c r="H1577" s="91">
        <v>-0.67882199573576918</v>
      </c>
      <c r="I1577" s="91">
        <v>-7.3987535156771091</v>
      </c>
    </row>
    <row r="1578" spans="1:9" x14ac:dyDescent="0.25">
      <c r="A1578" s="91">
        <v>1575</v>
      </c>
      <c r="B1578" s="91">
        <v>121.58259811610093</v>
      </c>
      <c r="C1578" s="91">
        <v>121.58259811610093</v>
      </c>
      <c r="D1578" s="138"/>
      <c r="E1578" s="91">
        <v>2361.4994237133678</v>
      </c>
      <c r="F1578" s="91">
        <v>87.814656335684845</v>
      </c>
      <c r="G1578" s="91">
        <v>76.564635364475663</v>
      </c>
      <c r="H1578" s="91">
        <v>-0.41740188389907118</v>
      </c>
      <c r="I1578" s="91">
        <v>-7.1373334038404108</v>
      </c>
    </row>
    <row r="1579" spans="1:9" x14ac:dyDescent="0.25">
      <c r="A1579" s="91">
        <v>1576</v>
      </c>
      <c r="B1579" s="91">
        <v>122.07846155242984</v>
      </c>
      <c r="C1579" s="91">
        <v>122.07846155242984</v>
      </c>
      <c r="D1579" s="138"/>
      <c r="E1579" s="91">
        <v>2380.355261130002</v>
      </c>
      <c r="F1579" s="91">
        <v>87.337116202594416</v>
      </c>
      <c r="G1579" s="91">
        <v>81.469194066985921</v>
      </c>
      <c r="H1579" s="91">
        <v>-0.92153844757015524</v>
      </c>
      <c r="I1579" s="91">
        <v>-7.6414699675114948</v>
      </c>
    </row>
    <row r="1580" spans="1:9" x14ac:dyDescent="0.25">
      <c r="A1580" s="91">
        <v>1577</v>
      </c>
      <c r="B1580" s="91">
        <v>122.77962588405207</v>
      </c>
      <c r="C1580" s="91">
        <v>122.77962588405207</v>
      </c>
      <c r="D1580" s="138"/>
      <c r="E1580" s="91">
        <v>2381.0564254616243</v>
      </c>
      <c r="F1580" s="91">
        <v>87.947267745391542</v>
      </c>
      <c r="G1580" s="91">
        <v>62.699089174888933</v>
      </c>
      <c r="H1580" s="91">
        <v>-12.893089419901575</v>
      </c>
      <c r="I1580" s="91">
        <v>5.7324096680643644</v>
      </c>
    </row>
    <row r="1581" spans="1:9" x14ac:dyDescent="0.25">
      <c r="A1581" s="91">
        <v>1578</v>
      </c>
      <c r="B1581" s="91">
        <v>122.87806725392434</v>
      </c>
      <c r="C1581" s="91">
        <v>122.87806725392434</v>
      </c>
      <c r="D1581" s="138"/>
      <c r="E1581" s="91">
        <v>2381.1548668314963</v>
      </c>
      <c r="F1581" s="91">
        <v>87.762524216503138</v>
      </c>
      <c r="G1581" s="91">
        <v>66.802522930429035</v>
      </c>
      <c r="H1581" s="91">
        <v>-12.271015560295293</v>
      </c>
      <c r="I1581" s="91">
        <v>5.3072185482026244</v>
      </c>
    </row>
    <row r="1582" spans="1:9" x14ac:dyDescent="0.25">
      <c r="A1582" s="91">
        <v>1579</v>
      </c>
      <c r="B1582" s="91">
        <v>122.95353181128444</v>
      </c>
      <c r="C1582" s="91">
        <v>122.95353181128444</v>
      </c>
      <c r="D1582" s="138"/>
      <c r="E1582" s="91">
        <v>2381.2303313888565</v>
      </c>
      <c r="F1582" s="91">
        <v>87.856558015295164</v>
      </c>
      <c r="G1582" s="91">
        <v>70.188516118379468</v>
      </c>
      <c r="H1582" s="91">
        <v>-4.0899758352799251</v>
      </c>
      <c r="I1582" s="91">
        <v>-2.7228920620925519</v>
      </c>
    </row>
    <row r="1583" spans="1:9" x14ac:dyDescent="0.25">
      <c r="A1583" s="91">
        <v>1580</v>
      </c>
      <c r="B1583" s="91">
        <v>122.37876463309672</v>
      </c>
      <c r="C1583" s="91">
        <v>122.37876463309672</v>
      </c>
      <c r="D1583" s="138"/>
      <c r="E1583" s="91">
        <v>2380.6555642106687</v>
      </c>
      <c r="F1583" s="91">
        <v>87.351682125355239</v>
      </c>
      <c r="G1583" s="91">
        <v>51.320370928203495</v>
      </c>
      <c r="H1583" s="91">
        <v>-1.9432544835449517</v>
      </c>
      <c r="I1583" s="91">
        <v>-6.0191477702029506</v>
      </c>
    </row>
    <row r="1584" spans="1:9" x14ac:dyDescent="0.25">
      <c r="A1584" s="91">
        <v>1581</v>
      </c>
      <c r="B1584" s="91">
        <v>121.94366647833357</v>
      </c>
      <c r="C1584" s="91">
        <v>121.94366647833357</v>
      </c>
      <c r="D1584" s="138"/>
      <c r="E1584" s="91">
        <v>2361.8604920756002</v>
      </c>
      <c r="F1584" s="91">
        <v>87.925376825291778</v>
      </c>
      <c r="G1584" s="91">
        <v>49.804334045621268</v>
      </c>
      <c r="H1584" s="91">
        <v>-3.3313607637810141</v>
      </c>
      <c r="I1584" s="91">
        <v>-3.501237799493202</v>
      </c>
    </row>
    <row r="1585" spans="1:9" x14ac:dyDescent="0.25">
      <c r="A1585" s="91">
        <v>1582</v>
      </c>
      <c r="B1585" s="91">
        <v>121.62284501502387</v>
      </c>
      <c r="C1585" s="91">
        <v>121.62284501502387</v>
      </c>
      <c r="D1585" s="138"/>
      <c r="E1585" s="91">
        <v>2361.5396706122906</v>
      </c>
      <c r="F1585" s="91">
        <v>87.613348216681771</v>
      </c>
      <c r="G1585" s="91">
        <v>71.928644933689469</v>
      </c>
      <c r="H1585" s="91">
        <v>-11.855974559189024</v>
      </c>
      <c r="I1585" s="91">
        <v>4.3817330692954162</v>
      </c>
    </row>
    <row r="1586" spans="1:9" x14ac:dyDescent="0.25">
      <c r="A1586" s="91">
        <v>1583</v>
      </c>
      <c r="B1586" s="91">
        <v>121.40208808496173</v>
      </c>
      <c r="C1586" s="91">
        <v>121.40208808496173</v>
      </c>
      <c r="D1586" s="138"/>
      <c r="E1586" s="91">
        <v>2357.3093929973297</v>
      </c>
      <c r="F1586" s="91">
        <v>87.673374308308198</v>
      </c>
      <c r="G1586" s="91">
        <v>38.654015217964307</v>
      </c>
      <c r="H1586" s="91">
        <v>-4.8565022018567925</v>
      </c>
      <c r="I1586" s="91">
        <v>-2.622485570037083</v>
      </c>
    </row>
    <row r="1587" spans="1:9" x14ac:dyDescent="0.25">
      <c r="A1587" s="91">
        <v>1584</v>
      </c>
      <c r="B1587" s="91">
        <v>119.89856599403899</v>
      </c>
      <c r="C1587" s="91">
        <v>119.89856599403899</v>
      </c>
      <c r="D1587" s="138"/>
      <c r="E1587" s="91">
        <v>2323.0954436306952</v>
      </c>
      <c r="F1587" s="91">
        <v>88.099722368735513</v>
      </c>
      <c r="G1587" s="91">
        <v>23.980899099921718</v>
      </c>
      <c r="H1587" s="91">
        <v>-5.1700983324170293</v>
      </c>
      <c r="I1587" s="91">
        <v>-1.7527011994463422</v>
      </c>
    </row>
    <row r="1588" spans="1:9" x14ac:dyDescent="0.25">
      <c r="A1588" s="91">
        <v>1585</v>
      </c>
      <c r="B1588" s="91">
        <v>118.36929448571242</v>
      </c>
      <c r="C1588" s="91">
        <v>118.36929448571242</v>
      </c>
      <c r="D1588" s="138"/>
      <c r="E1588" s="91">
        <v>2303.2061981420625</v>
      </c>
      <c r="F1588" s="91">
        <v>87.562989603112626</v>
      </c>
      <c r="G1588" s="91">
        <v>55.724532452971673</v>
      </c>
      <c r="H1588" s="91">
        <v>-13.109974886553255</v>
      </c>
      <c r="I1588" s="91">
        <v>5.1286323380367422</v>
      </c>
    </row>
    <row r="1589" spans="1:9" x14ac:dyDescent="0.25">
      <c r="A1589" s="91">
        <v>1586</v>
      </c>
      <c r="B1589" s="91">
        <v>118.27796850336769</v>
      </c>
      <c r="C1589" s="91">
        <v>118.27796850336769</v>
      </c>
      <c r="D1589" s="138"/>
      <c r="E1589" s="91">
        <v>2303.1148721597178</v>
      </c>
      <c r="F1589" s="91">
        <v>87.441111489972613</v>
      </c>
      <c r="G1589" s="91">
        <v>54.698512597103694</v>
      </c>
      <c r="H1589" s="91">
        <v>-13.201300868897977</v>
      </c>
      <c r="I1589" s="91">
        <v>5.0373063556920199</v>
      </c>
    </row>
    <row r="1590" spans="1:9" x14ac:dyDescent="0.25">
      <c r="A1590" s="91">
        <v>1587</v>
      </c>
      <c r="B1590" s="91">
        <v>118.11166599766358</v>
      </c>
      <c r="C1590" s="91">
        <v>118.11166599766358</v>
      </c>
      <c r="D1590" s="138"/>
      <c r="E1590" s="91">
        <v>2288.4031312833945</v>
      </c>
      <c r="F1590" s="91">
        <v>88.02196217100412</v>
      </c>
      <c r="G1590" s="91">
        <v>38.368241685109773</v>
      </c>
      <c r="H1590" s="91">
        <v>-9.6097674211821915E-2</v>
      </c>
      <c r="I1590" s="91">
        <v>-6.8160291941531614</v>
      </c>
    </row>
    <row r="1591" spans="1:9" x14ac:dyDescent="0.25">
      <c r="A1591" s="91">
        <v>1588</v>
      </c>
      <c r="B1591" s="91">
        <v>117.18089108939903</v>
      </c>
      <c r="C1591" s="91">
        <v>117.18089108939903</v>
      </c>
      <c r="D1591" s="138"/>
      <c r="E1591" s="91">
        <v>2269.2692669381127</v>
      </c>
      <c r="F1591" s="91">
        <v>88.101988981116151</v>
      </c>
      <c r="G1591" s="91">
        <v>35.350663216170524</v>
      </c>
      <c r="H1591" s="91">
        <v>-3.5417504351368589E-2</v>
      </c>
      <c r="I1591" s="91">
        <v>-6.7553490242927081</v>
      </c>
    </row>
    <row r="1592" spans="1:9" x14ac:dyDescent="0.25">
      <c r="A1592" s="91">
        <v>1589</v>
      </c>
      <c r="B1592" s="91">
        <v>115.8024033874844</v>
      </c>
      <c r="C1592" s="91">
        <v>115.8024033874844</v>
      </c>
      <c r="D1592" s="138"/>
      <c r="E1592" s="91">
        <v>2245.5593851029184</v>
      </c>
      <c r="F1592" s="91">
        <v>87.890292236949946</v>
      </c>
      <c r="G1592" s="91">
        <v>30.584197895416285</v>
      </c>
      <c r="H1592" s="91">
        <v>-4.6745706883961207</v>
      </c>
      <c r="I1592" s="91">
        <v>-2.4405540565764112</v>
      </c>
    </row>
    <row r="1593" spans="1:9" x14ac:dyDescent="0.25">
      <c r="A1593" s="91">
        <v>1590</v>
      </c>
      <c r="B1593" s="91">
        <v>114.13643178914393</v>
      </c>
      <c r="C1593" s="91">
        <v>114.13643178914393</v>
      </c>
      <c r="D1593" s="138"/>
      <c r="E1593" s="91">
        <v>2225.5334395242721</v>
      </c>
      <c r="F1593" s="91">
        <v>87.122067877312617</v>
      </c>
      <c r="G1593" s="91">
        <v>45.236931674293416</v>
      </c>
      <c r="H1593" s="91">
        <v>-10.634033178448329</v>
      </c>
      <c r="I1593" s="91">
        <v>2.1869652367948293</v>
      </c>
    </row>
    <row r="1594" spans="1:9" x14ac:dyDescent="0.25">
      <c r="A1594" s="91">
        <v>1591</v>
      </c>
      <c r="B1594" s="91">
        <v>114.44898544505169</v>
      </c>
      <c r="C1594" s="91">
        <v>114.44898544505169</v>
      </c>
      <c r="D1594" s="138"/>
      <c r="E1594" s="91">
        <v>2225.8459931801799</v>
      </c>
      <c r="F1594" s="91">
        <v>87.648055637986829</v>
      </c>
      <c r="G1594" s="91">
        <v>63.058354480956254</v>
      </c>
      <c r="H1594" s="91">
        <v>-13.223729858901955</v>
      </c>
      <c r="I1594" s="91">
        <v>5.4017692290639854</v>
      </c>
    </row>
    <row r="1595" spans="1:9" x14ac:dyDescent="0.25">
      <c r="A1595" s="91">
        <v>1592</v>
      </c>
      <c r="B1595" s="91">
        <v>114.24638669725601</v>
      </c>
      <c r="C1595" s="91">
        <v>114.24638669725601</v>
      </c>
      <c r="D1595" s="138"/>
      <c r="E1595" s="91">
        <v>2225.6433944323844</v>
      </c>
      <c r="F1595" s="91">
        <v>87.540198382254957</v>
      </c>
      <c r="G1595" s="91">
        <v>42.124143221672213</v>
      </c>
      <c r="H1595" s="91">
        <v>-9.2426477318433609</v>
      </c>
      <c r="I1595" s="91">
        <v>1.0154896064140426</v>
      </c>
    </row>
    <row r="1596" spans="1:9" x14ac:dyDescent="0.25">
      <c r="A1596" s="91">
        <v>1593</v>
      </c>
      <c r="B1596" s="91">
        <v>113.07810813111844</v>
      </c>
      <c r="C1596" s="91">
        <v>113.07810813111844</v>
      </c>
      <c r="D1596" s="138"/>
      <c r="E1596" s="91">
        <v>2206.1151418859413</v>
      </c>
      <c r="F1596" s="91">
        <v>87.558219794774615</v>
      </c>
      <c r="G1596" s="91">
        <v>40.384069438133537</v>
      </c>
      <c r="H1596" s="91">
        <v>-0.92189186888155761</v>
      </c>
      <c r="I1596" s="91">
        <v>-7.641823388822897</v>
      </c>
    </row>
    <row r="1597" spans="1:9" x14ac:dyDescent="0.25">
      <c r="A1597" s="91">
        <v>1594</v>
      </c>
      <c r="B1597" s="91">
        <v>113.81439812428076</v>
      </c>
      <c r="C1597" s="91">
        <v>113.81439812428076</v>
      </c>
      <c r="D1597" s="138"/>
      <c r="E1597" s="91">
        <v>2206.8514318791035</v>
      </c>
      <c r="F1597" s="91">
        <v>88.444443793069098</v>
      </c>
      <c r="G1597" s="91">
        <v>63.173956165965059</v>
      </c>
      <c r="H1597" s="91">
        <v>-12.858317179672881</v>
      </c>
      <c r="I1597" s="91">
        <v>5.7671819082930584</v>
      </c>
    </row>
    <row r="1598" spans="1:9" x14ac:dyDescent="0.25">
      <c r="A1598" s="91">
        <v>1595</v>
      </c>
      <c r="B1598" s="91">
        <v>113.44700047603669</v>
      </c>
      <c r="C1598" s="91">
        <v>113.44700047603669</v>
      </c>
      <c r="D1598" s="138"/>
      <c r="E1598" s="91">
        <v>2206.4840342308594</v>
      </c>
      <c r="F1598" s="91">
        <v>88.115383926941448</v>
      </c>
      <c r="G1598" s="91">
        <v>41.180011045700866</v>
      </c>
      <c r="H1598" s="91">
        <v>-9.042033953062683</v>
      </c>
      <c r="I1598" s="91">
        <v>1.2161033851947205</v>
      </c>
    </row>
    <row r="1599" spans="1:9" x14ac:dyDescent="0.25">
      <c r="A1599" s="91">
        <v>1596</v>
      </c>
      <c r="B1599" s="91">
        <v>112.71306013088333</v>
      </c>
      <c r="C1599" s="91">
        <v>112.71306013088333</v>
      </c>
      <c r="D1599" s="138"/>
      <c r="E1599" s="91">
        <v>2187.3901199054012</v>
      </c>
      <c r="F1599" s="91">
        <v>88.531377586920243</v>
      </c>
      <c r="G1599" s="91">
        <v>39.815846653602797</v>
      </c>
      <c r="H1599" s="91">
        <v>-0.99021526048129405</v>
      </c>
      <c r="I1599" s="91">
        <v>-6.3035959976933835</v>
      </c>
    </row>
    <row r="1600" spans="1:9" x14ac:dyDescent="0.25">
      <c r="A1600" s="91">
        <v>1597</v>
      </c>
      <c r="B1600" s="91">
        <v>112.66052999486472</v>
      </c>
      <c r="C1600" s="91">
        <v>112.66052999486472</v>
      </c>
      <c r="D1600" s="138"/>
      <c r="E1600" s="91">
        <v>2182.9022396098417</v>
      </c>
      <c r="F1600" s="91">
        <v>88.82852609122763</v>
      </c>
      <c r="G1600" s="91">
        <v>47.49323122643812</v>
      </c>
      <c r="H1600" s="91">
        <v>-12.713166132415324</v>
      </c>
      <c r="I1600" s="91">
        <v>5.7974488990774349</v>
      </c>
    </row>
    <row r="1601" spans="1:9" x14ac:dyDescent="0.25">
      <c r="A1601" s="91">
        <v>1598</v>
      </c>
      <c r="B1601" s="91">
        <v>111.98758162686779</v>
      </c>
      <c r="C1601" s="91">
        <v>111.98758162686779</v>
      </c>
      <c r="D1601" s="138"/>
      <c r="E1601" s="91">
        <v>2168.3046674210796</v>
      </c>
      <c r="F1601" s="91">
        <v>88.928256241527279</v>
      </c>
      <c r="G1601" s="91">
        <v>33.179230213210289</v>
      </c>
      <c r="H1601" s="91">
        <v>-6.9923442788908119</v>
      </c>
      <c r="I1601" s="91">
        <v>0.24757601268506052</v>
      </c>
    </row>
    <row r="1602" spans="1:9" x14ac:dyDescent="0.25">
      <c r="A1602" s="91">
        <v>1599</v>
      </c>
      <c r="B1602" s="91">
        <v>110.60672327366656</v>
      </c>
      <c r="C1602" s="91">
        <v>110.60672327366656</v>
      </c>
      <c r="D1602" s="138"/>
      <c r="E1602" s="91">
        <v>2148.5638350875734</v>
      </c>
      <c r="F1602" s="91">
        <v>88.552522565166186</v>
      </c>
      <c r="G1602" s="91">
        <v>30.980554690186647</v>
      </c>
      <c r="H1602" s="91">
        <v>-0.39327672633344579</v>
      </c>
      <c r="I1602" s="91">
        <v>-7.1132082462747857</v>
      </c>
    </row>
    <row r="1603" spans="1:9" x14ac:dyDescent="0.25">
      <c r="A1603" s="91">
        <v>1600</v>
      </c>
      <c r="B1603" s="91">
        <v>109.49344037756137</v>
      </c>
      <c r="C1603" s="91">
        <v>109.49344037756137</v>
      </c>
      <c r="D1603" s="138"/>
      <c r="E1603" s="91">
        <v>2129.0905782111627</v>
      </c>
      <c r="F1603" s="91">
        <v>88.416762205697708</v>
      </c>
      <c r="G1603" s="91">
        <v>31.526758248681539</v>
      </c>
      <c r="H1603" s="91">
        <v>-7.4864855281972362</v>
      </c>
      <c r="I1603" s="91">
        <v>-0.24656523662136381</v>
      </c>
    </row>
    <row r="1604" spans="1:9" x14ac:dyDescent="0.25">
      <c r="A1604" s="91">
        <v>1601</v>
      </c>
      <c r="B1604" s="91">
        <v>108.00079758099785</v>
      </c>
      <c r="C1604" s="91">
        <v>108.00079758099785</v>
      </c>
      <c r="D1604" s="138"/>
      <c r="E1604" s="91">
        <v>2109.2379614342926</v>
      </c>
      <c r="F1604" s="91">
        <v>87.957806856525835</v>
      </c>
      <c r="G1604" s="91">
        <v>25.776356341728125</v>
      </c>
      <c r="H1604" s="91">
        <v>-5.4761764948826652</v>
      </c>
      <c r="I1604" s="91">
        <v>-3.2421598630629558</v>
      </c>
    </row>
    <row r="1605" spans="1:9" x14ac:dyDescent="0.25">
      <c r="A1605" s="91">
        <v>1602</v>
      </c>
      <c r="B1605" s="91">
        <v>107.4000152931616</v>
      </c>
      <c r="C1605" s="91">
        <v>107.4000152931616</v>
      </c>
      <c r="D1605" s="138"/>
      <c r="E1605" s="91">
        <v>2090.2772051661518</v>
      </c>
      <c r="F1605" s="91">
        <v>88.33708724044557</v>
      </c>
      <c r="G1605" s="91">
        <v>41.631942013837374</v>
      </c>
      <c r="H1605" s="91">
        <v>-9.8754067211887282</v>
      </c>
      <c r="I1605" s="91">
        <v>1.955505787570595</v>
      </c>
    </row>
    <row r="1606" spans="1:9" x14ac:dyDescent="0.25">
      <c r="A1606" s="91">
        <v>1603</v>
      </c>
      <c r="B1606" s="91">
        <v>107.55288097404281</v>
      </c>
      <c r="C1606" s="91">
        <v>107.55288097404281</v>
      </c>
      <c r="D1606" s="138"/>
      <c r="E1606" s="91">
        <v>2090.4300708470328</v>
      </c>
      <c r="F1606" s="91">
        <v>88.523595010924069</v>
      </c>
      <c r="G1606" s="91">
        <v>41.492031361202393</v>
      </c>
      <c r="H1606" s="91">
        <v>-9.7225410403075223</v>
      </c>
      <c r="I1606" s="91">
        <v>2.1083714684518018</v>
      </c>
    </row>
    <row r="1607" spans="1:9" x14ac:dyDescent="0.25">
      <c r="A1607" s="91">
        <v>1604</v>
      </c>
      <c r="B1607" s="91">
        <v>106.21820842549727</v>
      </c>
      <c r="C1607" s="91">
        <v>106.21820842549727</v>
      </c>
      <c r="D1607" s="138"/>
      <c r="E1607" s="91">
        <v>2070.7354243181821</v>
      </c>
      <c r="F1607" s="91">
        <v>88.240859043512614</v>
      </c>
      <c r="G1607" s="91">
        <v>25.284942199781668</v>
      </c>
      <c r="H1607" s="91">
        <v>-5.2587656503832507</v>
      </c>
      <c r="I1607" s="91">
        <v>-3.0247490185635413</v>
      </c>
    </row>
    <row r="1608" spans="1:9" x14ac:dyDescent="0.25">
      <c r="A1608" s="91">
        <v>1605</v>
      </c>
      <c r="B1608" s="91">
        <v>106.30041134593448</v>
      </c>
      <c r="C1608" s="91">
        <v>106.30041134593448</v>
      </c>
      <c r="D1608" s="138"/>
      <c r="E1608" s="91">
        <v>2058.0091248829826</v>
      </c>
      <c r="F1608" s="91">
        <v>89.022862778186877</v>
      </c>
      <c r="G1608" s="91">
        <v>43.815884068565722</v>
      </c>
      <c r="H1608" s="91">
        <v>-9.7724217857207627</v>
      </c>
      <c r="I1608" s="91">
        <v>3.0485766295223948</v>
      </c>
    </row>
    <row r="1609" spans="1:9" x14ac:dyDescent="0.25">
      <c r="A1609" s="91">
        <v>1606</v>
      </c>
      <c r="B1609" s="91">
        <v>105.51209698127107</v>
      </c>
      <c r="C1609" s="91">
        <v>105.51209698127107</v>
      </c>
      <c r="D1609" s="138"/>
      <c r="E1609" s="91">
        <v>2057.3552829839959</v>
      </c>
      <c r="F1609" s="91">
        <v>88.275397294964463</v>
      </c>
      <c r="G1609" s="91">
        <v>44.71456964074239</v>
      </c>
      <c r="H1609" s="91">
        <v>-10.568060369134171</v>
      </c>
      <c r="I1609" s="91">
        <v>2.2529380461089858</v>
      </c>
    </row>
    <row r="1610" spans="1:9" x14ac:dyDescent="0.25">
      <c r="A1610" s="91">
        <v>1607</v>
      </c>
      <c r="B1610" s="91">
        <v>105.99453783232366</v>
      </c>
      <c r="C1610" s="91">
        <v>105.99453783232366</v>
      </c>
      <c r="D1610" s="138"/>
      <c r="E1610" s="91">
        <v>2052.1517797447036</v>
      </c>
      <c r="F1610" s="91">
        <v>88.996908496816488</v>
      </c>
      <c r="G1610" s="91">
        <v>43.050964983344578</v>
      </c>
      <c r="H1610" s="91">
        <v>-2.2673300187797452</v>
      </c>
      <c r="I1610" s="91">
        <v>-4.4635258365142692</v>
      </c>
    </row>
    <row r="1611" spans="1:9" x14ac:dyDescent="0.25">
      <c r="A1611" s="91">
        <v>1608</v>
      </c>
      <c r="B1611" s="91">
        <v>105.33934830389458</v>
      </c>
      <c r="C1611" s="91">
        <v>105.33934830389458</v>
      </c>
      <c r="D1611" s="138"/>
      <c r="E1611" s="91">
        <v>2051.4965902162744</v>
      </c>
      <c r="F1611" s="91">
        <v>88.38031922364307</v>
      </c>
      <c r="G1611" s="91">
        <v>47.955781438133783</v>
      </c>
      <c r="H1611" s="91">
        <v>-4.2564881248406934</v>
      </c>
      <c r="I1611" s="91">
        <v>-3.784746787311478</v>
      </c>
    </row>
    <row r="1612" spans="1:9" x14ac:dyDescent="0.25">
      <c r="A1612" s="91">
        <v>1609</v>
      </c>
      <c r="B1612" s="91">
        <v>105.9577398945663</v>
      </c>
      <c r="C1612" s="91">
        <v>105.9577398945663</v>
      </c>
      <c r="D1612" s="138"/>
      <c r="E1612" s="91">
        <v>2052.1149818069462</v>
      </c>
      <c r="F1612" s="91">
        <v>88.707873801271816</v>
      </c>
      <c r="G1612" s="91">
        <v>47.312445948610829</v>
      </c>
      <c r="H1612" s="91">
        <v>-12.65753338115074</v>
      </c>
      <c r="I1612" s="91">
        <v>5.853081650342018</v>
      </c>
    </row>
    <row r="1613" spans="1:9" x14ac:dyDescent="0.25">
      <c r="A1613" s="91">
        <v>1610</v>
      </c>
      <c r="B1613" s="91">
        <v>105.61058966973255</v>
      </c>
      <c r="C1613" s="91">
        <v>105.61058966973255</v>
      </c>
      <c r="D1613" s="138"/>
      <c r="E1613" s="91">
        <v>2051.7678315821126</v>
      </c>
      <c r="F1613" s="91">
        <v>88.24084608495339</v>
      </c>
      <c r="G1613" s="91">
        <v>47.715558725557266</v>
      </c>
      <c r="H1613" s="91">
        <v>-13.0046836059845</v>
      </c>
      <c r="I1613" s="91">
        <v>5.5059314255082592</v>
      </c>
    </row>
    <row r="1614" spans="1:9" x14ac:dyDescent="0.25">
      <c r="A1614" s="91">
        <v>1611</v>
      </c>
      <c r="B1614" s="91">
        <v>105.17102125474362</v>
      </c>
      <c r="C1614" s="91">
        <v>105.17102125474362</v>
      </c>
      <c r="D1614" s="138"/>
      <c r="E1614" s="91">
        <v>2051.3282631671236</v>
      </c>
      <c r="F1614" s="91">
        <v>87.71794666728357</v>
      </c>
      <c r="G1614" s="91">
        <v>45.521357772574227</v>
      </c>
      <c r="H1614" s="91">
        <v>-3.9485258734870916</v>
      </c>
      <c r="I1614" s="91">
        <v>-4.4293631369669964</v>
      </c>
    </row>
    <row r="1615" spans="1:9" x14ac:dyDescent="0.25">
      <c r="A1615" s="91">
        <v>1612</v>
      </c>
      <c r="B1615" s="91">
        <v>105.16615465791526</v>
      </c>
      <c r="C1615" s="91">
        <v>105.16615465791526</v>
      </c>
      <c r="D1615" s="138"/>
      <c r="E1615" s="91">
        <v>2054.2347254521715</v>
      </c>
      <c r="F1615" s="91">
        <v>87.527484783671596</v>
      </c>
      <c r="G1615" s="91">
        <v>60.161894025150865</v>
      </c>
      <c r="H1615" s="91">
        <v>-2.5620750767559395</v>
      </c>
      <c r="I1615" s="91">
        <v>-6.1426857992288806</v>
      </c>
    </row>
    <row r="1616" spans="1:9" x14ac:dyDescent="0.25">
      <c r="A1616" s="91">
        <v>1613</v>
      </c>
      <c r="B1616" s="91">
        <v>106.73110809804993</v>
      </c>
      <c r="C1616" s="91">
        <v>106.73110809804993</v>
      </c>
      <c r="D1616" s="138"/>
      <c r="E1616" s="91">
        <v>2071.2483239907347</v>
      </c>
      <c r="F1616" s="91">
        <v>88.143034191865667</v>
      </c>
      <c r="G1616" s="91">
        <v>55.764101991275133</v>
      </c>
      <c r="H1616" s="91">
        <v>-4.3877487575522034</v>
      </c>
      <c r="I1616" s="91">
        <v>-2.8699665662892806</v>
      </c>
    </row>
    <row r="1617" spans="1:9" x14ac:dyDescent="0.25">
      <c r="A1617" s="91">
        <v>1614</v>
      </c>
      <c r="B1617" s="91">
        <v>106.72333275141493</v>
      </c>
      <c r="C1617" s="91">
        <v>106.72333275141493</v>
      </c>
      <c r="D1617" s="138"/>
      <c r="E1617" s="91">
        <v>2071.2405486440998</v>
      </c>
      <c r="F1617" s="91">
        <v>88.08445245832543</v>
      </c>
      <c r="G1617" s="91">
        <v>55.886984767703694</v>
      </c>
      <c r="H1617" s="91">
        <v>-12.949382552538706</v>
      </c>
      <c r="I1617" s="91">
        <v>5.6761165354272327</v>
      </c>
    </row>
    <row r="1618" spans="1:9" x14ac:dyDescent="0.25">
      <c r="A1618" s="91">
        <v>1615</v>
      </c>
      <c r="B1618" s="91">
        <v>107.24409203622653</v>
      </c>
      <c r="C1618" s="91">
        <v>107.24409203622653</v>
      </c>
      <c r="D1618" s="138"/>
      <c r="E1618" s="91">
        <v>2090.1212819092166</v>
      </c>
      <c r="F1618" s="91">
        <v>87.554405356231797</v>
      </c>
      <c r="G1618" s="91">
        <v>73.414646140515345</v>
      </c>
      <c r="H1618" s="91">
        <v>-11.422054284991576</v>
      </c>
      <c r="I1618" s="91">
        <v>3.1903068375033032</v>
      </c>
    </row>
    <row r="1619" spans="1:9" x14ac:dyDescent="0.25">
      <c r="A1619" s="91">
        <v>1616</v>
      </c>
      <c r="B1619" s="91">
        <v>108.97601019224973</v>
      </c>
      <c r="C1619" s="91">
        <v>108.97601019224973</v>
      </c>
      <c r="D1619" s="138"/>
      <c r="E1619" s="91">
        <v>2110.2131740455447</v>
      </c>
      <c r="F1619" s="91">
        <v>88.354128286028129</v>
      </c>
      <c r="G1619" s="91">
        <v>70.414964435766876</v>
      </c>
      <c r="H1619" s="91">
        <v>-1.3416221758785394</v>
      </c>
      <c r="I1619" s="91">
        <v>-5.4262889595633395</v>
      </c>
    </row>
    <row r="1620" spans="1:9" x14ac:dyDescent="0.25">
      <c r="A1620" s="91">
        <v>1617</v>
      </c>
      <c r="B1620" s="91">
        <v>109.60631673827736</v>
      </c>
      <c r="C1620" s="91">
        <v>109.60631673827736</v>
      </c>
      <c r="D1620" s="138"/>
      <c r="E1620" s="91">
        <v>2129.2034545718784</v>
      </c>
      <c r="F1620" s="91">
        <v>88.048163830956142</v>
      </c>
      <c r="G1620" s="91">
        <v>72.538600209651889</v>
      </c>
      <c r="H1620" s="91">
        <v>-1.7113156298509167</v>
      </c>
      <c r="I1620" s="91">
        <v>-5.7959824135357163</v>
      </c>
    </row>
    <row r="1621" spans="1:9" x14ac:dyDescent="0.25">
      <c r="A1621" s="91">
        <v>1618</v>
      </c>
      <c r="B1621" s="91">
        <v>110.54695987729632</v>
      </c>
      <c r="C1621" s="91">
        <v>110.54695987729632</v>
      </c>
      <c r="D1621" s="138"/>
      <c r="E1621" s="91">
        <v>2148.5040716912031</v>
      </c>
      <c r="F1621" s="91">
        <v>88.037191724575379</v>
      </c>
      <c r="G1621" s="91">
        <v>73.682524856721955</v>
      </c>
      <c r="H1621" s="91">
        <v>-10.324530939183465</v>
      </c>
      <c r="I1621" s="91">
        <v>2.6985191738347476</v>
      </c>
    </row>
    <row r="1622" spans="1:9" x14ac:dyDescent="0.25">
      <c r="A1622" s="91">
        <v>1619</v>
      </c>
      <c r="B1622" s="91">
        <v>111.29069949428251</v>
      </c>
      <c r="C1622" s="91">
        <v>111.29069949428251</v>
      </c>
      <c r="D1622" s="138"/>
      <c r="E1622" s="91">
        <v>2167.6077852884941</v>
      </c>
      <c r="F1622" s="91">
        <v>87.871840435133052</v>
      </c>
      <c r="G1622" s="91">
        <v>74.869915343217855</v>
      </c>
      <c r="H1622" s="91">
        <v>-9.9365849464990639</v>
      </c>
      <c r="I1622" s="91">
        <v>1.7980524151227346</v>
      </c>
    </row>
    <row r="1623" spans="1:9" x14ac:dyDescent="0.25">
      <c r="A1623" s="91">
        <v>1620</v>
      </c>
      <c r="B1623" s="91">
        <v>112.89881361670518</v>
      </c>
      <c r="C1623" s="91">
        <v>112.89881361670518</v>
      </c>
      <c r="D1623" s="138"/>
      <c r="E1623" s="91">
        <v>2187.575873391223</v>
      </c>
      <c r="F1623" s="91">
        <v>88.528339312156007</v>
      </c>
      <c r="G1623" s="91">
        <v>76.386172528525492</v>
      </c>
      <c r="H1623" s="91">
        <v>-9.3284708240763887</v>
      </c>
      <c r="I1623" s="91">
        <v>2.406166537545408</v>
      </c>
    </row>
    <row r="1624" spans="1:9" x14ac:dyDescent="0.25">
      <c r="A1624" s="91">
        <v>1621</v>
      </c>
      <c r="B1624" s="91">
        <v>113.23167383999881</v>
      </c>
      <c r="C1624" s="91">
        <v>113.23167383999881</v>
      </c>
      <c r="D1624" s="138"/>
      <c r="E1624" s="91">
        <v>2206.2687075948215</v>
      </c>
      <c r="F1624" s="91">
        <v>87.863490531333326</v>
      </c>
      <c r="G1624" s="91">
        <v>78.110922339966407</v>
      </c>
      <c r="H1624" s="91">
        <v>-1.4417521524312475</v>
      </c>
      <c r="I1624" s="91">
        <v>-6.814831687512469</v>
      </c>
    </row>
    <row r="1625" spans="1:9" x14ac:dyDescent="0.25">
      <c r="A1625" s="91">
        <v>1622</v>
      </c>
      <c r="B1625" s="91">
        <v>114.17628346200004</v>
      </c>
      <c r="C1625" s="91">
        <v>114.17628346200004</v>
      </c>
      <c r="D1625" s="138"/>
      <c r="E1625" s="91">
        <v>2227.4760765864344</v>
      </c>
      <c r="F1625" s="91">
        <v>87.659287715347361</v>
      </c>
      <c r="G1625" s="91">
        <v>81.605531684908001</v>
      </c>
      <c r="H1625" s="91">
        <v>-8.911871614834812</v>
      </c>
      <c r="I1625" s="91">
        <v>0.33723162826976516</v>
      </c>
    </row>
    <row r="1626" spans="1:9" x14ac:dyDescent="0.25">
      <c r="A1626" s="91">
        <v>1623</v>
      </c>
      <c r="B1626" s="91">
        <v>115.90411403641559</v>
      </c>
      <c r="C1626" s="91">
        <v>115.90411403641559</v>
      </c>
      <c r="D1626" s="138"/>
      <c r="E1626" s="91">
        <v>2245.6610957518496</v>
      </c>
      <c r="F1626" s="91">
        <v>88.356488546649032</v>
      </c>
      <c r="G1626" s="91">
        <v>67.754170422826306</v>
      </c>
      <c r="H1626" s="91">
        <v>-12.300635263635371</v>
      </c>
      <c r="I1626" s="91">
        <v>5.3889318165252078</v>
      </c>
    </row>
    <row r="1627" spans="1:9" x14ac:dyDescent="0.25">
      <c r="A1627" s="91">
        <v>1624</v>
      </c>
      <c r="B1627" s="91">
        <v>115.14826034724486</v>
      </c>
      <c r="C1627" s="91">
        <v>115.14826034724486</v>
      </c>
      <c r="D1627" s="138"/>
      <c r="E1627" s="91">
        <v>2244.905242062679</v>
      </c>
      <c r="F1627" s="91">
        <v>87.469039784816815</v>
      </c>
      <c r="G1627" s="91">
        <v>53.903565729179441</v>
      </c>
      <c r="H1627" s="91">
        <v>-4.7771505766692997</v>
      </c>
      <c r="I1627" s="91">
        <v>-3.6462602487823217</v>
      </c>
    </row>
    <row r="1628" spans="1:9" x14ac:dyDescent="0.25">
      <c r="A1628" s="91">
        <v>1625</v>
      </c>
      <c r="B1628" s="91">
        <v>115.05899749752595</v>
      </c>
      <c r="C1628" s="91">
        <v>115.05899749752595</v>
      </c>
      <c r="D1628" s="138"/>
      <c r="E1628" s="91">
        <v>2244.81597921296</v>
      </c>
      <c r="F1628" s="91">
        <v>87.087252952948575</v>
      </c>
      <c r="G1628" s="91">
        <v>60.869897063901576</v>
      </c>
      <c r="H1628" s="91">
        <v>-5.0598593580761779</v>
      </c>
      <c r="I1628" s="91">
        <v>-3.5420771668132551</v>
      </c>
    </row>
    <row r="1629" spans="1:9" x14ac:dyDescent="0.25">
      <c r="A1629" s="91">
        <v>1626</v>
      </c>
      <c r="B1629" s="91">
        <v>115.9362598731939</v>
      </c>
      <c r="C1629" s="91">
        <v>115.9362598731939</v>
      </c>
      <c r="D1629" s="138"/>
      <c r="E1629" s="91">
        <v>2245.6932415886281</v>
      </c>
      <c r="F1629" s="91">
        <v>87.790603165471808</v>
      </c>
      <c r="G1629" s="91">
        <v>46.593089543814251</v>
      </c>
      <c r="H1629" s="91">
        <v>-9.8342050943983459</v>
      </c>
      <c r="I1629" s="91">
        <v>2.9867933208448108</v>
      </c>
    </row>
    <row r="1630" spans="1:9" x14ac:dyDescent="0.25">
      <c r="A1630" s="91">
        <v>1627</v>
      </c>
      <c r="B1630" s="91">
        <v>114.70116652973074</v>
      </c>
      <c r="C1630" s="91">
        <v>114.70116652973074</v>
      </c>
      <c r="D1630" s="138"/>
      <c r="E1630" s="91">
        <v>2226.0981742648592</v>
      </c>
      <c r="F1630" s="91">
        <v>87.571758495804218</v>
      </c>
      <c r="G1630" s="91">
        <v>33.993993850100949</v>
      </c>
      <c r="H1630" s="91">
        <v>-4.7758075461497889</v>
      </c>
      <c r="I1630" s="91">
        <v>-2.5417909143300794</v>
      </c>
    </row>
    <row r="1631" spans="1:9" x14ac:dyDescent="0.25">
      <c r="A1631" s="91">
        <v>1628</v>
      </c>
      <c r="B1631" s="91">
        <v>113.04677130721335</v>
      </c>
      <c r="C1631" s="91">
        <v>113.04677130721335</v>
      </c>
      <c r="D1631" s="138"/>
      <c r="E1631" s="91">
        <v>2204.76373369066</v>
      </c>
      <c r="F1631" s="91">
        <v>87.184311726294737</v>
      </c>
      <c r="G1631" s="91">
        <v>23.606471873558807</v>
      </c>
      <c r="H1631" s="91">
        <v>-0.88132927872474864</v>
      </c>
      <c r="I1631" s="91">
        <v>-7.6012607986660878</v>
      </c>
    </row>
    <row r="1632" spans="1:9" x14ac:dyDescent="0.25">
      <c r="A1632" s="91">
        <v>1629</v>
      </c>
      <c r="B1632" s="91">
        <v>111.47963984406549</v>
      </c>
      <c r="C1632" s="91">
        <v>111.47963984406549</v>
      </c>
      <c r="D1632" s="138"/>
      <c r="E1632" s="91">
        <v>2167.7967256382772</v>
      </c>
      <c r="F1632" s="91">
        <v>87.634589271150475</v>
      </c>
      <c r="G1632" s="91">
        <v>13.734501163225289</v>
      </c>
      <c r="H1632" s="91">
        <v>-5.8944543500977034</v>
      </c>
      <c r="I1632" s="91">
        <v>-1.8661974817126514</v>
      </c>
    </row>
    <row r="1633" spans="1:9" x14ac:dyDescent="0.25">
      <c r="A1633" s="91">
        <v>1630</v>
      </c>
      <c r="B1633" s="91">
        <v>109.27983190141229</v>
      </c>
      <c r="C1633" s="91">
        <v>109.27983190141229</v>
      </c>
      <c r="D1633" s="138"/>
      <c r="E1633" s="91">
        <v>2128.8769697350135</v>
      </c>
      <c r="F1633" s="91">
        <v>87.488416518132382</v>
      </c>
      <c r="G1633" s="91">
        <v>13.921840615316304</v>
      </c>
      <c r="H1633" s="91">
        <v>-81.14310020811277</v>
      </c>
      <c r="I1633" s="91">
        <v>63.081167655824196</v>
      </c>
    </row>
    <row r="1634" spans="1:9" x14ac:dyDescent="0.25">
      <c r="A1634" s="91">
        <v>1631</v>
      </c>
      <c r="B1634" s="91">
        <v>107.25576198105675</v>
      </c>
      <c r="C1634" s="91">
        <v>107.25576198105675</v>
      </c>
      <c r="D1634" s="138"/>
      <c r="E1634" s="91">
        <v>2090.132951854047</v>
      </c>
      <c r="F1634" s="91">
        <v>87.517981787411941</v>
      </c>
      <c r="G1634" s="91">
        <v>17.302328033318844</v>
      </c>
      <c r="H1634" s="91">
        <v>-0.74423801894325092</v>
      </c>
      <c r="I1634" s="91">
        <v>-7.4641695388845903</v>
      </c>
    </row>
    <row r="1635" spans="1:9" x14ac:dyDescent="0.25">
      <c r="A1635" s="91">
        <v>1632</v>
      </c>
      <c r="B1635" s="91">
        <v>106.24539395393455</v>
      </c>
      <c r="C1635" s="91">
        <v>106.24539395393455</v>
      </c>
      <c r="D1635" s="138"/>
      <c r="E1635" s="91">
        <v>2070.7626098466194</v>
      </c>
      <c r="F1635" s="91">
        <v>87.539819071641688</v>
      </c>
      <c r="G1635" s="91">
        <v>35.157936065764034</v>
      </c>
      <c r="H1635" s="91">
        <v>-2.3081068736955115</v>
      </c>
      <c r="I1635" s="91">
        <v>-5.9210367383767082</v>
      </c>
    </row>
    <row r="1636" spans="1:9" x14ac:dyDescent="0.25">
      <c r="A1636" s="91">
        <v>1633</v>
      </c>
      <c r="B1636" s="91">
        <v>106.38388803786152</v>
      </c>
      <c r="C1636" s="91">
        <v>106.38388803786152</v>
      </c>
      <c r="D1636" s="138"/>
      <c r="E1636" s="91">
        <v>2060.9277293929167</v>
      </c>
      <c r="F1636" s="91">
        <v>88.303210441971288</v>
      </c>
      <c r="G1636" s="91">
        <v>36.275000972311176</v>
      </c>
      <c r="H1636" s="91">
        <v>-1.6263998991441453</v>
      </c>
      <c r="I1636" s="91">
        <v>-5.2393297638253422</v>
      </c>
    </row>
    <row r="1637" spans="1:9" x14ac:dyDescent="0.25">
      <c r="A1637" s="91">
        <v>1634</v>
      </c>
      <c r="B1637" s="91">
        <v>105.49281844446359</v>
      </c>
      <c r="C1637" s="91">
        <v>105.49281844446359</v>
      </c>
      <c r="D1637" s="138"/>
      <c r="E1637" s="91">
        <v>2051.6500603568434</v>
      </c>
      <c r="F1637" s="91">
        <v>88.025812405243187</v>
      </c>
      <c r="G1637" s="91">
        <v>45.305000669125519</v>
      </c>
      <c r="H1637" s="91">
        <v>-3.3421129216593615</v>
      </c>
      <c r="I1637" s="91">
        <v>-4.3921817093547899</v>
      </c>
    </row>
    <row r="1638" spans="1:9" x14ac:dyDescent="0.25">
      <c r="A1638" s="91">
        <v>1635</v>
      </c>
      <c r="B1638" s="91">
        <v>105.72933346409134</v>
      </c>
      <c r="C1638" s="91">
        <v>105.72933346409134</v>
      </c>
      <c r="D1638" s="138"/>
      <c r="E1638" s="91">
        <v>2051.2724844498957</v>
      </c>
      <c r="F1638" s="91">
        <v>88.296971091494569</v>
      </c>
      <c r="G1638" s="91">
        <v>35.634201298490339</v>
      </c>
      <c r="H1638" s="91">
        <v>-1.7907200979144291</v>
      </c>
      <c r="I1638" s="91">
        <v>-5.403649962595626</v>
      </c>
    </row>
    <row r="1639" spans="1:9" x14ac:dyDescent="0.25">
      <c r="A1639" s="91">
        <v>1636</v>
      </c>
      <c r="B1639" s="91">
        <v>104.72319447177918</v>
      </c>
      <c r="C1639" s="91">
        <v>104.72319447177918</v>
      </c>
      <c r="D1639" s="138"/>
      <c r="E1639" s="91">
        <v>2032.5204624038531</v>
      </c>
      <c r="F1639" s="91">
        <v>88.293422704022177</v>
      </c>
      <c r="G1639" s="91">
        <v>34.137783292786196</v>
      </c>
      <c r="H1639" s="91">
        <v>-1.8303063558508932</v>
      </c>
      <c r="I1639" s="91">
        <v>-5.4432362205320901</v>
      </c>
    </row>
    <row r="1640" spans="1:9" x14ac:dyDescent="0.25">
      <c r="A1640" s="91">
        <v>1637</v>
      </c>
      <c r="B1640" s="91">
        <v>104.98496263109062</v>
      </c>
      <c r="C1640" s="91">
        <v>104.98496263109062</v>
      </c>
      <c r="D1640" s="138"/>
      <c r="E1640" s="91">
        <v>2032.7822305631646</v>
      </c>
      <c r="F1640" s="91">
        <v>88.720542213176884</v>
      </c>
      <c r="G1640" s="91">
        <v>48.749364709910282</v>
      </c>
      <c r="H1640" s="91">
        <v>-1.9407126873274274</v>
      </c>
      <c r="I1640" s="91">
        <v>-4.8092935704326631</v>
      </c>
    </row>
    <row r="1641" spans="1:9" x14ac:dyDescent="0.25">
      <c r="A1641" s="91">
        <v>1638</v>
      </c>
      <c r="B1641" s="91">
        <v>104.36226442002274</v>
      </c>
      <c r="C1641" s="91">
        <v>104.36226442002274</v>
      </c>
      <c r="D1641" s="138"/>
      <c r="E1641" s="91">
        <v>2032.1595323520967</v>
      </c>
      <c r="F1641" s="91">
        <v>88.078688433773138</v>
      </c>
      <c r="G1641" s="91">
        <v>48.485545507962243</v>
      </c>
      <c r="H1641" s="91">
        <v>-2.5634108983953139</v>
      </c>
      <c r="I1641" s="91">
        <v>-5.4319917815005496</v>
      </c>
    </row>
    <row r="1642" spans="1:9" x14ac:dyDescent="0.25">
      <c r="A1642" s="91">
        <v>1639</v>
      </c>
      <c r="B1642" s="91">
        <v>104.61337863736283</v>
      </c>
      <c r="C1642" s="91">
        <v>104.61337863736283</v>
      </c>
      <c r="D1642" s="138"/>
      <c r="E1642" s="91">
        <v>2032.4106465694367</v>
      </c>
      <c r="F1642" s="91">
        <v>88.310647082777365</v>
      </c>
      <c r="G1642" s="91">
        <v>32.929234022416829</v>
      </c>
      <c r="H1642" s="91">
        <v>-0.38662136263717339</v>
      </c>
      <c r="I1642" s="91">
        <v>-7.1065528825785131</v>
      </c>
    </row>
    <row r="1643" spans="1:9" x14ac:dyDescent="0.25">
      <c r="A1643" s="91">
        <v>1640</v>
      </c>
      <c r="B1643" s="91">
        <v>103.12811984845962</v>
      </c>
      <c r="C1643" s="91">
        <v>103.12811984845962</v>
      </c>
      <c r="D1643" s="138"/>
      <c r="E1643" s="91">
        <v>2012.5654138002276</v>
      </c>
      <c r="F1643" s="91">
        <v>87.996848838655865</v>
      </c>
      <c r="G1643" s="91">
        <v>35.164788963347398</v>
      </c>
      <c r="H1643" s="91">
        <v>-0.87188015154038623</v>
      </c>
      <c r="I1643" s="91">
        <v>-7.5918116714817261</v>
      </c>
    </row>
    <row r="1644" spans="1:9" x14ac:dyDescent="0.25">
      <c r="A1644" s="91">
        <v>1641</v>
      </c>
      <c r="B1644" s="91">
        <v>103.67084906926061</v>
      </c>
      <c r="C1644" s="91">
        <v>103.67084906926061</v>
      </c>
      <c r="D1644" s="138"/>
      <c r="E1644" s="91">
        <v>2013.1081430210286</v>
      </c>
      <c r="F1644" s="91">
        <v>88.771204840092906</v>
      </c>
      <c r="G1644" s="91">
        <v>36.979230441926283</v>
      </c>
      <c r="H1644" s="91">
        <v>-1.0507144967381969</v>
      </c>
      <c r="I1644" s="91">
        <v>-6.3275188846819113</v>
      </c>
    </row>
    <row r="1645" spans="1:9" x14ac:dyDescent="0.25">
      <c r="A1645" s="91">
        <v>1642</v>
      </c>
      <c r="B1645" s="91">
        <v>102.55161254440273</v>
      </c>
      <c r="C1645" s="91">
        <v>102.55161254440273</v>
      </c>
      <c r="D1645" s="138"/>
      <c r="E1645" s="91">
        <v>1993.6289325158659</v>
      </c>
      <c r="F1645" s="91">
        <v>88.68618266081495</v>
      </c>
      <c r="G1645" s="91">
        <v>27.809156146737248</v>
      </c>
      <c r="H1645" s="91">
        <v>-7.4283133613558814</v>
      </c>
      <c r="I1645" s="91">
        <v>-0.18839306978000853</v>
      </c>
    </row>
    <row r="1646" spans="1:9" x14ac:dyDescent="0.25">
      <c r="A1646" s="91">
        <v>1643</v>
      </c>
      <c r="B1646" s="91">
        <v>102.02819782165164</v>
      </c>
      <c r="C1646" s="91">
        <v>102.02819782165164</v>
      </c>
      <c r="D1646" s="138"/>
      <c r="E1646" s="91">
        <v>1993.1055177931148</v>
      </c>
      <c r="F1646" s="91">
        <v>88.171293566867448</v>
      </c>
      <c r="G1646" s="91">
        <v>60.60905762249083</v>
      </c>
      <c r="H1646" s="91">
        <v>-12.037188724568873</v>
      </c>
      <c r="I1646" s="91">
        <v>3.3736528479308321</v>
      </c>
    </row>
    <row r="1647" spans="1:9" x14ac:dyDescent="0.25">
      <c r="A1647" s="91">
        <v>1644</v>
      </c>
      <c r="B1647" s="91">
        <v>103.5123911849761</v>
      </c>
      <c r="C1647" s="91">
        <v>103.5123911849761</v>
      </c>
      <c r="D1647" s="138"/>
      <c r="E1647" s="91">
        <v>2012.7345291916508</v>
      </c>
      <c r="F1647" s="91">
        <v>88.482099551171729</v>
      </c>
      <c r="G1647" s="91">
        <v>54.016322467468108</v>
      </c>
      <c r="H1647" s="91">
        <v>-12.583942015232232</v>
      </c>
      <c r="I1647" s="91">
        <v>4.912230365244465</v>
      </c>
    </row>
    <row r="1648" spans="1:9" x14ac:dyDescent="0.25">
      <c r="A1648" s="91">
        <v>1645</v>
      </c>
      <c r="B1648" s="91">
        <v>103.04607252361839</v>
      </c>
      <c r="C1648" s="91">
        <v>103.04607252361839</v>
      </c>
      <c r="D1648" s="138"/>
      <c r="E1648" s="91">
        <v>2012.4833664753864</v>
      </c>
      <c r="F1648" s="91">
        <v>88.001956488733711</v>
      </c>
      <c r="G1648" s="91">
        <v>52.500660115275373</v>
      </c>
      <c r="H1648" s="91">
        <v>-4.8793384002957607</v>
      </c>
      <c r="I1648" s="91">
        <v>-3.7484480724087827</v>
      </c>
    </row>
    <row r="1649" spans="1:9" x14ac:dyDescent="0.25">
      <c r="A1649" s="91">
        <v>1646</v>
      </c>
      <c r="B1649" s="91">
        <v>104.45666753827747</v>
      </c>
      <c r="C1649" s="91">
        <v>104.45666753827747</v>
      </c>
      <c r="D1649" s="138"/>
      <c r="E1649" s="91">
        <v>2032.2539354703515</v>
      </c>
      <c r="F1649" s="91">
        <v>88.42265688859446</v>
      </c>
      <c r="G1649" s="91">
        <v>66.044543393812461</v>
      </c>
      <c r="H1649" s="91">
        <v>-2.958111977745518</v>
      </c>
      <c r="I1649" s="91">
        <v>-4.8484844656408814</v>
      </c>
    </row>
    <row r="1650" spans="1:9" x14ac:dyDescent="0.25">
      <c r="A1650" s="91">
        <v>1647</v>
      </c>
      <c r="B1650" s="91">
        <v>105.27894546637076</v>
      </c>
      <c r="C1650" s="91">
        <v>105.27894546637076</v>
      </c>
      <c r="D1650" s="138"/>
      <c r="E1650" s="91">
        <v>2051.4361873787507</v>
      </c>
      <c r="F1650" s="91">
        <v>88.270460991410033</v>
      </c>
      <c r="G1650" s="91">
        <v>80.450619165396503</v>
      </c>
      <c r="H1650" s="91">
        <v>-11.557894530111856</v>
      </c>
      <c r="I1650" s="91">
        <v>3.3958539429120296</v>
      </c>
    </row>
    <row r="1651" spans="1:9" x14ac:dyDescent="0.25">
      <c r="A1651" s="91">
        <v>1648</v>
      </c>
      <c r="B1651" s="91">
        <v>107.41469067734701</v>
      </c>
      <c r="C1651" s="91">
        <v>107.41469067734701</v>
      </c>
      <c r="D1651" s="138"/>
      <c r="E1651" s="91">
        <v>2089.9086340231479</v>
      </c>
      <c r="F1651" s="91">
        <v>88.30511459830349</v>
      </c>
      <c r="G1651" s="91">
        <v>80.195568038913635</v>
      </c>
      <c r="H1651" s="91">
        <v>-11.40127529569741</v>
      </c>
      <c r="I1651" s="91">
        <v>3.5524731773264757</v>
      </c>
    </row>
    <row r="1652" spans="1:9" x14ac:dyDescent="0.25">
      <c r="A1652" s="91">
        <v>1649</v>
      </c>
      <c r="B1652" s="91">
        <v>108.85001341182854</v>
      </c>
      <c r="C1652" s="91">
        <v>108.85001341182854</v>
      </c>
      <c r="D1652" s="138"/>
      <c r="E1652" s="91">
        <v>2110.0871772651235</v>
      </c>
      <c r="F1652" s="91">
        <v>88.622041464610888</v>
      </c>
      <c r="G1652" s="91">
        <v>81.638913059957474</v>
      </c>
      <c r="H1652" s="91">
        <v>-1.7194419818874618</v>
      </c>
      <c r="I1652" s="91">
        <v>-5.3004627143967999</v>
      </c>
    </row>
    <row r="1653" spans="1:9" x14ac:dyDescent="0.25">
      <c r="A1653" s="91">
        <v>1650</v>
      </c>
      <c r="B1653" s="91">
        <v>110.39286878473948</v>
      </c>
      <c r="C1653" s="91">
        <v>110.39286878473948</v>
      </c>
      <c r="D1653" s="138"/>
      <c r="E1653" s="91">
        <v>2148.3499805986467</v>
      </c>
      <c r="F1653" s="91">
        <v>88.122579839173795</v>
      </c>
      <c r="G1653" s="91">
        <v>88.363101720658989</v>
      </c>
      <c r="H1653" s="91">
        <v>-1.9687825538201893</v>
      </c>
      <c r="I1653" s="91">
        <v>-5.9654113966422013</v>
      </c>
    </row>
    <row r="1654" spans="1:9" x14ac:dyDescent="0.25">
      <c r="A1654" s="91">
        <v>1651</v>
      </c>
      <c r="B1654" s="91">
        <v>111.56299756048678</v>
      </c>
      <c r="C1654" s="91">
        <v>111.56299756048678</v>
      </c>
      <c r="D1654" s="138"/>
      <c r="E1654" s="91">
        <v>2167.8800833546984</v>
      </c>
      <c r="F1654" s="91">
        <v>88.280121868842414</v>
      </c>
      <c r="G1654" s="91">
        <v>70.991465727448968</v>
      </c>
      <c r="H1654" s="91">
        <v>-10.308493255993003</v>
      </c>
      <c r="I1654" s="91">
        <v>2.7145568570252081</v>
      </c>
    </row>
    <row r="1655" spans="1:9" x14ac:dyDescent="0.25">
      <c r="A1655" s="91">
        <v>1652</v>
      </c>
      <c r="B1655" s="91">
        <v>112.69602210278674</v>
      </c>
      <c r="C1655" s="91">
        <v>112.69602210278674</v>
      </c>
      <c r="D1655" s="138"/>
      <c r="E1655" s="91">
        <v>2187.3730818773047</v>
      </c>
      <c r="F1655" s="91">
        <v>88.453282329615192</v>
      </c>
      <c r="G1655" s="91">
        <v>77.877162645383137</v>
      </c>
      <c r="H1655" s="91">
        <v>-9.5312623379948267</v>
      </c>
      <c r="I1655" s="91">
        <v>2.2033750236269718</v>
      </c>
    </row>
    <row r="1656" spans="1:9" x14ac:dyDescent="0.25">
      <c r="A1656" s="91">
        <v>1653</v>
      </c>
      <c r="B1656" s="91">
        <v>113.44498321568916</v>
      </c>
      <c r="C1656" s="91">
        <v>113.44498321568916</v>
      </c>
      <c r="D1656" s="138"/>
      <c r="E1656" s="91">
        <v>2206.4820169705122</v>
      </c>
      <c r="F1656" s="91">
        <v>88.131520416758477</v>
      </c>
      <c r="G1656" s="91">
        <v>76.069958000684395</v>
      </c>
      <c r="H1656" s="91">
        <v>-9.7823012250924126</v>
      </c>
      <c r="I1656" s="91">
        <v>1.9523361365293854</v>
      </c>
    </row>
    <row r="1657" spans="1:9" x14ac:dyDescent="0.25">
      <c r="A1657" s="91">
        <v>1654</v>
      </c>
      <c r="B1657" s="91">
        <v>114.03221456006521</v>
      </c>
      <c r="C1657" s="91">
        <v>114.03221456006521</v>
      </c>
      <c r="D1657" s="138"/>
      <c r="E1657" s="91">
        <v>2225.4292222951935</v>
      </c>
      <c r="F1657" s="91">
        <v>87.714831308518754</v>
      </c>
      <c r="G1657" s="91">
        <v>82.681585601494518</v>
      </c>
      <c r="H1657" s="91">
        <v>-0.96778543993478772</v>
      </c>
      <c r="I1657" s="91">
        <v>-7.687716959876127</v>
      </c>
    </row>
    <row r="1658" spans="1:9" x14ac:dyDescent="0.25">
      <c r="A1658" s="91">
        <v>1655</v>
      </c>
      <c r="B1658" s="91">
        <v>115.79941129071487</v>
      </c>
      <c r="C1658" s="91">
        <v>115.79941129071487</v>
      </c>
      <c r="D1658" s="138"/>
      <c r="E1658" s="91">
        <v>2245.5563930061489</v>
      </c>
      <c r="F1658" s="91">
        <v>88.519833066571877</v>
      </c>
      <c r="G1658" s="91">
        <v>64.15871118253915</v>
      </c>
      <c r="H1658" s="91">
        <v>-12.873304013238766</v>
      </c>
      <c r="I1658" s="91">
        <v>5.7521950747271742</v>
      </c>
    </row>
    <row r="1659" spans="1:9" x14ac:dyDescent="0.25">
      <c r="A1659" s="91">
        <v>1656</v>
      </c>
      <c r="B1659" s="91">
        <v>115.97637285393996</v>
      </c>
      <c r="C1659" s="91">
        <v>115.97637285393996</v>
      </c>
      <c r="D1659" s="138"/>
      <c r="E1659" s="91">
        <v>2245.7333545693741</v>
      </c>
      <c r="F1659" s="91">
        <v>88.506339598488324</v>
      </c>
      <c r="G1659" s="91">
        <v>74.37798082372781</v>
      </c>
      <c r="H1659" s="91">
        <v>-9.8951179625398122</v>
      </c>
      <c r="I1659" s="91">
        <v>3.1279321504783995</v>
      </c>
    </row>
    <row r="1660" spans="1:9" x14ac:dyDescent="0.25">
      <c r="A1660" s="91">
        <v>1657</v>
      </c>
      <c r="B1660" s="91">
        <v>116.96689133254611</v>
      </c>
      <c r="C1660" s="91">
        <v>116.96689133254611</v>
      </c>
      <c r="D1660" s="138"/>
      <c r="E1660" s="91">
        <v>2272.9504862703247</v>
      </c>
      <c r="F1660" s="91">
        <v>87.926223075978825</v>
      </c>
      <c r="G1660" s="91">
        <v>85.1388854224695</v>
      </c>
      <c r="H1660" s="91">
        <v>-0.46157546432828744</v>
      </c>
      <c r="I1660" s="91">
        <v>-7.1815069842696273</v>
      </c>
    </row>
    <row r="1661" spans="1:9" x14ac:dyDescent="0.25">
      <c r="A1661" s="91">
        <v>1658</v>
      </c>
      <c r="B1661" s="91">
        <v>117.59309126745579</v>
      </c>
      <c r="C1661" s="91">
        <v>117.59309126745579</v>
      </c>
      <c r="D1661" s="138"/>
      <c r="E1661" s="91">
        <v>2284.0700209435008</v>
      </c>
      <c r="F1661" s="91">
        <v>87.784359059216271</v>
      </c>
      <c r="G1661" s="91">
        <v>76.738107106782849</v>
      </c>
      <c r="H1661" s="91">
        <v>-1.0803347249742692</v>
      </c>
      <c r="I1661" s="91">
        <v>-6.4534142600554905</v>
      </c>
    </row>
    <row r="1662" spans="1:9" x14ac:dyDescent="0.25">
      <c r="A1662" s="91">
        <v>1659</v>
      </c>
      <c r="B1662" s="91">
        <v>118.32006644487954</v>
      </c>
      <c r="C1662" s="91">
        <v>118.32006644487954</v>
      </c>
      <c r="D1662" s="138"/>
      <c r="E1662" s="91">
        <v>2303.1569701012295</v>
      </c>
      <c r="F1662" s="91">
        <v>87.300585671133319</v>
      </c>
      <c r="G1662" s="91">
        <v>75.525863279414239</v>
      </c>
      <c r="H1662" s="91">
        <v>-9.9072179959020321</v>
      </c>
      <c r="I1662" s="91">
        <v>1.8274193657197662</v>
      </c>
    </row>
    <row r="1663" spans="1:9" x14ac:dyDescent="0.25">
      <c r="A1663" s="91">
        <v>1660</v>
      </c>
      <c r="B1663" s="91">
        <v>119.19966994045735</v>
      </c>
      <c r="C1663" s="91">
        <v>119.19966994045735</v>
      </c>
      <c r="D1663" s="138"/>
      <c r="E1663" s="91">
        <v>2311.5334135582384</v>
      </c>
      <c r="F1663" s="91">
        <v>87.822734749624573</v>
      </c>
      <c r="G1663" s="91">
        <v>84.795371430038884</v>
      </c>
      <c r="H1663" s="91">
        <v>-7.0994272127452014</v>
      </c>
      <c r="I1663" s="91">
        <v>-3.7814816905229948E-2</v>
      </c>
    </row>
    <row r="1664" spans="1:9" x14ac:dyDescent="0.25">
      <c r="A1664" s="91">
        <v>1661</v>
      </c>
      <c r="B1664" s="91">
        <v>120.22399044689445</v>
      </c>
      <c r="C1664" s="91">
        <v>120.22399044689445</v>
      </c>
      <c r="D1664" s="138"/>
      <c r="E1664" s="91">
        <v>2341.7808420638553</v>
      </c>
      <c r="F1664" s="91">
        <v>87.393038657444436</v>
      </c>
      <c r="G1664" s="91">
        <v>98.201706587086065</v>
      </c>
      <c r="H1664" s="91">
        <v>-10.691519340016733</v>
      </c>
      <c r="I1664" s="91">
        <v>2.4195687138642841</v>
      </c>
    </row>
    <row r="1665" spans="1:9" x14ac:dyDescent="0.25">
      <c r="A1665" s="91">
        <v>1662</v>
      </c>
      <c r="B1665" s="91">
        <v>121.18739144146797</v>
      </c>
      <c r="C1665" s="91">
        <v>121.18739144146797</v>
      </c>
      <c r="D1665" s="138"/>
      <c r="E1665" s="91">
        <v>2361.1042170387345</v>
      </c>
      <c r="F1665" s="91">
        <v>87.194704624814662</v>
      </c>
      <c r="G1665" s="91">
        <v>87.972153583880967</v>
      </c>
      <c r="H1665" s="91">
        <v>-7.7033805164226896</v>
      </c>
      <c r="I1665" s="91">
        <v>-0.64176812058271826</v>
      </c>
    </row>
    <row r="1666" spans="1:9" x14ac:dyDescent="0.25">
      <c r="A1666" s="91">
        <v>1663</v>
      </c>
      <c r="B1666" s="91">
        <v>122.85374250712304</v>
      </c>
      <c r="C1666" s="91">
        <v>122.85374250712304</v>
      </c>
      <c r="D1666" s="138"/>
      <c r="E1666" s="91">
        <v>2379.4473950559732</v>
      </c>
      <c r="F1666" s="91">
        <v>88.090388701228704</v>
      </c>
      <c r="G1666" s="91">
        <v>75.038625779083404</v>
      </c>
      <c r="H1666" s="91">
        <v>-11.533402262401747</v>
      </c>
      <c r="I1666" s="91">
        <v>4.7043053660826937</v>
      </c>
    </row>
    <row r="1667" spans="1:9" x14ac:dyDescent="0.25">
      <c r="A1667" s="91">
        <v>1664</v>
      </c>
      <c r="B1667" s="91">
        <v>122.76075662372706</v>
      </c>
      <c r="C1667" s="91">
        <v>122.76075662372706</v>
      </c>
      <c r="D1667" s="138"/>
      <c r="E1667" s="91">
        <v>2381.0375562012991</v>
      </c>
      <c r="F1667" s="91">
        <v>87.932324443725278</v>
      </c>
      <c r="G1667" s="91">
        <v>80.792835430036604</v>
      </c>
      <c r="H1667" s="91">
        <v>-0.33486835420930339</v>
      </c>
      <c r="I1667" s="91">
        <v>-6.8635499182779238</v>
      </c>
    </row>
    <row r="1668" spans="1:9" x14ac:dyDescent="0.25">
      <c r="A1668" s="91">
        <v>1665</v>
      </c>
      <c r="B1668" s="91">
        <v>123.08592042635746</v>
      </c>
      <c r="C1668" s="91">
        <v>123.08592042635746</v>
      </c>
      <c r="D1668" s="138"/>
      <c r="E1668" s="91">
        <v>2399.7226939842353</v>
      </c>
      <c r="F1668" s="91">
        <v>87.172267503538805</v>
      </c>
      <c r="G1668" s="91">
        <v>78.458520022389635</v>
      </c>
      <c r="H1668" s="91">
        <v>-3.1486561950181047</v>
      </c>
      <c r="I1668" s="91">
        <v>-5.3994344722083092</v>
      </c>
    </row>
    <row r="1669" spans="1:9" x14ac:dyDescent="0.25">
      <c r="A1669" s="91">
        <v>1666</v>
      </c>
      <c r="B1669" s="91">
        <v>123.26443101371622</v>
      </c>
      <c r="C1669" s="91">
        <v>123.26443101371622</v>
      </c>
      <c r="D1669" s="138"/>
      <c r="E1669" s="91">
        <v>2399.901204571594</v>
      </c>
      <c r="F1669" s="91">
        <v>87.294548469798656</v>
      </c>
      <c r="G1669" s="91">
        <v>78.621866842673271</v>
      </c>
      <c r="H1669" s="91">
        <v>-11.198964762741813</v>
      </c>
      <c r="I1669" s="91">
        <v>3.0078952702329089</v>
      </c>
    </row>
    <row r="1670" spans="1:9" x14ac:dyDescent="0.25">
      <c r="A1670" s="91">
        <v>1667</v>
      </c>
      <c r="B1670" s="91">
        <v>124.40586410964139</v>
      </c>
      <c r="C1670" s="91">
        <v>124.40586410964139</v>
      </c>
      <c r="D1670" s="138"/>
      <c r="E1670" s="91">
        <v>2419.4026116478244</v>
      </c>
      <c r="F1670" s="91">
        <v>87.42518056227091</v>
      </c>
      <c r="G1670" s="91">
        <v>84.538329161357723</v>
      </c>
      <c r="H1670" s="91">
        <v>-8.1440495044916776</v>
      </c>
      <c r="I1670" s="91">
        <v>0.23584620383310362</v>
      </c>
    </row>
    <row r="1671" spans="1:9" x14ac:dyDescent="0.25">
      <c r="A1671" s="91">
        <v>1668</v>
      </c>
      <c r="B1671" s="91">
        <v>124.13821272043866</v>
      </c>
      <c r="C1671" s="91">
        <v>124.13821272043866</v>
      </c>
      <c r="D1671" s="138"/>
      <c r="E1671" s="91">
        <v>2419.134960258622</v>
      </c>
      <c r="F1671" s="91">
        <v>87.207473604159716</v>
      </c>
      <c r="G1671" s="91">
        <v>67.115047702297247</v>
      </c>
      <c r="H1671" s="91">
        <v>-13.010870093780969</v>
      </c>
      <c r="I1671" s="91">
        <v>4.5673640147169481</v>
      </c>
    </row>
    <row r="1672" spans="1:9" x14ac:dyDescent="0.25">
      <c r="A1672" s="91">
        <v>1669</v>
      </c>
      <c r="B1672" s="91">
        <v>124.463654698859</v>
      </c>
      <c r="C1672" s="91">
        <v>124.463654698859</v>
      </c>
      <c r="D1672" s="138"/>
      <c r="E1672" s="91">
        <v>2426.3184979865114</v>
      </c>
      <c r="F1672" s="91">
        <v>87.19945848461272</v>
      </c>
      <c r="G1672" s="91">
        <v>86.520781917299814</v>
      </c>
      <c r="H1672" s="91">
        <v>-7.8006524152811512</v>
      </c>
      <c r="I1672" s="91">
        <v>-0.7390400194411797</v>
      </c>
    </row>
    <row r="1673" spans="1:9" x14ac:dyDescent="0.25">
      <c r="A1673" s="91">
        <v>1670</v>
      </c>
      <c r="B1673" s="91">
        <v>125.77311159303643</v>
      </c>
      <c r="C1673" s="91">
        <v>125.77311159303643</v>
      </c>
      <c r="D1673" s="138"/>
      <c r="E1673" s="91">
        <v>2439.1298331115245</v>
      </c>
      <c r="F1673" s="91">
        <v>87.924752214813552</v>
      </c>
      <c r="G1673" s="91">
        <v>74.726380998294758</v>
      </c>
      <c r="H1673" s="91">
        <v>-3.1518495328249503</v>
      </c>
      <c r="I1673" s="91">
        <v>-4.0218588010435274</v>
      </c>
    </row>
    <row r="1674" spans="1:9" x14ac:dyDescent="0.25">
      <c r="A1674" s="91">
        <v>1671</v>
      </c>
      <c r="B1674" s="91">
        <v>125.02881960872571</v>
      </c>
      <c r="C1674" s="91">
        <v>125.02881960872571</v>
      </c>
      <c r="D1674" s="138"/>
      <c r="E1674" s="91">
        <v>2438.3855411272139</v>
      </c>
      <c r="F1674" s="91">
        <v>87.207056661083485</v>
      </c>
      <c r="G1674" s="91">
        <v>79.948825074239309</v>
      </c>
      <c r="H1674" s="91">
        <v>-2.8807177193808076</v>
      </c>
      <c r="I1674" s="91">
        <v>-5.7815745831091032</v>
      </c>
    </row>
    <row r="1675" spans="1:9" x14ac:dyDescent="0.25">
      <c r="A1675" s="91">
        <v>1672</v>
      </c>
      <c r="B1675" s="91">
        <v>126.29836793231004</v>
      </c>
      <c r="C1675" s="91">
        <v>126.29836793231004</v>
      </c>
      <c r="D1675" s="138"/>
      <c r="E1675" s="91">
        <v>2451.4259126129855</v>
      </c>
      <c r="F1675" s="91">
        <v>87.757185806150844</v>
      </c>
      <c r="G1675" s="91">
        <v>72.129363036186575</v>
      </c>
      <c r="H1675" s="91">
        <v>-12.940111443856321</v>
      </c>
      <c r="I1675" s="91">
        <v>5.5346892260340645</v>
      </c>
    </row>
    <row r="1676" spans="1:9" x14ac:dyDescent="0.25">
      <c r="A1676" s="91">
        <v>1673</v>
      </c>
      <c r="B1676" s="91">
        <v>125.9526095752471</v>
      </c>
      <c r="C1676" s="91">
        <v>125.9526095752471</v>
      </c>
      <c r="D1676" s="138"/>
      <c r="E1676" s="91">
        <v>2439.3093310937352</v>
      </c>
      <c r="F1676" s="91">
        <v>88.059887141696464</v>
      </c>
      <c r="G1676" s="91">
        <v>57.434884652985197</v>
      </c>
      <c r="H1676" s="91">
        <v>-12.526659797018578</v>
      </c>
      <c r="I1676" s="91">
        <v>5.7119474275714195</v>
      </c>
    </row>
    <row r="1677" spans="1:9" x14ac:dyDescent="0.25">
      <c r="A1677" s="91">
        <v>1674</v>
      </c>
      <c r="B1677" s="91">
        <v>125.21496742048403</v>
      </c>
      <c r="C1677" s="91">
        <v>125.21496742048403</v>
      </c>
      <c r="D1677" s="138"/>
      <c r="E1677" s="91">
        <v>2438.5716889389719</v>
      </c>
      <c r="F1677" s="91">
        <v>87.285609223987095</v>
      </c>
      <c r="G1677" s="91">
        <v>76.068907011371422</v>
      </c>
      <c r="H1677" s="91">
        <v>-3.0657873296791438</v>
      </c>
      <c r="I1677" s="91">
        <v>-5.2242093492941422</v>
      </c>
    </row>
    <row r="1678" spans="1:9" x14ac:dyDescent="0.25">
      <c r="A1678" s="91">
        <v>1675</v>
      </c>
      <c r="B1678" s="91">
        <v>126.11021965277696</v>
      </c>
      <c r="C1678" s="91">
        <v>126.11021965277696</v>
      </c>
      <c r="D1678" s="138"/>
      <c r="E1678" s="91">
        <v>2442.2482800030079</v>
      </c>
      <c r="F1678" s="91">
        <v>88.101397246693679</v>
      </c>
      <c r="G1678" s="91">
        <v>69.76925194239594</v>
      </c>
      <c r="H1678" s="91">
        <v>-4.0633778787921422</v>
      </c>
      <c r="I1678" s="91">
        <v>-2.7390928512212822</v>
      </c>
    </row>
    <row r="1679" spans="1:9" x14ac:dyDescent="0.25">
      <c r="A1679" s="91">
        <v>1676</v>
      </c>
      <c r="B1679" s="91">
        <v>125.10083692267369</v>
      </c>
      <c r="C1679" s="91">
        <v>125.10083692267369</v>
      </c>
      <c r="D1679" s="138"/>
      <c r="E1679" s="91">
        <v>2438.4575584411618</v>
      </c>
      <c r="F1679" s="91">
        <v>87.256301336360224</v>
      </c>
      <c r="G1679" s="91">
        <v>66.92131078706484</v>
      </c>
      <c r="H1679" s="91">
        <v>-4.4943874431944275</v>
      </c>
      <c r="I1679" s="91">
        <v>-4.0238702313995303</v>
      </c>
    </row>
    <row r="1680" spans="1:9" x14ac:dyDescent="0.25">
      <c r="A1680" s="91">
        <v>1677</v>
      </c>
      <c r="B1680" s="91">
        <v>125.17970797872373</v>
      </c>
      <c r="C1680" s="91">
        <v>125.17970797872373</v>
      </c>
      <c r="D1680" s="138"/>
      <c r="E1680" s="91">
        <v>2438.5364294972119</v>
      </c>
      <c r="F1680" s="91">
        <v>87.320896546613099</v>
      </c>
      <c r="G1680" s="91">
        <v>70.644012145184377</v>
      </c>
      <c r="H1680" s="91">
        <v>-13.41765811619214</v>
      </c>
      <c r="I1680" s="91">
        <v>5.0571425536982444</v>
      </c>
    </row>
    <row r="1681" spans="1:9" x14ac:dyDescent="0.25">
      <c r="A1681" s="91">
        <v>1678</v>
      </c>
      <c r="B1681" s="91">
        <v>125.99470396222767</v>
      </c>
      <c r="C1681" s="91">
        <v>125.99470396222767</v>
      </c>
      <c r="D1681" s="138"/>
      <c r="E1681" s="91">
        <v>2439.3514254807155</v>
      </c>
      <c r="F1681" s="91">
        <v>88.137403429878518</v>
      </c>
      <c r="G1681" s="91">
        <v>70.949395895260068</v>
      </c>
      <c r="H1681" s="91">
        <v>-12.602662132688192</v>
      </c>
      <c r="I1681" s="91">
        <v>5.8721385372021935</v>
      </c>
    </row>
    <row r="1682" spans="1:9" x14ac:dyDescent="0.25">
      <c r="A1682" s="91">
        <v>1679</v>
      </c>
      <c r="B1682" s="91">
        <v>125.49193540798727</v>
      </c>
      <c r="C1682" s="91">
        <v>125.49193540798727</v>
      </c>
      <c r="D1682" s="138"/>
      <c r="E1682" s="91">
        <v>2438.8486569264751</v>
      </c>
      <c r="F1682" s="91">
        <v>87.636145775399584</v>
      </c>
      <c r="G1682" s="91">
        <v>68.816803394946916</v>
      </c>
      <c r="H1682" s="91">
        <v>-3.5883051666340133</v>
      </c>
      <c r="I1682" s="91">
        <v>-4.1477555373327961</v>
      </c>
    </row>
    <row r="1683" spans="1:9" x14ac:dyDescent="0.25">
      <c r="A1683" s="91">
        <v>1680</v>
      </c>
      <c r="B1683" s="91">
        <v>125.57989227019435</v>
      </c>
      <c r="C1683" s="91">
        <v>125.57989227019435</v>
      </c>
      <c r="D1683" s="138"/>
      <c r="E1683" s="91">
        <v>2438.9366137886823</v>
      </c>
      <c r="F1683" s="91">
        <v>87.750535057292481</v>
      </c>
      <c r="G1683" s="91">
        <v>74.58060998866857</v>
      </c>
      <c r="H1683" s="91">
        <v>-2.4032011565322038</v>
      </c>
      <c r="I1683" s="91">
        <v>-5.1569458230204237</v>
      </c>
    </row>
    <row r="1684" spans="1:9" x14ac:dyDescent="0.25">
      <c r="A1684" s="91">
        <v>1681</v>
      </c>
      <c r="B1684" s="91">
        <v>125.69405177841836</v>
      </c>
      <c r="C1684" s="91">
        <v>125.69405177841836</v>
      </c>
      <c r="D1684" s="138"/>
      <c r="E1684" s="91">
        <v>2439.0507732969063</v>
      </c>
      <c r="F1684" s="91">
        <v>87.89129099609714</v>
      </c>
      <c r="G1684" s="91">
        <v>53.825999298627224</v>
      </c>
      <c r="H1684" s="91">
        <v>-14.591501156203151</v>
      </c>
      <c r="I1684" s="91">
        <v>7.2596731930985072</v>
      </c>
    </row>
    <row r="1685" spans="1:9" x14ac:dyDescent="0.25">
      <c r="A1685" s="91">
        <v>1682</v>
      </c>
      <c r="B1685" s="91">
        <v>124.10999455660564</v>
      </c>
      <c r="C1685" s="91">
        <v>124.10999455660564</v>
      </c>
      <c r="D1685" s="138"/>
      <c r="E1685" s="91">
        <v>2419.1067420947888</v>
      </c>
      <c r="F1685" s="91">
        <v>87.270598011338123</v>
      </c>
      <c r="G1685" s="91">
        <v>58.852438240467514</v>
      </c>
      <c r="H1685" s="91">
        <v>-5.0088622989964851</v>
      </c>
      <c r="I1685" s="91">
        <v>-3.4910801077335627</v>
      </c>
    </row>
    <row r="1686" spans="1:9" x14ac:dyDescent="0.25">
      <c r="A1686" s="91">
        <v>1683</v>
      </c>
      <c r="B1686" s="91">
        <v>124.36322817060015</v>
      </c>
      <c r="C1686" s="91">
        <v>124.36322817060015</v>
      </c>
      <c r="D1686" s="138"/>
      <c r="E1686" s="91">
        <v>2425.0974675776206</v>
      </c>
      <c r="F1686" s="91">
        <v>87.174695862386727</v>
      </c>
      <c r="G1686" s="91">
        <v>73.808887379712345</v>
      </c>
      <c r="H1686" s="91">
        <v>-2.9323652561260061</v>
      </c>
      <c r="I1686" s="91">
        <v>-5.686109922614226</v>
      </c>
    </row>
    <row r="1687" spans="1:9" x14ac:dyDescent="0.25">
      <c r="A1687" s="91">
        <v>1684</v>
      </c>
      <c r="B1687" s="91">
        <v>124.07048909192203</v>
      </c>
      <c r="C1687" s="91">
        <v>124.07048909192203</v>
      </c>
      <c r="D1687" s="138"/>
      <c r="E1687" s="91">
        <v>2419.0672366301051</v>
      </c>
      <c r="F1687" s="91">
        <v>87.221053214288858</v>
      </c>
      <c r="G1687" s="91">
        <v>57.097523165793433</v>
      </c>
      <c r="H1687" s="91">
        <v>-5.0483677636801021</v>
      </c>
      <c r="I1687" s="91">
        <v>-3.5305855724171797</v>
      </c>
    </row>
    <row r="1688" spans="1:9" x14ac:dyDescent="0.25">
      <c r="A1688" s="91">
        <v>1685</v>
      </c>
      <c r="B1688" s="91">
        <v>124.21926436901798</v>
      </c>
      <c r="C1688" s="91">
        <v>124.21926436901798</v>
      </c>
      <c r="D1688" s="138"/>
      <c r="E1688" s="91">
        <v>2419.2160119072009</v>
      </c>
      <c r="F1688" s="91">
        <v>87.333192728438505</v>
      </c>
      <c r="G1688" s="91">
        <v>86.016819960213681</v>
      </c>
      <c r="H1688" s="91">
        <v>-7.671507588872684</v>
      </c>
      <c r="I1688" s="91">
        <v>-0.609895193032712</v>
      </c>
    </row>
    <row r="1689" spans="1:9" x14ac:dyDescent="0.25">
      <c r="A1689" s="91">
        <v>1686</v>
      </c>
      <c r="B1689" s="91">
        <v>125.96979163338425</v>
      </c>
      <c r="C1689" s="91">
        <v>125.96979163338425</v>
      </c>
      <c r="D1689" s="138"/>
      <c r="E1689" s="91">
        <v>2439.3265131518724</v>
      </c>
      <c r="F1689" s="91">
        <v>88.126021672578673</v>
      </c>
      <c r="G1689" s="91">
        <v>85.394178008868721</v>
      </c>
      <c r="H1689" s="91">
        <v>-7.5801219807488192</v>
      </c>
      <c r="I1689" s="91">
        <v>0.7997737275759611</v>
      </c>
    </row>
    <row r="1690" spans="1:9" x14ac:dyDescent="0.25">
      <c r="A1690" s="91">
        <v>1687</v>
      </c>
      <c r="B1690" s="91">
        <v>125.28233778015152</v>
      </c>
      <c r="C1690" s="91">
        <v>125.28233778015152</v>
      </c>
      <c r="D1690" s="138"/>
      <c r="E1690" s="91">
        <v>2438.6390592986395</v>
      </c>
      <c r="F1690" s="91">
        <v>87.42756354383863</v>
      </c>
      <c r="G1690" s="91">
        <v>67.210553857794181</v>
      </c>
      <c r="H1690" s="91">
        <v>-12.866745034068103</v>
      </c>
      <c r="I1690" s="91">
        <v>4.7114890744298146</v>
      </c>
    </row>
    <row r="1691" spans="1:9" x14ac:dyDescent="0.25">
      <c r="A1691" s="91">
        <v>1688</v>
      </c>
      <c r="B1691" s="91">
        <v>125.48137822322865</v>
      </c>
      <c r="C1691" s="91">
        <v>125.48137822322865</v>
      </c>
      <c r="D1691" s="138"/>
      <c r="E1691" s="91">
        <v>2438.8380997417166</v>
      </c>
      <c r="F1691" s="91">
        <v>87.612328141118596</v>
      </c>
      <c r="G1691" s="91">
        <v>66.936107078629718</v>
      </c>
      <c r="H1691" s="91">
        <v>-4.1138461426394697</v>
      </c>
      <c r="I1691" s="91">
        <v>-3.6433289308445729</v>
      </c>
    </row>
    <row r="1692" spans="1:9" x14ac:dyDescent="0.25">
      <c r="A1692" s="91">
        <v>1689</v>
      </c>
      <c r="B1692" s="91">
        <v>125.23221691155507</v>
      </c>
      <c r="C1692" s="91">
        <v>125.23221691155507</v>
      </c>
      <c r="D1692" s="138"/>
      <c r="E1692" s="91">
        <v>2438.5889384300431</v>
      </c>
      <c r="F1692" s="91">
        <v>87.400260903282629</v>
      </c>
      <c r="G1692" s="91">
        <v>84.927095975210804</v>
      </c>
      <c r="H1692" s="91">
        <v>-0.76778308844493215</v>
      </c>
      <c r="I1692" s="91">
        <v>-7.4877146083862716</v>
      </c>
    </row>
    <row r="1693" spans="1:9" x14ac:dyDescent="0.25">
      <c r="A1693" s="91">
        <v>1690</v>
      </c>
      <c r="B1693" s="91">
        <v>126.74954984431446</v>
      </c>
      <c r="C1693" s="91">
        <v>126.74954984431446</v>
      </c>
      <c r="D1693" s="138"/>
      <c r="E1693" s="91">
        <v>2458.4662453431083</v>
      </c>
      <c r="F1693" s="91">
        <v>87.959895515815916</v>
      </c>
      <c r="G1693" s="91">
        <v>87.573013433283293</v>
      </c>
      <c r="H1693" s="91">
        <v>-7.1412221135762017</v>
      </c>
      <c r="I1693" s="91">
        <v>-7.9609717736230184E-2</v>
      </c>
    </row>
    <row r="1694" spans="1:9" x14ac:dyDescent="0.25">
      <c r="A1694" s="91">
        <v>1691</v>
      </c>
      <c r="B1694" s="91">
        <v>126.88378041381216</v>
      </c>
      <c r="C1694" s="91">
        <v>126.88378041381216</v>
      </c>
      <c r="D1694" s="138"/>
      <c r="E1694" s="91">
        <v>2458.6004759126058</v>
      </c>
      <c r="F1694" s="91">
        <v>88.080935753216579</v>
      </c>
      <c r="G1694" s="91">
        <v>67.88190625110461</v>
      </c>
      <c r="H1694" s="91">
        <v>-12.265302400407476</v>
      </c>
      <c r="I1694" s="91">
        <v>5.3129317080904421</v>
      </c>
    </row>
    <row r="1695" spans="1:9" x14ac:dyDescent="0.25">
      <c r="A1695" s="91">
        <v>1692</v>
      </c>
      <c r="B1695" s="91">
        <v>126.38729592639596</v>
      </c>
      <c r="C1695" s="91">
        <v>126.38729592639596</v>
      </c>
      <c r="D1695" s="138"/>
      <c r="E1695" s="91">
        <v>2458.1039914251896</v>
      </c>
      <c r="F1695" s="91">
        <v>87.643467929298581</v>
      </c>
      <c r="G1695" s="91">
        <v>72.63643374654184</v>
      </c>
      <c r="H1695" s="91">
        <v>-12.091523647816931</v>
      </c>
      <c r="I1695" s="91">
        <v>4.1461839806675096</v>
      </c>
    </row>
    <row r="1696" spans="1:9" x14ac:dyDescent="0.25">
      <c r="A1696" s="91">
        <v>1693</v>
      </c>
      <c r="B1696" s="91">
        <v>126.37566334972617</v>
      </c>
      <c r="C1696" s="91">
        <v>126.37566334972617</v>
      </c>
      <c r="D1696" s="138"/>
      <c r="E1696" s="91">
        <v>2458.0923588485198</v>
      </c>
      <c r="F1696" s="91">
        <v>87.64966665826492</v>
      </c>
      <c r="G1696" s="91">
        <v>71.040868084417397</v>
      </c>
      <c r="H1696" s="91">
        <v>-4.6678442968381901</v>
      </c>
      <c r="I1696" s="91">
        <v>-3.300760523650816</v>
      </c>
    </row>
    <row r="1697" spans="1:9" x14ac:dyDescent="0.25">
      <c r="A1697" s="91">
        <v>1694</v>
      </c>
      <c r="B1697" s="91">
        <v>126.28234090581327</v>
      </c>
      <c r="C1697" s="91">
        <v>126.28234090581327</v>
      </c>
      <c r="D1697" s="138"/>
      <c r="E1697" s="91">
        <v>2457.9990364046071</v>
      </c>
      <c r="F1697" s="91">
        <v>87.615949663022491</v>
      </c>
      <c r="G1697" s="91">
        <v>70.949442238814399</v>
      </c>
      <c r="H1697" s="91">
        <v>-4.761166740751082</v>
      </c>
      <c r="I1697" s="91">
        <v>-3.3940829675637083</v>
      </c>
    </row>
    <row r="1698" spans="1:9" x14ac:dyDescent="0.25">
      <c r="A1698" s="91">
        <v>1695</v>
      </c>
      <c r="B1698" s="91">
        <v>126.87566633891841</v>
      </c>
      <c r="C1698" s="91">
        <v>126.87566633891841</v>
      </c>
      <c r="D1698" s="138"/>
      <c r="E1698" s="91">
        <v>2458.5923618377124</v>
      </c>
      <c r="F1698" s="91">
        <v>88.248842808375784</v>
      </c>
      <c r="G1698" s="91">
        <v>73.11909998624742</v>
      </c>
      <c r="H1698" s="91">
        <v>-11.60315323529448</v>
      </c>
      <c r="I1698" s="91">
        <v>4.6345543931899602</v>
      </c>
    </row>
    <row r="1699" spans="1:9" x14ac:dyDescent="0.25">
      <c r="A1699" s="91">
        <v>1696</v>
      </c>
      <c r="B1699" s="91">
        <v>126.78791075156143</v>
      </c>
      <c r="C1699" s="91">
        <v>126.78791075156143</v>
      </c>
      <c r="D1699" s="138"/>
      <c r="E1699" s="91">
        <v>2458.5046062503552</v>
      </c>
      <c r="F1699" s="91">
        <v>88.157100286510683</v>
      </c>
      <c r="G1699" s="91">
        <v>67.50872162990153</v>
      </c>
      <c r="H1699" s="91">
        <v>-3.8073136143066919</v>
      </c>
      <c r="I1699" s="91">
        <v>-3.3367964025117951</v>
      </c>
    </row>
    <row r="1700" spans="1:9" x14ac:dyDescent="0.25">
      <c r="A1700" s="91">
        <v>1697</v>
      </c>
      <c r="B1700" s="91">
        <v>126.22132740738741</v>
      </c>
      <c r="C1700" s="91">
        <v>126.22132740738741</v>
      </c>
      <c r="D1700" s="138"/>
      <c r="E1700" s="91">
        <v>2457.9380229061812</v>
      </c>
      <c r="F1700" s="91">
        <v>87.480020396155055</v>
      </c>
      <c r="G1700" s="91">
        <v>86.717109695827475</v>
      </c>
      <c r="H1700" s="91">
        <v>-0.77867259261259925</v>
      </c>
      <c r="I1700" s="91">
        <v>-7.4986041125539389</v>
      </c>
    </row>
    <row r="1701" spans="1:9" x14ac:dyDescent="0.25">
      <c r="A1701" s="91">
        <v>1698</v>
      </c>
      <c r="B1701" s="91">
        <v>127.6689749839293</v>
      </c>
      <c r="C1701" s="91">
        <v>127.6689749839293</v>
      </c>
      <c r="D1701" s="138"/>
      <c r="E1701" s="91">
        <v>2477.7456444630284</v>
      </c>
      <c r="F1701" s="91">
        <v>87.914477640599912</v>
      </c>
      <c r="G1701" s="91">
        <v>88.949094134759733</v>
      </c>
      <c r="H1701" s="91">
        <v>-7.2217969739613563</v>
      </c>
      <c r="I1701" s="91">
        <v>-0.16018457812138434</v>
      </c>
    </row>
    <row r="1702" spans="1:9" x14ac:dyDescent="0.25">
      <c r="A1702" s="91">
        <v>1699</v>
      </c>
      <c r="B1702" s="91">
        <v>127.23542209077775</v>
      </c>
      <c r="C1702" s="91">
        <v>127.23542209077775</v>
      </c>
      <c r="D1702" s="138"/>
      <c r="E1702" s="91">
        <v>2477.3120915698769</v>
      </c>
      <c r="F1702" s="91">
        <v>87.560988631304681</v>
      </c>
      <c r="G1702" s="91">
        <v>68.717675666141531</v>
      </c>
      <c r="H1702" s="91">
        <v>-16.564085911706062</v>
      </c>
      <c r="I1702" s="91">
        <v>8.314998573320219</v>
      </c>
    </row>
    <row r="1703" spans="1:9" x14ac:dyDescent="0.25">
      <c r="A1703" s="91">
        <v>1700</v>
      </c>
      <c r="B1703" s="91">
        <v>127.80329447060811</v>
      </c>
      <c r="C1703" s="91">
        <v>127.80329447060811</v>
      </c>
      <c r="D1703" s="138"/>
      <c r="E1703" s="91">
        <v>2477.8799639497074</v>
      </c>
      <c r="F1703" s="91">
        <v>88.281131890586593</v>
      </c>
      <c r="G1703" s="91">
        <v>74.477996559984561</v>
      </c>
      <c r="H1703" s="91">
        <v>-11.675525103604778</v>
      </c>
      <c r="I1703" s="91">
        <v>4.5621825248796624</v>
      </c>
    </row>
    <row r="1704" spans="1:9" x14ac:dyDescent="0.25">
      <c r="A1704" s="91">
        <v>1701</v>
      </c>
      <c r="B1704" s="91">
        <v>127.94199089147537</v>
      </c>
      <c r="C1704" s="91">
        <v>127.94199089147537</v>
      </c>
      <c r="D1704" s="138"/>
      <c r="E1704" s="91">
        <v>2478.0186603705743</v>
      </c>
      <c r="F1704" s="91">
        <v>88.510876096621033</v>
      </c>
      <c r="G1704" s="91">
        <v>73.035699420329394</v>
      </c>
      <c r="H1704" s="91">
        <v>-9.2069349264368014</v>
      </c>
      <c r="I1704" s="91">
        <v>2.3709851894461931</v>
      </c>
    </row>
    <row r="1705" spans="1:9" x14ac:dyDescent="0.25">
      <c r="A1705" s="91">
        <v>1702</v>
      </c>
      <c r="B1705" s="91">
        <v>127.64653886270116</v>
      </c>
      <c r="C1705" s="91">
        <v>127.64653886270116</v>
      </c>
      <c r="D1705" s="138"/>
      <c r="E1705" s="91">
        <v>2477.7232083418003</v>
      </c>
      <c r="F1705" s="91">
        <v>88.294806744369026</v>
      </c>
      <c r="G1705" s="91">
        <v>73.055438020544571</v>
      </c>
      <c r="H1705" s="91">
        <v>-0.35346113729884054</v>
      </c>
      <c r="I1705" s="91">
        <v>-7.0733926572401806</v>
      </c>
    </row>
    <row r="1706" spans="1:9" x14ac:dyDescent="0.25">
      <c r="A1706" s="91">
        <v>1703</v>
      </c>
      <c r="B1706" s="91">
        <v>127.73746968988387</v>
      </c>
      <c r="C1706" s="91">
        <v>127.73746968988387</v>
      </c>
      <c r="D1706" s="138"/>
      <c r="E1706" s="91">
        <v>2474.118387570662</v>
      </c>
      <c r="F1706" s="91">
        <v>88.655127531190601</v>
      </c>
      <c r="G1706" s="91">
        <v>57.49798305794301</v>
      </c>
      <c r="H1706" s="91">
        <v>-6.3120144007911199</v>
      </c>
      <c r="I1706" s="91">
        <v>-0.5303898487584886</v>
      </c>
    </row>
    <row r="1707" spans="1:9" x14ac:dyDescent="0.25">
      <c r="A1707" s="91">
        <v>1704</v>
      </c>
      <c r="B1707" s="91">
        <v>126.5117818817732</v>
      </c>
      <c r="C1707" s="91">
        <v>126.5117818817732</v>
      </c>
      <c r="D1707" s="138"/>
      <c r="E1707" s="91">
        <v>2458.2284773805668</v>
      </c>
      <c r="F1707" s="91">
        <v>88.144913496251235</v>
      </c>
      <c r="G1707" s="91">
        <v>59.925128453158877</v>
      </c>
      <c r="H1707" s="91">
        <v>-4.6070749738289303</v>
      </c>
      <c r="I1707" s="91">
        <v>-3.0892927825660079</v>
      </c>
    </row>
    <row r="1708" spans="1:9" x14ac:dyDescent="0.25">
      <c r="A1708" s="91">
        <v>1705</v>
      </c>
      <c r="B1708" s="91">
        <v>126.72601478513333</v>
      </c>
      <c r="C1708" s="91">
        <v>126.72601478513333</v>
      </c>
      <c r="D1708" s="138"/>
      <c r="E1708" s="91">
        <v>2458.4427102839272</v>
      </c>
      <c r="F1708" s="91">
        <v>88.306403800766276</v>
      </c>
      <c r="G1708" s="91">
        <v>74.67787172550598</v>
      </c>
      <c r="H1708" s="91">
        <v>-3.1989463407280456</v>
      </c>
      <c r="I1708" s="91">
        <v>-4.0689556089466228</v>
      </c>
    </row>
    <row r="1709" spans="1:9" x14ac:dyDescent="0.25">
      <c r="A1709" s="91">
        <v>1706</v>
      </c>
      <c r="B1709" s="91">
        <v>126.52190508371568</v>
      </c>
      <c r="C1709" s="91">
        <v>126.52190508371568</v>
      </c>
      <c r="D1709" s="138"/>
      <c r="E1709" s="91">
        <v>2458.2386005825097</v>
      </c>
      <c r="F1709" s="91">
        <v>88.100087668562452</v>
      </c>
      <c r="G1709" s="91">
        <v>70.897025201213893</v>
      </c>
      <c r="H1709" s="91">
        <v>-13.075461011200181</v>
      </c>
      <c r="I1709" s="91">
        <v>5.3993396586902032</v>
      </c>
    </row>
    <row r="1710" spans="1:9" x14ac:dyDescent="0.25">
      <c r="A1710" s="91">
        <v>1707</v>
      </c>
      <c r="B1710" s="91">
        <v>126.71743404273026</v>
      </c>
      <c r="C1710" s="91">
        <v>126.71743404273026</v>
      </c>
      <c r="D1710" s="138"/>
      <c r="E1710" s="91">
        <v>2458.4341295415243</v>
      </c>
      <c r="F1710" s="91">
        <v>88.28923714376711</v>
      </c>
      <c r="G1710" s="91">
        <v>72.04883589530418</v>
      </c>
      <c r="H1710" s="91">
        <v>-12.879932052185591</v>
      </c>
      <c r="I1710" s="91">
        <v>5.5948686177047922</v>
      </c>
    </row>
    <row r="1711" spans="1:9" x14ac:dyDescent="0.25">
      <c r="A1711" s="91">
        <v>1708</v>
      </c>
      <c r="B1711" s="91">
        <v>126.5891534881234</v>
      </c>
      <c r="C1711" s="91">
        <v>126.5891534881234</v>
      </c>
      <c r="D1711" s="138"/>
      <c r="E1711" s="91">
        <v>2458.3058489869172</v>
      </c>
      <c r="F1711" s="91">
        <v>88.135798387533754</v>
      </c>
      <c r="G1711" s="91">
        <v>71.670742096474882</v>
      </c>
      <c r="H1711" s="91">
        <v>-3.5124864593061371</v>
      </c>
      <c r="I1711" s="91">
        <v>-4.0291380843884044</v>
      </c>
    </row>
    <row r="1712" spans="1:9" x14ac:dyDescent="0.25">
      <c r="A1712" s="91">
        <v>1709</v>
      </c>
      <c r="B1712" s="91">
        <v>126.17878893649826</v>
      </c>
      <c r="C1712" s="91">
        <v>126.17878893649826</v>
      </c>
      <c r="D1712" s="138"/>
      <c r="E1712" s="91">
        <v>2457.895484435292</v>
      </c>
      <c r="F1712" s="91">
        <v>87.700275634282121</v>
      </c>
      <c r="G1712" s="91">
        <v>69.971740038520053</v>
      </c>
      <c r="H1712" s="91">
        <v>-3.9228510109312729</v>
      </c>
      <c r="I1712" s="91">
        <v>-4.4395026360135397</v>
      </c>
    </row>
    <row r="1713" spans="1:9" x14ac:dyDescent="0.25">
      <c r="A1713" s="91">
        <v>1710</v>
      </c>
      <c r="B1713" s="91">
        <v>126.08190712275953</v>
      </c>
      <c r="C1713" s="91">
        <v>126.08190712275953</v>
      </c>
      <c r="D1713" s="138"/>
      <c r="E1713" s="91">
        <v>2454.7528012740004</v>
      </c>
      <c r="F1713" s="91">
        <v>87.776542749149471</v>
      </c>
      <c r="G1713" s="91">
        <v>62.77468856211992</v>
      </c>
      <c r="H1713" s="91">
        <v>-4.871056178155591</v>
      </c>
      <c r="I1713" s="91">
        <v>-3.3532739868926686</v>
      </c>
    </row>
    <row r="1714" spans="1:9" x14ac:dyDescent="0.25">
      <c r="A1714" s="91">
        <v>1711</v>
      </c>
      <c r="B1714" s="91">
        <v>126.58545170743412</v>
      </c>
      <c r="C1714" s="91">
        <v>126.58545170743412</v>
      </c>
      <c r="D1714" s="138"/>
      <c r="E1714" s="91">
        <v>2451.9886649427272</v>
      </c>
      <c r="F1714" s="91">
        <v>88.469887917667265</v>
      </c>
      <c r="G1714" s="91">
        <v>80.158728764952329</v>
      </c>
      <c r="H1714" s="91">
        <v>-10.905289420767566</v>
      </c>
      <c r="I1714" s="91">
        <v>4.0440054563204573</v>
      </c>
    </row>
    <row r="1715" spans="1:9" x14ac:dyDescent="0.25">
      <c r="A1715" s="91">
        <v>1712</v>
      </c>
      <c r="B1715" s="91">
        <v>126.56821383760521</v>
      </c>
      <c r="C1715" s="91">
        <v>126.56821383760521</v>
      </c>
      <c r="D1715" s="138"/>
      <c r="E1715" s="91">
        <v>2458.2849093363989</v>
      </c>
      <c r="F1715" s="91">
        <v>88.040046141213736</v>
      </c>
      <c r="G1715" s="91">
        <v>58.144413737960932</v>
      </c>
      <c r="H1715" s="91">
        <v>-13.10450146634842</v>
      </c>
      <c r="I1715" s="91">
        <v>5.5209976216175187</v>
      </c>
    </row>
    <row r="1716" spans="1:9" x14ac:dyDescent="0.25">
      <c r="A1716" s="91">
        <v>1713</v>
      </c>
      <c r="B1716" s="91">
        <v>125.81198514610246</v>
      </c>
      <c r="C1716" s="91">
        <v>125.81198514610246</v>
      </c>
      <c r="D1716" s="138"/>
      <c r="E1716" s="91">
        <v>2439.1687066645904</v>
      </c>
      <c r="F1716" s="91">
        <v>88.231074850865895</v>
      </c>
      <c r="G1716" s="91">
        <v>68.600241283697486</v>
      </c>
      <c r="H1716" s="91">
        <v>-6.4917967088950252</v>
      </c>
      <c r="I1716" s="91">
        <v>-0.60416451884140066</v>
      </c>
    </row>
    <row r="1717" spans="1:9" x14ac:dyDescent="0.25">
      <c r="A1717" s="91">
        <v>1714</v>
      </c>
      <c r="B1717" s="91">
        <v>126.15117019273238</v>
      </c>
      <c r="C1717" s="91">
        <v>126.15117019273238</v>
      </c>
      <c r="D1717" s="138"/>
      <c r="E1717" s="91">
        <v>2457.8678656915263</v>
      </c>
      <c r="F1717" s="91">
        <v>87.544871601709673</v>
      </c>
      <c r="G1717" s="91">
        <v>92.40032272805675</v>
      </c>
      <c r="H1717" s="91">
        <v>-2.2974980141305457</v>
      </c>
      <c r="I1717" s="91">
        <v>-6.1200931203460414</v>
      </c>
    </row>
    <row r="1718" spans="1:9" x14ac:dyDescent="0.25">
      <c r="A1718" s="91">
        <v>1715</v>
      </c>
      <c r="B1718" s="91">
        <v>126.67910110086298</v>
      </c>
      <c r="C1718" s="91">
        <v>126.67910110086298</v>
      </c>
      <c r="D1718" s="138"/>
      <c r="E1718" s="91">
        <v>2458.3957965996569</v>
      </c>
      <c r="F1718" s="91">
        <v>88.056427981948048</v>
      </c>
      <c r="G1718" s="91">
        <v>62.696910859412547</v>
      </c>
      <c r="H1718" s="91">
        <v>-3.4978880556043261</v>
      </c>
      <c r="I1718" s="91">
        <v>-3.8638412626110461</v>
      </c>
    </row>
    <row r="1719" spans="1:9" x14ac:dyDescent="0.25">
      <c r="A1719" s="91">
        <v>1716</v>
      </c>
      <c r="B1719" s="91">
        <v>126.41670478185361</v>
      </c>
      <c r="C1719" s="91">
        <v>126.41670478185361</v>
      </c>
      <c r="D1719" s="138"/>
      <c r="E1719" s="91">
        <v>2458.1334002806475</v>
      </c>
      <c r="F1719" s="91">
        <v>87.755359554416515</v>
      </c>
      <c r="G1719" s="91">
        <v>85.841398827046945</v>
      </c>
      <c r="H1719" s="91">
        <v>-0.58329521814638541</v>
      </c>
      <c r="I1719" s="91">
        <v>-7.3032267380877247</v>
      </c>
    </row>
    <row r="1720" spans="1:9" x14ac:dyDescent="0.25">
      <c r="A1720" s="91">
        <v>1717</v>
      </c>
      <c r="B1720" s="91">
        <v>127.99748049393398</v>
      </c>
      <c r="C1720" s="91">
        <v>127.99748049393398</v>
      </c>
      <c r="D1720" s="138"/>
      <c r="E1720" s="91">
        <v>2478.0741499730329</v>
      </c>
      <c r="F1720" s="91">
        <v>88.302907197977532</v>
      </c>
      <c r="G1720" s="91">
        <v>98.585747975508511</v>
      </c>
      <c r="H1720" s="91">
        <v>-6.8932914639566718</v>
      </c>
      <c r="I1720" s="91">
        <v>0.16832093188330019</v>
      </c>
    </row>
    <row r="1721" spans="1:9" x14ac:dyDescent="0.25">
      <c r="A1721" s="91">
        <v>1718</v>
      </c>
      <c r="B1721" s="91">
        <v>128.43413634852311</v>
      </c>
      <c r="C1721" s="91">
        <v>128.43413634852311</v>
      </c>
      <c r="D1721" s="138"/>
      <c r="E1721" s="91">
        <v>2490.0082016429155</v>
      </c>
      <c r="F1721" s="91">
        <v>88.257803131894448</v>
      </c>
      <c r="G1721" s="91">
        <v>81.657796887357918</v>
      </c>
      <c r="H1721" s="91">
        <v>-11.02669755311598</v>
      </c>
      <c r="I1721" s="91">
        <v>3.9225973239720435</v>
      </c>
    </row>
    <row r="1722" spans="1:9" x14ac:dyDescent="0.25">
      <c r="A1722" s="91">
        <v>1719</v>
      </c>
      <c r="B1722" s="91">
        <v>128.66927575829013</v>
      </c>
      <c r="C1722" s="91">
        <v>128.66927575829013</v>
      </c>
      <c r="D1722" s="138"/>
      <c r="E1722" s="91">
        <v>2497.1059192176949</v>
      </c>
      <c r="F1722" s="91">
        <v>88.114934517706033</v>
      </c>
      <c r="G1722" s="91">
        <v>95.094037248992265</v>
      </c>
      <c r="H1722" s="91">
        <v>-7.2214961996005282</v>
      </c>
      <c r="I1722" s="91">
        <v>-0.15988380376055691</v>
      </c>
    </row>
    <row r="1723" spans="1:9" x14ac:dyDescent="0.25">
      <c r="A1723" s="91">
        <v>1720</v>
      </c>
      <c r="B1723" s="91">
        <v>129.48230625349655</v>
      </c>
      <c r="C1723" s="91">
        <v>129.48230625349655</v>
      </c>
      <c r="D1723" s="138"/>
      <c r="E1723" s="91">
        <v>2516.2789236932067</v>
      </c>
      <c r="F1723" s="91">
        <v>88.002567621319841</v>
      </c>
      <c r="G1723" s="91">
        <v>90.375662687523999</v>
      </c>
      <c r="H1723" s="91">
        <v>-7.4084657043941213</v>
      </c>
      <c r="I1723" s="91">
        <v>-0.34685330855414986</v>
      </c>
    </row>
    <row r="1724" spans="1:9" x14ac:dyDescent="0.25">
      <c r="A1724" s="91">
        <v>1721</v>
      </c>
      <c r="B1724" s="91">
        <v>129.03892436148595</v>
      </c>
      <c r="C1724" s="91">
        <v>129.03892436148595</v>
      </c>
      <c r="D1724" s="138"/>
      <c r="E1724" s="91">
        <v>2515.8355418011961</v>
      </c>
      <c r="F1724" s="91">
        <v>87.537047661002831</v>
      </c>
      <c r="G1724" s="91">
        <v>72.822906880588192</v>
      </c>
      <c r="H1724" s="91">
        <v>-19.605727603912563</v>
      </c>
      <c r="I1724" s="91">
        <v>10.963644806943117</v>
      </c>
    </row>
    <row r="1725" spans="1:9" x14ac:dyDescent="0.25">
      <c r="A1725" s="91">
        <v>1722</v>
      </c>
      <c r="B1725" s="91">
        <v>129.75742871585908</v>
      </c>
      <c r="C1725" s="91">
        <v>129.75742871585908</v>
      </c>
      <c r="D1725" s="138"/>
      <c r="E1725" s="91">
        <v>2516.5540461555693</v>
      </c>
      <c r="F1725" s="91">
        <v>88.268546039222542</v>
      </c>
      <c r="G1725" s="91">
        <v>72.932777602374046</v>
      </c>
      <c r="H1725" s="91">
        <v>-10.333364801187926</v>
      </c>
      <c r="I1725" s="91">
        <v>3.128290712964712</v>
      </c>
    </row>
    <row r="1726" spans="1:9" x14ac:dyDescent="0.25">
      <c r="A1726" s="91">
        <v>1723</v>
      </c>
      <c r="B1726" s="91">
        <v>129.8964262232883</v>
      </c>
      <c r="C1726" s="91">
        <v>129.8964262232883</v>
      </c>
      <c r="D1726" s="138"/>
      <c r="E1726" s="91">
        <v>2516.6930436629987</v>
      </c>
      <c r="F1726" s="91">
        <v>88.471907490133134</v>
      </c>
      <c r="G1726" s="91">
        <v>91.492976334723565</v>
      </c>
      <c r="H1726" s="91">
        <v>-0.10357377671170653</v>
      </c>
      <c r="I1726" s="91">
        <v>-6.8235052966530461</v>
      </c>
    </row>
    <row r="1727" spans="1:9" x14ac:dyDescent="0.25">
      <c r="A1727" s="91">
        <v>1724</v>
      </c>
      <c r="B1727" s="91">
        <v>130.70974300093872</v>
      </c>
      <c r="C1727" s="91">
        <v>130.70974300093872</v>
      </c>
      <c r="D1727" s="138"/>
      <c r="E1727" s="91">
        <v>2535.8663344209549</v>
      </c>
      <c r="F1727" s="91">
        <v>88.252855977388791</v>
      </c>
      <c r="G1727" s="91">
        <v>94.611369469904233</v>
      </c>
      <c r="H1727" s="91">
        <v>-0.29025699906127644</v>
      </c>
      <c r="I1727" s="91">
        <v>-7.0101885190026163</v>
      </c>
    </row>
    <row r="1728" spans="1:9" x14ac:dyDescent="0.25">
      <c r="A1728" s="91">
        <v>1725</v>
      </c>
      <c r="B1728" s="91">
        <v>130.28619323834303</v>
      </c>
      <c r="C1728" s="91">
        <v>130.28619323834303</v>
      </c>
      <c r="D1728" s="138"/>
      <c r="E1728" s="91">
        <v>2535.442784658359</v>
      </c>
      <c r="F1728" s="91">
        <v>87.574467085420579</v>
      </c>
      <c r="G1728" s="91">
        <v>68.776067288954351</v>
      </c>
      <c r="H1728" s="91">
        <v>-6.046995376273232</v>
      </c>
      <c r="I1728" s="91">
        <v>-2.1005496669820181</v>
      </c>
    </row>
    <row r="1729" spans="1:9" x14ac:dyDescent="0.25">
      <c r="A1729" s="91">
        <v>1726</v>
      </c>
      <c r="B1729" s="91">
        <v>129.53806339332445</v>
      </c>
      <c r="C1729" s="91">
        <v>129.53806339332445</v>
      </c>
      <c r="D1729" s="138"/>
      <c r="E1729" s="91">
        <v>2523.8920334040408</v>
      </c>
      <c r="F1729" s="91">
        <v>87.265071340568312</v>
      </c>
      <c r="G1729" s="91">
        <v>47.112843701484678</v>
      </c>
      <c r="H1729" s="91">
        <v>-5.8455747295485896</v>
      </c>
      <c r="I1729" s="91">
        <v>-2.6214721912450472</v>
      </c>
    </row>
    <row r="1730" spans="1:9" x14ac:dyDescent="0.25">
      <c r="A1730" s="91">
        <v>1727</v>
      </c>
      <c r="B1730" s="91">
        <v>128.88774597453613</v>
      </c>
      <c r="C1730" s="91">
        <v>128.88774597453613</v>
      </c>
      <c r="D1730" s="138"/>
      <c r="E1730" s="91">
        <v>2497.3243894339412</v>
      </c>
      <c r="F1730" s="91">
        <v>88.04852295750274</v>
      </c>
      <c r="G1730" s="91">
        <v>49.135115946998695</v>
      </c>
      <c r="H1730" s="91">
        <v>-5.0842710545863019</v>
      </c>
      <c r="I1730" s="91">
        <v>-1.8601685162827595</v>
      </c>
    </row>
    <row r="1731" spans="1:9" x14ac:dyDescent="0.25">
      <c r="A1731" s="91">
        <v>1728</v>
      </c>
      <c r="B1731" s="91">
        <v>127.62373797370157</v>
      </c>
      <c r="C1731" s="91">
        <v>127.62373797370157</v>
      </c>
      <c r="D1731" s="138"/>
      <c r="E1731" s="91">
        <v>2477.7004074528008</v>
      </c>
      <c r="F1731" s="91">
        <v>87.90545824302626</v>
      </c>
      <c r="G1731" s="91">
        <v>26.98772820939385</v>
      </c>
      <c r="H1731" s="91">
        <v>-3.4857869328297988</v>
      </c>
      <c r="I1731" s="91">
        <v>-3.9866686397084186</v>
      </c>
    </row>
    <row r="1732" spans="1:9" x14ac:dyDescent="0.25">
      <c r="A1732" s="91">
        <v>1729</v>
      </c>
      <c r="B1732" s="91">
        <v>124.70105390484491</v>
      </c>
      <c r="C1732" s="91">
        <v>124.70105390484491</v>
      </c>
      <c r="D1732" s="138"/>
      <c r="E1732" s="91">
        <v>2427.5016868677731</v>
      </c>
      <c r="F1732" s="91">
        <v>87.603526863159274</v>
      </c>
      <c r="G1732" s="91">
        <v>22.214283945794325</v>
      </c>
      <c r="H1732" s="91">
        <v>-3.9230097462748406</v>
      </c>
      <c r="I1732" s="91">
        <v>-4.2449116202278772</v>
      </c>
    </row>
    <row r="1733" spans="1:9" x14ac:dyDescent="0.25">
      <c r="A1733" s="91">
        <v>1730</v>
      </c>
      <c r="B1733" s="91">
        <v>123.05708155049162</v>
      </c>
      <c r="C1733" s="91">
        <v>123.05708155049162</v>
      </c>
      <c r="D1733" s="138"/>
      <c r="E1733" s="91">
        <v>2398.3401656205751</v>
      </c>
      <c r="F1733" s="91">
        <v>87.461496130345267</v>
      </c>
      <c r="G1733" s="91">
        <v>17.990856704829955</v>
      </c>
      <c r="H1733" s="91">
        <v>-2.801676607227193</v>
      </c>
      <c r="I1733" s="91">
        <v>-5.6566308742321123</v>
      </c>
    </row>
    <row r="1734" spans="1:9" x14ac:dyDescent="0.25">
      <c r="A1734" s="91">
        <v>1731</v>
      </c>
      <c r="B1734" s="91">
        <v>120.00819636072379</v>
      </c>
      <c r="C1734" s="91">
        <v>120.00819636072379</v>
      </c>
      <c r="D1734" s="138"/>
      <c r="E1734" s="91">
        <v>2341.5650479776846</v>
      </c>
      <c r="F1734" s="91">
        <v>87.359565641824702</v>
      </c>
      <c r="G1734" s="91">
        <v>18.208077582867421</v>
      </c>
      <c r="H1734" s="91">
        <v>-35.283298983022192</v>
      </c>
      <c r="I1734" s="91">
        <v>26.579760184528428</v>
      </c>
    </row>
    <row r="1735" spans="1:9" x14ac:dyDescent="0.25">
      <c r="A1735" s="91">
        <v>1732</v>
      </c>
      <c r="B1735" s="91">
        <v>118.98702126973684</v>
      </c>
      <c r="C1735" s="91">
        <v>118.98702126973684</v>
      </c>
      <c r="D1735" s="138"/>
      <c r="E1735" s="91">
        <v>2311.8407250881537</v>
      </c>
      <c r="F1735" s="91">
        <v>87.922430213021329</v>
      </c>
      <c r="G1735" s="91">
        <v>11.8749536341346</v>
      </c>
      <c r="H1735" s="91">
        <v>-17.183151357845887</v>
      </c>
      <c r="I1735" s="91">
        <v>9.563971361752051</v>
      </c>
    </row>
    <row r="1736" spans="1:9" x14ac:dyDescent="0.25">
      <c r="A1736" s="91">
        <v>1733</v>
      </c>
      <c r="B1736" s="91">
        <v>115.5092054128793</v>
      </c>
      <c r="C1736" s="91">
        <v>115.5092054128793</v>
      </c>
      <c r="D1736" s="138"/>
      <c r="E1736" s="91">
        <v>2245.2661871283135</v>
      </c>
      <c r="F1736" s="91">
        <v>87.890686508956762</v>
      </c>
      <c r="G1736" s="91">
        <v>0</v>
      </c>
      <c r="H1736" s="91">
        <v>-66.595085296591563</v>
      </c>
      <c r="I1736" s="91">
        <v>58.893564602408823</v>
      </c>
    </row>
    <row r="1737" spans="1:9" x14ac:dyDescent="0.25">
      <c r="A1737" s="91">
        <v>1734</v>
      </c>
      <c r="B1737" s="91">
        <v>113.96524272750632</v>
      </c>
      <c r="C1737" s="91">
        <v>113.96524272750632</v>
      </c>
      <c r="D1737" s="138"/>
      <c r="E1737" s="91">
        <v>2207.0022764823293</v>
      </c>
      <c r="F1737" s="91">
        <v>88.198298387578618</v>
      </c>
      <c r="G1737" s="91">
        <v>18.750940349421686</v>
      </c>
      <c r="H1737" s="91">
        <v>-2.7214654166481385</v>
      </c>
      <c r="I1737" s="91">
        <v>-4.0679806482805478</v>
      </c>
    </row>
    <row r="1738" spans="1:9" x14ac:dyDescent="0.25">
      <c r="A1738" s="91">
        <v>1735</v>
      </c>
      <c r="B1738" s="91">
        <v>111.84615128840373</v>
      </c>
      <c r="C1738" s="91">
        <v>111.84615128840373</v>
      </c>
      <c r="D1738" s="138"/>
      <c r="E1738" s="91">
        <v>2168.1632370826155</v>
      </c>
      <c r="F1738" s="91">
        <v>88.096752362711939</v>
      </c>
      <c r="G1738" s="91">
        <v>16.080270587203898</v>
      </c>
      <c r="H1738" s="91">
        <v>-0.15384871159626823</v>
      </c>
      <c r="I1738" s="91">
        <v>-6.8737802315376078</v>
      </c>
    </row>
    <row r="1739" spans="1:9" x14ac:dyDescent="0.25">
      <c r="A1739" s="91">
        <v>1736</v>
      </c>
      <c r="B1739" s="91">
        <v>109.0434854966235</v>
      </c>
      <c r="C1739" s="91">
        <v>109.0434854966235</v>
      </c>
      <c r="D1739" s="138"/>
      <c r="E1739" s="91">
        <v>2127.8696478603597</v>
      </c>
      <c r="F1739" s="91">
        <v>87.354364377503217</v>
      </c>
      <c r="G1739" s="91">
        <v>0</v>
      </c>
      <c r="H1739" s="91">
        <v>-19.614374000236062</v>
      </c>
      <c r="I1739" s="91">
        <v>11.065397848540536</v>
      </c>
    </row>
    <row r="1740" spans="1:9" x14ac:dyDescent="0.25">
      <c r="A1740" s="91">
        <v>1737</v>
      </c>
      <c r="B1740" s="91">
        <v>106.04037871613254</v>
      </c>
      <c r="C1740" s="91">
        <v>106.04037871613254</v>
      </c>
      <c r="D1740" s="138"/>
      <c r="E1740" s="91">
        <v>2070.5575946088175</v>
      </c>
      <c r="F1740" s="91">
        <v>87.329809999987063</v>
      </c>
      <c r="G1740" s="91">
        <v>0</v>
      </c>
      <c r="H1740" s="91">
        <v>-19.659472968226428</v>
      </c>
      <c r="I1740" s="91">
        <v>11.02029888055017</v>
      </c>
    </row>
    <row r="1741" spans="1:9" x14ac:dyDescent="0.25">
      <c r="A1741" s="91">
        <v>1738</v>
      </c>
      <c r="B1741" s="91">
        <v>104.60982573233142</v>
      </c>
      <c r="C1741" s="91">
        <v>104.60982573233142</v>
      </c>
      <c r="D1741" s="138"/>
      <c r="E1741" s="91">
        <v>2032.4070936644055</v>
      </c>
      <c r="F1741" s="91">
        <v>87.919801606660158</v>
      </c>
      <c r="G1741" s="91">
        <v>13.212598296546787</v>
      </c>
      <c r="H1741" s="91">
        <v>-0.39017426766858598</v>
      </c>
      <c r="I1741" s="91">
        <v>-7.1101057876099256</v>
      </c>
    </row>
    <row r="1742" spans="1:9" x14ac:dyDescent="0.25">
      <c r="A1742" s="91">
        <v>1739</v>
      </c>
      <c r="B1742" s="91">
        <v>102.79016367969922</v>
      </c>
      <c r="C1742" s="91">
        <v>102.79016367969922</v>
      </c>
      <c r="D1742" s="138"/>
      <c r="E1742" s="91">
        <v>1993.8674836511623</v>
      </c>
      <c r="F1742" s="91">
        <v>88.193271578992324</v>
      </c>
      <c r="G1742" s="91">
        <v>8.2421929478529332</v>
      </c>
      <c r="H1742" s="91">
        <v>-5.2814775590198773</v>
      </c>
      <c r="I1742" s="91">
        <v>-1.8581266015230276</v>
      </c>
    </row>
    <row r="1743" spans="1:9" x14ac:dyDescent="0.25">
      <c r="A1743" s="91">
        <v>1740</v>
      </c>
      <c r="B1743" s="91">
        <v>100.61818988228936</v>
      </c>
      <c r="C1743" s="91">
        <v>100.61818988228936</v>
      </c>
      <c r="D1743" s="138"/>
      <c r="E1743" s="91">
        <v>1954.6192098591121</v>
      </c>
      <c r="F1743" s="91">
        <v>88.200510358390858</v>
      </c>
      <c r="G1743" s="91">
        <v>9.0371499197672929</v>
      </c>
      <c r="H1743" s="91">
        <v>-0.36240093802383511</v>
      </c>
      <c r="I1743" s="91">
        <v>-7.0823324579651743</v>
      </c>
    </row>
    <row r="1744" spans="1:9" x14ac:dyDescent="0.25">
      <c r="A1744" s="91">
        <v>1741</v>
      </c>
      <c r="B1744" s="91">
        <v>98.629742421493788</v>
      </c>
      <c r="C1744" s="91">
        <v>98.629742421493788</v>
      </c>
      <c r="D1744" s="138"/>
      <c r="E1744" s="91">
        <v>1916.2671664717348</v>
      </c>
      <c r="F1744" s="91">
        <v>88.27403400380247</v>
      </c>
      <c r="G1744" s="91">
        <v>0</v>
      </c>
      <c r="H1744" s="91">
        <v>-0.37025757850620844</v>
      </c>
      <c r="I1744" s="91">
        <v>-7.0901890984475484</v>
      </c>
    </row>
    <row r="1745" spans="1:9" x14ac:dyDescent="0.25">
      <c r="A1745" s="91">
        <v>1742</v>
      </c>
      <c r="B1745" s="91">
        <v>96.982562061714233</v>
      </c>
      <c r="C1745" s="91">
        <v>96.982562061714233</v>
      </c>
      <c r="D1745" s="138"/>
      <c r="E1745" s="91">
        <v>1877.9000381513442</v>
      </c>
      <c r="F1745" s="91">
        <v>88.677625334951699</v>
      </c>
      <c r="G1745" s="91">
        <v>15.272982917760352</v>
      </c>
      <c r="H1745" s="91">
        <v>-1.743793828576079E-2</v>
      </c>
      <c r="I1745" s="91">
        <v>-6.7373694582271</v>
      </c>
    </row>
    <row r="1746" spans="1:9" x14ac:dyDescent="0.25">
      <c r="A1746" s="91">
        <v>1743</v>
      </c>
      <c r="B1746" s="91">
        <v>95.029110459385279</v>
      </c>
      <c r="C1746" s="91">
        <v>95.029110459385279</v>
      </c>
      <c r="D1746" s="138"/>
      <c r="E1746" s="91">
        <v>1857.5216175436451</v>
      </c>
      <c r="F1746" s="91">
        <v>87.810170882615665</v>
      </c>
      <c r="G1746" s="91">
        <v>12.938235169540212</v>
      </c>
      <c r="H1746" s="91">
        <v>-0.96734950155290533</v>
      </c>
      <c r="I1746" s="91">
        <v>-7.6872810214942451</v>
      </c>
    </row>
    <row r="1747" spans="1:9" x14ac:dyDescent="0.25">
      <c r="A1747" s="91">
        <v>1744</v>
      </c>
      <c r="B1747" s="91">
        <v>93.670233968813761</v>
      </c>
      <c r="C1747" s="91">
        <v>93.670233968813761</v>
      </c>
      <c r="D1747" s="138"/>
      <c r="E1747" s="91">
        <v>1819.5324414029137</v>
      </c>
      <c r="F1747" s="91">
        <v>88.56322377124674</v>
      </c>
      <c r="G1747" s="91">
        <v>9.8448277835768394</v>
      </c>
      <c r="H1747" s="91">
        <v>-0.33110880462442649</v>
      </c>
      <c r="I1747" s="91">
        <v>-7.0510403245657658</v>
      </c>
    </row>
    <row r="1748" spans="1:9" x14ac:dyDescent="0.25">
      <c r="A1748" s="91">
        <v>1745</v>
      </c>
      <c r="B1748" s="91">
        <v>92.098356940137919</v>
      </c>
      <c r="C1748" s="91">
        <v>92.098356940137919</v>
      </c>
      <c r="D1748" s="138"/>
      <c r="E1748" s="91">
        <v>1799.5759371085458</v>
      </c>
      <c r="F1748" s="91">
        <v>88.120615565262341</v>
      </c>
      <c r="G1748" s="91">
        <v>20.802010957571419</v>
      </c>
      <c r="H1748" s="91">
        <v>-0.90164305986208826</v>
      </c>
      <c r="I1748" s="91">
        <v>-7.6215745798034282</v>
      </c>
    </row>
    <row r="1749" spans="1:9" x14ac:dyDescent="0.25">
      <c r="A1749" s="91">
        <v>1746</v>
      </c>
      <c r="B1749" s="91">
        <v>91.835072015752502</v>
      </c>
      <c r="C1749" s="91">
        <v>91.835072015752502</v>
      </c>
      <c r="D1749" s="138"/>
      <c r="E1749" s="91">
        <v>1781.2395529407511</v>
      </c>
      <c r="F1749" s="91">
        <v>88.953810322000521</v>
      </c>
      <c r="G1749" s="91">
        <v>17.957621753543471</v>
      </c>
      <c r="H1749" s="91">
        <v>-0.1805529920608866</v>
      </c>
      <c r="I1749" s="91">
        <v>-6.900484512002226</v>
      </c>
    </row>
    <row r="1750" spans="1:9" x14ac:dyDescent="0.25">
      <c r="A1750" s="91">
        <v>1747</v>
      </c>
      <c r="B1750" s="91">
        <v>90.313314180996343</v>
      </c>
      <c r="C1750" s="91">
        <v>90.313314180996343</v>
      </c>
      <c r="D1750" s="138"/>
      <c r="E1750" s="91">
        <v>1761.0709463887933</v>
      </c>
      <c r="F1750" s="91">
        <v>88.416499079974827</v>
      </c>
      <c r="G1750" s="91">
        <v>13.868980334735882</v>
      </c>
      <c r="H1750" s="91">
        <v>-2.1113572189421608</v>
      </c>
      <c r="I1750" s="91">
        <v>-5.9819459390064926</v>
      </c>
    </row>
    <row r="1751" spans="1:9" x14ac:dyDescent="0.25">
      <c r="A1751" s="91">
        <v>1748</v>
      </c>
      <c r="B1751" s="91">
        <v>89.764897281749668</v>
      </c>
      <c r="C1751" s="91">
        <v>89.764897281749668</v>
      </c>
      <c r="D1751" s="138"/>
      <c r="E1751" s="91">
        <v>1742.1625555092417</v>
      </c>
      <c r="F1751" s="91">
        <v>88.768143706509107</v>
      </c>
      <c r="G1751" s="91">
        <v>28.120454870376282</v>
      </c>
      <c r="H1751" s="91">
        <v>-2.5749911311313687</v>
      </c>
      <c r="I1751" s="91">
        <v>-4.6151458253106448</v>
      </c>
    </row>
    <row r="1752" spans="1:9" x14ac:dyDescent="0.25">
      <c r="A1752" s="91">
        <v>1749</v>
      </c>
      <c r="B1752" s="91">
        <v>89.01061674269873</v>
      </c>
      <c r="C1752" s="91">
        <v>89.01061674269873</v>
      </c>
      <c r="D1752" s="138"/>
      <c r="E1752" s="91">
        <v>1741.4082749701906</v>
      </c>
      <c r="F1752" s="91">
        <v>88.047477859414201</v>
      </c>
      <c r="G1752" s="91">
        <v>23.495982865591365</v>
      </c>
      <c r="H1752" s="91">
        <v>-3.3292716701823037</v>
      </c>
      <c r="I1752" s="91">
        <v>-5.3694263643615798</v>
      </c>
    </row>
    <row r="1753" spans="1:9" x14ac:dyDescent="0.25">
      <c r="A1753" s="91">
        <v>1750</v>
      </c>
      <c r="B1753" s="91">
        <v>88.38447814690565</v>
      </c>
      <c r="C1753" s="91">
        <v>88.38447814690565</v>
      </c>
      <c r="D1753" s="138"/>
      <c r="E1753" s="91">
        <v>1722.4221623940916</v>
      </c>
      <c r="F1753" s="91">
        <v>88.333060945217838</v>
      </c>
      <c r="G1753" s="91">
        <v>24.154006547490791</v>
      </c>
      <c r="H1753" s="91">
        <v>-0.61552185309435303</v>
      </c>
      <c r="I1753" s="91">
        <v>-7.3354533730356923</v>
      </c>
    </row>
    <row r="1754" spans="1:9" x14ac:dyDescent="0.25">
      <c r="A1754" s="91">
        <v>1751</v>
      </c>
      <c r="B1754" s="91">
        <v>88.144885782811073</v>
      </c>
      <c r="C1754" s="91">
        <v>88.144885782811073</v>
      </c>
      <c r="D1754" s="138"/>
      <c r="E1754" s="91">
        <v>1722.1825700299971</v>
      </c>
      <c r="F1754" s="91">
        <v>88.156726592274012</v>
      </c>
      <c r="G1754" s="91">
        <v>23.732658317435561</v>
      </c>
      <c r="H1754" s="91">
        <v>-0.85511421718892811</v>
      </c>
      <c r="I1754" s="91">
        <v>-7.5750457371302673</v>
      </c>
    </row>
    <row r="1755" spans="1:9" x14ac:dyDescent="0.25">
      <c r="A1755" s="91">
        <v>1752</v>
      </c>
      <c r="B1755" s="91">
        <v>87.94492592171008</v>
      </c>
      <c r="C1755" s="91">
        <v>87.94492592171008</v>
      </c>
      <c r="D1755" s="138"/>
      <c r="E1755" s="91">
        <v>1703.6226361885911</v>
      </c>
      <c r="F1755" s="91">
        <v>89.02002474232377</v>
      </c>
      <c r="G1755" s="91">
        <v>23.629479394955297</v>
      </c>
      <c r="H1755" s="91">
        <v>-5.5074078289924944E-2</v>
      </c>
      <c r="I1755" s="91">
        <v>-6.7750055982312647</v>
      </c>
    </row>
    <row r="1756" spans="1:9" x14ac:dyDescent="0.25">
      <c r="A1756" s="91">
        <v>1753</v>
      </c>
      <c r="B1756" s="91">
        <v>87.075322130672788</v>
      </c>
      <c r="C1756" s="91">
        <v>87.075322130672788</v>
      </c>
      <c r="D1756" s="138"/>
      <c r="E1756" s="91">
        <v>1702.7530323975536</v>
      </c>
      <c r="F1756" s="91">
        <v>88.106107813527217</v>
      </c>
      <c r="G1756" s="91">
        <v>24.02073436473626</v>
      </c>
      <c r="H1756" s="91">
        <v>-0.92467786932721685</v>
      </c>
      <c r="I1756" s="91">
        <v>-7.644609389268556</v>
      </c>
    </row>
    <row r="1757" spans="1:9" x14ac:dyDescent="0.25">
      <c r="A1757" s="91">
        <v>1754</v>
      </c>
      <c r="B1757" s="91">
        <v>86.034904297335501</v>
      </c>
      <c r="C1757" s="91">
        <v>86.034904297335501</v>
      </c>
      <c r="D1757" s="138"/>
      <c r="E1757" s="91">
        <v>1683.3526405839104</v>
      </c>
      <c r="F1757" s="91">
        <v>88.15778394751662</v>
      </c>
      <c r="G1757" s="91">
        <v>19.402567331461807</v>
      </c>
      <c r="H1757" s="91">
        <v>-23.620054412049477</v>
      </c>
      <c r="I1757" s="91">
        <v>14.969931486779146</v>
      </c>
    </row>
    <row r="1758" spans="1:9" x14ac:dyDescent="0.25">
      <c r="A1758" s="91">
        <v>1755</v>
      </c>
      <c r="B1758" s="91">
        <v>86.855260043519081</v>
      </c>
      <c r="C1758" s="91">
        <v>86.855260043519081</v>
      </c>
      <c r="D1758" s="138"/>
      <c r="E1758" s="91">
        <v>1684.1729963300941</v>
      </c>
      <c r="F1758" s="91">
        <v>88.925215122057423</v>
      </c>
      <c r="G1758" s="91">
        <v>37.317357362660346</v>
      </c>
      <c r="H1758" s="91">
        <v>-0.86630352247972675</v>
      </c>
      <c r="I1758" s="91">
        <v>-6.1431079104234403</v>
      </c>
    </row>
    <row r="1759" spans="1:9" x14ac:dyDescent="0.25">
      <c r="A1759" s="91">
        <v>1756</v>
      </c>
      <c r="B1759" s="91">
        <v>86.0202605851497</v>
      </c>
      <c r="C1759" s="91">
        <v>86.0202605851497</v>
      </c>
      <c r="D1759" s="138"/>
      <c r="E1759" s="91">
        <v>1683.3379968717247</v>
      </c>
      <c r="F1759" s="91">
        <v>88.060226199230996</v>
      </c>
      <c r="G1759" s="91">
        <v>18.883709349769656</v>
      </c>
      <c r="H1759" s="91">
        <v>-1.7484878634155006</v>
      </c>
      <c r="I1759" s="91">
        <v>-6.9309224862264447</v>
      </c>
    </row>
    <row r="1760" spans="1:9" x14ac:dyDescent="0.25">
      <c r="A1760" s="91">
        <v>1757</v>
      </c>
      <c r="B1760" s="91">
        <v>85.999254312110622</v>
      </c>
      <c r="C1760" s="91">
        <v>85.999254312110622</v>
      </c>
      <c r="D1760" s="138"/>
      <c r="E1760" s="91">
        <v>1664.9570166183807</v>
      </c>
      <c r="F1760" s="91">
        <v>88.986295354549142</v>
      </c>
      <c r="G1760" s="91">
        <v>22.813010220203534</v>
      </c>
      <c r="H1760" s="91">
        <v>-0.72230925388818956</v>
      </c>
      <c r="I1760" s="91">
        <v>-5.9991136418319035</v>
      </c>
    </row>
    <row r="1761" spans="1:9" x14ac:dyDescent="0.25">
      <c r="A1761" s="91">
        <v>1758</v>
      </c>
      <c r="B1761" s="91">
        <v>85.000900985675301</v>
      </c>
      <c r="C1761" s="91">
        <v>85.000900985675301</v>
      </c>
      <c r="D1761" s="138"/>
      <c r="E1761" s="91">
        <v>1663.9586632919454</v>
      </c>
      <c r="F1761" s="91">
        <v>88.088633603097762</v>
      </c>
      <c r="G1761" s="91">
        <v>25.171774118143489</v>
      </c>
      <c r="H1761" s="91">
        <v>-10.274521028675023</v>
      </c>
      <c r="I1761" s="91">
        <v>1.5563914800842995</v>
      </c>
    </row>
    <row r="1762" spans="1:9" x14ac:dyDescent="0.25">
      <c r="A1762" s="91">
        <v>1759</v>
      </c>
      <c r="B1762" s="91">
        <v>84.019214747360351</v>
      </c>
      <c r="C1762" s="91">
        <v>84.019214747360351</v>
      </c>
      <c r="D1762" s="138"/>
      <c r="E1762" s="91">
        <v>1644.6170030733244</v>
      </c>
      <c r="F1762" s="91">
        <v>88.071231834680802</v>
      </c>
      <c r="G1762" s="91">
        <v>10.648450102602915</v>
      </c>
      <c r="H1762" s="91">
        <v>-5.4818486023274726</v>
      </c>
      <c r="I1762" s="91">
        <v>-3.199653422893169</v>
      </c>
    </row>
    <row r="1763" spans="1:9" x14ac:dyDescent="0.25">
      <c r="A1763" s="91">
        <v>1760</v>
      </c>
      <c r="B1763" s="91">
        <v>83.914708652907194</v>
      </c>
      <c r="C1763" s="91">
        <v>83.914708652907194</v>
      </c>
      <c r="D1763" s="138"/>
      <c r="E1763" s="91">
        <v>1627.7348156780317</v>
      </c>
      <c r="F1763" s="91">
        <v>88.833168413684319</v>
      </c>
      <c r="G1763" s="91">
        <v>25.306968569581674</v>
      </c>
      <c r="H1763" s="91">
        <v>-9.4468950020687075</v>
      </c>
      <c r="I1763" s="91">
        <v>2.3840175066906162</v>
      </c>
    </row>
    <row r="1764" spans="1:9" x14ac:dyDescent="0.25">
      <c r="A1764" s="91">
        <v>1761</v>
      </c>
      <c r="B1764" s="91">
        <v>83.986430433292227</v>
      </c>
      <c r="C1764" s="91">
        <v>83.986430433292227</v>
      </c>
      <c r="D1764" s="138"/>
      <c r="E1764" s="91">
        <v>1626.2242447789513</v>
      </c>
      <c r="F1764" s="91">
        <v>89.091763409678862</v>
      </c>
      <c r="G1764" s="91">
        <v>19.862044187821688</v>
      </c>
      <c r="H1764" s="91">
        <v>-8.3161826500757474</v>
      </c>
      <c r="I1764" s="91">
        <v>1.5691119967188718</v>
      </c>
    </row>
    <row r="1765" spans="1:9" x14ac:dyDescent="0.25">
      <c r="A1765" s="91">
        <v>1762</v>
      </c>
      <c r="B1765" s="91">
        <v>82.607247830638414</v>
      </c>
      <c r="C1765" s="91">
        <v>82.607247830638414</v>
      </c>
      <c r="D1765" s="138"/>
      <c r="E1765" s="91">
        <v>1606.4850881959924</v>
      </c>
      <c r="F1765" s="91">
        <v>88.648109777210294</v>
      </c>
      <c r="G1765" s="91">
        <v>21.064698557753349</v>
      </c>
      <c r="H1765" s="91">
        <v>-11.228037789547209</v>
      </c>
      <c r="I1765" s="91">
        <v>3.7226019308827127</v>
      </c>
    </row>
    <row r="1766" spans="1:9" x14ac:dyDescent="0.25">
      <c r="A1766" s="91">
        <v>1763</v>
      </c>
      <c r="B1766" s="91">
        <v>82.525615083504846</v>
      </c>
      <c r="C1766" s="91">
        <v>82.525615083504846</v>
      </c>
      <c r="D1766" s="138"/>
      <c r="E1766" s="91">
        <v>1606.4034554488587</v>
      </c>
      <c r="F1766" s="91">
        <v>88.493617411578839</v>
      </c>
      <c r="G1766" s="91">
        <v>21.861493159819503</v>
      </c>
      <c r="H1766" s="91">
        <v>-1.1959484824939637</v>
      </c>
      <c r="I1766" s="91">
        <v>-6.4727528704376773</v>
      </c>
    </row>
    <row r="1767" spans="1:9" x14ac:dyDescent="0.25">
      <c r="A1767" s="91">
        <v>1764</v>
      </c>
      <c r="B1767" s="91">
        <v>81.896955702684778</v>
      </c>
      <c r="C1767" s="91">
        <v>81.896955702684778</v>
      </c>
      <c r="D1767" s="138"/>
      <c r="E1767" s="91">
        <v>1587.4148220877328</v>
      </c>
      <c r="F1767" s="91">
        <v>88.944873175928194</v>
      </c>
      <c r="G1767" s="91">
        <v>14.99323204904864</v>
      </c>
      <c r="H1767" s="91">
        <v>-5.161045577439058</v>
      </c>
      <c r="I1767" s="91">
        <v>-1.7649745371327183</v>
      </c>
    </row>
    <row r="1768" spans="1:9" x14ac:dyDescent="0.25">
      <c r="A1768" s="91">
        <v>1765</v>
      </c>
      <c r="B1768" s="91">
        <v>81.14516933422685</v>
      </c>
      <c r="C1768" s="91">
        <v>81.14516933422685</v>
      </c>
      <c r="D1768" s="138"/>
      <c r="E1768" s="91">
        <v>1579.4351406891958</v>
      </c>
      <c r="F1768" s="91">
        <v>88.519470301503162</v>
      </c>
      <c r="G1768" s="91">
        <v>22.696800285538021</v>
      </c>
      <c r="H1768" s="91">
        <v>-9.7365759223115251</v>
      </c>
      <c r="I1768" s="91">
        <v>2.0943365864477981</v>
      </c>
    </row>
    <row r="1769" spans="1:9" x14ac:dyDescent="0.25">
      <c r="A1769" s="91">
        <v>1766</v>
      </c>
      <c r="B1769" s="91">
        <v>80.715962877110726</v>
      </c>
      <c r="C1769" s="91">
        <v>80.715962877110726</v>
      </c>
      <c r="D1769" s="138"/>
      <c r="E1769" s="91">
        <v>1567.8738552818538</v>
      </c>
      <c r="F1769" s="91">
        <v>88.785034239839703</v>
      </c>
      <c r="G1769" s="91">
        <v>14.616559272618794</v>
      </c>
      <c r="H1769" s="91">
        <v>-5.3420384030131123</v>
      </c>
      <c r="I1769" s="91">
        <v>-1.9459673627067726</v>
      </c>
    </row>
    <row r="1770" spans="1:9" x14ac:dyDescent="0.25">
      <c r="A1770" s="91">
        <v>1767</v>
      </c>
      <c r="B1770" s="91">
        <v>79.818583275774458</v>
      </c>
      <c r="C1770" s="91">
        <v>79.818583275774458</v>
      </c>
      <c r="D1770" s="138"/>
      <c r="E1770" s="91">
        <v>1548.6165017002115</v>
      </c>
      <c r="F1770" s="91">
        <v>88.820361374724371</v>
      </c>
      <c r="G1770" s="91">
        <v>11.501435293856769</v>
      </c>
      <c r="H1770" s="91">
        <v>-4.6824800739133607</v>
      </c>
      <c r="I1770" s="91">
        <v>-2.4002848944790567</v>
      </c>
    </row>
    <row r="1771" spans="1:9" x14ac:dyDescent="0.25">
      <c r="A1771" s="91">
        <v>1768</v>
      </c>
      <c r="B1771" s="91">
        <v>78.47499659691033</v>
      </c>
      <c r="C1771" s="91">
        <v>78.47499659691033</v>
      </c>
      <c r="D1771" s="138"/>
      <c r="E1771" s="91">
        <v>1522.0548452915718</v>
      </c>
      <c r="F1771" s="91">
        <v>88.90895522861021</v>
      </c>
      <c r="G1771" s="91">
        <v>0</v>
      </c>
      <c r="H1771" s="91">
        <v>-24.471213703135007</v>
      </c>
      <c r="I1771" s="91">
        <v>17.44834568951331</v>
      </c>
    </row>
    <row r="1772" spans="1:9" x14ac:dyDescent="0.25">
      <c r="A1772" s="91">
        <v>1769</v>
      </c>
      <c r="B1772" s="91">
        <v>75.118632617714667</v>
      </c>
      <c r="C1772" s="91">
        <v>75.118632617714667</v>
      </c>
      <c r="D1772" s="138"/>
      <c r="E1772" s="91">
        <v>1470.4766551209295</v>
      </c>
      <c r="F1772" s="91">
        <v>87.971006255454355</v>
      </c>
      <c r="G1772" s="91">
        <v>0</v>
      </c>
      <c r="H1772" s="91">
        <v>-5.7089998839727842</v>
      </c>
      <c r="I1772" s="91">
        <v>-2.77366640053922</v>
      </c>
    </row>
    <row r="1773" spans="1:9" x14ac:dyDescent="0.25">
      <c r="A1773" s="91">
        <v>1770</v>
      </c>
      <c r="B1773" s="91">
        <v>71.318808642160008</v>
      </c>
      <c r="C1773" s="91">
        <v>71.318808642160008</v>
      </c>
      <c r="D1773" s="138"/>
      <c r="E1773" s="91">
        <v>1395.6484747752863</v>
      </c>
      <c r="F1773" s="91">
        <v>88.045095865381825</v>
      </c>
      <c r="G1773" s="91">
        <v>0</v>
      </c>
      <c r="H1773" s="91">
        <v>-53.718034165090799</v>
      </c>
      <c r="I1773" s="91">
        <v>45.373024616968465</v>
      </c>
    </row>
    <row r="1774" spans="1:9" x14ac:dyDescent="0.25">
      <c r="A1774" s="91">
        <v>1771</v>
      </c>
      <c r="B1774" s="91">
        <v>70.065763058629855</v>
      </c>
      <c r="C1774" s="91">
        <v>70.065763058629855</v>
      </c>
      <c r="D1774" s="138"/>
      <c r="E1774" s="91">
        <v>1366.9563225705558</v>
      </c>
      <c r="F1774" s="91">
        <v>88.337987002044059</v>
      </c>
      <c r="G1774" s="91">
        <v>0</v>
      </c>
      <c r="H1774" s="91">
        <v>-22.913326995141496</v>
      </c>
      <c r="I1774" s="91">
        <v>15.051239951833885</v>
      </c>
    </row>
    <row r="1775" spans="1:9" x14ac:dyDescent="0.25">
      <c r="A1775" s="91">
        <v>1772</v>
      </c>
      <c r="B1775" s="91">
        <v>66.715186762386594</v>
      </c>
      <c r="C1775" s="91">
        <v>66.715186762386594</v>
      </c>
      <c r="D1775" s="138"/>
      <c r="E1775" s="91">
        <v>1296.8334434428525</v>
      </c>
      <c r="F1775" s="91">
        <v>88.660528807512733</v>
      </c>
      <c r="G1775" s="91">
        <v>0</v>
      </c>
      <c r="H1775" s="91">
        <v>-17.713879334031578</v>
      </c>
      <c r="I1775" s="91">
        <v>10.42432133886342</v>
      </c>
    </row>
    <row r="1776" spans="1:9" x14ac:dyDescent="0.25">
      <c r="A1776" s="91">
        <v>1773</v>
      </c>
      <c r="B1776" s="91">
        <v>64.026111715011311</v>
      </c>
      <c r="C1776" s="91">
        <v>64.026111715011311</v>
      </c>
      <c r="D1776" s="138"/>
      <c r="E1776" s="91">
        <v>1241.7561369758523</v>
      </c>
      <c r="F1776" s="91">
        <v>88.86889992247886</v>
      </c>
      <c r="G1776" s="91">
        <v>0</v>
      </c>
      <c r="H1776" s="91">
        <v>-16.26162563147448</v>
      </c>
      <c r="I1776" s="91">
        <v>9.300704650929779</v>
      </c>
    </row>
    <row r="1777" spans="1:9" x14ac:dyDescent="0.25">
      <c r="A1777" s="91">
        <v>1774</v>
      </c>
      <c r="B1777" s="91">
        <v>60.988672944207387</v>
      </c>
      <c r="C1777" s="91">
        <v>60.988672944207387</v>
      </c>
      <c r="D1777" s="138"/>
      <c r="E1777" s="91">
        <v>1180.9470857428403</v>
      </c>
      <c r="F1777" s="91">
        <v>89.012026195294865</v>
      </c>
      <c r="G1777" s="91">
        <v>0</v>
      </c>
      <c r="H1777" s="91">
        <v>-7.0097038990665892</v>
      </c>
      <c r="I1777" s="91">
        <v>0.26711826754002721</v>
      </c>
    </row>
    <row r="1778" spans="1:9" x14ac:dyDescent="0.25">
      <c r="A1778" s="91">
        <v>1775</v>
      </c>
      <c r="B1778" s="91">
        <v>57.168823169125929</v>
      </c>
      <c r="C1778" s="91">
        <v>57.168823169125929</v>
      </c>
      <c r="D1778" s="138"/>
      <c r="E1778" s="91">
        <v>1336.3805394777251</v>
      </c>
      <c r="F1778" s="91">
        <v>88.223968499683892</v>
      </c>
      <c r="G1778" s="91">
        <v>0</v>
      </c>
      <c r="H1778" s="91">
        <v>-18.851389534225845</v>
      </c>
      <c r="I1778" s="91">
        <v>10.469104352536355</v>
      </c>
    </row>
    <row r="1779" spans="1:9" x14ac:dyDescent="0.25">
      <c r="A1779" s="91">
        <v>1776</v>
      </c>
      <c r="B1779" s="91">
        <v>54.605425054208226</v>
      </c>
      <c r="C1779" s="91">
        <v>54.605425054208226</v>
      </c>
      <c r="D1779" s="138"/>
      <c r="E1779" s="91">
        <v>1271.2210164550536</v>
      </c>
      <c r="F1779" s="91">
        <v>88.491733175163773</v>
      </c>
      <c r="G1779" s="91">
        <v>0</v>
      </c>
      <c r="H1779" s="91">
        <v>-7.3104380748765543</v>
      </c>
      <c r="I1779" s="91">
        <v>-0.5223738053992617</v>
      </c>
    </row>
    <row r="1780" spans="1:9" x14ac:dyDescent="0.25">
      <c r="A1780" s="91">
        <v>1777</v>
      </c>
      <c r="B1780" s="91">
        <v>51.692283131049813</v>
      </c>
      <c r="C1780" s="91">
        <v>51.692283131049813</v>
      </c>
      <c r="D1780" s="138"/>
      <c r="E1780" s="91">
        <v>1202.2629050646979</v>
      </c>
      <c r="F1780" s="91">
        <v>88.580963136112914</v>
      </c>
      <c r="G1780" s="91">
        <v>0</v>
      </c>
      <c r="H1780" s="91">
        <v>-28.904754971720518</v>
      </c>
      <c r="I1780" s="91">
        <v>21.2346729170029</v>
      </c>
    </row>
    <row r="1781" spans="1:9" x14ac:dyDescent="0.25">
      <c r="A1781" s="91">
        <v>1778</v>
      </c>
      <c r="B1781" s="91">
        <v>50.271794357861921</v>
      </c>
      <c r="C1781" s="91">
        <v>50.271794357861921</v>
      </c>
      <c r="D1781" s="138"/>
      <c r="E1781" s="91">
        <v>1439.7513819038734</v>
      </c>
      <c r="F1781" s="91">
        <v>88.642028431168598</v>
      </c>
      <c r="G1781" s="91">
        <v>3.2923401967277481</v>
      </c>
      <c r="H1781" s="91">
        <v>-9.0666906924420818</v>
      </c>
      <c r="I1781" s="91">
        <v>1.5373205444736966</v>
      </c>
    </row>
    <row r="1782" spans="1:9" x14ac:dyDescent="0.25">
      <c r="A1782" s="91">
        <v>1779</v>
      </c>
      <c r="B1782" s="91">
        <v>47.470972036176036</v>
      </c>
      <c r="C1782" s="91">
        <v>47.470972036176036</v>
      </c>
      <c r="D1782" s="138"/>
      <c r="E1782" s="91">
        <v>1368.5379133805507</v>
      </c>
      <c r="F1782" s="91">
        <v>88.304515409345342</v>
      </c>
      <c r="G1782" s="91">
        <v>0</v>
      </c>
      <c r="H1782" s="91">
        <v>-7.4293510657584516</v>
      </c>
      <c r="I1782" s="91">
        <v>-0.71142935058167589</v>
      </c>
    </row>
    <row r="1783" spans="1:9" x14ac:dyDescent="0.25">
      <c r="A1783" s="91">
        <v>1780</v>
      </c>
      <c r="B1783" s="91">
        <v>42.959575170939111</v>
      </c>
      <c r="C1783" s="91">
        <v>42.959575170939111</v>
      </c>
      <c r="D1783" s="138"/>
      <c r="E1783" s="91">
        <v>1227.0673441781787</v>
      </c>
      <c r="F1783" s="91">
        <v>88.834607022354788</v>
      </c>
      <c r="G1783" s="91">
        <v>0</v>
      </c>
      <c r="H1783" s="91">
        <v>-2.1643096228730414</v>
      </c>
      <c r="I1783" s="91">
        <v>-5.0090301489409486</v>
      </c>
    </row>
    <row r="1784" spans="1:9" x14ac:dyDescent="0.25">
      <c r="A1784" s="91">
        <v>1781</v>
      </c>
      <c r="B1784" s="91">
        <v>39.443634368952878</v>
      </c>
      <c r="C1784" s="91">
        <v>39.443634368952878</v>
      </c>
      <c r="D1784" s="138"/>
      <c r="E1784" s="91">
        <v>1146.637381374559</v>
      </c>
      <c r="F1784" s="91">
        <v>88.124645352646638</v>
      </c>
      <c r="G1784" s="91">
        <v>0</v>
      </c>
      <c r="H1784" s="91">
        <v>-0.93768952948073037</v>
      </c>
      <c r="I1784" s="91">
        <v>-7.6571802838065608</v>
      </c>
    </row>
    <row r="1785" spans="1:9" x14ac:dyDescent="0.25">
      <c r="A1785" s="91">
        <v>1782</v>
      </c>
      <c r="B1785" s="91">
        <v>36.252404136125627</v>
      </c>
      <c r="C1785" s="91">
        <v>36.252404136125627</v>
      </c>
      <c r="D1785" s="138"/>
      <c r="E1785" s="91">
        <v>1433.2261577386487</v>
      </c>
      <c r="F1785" s="91">
        <v>88.106220285552538</v>
      </c>
      <c r="G1785" s="91">
        <v>0</v>
      </c>
      <c r="H1785" s="91">
        <v>-0.94425113731228361</v>
      </c>
      <c r="I1785" s="91">
        <v>-7.6641826572536234</v>
      </c>
    </row>
    <row r="1786" spans="1:9" x14ac:dyDescent="0.25">
      <c r="A1786" s="91">
        <v>1783</v>
      </c>
      <c r="B1786" s="91">
        <v>33.87409850467327</v>
      </c>
      <c r="C1786" s="91">
        <v>33.87409850467327</v>
      </c>
      <c r="D1786" s="138"/>
      <c r="E1786" s="91">
        <v>1310.7928771778572</v>
      </c>
      <c r="F1786" s="91">
        <v>88.860540132293593</v>
      </c>
      <c r="G1786" s="91">
        <v>0</v>
      </c>
      <c r="H1786" s="91">
        <v>-0.12590149532673167</v>
      </c>
      <c r="I1786" s="91">
        <v>-6.8458330152680711</v>
      </c>
    </row>
    <row r="1787" spans="1:9" x14ac:dyDescent="0.25">
      <c r="A1787" s="91">
        <v>1784</v>
      </c>
      <c r="B1787" s="91">
        <v>30.285557340532705</v>
      </c>
      <c r="C1787" s="91">
        <v>30.285557340532705</v>
      </c>
      <c r="D1787" s="138"/>
      <c r="E1787" s="91">
        <v>1183.5092476657699</v>
      </c>
      <c r="F1787" s="91">
        <v>88.599536668022068</v>
      </c>
      <c r="G1787" s="91">
        <v>0</v>
      </c>
      <c r="H1787" s="91">
        <v>-5.5980101668646354</v>
      </c>
      <c r="I1787" s="91">
        <v>-1.963648468887099</v>
      </c>
    </row>
    <row r="1788" spans="1:9" x14ac:dyDescent="0.25">
      <c r="A1788" s="91">
        <v>1785</v>
      </c>
      <c r="B1788" s="91">
        <v>27.932029389525908</v>
      </c>
      <c r="C1788" s="91">
        <v>27.932029389525908</v>
      </c>
      <c r="D1788" s="138"/>
      <c r="E1788" s="91">
        <v>1087.2646330476171</v>
      </c>
      <c r="F1788" s="91">
        <v>88.760645089996785</v>
      </c>
      <c r="G1788" s="91">
        <v>0</v>
      </c>
      <c r="H1788" s="91">
        <v>-1.9773720017236731</v>
      </c>
      <c r="I1788" s="91">
        <v>-5.2913425360416531</v>
      </c>
    </row>
    <row r="1789" spans="1:9" x14ac:dyDescent="0.25">
      <c r="A1789" s="91">
        <v>1786</v>
      </c>
      <c r="B1789" s="91">
        <v>25.585818937760649</v>
      </c>
      <c r="C1789" s="91">
        <v>25.585818937760649</v>
      </c>
      <c r="D1789" s="138"/>
      <c r="E1789" s="91">
        <v>1614.6333059709941</v>
      </c>
      <c r="F1789" s="91">
        <v>88.41869503465054</v>
      </c>
      <c r="G1789" s="91">
        <v>5.3086914896368462</v>
      </c>
      <c r="H1789" s="91">
        <v>-9.9379551188816642</v>
      </c>
      <c r="I1789" s="91">
        <v>1.956067724460838</v>
      </c>
    </row>
    <row r="1790" spans="1:9" x14ac:dyDescent="0.25">
      <c r="A1790" s="91">
        <v>1787</v>
      </c>
      <c r="B1790" s="91">
        <v>24.687383755491958</v>
      </c>
      <c r="C1790" s="91">
        <v>24.687383755491958</v>
      </c>
      <c r="D1790" s="138"/>
      <c r="E1790" s="91">
        <v>1539.9826109047949</v>
      </c>
      <c r="F1790" s="91">
        <v>88.664511066130274</v>
      </c>
      <c r="G1790" s="91">
        <v>0</v>
      </c>
      <c r="H1790" s="91">
        <v>-8.8100159991427738</v>
      </c>
      <c r="I1790" s="91">
        <v>1.4648519901853487</v>
      </c>
    </row>
    <row r="1791" spans="1:9" x14ac:dyDescent="0.25">
      <c r="A1791" s="91">
        <v>1788</v>
      </c>
      <c r="B1791" s="91">
        <v>21.985437267057851</v>
      </c>
      <c r="C1791" s="91">
        <v>21.985437267057851</v>
      </c>
      <c r="D1791" s="138"/>
      <c r="E1791" s="91">
        <v>1399.2615376232045</v>
      </c>
      <c r="F1791" s="91">
        <v>88.205289123873371</v>
      </c>
      <c r="G1791" s="91">
        <v>0</v>
      </c>
      <c r="H1791" s="91">
        <v>-6.1442461904169816</v>
      </c>
      <c r="I1791" s="91">
        <v>-2.0506115766594202</v>
      </c>
    </row>
    <row r="1792" spans="1:9" x14ac:dyDescent="0.25">
      <c r="A1792" s="91">
        <v>1789</v>
      </c>
      <c r="B1792" s="91">
        <v>20.579357251448709</v>
      </c>
      <c r="C1792" s="91">
        <v>20.579357251448709</v>
      </c>
      <c r="D1792" s="138"/>
      <c r="E1792" s="91">
        <v>1293.4273480568638</v>
      </c>
      <c r="F1792" s="91">
        <v>88.501501454721932</v>
      </c>
      <c r="G1792" s="91">
        <v>0</v>
      </c>
      <c r="H1792" s="91">
        <v>-0.7564977050408952</v>
      </c>
      <c r="I1792" s="91">
        <v>-6.8047193120030265</v>
      </c>
    </row>
    <row r="1793" spans="1:9" x14ac:dyDescent="0.25">
      <c r="A1793" s="91">
        <v>1790</v>
      </c>
      <c r="B1793" s="91">
        <v>17.587283238035091</v>
      </c>
      <c r="C1793" s="91">
        <v>17.587283238035091</v>
      </c>
      <c r="D1793" s="138"/>
      <c r="E1793" s="91">
        <v>1108.5998467855331</v>
      </c>
      <c r="F1793" s="91">
        <v>88.543386039615257</v>
      </c>
      <c r="G1793" s="91">
        <v>1.4712266343837521</v>
      </c>
      <c r="H1793" s="91">
        <v>-31.678279809378338</v>
      </c>
      <c r="I1793" s="91">
        <v>24.132914765507181</v>
      </c>
    </row>
    <row r="1794" spans="1:9" x14ac:dyDescent="0.25">
      <c r="A1794" s="91">
        <v>1791</v>
      </c>
      <c r="B1794" s="91">
        <v>16.696687422478707</v>
      </c>
      <c r="C1794" s="91">
        <v>16.696687422478707</v>
      </c>
      <c r="D1794" s="138"/>
      <c r="E1794" s="91">
        <v>1031.1158125351863</v>
      </c>
      <c r="F1794" s="91">
        <v>88.957459132668802</v>
      </c>
      <c r="G1794" s="91">
        <v>3.1967224946496997</v>
      </c>
      <c r="H1794" s="91">
        <v>-9.4289234125137007</v>
      </c>
      <c r="I1794" s="91">
        <v>2.6297104875290582</v>
      </c>
    </row>
    <row r="1795" spans="1:9" x14ac:dyDescent="0.25">
      <c r="A1795" s="91">
        <v>1792</v>
      </c>
      <c r="B1795" s="91">
        <v>13.208901605202209</v>
      </c>
      <c r="C1795" s="91">
        <v>13.208901605202209</v>
      </c>
      <c r="D1795" s="138"/>
      <c r="E1795" s="91">
        <v>1666.6520659765113</v>
      </c>
      <c r="F1795" s="91">
        <v>88.239910824158088</v>
      </c>
      <c r="G1795" s="91">
        <v>0</v>
      </c>
      <c r="H1795" s="91">
        <v>-2.2296155031865115</v>
      </c>
      <c r="I1795" s="91">
        <v>-6.072512806350411</v>
      </c>
    </row>
    <row r="1796" spans="1:9" x14ac:dyDescent="0.25">
      <c r="A1796" s="91">
        <v>1793</v>
      </c>
      <c r="B1796" s="91">
        <v>9.3125942107491486</v>
      </c>
      <c r="C1796" s="91">
        <v>9.3125942107491486</v>
      </c>
      <c r="D1796" s="138"/>
      <c r="E1796" s="91">
        <v>1218.9032657188584</v>
      </c>
      <c r="F1796" s="91">
        <v>88.144327081310436</v>
      </c>
      <c r="G1796" s="91">
        <v>1.6991463855559341</v>
      </c>
      <c r="H1796" s="91">
        <v>-0.9292270783137021</v>
      </c>
      <c r="I1796" s="91">
        <v>-7.6491585982550419</v>
      </c>
    </row>
    <row r="1797" spans="1:9" x14ac:dyDescent="0.25">
      <c r="A1797" s="91">
        <v>1794</v>
      </c>
      <c r="B1797" s="91">
        <v>6.5111646143811965</v>
      </c>
      <c r="C1797" s="91">
        <v>6.5111646143811965</v>
      </c>
      <c r="D1797" s="138"/>
      <c r="E1797" s="91">
        <v>803.75022664854032</v>
      </c>
      <c r="F1797" s="91">
        <v>88.853758958389761</v>
      </c>
      <c r="G1797" s="91">
        <v>2.1731114332716044</v>
      </c>
      <c r="H1797" s="91">
        <v>-0.23920159655664353</v>
      </c>
      <c r="I1797" s="91">
        <v>-6.9591331164979833</v>
      </c>
    </row>
    <row r="1798" spans="1:9" x14ac:dyDescent="0.25">
      <c r="A1798" s="91">
        <v>1795</v>
      </c>
      <c r="B1798" s="91">
        <v>0.94898552891538768</v>
      </c>
      <c r="C1798" s="91">
        <v>0.94898552891538768</v>
      </c>
      <c r="D1798" s="138"/>
      <c r="E1798" s="91">
        <v>799.69251580235255</v>
      </c>
      <c r="F1798" s="91">
        <v>88.800193941472941</v>
      </c>
      <c r="G1798" s="91">
        <v>2.1048288321808037</v>
      </c>
      <c r="H1798" s="91">
        <v>-79.214899976223819</v>
      </c>
      <c r="I1798" s="91">
        <v>63.493851556764454</v>
      </c>
    </row>
    <row r="1799" spans="1:9" x14ac:dyDescent="0.25">
      <c r="A1799" s="91">
        <v>1796</v>
      </c>
      <c r="B1799" s="91">
        <v>0</v>
      </c>
      <c r="C1799" s="91">
        <v>0</v>
      </c>
      <c r="D1799" s="138"/>
      <c r="E1799" s="91">
        <v>799.08225024678313</v>
      </c>
      <c r="F1799" s="91">
        <v>88.211375908609583</v>
      </c>
      <c r="G1799" s="91">
        <v>1.4945632766113617</v>
      </c>
      <c r="H1799" s="91">
        <v>-3.6065436199186962</v>
      </c>
      <c r="I1799" s="91">
        <v>-4.9488874064564161</v>
      </c>
    </row>
    <row r="1800" spans="1:9" x14ac:dyDescent="0.25">
      <c r="A1800" s="91">
        <v>1797</v>
      </c>
      <c r="B1800" s="91">
        <v>0</v>
      </c>
      <c r="C1800" s="91">
        <v>0</v>
      </c>
      <c r="D1800" s="138"/>
      <c r="E1800" s="91">
        <v>799.86068531999956</v>
      </c>
      <c r="F1800" s="91">
        <v>88.998498256071073</v>
      </c>
      <c r="G1800" s="91">
        <v>2.272998349827783</v>
      </c>
      <c r="H1800" s="91">
        <v>-2.8281085467022749</v>
      </c>
      <c r="I1800" s="91">
        <v>-4.1704523332399948</v>
      </c>
    </row>
    <row r="1801" spans="1:9" x14ac:dyDescent="0.25">
      <c r="A1801" s="91">
        <v>1798</v>
      </c>
      <c r="B1801" s="91">
        <v>0</v>
      </c>
      <c r="C1801" s="91">
        <v>0</v>
      </c>
      <c r="D1801" s="138"/>
      <c r="E1801" s="91">
        <v>799.37267531502562</v>
      </c>
      <c r="F1801" s="91">
        <v>88.53833666412892</v>
      </c>
      <c r="G1801" s="91">
        <v>1.7849883448539201</v>
      </c>
      <c r="H1801" s="91">
        <v>-3.316118551676138</v>
      </c>
      <c r="I1801" s="91">
        <v>-4.658462338213857</v>
      </c>
    </row>
    <row r="1802" spans="1:9" x14ac:dyDescent="0.25">
      <c r="A1802" s="91">
        <v>1799</v>
      </c>
      <c r="B1802" s="91">
        <v>0</v>
      </c>
      <c r="C1802" s="91">
        <v>0</v>
      </c>
      <c r="D1802" s="138"/>
      <c r="E1802" s="91">
        <v>799.91269488541343</v>
      </c>
      <c r="F1802" s="91">
        <v>89.087043508761781</v>
      </c>
      <c r="G1802" s="91">
        <v>2.3250079152416996</v>
      </c>
      <c r="H1802" s="91">
        <v>-2.7760989812883583</v>
      </c>
      <c r="I1802" s="91">
        <v>-4.1184427678260782</v>
      </c>
    </row>
    <row r="1803" spans="1:9" x14ac:dyDescent="0.25">
      <c r="A1803" s="91">
        <v>1800</v>
      </c>
      <c r="B1803" s="91">
        <v>0</v>
      </c>
      <c r="C1803" s="91">
        <v>0</v>
      </c>
      <c r="D1803" s="138"/>
      <c r="E1803" s="91">
        <v>799.93699775320545</v>
      </c>
      <c r="F1803" s="91">
        <v>89.120033650798888</v>
      </c>
      <c r="G1803" s="91">
        <v>2.3493107830337321</v>
      </c>
      <c r="H1803" s="91">
        <v>-2.7517961134963258</v>
      </c>
      <c r="I1803" s="91">
        <v>-4.0941399000340457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v>0</v>
      </c>
      <c r="B3" s="91">
        <v>0</v>
      </c>
      <c r="C3" s="91">
        <v>0</v>
      </c>
      <c r="D3" s="91"/>
      <c r="E3" s="91">
        <v>807.92224767798348</v>
      </c>
      <c r="F3" s="91">
        <v>22.990085512985964</v>
      </c>
      <c r="G3" s="91">
        <v>2.5082155572918143</v>
      </c>
      <c r="H3" s="91">
        <v>-0.60991448701403816</v>
      </c>
      <c r="I3" s="91">
        <v>-7.3298460069553775</v>
      </c>
    </row>
    <row r="4" spans="1:9" x14ac:dyDescent="0.25">
      <c r="A4" s="91">
        <v>1</v>
      </c>
      <c r="B4" s="91">
        <v>0</v>
      </c>
      <c r="C4" s="91">
        <v>0</v>
      </c>
      <c r="D4" s="91"/>
      <c r="E4" s="91">
        <v>808.01092722918054</v>
      </c>
      <c r="F4" s="91">
        <v>23.078765064182942</v>
      </c>
      <c r="G4" s="91">
        <v>2.5968951084887921</v>
      </c>
      <c r="H4" s="91">
        <v>-0.52123493581706049</v>
      </c>
      <c r="I4" s="91">
        <v>-7.2411664557583997</v>
      </c>
    </row>
    <row r="5" spans="1:9" x14ac:dyDescent="0.25">
      <c r="A5" s="91">
        <v>2</v>
      </c>
      <c r="B5" s="91">
        <v>0</v>
      </c>
      <c r="C5" s="91">
        <v>0</v>
      </c>
      <c r="D5" s="91"/>
      <c r="E5" s="91">
        <v>807.53694778414047</v>
      </c>
      <c r="F5" s="91">
        <v>22.715751322515043</v>
      </c>
      <c r="G5" s="91">
        <v>2.2255979488253965</v>
      </c>
      <c r="H5" s="91">
        <v>-0.89241969300338519</v>
      </c>
      <c r="I5" s="91">
        <v>-7.6123512129447253</v>
      </c>
    </row>
    <row r="6" spans="1:9" x14ac:dyDescent="0.25">
      <c r="A6" s="91">
        <v>3</v>
      </c>
      <c r="B6" s="91">
        <v>0</v>
      </c>
      <c r="C6" s="91">
        <v>0</v>
      </c>
      <c r="D6" s="91"/>
      <c r="E6" s="91">
        <v>807.70312966055405</v>
      </c>
      <c r="F6" s="91">
        <v>22.992898902300674</v>
      </c>
      <c r="G6" s="91">
        <v>2.4944621177636832</v>
      </c>
      <c r="H6" s="91">
        <v>-0.62344312873619379</v>
      </c>
      <c r="I6" s="91">
        <v>-7.3433746486775338</v>
      </c>
    </row>
    <row r="7" spans="1:9" x14ac:dyDescent="0.25">
      <c r="A7" s="91">
        <v>4</v>
      </c>
      <c r="B7" s="91">
        <v>0</v>
      </c>
      <c r="C7" s="91">
        <v>0</v>
      </c>
      <c r="D7" s="91"/>
      <c r="E7" s="91">
        <v>807.93031921532042</v>
      </c>
      <c r="F7" s="91">
        <v>23.331054160439077</v>
      </c>
      <c r="G7" s="91">
        <v>2.8243339722022593</v>
      </c>
      <c r="H7" s="91">
        <v>-0.29345888611622317</v>
      </c>
      <c r="I7" s="91">
        <v>-7.0133904060575629</v>
      </c>
    </row>
    <row r="8" spans="1:9" x14ac:dyDescent="0.25">
      <c r="A8" s="91">
        <v>5</v>
      </c>
      <c r="B8" s="91">
        <v>0</v>
      </c>
      <c r="C8" s="91">
        <v>0</v>
      </c>
      <c r="D8" s="91"/>
      <c r="E8" s="91">
        <v>807.52684627295662</v>
      </c>
      <c r="F8" s="91">
        <v>23.038546921447313</v>
      </c>
      <c r="G8" s="91">
        <v>2.5235433366575304</v>
      </c>
      <c r="H8" s="91">
        <v>-0.59413714062641476</v>
      </c>
      <c r="I8" s="91">
        <v>-7.3140686605677541</v>
      </c>
    </row>
    <row r="9" spans="1:9" x14ac:dyDescent="0.25">
      <c r="A9" s="91">
        <v>6</v>
      </c>
      <c r="B9" s="91">
        <v>0</v>
      </c>
      <c r="C9" s="91">
        <v>0</v>
      </c>
      <c r="D9" s="91"/>
      <c r="E9" s="91">
        <v>807.97299078226081</v>
      </c>
      <c r="F9" s="91">
        <v>23.595657134123755</v>
      </c>
      <c r="G9" s="91">
        <v>3.072370159927218</v>
      </c>
      <c r="H9" s="91">
        <v>-4.5197943468404334E-2</v>
      </c>
      <c r="I9" s="91">
        <v>-6.7651294634097443</v>
      </c>
    </row>
    <row r="10" spans="1:9" x14ac:dyDescent="0.25">
      <c r="A10" s="91">
        <v>7</v>
      </c>
      <c r="B10" s="91">
        <v>0</v>
      </c>
      <c r="C10" s="91">
        <v>0</v>
      </c>
      <c r="D10" s="91"/>
      <c r="E10" s="91">
        <v>807.77153143417252</v>
      </c>
      <c r="F10" s="91">
        <v>23.505163489407444</v>
      </c>
      <c r="G10" s="91">
        <v>2.9735931329497043</v>
      </c>
      <c r="H10" s="91">
        <v>-0.14386260370314641</v>
      </c>
      <c r="I10" s="91">
        <v>-6.8637941236444862</v>
      </c>
    </row>
    <row r="11" spans="1:9" x14ac:dyDescent="0.25">
      <c r="A11" s="91">
        <v>8</v>
      </c>
      <c r="B11" s="91">
        <v>0</v>
      </c>
      <c r="C11" s="91">
        <v>0</v>
      </c>
      <c r="D11" s="91"/>
      <c r="E11" s="91">
        <v>807.49085237576185</v>
      </c>
      <c r="F11" s="91">
        <v>23.335450134368831</v>
      </c>
      <c r="G11" s="91">
        <v>2.7955964027947973</v>
      </c>
      <c r="H11" s="91">
        <v>-0.32174697426019017</v>
      </c>
      <c r="I11" s="91">
        <v>-7.0416784942015296</v>
      </c>
    </row>
    <row r="12" spans="1:9" x14ac:dyDescent="0.25">
      <c r="A12" s="91">
        <v>9</v>
      </c>
      <c r="B12" s="91">
        <v>0</v>
      </c>
      <c r="C12" s="91">
        <v>0</v>
      </c>
      <c r="D12" s="91"/>
      <c r="E12" s="91">
        <v>807.20134791169187</v>
      </c>
      <c r="F12" s="91">
        <v>23.156911373671058</v>
      </c>
      <c r="G12" s="91">
        <v>2.6087742741249786</v>
      </c>
      <c r="H12" s="91">
        <v>-0.50845675047639993</v>
      </c>
      <c r="I12" s="91">
        <v>-7.2283882704177396</v>
      </c>
    </row>
    <row r="13" spans="1:9" x14ac:dyDescent="0.25">
      <c r="A13" s="91">
        <v>10</v>
      </c>
      <c r="B13" s="91">
        <v>0</v>
      </c>
      <c r="C13" s="91">
        <v>0</v>
      </c>
      <c r="D13" s="91"/>
      <c r="E13" s="91">
        <v>806.23296040328069</v>
      </c>
      <c r="F13" s="91">
        <v>23.001930069281741</v>
      </c>
      <c r="G13" s="91">
        <v>2.393074040404608</v>
      </c>
      <c r="H13" s="91">
        <v>-0.72333363083089941</v>
      </c>
      <c r="I13" s="91">
        <v>-7.4432651507722394</v>
      </c>
    </row>
    <row r="14" spans="1:9" x14ac:dyDescent="0.25">
      <c r="A14" s="91">
        <v>11</v>
      </c>
      <c r="B14" s="91">
        <v>0</v>
      </c>
      <c r="C14" s="91">
        <v>0</v>
      </c>
      <c r="D14" s="91"/>
      <c r="E14" s="91">
        <v>805.85182784806602</v>
      </c>
      <c r="F14" s="91">
        <v>23.019277608002795</v>
      </c>
      <c r="G14" s="91">
        <v>2.3806760833764633</v>
      </c>
      <c r="H14" s="91">
        <v>-0.73532837474660595</v>
      </c>
      <c r="I14" s="91">
        <v>-7.4552598946879458</v>
      </c>
    </row>
    <row r="15" spans="1:9" x14ac:dyDescent="0.25">
      <c r="A15" s="91">
        <v>12</v>
      </c>
      <c r="B15" s="91">
        <v>0</v>
      </c>
      <c r="C15" s="91">
        <v>0</v>
      </c>
      <c r="D15" s="91"/>
      <c r="E15" s="91">
        <v>806.04866961151674</v>
      </c>
      <c r="F15" s="91">
        <v>23.418962765945157</v>
      </c>
      <c r="G15" s="91">
        <v>2.7652195483338859</v>
      </c>
      <c r="H15" s="91">
        <v>-0.35057969243445464</v>
      </c>
      <c r="I15" s="91">
        <v>-7.0705112123757941</v>
      </c>
    </row>
    <row r="16" spans="1:9" x14ac:dyDescent="0.25">
      <c r="A16" s="91">
        <v>13</v>
      </c>
      <c r="B16" s="91">
        <v>1.2790374589160547</v>
      </c>
      <c r="C16" s="91">
        <v>1.2790374589160547</v>
      </c>
      <c r="D16" s="91"/>
      <c r="E16" s="91">
        <v>806.53625735592516</v>
      </c>
      <c r="F16" s="91">
        <v>23.723764979173346</v>
      </c>
      <c r="G16" s="91">
        <v>3.0836661899973903</v>
      </c>
      <c r="H16" s="91">
        <v>-3.2317974454513343E-2</v>
      </c>
      <c r="I16" s="91">
        <v>-6.7522494943958531</v>
      </c>
    </row>
    <row r="17" spans="1:9" x14ac:dyDescent="0.25">
      <c r="A17" s="91">
        <v>14</v>
      </c>
      <c r="B17" s="91">
        <v>3.9041559160377717</v>
      </c>
      <c r="C17" s="91">
        <v>3.9041559160377717</v>
      </c>
      <c r="D17" s="91"/>
      <c r="E17" s="91">
        <v>806.62175103373613</v>
      </c>
      <c r="F17" s="91">
        <v>23.714619635046663</v>
      </c>
      <c r="G17" s="91">
        <v>3.0815853916491851</v>
      </c>
      <c r="H17" s="91">
        <v>-3.4494526482347632E-2</v>
      </c>
      <c r="I17" s="91">
        <v>-6.7544260464236876</v>
      </c>
    </row>
    <row r="18" spans="1:9" x14ac:dyDescent="0.25">
      <c r="A18" s="91">
        <v>15</v>
      </c>
      <c r="B18" s="91">
        <v>7.3284276006103495</v>
      </c>
      <c r="C18" s="91">
        <v>7.3284276006103495</v>
      </c>
      <c r="D18" s="91"/>
      <c r="E18" s="91">
        <v>893.64315547824106</v>
      </c>
      <c r="F18" s="91">
        <v>23.563079170089495</v>
      </c>
      <c r="G18" s="91">
        <v>14.526150048550738</v>
      </c>
      <c r="H18" s="91">
        <v>-0.17615825856243561</v>
      </c>
      <c r="I18" s="91">
        <v>-6.8960897785037751</v>
      </c>
    </row>
    <row r="19" spans="1:9" x14ac:dyDescent="0.25">
      <c r="A19" s="91">
        <v>16</v>
      </c>
      <c r="B19" s="91">
        <v>11.684920172307628</v>
      </c>
      <c r="C19" s="91">
        <v>11.684920172307628</v>
      </c>
      <c r="D19" s="91"/>
      <c r="E19" s="91">
        <v>1426.8901913494087</v>
      </c>
      <c r="F19" s="91">
        <v>23.467207175171428</v>
      </c>
      <c r="G19" s="91">
        <v>24.434778310854167</v>
      </c>
      <c r="H19" s="91">
        <v>-0.29787683179314184</v>
      </c>
      <c r="I19" s="91">
        <v>-7.0178083517344811</v>
      </c>
    </row>
    <row r="20" spans="1:9" x14ac:dyDescent="0.25">
      <c r="A20" s="91">
        <v>17</v>
      </c>
      <c r="B20" s="91">
        <v>15.596275520097874</v>
      </c>
      <c r="C20" s="91">
        <v>15.596275520097874</v>
      </c>
      <c r="D20" s="91"/>
      <c r="E20" s="91">
        <v>1905.2456062301649</v>
      </c>
      <c r="F20" s="91">
        <v>23.508392064883836</v>
      </c>
      <c r="G20" s="91">
        <v>27.050810555247317</v>
      </c>
      <c r="H20" s="91">
        <v>-0.40372447990212545</v>
      </c>
      <c r="I20" s="91">
        <v>-7.1236559998434652</v>
      </c>
    </row>
    <row r="21" spans="1:9" x14ac:dyDescent="0.25">
      <c r="A21" s="91">
        <v>18</v>
      </c>
      <c r="B21" s="91">
        <v>18.575137358621141</v>
      </c>
      <c r="C21" s="91">
        <v>18.575137358621141</v>
      </c>
      <c r="D21" s="91"/>
      <c r="E21" s="91">
        <v>1168.8685566682161</v>
      </c>
      <c r="F21" s="91">
        <v>23.661249715338833</v>
      </c>
      <c r="G21" s="91">
        <v>26.122404330300938</v>
      </c>
      <c r="H21" s="91">
        <v>-0.40290399431080914</v>
      </c>
      <c r="I21" s="91">
        <v>-7.1228355142521487</v>
      </c>
    </row>
    <row r="22" spans="1:9" x14ac:dyDescent="0.25">
      <c r="A22" s="91">
        <v>19</v>
      </c>
      <c r="B22" s="91">
        <v>23.251523758290613</v>
      </c>
      <c r="C22" s="91">
        <v>23.251523758290613</v>
      </c>
      <c r="D22" s="91"/>
      <c r="E22" s="91">
        <v>1476.231346230046</v>
      </c>
      <c r="F22" s="91">
        <v>23.440539350390441</v>
      </c>
      <c r="G22" s="91">
        <v>34.874233253988251</v>
      </c>
      <c r="H22" s="91">
        <v>-0.72036958036292886</v>
      </c>
      <c r="I22" s="91">
        <v>-7.4403011003042687</v>
      </c>
    </row>
    <row r="23" spans="1:9" x14ac:dyDescent="0.25">
      <c r="A23" s="91">
        <v>20</v>
      </c>
      <c r="B23" s="91">
        <v>26.051813753271738</v>
      </c>
      <c r="C23" s="91">
        <v>26.051813753271738</v>
      </c>
      <c r="D23" s="91"/>
      <c r="E23" s="91">
        <v>1662.5706590745187</v>
      </c>
      <c r="F23" s="91">
        <v>23.329811495532795</v>
      </c>
      <c r="G23" s="91">
        <v>24.83227900449581</v>
      </c>
      <c r="H23" s="91">
        <v>-0.94818624672826424</v>
      </c>
      <c r="I23" s="91">
        <v>-7.6681177666696039</v>
      </c>
    </row>
    <row r="24" spans="1:9" x14ac:dyDescent="0.25">
      <c r="A24" s="91">
        <v>21</v>
      </c>
      <c r="B24" s="91">
        <v>27.113596559513685</v>
      </c>
      <c r="C24" s="91">
        <v>27.113596559513685</v>
      </c>
      <c r="D24" s="91"/>
      <c r="E24" s="91">
        <v>1724.2442509667328</v>
      </c>
      <c r="F24" s="91">
        <v>23.550595186755814</v>
      </c>
      <c r="G24" s="91">
        <v>18.341545223067317</v>
      </c>
      <c r="H24" s="91">
        <v>-0.8864034404863157</v>
      </c>
      <c r="I24" s="91">
        <v>-7.6063349604276551</v>
      </c>
    </row>
    <row r="25" spans="1:9" x14ac:dyDescent="0.25">
      <c r="A25" s="91">
        <v>22</v>
      </c>
      <c r="B25" s="91">
        <v>27.506992695680704</v>
      </c>
      <c r="C25" s="91">
        <v>27.506992695680704</v>
      </c>
      <c r="D25" s="91"/>
      <c r="E25" s="91">
        <v>1724.6376471028998</v>
      </c>
      <c r="F25" s="91">
        <v>24.104895808575705</v>
      </c>
      <c r="G25" s="91">
        <v>16.136699211782375</v>
      </c>
      <c r="H25" s="91">
        <v>-0.49300730431929674</v>
      </c>
      <c r="I25" s="91">
        <v>-7.212938824260636</v>
      </c>
    </row>
    <row r="26" spans="1:9" x14ac:dyDescent="0.25">
      <c r="A26" s="91">
        <v>23</v>
      </c>
      <c r="B26" s="91">
        <v>27.523695413144871</v>
      </c>
      <c r="C26" s="91">
        <v>27.523695413144871</v>
      </c>
      <c r="D26" s="91"/>
      <c r="E26" s="91">
        <v>1724.6543498203639</v>
      </c>
      <c r="F26" s="91">
        <v>24.266209518123631</v>
      </c>
      <c r="G26" s="91">
        <v>19.060128138772239</v>
      </c>
      <c r="H26" s="91">
        <v>-0.47630458685513044</v>
      </c>
      <c r="I26" s="91">
        <v>-7.1962361067964702</v>
      </c>
    </row>
    <row r="27" spans="1:9" x14ac:dyDescent="0.25">
      <c r="A27" s="91">
        <v>24</v>
      </c>
      <c r="B27" s="91">
        <v>28.555074277615024</v>
      </c>
      <c r="C27" s="91">
        <v>28.555074277615024</v>
      </c>
      <c r="D27" s="91"/>
      <c r="E27" s="91">
        <v>1117.6916796165069</v>
      </c>
      <c r="F27" s="91">
        <v>24.458492868246644</v>
      </c>
      <c r="G27" s="91">
        <v>22.568695818897442</v>
      </c>
      <c r="H27" s="91">
        <v>-0.44492572238497718</v>
      </c>
      <c r="I27" s="91">
        <v>-7.1648572423263168</v>
      </c>
    </row>
    <row r="28" spans="1:9" x14ac:dyDescent="0.25">
      <c r="A28" s="91">
        <v>25</v>
      </c>
      <c r="B28" s="91">
        <v>30.525165437029006</v>
      </c>
      <c r="C28" s="91">
        <v>30.525165437029006</v>
      </c>
      <c r="D28" s="91"/>
      <c r="E28" s="91">
        <v>1192.8639931725961</v>
      </c>
      <c r="F28" s="91">
        <v>24.590187025320116</v>
      </c>
      <c r="G28" s="91">
        <v>17.700656363905026</v>
      </c>
      <c r="H28" s="91">
        <v>-0.42396053954491553</v>
      </c>
      <c r="I28" s="91">
        <v>-7.1438920594862552</v>
      </c>
    </row>
    <row r="29" spans="1:9" x14ac:dyDescent="0.25">
      <c r="A29" s="91">
        <v>26</v>
      </c>
      <c r="B29" s="91">
        <v>31.037683357625692</v>
      </c>
      <c r="C29" s="91">
        <v>31.037683357625692</v>
      </c>
      <c r="D29" s="91"/>
      <c r="E29" s="91">
        <v>1197.2040131729757</v>
      </c>
      <c r="F29" s="91">
        <v>25.15848040936779</v>
      </c>
      <c r="G29" s="91">
        <v>16.451861213428728</v>
      </c>
      <c r="H29" s="91">
        <v>-1.3355969183267757E-2</v>
      </c>
      <c r="I29" s="91">
        <v>-6.7332874891246073</v>
      </c>
    </row>
    <row r="30" spans="1:9" x14ac:dyDescent="0.25">
      <c r="A30" s="91">
        <v>27</v>
      </c>
      <c r="B30" s="91">
        <v>32.2906890604498</v>
      </c>
      <c r="C30" s="91">
        <v>32.2906890604498</v>
      </c>
      <c r="D30" s="91"/>
      <c r="E30" s="91">
        <v>1271.6530330667758</v>
      </c>
      <c r="F30" s="91">
        <v>24.631409551072487</v>
      </c>
      <c r="G30" s="91">
        <v>30.735786048620366</v>
      </c>
      <c r="H30" s="91">
        <v>-0.70931093955020252</v>
      </c>
      <c r="I30" s="91">
        <v>-7.429242459491542</v>
      </c>
    </row>
    <row r="31" spans="1:9" x14ac:dyDescent="0.25">
      <c r="A31" s="91">
        <v>28</v>
      </c>
      <c r="B31" s="91">
        <v>35.518769534668174</v>
      </c>
      <c r="C31" s="91">
        <v>35.518769534668174</v>
      </c>
      <c r="D31" s="91"/>
      <c r="E31" s="91">
        <v>1387.550417541569</v>
      </c>
      <c r="F31" s="91">
        <v>25.064678108305028</v>
      </c>
      <c r="G31" s="91">
        <v>36.697268166512494</v>
      </c>
      <c r="H31" s="91">
        <v>-0.4812304653318239</v>
      </c>
      <c r="I31" s="91">
        <v>-7.2011619852731634</v>
      </c>
    </row>
    <row r="32" spans="1:9" x14ac:dyDescent="0.25">
      <c r="A32" s="91">
        <v>29</v>
      </c>
      <c r="B32" s="91">
        <v>38.842339864120383</v>
      </c>
      <c r="C32" s="91">
        <v>38.842339864120383</v>
      </c>
      <c r="D32" s="91"/>
      <c r="E32" s="91">
        <v>1501.4963031863163</v>
      </c>
      <c r="F32" s="91">
        <v>25.693526230682345</v>
      </c>
      <c r="G32" s="91">
        <v>34.619030567322746</v>
      </c>
      <c r="H32" s="91">
        <v>-0.10315579585273549</v>
      </c>
      <c r="I32" s="91">
        <v>-6.8230873157940755</v>
      </c>
    </row>
    <row r="33" spans="1:9" x14ac:dyDescent="0.25">
      <c r="A33" s="91">
        <v>30</v>
      </c>
      <c r="B33" s="91">
        <v>40.144655771916682</v>
      </c>
      <c r="C33" s="91">
        <v>40.144655771916682</v>
      </c>
      <c r="D33" s="91"/>
      <c r="E33" s="91">
        <v>1579.9584771131085</v>
      </c>
      <c r="F33" s="91">
        <v>25.124295847033782</v>
      </c>
      <c r="G33" s="91">
        <v>33.389084570543183</v>
      </c>
      <c r="H33" s="91">
        <v>-0.855344228083318</v>
      </c>
      <c r="I33" s="91">
        <v>-7.5752757480246578</v>
      </c>
    </row>
    <row r="34" spans="1:9" x14ac:dyDescent="0.25">
      <c r="A34" s="91">
        <v>31</v>
      </c>
      <c r="B34" s="91">
        <v>42.128255641186982</v>
      </c>
      <c r="C34" s="91">
        <v>42.128255641186982</v>
      </c>
      <c r="D34" s="91"/>
      <c r="E34" s="91">
        <v>1654.637375506009</v>
      </c>
      <c r="F34" s="91">
        <v>25.385514993681156</v>
      </c>
      <c r="G34" s="91">
        <v>26.527116772380083</v>
      </c>
      <c r="H34" s="91">
        <v>-0.80737267839306348</v>
      </c>
      <c r="I34" s="91">
        <v>-7.5273041983344031</v>
      </c>
    </row>
    <row r="35" spans="1:9" x14ac:dyDescent="0.25">
      <c r="A35" s="91">
        <v>32</v>
      </c>
      <c r="B35" s="91">
        <v>42.248375572957634</v>
      </c>
      <c r="C35" s="91">
        <v>42.248375572957634</v>
      </c>
      <c r="D35" s="91"/>
      <c r="E35" s="91">
        <v>1657.1750662478667</v>
      </c>
      <c r="F35" s="91">
        <v>25.626627230316217</v>
      </c>
      <c r="G35" s="91">
        <v>15.533776769851249</v>
      </c>
      <c r="H35" s="91">
        <v>-0.75162442704236299</v>
      </c>
      <c r="I35" s="91">
        <v>-7.4715559469837025</v>
      </c>
    </row>
    <row r="36" spans="1:9" x14ac:dyDescent="0.25">
      <c r="A36" s="91">
        <v>33</v>
      </c>
      <c r="B36" s="91">
        <v>42.155366876353192</v>
      </c>
      <c r="C36" s="91">
        <v>42.155366876353192</v>
      </c>
      <c r="D36" s="91"/>
      <c r="E36" s="91">
        <v>1657.0820575512621</v>
      </c>
      <c r="F36" s="91">
        <v>25.748720152963031</v>
      </c>
      <c r="G36" s="91">
        <v>21.987029475315545</v>
      </c>
      <c r="H36" s="91">
        <v>-0.84463312364680754</v>
      </c>
      <c r="I36" s="91">
        <v>-7.5645646435881471</v>
      </c>
    </row>
    <row r="37" spans="1:9" x14ac:dyDescent="0.25">
      <c r="A37" s="91">
        <v>34</v>
      </c>
      <c r="B37" s="91">
        <v>43.107414429774998</v>
      </c>
      <c r="C37" s="91">
        <v>43.107414429774998</v>
      </c>
      <c r="D37" s="91"/>
      <c r="E37" s="91">
        <v>1695.590539771543</v>
      </c>
      <c r="F37" s="91">
        <v>25.911340679736622</v>
      </c>
      <c r="G37" s="91">
        <v>30.069286953734355</v>
      </c>
      <c r="H37" s="91">
        <v>-0.89258557022499896</v>
      </c>
      <c r="I37" s="91">
        <v>-7.6125170901663388</v>
      </c>
    </row>
    <row r="38" spans="1:9" x14ac:dyDescent="0.25">
      <c r="A38" s="91">
        <v>35</v>
      </c>
      <c r="B38" s="91">
        <v>44.814331933774909</v>
      </c>
      <c r="C38" s="91">
        <v>44.814331933774909</v>
      </c>
      <c r="D38" s="91"/>
      <c r="E38" s="91">
        <v>1278.6518023727028</v>
      </c>
      <c r="F38" s="91">
        <v>26.784932115301416</v>
      </c>
      <c r="G38" s="91">
        <v>15.886710141264679</v>
      </c>
      <c r="H38" s="91">
        <v>-0.18566806622509446</v>
      </c>
      <c r="I38" s="91">
        <v>-6.9055995861664341</v>
      </c>
    </row>
    <row r="39" spans="1:9" x14ac:dyDescent="0.25">
      <c r="A39" s="91">
        <v>36</v>
      </c>
      <c r="B39" s="91">
        <v>43.506703439347994</v>
      </c>
      <c r="C39" s="91">
        <v>43.506703439347994</v>
      </c>
      <c r="D39" s="91"/>
      <c r="E39" s="91">
        <v>1249.9255634240769</v>
      </c>
      <c r="F39" s="91">
        <v>26.671312030837143</v>
      </c>
      <c r="G39" s="91">
        <v>4.2154244939036394</v>
      </c>
      <c r="H39" s="91">
        <v>-0.49329656065200678</v>
      </c>
      <c r="I39" s="91">
        <v>-7.2132280805933462</v>
      </c>
    </row>
    <row r="40" spans="1:9" x14ac:dyDescent="0.25">
      <c r="A40" s="91">
        <v>37</v>
      </c>
      <c r="B40" s="91">
        <v>42.313290638923576</v>
      </c>
      <c r="C40" s="91">
        <v>42.313290638923576</v>
      </c>
      <c r="D40" s="91"/>
      <c r="E40" s="91">
        <v>1221.3135401694544</v>
      </c>
      <c r="F40" s="91">
        <v>26.683369918979871</v>
      </c>
      <c r="G40" s="91">
        <v>10.378498273022753</v>
      </c>
      <c r="H40" s="91">
        <v>-0.68670936107642722</v>
      </c>
      <c r="I40" s="91">
        <v>-7.4066408810177666</v>
      </c>
    </row>
    <row r="41" spans="1:9" x14ac:dyDescent="0.25">
      <c r="A41" s="91">
        <v>38</v>
      </c>
      <c r="B41" s="91">
        <v>41.678825052714586</v>
      </c>
      <c r="C41" s="91">
        <v>41.678825052714586</v>
      </c>
      <c r="D41" s="91"/>
      <c r="E41" s="91">
        <v>1199.9266388982142</v>
      </c>
      <c r="F41" s="91">
        <v>26.989253958863735</v>
      </c>
      <c r="G41" s="91">
        <v>0</v>
      </c>
      <c r="H41" s="91">
        <v>-0.56430086281284475</v>
      </c>
      <c r="I41" s="91">
        <v>-7.2842323827541842</v>
      </c>
    </row>
    <row r="42" spans="1:9" x14ac:dyDescent="0.25">
      <c r="A42" s="91">
        <v>39</v>
      </c>
      <c r="B42" s="91">
        <v>38.605913556805049</v>
      </c>
      <c r="C42" s="91">
        <v>38.605913556805049</v>
      </c>
      <c r="D42" s="91"/>
      <c r="E42" s="91">
        <v>1503.306865564281</v>
      </c>
      <c r="F42" s="91">
        <v>27.33146628993153</v>
      </c>
      <c r="G42" s="91">
        <v>0</v>
      </c>
      <c r="H42" s="91">
        <v>-0.39408644319494968</v>
      </c>
      <c r="I42" s="91">
        <v>-7.1140179631362894</v>
      </c>
    </row>
    <row r="43" spans="1:9" x14ac:dyDescent="0.25">
      <c r="A43" s="91">
        <v>40</v>
      </c>
      <c r="B43" s="91">
        <v>35.015757885556106</v>
      </c>
      <c r="C43" s="91">
        <v>35.015757885556106</v>
      </c>
      <c r="D43" s="91"/>
      <c r="E43" s="91">
        <v>1387.0474058924569</v>
      </c>
      <c r="F43" s="91">
        <v>26.933141499776667</v>
      </c>
      <c r="G43" s="91">
        <v>0</v>
      </c>
      <c r="H43" s="91">
        <v>-0.98424211444389431</v>
      </c>
      <c r="I43" s="91">
        <v>-7.7041736343852341</v>
      </c>
    </row>
    <row r="44" spans="1:9" x14ac:dyDescent="0.25">
      <c r="A44" s="91">
        <v>41</v>
      </c>
      <c r="B44" s="91">
        <v>32.150750924914668</v>
      </c>
      <c r="C44" s="91">
        <v>32.150750924914668</v>
      </c>
      <c r="D44" s="91"/>
      <c r="E44" s="91">
        <v>1271.5130949312409</v>
      </c>
      <c r="F44" s="91">
        <v>27.287224554836623</v>
      </c>
      <c r="G44" s="91">
        <v>0</v>
      </c>
      <c r="H44" s="91">
        <v>-0.84924907508532876</v>
      </c>
      <c r="I44" s="91">
        <v>-7.5691805950266682</v>
      </c>
    </row>
    <row r="45" spans="1:9" x14ac:dyDescent="0.25">
      <c r="A45" s="91">
        <v>42</v>
      </c>
      <c r="B45" s="91">
        <v>28.788686581276977</v>
      </c>
      <c r="C45" s="91">
        <v>28.788686581276977</v>
      </c>
      <c r="D45" s="91"/>
      <c r="E45" s="91">
        <v>1128.9344573618382</v>
      </c>
      <c r="F45" s="91">
        <v>27.833568579061488</v>
      </c>
      <c r="G45" s="91">
        <v>0</v>
      </c>
      <c r="H45" s="91">
        <v>-0.50445001540279366</v>
      </c>
      <c r="I45" s="91">
        <v>-7.2243815353441336</v>
      </c>
    </row>
    <row r="46" spans="1:9" x14ac:dyDescent="0.25">
      <c r="A46" s="91">
        <v>43</v>
      </c>
      <c r="B46" s="91">
        <v>25.707530024992174</v>
      </c>
      <c r="C46" s="91">
        <v>25.707530024992174</v>
      </c>
      <c r="D46" s="91"/>
      <c r="E46" s="91">
        <v>1601.6145662602671</v>
      </c>
      <c r="F46" s="91">
        <v>28.183477747543535</v>
      </c>
      <c r="G46" s="91">
        <v>0</v>
      </c>
      <c r="H46" s="91">
        <v>-0.29246997500782768</v>
      </c>
      <c r="I46" s="91">
        <v>-7.0124014949491675</v>
      </c>
    </row>
    <row r="47" spans="1:9" x14ac:dyDescent="0.25">
      <c r="A47" s="91">
        <v>44</v>
      </c>
      <c r="B47" s="91">
        <v>22.78723603851391</v>
      </c>
      <c r="C47" s="91">
        <v>22.78723603851391</v>
      </c>
      <c r="D47" s="91"/>
      <c r="E47" s="91">
        <v>1416.8588450158727</v>
      </c>
      <c r="F47" s="91">
        <v>28.46465553263436</v>
      </c>
      <c r="G47" s="91">
        <v>5.0970536169213805</v>
      </c>
      <c r="H47" s="91">
        <v>-0.21276396148608923</v>
      </c>
      <c r="I47" s="91">
        <v>-6.9326954814274284</v>
      </c>
    </row>
    <row r="48" spans="1:9" x14ac:dyDescent="0.25">
      <c r="A48" s="91">
        <v>45</v>
      </c>
      <c r="B48" s="91">
        <v>21.10883390530136</v>
      </c>
      <c r="C48" s="91">
        <v>21.10883390530136</v>
      </c>
      <c r="D48" s="91"/>
      <c r="E48" s="91">
        <v>1354.5686337966883</v>
      </c>
      <c r="F48" s="91">
        <v>27.91991841117596</v>
      </c>
      <c r="G48" s="91">
        <v>5.6859943933667436</v>
      </c>
      <c r="H48" s="91">
        <v>-0.89116609469864039</v>
      </c>
      <c r="I48" s="91">
        <v>-7.6110976146399798</v>
      </c>
    </row>
    <row r="49" spans="1:9" x14ac:dyDescent="0.25">
      <c r="A49" s="91">
        <v>46</v>
      </c>
      <c r="B49" s="91">
        <v>19.402078774306389</v>
      </c>
      <c r="C49" s="91">
        <v>19.402078774306389</v>
      </c>
      <c r="D49" s="91"/>
      <c r="E49" s="91">
        <v>1231.6382604937482</v>
      </c>
      <c r="F49" s="91">
        <v>28.415130527759871</v>
      </c>
      <c r="G49" s="91">
        <v>4.206052444731827</v>
      </c>
      <c r="H49" s="91">
        <v>-0.59792122569361184</v>
      </c>
      <c r="I49" s="91">
        <v>-7.3178527456349514</v>
      </c>
    </row>
    <row r="50" spans="1:9" x14ac:dyDescent="0.25">
      <c r="A50" s="91">
        <v>47</v>
      </c>
      <c r="B50" s="91">
        <v>18.00097447140066</v>
      </c>
      <c r="C50" s="91">
        <v>18.00097447140066</v>
      </c>
      <c r="D50" s="91"/>
      <c r="E50" s="91">
        <v>1169.6253471048708</v>
      </c>
      <c r="F50" s="91">
        <v>28.154976028657881</v>
      </c>
      <c r="G50" s="91">
        <v>6.0446198193000518</v>
      </c>
      <c r="H50" s="91">
        <v>-0.99902552859934146</v>
      </c>
      <c r="I50" s="91">
        <v>-7.7189570485406813</v>
      </c>
    </row>
    <row r="51" spans="1:9" x14ac:dyDescent="0.25">
      <c r="A51" s="91">
        <v>48</v>
      </c>
      <c r="B51" s="91">
        <v>17.657807532283815</v>
      </c>
      <c r="C51" s="91">
        <v>17.657807532283815</v>
      </c>
      <c r="D51" s="91"/>
      <c r="E51" s="91">
        <v>1115.6310357675063</v>
      </c>
      <c r="F51" s="91">
        <v>28.827262941379946</v>
      </c>
      <c r="G51" s="91">
        <v>7.8848460226913675</v>
      </c>
      <c r="H51" s="91">
        <v>-0.45703254249189551</v>
      </c>
      <c r="I51" s="91">
        <v>-7.1769640624332354</v>
      </c>
    </row>
    <row r="52" spans="1:9" x14ac:dyDescent="0.25">
      <c r="A52" s="91">
        <v>49</v>
      </c>
      <c r="B52" s="91">
        <v>17.564827629827164</v>
      </c>
      <c r="C52" s="91">
        <v>17.564827629827164</v>
      </c>
      <c r="D52" s="91"/>
      <c r="E52" s="91">
        <v>1108.5773911773251</v>
      </c>
      <c r="F52" s="91">
        <v>28.979417040313624</v>
      </c>
      <c r="G52" s="91">
        <v>7.1017488644849278</v>
      </c>
      <c r="H52" s="91">
        <v>-0.43517237017283761</v>
      </c>
      <c r="I52" s="91">
        <v>-7.1551038901141775</v>
      </c>
    </row>
    <row r="53" spans="1:9" x14ac:dyDescent="0.25">
      <c r="A53" s="91">
        <v>50</v>
      </c>
      <c r="B53" s="91">
        <v>16.275350581448336</v>
      </c>
      <c r="C53" s="91">
        <v>16.275350581448336</v>
      </c>
      <c r="D53" s="91"/>
      <c r="E53" s="91">
        <v>1046.6761050429743</v>
      </c>
      <c r="F53" s="91">
        <v>28.820233918549416</v>
      </c>
      <c r="G53" s="91">
        <v>6.5670084749868378</v>
      </c>
      <c r="H53" s="91">
        <v>-0.72464941855166376</v>
      </c>
      <c r="I53" s="91">
        <v>-7.4445809384930035</v>
      </c>
    </row>
    <row r="54" spans="1:9" x14ac:dyDescent="0.25">
      <c r="A54" s="91">
        <v>51</v>
      </c>
      <c r="B54" s="91">
        <v>16.429497489588108</v>
      </c>
      <c r="C54" s="91">
        <v>16.429497489588108</v>
      </c>
      <c r="D54" s="91"/>
      <c r="E54" s="91">
        <v>1046.8302519511142</v>
      </c>
      <c r="F54" s="91">
        <v>29.065842534279007</v>
      </c>
      <c r="G54" s="91">
        <v>8.4895983197063138</v>
      </c>
      <c r="H54" s="91">
        <v>-0.57050251041189115</v>
      </c>
      <c r="I54" s="91">
        <v>-7.2904340303532305</v>
      </c>
    </row>
    <row r="55" spans="1:9" x14ac:dyDescent="0.25">
      <c r="A55" s="91">
        <v>52</v>
      </c>
      <c r="B55" s="91">
        <v>15.051771547499488</v>
      </c>
      <c r="C55" s="91">
        <v>15.051771547499488</v>
      </c>
      <c r="D55" s="91"/>
      <c r="E55" s="91">
        <v>984.84071692305326</v>
      </c>
      <c r="F55" s="91">
        <v>28.794109310373909</v>
      </c>
      <c r="G55" s="91">
        <v>3.6203489723695266</v>
      </c>
      <c r="H55" s="91">
        <v>-0.94822845250051258</v>
      </c>
      <c r="I55" s="91">
        <v>-7.6681599724418525</v>
      </c>
    </row>
    <row r="56" spans="1:9" x14ac:dyDescent="0.25">
      <c r="A56" s="91">
        <v>53</v>
      </c>
      <c r="B56" s="91">
        <v>13.454327501125436</v>
      </c>
      <c r="C56" s="91">
        <v>13.454327501125436</v>
      </c>
      <c r="D56" s="91"/>
      <c r="E56" s="91">
        <v>1683.2447159926739</v>
      </c>
      <c r="F56" s="91">
        <v>29.112717575653367</v>
      </c>
      <c r="G56" s="91">
        <v>7.5022794652278453</v>
      </c>
      <c r="H56" s="91">
        <v>-0.68408737917701457</v>
      </c>
      <c r="I56" s="91">
        <v>-7.4040188991183538</v>
      </c>
    </row>
    <row r="57" spans="1:9" x14ac:dyDescent="0.25">
      <c r="A57" s="91">
        <v>54</v>
      </c>
      <c r="B57" s="91">
        <v>11.837348650568082</v>
      </c>
      <c r="C57" s="91">
        <v>11.837348650568082</v>
      </c>
      <c r="D57" s="91"/>
      <c r="E57" s="91">
        <v>1445.3374724192174</v>
      </c>
      <c r="F57" s="91">
        <v>29.674693032891739</v>
      </c>
      <c r="G57" s="91">
        <v>8.6736413516425461</v>
      </c>
      <c r="H57" s="91">
        <v>-0.30035415362352857</v>
      </c>
      <c r="I57" s="91">
        <v>-7.0202856735648682</v>
      </c>
    </row>
    <row r="58" spans="1:9" x14ac:dyDescent="0.25">
      <c r="A58" s="91">
        <v>55</v>
      </c>
      <c r="B58" s="91">
        <v>11.337990390689958</v>
      </c>
      <c r="C58" s="91">
        <v>11.337990390689958</v>
      </c>
      <c r="D58" s="91"/>
      <c r="E58" s="91">
        <v>1428.5749884232409</v>
      </c>
      <c r="F58" s="91">
        <v>29.473649778266957</v>
      </c>
      <c r="G58" s="91">
        <v>12.461675417954822</v>
      </c>
      <c r="H58" s="91">
        <v>-0.66200960931004216</v>
      </c>
      <c r="I58" s="91">
        <v>-7.3819411292513815</v>
      </c>
    </row>
    <row r="59" spans="1:9" x14ac:dyDescent="0.25">
      <c r="A59" s="91">
        <v>56</v>
      </c>
      <c r="B59" s="91">
        <v>11.767037247795074</v>
      </c>
      <c r="C59" s="91">
        <v>11.767037247795074</v>
      </c>
      <c r="D59" s="91"/>
      <c r="E59" s="91">
        <v>1429.004035280346</v>
      </c>
      <c r="F59" s="91">
        <v>30.068053763117295</v>
      </c>
      <c r="G59" s="91">
        <v>12.494387999024093</v>
      </c>
      <c r="H59" s="91">
        <v>-0.23296275220492646</v>
      </c>
      <c r="I59" s="91">
        <v>-6.9528942721462661</v>
      </c>
    </row>
    <row r="60" spans="1:9" x14ac:dyDescent="0.25">
      <c r="A60" s="91">
        <v>57</v>
      </c>
      <c r="B60" s="91">
        <v>11.703448921878223</v>
      </c>
      <c r="C60" s="91">
        <v>11.703448921878223</v>
      </c>
      <c r="D60" s="91"/>
      <c r="E60" s="91">
        <v>1428.940446954429</v>
      </c>
      <c r="F60" s="91">
        <v>30.146870794105343</v>
      </c>
      <c r="G60" s="91">
        <v>12.041373360632813</v>
      </c>
      <c r="H60" s="91">
        <v>-0.29655107812177606</v>
      </c>
      <c r="I60" s="91">
        <v>-7.0164825980631154</v>
      </c>
    </row>
    <row r="61" spans="1:9" x14ac:dyDescent="0.25">
      <c r="A61" s="91">
        <v>58</v>
      </c>
      <c r="B61" s="91">
        <v>11.269688504949132</v>
      </c>
      <c r="C61" s="91">
        <v>11.269688504949132</v>
      </c>
      <c r="D61" s="91"/>
      <c r="E61" s="91">
        <v>1428.5066865374999</v>
      </c>
      <c r="F61" s="91">
        <v>29.842974907923601</v>
      </c>
      <c r="G61" s="91">
        <v>13.450306090483606</v>
      </c>
      <c r="H61" s="91">
        <v>-0.73031149505086868</v>
      </c>
      <c r="I61" s="91">
        <v>-7.4502430149922088</v>
      </c>
    </row>
    <row r="62" spans="1:9" x14ac:dyDescent="0.25">
      <c r="A62" s="91">
        <v>59</v>
      </c>
      <c r="B62" s="91">
        <v>12.442815167660649</v>
      </c>
      <c r="C62" s="91">
        <v>12.442815167660649</v>
      </c>
      <c r="D62" s="91"/>
      <c r="E62" s="91">
        <v>1547.7828963695906</v>
      </c>
      <c r="F62" s="91">
        <v>30.168751806821707</v>
      </c>
      <c r="G62" s="91">
        <v>14.507981160079991</v>
      </c>
      <c r="H62" s="91">
        <v>-0.5571848323393509</v>
      </c>
      <c r="I62" s="91">
        <v>-7.2771163522806903</v>
      </c>
    </row>
    <row r="63" spans="1:9" x14ac:dyDescent="0.25">
      <c r="A63" s="91">
        <v>60</v>
      </c>
      <c r="B63" s="91">
        <v>12.699915962016146</v>
      </c>
      <c r="C63" s="91">
        <v>12.699915962016146</v>
      </c>
      <c r="D63" s="91"/>
      <c r="E63" s="91">
        <v>1548.0399971639461</v>
      </c>
      <c r="F63" s="91">
        <v>30.543371071674734</v>
      </c>
      <c r="G63" s="91">
        <v>14.276307683584081</v>
      </c>
      <c r="H63" s="91">
        <v>-0.3000840379838543</v>
      </c>
      <c r="I63" s="91">
        <v>-7.0200155579251939</v>
      </c>
    </row>
    <row r="64" spans="1:9" x14ac:dyDescent="0.25">
      <c r="A64" s="91">
        <v>61</v>
      </c>
      <c r="B64" s="91">
        <v>13.426562463569908</v>
      </c>
      <c r="C64" s="91">
        <v>13.426562463569908</v>
      </c>
      <c r="D64" s="91"/>
      <c r="E64" s="91">
        <v>1666.869726834879</v>
      </c>
      <c r="F64" s="91">
        <v>30.432118334836527</v>
      </c>
      <c r="G64" s="91">
        <v>17.671863776113973</v>
      </c>
      <c r="H64" s="91">
        <v>-0.57343753643009221</v>
      </c>
      <c r="I64" s="91">
        <v>-7.2933690563714322</v>
      </c>
    </row>
    <row r="65" spans="1:9" x14ac:dyDescent="0.25">
      <c r="A65" s="91">
        <v>62</v>
      </c>
      <c r="B65" s="91">
        <v>14.149981619331472</v>
      </c>
      <c r="C65" s="91">
        <v>14.149981619331472</v>
      </c>
      <c r="D65" s="91"/>
      <c r="E65" s="91">
        <v>1785.6962291600196</v>
      </c>
      <c r="F65" s="91">
        <v>30.27187071056964</v>
      </c>
      <c r="G65" s="91">
        <v>17.398982605972179</v>
      </c>
      <c r="H65" s="91">
        <v>-0.85001838066852864</v>
      </c>
      <c r="I65" s="91">
        <v>-7.5699499006098687</v>
      </c>
    </row>
    <row r="66" spans="1:9" x14ac:dyDescent="0.25">
      <c r="A66" s="91">
        <v>63</v>
      </c>
      <c r="B66" s="91">
        <v>14.797504114105775</v>
      </c>
      <c r="C66" s="91">
        <v>14.797504114105775</v>
      </c>
      <c r="D66" s="91"/>
      <c r="E66" s="91">
        <v>1844.207702727261</v>
      </c>
      <c r="F66" s="91">
        <v>30.557764644038944</v>
      </c>
      <c r="G66" s="91">
        <v>17.114036356596063</v>
      </c>
      <c r="H66" s="91">
        <v>-0.69244034390198383</v>
      </c>
      <c r="I66" s="91">
        <v>-7.4123718638433234</v>
      </c>
    </row>
    <row r="67" spans="1:9" x14ac:dyDescent="0.25">
      <c r="A67" s="91">
        <v>64</v>
      </c>
      <c r="B67" s="91">
        <v>15.643240645810026</v>
      </c>
      <c r="C67" s="91">
        <v>15.643240645810026</v>
      </c>
      <c r="D67" s="91"/>
      <c r="E67" s="91">
        <v>1905.292571355877</v>
      </c>
      <c r="F67" s="91">
        <v>31.062537589538689</v>
      </c>
      <c r="G67" s="91">
        <v>19.802909487506916</v>
      </c>
      <c r="H67" s="91">
        <v>-0.35675935418997295</v>
      </c>
      <c r="I67" s="91">
        <v>-7.0766908741313124</v>
      </c>
    </row>
    <row r="68" spans="1:9" x14ac:dyDescent="0.25">
      <c r="A68" s="91">
        <v>65</v>
      </c>
      <c r="B68" s="91">
        <v>16.100238733984689</v>
      </c>
      <c r="C68" s="91">
        <v>16.100238733984689</v>
      </c>
      <c r="D68" s="91"/>
      <c r="E68" s="91">
        <v>2023.8526526134317</v>
      </c>
      <c r="F68" s="91">
        <v>30.665123268198819</v>
      </c>
      <c r="G68" s="91">
        <v>19.430245302910564</v>
      </c>
      <c r="H68" s="91">
        <v>-0.89976126601530948</v>
      </c>
      <c r="I68" s="91">
        <v>-7.6196927859566488</v>
      </c>
    </row>
    <row r="69" spans="1:9" x14ac:dyDescent="0.25">
      <c r="A69" s="91">
        <v>66</v>
      </c>
      <c r="B69" s="91">
        <v>16.706524619197744</v>
      </c>
      <c r="C69" s="91">
        <v>16.706524619197744</v>
      </c>
      <c r="D69" s="91"/>
      <c r="E69" s="91">
        <v>2024.4589384986448</v>
      </c>
      <c r="F69" s="91">
        <v>31.483859687068183</v>
      </c>
      <c r="G69" s="91">
        <v>18.561573004825508</v>
      </c>
      <c r="H69" s="91">
        <v>-0.2934753808022571</v>
      </c>
      <c r="I69" s="91">
        <v>-7.0134069007435969</v>
      </c>
    </row>
    <row r="70" spans="1:9" x14ac:dyDescent="0.25">
      <c r="A70" s="91">
        <v>67</v>
      </c>
      <c r="B70" s="91">
        <v>17.347086068955587</v>
      </c>
      <c r="C70" s="91">
        <v>17.347086068955587</v>
      </c>
      <c r="D70" s="91"/>
      <c r="E70" s="91">
        <v>2091.8406450469392</v>
      </c>
      <c r="F70" s="91">
        <v>31.767178956340999</v>
      </c>
      <c r="G70" s="91">
        <v>22.922446546937994</v>
      </c>
      <c r="H70" s="91">
        <v>-0.21802318397406095</v>
      </c>
      <c r="I70" s="91">
        <v>-6.9379547039154001</v>
      </c>
    </row>
    <row r="71" spans="1:9" x14ac:dyDescent="0.25">
      <c r="A71" s="91">
        <v>68</v>
      </c>
      <c r="B71" s="91">
        <v>18.605927030595534</v>
      </c>
      <c r="C71" s="91">
        <v>18.605927030595534</v>
      </c>
      <c r="D71" s="91"/>
      <c r="E71" s="91">
        <v>1170.2302996640656</v>
      </c>
      <c r="F71" s="91">
        <v>31.719393026650724</v>
      </c>
      <c r="G71" s="91">
        <v>19.053647164537601</v>
      </c>
      <c r="H71" s="91">
        <v>-0.39407296940446557</v>
      </c>
      <c r="I71" s="91">
        <v>-7.1140044893458052</v>
      </c>
    </row>
    <row r="72" spans="1:9" x14ac:dyDescent="0.25">
      <c r="A72" s="91">
        <v>69</v>
      </c>
      <c r="B72" s="91">
        <v>21.209203083943642</v>
      </c>
      <c r="C72" s="91">
        <v>21.209203083943642</v>
      </c>
      <c r="D72" s="91"/>
      <c r="E72" s="91">
        <v>1354.6690029753308</v>
      </c>
      <c r="F72" s="91">
        <v>31.373996804852489</v>
      </c>
      <c r="G72" s="91">
        <v>25.773589175458959</v>
      </c>
      <c r="H72" s="91">
        <v>-0.7907969160563586</v>
      </c>
      <c r="I72" s="91">
        <v>-7.5107284359976987</v>
      </c>
    </row>
    <row r="73" spans="1:9" x14ac:dyDescent="0.25">
      <c r="A73" s="91">
        <v>70</v>
      </c>
      <c r="B73" s="91">
        <v>24.484224489325211</v>
      </c>
      <c r="C73" s="91">
        <v>24.484224489325211</v>
      </c>
      <c r="D73" s="91"/>
      <c r="E73" s="91">
        <v>1565.4249724843412</v>
      </c>
      <c r="F73" s="91">
        <v>31.356871169156999</v>
      </c>
      <c r="G73" s="91">
        <v>30.441532892784824</v>
      </c>
      <c r="H73" s="91">
        <v>-0.93888647258878621</v>
      </c>
      <c r="I73" s="91">
        <v>-7.6588179925301256</v>
      </c>
    </row>
    <row r="74" spans="1:9" x14ac:dyDescent="0.25">
      <c r="A74" s="91">
        <v>71</v>
      </c>
      <c r="B74" s="91">
        <v>28.825416536299635</v>
      </c>
      <c r="C74" s="91">
        <v>28.825416536299635</v>
      </c>
      <c r="D74" s="91"/>
      <c r="E74" s="91">
        <v>1117.9620218751916</v>
      </c>
      <c r="F74" s="91">
        <v>32.269632198578933</v>
      </c>
      <c r="G74" s="91">
        <v>30.765222681865307</v>
      </c>
      <c r="H74" s="91">
        <v>-0.17458346370036415</v>
      </c>
      <c r="I74" s="91">
        <v>-6.8945149836417041</v>
      </c>
    </row>
    <row r="75" spans="1:9" x14ac:dyDescent="0.25">
      <c r="A75" s="91">
        <v>72</v>
      </c>
      <c r="B75" s="91">
        <v>31.882666208108024</v>
      </c>
      <c r="C75" s="91">
        <v>31.882666208108024</v>
      </c>
      <c r="D75" s="91"/>
      <c r="E75" s="91">
        <v>1233.6885755475751</v>
      </c>
      <c r="F75" s="91">
        <v>32.409123320005165</v>
      </c>
      <c r="G75" s="91">
        <v>26.952681520661692</v>
      </c>
      <c r="H75" s="91">
        <v>-0.11733379189197579</v>
      </c>
      <c r="I75" s="91">
        <v>-6.8372653118333151</v>
      </c>
    </row>
    <row r="76" spans="1:9" x14ac:dyDescent="0.25">
      <c r="A76" s="91">
        <v>73</v>
      </c>
      <c r="B76" s="91">
        <v>33.935520334635953</v>
      </c>
      <c r="C76" s="91">
        <v>33.935520334635953</v>
      </c>
      <c r="D76" s="91"/>
      <c r="E76" s="91">
        <v>1310.8542990078201</v>
      </c>
      <c r="F76" s="91">
        <v>32.603814535184576</v>
      </c>
      <c r="G76" s="91">
        <v>26.234933531829736</v>
      </c>
      <c r="H76" s="91">
        <v>-6.447966536404659E-2</v>
      </c>
      <c r="I76" s="91">
        <v>-6.7844111853053866</v>
      </c>
    </row>
    <row r="77" spans="1:9" x14ac:dyDescent="0.25">
      <c r="A77" s="91">
        <v>74</v>
      </c>
      <c r="B77" s="91">
        <v>35.923787792889485</v>
      </c>
      <c r="C77" s="91">
        <v>35.923787792889485</v>
      </c>
      <c r="D77" s="91"/>
      <c r="E77" s="91">
        <v>1387.9554357997904</v>
      </c>
      <c r="F77" s="91">
        <v>32.767806146875422</v>
      </c>
      <c r="G77" s="91">
        <v>24.427934950534603</v>
      </c>
      <c r="H77" s="91">
        <v>-7.6212207110516239E-2</v>
      </c>
      <c r="I77" s="91">
        <v>-6.7961437270518559</v>
      </c>
    </row>
    <row r="78" spans="1:9" x14ac:dyDescent="0.25">
      <c r="A78" s="91">
        <v>75</v>
      </c>
      <c r="B78" s="91">
        <v>36.805732713485902</v>
      </c>
      <c r="C78" s="91">
        <v>36.805732713485902</v>
      </c>
      <c r="D78" s="91"/>
      <c r="E78" s="91">
        <v>1426.3938153872448</v>
      </c>
      <c r="F78" s="91">
        <v>32.830235243090826</v>
      </c>
      <c r="G78" s="91">
        <v>19.921607334957304</v>
      </c>
      <c r="H78" s="91">
        <v>-0.19426728651409997</v>
      </c>
      <c r="I78" s="91">
        <v>-6.91419880645544</v>
      </c>
    </row>
    <row r="79" spans="1:9" x14ac:dyDescent="0.25">
      <c r="A79" s="91">
        <v>76</v>
      </c>
      <c r="B79" s="91">
        <v>37.068185591433846</v>
      </c>
      <c r="C79" s="91">
        <v>37.068185591433846</v>
      </c>
      <c r="D79" s="91"/>
      <c r="E79" s="91">
        <v>1464.2127029320518</v>
      </c>
      <c r="F79" s="91">
        <v>32.283039472924884</v>
      </c>
      <c r="G79" s="91">
        <v>22.249818798273793</v>
      </c>
      <c r="H79" s="91">
        <v>-0.9318144085661566</v>
      </c>
      <c r="I79" s="91">
        <v>-7.6517459285074967</v>
      </c>
    </row>
    <row r="80" spans="1:9" x14ac:dyDescent="0.25">
      <c r="A80" s="91">
        <v>77</v>
      </c>
      <c r="B80" s="91">
        <v>38.266521534889918</v>
      </c>
      <c r="C80" s="91">
        <v>38.266521534889918</v>
      </c>
      <c r="D80" s="91"/>
      <c r="E80" s="91">
        <v>1502.967473542366</v>
      </c>
      <c r="F80" s="91">
        <v>32.609129310953939</v>
      </c>
      <c r="G80" s="91">
        <v>18.073422282571453</v>
      </c>
      <c r="H80" s="91">
        <v>-0.73347846511008441</v>
      </c>
      <c r="I80" s="91">
        <v>-7.4534099850514242</v>
      </c>
    </row>
    <row r="81" spans="1:9" x14ac:dyDescent="0.25">
      <c r="A81" s="91">
        <v>78</v>
      </c>
      <c r="B81" s="91">
        <v>38.927236681451745</v>
      </c>
      <c r="C81" s="91">
        <v>38.927236681451745</v>
      </c>
      <c r="D81" s="91"/>
      <c r="E81" s="91">
        <v>1503.6281886889278</v>
      </c>
      <c r="F81" s="91">
        <v>33.442459815141618</v>
      </c>
      <c r="G81" s="91">
        <v>14.266316777474266</v>
      </c>
      <c r="H81" s="91">
        <v>-7.2763318548251577E-2</v>
      </c>
      <c r="I81" s="91">
        <v>-6.7926948384895915</v>
      </c>
    </row>
    <row r="82" spans="1:9" x14ac:dyDescent="0.25">
      <c r="A82" s="91">
        <v>79</v>
      </c>
      <c r="B82" s="91">
        <v>38.752629882102831</v>
      </c>
      <c r="C82" s="91">
        <v>38.752629882102831</v>
      </c>
      <c r="D82" s="91"/>
      <c r="E82" s="91">
        <v>1503.4535818895788</v>
      </c>
      <c r="F82" s="91">
        <v>33.431672440539309</v>
      </c>
      <c r="G82" s="91">
        <v>14.948384226902636</v>
      </c>
      <c r="H82" s="91">
        <v>-0.24737011789716623</v>
      </c>
      <c r="I82" s="91">
        <v>-6.9673016378385055</v>
      </c>
    </row>
    <row r="83" spans="1:9" x14ac:dyDescent="0.25">
      <c r="A83" s="91">
        <v>80</v>
      </c>
      <c r="B83" s="91">
        <v>38.661102569993687</v>
      </c>
      <c r="C83" s="91">
        <v>38.661102569993687</v>
      </c>
      <c r="D83" s="91"/>
      <c r="E83" s="91">
        <v>1503.3620545774697</v>
      </c>
      <c r="F83" s="91">
        <v>33.464997983769379</v>
      </c>
      <c r="G83" s="91">
        <v>15.610779823880296</v>
      </c>
      <c r="H83" s="91">
        <v>-0.33889743000631012</v>
      </c>
      <c r="I83" s="91">
        <v>-7.0588289499476495</v>
      </c>
    </row>
    <row r="84" spans="1:9" x14ac:dyDescent="0.25">
      <c r="A84" s="91">
        <v>81</v>
      </c>
      <c r="B84" s="91">
        <v>38.250349475384994</v>
      </c>
      <c r="C84" s="91">
        <v>38.250349475384994</v>
      </c>
      <c r="D84" s="91"/>
      <c r="E84" s="91">
        <v>1502.951301482861</v>
      </c>
      <c r="F84" s="91">
        <v>33.202049515340214</v>
      </c>
      <c r="G84" s="91">
        <v>11.145004478216187</v>
      </c>
      <c r="H84" s="91">
        <v>-0.74965052461500881</v>
      </c>
      <c r="I84" s="91">
        <v>-7.4695820445563488</v>
      </c>
    </row>
    <row r="85" spans="1:9" x14ac:dyDescent="0.25">
      <c r="A85" s="91">
        <v>82</v>
      </c>
      <c r="B85" s="91">
        <v>37.060228088384378</v>
      </c>
      <c r="C85" s="91">
        <v>37.060228088384378</v>
      </c>
      <c r="D85" s="91"/>
      <c r="E85" s="91">
        <v>1464.2047454290023</v>
      </c>
      <c r="F85" s="91">
        <v>33.14368378269748</v>
      </c>
      <c r="G85" s="91">
        <v>4.4305813310886561</v>
      </c>
      <c r="H85" s="91">
        <v>-0.93977191161562057</v>
      </c>
      <c r="I85" s="91">
        <v>-7.6597034315569603</v>
      </c>
    </row>
    <row r="86" spans="1:9" x14ac:dyDescent="0.25">
      <c r="A86" s="91">
        <v>83</v>
      </c>
      <c r="B86" s="91">
        <v>36.440146624179214</v>
      </c>
      <c r="C86" s="91">
        <v>36.440146624179214</v>
      </c>
      <c r="D86" s="91"/>
      <c r="E86" s="91">
        <v>1426.0282292979382</v>
      </c>
      <c r="F86" s="91">
        <v>33.647508145423402</v>
      </c>
      <c r="G86" s="91">
        <v>11.579452006640325</v>
      </c>
      <c r="H86" s="91">
        <v>-0.55985337582078676</v>
      </c>
      <c r="I86" s="91">
        <v>-7.2797848957621261</v>
      </c>
    </row>
    <row r="87" spans="1:9" x14ac:dyDescent="0.25">
      <c r="A87" s="91">
        <v>84</v>
      </c>
      <c r="B87" s="91">
        <v>36.865983921541222</v>
      </c>
      <c r="C87" s="91">
        <v>36.865983921541222</v>
      </c>
      <c r="D87" s="91"/>
      <c r="E87" s="91">
        <v>1426.4540665953002</v>
      </c>
      <c r="F87" s="91">
        <v>34.207327560442842</v>
      </c>
      <c r="G87" s="91">
        <v>9.8661651820197189</v>
      </c>
      <c r="H87" s="91">
        <v>-0.13401607845877617</v>
      </c>
      <c r="I87" s="91">
        <v>-6.8539475984001159</v>
      </c>
    </row>
    <row r="88" spans="1:9" x14ac:dyDescent="0.25">
      <c r="A88" s="91">
        <v>85</v>
      </c>
      <c r="B88" s="91">
        <v>34.936322865914484</v>
      </c>
      <c r="C88" s="91">
        <v>34.936322865914484</v>
      </c>
      <c r="D88" s="91"/>
      <c r="E88" s="91">
        <v>1375.4220266462678</v>
      </c>
      <c r="F88" s="91">
        <v>33.719077810812756</v>
      </c>
      <c r="G88" s="91">
        <v>2.9061997311262542</v>
      </c>
      <c r="H88" s="91">
        <v>-0.75624794574629572</v>
      </c>
      <c r="I88" s="91">
        <v>-7.4761794656876353</v>
      </c>
    </row>
    <row r="89" spans="1:9" x14ac:dyDescent="0.25">
      <c r="A89" s="91">
        <v>86</v>
      </c>
      <c r="B89" s="91">
        <v>33.815627896632684</v>
      </c>
      <c r="C89" s="91">
        <v>33.815627896632684</v>
      </c>
      <c r="D89" s="91"/>
      <c r="E89" s="91">
        <v>1331.6914766908114</v>
      </c>
      <c r="F89" s="91">
        <v>33.876866742255004</v>
      </c>
      <c r="G89" s="91">
        <v>6.8251850038702786</v>
      </c>
      <c r="H89" s="91">
        <v>-0.74238753552674497</v>
      </c>
      <c r="I89" s="91">
        <v>-7.4623190554680843</v>
      </c>
    </row>
    <row r="90" spans="1:9" x14ac:dyDescent="0.25">
      <c r="A90" s="91">
        <v>87</v>
      </c>
      <c r="B90" s="91">
        <v>33.447344529607697</v>
      </c>
      <c r="C90" s="91">
        <v>33.447344529607697</v>
      </c>
      <c r="D90" s="91"/>
      <c r="E90" s="91">
        <v>1310.3661232027919</v>
      </c>
      <c r="F90" s="91">
        <v>34.20478852719512</v>
      </c>
      <c r="G90" s="91">
        <v>9.5978091657239446</v>
      </c>
      <c r="H90" s="91">
        <v>-0.55265547039230245</v>
      </c>
      <c r="I90" s="91">
        <v>-7.2725869903336422</v>
      </c>
    </row>
    <row r="91" spans="1:9" x14ac:dyDescent="0.25">
      <c r="A91" s="91">
        <v>88</v>
      </c>
      <c r="B91" s="91">
        <v>33.581773584506429</v>
      </c>
      <c r="C91" s="91">
        <v>33.581773584506429</v>
      </c>
      <c r="D91" s="91"/>
      <c r="E91" s="91">
        <v>1301.2289220624557</v>
      </c>
      <c r="F91" s="91">
        <v>34.713287567418881</v>
      </c>
      <c r="G91" s="91">
        <v>12.237046624856552</v>
      </c>
      <c r="H91" s="91">
        <v>-0.17135446725145043</v>
      </c>
      <c r="I91" s="91">
        <v>-6.8912859871927896</v>
      </c>
    </row>
    <row r="92" spans="1:9" x14ac:dyDescent="0.25">
      <c r="A92" s="91">
        <v>89</v>
      </c>
      <c r="B92" s="91">
        <v>32.686841819321302</v>
      </c>
      <c r="C92" s="91">
        <v>32.686841819321302</v>
      </c>
      <c r="D92" s="91"/>
      <c r="E92" s="91">
        <v>1272.0491858256473</v>
      </c>
      <c r="F92" s="91">
        <v>34.69344932491758</v>
      </c>
      <c r="G92" s="91">
        <v>0</v>
      </c>
      <c r="H92" s="91">
        <v>-0.31315818067869627</v>
      </c>
      <c r="I92" s="91">
        <v>-7.0330897006200361</v>
      </c>
    </row>
    <row r="93" spans="1:9" x14ac:dyDescent="0.25">
      <c r="A93" s="91">
        <v>90</v>
      </c>
      <c r="B93" s="91">
        <v>28.901835583989484</v>
      </c>
      <c r="C93" s="91">
        <v>28.901835583989484</v>
      </c>
      <c r="D93" s="91"/>
      <c r="E93" s="91">
        <v>1118.0384409228814</v>
      </c>
      <c r="F93" s="91">
        <v>35.042359715932214</v>
      </c>
      <c r="G93" s="91">
        <v>0</v>
      </c>
      <c r="H93" s="91">
        <v>-9.8164416010516731E-2</v>
      </c>
      <c r="I93" s="91">
        <v>-6.818095935951856</v>
      </c>
    </row>
    <row r="94" spans="1:9" x14ac:dyDescent="0.25">
      <c r="A94" s="91">
        <v>91</v>
      </c>
      <c r="B94" s="91">
        <v>24.129085581211854</v>
      </c>
      <c r="C94" s="91">
        <v>24.129085581211854</v>
      </c>
      <c r="D94" s="91"/>
      <c r="E94" s="91">
        <v>1526.278312755727</v>
      </c>
      <c r="F94" s="91">
        <v>34.579510784247091</v>
      </c>
      <c r="G94" s="91">
        <v>0</v>
      </c>
      <c r="H94" s="91">
        <v>-0.65402599105384607</v>
      </c>
      <c r="I94" s="91">
        <v>-7.3739575109951856</v>
      </c>
    </row>
    <row r="95" spans="1:9" x14ac:dyDescent="0.25">
      <c r="A95" s="91">
        <v>92</v>
      </c>
      <c r="B95" s="91">
        <v>18.41306580626177</v>
      </c>
      <c r="C95" s="91">
        <v>18.41306580626177</v>
      </c>
      <c r="D95" s="91"/>
      <c r="E95" s="91">
        <v>1157.247510646617</v>
      </c>
      <c r="F95" s="91">
        <v>34.936683521697574</v>
      </c>
      <c r="G95" s="91">
        <v>0</v>
      </c>
      <c r="H95" s="91">
        <v>-0.37592039979298719</v>
      </c>
      <c r="I95" s="91">
        <v>-7.0958519197343266</v>
      </c>
    </row>
    <row r="96" spans="1:9" x14ac:dyDescent="0.25">
      <c r="A96" s="91">
        <v>93</v>
      </c>
      <c r="B96" s="91">
        <v>14.457345222652458</v>
      </c>
      <c r="C96" s="91">
        <v>14.457345222652458</v>
      </c>
      <c r="D96" s="91"/>
      <c r="E96" s="91">
        <v>923.63448151223417</v>
      </c>
      <c r="F96" s="91">
        <v>34.865031664614129</v>
      </c>
      <c r="G96" s="91">
        <v>0</v>
      </c>
      <c r="H96" s="91">
        <v>-0.54265477734754108</v>
      </c>
      <c r="I96" s="91">
        <v>-7.2625862972888804</v>
      </c>
    </row>
    <row r="97" spans="1:9" x14ac:dyDescent="0.25">
      <c r="A97" s="91">
        <v>94</v>
      </c>
      <c r="B97" s="91">
        <v>12.557490556790112</v>
      </c>
      <c r="C97" s="91">
        <v>12.557490556790112</v>
      </c>
      <c r="D97" s="91"/>
      <c r="E97" s="91">
        <v>1525.8235259557857</v>
      </c>
      <c r="F97" s="91">
        <v>35.200353879411217</v>
      </c>
      <c r="G97" s="91">
        <v>5.5033378919703031</v>
      </c>
      <c r="H97" s="91">
        <v>-0.25560453598339838</v>
      </c>
      <c r="I97" s="91">
        <v>-6.9755360559247377</v>
      </c>
    </row>
    <row r="98" spans="1:9" x14ac:dyDescent="0.25">
      <c r="A98" s="91">
        <v>95</v>
      </c>
      <c r="B98" s="91">
        <v>9.6422376901447908</v>
      </c>
      <c r="C98" s="91">
        <v>9.6422376901447908</v>
      </c>
      <c r="D98" s="91"/>
      <c r="E98" s="91">
        <v>1190.6730693839368</v>
      </c>
      <c r="F98" s="91">
        <v>35.178459104879252</v>
      </c>
      <c r="G98" s="91">
        <v>0</v>
      </c>
      <c r="H98" s="91">
        <v>-0.35776230985520951</v>
      </c>
      <c r="I98" s="91">
        <v>-7.0776938297965488</v>
      </c>
    </row>
    <row r="99" spans="1:9" x14ac:dyDescent="0.25">
      <c r="A99" s="91">
        <v>96</v>
      </c>
      <c r="B99" s="91">
        <v>5.2025892314476252</v>
      </c>
      <c r="C99" s="91">
        <v>5.2025892314476252</v>
      </c>
      <c r="D99" s="91"/>
      <c r="E99" s="91">
        <v>799.20258923144763</v>
      </c>
      <c r="F99" s="91">
        <v>34.827566151075288</v>
      </c>
      <c r="G99" s="91">
        <v>1.8035903021531883</v>
      </c>
      <c r="H99" s="91">
        <v>-0.79741076855237458</v>
      </c>
      <c r="I99" s="91">
        <v>-7.5173422884937144</v>
      </c>
    </row>
    <row r="100" spans="1:9" x14ac:dyDescent="0.25">
      <c r="A100" s="91">
        <v>97</v>
      </c>
      <c r="B100" s="91">
        <v>3.941887621080912</v>
      </c>
      <c r="C100" s="91">
        <v>3.941887621080912</v>
      </c>
      <c r="D100" s="91"/>
      <c r="E100" s="91">
        <v>799.94188762108092</v>
      </c>
      <c r="F100" s="91">
        <v>35.599391932385359</v>
      </c>
      <c r="G100" s="91">
        <v>2.5426749239609383</v>
      </c>
      <c r="H100" s="91">
        <v>-5.8112378919088048E-2</v>
      </c>
      <c r="I100" s="91">
        <v>-6.7780438988604281</v>
      </c>
    </row>
    <row r="101" spans="1:9" x14ac:dyDescent="0.25">
      <c r="A101" s="91">
        <v>98</v>
      </c>
      <c r="B101" s="91">
        <v>1.7808070948352206</v>
      </c>
      <c r="C101" s="91">
        <v>1.7808070948352206</v>
      </c>
      <c r="D101" s="91"/>
      <c r="E101" s="91">
        <v>799.78080709483527</v>
      </c>
      <c r="F101" s="91">
        <v>35.472583467381305</v>
      </c>
      <c r="G101" s="91">
        <v>2.3813758085895049</v>
      </c>
      <c r="H101" s="91">
        <v>-0.21919290516477941</v>
      </c>
      <c r="I101" s="91">
        <v>-6.9391244251061188</v>
      </c>
    </row>
    <row r="102" spans="1:9" x14ac:dyDescent="0.25">
      <c r="A102" s="91">
        <v>99</v>
      </c>
      <c r="B102" s="91">
        <v>0</v>
      </c>
      <c r="C102" s="91">
        <v>0</v>
      </c>
      <c r="D102" s="91"/>
      <c r="E102" s="91">
        <v>799.5171898632899</v>
      </c>
      <c r="F102" s="91">
        <v>35.25275215252951</v>
      </c>
      <c r="G102" s="91">
        <v>2.1174884954441993</v>
      </c>
      <c r="H102" s="91">
        <v>-0.48281013671015494</v>
      </c>
      <c r="I102" s="91">
        <v>-7.2027416566514946</v>
      </c>
    </row>
    <row r="103" spans="1:9" x14ac:dyDescent="0.25">
      <c r="A103" s="91">
        <v>100</v>
      </c>
      <c r="B103" s="91">
        <v>0</v>
      </c>
      <c r="C103" s="91">
        <v>0</v>
      </c>
      <c r="D103" s="91"/>
      <c r="E103" s="91">
        <v>799.04029280810687</v>
      </c>
      <c r="F103" s="91">
        <v>34.812786017721898</v>
      </c>
      <c r="G103" s="91">
        <v>1.6403710317191758</v>
      </c>
      <c r="H103" s="91">
        <v>-0.95970719189311182</v>
      </c>
      <c r="I103" s="91">
        <v>-7.6796387118344516</v>
      </c>
    </row>
    <row r="104" spans="1:9" x14ac:dyDescent="0.25">
      <c r="A104" s="91">
        <v>101</v>
      </c>
      <c r="B104" s="91">
        <v>0</v>
      </c>
      <c r="C104" s="91">
        <v>0</v>
      </c>
      <c r="D104" s="91"/>
      <c r="E104" s="91">
        <v>799.61694745636146</v>
      </c>
      <c r="F104" s="91">
        <v>35.437837096961829</v>
      </c>
      <c r="G104" s="91">
        <v>2.216746179189296</v>
      </c>
      <c r="H104" s="91">
        <v>-0.38305254363848762</v>
      </c>
      <c r="I104" s="91">
        <v>-7.1029840635798269</v>
      </c>
    </row>
    <row r="105" spans="1:9" x14ac:dyDescent="0.25">
      <c r="A105" s="91">
        <v>102</v>
      </c>
      <c r="B105" s="91">
        <v>0</v>
      </c>
      <c r="C105" s="91">
        <v>0</v>
      </c>
      <c r="D105" s="91"/>
      <c r="E105" s="91">
        <v>799.23502582796857</v>
      </c>
      <c r="F105" s="91">
        <v>35.084201119713114</v>
      </c>
      <c r="G105" s="91">
        <v>1.8346657096479819</v>
      </c>
      <c r="H105" s="91">
        <v>-0.76497417203146689</v>
      </c>
      <c r="I105" s="91">
        <v>-7.4849056919728065</v>
      </c>
    </row>
    <row r="106" spans="1:9" x14ac:dyDescent="0.25">
      <c r="A106" s="91">
        <v>103</v>
      </c>
      <c r="B106" s="91">
        <v>0</v>
      </c>
      <c r="C106" s="91">
        <v>0</v>
      </c>
      <c r="D106" s="91"/>
      <c r="E106" s="91">
        <v>799.84858481515994</v>
      </c>
      <c r="F106" s="91">
        <v>35.723204767049552</v>
      </c>
      <c r="G106" s="91">
        <v>2.4480844492499845</v>
      </c>
      <c r="H106" s="91">
        <v>-0.15141518484000493</v>
      </c>
      <c r="I106" s="91">
        <v>-6.8713467047813444</v>
      </c>
    </row>
    <row r="107" spans="1:9" x14ac:dyDescent="0.25">
      <c r="A107" s="91">
        <v>104</v>
      </c>
      <c r="B107" s="91">
        <v>0</v>
      </c>
      <c r="C107" s="91">
        <v>0</v>
      </c>
      <c r="D107" s="91"/>
      <c r="E107" s="91">
        <v>799.14406910704065</v>
      </c>
      <c r="F107" s="91">
        <v>35.06329485786177</v>
      </c>
      <c r="G107" s="91">
        <v>1.7433284891097656</v>
      </c>
      <c r="H107" s="91">
        <v>-0.8559308929594035</v>
      </c>
      <c r="I107" s="91">
        <v>-7.5758624129007428</v>
      </c>
    </row>
    <row r="108" spans="1:9" x14ac:dyDescent="0.25">
      <c r="A108" s="91">
        <v>105</v>
      </c>
      <c r="B108" s="91">
        <v>0</v>
      </c>
      <c r="C108" s="91">
        <v>0</v>
      </c>
      <c r="D108" s="91"/>
      <c r="E108" s="91">
        <v>799.92557628995178</v>
      </c>
      <c r="F108" s="91">
        <v>35.870246700917967</v>
      </c>
      <c r="G108" s="91">
        <v>2.5247016024827769</v>
      </c>
      <c r="H108" s="91">
        <v>-7.4423710048196479E-2</v>
      </c>
      <c r="I108" s="91">
        <v>-6.7943552299895362</v>
      </c>
    </row>
    <row r="109" spans="1:9" x14ac:dyDescent="0.25">
      <c r="A109" s="91">
        <v>106</v>
      </c>
      <c r="B109" s="91">
        <v>0</v>
      </c>
      <c r="C109" s="91">
        <v>0</v>
      </c>
      <c r="D109" s="91"/>
      <c r="E109" s="91">
        <v>799.66286929272587</v>
      </c>
      <c r="F109" s="91">
        <v>35.632984363836975</v>
      </c>
      <c r="G109" s="91">
        <v>2.2618625477455159</v>
      </c>
      <c r="H109" s="91">
        <v>-0.33713070727417926</v>
      </c>
      <c r="I109" s="91">
        <v>-7.0570622272155186</v>
      </c>
    </row>
    <row r="110" spans="1:9" x14ac:dyDescent="0.25">
      <c r="A110" s="91">
        <v>107</v>
      </c>
      <c r="B110" s="91">
        <v>0</v>
      </c>
      <c r="C110" s="91">
        <v>0</v>
      </c>
      <c r="D110" s="91"/>
      <c r="E110" s="91">
        <v>799.23484816987946</v>
      </c>
      <c r="F110" s="91">
        <v>35.230407901135607</v>
      </c>
      <c r="G110" s="91">
        <v>1.8337112651852512</v>
      </c>
      <c r="H110" s="91">
        <v>-0.7651518301205199</v>
      </c>
      <c r="I110" s="91">
        <v>-7.4850833500618599</v>
      </c>
    </row>
    <row r="111" spans="1:9" x14ac:dyDescent="0.25">
      <c r="A111" s="91">
        <v>108</v>
      </c>
      <c r="B111" s="91">
        <v>0</v>
      </c>
      <c r="C111" s="91">
        <v>0</v>
      </c>
      <c r="D111" s="91"/>
      <c r="E111" s="91">
        <v>799.15176537041691</v>
      </c>
      <c r="F111" s="91">
        <v>35.172769761818017</v>
      </c>
      <c r="G111" s="91">
        <v>1.7505000952073058</v>
      </c>
      <c r="H111" s="91">
        <v>-0.84823462958309015</v>
      </c>
      <c r="I111" s="91">
        <v>-7.5681661495244299</v>
      </c>
    </row>
    <row r="112" spans="1:9" x14ac:dyDescent="0.25">
      <c r="A112" s="91">
        <v>109</v>
      </c>
      <c r="B112" s="91">
        <v>0</v>
      </c>
      <c r="C112" s="91">
        <v>0</v>
      </c>
      <c r="D112" s="91"/>
      <c r="E112" s="91">
        <v>799.67912920530409</v>
      </c>
      <c r="F112" s="91">
        <v>35.725578256850234</v>
      </c>
      <c r="G112" s="91">
        <v>2.2777372455926512</v>
      </c>
      <c r="H112" s="91">
        <v>-0.32087079469586388</v>
      </c>
      <c r="I112" s="91">
        <v>-7.0408023146372036</v>
      </c>
    </row>
    <row r="113" spans="1:9" x14ac:dyDescent="0.25">
      <c r="A113" s="91">
        <v>110</v>
      </c>
      <c r="B113" s="91">
        <v>0</v>
      </c>
      <c r="C113" s="91">
        <v>0</v>
      </c>
      <c r="D113" s="91"/>
      <c r="E113" s="91">
        <v>799.28287249039147</v>
      </c>
      <c r="F113" s="91">
        <v>35.354766202082551</v>
      </c>
      <c r="G113" s="91">
        <v>1.8813554342076786</v>
      </c>
      <c r="H113" s="91">
        <v>-0.71712750960853344</v>
      </c>
      <c r="I113" s="91">
        <v>-7.4370590295498733</v>
      </c>
    </row>
    <row r="114" spans="1:9" x14ac:dyDescent="0.25">
      <c r="A114" s="91">
        <v>111</v>
      </c>
      <c r="B114" s="91">
        <v>0</v>
      </c>
      <c r="C114" s="91">
        <v>0</v>
      </c>
      <c r="D114" s="91"/>
      <c r="E114" s="91">
        <v>799.96480228277846</v>
      </c>
      <c r="F114" s="91">
        <v>36.062140654614559</v>
      </c>
      <c r="G114" s="91">
        <v>2.5631616251611788</v>
      </c>
      <c r="H114" s="91">
        <v>-3.5197717221503777E-2</v>
      </c>
      <c r="I114" s="91">
        <v>-6.7551292371628433</v>
      </c>
    </row>
    <row r="115" spans="1:9" x14ac:dyDescent="0.25">
      <c r="A115" s="91">
        <v>112</v>
      </c>
      <c r="B115" s="91">
        <v>0</v>
      </c>
      <c r="C115" s="91">
        <v>0</v>
      </c>
      <c r="D115" s="91"/>
      <c r="E115" s="91">
        <v>799.69996154578405</v>
      </c>
      <c r="F115" s="91">
        <v>35.822744577765043</v>
      </c>
      <c r="G115" s="91">
        <v>2.2981986935709298</v>
      </c>
      <c r="H115" s="91">
        <v>-0.30003845421600617</v>
      </c>
      <c r="I115" s="91">
        <v>-7.0199699741573456</v>
      </c>
    </row>
    <row r="116" spans="1:9" x14ac:dyDescent="0.25">
      <c r="A116" s="91">
        <v>113</v>
      </c>
      <c r="B116" s="91">
        <v>0</v>
      </c>
      <c r="C116" s="91">
        <v>0</v>
      </c>
      <c r="D116" s="91"/>
      <c r="E116" s="91">
        <v>799.89486093421772</v>
      </c>
      <c r="F116" s="91">
        <v>36.043088626343746</v>
      </c>
      <c r="G116" s="91">
        <v>2.4929772106370969</v>
      </c>
      <c r="H116" s="91">
        <v>-0.10513906578229437</v>
      </c>
      <c r="I116" s="91">
        <v>-6.8250705857236342</v>
      </c>
    </row>
    <row r="117" spans="1:9" x14ac:dyDescent="0.25">
      <c r="A117" s="91">
        <v>114</v>
      </c>
      <c r="B117" s="91">
        <v>0</v>
      </c>
      <c r="C117" s="91">
        <v>0</v>
      </c>
      <c r="D117" s="91"/>
      <c r="E117" s="91">
        <v>799.25056605837983</v>
      </c>
      <c r="F117" s="91">
        <v>35.424238410650865</v>
      </c>
      <c r="G117" s="91">
        <v>1.8485627074483038</v>
      </c>
      <c r="H117" s="91">
        <v>-0.74943394162015287</v>
      </c>
      <c r="I117" s="91">
        <v>-7.4693654615614928</v>
      </c>
    </row>
    <row r="118" spans="1:9" x14ac:dyDescent="0.25">
      <c r="A118" s="91">
        <v>115</v>
      </c>
      <c r="B118" s="91">
        <v>0</v>
      </c>
      <c r="C118" s="91">
        <v>0</v>
      </c>
      <c r="D118" s="91"/>
      <c r="E118" s="91">
        <v>799.03044419669538</v>
      </c>
      <c r="F118" s="91">
        <v>35.229561209111409</v>
      </c>
      <c r="G118" s="91">
        <v>1.6283223874276129</v>
      </c>
      <c r="H118" s="91">
        <v>-0.96955580330459468</v>
      </c>
      <c r="I118" s="91">
        <v>-7.6894873232459346</v>
      </c>
    </row>
    <row r="119" spans="1:9" x14ac:dyDescent="0.25">
      <c r="A119" s="91">
        <v>116</v>
      </c>
      <c r="B119" s="91">
        <v>0</v>
      </c>
      <c r="C119" s="91">
        <v>0</v>
      </c>
      <c r="D119" s="91"/>
      <c r="E119" s="91">
        <v>799.67500815049107</v>
      </c>
      <c r="F119" s="91">
        <v>35.899569823052083</v>
      </c>
      <c r="G119" s="91">
        <v>2.2727689809263136</v>
      </c>
      <c r="H119" s="91">
        <v>-0.32499184950890758</v>
      </c>
      <c r="I119" s="91">
        <v>-7.0449233694502471</v>
      </c>
    </row>
    <row r="120" spans="1:9" x14ac:dyDescent="0.25">
      <c r="A120" s="91">
        <v>117</v>
      </c>
      <c r="B120" s="91">
        <v>0</v>
      </c>
      <c r="C120" s="91">
        <v>0</v>
      </c>
      <c r="D120" s="91"/>
      <c r="E120" s="91">
        <v>799.13532400288761</v>
      </c>
      <c r="F120" s="91">
        <v>35.385330335593551</v>
      </c>
      <c r="G120" s="91">
        <v>1.7329685039382312</v>
      </c>
      <c r="H120" s="91">
        <v>-0.86467599711241772</v>
      </c>
      <c r="I120" s="91">
        <v>-7.5846075170537572</v>
      </c>
    </row>
    <row r="121" spans="1:9" x14ac:dyDescent="0.25">
      <c r="A121" s="91">
        <v>118</v>
      </c>
      <c r="B121" s="91">
        <v>0</v>
      </c>
      <c r="C121" s="91">
        <v>0</v>
      </c>
      <c r="D121" s="91"/>
      <c r="E121" s="91">
        <v>799.50152625936096</v>
      </c>
      <c r="F121" s="91">
        <v>35.776977252211964</v>
      </c>
      <c r="G121" s="91">
        <v>2.0990553984885327</v>
      </c>
      <c r="H121" s="91">
        <v>-0.49847374063900129</v>
      </c>
      <c r="I121" s="91">
        <v>-7.218405260580341</v>
      </c>
    </row>
    <row r="122" spans="1:9" x14ac:dyDescent="0.25">
      <c r="A122" s="91">
        <v>119</v>
      </c>
      <c r="B122" s="91">
        <v>0</v>
      </c>
      <c r="C122" s="91">
        <v>0</v>
      </c>
      <c r="D122" s="91"/>
      <c r="E122" s="91">
        <v>799.21086116337756</v>
      </c>
      <c r="F122" s="91">
        <v>35.511756816373449</v>
      </c>
      <c r="G122" s="91">
        <v>1.8082758481009367</v>
      </c>
      <c r="H122" s="91">
        <v>-0.78913883662249296</v>
      </c>
      <c r="I122" s="91">
        <v>-7.5090703565638321</v>
      </c>
    </row>
    <row r="123" spans="1:9" x14ac:dyDescent="0.25">
      <c r="A123" s="91">
        <v>120</v>
      </c>
      <c r="B123" s="91">
        <v>0</v>
      </c>
      <c r="C123" s="91">
        <v>0</v>
      </c>
      <c r="D123" s="91"/>
      <c r="E123" s="91">
        <v>799.90768504137031</v>
      </c>
      <c r="F123" s="91">
        <v>36.234025354511182</v>
      </c>
      <c r="G123" s="91">
        <v>2.504986122612566</v>
      </c>
      <c r="H123" s="91">
        <v>-9.2314958629732824E-2</v>
      </c>
      <c r="I123" s="91">
        <v>-6.8122464785710726</v>
      </c>
    </row>
    <row r="124" spans="1:9" x14ac:dyDescent="0.25">
      <c r="A124" s="91">
        <v>121</v>
      </c>
      <c r="B124" s="91">
        <v>0</v>
      </c>
      <c r="C124" s="91">
        <v>0</v>
      </c>
      <c r="D124" s="91"/>
      <c r="E124" s="91">
        <v>799.97769541537343</v>
      </c>
      <c r="F124" s="91">
        <v>36.329480388659313</v>
      </c>
      <c r="G124" s="91">
        <v>2.5748836906511152</v>
      </c>
      <c r="H124" s="91">
        <v>-2.2304584626594237E-2</v>
      </c>
      <c r="I124" s="91">
        <v>-6.742236104567934</v>
      </c>
    </row>
    <row r="125" spans="1:9" x14ac:dyDescent="0.25">
      <c r="A125" s="91">
        <v>122</v>
      </c>
      <c r="B125" s="91">
        <v>0</v>
      </c>
      <c r="C125" s="91">
        <v>0</v>
      </c>
      <c r="D125" s="91"/>
      <c r="E125" s="91">
        <v>799.05402162452629</v>
      </c>
      <c r="F125" s="91">
        <v>35.431251257957229</v>
      </c>
      <c r="G125" s="91">
        <v>1.6510978409876214</v>
      </c>
      <c r="H125" s="91">
        <v>-0.94597837547366559</v>
      </c>
      <c r="I125" s="91">
        <v>-7.6659098954150053</v>
      </c>
    </row>
    <row r="126" spans="1:9" x14ac:dyDescent="0.25">
      <c r="A126" s="91">
        <v>123</v>
      </c>
      <c r="B126" s="91">
        <v>0</v>
      </c>
      <c r="C126" s="91">
        <v>0</v>
      </c>
      <c r="D126" s="91"/>
      <c r="E126" s="91">
        <v>799.52241447781955</v>
      </c>
      <c r="F126" s="91">
        <v>35.925088771395473</v>
      </c>
      <c r="G126" s="91">
        <v>2.1193793351360073</v>
      </c>
      <c r="H126" s="91">
        <v>-0.47758552218040173</v>
      </c>
      <c r="I126" s="91">
        <v>-7.1975170421217411</v>
      </c>
    </row>
    <row r="127" spans="1:9" x14ac:dyDescent="0.25">
      <c r="A127" s="91">
        <v>124</v>
      </c>
      <c r="B127" s="91">
        <v>0</v>
      </c>
      <c r="C127" s="91">
        <v>0</v>
      </c>
      <c r="D127" s="91"/>
      <c r="E127" s="91">
        <v>799.15880639704085</v>
      </c>
      <c r="F127" s="91">
        <v>35.586925350761724</v>
      </c>
      <c r="G127" s="91">
        <v>1.7556605501579368</v>
      </c>
      <c r="H127" s="91">
        <v>-0.84119360295914081</v>
      </c>
      <c r="I127" s="91">
        <v>-7.5611251229004806</v>
      </c>
    </row>
    <row r="128" spans="1:9" x14ac:dyDescent="0.25">
      <c r="A128" s="91">
        <v>125</v>
      </c>
      <c r="B128" s="91">
        <v>0</v>
      </c>
      <c r="C128" s="91">
        <v>0</v>
      </c>
      <c r="D128" s="91"/>
      <c r="E128" s="91">
        <v>799.31610055690771</v>
      </c>
      <c r="F128" s="91">
        <v>35.769664170773559</v>
      </c>
      <c r="G128" s="91">
        <v>1.9128446186596353</v>
      </c>
      <c r="H128" s="91">
        <v>-0.68389944309229456</v>
      </c>
      <c r="I128" s="91">
        <v>-7.4038309630336343</v>
      </c>
    </row>
    <row r="129" spans="1:9" x14ac:dyDescent="0.25">
      <c r="A129" s="91">
        <v>126</v>
      </c>
      <c r="B129" s="91">
        <v>0</v>
      </c>
      <c r="C129" s="91">
        <v>0</v>
      </c>
      <c r="D129" s="91"/>
      <c r="E129" s="91">
        <v>799.46840896621632</v>
      </c>
      <c r="F129" s="91">
        <v>35.947417240227097</v>
      </c>
      <c r="G129" s="91">
        <v>2.0650435098095916</v>
      </c>
      <c r="H129" s="91">
        <v>-0.53159103378373118</v>
      </c>
      <c r="I129" s="91">
        <v>-7.2515225537250707</v>
      </c>
    </row>
    <row r="130" spans="1:9" x14ac:dyDescent="0.25">
      <c r="A130" s="91">
        <v>127</v>
      </c>
      <c r="B130" s="91">
        <v>0</v>
      </c>
      <c r="C130" s="91">
        <v>0</v>
      </c>
      <c r="D130" s="91"/>
      <c r="E130" s="91">
        <v>799.56038758507827</v>
      </c>
      <c r="F130" s="91">
        <v>36.064840519234139</v>
      </c>
      <c r="G130" s="91">
        <v>2.15691314644973</v>
      </c>
      <c r="H130" s="91">
        <v>-0.43961241492167047</v>
      </c>
      <c r="I130" s="91">
        <v>-7.1595439348630103</v>
      </c>
    </row>
    <row r="131" spans="1:9" x14ac:dyDescent="0.25">
      <c r="A131" s="91">
        <v>128</v>
      </c>
      <c r="B131" s="91">
        <v>0</v>
      </c>
      <c r="C131" s="91">
        <v>0</v>
      </c>
      <c r="D131" s="91"/>
      <c r="E131" s="91">
        <v>799.26849585380899</v>
      </c>
      <c r="F131" s="91">
        <v>35.79839344810982</v>
      </c>
      <c r="G131" s="91">
        <v>1.8649129338621129</v>
      </c>
      <c r="H131" s="91">
        <v>-0.73150414619098048</v>
      </c>
      <c r="I131" s="91">
        <v>-7.45143566613232</v>
      </c>
    </row>
    <row r="132" spans="1:9" x14ac:dyDescent="0.25">
      <c r="A132" s="91">
        <v>129</v>
      </c>
      <c r="B132" s="91">
        <v>0</v>
      </c>
      <c r="C132" s="91">
        <v>0</v>
      </c>
      <c r="D132" s="91"/>
      <c r="E132" s="91">
        <v>799.77317404918551</v>
      </c>
      <c r="F132" s="91">
        <v>36.328516303631346</v>
      </c>
      <c r="G132" s="91">
        <v>2.3694831159114798</v>
      </c>
      <c r="H132" s="91">
        <v>-0.22682595081443713</v>
      </c>
      <c r="I132" s="91">
        <v>-6.9467574707557764</v>
      </c>
    </row>
    <row r="133" spans="1:9" x14ac:dyDescent="0.25">
      <c r="A133" s="91">
        <v>130</v>
      </c>
      <c r="B133" s="91">
        <v>0</v>
      </c>
      <c r="C133" s="91">
        <v>0</v>
      </c>
      <c r="D133" s="91"/>
      <c r="E133" s="91">
        <v>799.17908249502011</v>
      </c>
      <c r="F133" s="91">
        <v>35.759869409610928</v>
      </c>
      <c r="G133" s="91">
        <v>1.7752839855066957</v>
      </c>
      <c r="H133" s="91">
        <v>-0.82091750497983718</v>
      </c>
      <c r="I133" s="91">
        <v>-7.5408490249211768</v>
      </c>
    </row>
    <row r="134" spans="1:9" x14ac:dyDescent="0.25">
      <c r="A134" s="91">
        <v>131</v>
      </c>
      <c r="B134" s="91">
        <v>0</v>
      </c>
      <c r="C134" s="91">
        <v>0</v>
      </c>
      <c r="D134" s="91"/>
      <c r="E134" s="91">
        <v>799.91383944813242</v>
      </c>
      <c r="F134" s="91">
        <v>36.520071022868166</v>
      </c>
      <c r="G134" s="91">
        <v>2.5099337704663283</v>
      </c>
      <c r="H134" s="91">
        <v>-8.6160551867583979E-2</v>
      </c>
      <c r="I134" s="91">
        <v>-6.8060920718089237</v>
      </c>
    </row>
    <row r="135" spans="1:9" x14ac:dyDescent="0.25">
      <c r="A135" s="91">
        <v>132</v>
      </c>
      <c r="B135" s="91">
        <v>0</v>
      </c>
      <c r="C135" s="91">
        <v>0</v>
      </c>
      <c r="D135" s="91"/>
      <c r="E135" s="91">
        <v>799.79234121951959</v>
      </c>
      <c r="F135" s="91">
        <v>36.424017454400307</v>
      </c>
      <c r="G135" s="91">
        <v>2.3883287545866039</v>
      </c>
      <c r="H135" s="91">
        <v>-0.20765878048043918</v>
      </c>
      <c r="I135" s="91">
        <v>-6.9275903004217785</v>
      </c>
    </row>
    <row r="136" spans="1:9" x14ac:dyDescent="0.25">
      <c r="A136" s="91">
        <v>133</v>
      </c>
      <c r="B136" s="91">
        <v>0</v>
      </c>
      <c r="C136" s="91">
        <v>0</v>
      </c>
      <c r="D136" s="91"/>
      <c r="E136" s="91">
        <v>799.14987580651677</v>
      </c>
      <c r="F136" s="91">
        <v>35.806996701542445</v>
      </c>
      <c r="G136" s="91">
        <v>1.7457569097037664</v>
      </c>
      <c r="H136" s="91">
        <v>-0.85012419348327373</v>
      </c>
      <c r="I136" s="91">
        <v>-7.5700557134246136</v>
      </c>
    </row>
    <row r="137" spans="1:9" x14ac:dyDescent="0.25">
      <c r="A137" s="91">
        <v>134</v>
      </c>
      <c r="B137" s="91">
        <v>0</v>
      </c>
      <c r="C137" s="91">
        <v>0</v>
      </c>
      <c r="D137" s="91"/>
      <c r="E137" s="91">
        <v>799.33295842917619</v>
      </c>
      <c r="F137" s="91">
        <v>36.015523984346849</v>
      </c>
      <c r="G137" s="91">
        <v>1.9287334319797182</v>
      </c>
      <c r="H137" s="91">
        <v>-0.66704157082385129</v>
      </c>
      <c r="I137" s="91">
        <v>-7.3869730907651912</v>
      </c>
    </row>
    <row r="138" spans="1:9" x14ac:dyDescent="0.25">
      <c r="A138" s="91">
        <v>135</v>
      </c>
      <c r="B138" s="91">
        <v>0</v>
      </c>
      <c r="C138" s="91">
        <v>0</v>
      </c>
      <c r="D138" s="91"/>
      <c r="E138" s="91">
        <v>799.17458184878842</v>
      </c>
      <c r="F138" s="91">
        <v>35.882592064104159</v>
      </c>
      <c r="G138" s="91">
        <v>1.770251060333921</v>
      </c>
      <c r="H138" s="91">
        <v>-0.82541815121152673</v>
      </c>
      <c r="I138" s="91">
        <v>-7.5453496711528665</v>
      </c>
    </row>
    <row r="139" spans="1:9" x14ac:dyDescent="0.25">
      <c r="A139" s="91">
        <v>136</v>
      </c>
      <c r="B139" s="91">
        <v>0</v>
      </c>
      <c r="C139" s="91">
        <v>0</v>
      </c>
      <c r="D139" s="91"/>
      <c r="E139" s="91">
        <v>799.78397677870169</v>
      </c>
      <c r="F139" s="91">
        <v>36.404630529428353</v>
      </c>
      <c r="G139" s="91">
        <v>2.380010528326312</v>
      </c>
      <c r="H139" s="91">
        <v>-0.21602322129832796</v>
      </c>
      <c r="I139" s="91">
        <v>-6.9359547412396676</v>
      </c>
    </row>
    <row r="140" spans="1:9" x14ac:dyDescent="0.25">
      <c r="A140" s="91">
        <v>137</v>
      </c>
      <c r="B140" s="91">
        <v>0</v>
      </c>
      <c r="C140" s="91">
        <v>0</v>
      </c>
      <c r="D140" s="91"/>
      <c r="E140" s="91">
        <v>799.34230065485099</v>
      </c>
      <c r="F140" s="91">
        <v>35.988399065722625</v>
      </c>
      <c r="G140" s="91">
        <v>1.9382278216692161</v>
      </c>
      <c r="H140" s="91">
        <v>-0.65769934514904493</v>
      </c>
      <c r="I140" s="91">
        <v>-7.377630865090385</v>
      </c>
    </row>
    <row r="141" spans="1:9" x14ac:dyDescent="0.25">
      <c r="A141" s="91">
        <v>138</v>
      </c>
      <c r="B141" s="91">
        <v>0</v>
      </c>
      <c r="C141" s="91">
        <v>0</v>
      </c>
      <c r="D141" s="91"/>
      <c r="E141" s="91">
        <v>799.19532704074629</v>
      </c>
      <c r="F141" s="91">
        <v>35.8731238058364</v>
      </c>
      <c r="G141" s="91">
        <v>1.7911219044902054</v>
      </c>
      <c r="H141" s="91">
        <v>-0.80467295925365201</v>
      </c>
      <c r="I141" s="91">
        <v>-7.5246044791949913</v>
      </c>
    </row>
    <row r="142" spans="1:9" x14ac:dyDescent="0.25">
      <c r="A142" s="91">
        <v>139</v>
      </c>
      <c r="B142" s="91">
        <v>0.60735742261998682</v>
      </c>
      <c r="C142" s="91">
        <v>0.60735742261998682</v>
      </c>
      <c r="D142" s="91"/>
      <c r="E142" s="91">
        <v>799.60735742262</v>
      </c>
      <c r="F142" s="91">
        <v>36.333550618695334</v>
      </c>
      <c r="G142" s="91">
        <v>2.2029512125108486</v>
      </c>
      <c r="H142" s="91">
        <v>-0.39264257738001318</v>
      </c>
      <c r="I142" s="91">
        <v>-7.1125740973213532</v>
      </c>
    </row>
    <row r="143" spans="1:9" x14ac:dyDescent="0.25">
      <c r="A143" s="91">
        <v>140</v>
      </c>
      <c r="B143" s="91">
        <v>4.5480039114458943</v>
      </c>
      <c r="C143" s="91">
        <v>4.5480039114458943</v>
      </c>
      <c r="D143" s="91"/>
      <c r="E143" s="91">
        <v>799.63572151578546</v>
      </c>
      <c r="F143" s="91">
        <v>36.358783816409193</v>
      </c>
      <c r="G143" s="91">
        <v>2.2313282822293181</v>
      </c>
      <c r="H143" s="91">
        <v>-0.36427848421452003</v>
      </c>
      <c r="I143" s="91">
        <v>-7.0842100041558593</v>
      </c>
    </row>
    <row r="144" spans="1:9" x14ac:dyDescent="0.25">
      <c r="A144" s="91">
        <v>141</v>
      </c>
      <c r="B144" s="91">
        <v>9.1132310517693131</v>
      </c>
      <c r="C144" s="91">
        <v>9.1132310517693131</v>
      </c>
      <c r="D144" s="91"/>
      <c r="E144" s="91">
        <v>1147.0231846391187</v>
      </c>
      <c r="F144" s="91">
        <v>36.178436867089097</v>
      </c>
      <c r="G144" s="91">
        <v>17.796747761097286</v>
      </c>
      <c r="H144" s="91">
        <v>-0.52165673482131869</v>
      </c>
      <c r="I144" s="91">
        <v>-7.2415882547626582</v>
      </c>
    </row>
    <row r="145" spans="1:9" x14ac:dyDescent="0.25">
      <c r="A145" s="91">
        <v>142</v>
      </c>
      <c r="B145" s="91">
        <v>13.377373969781317</v>
      </c>
      <c r="C145" s="91">
        <v>13.377373969781317</v>
      </c>
      <c r="D145" s="91"/>
      <c r="E145" s="91">
        <v>1655.3134765795669</v>
      </c>
      <c r="F145" s="91">
        <v>36.205699526938005</v>
      </c>
      <c r="G145" s="91">
        <v>24.471368876344474</v>
      </c>
      <c r="H145" s="91">
        <v>-0.52519367322407307</v>
      </c>
      <c r="I145" s="91">
        <v>-7.2451251931654124</v>
      </c>
    </row>
    <row r="146" spans="1:9" x14ac:dyDescent="0.25">
      <c r="A146" s="91">
        <v>143</v>
      </c>
      <c r="B146" s="91">
        <v>17.575947467035334</v>
      </c>
      <c r="C146" s="91">
        <v>17.575947467035334</v>
      </c>
      <c r="D146" s="91"/>
      <c r="E146" s="91">
        <v>2108.7119926063624</v>
      </c>
      <c r="F146" s="91">
        <v>36.675501204444302</v>
      </c>
      <c r="G146" s="91">
        <v>28.957621685290192</v>
      </c>
      <c r="H146" s="91">
        <v>-0.13007670288657613</v>
      </c>
      <c r="I146" s="91">
        <v>-6.850008222827916</v>
      </c>
    </row>
    <row r="147" spans="1:9" x14ac:dyDescent="0.25">
      <c r="A147" s="91">
        <v>144</v>
      </c>
      <c r="B147" s="91">
        <v>19.226849594893874</v>
      </c>
      <c r="C147" s="91">
        <v>19.226849594893874</v>
      </c>
      <c r="D147" s="91"/>
      <c r="E147" s="91">
        <v>1231.4630313143357</v>
      </c>
      <c r="F147" s="91">
        <v>36.084633840543908</v>
      </c>
      <c r="G147" s="91">
        <v>13.46502519769483</v>
      </c>
      <c r="H147" s="91">
        <v>-0.77315040510612421</v>
      </c>
      <c r="I147" s="91">
        <v>-7.4930819250474636</v>
      </c>
    </row>
    <row r="148" spans="1:9" x14ac:dyDescent="0.25">
      <c r="A148" s="91">
        <v>145</v>
      </c>
      <c r="B148" s="91">
        <v>19.739161767240308</v>
      </c>
      <c r="C148" s="91">
        <v>19.739161767240308</v>
      </c>
      <c r="D148" s="91"/>
      <c r="E148" s="91">
        <v>1231.9753434866823</v>
      </c>
      <c r="F148" s="91">
        <v>36.708270216825937</v>
      </c>
      <c r="G148" s="91">
        <v>12.002870949971632</v>
      </c>
      <c r="H148" s="91">
        <v>-0.26083823275969376</v>
      </c>
      <c r="I148" s="91">
        <v>-6.9807697527010335</v>
      </c>
    </row>
    <row r="149" spans="1:9" x14ac:dyDescent="0.25">
      <c r="A149" s="91">
        <v>146</v>
      </c>
      <c r="B149" s="91">
        <v>21.130575056325178</v>
      </c>
      <c r="C149" s="91">
        <v>21.130575056325178</v>
      </c>
      <c r="D149" s="91"/>
      <c r="E149" s="91">
        <v>1334.3950706386129</v>
      </c>
      <c r="F149" s="91">
        <v>36.569069045552418</v>
      </c>
      <c r="G149" s="91">
        <v>20.063034614580133</v>
      </c>
      <c r="H149" s="91">
        <v>-0.53623402570611223</v>
      </c>
      <c r="I149" s="91">
        <v>-7.2561655456474519</v>
      </c>
    </row>
    <row r="150" spans="1:9" x14ac:dyDescent="0.25">
      <c r="A150" s="91">
        <v>147</v>
      </c>
      <c r="B150" s="91">
        <v>22.900615754859871</v>
      </c>
      <c r="C150" s="91">
        <v>22.900615754859871</v>
      </c>
      <c r="D150" s="91"/>
      <c r="E150" s="91">
        <v>1470.6518857052456</v>
      </c>
      <c r="F150" s="91">
        <v>36.217114143005077</v>
      </c>
      <c r="G150" s="91">
        <v>21.30443951818528</v>
      </c>
      <c r="H150" s="91">
        <v>-0.9850146492233981</v>
      </c>
      <c r="I150" s="91">
        <v>-7.7049461691647378</v>
      </c>
    </row>
    <row r="151" spans="1:9" x14ac:dyDescent="0.25">
      <c r="A151" s="91">
        <v>148</v>
      </c>
      <c r="B151" s="91">
        <v>25.473822959559584</v>
      </c>
      <c r="C151" s="91">
        <v>25.473822959559584</v>
      </c>
      <c r="D151" s="91"/>
      <c r="E151" s="91">
        <v>1601.3808591948346</v>
      </c>
      <c r="F151" s="91">
        <v>36.747373990759847</v>
      </c>
      <c r="G151" s="91">
        <v>23.908145690896006</v>
      </c>
      <c r="H151" s="91">
        <v>-0.52617704044041769</v>
      </c>
      <c r="I151" s="91">
        <v>-7.2461085603817574</v>
      </c>
    </row>
    <row r="152" spans="1:9" x14ac:dyDescent="0.25">
      <c r="A152" s="91">
        <v>149</v>
      </c>
      <c r="B152" s="91">
        <v>27.567083937873591</v>
      </c>
      <c r="C152" s="91">
        <v>27.567083937873591</v>
      </c>
      <c r="D152" s="91"/>
      <c r="E152" s="91">
        <v>1724.6977383450926</v>
      </c>
      <c r="F152" s="91">
        <v>36.933557837538693</v>
      </c>
      <c r="G152" s="91">
        <v>22.829365463607186</v>
      </c>
      <c r="H152" s="91">
        <v>-0.43291606212640921</v>
      </c>
      <c r="I152" s="91">
        <v>-7.1528475820677491</v>
      </c>
    </row>
    <row r="153" spans="1:9" x14ac:dyDescent="0.25">
      <c r="A153" s="91">
        <v>150</v>
      </c>
      <c r="B153" s="91">
        <v>28.185285603294318</v>
      </c>
      <c r="C153" s="91">
        <v>28.185285603294318</v>
      </c>
      <c r="D153" s="91"/>
      <c r="E153" s="91">
        <v>1785.9277490964853</v>
      </c>
      <c r="F153" s="91">
        <v>36.608848449556689</v>
      </c>
      <c r="G153" s="91">
        <v>18.500201451329207</v>
      </c>
      <c r="H153" s="91">
        <v>-0.8147143967056808</v>
      </c>
      <c r="I153" s="91">
        <v>-7.5346459166470208</v>
      </c>
    </row>
    <row r="154" spans="1:9" x14ac:dyDescent="0.25">
      <c r="A154" s="91">
        <v>151</v>
      </c>
      <c r="B154" s="91">
        <v>28.004858939251402</v>
      </c>
      <c r="C154" s="91">
        <v>28.004858939251402</v>
      </c>
      <c r="D154" s="91"/>
      <c r="E154" s="91">
        <v>1785.7473224324424</v>
      </c>
      <c r="F154" s="91">
        <v>36.542652016989706</v>
      </c>
      <c r="G154" s="91">
        <v>7.9044981189834811</v>
      </c>
      <c r="H154" s="91">
        <v>-0.99514106074859709</v>
      </c>
      <c r="I154" s="91">
        <v>-7.7150725806899363</v>
      </c>
    </row>
    <row r="155" spans="1:9" x14ac:dyDescent="0.25">
      <c r="A155" s="91">
        <v>152</v>
      </c>
      <c r="B155" s="91">
        <v>26.229297051864009</v>
      </c>
      <c r="C155" s="91">
        <v>26.229297051864009</v>
      </c>
      <c r="D155" s="91"/>
      <c r="E155" s="91">
        <v>1670.4880031986736</v>
      </c>
      <c r="F155" s="91">
        <v>36.793527982501999</v>
      </c>
      <c r="G155" s="91">
        <v>0</v>
      </c>
      <c r="H155" s="91">
        <v>-0.89839853984130169</v>
      </c>
      <c r="I155" s="91">
        <v>-7.6183300597826413</v>
      </c>
    </row>
    <row r="156" spans="1:9" x14ac:dyDescent="0.25">
      <c r="A156" s="91">
        <v>153</v>
      </c>
      <c r="B156" s="91">
        <v>24.102047997042252</v>
      </c>
      <c r="C156" s="91">
        <v>24.102047997042252</v>
      </c>
      <c r="D156" s="91"/>
      <c r="E156" s="91">
        <v>1539.3972751463452</v>
      </c>
      <c r="F156" s="91">
        <v>36.9067375200367</v>
      </c>
      <c r="G156" s="91">
        <v>0</v>
      </c>
      <c r="H156" s="91">
        <v>-0.89795200295774835</v>
      </c>
      <c r="I156" s="91">
        <v>-7.6178835228990884</v>
      </c>
    </row>
    <row r="157" spans="1:9" x14ac:dyDescent="0.25">
      <c r="A157" s="91">
        <v>154</v>
      </c>
      <c r="B157" s="91">
        <v>20.051310229887797</v>
      </c>
      <c r="C157" s="91">
        <v>20.051310229887797</v>
      </c>
      <c r="D157" s="91"/>
      <c r="E157" s="91">
        <v>1240.5915185245451</v>
      </c>
      <c r="F157" s="91">
        <v>37.815517960312093</v>
      </c>
      <c r="G157" s="91">
        <v>0</v>
      </c>
      <c r="H157" s="91">
        <v>-8.5693213837782944E-2</v>
      </c>
      <c r="I157" s="91">
        <v>-6.8056247337791227</v>
      </c>
    </row>
    <row r="158" spans="1:9" x14ac:dyDescent="0.25">
      <c r="A158" s="91">
        <v>155</v>
      </c>
      <c r="B158" s="91">
        <v>14.988979010997554</v>
      </c>
      <c r="C158" s="91">
        <v>14.988979010997554</v>
      </c>
      <c r="D158" s="91"/>
      <c r="E158" s="91">
        <v>949.67938076453038</v>
      </c>
      <c r="F158" s="91">
        <v>37.605247733528707</v>
      </c>
      <c r="G158" s="91">
        <v>0</v>
      </c>
      <c r="H158" s="91">
        <v>-0.43194994408053511</v>
      </c>
      <c r="I158" s="91">
        <v>-7.1518814640218746</v>
      </c>
    </row>
    <row r="159" spans="1:9" x14ac:dyDescent="0.25">
      <c r="A159" s="91">
        <v>156</v>
      </c>
      <c r="B159" s="91">
        <v>11.036432698695803</v>
      </c>
      <c r="C159" s="91">
        <v>11.036432698695803</v>
      </c>
      <c r="D159" s="91"/>
      <c r="E159" s="91">
        <v>1428.2734307312467</v>
      </c>
      <c r="F159" s="91">
        <v>37.126159488202973</v>
      </c>
      <c r="G159" s="91">
        <v>6.0031868477349226</v>
      </c>
      <c r="H159" s="91">
        <v>-0.96356730130419688</v>
      </c>
      <c r="I159" s="91">
        <v>-7.6834988212455366</v>
      </c>
    </row>
    <row r="160" spans="1:9" x14ac:dyDescent="0.25">
      <c r="A160" s="91">
        <v>157</v>
      </c>
      <c r="B160" s="91">
        <v>11.543748251452135</v>
      </c>
      <c r="C160" s="91">
        <v>11.543748251452135</v>
      </c>
      <c r="D160" s="91"/>
      <c r="E160" s="91">
        <v>1428.780746284003</v>
      </c>
      <c r="F160" s="91">
        <v>37.768916505922675</v>
      </c>
      <c r="G160" s="91">
        <v>10.485624203909106</v>
      </c>
      <c r="H160" s="91">
        <v>-0.45625174854786588</v>
      </c>
      <c r="I160" s="91">
        <v>-7.176183268489206</v>
      </c>
    </row>
    <row r="161" spans="1:9" x14ac:dyDescent="0.25">
      <c r="A161" s="91">
        <v>158</v>
      </c>
      <c r="B161" s="91">
        <v>11.598893741295583</v>
      </c>
      <c r="C161" s="91">
        <v>11.598893741295583</v>
      </c>
      <c r="D161" s="91"/>
      <c r="E161" s="91">
        <v>1428.8358917738465</v>
      </c>
      <c r="F161" s="91">
        <v>37.94596238361121</v>
      </c>
      <c r="G161" s="91">
        <v>15.736697606328775</v>
      </c>
      <c r="H161" s="91">
        <v>-0.40110625870441674</v>
      </c>
      <c r="I161" s="91">
        <v>-7.1210377786457562</v>
      </c>
    </row>
    <row r="162" spans="1:9" x14ac:dyDescent="0.25">
      <c r="A162" s="91">
        <v>159</v>
      </c>
      <c r="B162" s="91">
        <v>16.049019697109681</v>
      </c>
      <c r="C162" s="91">
        <v>16.049019697109681</v>
      </c>
      <c r="D162" s="91"/>
      <c r="E162" s="91">
        <v>1948.7567876752237</v>
      </c>
      <c r="F162" s="91">
        <v>38.122756983741183</v>
      </c>
      <c r="G162" s="91">
        <v>31.30503805600652</v>
      </c>
      <c r="H162" s="91">
        <v>-0.31556381851534054</v>
      </c>
      <c r="I162" s="91">
        <v>-7.0354953384566805</v>
      </c>
    </row>
    <row r="163" spans="1:9" x14ac:dyDescent="0.25">
      <c r="A163" s="91">
        <v>160</v>
      </c>
      <c r="B163" s="91">
        <v>19.792587780422956</v>
      </c>
      <c r="C163" s="91">
        <v>19.792587780422956</v>
      </c>
      <c r="D163" s="91"/>
      <c r="E163" s="91">
        <v>1263.9642823132619</v>
      </c>
      <c r="F163" s="91">
        <v>37.73183640522641</v>
      </c>
      <c r="G163" s="91">
        <v>22.033554788916287</v>
      </c>
      <c r="H163" s="91">
        <v>-0.73429820590519268</v>
      </c>
      <c r="I163" s="91">
        <v>-7.454229725846532</v>
      </c>
    </row>
    <row r="164" spans="1:9" x14ac:dyDescent="0.25">
      <c r="A164" s="91">
        <v>161</v>
      </c>
      <c r="B164" s="91">
        <v>22.29174717939711</v>
      </c>
      <c r="C164" s="91">
        <v>22.29174717939711</v>
      </c>
      <c r="D164" s="91"/>
      <c r="E164" s="91">
        <v>1416.363356156756</v>
      </c>
      <c r="F164" s="91">
        <v>37.852844855205014</v>
      </c>
      <c r="G164" s="91">
        <v>23.396894059698166</v>
      </c>
      <c r="H164" s="91">
        <v>-0.7082528206028903</v>
      </c>
      <c r="I164" s="91">
        <v>-7.42818434054423</v>
      </c>
    </row>
    <row r="165" spans="1:9" x14ac:dyDescent="0.25">
      <c r="A165" s="91">
        <v>162</v>
      </c>
      <c r="B165" s="91">
        <v>25.874393591497636</v>
      </c>
      <c r="C165" s="91">
        <v>25.874393591497636</v>
      </c>
      <c r="D165" s="91"/>
      <c r="E165" s="91">
        <v>1601.7814298267726</v>
      </c>
      <c r="F165" s="91">
        <v>38.501334279265713</v>
      </c>
      <c r="G165" s="91">
        <v>25.519035227014399</v>
      </c>
      <c r="H165" s="91">
        <v>-0.12560640850236304</v>
      </c>
      <c r="I165" s="91">
        <v>-6.8455379284437026</v>
      </c>
    </row>
    <row r="166" spans="1:9" x14ac:dyDescent="0.25">
      <c r="A166" s="91">
        <v>163</v>
      </c>
      <c r="B166" s="91">
        <v>27.333361834123703</v>
      </c>
      <c r="C166" s="91">
        <v>27.333361834123703</v>
      </c>
      <c r="D166" s="91"/>
      <c r="E166" s="91">
        <v>1711.5755368762705</v>
      </c>
      <c r="F166" s="91">
        <v>38.270351826802425</v>
      </c>
      <c r="G166" s="91">
        <v>24.920472800827454</v>
      </c>
      <c r="H166" s="91">
        <v>-0.45399842521468381</v>
      </c>
      <c r="I166" s="91">
        <v>-7.1739299451560239</v>
      </c>
    </row>
    <row r="167" spans="1:9" x14ac:dyDescent="0.25">
      <c r="A167" s="91">
        <v>164</v>
      </c>
      <c r="B167" s="91">
        <v>29.216423785796021</v>
      </c>
      <c r="C167" s="91">
        <v>29.216423785796021</v>
      </c>
      <c r="D167" s="91"/>
      <c r="E167" s="91">
        <v>1151.7983568449486</v>
      </c>
      <c r="F167" s="91">
        <v>38.140650418719176</v>
      </c>
      <c r="G167" s="91">
        <v>18.578760151483554</v>
      </c>
      <c r="H167" s="91">
        <v>-0.67411143185534872</v>
      </c>
      <c r="I167" s="91">
        <v>-7.3940429517966884</v>
      </c>
    </row>
    <row r="168" spans="1:9" x14ac:dyDescent="0.25">
      <c r="A168" s="91">
        <v>165</v>
      </c>
      <c r="B168" s="91">
        <v>30.173340053526641</v>
      </c>
      <c r="C168" s="91">
        <v>30.173340053526641</v>
      </c>
      <c r="D168" s="91"/>
      <c r="E168" s="91">
        <v>1182.2889691962393</v>
      </c>
      <c r="F168" s="91">
        <v>38.370373508166921</v>
      </c>
      <c r="G168" s="91">
        <v>17.107416552061657</v>
      </c>
      <c r="H168" s="91">
        <v>-0.50357694784664975</v>
      </c>
      <c r="I168" s="91">
        <v>-7.2235084677879895</v>
      </c>
    </row>
    <row r="169" spans="1:9" x14ac:dyDescent="0.25">
      <c r="A169" s="91">
        <v>166</v>
      </c>
      <c r="B169" s="91">
        <v>31.082274330131494</v>
      </c>
      <c r="C169" s="91">
        <v>31.082274330131494</v>
      </c>
      <c r="D169" s="91"/>
      <c r="E169" s="91">
        <v>1232.8881836695984</v>
      </c>
      <c r="F169" s="91">
        <v>38.014988994440429</v>
      </c>
      <c r="G169" s="91">
        <v>13.960932585413197</v>
      </c>
      <c r="H169" s="91">
        <v>-0.91772566986850723</v>
      </c>
      <c r="I169" s="91">
        <v>-7.6376571898098469</v>
      </c>
    </row>
    <row r="170" spans="1:9" x14ac:dyDescent="0.25">
      <c r="A170" s="91">
        <v>167</v>
      </c>
      <c r="B170" s="91">
        <v>31.850275429955619</v>
      </c>
      <c r="C170" s="91">
        <v>31.850275429955619</v>
      </c>
      <c r="D170" s="91"/>
      <c r="E170" s="91">
        <v>1233.6561847694227</v>
      </c>
      <c r="F170" s="91">
        <v>38.913530211610492</v>
      </c>
      <c r="G170" s="91">
        <v>16.250251420504135</v>
      </c>
      <c r="H170" s="91">
        <v>-0.14972457004437911</v>
      </c>
      <c r="I170" s="91">
        <v>-6.8696560899857184</v>
      </c>
    </row>
    <row r="171" spans="1:9" x14ac:dyDescent="0.25">
      <c r="A171" s="91">
        <v>168</v>
      </c>
      <c r="B171" s="91">
        <v>33.220441947017584</v>
      </c>
      <c r="C171" s="91">
        <v>33.220441947017584</v>
      </c>
      <c r="D171" s="91"/>
      <c r="E171" s="91">
        <v>1310.1392206202017</v>
      </c>
      <c r="F171" s="91">
        <v>38.43279916304553</v>
      </c>
      <c r="G171" s="91">
        <v>27.340120305510936</v>
      </c>
      <c r="H171" s="91">
        <v>-0.77955805298241876</v>
      </c>
      <c r="I171" s="91">
        <v>-7.4994895729237587</v>
      </c>
    </row>
    <row r="172" spans="1:9" x14ac:dyDescent="0.25">
      <c r="A172" s="91">
        <v>169</v>
      </c>
      <c r="B172" s="91">
        <v>35.792331311880972</v>
      </c>
      <c r="C172" s="91">
        <v>35.792331311880972</v>
      </c>
      <c r="D172" s="91"/>
      <c r="E172" s="91">
        <v>1387.823979318782</v>
      </c>
      <c r="F172" s="91">
        <v>39.108155072960919</v>
      </c>
      <c r="G172" s="91">
        <v>24.767609944563628</v>
      </c>
      <c r="H172" s="91">
        <v>-0.20766868811903083</v>
      </c>
      <c r="I172" s="91">
        <v>-6.9276002080603707</v>
      </c>
    </row>
    <row r="173" spans="1:9" x14ac:dyDescent="0.25">
      <c r="A173" s="91">
        <v>170</v>
      </c>
      <c r="B173" s="91">
        <v>36.576842222728501</v>
      </c>
      <c r="C173" s="91">
        <v>36.576842222728501</v>
      </c>
      <c r="D173" s="91"/>
      <c r="E173" s="91">
        <v>1442.0560371601603</v>
      </c>
      <c r="F173" s="91">
        <v>38.597865975614916</v>
      </c>
      <c r="G173" s="91">
        <v>21.208162999846618</v>
      </c>
      <c r="H173" s="91">
        <v>-0.84628399797464893</v>
      </c>
      <c r="I173" s="91">
        <v>-7.5662155179159889</v>
      </c>
    </row>
    <row r="174" spans="1:9" x14ac:dyDescent="0.25">
      <c r="A174" s="91">
        <v>171</v>
      </c>
      <c r="B174" s="91">
        <v>37.029467483679809</v>
      </c>
      <c r="C174" s="91">
        <v>37.029467483679809</v>
      </c>
      <c r="D174" s="91"/>
      <c r="E174" s="91">
        <v>1464.1739848242978</v>
      </c>
      <c r="F174" s="91">
        <v>38.574545831868797</v>
      </c>
      <c r="G174" s="91">
        <v>11.937994938257033</v>
      </c>
      <c r="H174" s="91">
        <v>-0.97053251632019366</v>
      </c>
      <c r="I174" s="91">
        <v>-7.6904640362615329</v>
      </c>
    </row>
    <row r="175" spans="1:9" x14ac:dyDescent="0.25">
      <c r="A175" s="91">
        <v>172</v>
      </c>
      <c r="B175" s="91">
        <v>35.671687220675572</v>
      </c>
      <c r="C175" s="91">
        <v>35.671687220675572</v>
      </c>
      <c r="D175" s="91"/>
      <c r="E175" s="91">
        <v>1409.8328408595239</v>
      </c>
      <c r="F175" s="91">
        <v>38.732552723482613</v>
      </c>
      <c r="G175" s="91">
        <v>0</v>
      </c>
      <c r="H175" s="91">
        <v>-0.91754617776190606</v>
      </c>
      <c r="I175" s="91">
        <v>-7.6374776977032459</v>
      </c>
    </row>
    <row r="176" spans="1:9" x14ac:dyDescent="0.25">
      <c r="A176" s="91">
        <v>173</v>
      </c>
      <c r="B176" s="91">
        <v>31.937274286755677</v>
      </c>
      <c r="C176" s="91">
        <v>31.937274286755677</v>
      </c>
      <c r="D176" s="91"/>
      <c r="E176" s="91">
        <v>1256.3941790583851</v>
      </c>
      <c r="F176" s="91">
        <v>39.076617940493307</v>
      </c>
      <c r="G176" s="91">
        <v>0</v>
      </c>
      <c r="H176" s="91">
        <v>-0.66584460972866866</v>
      </c>
      <c r="I176" s="91">
        <v>-7.385776129670008</v>
      </c>
    </row>
    <row r="177" spans="1:9" x14ac:dyDescent="0.25">
      <c r="A177" s="91">
        <v>174</v>
      </c>
      <c r="B177" s="91">
        <v>27.199240050712973</v>
      </c>
      <c r="C177" s="91">
        <v>27.199240050712973</v>
      </c>
      <c r="D177" s="91"/>
      <c r="E177" s="91">
        <v>1078.7794107227469</v>
      </c>
      <c r="F177" s="91">
        <v>39.092774933770386</v>
      </c>
      <c r="G177" s="91">
        <v>0</v>
      </c>
      <c r="H177" s="91">
        <v>-0.80075994928702832</v>
      </c>
      <c r="I177" s="91">
        <v>-7.5206914692283675</v>
      </c>
    </row>
    <row r="178" spans="1:9" x14ac:dyDescent="0.25">
      <c r="A178" s="91">
        <v>175</v>
      </c>
      <c r="B178" s="91">
        <v>25.566564344287073</v>
      </c>
      <c r="C178" s="91">
        <v>25.566564344287073</v>
      </c>
      <c r="D178" s="91"/>
      <c r="E178" s="91">
        <v>1601.4736005795621</v>
      </c>
      <c r="F178" s="91">
        <v>39.553111870702686</v>
      </c>
      <c r="G178" s="91">
        <v>10.499188163402925</v>
      </c>
      <c r="H178" s="91">
        <v>-0.43343565571292697</v>
      </c>
      <c r="I178" s="91">
        <v>-7.1533671756542665</v>
      </c>
    </row>
    <row r="179" spans="1:9" x14ac:dyDescent="0.25">
      <c r="A179" s="91">
        <v>176</v>
      </c>
      <c r="B179" s="91">
        <v>25.957701130818709</v>
      </c>
      <c r="C179" s="91">
        <v>25.957701130818709</v>
      </c>
      <c r="D179" s="91"/>
      <c r="E179" s="91">
        <v>1601.8647373660938</v>
      </c>
      <c r="F179" s="91">
        <v>40.063789843095257</v>
      </c>
      <c r="G179" s="91">
        <v>9.2506140371982841</v>
      </c>
      <c r="H179" s="91">
        <v>-4.2298869181291554E-2</v>
      </c>
      <c r="I179" s="91">
        <v>-6.7622303891226316</v>
      </c>
    </row>
    <row r="180" spans="1:9" x14ac:dyDescent="0.25">
      <c r="A180" s="91">
        <v>177</v>
      </c>
      <c r="B180" s="91">
        <v>24.80539835512214</v>
      </c>
      <c r="C180" s="91">
        <v>24.80539835512214</v>
      </c>
      <c r="D180" s="91"/>
      <c r="E180" s="91">
        <v>1540.1006255044251</v>
      </c>
      <c r="F180" s="91">
        <v>40.031028253259628</v>
      </c>
      <c r="G180" s="91">
        <v>14.199000019539302</v>
      </c>
      <c r="H180" s="91">
        <v>-0.19460164487786114</v>
      </c>
      <c r="I180" s="91">
        <v>-6.9145331648192006</v>
      </c>
    </row>
    <row r="181" spans="1:9" x14ac:dyDescent="0.25">
      <c r="A181" s="91">
        <v>178</v>
      </c>
      <c r="B181" s="91">
        <v>26.692350876403832</v>
      </c>
      <c r="C181" s="91">
        <v>26.692350876403832</v>
      </c>
      <c r="D181" s="91"/>
      <c r="E181" s="91">
        <v>1663.2111961976509</v>
      </c>
      <c r="F181" s="91">
        <v>40.013915842303021</v>
      </c>
      <c r="G181" s="91">
        <v>28.007291381605953</v>
      </c>
      <c r="H181" s="91">
        <v>-0.30764912359616869</v>
      </c>
      <c r="I181" s="91">
        <v>-7.0275806435375081</v>
      </c>
    </row>
    <row r="182" spans="1:9" x14ac:dyDescent="0.25">
      <c r="A182" s="91">
        <v>179</v>
      </c>
      <c r="B182" s="91">
        <v>28.057108239589233</v>
      </c>
      <c r="C182" s="91">
        <v>28.057108239589233</v>
      </c>
      <c r="D182" s="91"/>
      <c r="E182" s="91">
        <v>1117.1937135784813</v>
      </c>
      <c r="F182" s="91">
        <v>39.458563247452581</v>
      </c>
      <c r="G182" s="91">
        <v>14.80583185458098</v>
      </c>
      <c r="H182" s="91">
        <v>-0.94289176041076583</v>
      </c>
      <c r="I182" s="91">
        <v>-7.6628232803521055</v>
      </c>
    </row>
    <row r="183" spans="1:9" x14ac:dyDescent="0.25">
      <c r="A183" s="91">
        <v>180</v>
      </c>
      <c r="B183" s="91">
        <v>28.160714912205261</v>
      </c>
      <c r="C183" s="91">
        <v>28.160714912205261</v>
      </c>
      <c r="D183" s="91"/>
      <c r="E183" s="91">
        <v>1117.2973202510973</v>
      </c>
      <c r="F183" s="91">
        <v>39.647199341376258</v>
      </c>
      <c r="G183" s="91">
        <v>8.197782853151601</v>
      </c>
      <c r="H183" s="91">
        <v>-0.83928508779473743</v>
      </c>
      <c r="I183" s="91">
        <v>-7.5592166077360767</v>
      </c>
    </row>
    <row r="184" spans="1:9" x14ac:dyDescent="0.25">
      <c r="A184" s="91">
        <v>181</v>
      </c>
      <c r="B184" s="91">
        <v>28.231937486321087</v>
      </c>
      <c r="C184" s="91">
        <v>28.231937486321087</v>
      </c>
      <c r="D184" s="91"/>
      <c r="E184" s="91">
        <v>1117.3685428252131</v>
      </c>
      <c r="F184" s="91">
        <v>39.810396294773668</v>
      </c>
      <c r="G184" s="91">
        <v>10.344308002775625</v>
      </c>
      <c r="H184" s="91">
        <v>-0.76806251367891221</v>
      </c>
      <c r="I184" s="91">
        <v>-7.487994033620252</v>
      </c>
    </row>
    <row r="185" spans="1:9" x14ac:dyDescent="0.25">
      <c r="A185" s="91">
        <v>182</v>
      </c>
      <c r="B185" s="91">
        <v>28.127774242125305</v>
      </c>
      <c r="C185" s="91">
        <v>28.127774242125305</v>
      </c>
      <c r="D185" s="91"/>
      <c r="E185" s="91">
        <v>1117.2643795810172</v>
      </c>
      <c r="F185" s="91">
        <v>39.803992615282503</v>
      </c>
      <c r="G185" s="91">
        <v>8.1952271293875469</v>
      </c>
      <c r="H185" s="91">
        <v>-0.87222575787469514</v>
      </c>
      <c r="I185" s="91">
        <v>-7.5921572778160344</v>
      </c>
    </row>
    <row r="186" spans="1:9" x14ac:dyDescent="0.25">
      <c r="A186" s="91">
        <v>183</v>
      </c>
      <c r="B186" s="91">
        <v>28.047514140900837</v>
      </c>
      <c r="C186" s="91">
        <v>28.047514140900837</v>
      </c>
      <c r="D186" s="91"/>
      <c r="E186" s="91">
        <v>1088.243146149576</v>
      </c>
      <c r="F186" s="91">
        <v>40.586306487974639</v>
      </c>
      <c r="G186" s="91">
        <v>2.5951190205640406</v>
      </c>
      <c r="H186" s="91">
        <v>-0.18188626446415301</v>
      </c>
      <c r="I186" s="91">
        <v>-6.9018177844054929</v>
      </c>
    </row>
    <row r="187" spans="1:9" x14ac:dyDescent="0.25">
      <c r="A187" s="91">
        <v>184</v>
      </c>
      <c r="B187" s="91">
        <v>25.512069234520297</v>
      </c>
      <c r="C187" s="91">
        <v>25.512069234520297</v>
      </c>
      <c r="D187" s="91"/>
      <c r="E187" s="91">
        <v>1615.5238657857028</v>
      </c>
      <c r="F187" s="91">
        <v>40.139588369448319</v>
      </c>
      <c r="G187" s="91">
        <v>0</v>
      </c>
      <c r="H187" s="91">
        <v>-0.72063723850216299</v>
      </c>
      <c r="I187" s="91">
        <v>-7.4405687584435025</v>
      </c>
    </row>
    <row r="188" spans="1:9" x14ac:dyDescent="0.25">
      <c r="A188" s="91">
        <v>185</v>
      </c>
      <c r="B188" s="91">
        <v>22.90834222736931</v>
      </c>
      <c r="C188" s="91">
        <v>22.90834222736931</v>
      </c>
      <c r="D188" s="91"/>
      <c r="E188" s="91">
        <v>1465.7966706954985</v>
      </c>
      <c r="F188" s="91">
        <v>40.090045593615692</v>
      </c>
      <c r="G188" s="91">
        <v>0</v>
      </c>
      <c r="H188" s="91">
        <v>-0.89705725215337984</v>
      </c>
      <c r="I188" s="91">
        <v>-7.6169887720947198</v>
      </c>
    </row>
    <row r="189" spans="1:9" x14ac:dyDescent="0.25">
      <c r="A189" s="91">
        <v>186</v>
      </c>
      <c r="B189" s="91">
        <v>20.136265104369134</v>
      </c>
      <c r="C189" s="91">
        <v>20.136265104369134</v>
      </c>
      <c r="D189" s="91"/>
      <c r="E189" s="91">
        <v>1292.9842559097842</v>
      </c>
      <c r="F189" s="91">
        <v>40.225909586603734</v>
      </c>
      <c r="G189" s="91">
        <v>0</v>
      </c>
      <c r="H189" s="91">
        <v>-0.86373489563086525</v>
      </c>
      <c r="I189" s="91">
        <v>-7.5836664155722051</v>
      </c>
    </row>
    <row r="190" spans="1:9" x14ac:dyDescent="0.25">
      <c r="A190" s="91">
        <v>187</v>
      </c>
      <c r="B190" s="91">
        <v>19.13840451683442</v>
      </c>
      <c r="C190" s="91">
        <v>19.13840451683442</v>
      </c>
      <c r="D190" s="91"/>
      <c r="E190" s="91">
        <v>1201.1747175288554</v>
      </c>
      <c r="F190" s="91">
        <v>40.846723637194373</v>
      </c>
      <c r="G190" s="91">
        <v>3.9376560029974761</v>
      </c>
      <c r="H190" s="91">
        <v>-0.36334490851955126</v>
      </c>
      <c r="I190" s="91">
        <v>-7.0832764284608913</v>
      </c>
    </row>
    <row r="191" spans="1:9" x14ac:dyDescent="0.25">
      <c r="A191" s="91">
        <v>188</v>
      </c>
      <c r="B191" s="91">
        <v>17.906061491472329</v>
      </c>
      <c r="C191" s="91">
        <v>17.906061491472329</v>
      </c>
      <c r="D191" s="91"/>
      <c r="E191" s="91">
        <v>1108.9186250389705</v>
      </c>
      <c r="F191" s="91">
        <v>41.227485118023345</v>
      </c>
      <c r="G191" s="91">
        <v>4.356095441014677</v>
      </c>
      <c r="H191" s="91">
        <v>-9.3938508527671938E-2</v>
      </c>
      <c r="I191" s="91">
        <v>-6.8138700284690117</v>
      </c>
    </row>
    <row r="192" spans="1:9" x14ac:dyDescent="0.25">
      <c r="A192" s="91">
        <v>189</v>
      </c>
      <c r="B192" s="91">
        <v>16.734785446310468</v>
      </c>
      <c r="C192" s="91">
        <v>16.734785446310468</v>
      </c>
      <c r="D192" s="91"/>
      <c r="E192" s="91">
        <v>1032.1675601982511</v>
      </c>
      <c r="F192" s="91">
        <v>41.388325191063565</v>
      </c>
      <c r="G192" s="91">
        <v>2.3683175203496032</v>
      </c>
      <c r="H192" s="91">
        <v>-1.8266311502030508E-2</v>
      </c>
      <c r="I192" s="91">
        <v>-6.7381978314433706</v>
      </c>
    </row>
    <row r="193" spans="1:9" x14ac:dyDescent="0.25">
      <c r="A193" s="91">
        <v>190</v>
      </c>
      <c r="B193" s="91">
        <v>13.549274003867023</v>
      </c>
      <c r="C193" s="91">
        <v>13.549274003867023</v>
      </c>
      <c r="D193" s="91"/>
      <c r="E193" s="91">
        <v>1696.8605802057543</v>
      </c>
      <c r="F193" s="91">
        <v>40.791722094303118</v>
      </c>
      <c r="G193" s="91">
        <v>5.9012591608155773</v>
      </c>
      <c r="H193" s="91">
        <v>-0.70362491315567743</v>
      </c>
      <c r="I193" s="91">
        <v>-7.4235564330970174</v>
      </c>
    </row>
    <row r="194" spans="1:9" x14ac:dyDescent="0.25">
      <c r="A194" s="91">
        <v>191</v>
      </c>
      <c r="B194" s="91">
        <v>12.871736290451791</v>
      </c>
      <c r="C194" s="91">
        <v>12.871736290451791</v>
      </c>
      <c r="D194" s="91"/>
      <c r="E194" s="91">
        <v>1548.2118174923817</v>
      </c>
      <c r="F194" s="91">
        <v>41.506598261467502</v>
      </c>
      <c r="G194" s="91">
        <v>9.2834612999162029</v>
      </c>
      <c r="H194" s="91">
        <v>-0.12826370954820943</v>
      </c>
      <c r="I194" s="91">
        <v>-6.8481952294895487</v>
      </c>
    </row>
    <row r="195" spans="1:9" x14ac:dyDescent="0.25">
      <c r="A195" s="91">
        <v>192</v>
      </c>
      <c r="B195" s="91">
        <v>12.861701405729228</v>
      </c>
      <c r="C195" s="91">
        <v>12.861701405729228</v>
      </c>
      <c r="D195" s="91"/>
      <c r="E195" s="91">
        <v>1548.2017826076592</v>
      </c>
      <c r="F195" s="91">
        <v>41.620384278630681</v>
      </c>
      <c r="G195" s="91">
        <v>12.782648454674508</v>
      </c>
      <c r="H195" s="91">
        <v>-0.13829859427077262</v>
      </c>
      <c r="I195" s="91">
        <v>-6.8582301142121125</v>
      </c>
    </row>
    <row r="196" spans="1:9" x14ac:dyDescent="0.25">
      <c r="A196" s="91">
        <v>193</v>
      </c>
      <c r="B196" s="91">
        <v>12.039045622245055</v>
      </c>
      <c r="C196" s="91">
        <v>12.039045622245055</v>
      </c>
      <c r="D196" s="91"/>
      <c r="E196" s="91">
        <v>1547.379126824175</v>
      </c>
      <c r="F196" s="91">
        <v>40.933014907642196</v>
      </c>
      <c r="G196" s="91">
        <v>7.981104742656373</v>
      </c>
      <c r="H196" s="91">
        <v>-0.96095437775494541</v>
      </c>
      <c r="I196" s="91">
        <v>-7.6808858976962853</v>
      </c>
    </row>
    <row r="197" spans="1:9" x14ac:dyDescent="0.25">
      <c r="A197" s="91">
        <v>194</v>
      </c>
      <c r="B197" s="91">
        <v>11.736893037733768</v>
      </c>
      <c r="C197" s="91">
        <v>11.736893037733768</v>
      </c>
      <c r="D197" s="91"/>
      <c r="E197" s="91">
        <v>1428.9738910702847</v>
      </c>
      <c r="F197" s="91">
        <v>41.754683225016642</v>
      </c>
      <c r="G197" s="91">
        <v>7.9846190999904509</v>
      </c>
      <c r="H197" s="91">
        <v>-0.2631069622662322</v>
      </c>
      <c r="I197" s="91">
        <v>-6.9830384822075722</v>
      </c>
    </row>
    <row r="198" spans="1:9" x14ac:dyDescent="0.25">
      <c r="A198" s="91">
        <v>195</v>
      </c>
      <c r="B198" s="91">
        <v>11.182226168470589</v>
      </c>
      <c r="C198" s="91">
        <v>11.182226168470589</v>
      </c>
      <c r="D198" s="91"/>
      <c r="E198" s="91">
        <v>1428.4192242010215</v>
      </c>
      <c r="F198" s="91">
        <v>41.32934377728499</v>
      </c>
      <c r="G198" s="91">
        <v>10.732074486699975</v>
      </c>
      <c r="H198" s="91">
        <v>-0.8177738315294113</v>
      </c>
      <c r="I198" s="91">
        <v>-7.537705351470751</v>
      </c>
    </row>
    <row r="199" spans="1:9" x14ac:dyDescent="0.25">
      <c r="A199" s="91">
        <v>196</v>
      </c>
      <c r="B199" s="91">
        <v>11.979348033216601</v>
      </c>
      <c r="C199" s="91">
        <v>11.979348033216601</v>
      </c>
      <c r="D199" s="91"/>
      <c r="E199" s="91">
        <v>1429.2163460657675</v>
      </c>
      <c r="F199" s="91">
        <v>42.26725857417248</v>
      </c>
      <c r="G199" s="91">
        <v>11.1362523292637</v>
      </c>
      <c r="H199" s="91">
        <v>-2.0651966783399311E-2</v>
      </c>
      <c r="I199" s="91">
        <v>-6.7405834867247387</v>
      </c>
    </row>
    <row r="200" spans="1:9" x14ac:dyDescent="0.25">
      <c r="A200" s="91">
        <v>197</v>
      </c>
      <c r="B200" s="91">
        <v>11.725436297765045</v>
      </c>
      <c r="C200" s="91">
        <v>11.725436297765045</v>
      </c>
      <c r="D200" s="91"/>
      <c r="E200" s="91">
        <v>1428.962434330316</v>
      </c>
      <c r="F200" s="91">
        <v>42.137441694095486</v>
      </c>
      <c r="G200" s="91">
        <v>10.709743173169457</v>
      </c>
      <c r="H200" s="91">
        <v>-0.27456370223495485</v>
      </c>
      <c r="I200" s="91">
        <v>-6.9944952221762948</v>
      </c>
    </row>
    <row r="201" spans="1:9" x14ac:dyDescent="0.25">
      <c r="A201" s="91">
        <v>198</v>
      </c>
      <c r="B201" s="91">
        <v>11.196174897637762</v>
      </c>
      <c r="C201" s="91">
        <v>11.196174897637762</v>
      </c>
      <c r="D201" s="91"/>
      <c r="E201" s="91">
        <v>1428.4331729301887</v>
      </c>
      <c r="F201" s="91">
        <v>41.72886244626865</v>
      </c>
      <c r="G201" s="91">
        <v>11.262519013208902</v>
      </c>
      <c r="H201" s="91">
        <v>-0.80382510236223825</v>
      </c>
      <c r="I201" s="91">
        <v>-7.5237566223035781</v>
      </c>
    </row>
    <row r="202" spans="1:9" x14ac:dyDescent="0.25">
      <c r="A202" s="91">
        <v>199</v>
      </c>
      <c r="B202" s="91">
        <v>12.272785874671134</v>
      </c>
      <c r="C202" s="91">
        <v>12.272785874671134</v>
      </c>
      <c r="D202" s="91"/>
      <c r="E202" s="91">
        <v>1514.026375261484</v>
      </c>
      <c r="F202" s="91">
        <v>42.250567492315646</v>
      </c>
      <c r="G202" s="91">
        <v>13.080363555658042</v>
      </c>
      <c r="H202" s="91">
        <v>-0.44283127169117698</v>
      </c>
      <c r="I202" s="91">
        <v>-7.1627627916325167</v>
      </c>
    </row>
    <row r="203" spans="1:9" x14ac:dyDescent="0.25">
      <c r="A203" s="91">
        <v>200</v>
      </c>
      <c r="B203" s="91">
        <v>12.855537320205922</v>
      </c>
      <c r="C203" s="91">
        <v>12.855537320205922</v>
      </c>
      <c r="D203" s="91"/>
      <c r="E203" s="91">
        <v>1548.1956185221359</v>
      </c>
      <c r="F203" s="91">
        <v>42.644099333804512</v>
      </c>
      <c r="G203" s="91">
        <v>11.895879620321898</v>
      </c>
      <c r="H203" s="91">
        <v>-0.14446267979407834</v>
      </c>
      <c r="I203" s="91">
        <v>-6.8643941997354183</v>
      </c>
    </row>
    <row r="204" spans="1:9" x14ac:dyDescent="0.25">
      <c r="A204" s="91">
        <v>201</v>
      </c>
      <c r="B204" s="91">
        <v>12.426310348125536</v>
      </c>
      <c r="C204" s="91">
        <v>12.426310348125536</v>
      </c>
      <c r="D204" s="91"/>
      <c r="E204" s="91">
        <v>1547.7663915500555</v>
      </c>
      <c r="F204" s="91">
        <v>42.349966277613241</v>
      </c>
      <c r="G204" s="91">
        <v>12.901066152656322</v>
      </c>
      <c r="H204" s="91">
        <v>-0.57368965187446441</v>
      </c>
      <c r="I204" s="91">
        <v>-7.2936211718158042</v>
      </c>
    </row>
    <row r="205" spans="1:9" x14ac:dyDescent="0.25">
      <c r="A205" s="91">
        <v>202</v>
      </c>
      <c r="B205" s="91">
        <v>13.511291190870718</v>
      </c>
      <c r="C205" s="91">
        <v>13.511291190870718</v>
      </c>
      <c r="D205" s="91"/>
      <c r="E205" s="91">
        <v>1666.9544555621796</v>
      </c>
      <c r="F205" s="91">
        <v>42.579292782468954</v>
      </c>
      <c r="G205" s="91">
        <v>15.532234302896317</v>
      </c>
      <c r="H205" s="91">
        <v>-0.48870880912928261</v>
      </c>
      <c r="I205" s="91">
        <v>-7.2086403290706222</v>
      </c>
    </row>
    <row r="206" spans="1:9" x14ac:dyDescent="0.25">
      <c r="A206" s="91">
        <v>203</v>
      </c>
      <c r="B206" s="91">
        <v>14.770044390745586</v>
      </c>
      <c r="C206" s="91">
        <v>14.770044390745586</v>
      </c>
      <c r="D206" s="91"/>
      <c r="E206" s="91">
        <v>1786.3162919314336</v>
      </c>
      <c r="F206" s="91">
        <v>42.946180951567563</v>
      </c>
      <c r="G206" s="91">
        <v>18.165039877799977</v>
      </c>
      <c r="H206" s="91">
        <v>-0.22995560925441427</v>
      </c>
      <c r="I206" s="91">
        <v>-6.949887129195754</v>
      </c>
    </row>
    <row r="207" spans="1:9" x14ac:dyDescent="0.25">
      <c r="A207" s="91">
        <v>204</v>
      </c>
      <c r="B207" s="91">
        <v>17.248430033384057</v>
      </c>
      <c r="C207" s="91">
        <v>17.248430033384057</v>
      </c>
      <c r="D207" s="91"/>
      <c r="E207" s="91">
        <v>2056.2494475217004</v>
      </c>
      <c r="F207" s="91">
        <v>43.250800023228678</v>
      </c>
      <c r="G207" s="91">
        <v>27.795179598272153</v>
      </c>
      <c r="H207" s="91">
        <v>-1.6157501253412643E-2</v>
      </c>
      <c r="I207" s="91">
        <v>-6.7360890211947524</v>
      </c>
    </row>
    <row r="208" spans="1:9" x14ac:dyDescent="0.25">
      <c r="A208" s="91">
        <v>205</v>
      </c>
      <c r="B208" s="91">
        <v>20.422366258538961</v>
      </c>
      <c r="C208" s="91">
        <v>20.422366258538961</v>
      </c>
      <c r="D208" s="91"/>
      <c r="E208" s="91">
        <v>1293.270357063954</v>
      </c>
      <c r="F208" s="91">
        <v>42.747920530559405</v>
      </c>
      <c r="G208" s="91">
        <v>24.811058007620581</v>
      </c>
      <c r="H208" s="91">
        <v>-0.57763374146103907</v>
      </c>
      <c r="I208" s="91">
        <v>-7.2975652614023785</v>
      </c>
    </row>
    <row r="209" spans="1:9" x14ac:dyDescent="0.25">
      <c r="A209" s="91">
        <v>206</v>
      </c>
      <c r="B209" s="91">
        <v>23.558279393718621</v>
      </c>
      <c r="C209" s="91">
        <v>23.558279393718621</v>
      </c>
      <c r="D209" s="91"/>
      <c r="E209" s="91">
        <v>1478.2416974570494</v>
      </c>
      <c r="F209" s="91">
        <v>42.998950184098192</v>
      </c>
      <c r="G209" s="91">
        <v>24.948483397035144</v>
      </c>
      <c r="H209" s="91">
        <v>-0.44172060628138066</v>
      </c>
      <c r="I209" s="91">
        <v>-7.1616521262227204</v>
      </c>
    </row>
    <row r="210" spans="1:9" x14ac:dyDescent="0.25">
      <c r="A210" s="91">
        <v>207</v>
      </c>
      <c r="B210" s="91">
        <v>26.103800373197718</v>
      </c>
      <c r="C210" s="91">
        <v>26.103800373197718</v>
      </c>
      <c r="D210" s="91"/>
      <c r="E210" s="91">
        <v>1662.6226456944448</v>
      </c>
      <c r="F210" s="91">
        <v>42.632748710651583</v>
      </c>
      <c r="G210" s="91">
        <v>29.730820538203648</v>
      </c>
      <c r="H210" s="91">
        <v>-0.89619962680228271</v>
      </c>
      <c r="I210" s="91">
        <v>-7.6161311467436228</v>
      </c>
    </row>
    <row r="211" spans="1:9" x14ac:dyDescent="0.25">
      <c r="A211" s="91">
        <v>208</v>
      </c>
      <c r="B211" s="91">
        <v>29.730017438045302</v>
      </c>
      <c r="C211" s="91">
        <v>29.730017438045302</v>
      </c>
      <c r="D211" s="91"/>
      <c r="E211" s="91">
        <v>1156.4230574437963</v>
      </c>
      <c r="F211" s="91">
        <v>43.404640128598182</v>
      </c>
      <c r="G211" s="91">
        <v>24.515745991271999</v>
      </c>
      <c r="H211" s="91">
        <v>-0.26998256195470016</v>
      </c>
      <c r="I211" s="91">
        <v>-6.9899140818960399</v>
      </c>
    </row>
    <row r="212" spans="1:9" x14ac:dyDescent="0.25">
      <c r="A212" s="91">
        <v>209</v>
      </c>
      <c r="B212" s="91">
        <v>31.232244229889673</v>
      </c>
      <c r="C212" s="91">
        <v>31.232244229889673</v>
      </c>
      <c r="D212" s="91"/>
      <c r="E212" s="91">
        <v>1224.9732047145233</v>
      </c>
      <c r="F212" s="91">
        <v>43.21565939118571</v>
      </c>
      <c r="G212" s="91">
        <v>21.428610077261162</v>
      </c>
      <c r="H212" s="91">
        <v>-0.55301363799971581</v>
      </c>
      <c r="I212" s="91">
        <v>-7.2729451579410558</v>
      </c>
    </row>
    <row r="213" spans="1:9" x14ac:dyDescent="0.25">
      <c r="A213" s="91">
        <v>210</v>
      </c>
      <c r="B213" s="91">
        <v>33.833572951221932</v>
      </c>
      <c r="C213" s="91">
        <v>33.833572951221932</v>
      </c>
      <c r="D213" s="91"/>
      <c r="E213" s="91">
        <v>1310.7523516244059</v>
      </c>
      <c r="F213" s="91">
        <v>43.735830230773324</v>
      </c>
      <c r="G213" s="91">
        <v>30.615719940145141</v>
      </c>
      <c r="H213" s="91">
        <v>-0.16642704877806791</v>
      </c>
      <c r="I213" s="91">
        <v>-6.8863585687194071</v>
      </c>
    </row>
    <row r="214" spans="1:9" x14ac:dyDescent="0.25">
      <c r="A214" s="91">
        <v>211</v>
      </c>
      <c r="B214" s="91">
        <v>36.217783798349529</v>
      </c>
      <c r="C214" s="91">
        <v>36.217783798349529</v>
      </c>
      <c r="D214" s="91"/>
      <c r="E214" s="91">
        <v>1425.8058664721084</v>
      </c>
      <c r="F214" s="91">
        <v>43.267602378325996</v>
      </c>
      <c r="G214" s="91">
        <v>32.544153335702056</v>
      </c>
      <c r="H214" s="91">
        <v>-0.78221620165047034</v>
      </c>
      <c r="I214" s="91">
        <v>-7.5021477215918102</v>
      </c>
    </row>
    <row r="215" spans="1:9" x14ac:dyDescent="0.25">
      <c r="A215" s="91">
        <v>212</v>
      </c>
      <c r="B215" s="91">
        <v>38.730208279152691</v>
      </c>
      <c r="C215" s="91">
        <v>38.730208279152691</v>
      </c>
      <c r="D215" s="91"/>
      <c r="E215" s="91">
        <v>1503.4311602866287</v>
      </c>
      <c r="F215" s="91">
        <v>43.973263644251503</v>
      </c>
      <c r="G215" s="91">
        <v>22.992563231188917</v>
      </c>
      <c r="H215" s="91">
        <v>-0.26979172084731173</v>
      </c>
      <c r="I215" s="91">
        <v>-6.9897232407886509</v>
      </c>
    </row>
    <row r="216" spans="1:9" x14ac:dyDescent="0.25">
      <c r="A216" s="91">
        <v>213</v>
      </c>
      <c r="B216" s="91">
        <v>39.110509140103709</v>
      </c>
      <c r="C216" s="91">
        <v>39.110509140103709</v>
      </c>
      <c r="D216" s="91"/>
      <c r="E216" s="91">
        <v>1541.3678958144376</v>
      </c>
      <c r="F216" s="91">
        <v>43.464435498740691</v>
      </c>
      <c r="G216" s="91">
        <v>26.194966267766521</v>
      </c>
      <c r="H216" s="91">
        <v>-0.88949085989628929</v>
      </c>
      <c r="I216" s="91">
        <v>-7.6094223798376293</v>
      </c>
    </row>
    <row r="217" spans="1:9" x14ac:dyDescent="0.25">
      <c r="A217" s="91">
        <v>214</v>
      </c>
      <c r="B217" s="91">
        <v>41.180093205248802</v>
      </c>
      <c r="C217" s="91">
        <v>41.180093205248802</v>
      </c>
      <c r="D217" s="91"/>
      <c r="E217" s="91">
        <v>1610.919406158738</v>
      </c>
      <c r="F217" s="91">
        <v>43.837994040124322</v>
      </c>
      <c r="G217" s="91">
        <v>22.517259108678328</v>
      </c>
      <c r="H217" s="91">
        <v>-0.61672075959498829</v>
      </c>
      <c r="I217" s="91">
        <v>-7.3366522795363283</v>
      </c>
    </row>
    <row r="218" spans="1:9" x14ac:dyDescent="0.25">
      <c r="A218" s="91">
        <v>215</v>
      </c>
      <c r="B218" s="91">
        <v>41.439761045896269</v>
      </c>
      <c r="C218" s="91">
        <v>41.439761045896269</v>
      </c>
      <c r="D218" s="91"/>
      <c r="E218" s="91">
        <v>1619.3624524027468</v>
      </c>
      <c r="F218" s="91">
        <v>44.029418153462139</v>
      </c>
      <c r="G218" s="91">
        <v>22.323712200618115</v>
      </c>
      <c r="H218" s="91">
        <v>-0.57494842676003499</v>
      </c>
      <c r="I218" s="91">
        <v>-7.294879946701375</v>
      </c>
    </row>
    <row r="219" spans="1:9" x14ac:dyDescent="0.25">
      <c r="A219" s="91">
        <v>216</v>
      </c>
      <c r="B219" s="91">
        <v>43.071307272295314</v>
      </c>
      <c r="C219" s="91">
        <v>43.071307272295314</v>
      </c>
      <c r="D219" s="91"/>
      <c r="E219" s="91">
        <v>1695.5544326140634</v>
      </c>
      <c r="F219" s="91">
        <v>43.825325633020377</v>
      </c>
      <c r="G219" s="91">
        <v>35.295166223358635</v>
      </c>
      <c r="H219" s="91">
        <v>-0.92869272770468236</v>
      </c>
      <c r="I219" s="91">
        <v>-7.6486242476460218</v>
      </c>
    </row>
    <row r="220" spans="1:9" x14ac:dyDescent="0.25">
      <c r="A220" s="91">
        <v>217</v>
      </c>
      <c r="B220" s="91">
        <v>45.235393776063063</v>
      </c>
      <c r="C220" s="91">
        <v>45.235393776063063</v>
      </c>
      <c r="D220" s="91"/>
      <c r="E220" s="91">
        <v>1306.4914746691891</v>
      </c>
      <c r="F220" s="91">
        <v>44.143428131071936</v>
      </c>
      <c r="G220" s="91">
        <v>31.200390172682965</v>
      </c>
      <c r="H220" s="91">
        <v>-0.76460622393694055</v>
      </c>
      <c r="I220" s="91">
        <v>-7.4845377438782803</v>
      </c>
    </row>
    <row r="221" spans="1:9" x14ac:dyDescent="0.25">
      <c r="A221" s="91">
        <v>218</v>
      </c>
      <c r="B221" s="91">
        <v>47.074550783584904</v>
      </c>
      <c r="C221" s="91">
        <v>47.074550783584904</v>
      </c>
      <c r="D221" s="91"/>
      <c r="E221" s="91">
        <v>1363.167852585108</v>
      </c>
      <c r="F221" s="91">
        <v>44.141190769050731</v>
      </c>
      <c r="G221" s="91">
        <v>32.625387380774264</v>
      </c>
      <c r="H221" s="91">
        <v>-0.9254492164150937</v>
      </c>
      <c r="I221" s="91">
        <v>-7.645380736356433</v>
      </c>
    </row>
    <row r="222" spans="1:9" x14ac:dyDescent="0.25">
      <c r="A222" s="91">
        <v>219</v>
      </c>
      <c r="B222" s="91">
        <v>49.783355389816109</v>
      </c>
      <c r="C222" s="91">
        <v>49.783355389816109</v>
      </c>
      <c r="D222" s="91"/>
      <c r="E222" s="91">
        <v>1420.7138780997361</v>
      </c>
      <c r="F222" s="91">
        <v>45.033351835696422</v>
      </c>
      <c r="G222" s="91">
        <v>37.61161140676694</v>
      </c>
      <c r="H222" s="91">
        <v>-0.21664461018389258</v>
      </c>
      <c r="I222" s="91">
        <v>-6.936576130125232</v>
      </c>
    </row>
    <row r="223" spans="1:9" x14ac:dyDescent="0.25">
      <c r="A223" s="91">
        <v>220</v>
      </c>
      <c r="B223" s="91">
        <v>51.038998873250144</v>
      </c>
      <c r="C223" s="91">
        <v>51.038998873250144</v>
      </c>
      <c r="D223" s="91"/>
      <c r="E223" s="91">
        <v>1476.8067424915662</v>
      </c>
      <c r="F223" s="91">
        <v>44.483804970237642</v>
      </c>
      <c r="G223" s="91">
        <v>27.275101391481925</v>
      </c>
      <c r="H223" s="91">
        <v>-0.96100112674985538</v>
      </c>
      <c r="I223" s="91">
        <v>-7.6809326466911951</v>
      </c>
    </row>
    <row r="224" spans="1:9" x14ac:dyDescent="0.25">
      <c r="A224" s="91">
        <v>221</v>
      </c>
      <c r="B224" s="91">
        <v>52.217135194030568</v>
      </c>
      <c r="C224" s="91">
        <v>52.217135194030568</v>
      </c>
      <c r="D224" s="91"/>
      <c r="E224" s="91">
        <v>1488.1218124968232</v>
      </c>
      <c r="F224" s="91">
        <v>45.377935126243237</v>
      </c>
      <c r="G224" s="91">
        <v>21.357457642509868</v>
      </c>
      <c r="H224" s="91">
        <v>-0.15257477728287039</v>
      </c>
      <c r="I224" s="91">
        <v>-6.8725062972242101</v>
      </c>
    </row>
    <row r="225" spans="1:9" x14ac:dyDescent="0.25">
      <c r="A225" s="91">
        <v>222</v>
      </c>
      <c r="B225" s="91">
        <v>52.82671350732042</v>
      </c>
      <c r="C225" s="91">
        <v>52.82671350732042</v>
      </c>
      <c r="D225" s="91"/>
      <c r="E225" s="91">
        <v>1506.0130675798355</v>
      </c>
      <c r="F225" s="91">
        <v>45.49066416524569</v>
      </c>
      <c r="G225" s="91">
        <v>19.80442637086043</v>
      </c>
      <c r="H225" s="91">
        <v>-0.17328649267958218</v>
      </c>
      <c r="I225" s="91">
        <v>-6.8932180126209222</v>
      </c>
    </row>
    <row r="226" spans="1:9" x14ac:dyDescent="0.25">
      <c r="A226" s="91">
        <v>223</v>
      </c>
      <c r="B226" s="91">
        <v>52.893831223404362</v>
      </c>
      <c r="C226" s="91">
        <v>52.893831223404362</v>
      </c>
      <c r="D226" s="91"/>
      <c r="E226" s="91">
        <v>1506.0801852959194</v>
      </c>
      <c r="F226" s="91">
        <v>45.663135259271051</v>
      </c>
      <c r="G226" s="91">
        <v>23.326642806068705</v>
      </c>
      <c r="H226" s="91">
        <v>-0.10616877659563762</v>
      </c>
      <c r="I226" s="91">
        <v>-6.8261002965369775</v>
      </c>
    </row>
    <row r="227" spans="1:9" x14ac:dyDescent="0.25">
      <c r="A227" s="91">
        <v>224</v>
      </c>
      <c r="B227" s="91">
        <v>53.74989070547695</v>
      </c>
      <c r="C227" s="91">
        <v>53.74989070547695</v>
      </c>
      <c r="D227" s="91"/>
      <c r="E227" s="91">
        <v>1534.3548552321899</v>
      </c>
      <c r="F227" s="91">
        <v>45.633931106742821</v>
      </c>
      <c r="G227" s="91">
        <v>22.833399523244161</v>
      </c>
      <c r="H227" s="91">
        <v>-0.25010929452304886</v>
      </c>
      <c r="I227" s="91">
        <v>-6.9700408144643884</v>
      </c>
    </row>
    <row r="228" spans="1:9" x14ac:dyDescent="0.25">
      <c r="A228" s="91">
        <v>225</v>
      </c>
      <c r="B228" s="91">
        <v>53.220299224963888</v>
      </c>
      <c r="C228" s="91">
        <v>53.220299224963888</v>
      </c>
      <c r="D228" s="91"/>
      <c r="E228" s="91">
        <v>1533.8252637516769</v>
      </c>
      <c r="F228" s="91">
        <v>45.24378439653816</v>
      </c>
      <c r="G228" s="91">
        <v>22.59089204044075</v>
      </c>
      <c r="H228" s="91">
        <v>-0.77970077503611124</v>
      </c>
      <c r="I228" s="91">
        <v>-7.4996322949774505</v>
      </c>
    </row>
    <row r="229" spans="1:9" x14ac:dyDescent="0.25">
      <c r="A229" s="91">
        <v>226</v>
      </c>
      <c r="B229" s="91">
        <v>54.946540428797761</v>
      </c>
      <c r="C229" s="91">
        <v>54.946540428797761</v>
      </c>
      <c r="D229" s="91"/>
      <c r="E229" s="91">
        <v>1267.9921334800547</v>
      </c>
      <c r="F229" s="91">
        <v>46.109470370680434</v>
      </c>
      <c r="G229" s="91">
        <v>21.988839898262466</v>
      </c>
      <c r="H229" s="91">
        <v>-5.3459571202236322E-2</v>
      </c>
      <c r="I229" s="91">
        <v>-6.7733910911435764</v>
      </c>
    </row>
    <row r="230" spans="1:9" x14ac:dyDescent="0.25">
      <c r="A230" s="91">
        <v>227</v>
      </c>
      <c r="B230" s="91">
        <v>54.03151937087847</v>
      </c>
      <c r="C230" s="91">
        <v>54.03151937087847</v>
      </c>
      <c r="D230" s="91"/>
      <c r="E230" s="91">
        <v>1267.0771124221353</v>
      </c>
      <c r="F230" s="91">
        <v>45.369749385434879</v>
      </c>
      <c r="G230" s="91">
        <v>20.191639941255858</v>
      </c>
      <c r="H230" s="91">
        <v>-0.96848062912152943</v>
      </c>
      <c r="I230" s="91">
        <v>-7.6884121490628692</v>
      </c>
    </row>
    <row r="231" spans="1:9" x14ac:dyDescent="0.25">
      <c r="A231" s="91">
        <v>228</v>
      </c>
      <c r="B231" s="91">
        <v>55.09183003279874</v>
      </c>
      <c r="C231" s="91">
        <v>55.09183003279874</v>
      </c>
      <c r="D231" s="91"/>
      <c r="E231" s="91">
        <v>1290.1927975031697</v>
      </c>
      <c r="F231" s="91">
        <v>45.616219153648487</v>
      </c>
      <c r="G231" s="91">
        <v>23.822648736758108</v>
      </c>
      <c r="H231" s="91">
        <v>-0.90816996720125753</v>
      </c>
      <c r="I231" s="91">
        <v>-7.6281014871425974</v>
      </c>
    </row>
    <row r="232" spans="1:9" x14ac:dyDescent="0.25">
      <c r="A232" s="91">
        <v>229</v>
      </c>
      <c r="B232" s="91">
        <v>55.431418845747757</v>
      </c>
      <c r="C232" s="91">
        <v>55.431418845747757</v>
      </c>
      <c r="D232" s="91"/>
      <c r="E232" s="91">
        <v>1290.5323863161186</v>
      </c>
      <c r="F232" s="91">
        <v>46.063902749201795</v>
      </c>
      <c r="G232" s="91">
        <v>12.896139685447212</v>
      </c>
      <c r="H232" s="91">
        <v>-0.56858115425224465</v>
      </c>
      <c r="I232" s="91">
        <v>-7.2885126741935844</v>
      </c>
    </row>
    <row r="233" spans="1:9" x14ac:dyDescent="0.25">
      <c r="A233" s="91">
        <v>230</v>
      </c>
      <c r="B233" s="91">
        <v>55.824497580539671</v>
      </c>
      <c r="C233" s="91">
        <v>55.824497580539671</v>
      </c>
      <c r="D233" s="91"/>
      <c r="E233" s="91">
        <v>1290.9254650509106</v>
      </c>
      <c r="F233" s="91">
        <v>46.530595149506837</v>
      </c>
      <c r="G233" s="91">
        <v>23.18133832986592</v>
      </c>
      <c r="H233" s="91">
        <v>-0.17550241946032696</v>
      </c>
      <c r="I233" s="91">
        <v>-6.8954339394016664</v>
      </c>
    </row>
    <row r="234" spans="1:9" x14ac:dyDescent="0.25">
      <c r="A234" s="91">
        <v>231</v>
      </c>
      <c r="B234" s="91">
        <v>56.59584256908709</v>
      </c>
      <c r="C234" s="91">
        <v>56.59584256908709</v>
      </c>
      <c r="D234" s="91"/>
      <c r="E234" s="91">
        <v>1313.7521844585722</v>
      </c>
      <c r="F234" s="91">
        <v>46.410034920658546</v>
      </c>
      <c r="G234" s="91">
        <v>27.375183689222858</v>
      </c>
      <c r="H234" s="91">
        <v>-0.40415743091290945</v>
      </c>
      <c r="I234" s="91">
        <v>-7.1240889508542491</v>
      </c>
    </row>
    <row r="235" spans="1:9" x14ac:dyDescent="0.25">
      <c r="A235" s="91">
        <v>232</v>
      </c>
      <c r="B235" s="91">
        <v>56.714817839235941</v>
      </c>
      <c r="C235" s="91">
        <v>56.714817839235941</v>
      </c>
      <c r="D235" s="91"/>
      <c r="E235" s="91">
        <v>1313.8711597287211</v>
      </c>
      <c r="F235" s="91">
        <v>46.617984165635008</v>
      </c>
      <c r="G235" s="91">
        <v>3.9595799114294685</v>
      </c>
      <c r="H235" s="91">
        <v>-0.28518216076406167</v>
      </c>
      <c r="I235" s="91">
        <v>-7.0051136807054011</v>
      </c>
    </row>
    <row r="236" spans="1:9" x14ac:dyDescent="0.25">
      <c r="A236" s="91">
        <v>233</v>
      </c>
      <c r="B236" s="91">
        <v>54.663370118352148</v>
      </c>
      <c r="C236" s="91">
        <v>54.663370118352148</v>
      </c>
      <c r="D236" s="91"/>
      <c r="E236" s="91">
        <v>1267.708963169609</v>
      </c>
      <c r="F236" s="91">
        <v>46.658052437860036</v>
      </c>
      <c r="G236" s="91">
        <v>2.8729435549321107</v>
      </c>
      <c r="H236" s="91">
        <v>-0.33662988164785046</v>
      </c>
      <c r="I236" s="91">
        <v>-7.0565614015891898</v>
      </c>
    </row>
    <row r="237" spans="1:9" x14ac:dyDescent="0.25">
      <c r="A237" s="91">
        <v>234</v>
      </c>
      <c r="B237" s="91">
        <v>53.990563661946517</v>
      </c>
      <c r="C237" s="91">
        <v>53.990563661946517</v>
      </c>
      <c r="D237" s="91"/>
      <c r="E237" s="91">
        <v>1534.5955281886595</v>
      </c>
      <c r="F237" s="91">
        <v>47.076761974563219</v>
      </c>
      <c r="G237" s="91">
        <v>0</v>
      </c>
      <c r="H237" s="91">
        <v>-9.436338053485871E-3</v>
      </c>
      <c r="I237" s="91">
        <v>-6.7293678579948253</v>
      </c>
    </row>
    <row r="238" spans="1:9" x14ac:dyDescent="0.25">
      <c r="A238" s="91">
        <v>235</v>
      </c>
      <c r="B238" s="91">
        <v>50.534734770792674</v>
      </c>
      <c r="C238" s="91">
        <v>50.534734770792674</v>
      </c>
      <c r="D238" s="91"/>
      <c r="E238" s="91">
        <v>1448.8838679349108</v>
      </c>
      <c r="F238" s="91">
        <v>46.630849602171793</v>
      </c>
      <c r="G238" s="91">
        <v>0</v>
      </c>
      <c r="H238" s="91">
        <v>-0.46526522920732694</v>
      </c>
      <c r="I238" s="91">
        <v>-7.1851967491486661</v>
      </c>
    </row>
    <row r="239" spans="1:9" x14ac:dyDescent="0.25">
      <c r="A239" s="91">
        <v>236</v>
      </c>
      <c r="B239" s="91">
        <v>48.959962389367917</v>
      </c>
      <c r="C239" s="91">
        <v>48.959962389367917</v>
      </c>
      <c r="D239" s="91"/>
      <c r="E239" s="91">
        <v>1392.471874645089</v>
      </c>
      <c r="F239" s="91">
        <v>47.139474100083596</v>
      </c>
      <c r="G239" s="91">
        <v>10.097375779788438</v>
      </c>
      <c r="H239" s="91">
        <v>-4.0037610632085996E-2</v>
      </c>
      <c r="I239" s="91">
        <v>-6.7599691305734257</v>
      </c>
    </row>
    <row r="240" spans="1:9" x14ac:dyDescent="0.25">
      <c r="A240" s="91">
        <v>237</v>
      </c>
      <c r="B240" s="91">
        <v>48.709781664766751</v>
      </c>
      <c r="C240" s="91">
        <v>48.709781664766751</v>
      </c>
      <c r="D240" s="91"/>
      <c r="E240" s="91">
        <v>1392.2216939204877</v>
      </c>
      <c r="F240" s="91">
        <v>46.992541853122162</v>
      </c>
      <c r="G240" s="91">
        <v>12.27517763544088</v>
      </c>
      <c r="H240" s="91">
        <v>-0.29021833523324947</v>
      </c>
      <c r="I240" s="91">
        <v>-7.0101498551745891</v>
      </c>
    </row>
    <row r="241" spans="1:9" x14ac:dyDescent="0.25">
      <c r="A241" s="91">
        <v>238</v>
      </c>
      <c r="B241" s="91">
        <v>47.8607226843136</v>
      </c>
      <c r="C241" s="91">
        <v>47.8607226843136</v>
      </c>
      <c r="D241" s="91"/>
      <c r="E241" s="91">
        <v>1363.9540244858365</v>
      </c>
      <c r="F241" s="91">
        <v>47.246731350308742</v>
      </c>
      <c r="G241" s="91">
        <v>7.4444972895916193</v>
      </c>
      <c r="H241" s="91">
        <v>-0.13927731568640034</v>
      </c>
      <c r="I241" s="91">
        <v>-6.8592088356277401</v>
      </c>
    </row>
    <row r="242" spans="1:9" x14ac:dyDescent="0.25">
      <c r="A242" s="91">
        <v>239</v>
      </c>
      <c r="B242" s="91">
        <v>46.870258093194003</v>
      </c>
      <c r="C242" s="91">
        <v>46.870258093194003</v>
      </c>
      <c r="D242" s="91"/>
      <c r="E242" s="91">
        <v>1341.116028188193</v>
      </c>
      <c r="F242" s="91">
        <v>47.141176598816941</v>
      </c>
      <c r="G242" s="91">
        <v>4.1297006516297552</v>
      </c>
      <c r="H242" s="91">
        <v>-0.33292794196197317</v>
      </c>
      <c r="I242" s="91">
        <v>-7.0528594619033127</v>
      </c>
    </row>
    <row r="243" spans="1:9" x14ac:dyDescent="0.25">
      <c r="A243" s="91">
        <v>240</v>
      </c>
      <c r="B243" s="91">
        <v>44.490324222961796</v>
      </c>
      <c r="C243" s="91">
        <v>44.490324222961796</v>
      </c>
      <c r="D243" s="91"/>
      <c r="E243" s="91">
        <v>1278.3277946618898</v>
      </c>
      <c r="F243" s="91">
        <v>47.058263439941513</v>
      </c>
      <c r="G243" s="91">
        <v>0</v>
      </c>
      <c r="H243" s="91">
        <v>-0.50967577703820699</v>
      </c>
      <c r="I243" s="91">
        <v>-7.2296072969795464</v>
      </c>
    </row>
    <row r="244" spans="1:9" x14ac:dyDescent="0.25">
      <c r="A244" s="91">
        <v>241</v>
      </c>
      <c r="B244" s="91">
        <v>41.411926041639582</v>
      </c>
      <c r="C244" s="91">
        <v>41.411926041639582</v>
      </c>
      <c r="D244" s="91"/>
      <c r="E244" s="91">
        <v>1192.9935651179726</v>
      </c>
      <c r="F244" s="91">
        <v>47.087096475247215</v>
      </c>
      <c r="G244" s="91">
        <v>0</v>
      </c>
      <c r="H244" s="91">
        <v>-0.5880739583604212</v>
      </c>
      <c r="I244" s="91">
        <v>-7.3080054783017605</v>
      </c>
    </row>
    <row r="245" spans="1:9" x14ac:dyDescent="0.25">
      <c r="A245" s="91">
        <v>242</v>
      </c>
      <c r="B245" s="91">
        <v>39.368614642600704</v>
      </c>
      <c r="C245" s="91">
        <v>39.368614642600704</v>
      </c>
      <c r="D245" s="91"/>
      <c r="E245" s="91">
        <v>1522.6766188820761</v>
      </c>
      <c r="F245" s="91">
        <v>47.631639660983048</v>
      </c>
      <c r="G245" s="91">
        <v>0</v>
      </c>
      <c r="H245" s="91">
        <v>-0.12682781345381577</v>
      </c>
      <c r="I245" s="91">
        <v>-6.8467593333951555</v>
      </c>
    </row>
    <row r="246" spans="1:9" x14ac:dyDescent="0.25">
      <c r="A246" s="91">
        <v>243</v>
      </c>
      <c r="B246" s="91">
        <v>36.929828511807521</v>
      </c>
      <c r="C246" s="91">
        <v>36.929828511807521</v>
      </c>
      <c r="D246" s="91"/>
      <c r="E246" s="91">
        <v>1426.5179111855664</v>
      </c>
      <c r="F246" s="91">
        <v>47.746130714330661</v>
      </c>
      <c r="G246" s="91">
        <v>0</v>
      </c>
      <c r="H246" s="91">
        <v>-7.0171488192478426E-2</v>
      </c>
      <c r="I246" s="91">
        <v>-6.7901030081338183</v>
      </c>
    </row>
    <row r="247" spans="1:9" x14ac:dyDescent="0.25">
      <c r="A247" s="91">
        <v>244</v>
      </c>
      <c r="B247" s="91">
        <v>35.033000052061304</v>
      </c>
      <c r="C247" s="91">
        <v>35.033000052061304</v>
      </c>
      <c r="D247" s="91"/>
      <c r="E247" s="91">
        <v>1352.6841404060463</v>
      </c>
      <c r="F247" s="91">
        <v>47.840064361913157</v>
      </c>
      <c r="G247" s="91">
        <v>0</v>
      </c>
      <c r="H247" s="91">
        <v>-5.1564072358776913E-2</v>
      </c>
      <c r="I247" s="91">
        <v>-6.7714955923001163</v>
      </c>
    </row>
    <row r="248" spans="1:9" x14ac:dyDescent="0.25">
      <c r="A248" s="91">
        <v>245</v>
      </c>
      <c r="B248" s="91">
        <v>31.062262890898708</v>
      </c>
      <c r="C248" s="91">
        <v>31.062262890898708</v>
      </c>
      <c r="D248" s="91"/>
      <c r="E248" s="91">
        <v>1205.5673215905683</v>
      </c>
      <c r="F248" s="91">
        <v>47.790369935828295</v>
      </c>
      <c r="G248" s="91">
        <v>0</v>
      </c>
      <c r="H248" s="91">
        <v>-0.21080839816354469</v>
      </c>
      <c r="I248" s="91">
        <v>-6.9307399181048845</v>
      </c>
    </row>
    <row r="249" spans="1:9" x14ac:dyDescent="0.25">
      <c r="A249" s="91">
        <v>246</v>
      </c>
      <c r="B249" s="91">
        <v>28.266547894889065</v>
      </c>
      <c r="C249" s="91">
        <v>28.266547894889065</v>
      </c>
      <c r="D249" s="91"/>
      <c r="E249" s="91">
        <v>1107.4864385212875</v>
      </c>
      <c r="F249" s="91">
        <v>47.617424040690423</v>
      </c>
      <c r="G249" s="91">
        <v>0</v>
      </c>
      <c r="H249" s="91">
        <v>-0.46940375226649533</v>
      </c>
      <c r="I249" s="91">
        <v>-7.1893352722078347</v>
      </c>
    </row>
    <row r="250" spans="1:9" x14ac:dyDescent="0.25">
      <c r="A250" s="91">
        <v>247</v>
      </c>
      <c r="B250" s="91">
        <v>25.7694495768812</v>
      </c>
      <c r="C250" s="91">
        <v>25.7694495768812</v>
      </c>
      <c r="D250" s="91"/>
      <c r="E250" s="91">
        <v>1601.6764858121562</v>
      </c>
      <c r="F250" s="91">
        <v>47.922604603477772</v>
      </c>
      <c r="G250" s="91">
        <v>0</v>
      </c>
      <c r="H250" s="91">
        <v>-0.23055042311880103</v>
      </c>
      <c r="I250" s="91">
        <v>-6.950481943060141</v>
      </c>
    </row>
    <row r="251" spans="1:9" x14ac:dyDescent="0.25">
      <c r="A251" s="91">
        <v>248</v>
      </c>
      <c r="B251" s="91">
        <v>22.369598298635324</v>
      </c>
      <c r="C251" s="91">
        <v>22.369598298635324</v>
      </c>
      <c r="D251" s="91"/>
      <c r="E251" s="91">
        <v>1416.4412072759942</v>
      </c>
      <c r="F251" s="91">
        <v>47.627661195377982</v>
      </c>
      <c r="G251" s="91">
        <v>0</v>
      </c>
      <c r="H251" s="91">
        <v>-0.63040170136467666</v>
      </c>
      <c r="I251" s="91">
        <v>-7.3503332213060162</v>
      </c>
    </row>
    <row r="252" spans="1:9" x14ac:dyDescent="0.25">
      <c r="A252" s="91">
        <v>249</v>
      </c>
      <c r="B252" s="91">
        <v>20.894602604467984</v>
      </c>
      <c r="C252" s="91">
        <v>20.894602604467984</v>
      </c>
      <c r="D252" s="91"/>
      <c r="E252" s="91">
        <v>1326.5530125404034</v>
      </c>
      <c r="F252" s="91">
        <v>47.676192877075628</v>
      </c>
      <c r="G252" s="91">
        <v>6.2119242355867401</v>
      </c>
      <c r="H252" s="91">
        <v>-0.6467179669735057</v>
      </c>
      <c r="I252" s="91">
        <v>-7.3666494869148451</v>
      </c>
    </row>
    <row r="253" spans="1:9" x14ac:dyDescent="0.25">
      <c r="A253" s="91">
        <v>250</v>
      </c>
      <c r="B253" s="91">
        <v>20.878605230079174</v>
      </c>
      <c r="C253" s="91">
        <v>20.878605230079174</v>
      </c>
      <c r="D253" s="91"/>
      <c r="E253" s="91">
        <v>1293.7265960354941</v>
      </c>
      <c r="F253" s="91">
        <v>48.311863417931555</v>
      </c>
      <c r="G253" s="91">
        <v>9.2325101748612202</v>
      </c>
      <c r="H253" s="91">
        <v>-0.12139476992082587</v>
      </c>
      <c r="I253" s="91">
        <v>-6.8413262898621658</v>
      </c>
    </row>
    <row r="254" spans="1:9" x14ac:dyDescent="0.25">
      <c r="A254" s="91">
        <v>251</v>
      </c>
      <c r="B254" s="91">
        <v>20.244158852412795</v>
      </c>
      <c r="C254" s="91">
        <v>20.244158852412795</v>
      </c>
      <c r="D254" s="91"/>
      <c r="E254" s="91">
        <v>1252.6756448809433</v>
      </c>
      <c r="F254" s="91">
        <v>48.454573466099909</v>
      </c>
      <c r="G254" s="91">
        <v>4.3082242301707199</v>
      </c>
      <c r="H254" s="91">
        <v>-8.9032065555722406E-2</v>
      </c>
      <c r="I254" s="91">
        <v>-6.8089635854970618</v>
      </c>
    </row>
    <row r="255" spans="1:9" x14ac:dyDescent="0.25">
      <c r="A255" s="91">
        <v>252</v>
      </c>
      <c r="B255" s="91">
        <v>17.778626249310406</v>
      </c>
      <c r="C255" s="91">
        <v>17.778626249310406</v>
      </c>
      <c r="D255" s="91"/>
      <c r="E255" s="91">
        <v>1129.5044172792391</v>
      </c>
      <c r="F255" s="91">
        <v>48.096582086342764</v>
      </c>
      <c r="G255" s="91">
        <v>1.4319045484315107</v>
      </c>
      <c r="H255" s="91">
        <v>-0.56310959053312304</v>
      </c>
      <c r="I255" s="91">
        <v>-7.2830411104744623</v>
      </c>
    </row>
    <row r="256" spans="1:9" x14ac:dyDescent="0.25">
      <c r="A256" s="91">
        <v>253</v>
      </c>
      <c r="B256" s="91">
        <v>16.476322709146146</v>
      </c>
      <c r="C256" s="91">
        <v>16.476322709146146</v>
      </c>
      <c r="D256" s="91"/>
      <c r="E256" s="91">
        <v>1046.8770771706722</v>
      </c>
      <c r="F256" s="91">
        <v>48.207919197635583</v>
      </c>
      <c r="G256" s="91">
        <v>5.4549562135105267</v>
      </c>
      <c r="H256" s="91">
        <v>-0.52367729085385284</v>
      </c>
      <c r="I256" s="91">
        <v>-7.2436088107951928</v>
      </c>
    </row>
    <row r="257" spans="1:9" x14ac:dyDescent="0.25">
      <c r="A257" s="91">
        <v>254</v>
      </c>
      <c r="B257" s="91">
        <v>16.47295115420572</v>
      </c>
      <c r="C257" s="91">
        <v>16.47295115420572</v>
      </c>
      <c r="D257" s="91"/>
      <c r="E257" s="91">
        <v>1046.8737056157318</v>
      </c>
      <c r="F257" s="91">
        <v>48.273991003510147</v>
      </c>
      <c r="G257" s="91">
        <v>8.9455186709889691</v>
      </c>
      <c r="H257" s="91">
        <v>-0.52704884579428068</v>
      </c>
      <c r="I257" s="91">
        <v>-7.2469803657356202</v>
      </c>
    </row>
    <row r="258" spans="1:9" x14ac:dyDescent="0.25">
      <c r="A258" s="91">
        <v>255</v>
      </c>
      <c r="B258" s="91">
        <v>16.406844115303276</v>
      </c>
      <c r="C258" s="91">
        <v>16.406844115303276</v>
      </c>
      <c r="D258" s="91"/>
      <c r="E258" s="91">
        <v>1046.8075985768294</v>
      </c>
      <c r="F258" s="91">
        <v>48.288792836032655</v>
      </c>
      <c r="G258" s="91">
        <v>5.4054417916561412</v>
      </c>
      <c r="H258" s="91">
        <v>-0.59315588469672464</v>
      </c>
      <c r="I258" s="91">
        <v>-7.3130874046380647</v>
      </c>
    </row>
    <row r="259" spans="1:9" x14ac:dyDescent="0.25">
      <c r="A259" s="91">
        <v>256</v>
      </c>
      <c r="B259" s="91">
        <v>15.422223156700179</v>
      </c>
      <c r="C259" s="91">
        <v>15.422223156700179</v>
      </c>
      <c r="D259" s="91"/>
      <c r="E259" s="91">
        <v>985.21116853225396</v>
      </c>
      <c r="F259" s="91">
        <v>48.373615238244554</v>
      </c>
      <c r="G259" s="91">
        <v>4.5085493532840317</v>
      </c>
      <c r="H259" s="91">
        <v>-0.57777684329982082</v>
      </c>
      <c r="I259" s="91">
        <v>-7.2977083632411608</v>
      </c>
    </row>
    <row r="260" spans="1:9" x14ac:dyDescent="0.25">
      <c r="A260" s="91">
        <v>257</v>
      </c>
      <c r="B260" s="91">
        <v>14.078978211548199</v>
      </c>
      <c r="C260" s="91">
        <v>14.078978211548199</v>
      </c>
      <c r="D260" s="91"/>
      <c r="E260" s="91">
        <v>1785.6252257522362</v>
      </c>
      <c r="F260" s="91">
        <v>48.08850285578162</v>
      </c>
      <c r="G260" s="91">
        <v>8.3304711726840246</v>
      </c>
      <c r="H260" s="91">
        <v>-0.9210217884518006</v>
      </c>
      <c r="I260" s="91">
        <v>-7.64095330839314</v>
      </c>
    </row>
    <row r="261" spans="1:9" x14ac:dyDescent="0.25">
      <c r="A261" s="91">
        <v>258</v>
      </c>
      <c r="B261" s="91">
        <v>13.237004141841044</v>
      </c>
      <c r="C261" s="91">
        <v>13.237004141841044</v>
      </c>
      <c r="D261" s="91"/>
      <c r="E261" s="91">
        <v>1666.68016851315</v>
      </c>
      <c r="F261" s="91">
        <v>48.383811537399808</v>
      </c>
      <c r="G261" s="91">
        <v>13.750562216859118</v>
      </c>
      <c r="H261" s="91">
        <v>-0.7629958581589551</v>
      </c>
      <c r="I261" s="91">
        <v>-7.4829273781002943</v>
      </c>
    </row>
    <row r="262" spans="1:9" x14ac:dyDescent="0.25">
      <c r="A262" s="91">
        <v>259</v>
      </c>
      <c r="B262" s="91">
        <v>15.550046204799816</v>
      </c>
      <c r="C262" s="91">
        <v>15.550046204799816</v>
      </c>
      <c r="D262" s="91"/>
      <c r="E262" s="91">
        <v>1905.1993769148669</v>
      </c>
      <c r="F262" s="91">
        <v>48.804422426674073</v>
      </c>
      <c r="G262" s="91">
        <v>21.887455403685788</v>
      </c>
      <c r="H262" s="91">
        <v>-0.44995379520018319</v>
      </c>
      <c r="I262" s="91">
        <v>-7.1698853151415225</v>
      </c>
    </row>
    <row r="263" spans="1:9" x14ac:dyDescent="0.25">
      <c r="A263" s="91">
        <v>260</v>
      </c>
      <c r="B263" s="91">
        <v>17.674121383625089</v>
      </c>
      <c r="C263" s="91">
        <v>17.674121383625089</v>
      </c>
      <c r="D263" s="91"/>
      <c r="E263" s="91">
        <v>2143.5296184324507</v>
      </c>
      <c r="F263" s="91">
        <v>48.983662708582891</v>
      </c>
      <c r="G263" s="91">
        <v>25.884198969476564</v>
      </c>
      <c r="H263" s="91">
        <v>-0.32587861637491011</v>
      </c>
      <c r="I263" s="91">
        <v>-7.0458101363162502</v>
      </c>
    </row>
    <row r="264" spans="1:9" x14ac:dyDescent="0.25">
      <c r="A264" s="91">
        <v>261</v>
      </c>
      <c r="B264" s="91">
        <v>20.917348826537552</v>
      </c>
      <c r="C264" s="91">
        <v>20.917348826537552</v>
      </c>
      <c r="D264" s="91"/>
      <c r="E264" s="91">
        <v>2501.0820953835014</v>
      </c>
      <c r="F264" s="91">
        <v>49.265572902792975</v>
      </c>
      <c r="G264" s="91">
        <v>35.072544640613103</v>
      </c>
      <c r="H264" s="91">
        <v>-8.2651173462447547E-2</v>
      </c>
      <c r="I264" s="91">
        <v>-6.802582693403787</v>
      </c>
    </row>
    <row r="265" spans="1:9" x14ac:dyDescent="0.25">
      <c r="A265" s="91">
        <v>262</v>
      </c>
      <c r="B265" s="91">
        <v>23.126009665478243</v>
      </c>
      <c r="C265" s="91">
        <v>23.126009665478243</v>
      </c>
      <c r="D265" s="91"/>
      <c r="E265" s="91">
        <v>1477.8094277288092</v>
      </c>
      <c r="F265" s="91">
        <v>48.659131602709941</v>
      </c>
      <c r="G265" s="91">
        <v>25.223555401816171</v>
      </c>
      <c r="H265" s="91">
        <v>-0.87399033452175623</v>
      </c>
      <c r="I265" s="91">
        <v>-7.5939218544630958</v>
      </c>
    </row>
    <row r="266" spans="1:9" x14ac:dyDescent="0.25">
      <c r="A266" s="91">
        <v>263</v>
      </c>
      <c r="B266" s="91">
        <v>26.162126084174599</v>
      </c>
      <c r="C266" s="91">
        <v>26.162126084174599</v>
      </c>
      <c r="D266" s="91"/>
      <c r="E266" s="91">
        <v>1662.6809714054216</v>
      </c>
      <c r="F266" s="91">
        <v>48.742738288461631</v>
      </c>
      <c r="G266" s="91">
        <v>30.785673246434328</v>
      </c>
      <c r="H266" s="91">
        <v>-0.83787391582539983</v>
      </c>
      <c r="I266" s="91">
        <v>-7.5578054357667392</v>
      </c>
    </row>
    <row r="267" spans="1:9" x14ac:dyDescent="0.25">
      <c r="A267" s="91">
        <v>264</v>
      </c>
      <c r="B267" s="91">
        <v>30.952648300759417</v>
      </c>
      <c r="C267" s="91">
        <v>30.952648300759417</v>
      </c>
      <c r="D267" s="91"/>
      <c r="E267" s="91">
        <v>1195.2021229733684</v>
      </c>
      <c r="F267" s="91">
        <v>49.6156321650937</v>
      </c>
      <c r="G267" s="91">
        <v>38.029195356482745</v>
      </c>
      <c r="H267" s="91">
        <v>-4.7351699240581913E-2</v>
      </c>
      <c r="I267" s="91">
        <v>-6.7672832191819214</v>
      </c>
    </row>
    <row r="268" spans="1:9" x14ac:dyDescent="0.25">
      <c r="A268" s="91">
        <v>265</v>
      </c>
      <c r="B268" s="91">
        <v>34.499990225564595</v>
      </c>
      <c r="C268" s="91">
        <v>34.499990225564595</v>
      </c>
      <c r="D268" s="91"/>
      <c r="E268" s="91">
        <v>1348.9752035656065</v>
      </c>
      <c r="F268" s="91">
        <v>49.271880268569504</v>
      </c>
      <c r="G268" s="91">
        <v>32.515343710398113</v>
      </c>
      <c r="H268" s="91">
        <v>-0.50000977443540684</v>
      </c>
      <c r="I268" s="91">
        <v>-7.2199412943767465</v>
      </c>
    </row>
    <row r="269" spans="1:9" x14ac:dyDescent="0.25">
      <c r="A269" s="91">
        <v>266</v>
      </c>
      <c r="B269" s="91">
        <v>37.265216468182771</v>
      </c>
      <c r="C269" s="91">
        <v>37.265216468182771</v>
      </c>
      <c r="D269" s="91"/>
      <c r="E269" s="91">
        <v>1439.7969498857524</v>
      </c>
      <c r="F269" s="91">
        <v>49.849118263824927</v>
      </c>
      <c r="G269" s="91">
        <v>32.59166613541273</v>
      </c>
      <c r="H269" s="91">
        <v>-7.9428886431600731E-2</v>
      </c>
      <c r="I269" s="91">
        <v>-6.7993604063729407</v>
      </c>
    </row>
    <row r="270" spans="1:9" x14ac:dyDescent="0.25">
      <c r="A270" s="91">
        <v>267</v>
      </c>
      <c r="B270" s="91">
        <v>39.427370681706712</v>
      </c>
      <c r="C270" s="91">
        <v>39.427370681706712</v>
      </c>
      <c r="D270" s="91"/>
      <c r="E270" s="91">
        <v>1554.3762590593876</v>
      </c>
      <c r="F270" s="91">
        <v>49.095290247295388</v>
      </c>
      <c r="G270" s="91">
        <v>32.839478606213937</v>
      </c>
      <c r="H270" s="91">
        <v>-0.91056080236322867</v>
      </c>
      <c r="I270" s="91">
        <v>-7.6304923223045682</v>
      </c>
    </row>
    <row r="271" spans="1:9" x14ac:dyDescent="0.25">
      <c r="A271" s="91">
        <v>268</v>
      </c>
      <c r="B271" s="91">
        <v>41.794710353014189</v>
      </c>
      <c r="C271" s="91">
        <v>41.794710353014189</v>
      </c>
      <c r="D271" s="91"/>
      <c r="E271" s="91">
        <v>1619.1649663610651</v>
      </c>
      <c r="F271" s="91">
        <v>49.960672057046956</v>
      </c>
      <c r="G271" s="91">
        <v>28.419141803507095</v>
      </c>
      <c r="H271" s="91">
        <v>-0.20528964698580787</v>
      </c>
      <c r="I271" s="91">
        <v>-6.9252211669271473</v>
      </c>
    </row>
    <row r="272" spans="1:9" x14ac:dyDescent="0.25">
      <c r="A272" s="91">
        <v>269</v>
      </c>
      <c r="B272" s="91">
        <v>43.854607571080948</v>
      </c>
      <c r="C272" s="91">
        <v>43.854607571080948</v>
      </c>
      <c r="D272" s="91"/>
      <c r="E272" s="91">
        <v>1696.3377329128491</v>
      </c>
      <c r="F272" s="91">
        <v>50.093576956253585</v>
      </c>
      <c r="G272" s="91">
        <v>34.757140082761303</v>
      </c>
      <c r="H272" s="91">
        <v>-0.14539242891904969</v>
      </c>
      <c r="I272" s="91">
        <v>-6.8653239488603894</v>
      </c>
    </row>
    <row r="273" spans="1:9" x14ac:dyDescent="0.25">
      <c r="A273" s="91">
        <v>270</v>
      </c>
      <c r="B273" s="91">
        <v>45.669260631846974</v>
      </c>
      <c r="C273" s="91">
        <v>45.669260631846974</v>
      </c>
      <c r="D273" s="91"/>
      <c r="E273" s="91">
        <v>1306.925341524973</v>
      </c>
      <c r="F273" s="91">
        <v>50.034104393776197</v>
      </c>
      <c r="G273" s="91">
        <v>30.139922600542885</v>
      </c>
      <c r="H273" s="91">
        <v>-0.33073936815302729</v>
      </c>
      <c r="I273" s="91">
        <v>-7.0506708880943672</v>
      </c>
    </row>
    <row r="274" spans="1:9" x14ac:dyDescent="0.25">
      <c r="A274" s="91">
        <v>271</v>
      </c>
      <c r="B274" s="91">
        <v>46.937271558560127</v>
      </c>
      <c r="C274" s="91">
        <v>46.937271558560127</v>
      </c>
      <c r="D274" s="91"/>
      <c r="E274" s="91">
        <v>1335.6119629058851</v>
      </c>
      <c r="F274" s="91">
        <v>50.426042865865774</v>
      </c>
      <c r="G274" s="91">
        <v>12.253109438676319</v>
      </c>
      <c r="H274" s="91">
        <v>-6.2728441439875327E-2</v>
      </c>
      <c r="I274" s="91">
        <v>-6.7826599613812153</v>
      </c>
    </row>
    <row r="275" spans="1:9" x14ac:dyDescent="0.25">
      <c r="A275" s="91">
        <v>272</v>
      </c>
      <c r="B275" s="91">
        <v>45.588815391234434</v>
      </c>
      <c r="C275" s="91">
        <v>45.588815391234434</v>
      </c>
      <c r="D275" s="91"/>
      <c r="E275" s="91">
        <v>1306.8448962843604</v>
      </c>
      <c r="F275" s="91">
        <v>50.190252725435322</v>
      </c>
      <c r="G275" s="91">
        <v>9.0818410670571321</v>
      </c>
      <c r="H275" s="91">
        <v>-0.41118460876556395</v>
      </c>
      <c r="I275" s="91">
        <v>-7.1311161287069034</v>
      </c>
    </row>
    <row r="276" spans="1:9" x14ac:dyDescent="0.25">
      <c r="A276" s="91">
        <v>273</v>
      </c>
      <c r="B276" s="91">
        <v>45.823980619377068</v>
      </c>
      <c r="C276" s="91">
        <v>45.823980619377068</v>
      </c>
      <c r="D276" s="91"/>
      <c r="E276" s="91">
        <v>1307.0800615125031</v>
      </c>
      <c r="F276" s="91">
        <v>50.549977401869668</v>
      </c>
      <c r="G276" s="91">
        <v>12.078075720411077</v>
      </c>
      <c r="H276" s="91">
        <v>-0.17601938062293598</v>
      </c>
      <c r="I276" s="91">
        <v>-6.8959509005642756</v>
      </c>
    </row>
    <row r="277" spans="1:9" x14ac:dyDescent="0.25">
      <c r="A277" s="91">
        <v>274</v>
      </c>
      <c r="B277" s="91">
        <v>43.849227806988971</v>
      </c>
      <c r="C277" s="91">
        <v>43.849227806988971</v>
      </c>
      <c r="D277" s="91"/>
      <c r="E277" s="91">
        <v>1269.698524864946</v>
      </c>
      <c r="F277" s="91">
        <v>49.996805654464218</v>
      </c>
      <c r="G277" s="91">
        <v>0</v>
      </c>
      <c r="H277" s="91">
        <v>-0.85943090150703405</v>
      </c>
      <c r="I277" s="91">
        <v>-7.5793624214483737</v>
      </c>
    </row>
    <row r="278" spans="1:9" x14ac:dyDescent="0.25">
      <c r="A278" s="91">
        <v>275</v>
      </c>
      <c r="B278" s="91">
        <v>41.225835472200359</v>
      </c>
      <c r="C278" s="91">
        <v>41.225835472200359</v>
      </c>
      <c r="D278" s="91"/>
      <c r="E278" s="91">
        <v>1192.8074745485333</v>
      </c>
      <c r="F278" s="91">
        <v>50.20351534928799</v>
      </c>
      <c r="G278" s="91">
        <v>0</v>
      </c>
      <c r="H278" s="91">
        <v>-0.77416452779964318</v>
      </c>
      <c r="I278" s="91">
        <v>-7.4940960477409826</v>
      </c>
    </row>
    <row r="279" spans="1:9" x14ac:dyDescent="0.25">
      <c r="A279" s="91">
        <v>276</v>
      </c>
      <c r="B279" s="91">
        <v>38.752189563478765</v>
      </c>
      <c r="C279" s="91">
        <v>38.752189563478765</v>
      </c>
      <c r="D279" s="91"/>
      <c r="E279" s="91">
        <v>1503.4531415709548</v>
      </c>
      <c r="F279" s="91">
        <v>50.827378585884098</v>
      </c>
      <c r="G279" s="91">
        <v>0</v>
      </c>
      <c r="H279" s="91">
        <v>-0.24781043652123458</v>
      </c>
      <c r="I279" s="91">
        <v>-6.9677419564625742</v>
      </c>
    </row>
    <row r="280" spans="1:9" x14ac:dyDescent="0.25">
      <c r="A280" s="91">
        <v>277</v>
      </c>
      <c r="B280" s="91">
        <v>34.157953168911192</v>
      </c>
      <c r="C280" s="91">
        <v>34.157953168911192</v>
      </c>
      <c r="D280" s="91"/>
      <c r="E280" s="91">
        <v>1348.6331665089533</v>
      </c>
      <c r="F280" s="91">
        <v>50.317274769317081</v>
      </c>
      <c r="G280" s="91">
        <v>0</v>
      </c>
      <c r="H280" s="91">
        <v>-0.84204683108880818</v>
      </c>
      <c r="I280" s="91">
        <v>-7.5619783510301479</v>
      </c>
    </row>
    <row r="281" spans="1:9" x14ac:dyDescent="0.25">
      <c r="A281" s="91">
        <v>278</v>
      </c>
      <c r="B281" s="91">
        <v>31.693621871764169</v>
      </c>
      <c r="C281" s="91">
        <v>31.693621871764169</v>
      </c>
      <c r="D281" s="91"/>
      <c r="E281" s="91">
        <v>1233.4995312112312</v>
      </c>
      <c r="F281" s="91">
        <v>50.976705476378434</v>
      </c>
      <c r="G281" s="91">
        <v>0</v>
      </c>
      <c r="H281" s="91">
        <v>-0.30637812823583099</v>
      </c>
      <c r="I281" s="91">
        <v>-7.026309648177171</v>
      </c>
    </row>
    <row r="282" spans="1:9" x14ac:dyDescent="0.25">
      <c r="A282" s="91">
        <v>279</v>
      </c>
      <c r="B282" s="91">
        <v>26.589838602055355</v>
      </c>
      <c r="C282" s="91">
        <v>26.589838602055355</v>
      </c>
      <c r="D282" s="91"/>
      <c r="E282" s="91">
        <v>1691.6585902940433</v>
      </c>
      <c r="F282" s="91">
        <v>50.523336749710005</v>
      </c>
      <c r="G282" s="91">
        <v>0</v>
      </c>
      <c r="H282" s="91">
        <v>-0.88119017602063543</v>
      </c>
      <c r="I282" s="91">
        <v>-7.6011216959619752</v>
      </c>
    </row>
    <row r="283" spans="1:9" x14ac:dyDescent="0.25">
      <c r="A283" s="91">
        <v>280</v>
      </c>
      <c r="B283" s="91">
        <v>22.970494974104053</v>
      </c>
      <c r="C283" s="91">
        <v>22.970494974104053</v>
      </c>
      <c r="D283" s="91"/>
      <c r="E283" s="91">
        <v>1417.0421039514629</v>
      </c>
      <c r="F283" s="91">
        <v>51.514918304283768</v>
      </c>
      <c r="G283" s="91">
        <v>0</v>
      </c>
      <c r="H283" s="91">
        <v>-2.9505025895948722E-2</v>
      </c>
      <c r="I283" s="91">
        <v>-6.7494365458372885</v>
      </c>
    </row>
    <row r="284" spans="1:9" x14ac:dyDescent="0.25">
      <c r="A284" s="91">
        <v>281</v>
      </c>
      <c r="B284" s="91">
        <v>19.761054551822149</v>
      </c>
      <c r="C284" s="91">
        <v>19.761054551822149</v>
      </c>
      <c r="D284" s="91"/>
      <c r="E284" s="91">
        <v>1231.997236271264</v>
      </c>
      <c r="F284" s="91">
        <v>51.377688672931846</v>
      </c>
      <c r="G284" s="91">
        <v>7.3642724932245196</v>
      </c>
      <c r="H284" s="91">
        <v>-0.23894544817784991</v>
      </c>
      <c r="I284" s="91">
        <v>-6.9588769681191893</v>
      </c>
    </row>
    <row r="285" spans="1:9" x14ac:dyDescent="0.25">
      <c r="A285" s="91">
        <v>282</v>
      </c>
      <c r="B285" s="91">
        <v>21.152427324028388</v>
      </c>
      <c r="C285" s="91">
        <v>21.152427324028388</v>
      </c>
      <c r="D285" s="91"/>
      <c r="E285" s="91">
        <v>1354.6122272154155</v>
      </c>
      <c r="F285" s="91">
        <v>50.87552618572375</v>
      </c>
      <c r="G285" s="91">
        <v>22.991114107651409</v>
      </c>
      <c r="H285" s="91">
        <v>-0.8475726759716109</v>
      </c>
      <c r="I285" s="91">
        <v>-7.5675041959129503</v>
      </c>
    </row>
    <row r="286" spans="1:9" x14ac:dyDescent="0.25">
      <c r="A286" s="91">
        <v>283</v>
      </c>
      <c r="B286" s="91">
        <v>24.56446827797734</v>
      </c>
      <c r="C286" s="91">
        <v>24.56446827797734</v>
      </c>
      <c r="D286" s="91"/>
      <c r="E286" s="91">
        <v>1539.8596954272803</v>
      </c>
      <c r="F286" s="91">
        <v>51.385316796940018</v>
      </c>
      <c r="G286" s="91">
        <v>28.393751840438053</v>
      </c>
      <c r="H286" s="91">
        <v>-0.43553172202265789</v>
      </c>
      <c r="I286" s="91">
        <v>-7.1554632419639974</v>
      </c>
    </row>
    <row r="287" spans="1:9" x14ac:dyDescent="0.25">
      <c r="A287" s="91">
        <v>284</v>
      </c>
      <c r="B287" s="91">
        <v>28.26264863651009</v>
      </c>
      <c r="C287" s="91">
        <v>28.26264863651009</v>
      </c>
      <c r="D287" s="91"/>
      <c r="E287" s="91">
        <v>1117.399253975402</v>
      </c>
      <c r="F287" s="91">
        <v>51.107732741350219</v>
      </c>
      <c r="G287" s="91">
        <v>35.331787578707313</v>
      </c>
      <c r="H287" s="91">
        <v>-0.7373513634899117</v>
      </c>
      <c r="I287" s="91">
        <v>-7.457282883431251</v>
      </c>
    </row>
    <row r="288" spans="1:9" x14ac:dyDescent="0.25">
      <c r="A288" s="91">
        <v>285</v>
      </c>
      <c r="B288" s="91">
        <v>32.22474459077452</v>
      </c>
      <c r="C288" s="91">
        <v>32.22474459077452</v>
      </c>
      <c r="D288" s="91"/>
      <c r="E288" s="91">
        <v>1279.7704710921541</v>
      </c>
      <c r="F288" s="91">
        <v>50.940103355001916</v>
      </c>
      <c r="G288" s="91">
        <v>33.1677730886367</v>
      </c>
      <c r="H288" s="91">
        <v>-0.99315102598581306</v>
      </c>
      <c r="I288" s="91">
        <v>-7.7130825459271524</v>
      </c>
    </row>
    <row r="289" spans="1:9" x14ac:dyDescent="0.25">
      <c r="A289" s="91">
        <v>286</v>
      </c>
      <c r="B289" s="91">
        <v>35.268161320262131</v>
      </c>
      <c r="C289" s="91">
        <v>35.268161320262131</v>
      </c>
      <c r="D289" s="91"/>
      <c r="E289" s="91">
        <v>1387.2998093271631</v>
      </c>
      <c r="F289" s="91">
        <v>51.31812307423084</v>
      </c>
      <c r="G289" s="91">
        <v>31.851434900299918</v>
      </c>
      <c r="H289" s="91">
        <v>-0.7318386797378662</v>
      </c>
      <c r="I289" s="91">
        <v>-7.4517701996792063</v>
      </c>
    </row>
    <row r="290" spans="1:9" x14ac:dyDescent="0.25">
      <c r="A290" s="91">
        <v>287</v>
      </c>
      <c r="B290" s="91">
        <v>38.464271877817772</v>
      </c>
      <c r="C290" s="91">
        <v>38.464271877817772</v>
      </c>
      <c r="D290" s="91"/>
      <c r="E290" s="91">
        <v>1503.1652238852937</v>
      </c>
      <c r="F290" s="91">
        <v>51.60368125431129</v>
      </c>
      <c r="G290" s="91">
        <v>33.749013334224266</v>
      </c>
      <c r="H290" s="91">
        <v>-0.53572812218223087</v>
      </c>
      <c r="I290" s="91">
        <v>-7.2556596421235708</v>
      </c>
    </row>
    <row r="291" spans="1:9" x14ac:dyDescent="0.25">
      <c r="A291" s="91">
        <v>288</v>
      </c>
      <c r="B291" s="91">
        <v>41.599524683323395</v>
      </c>
      <c r="C291" s="91">
        <v>41.599524683323395</v>
      </c>
      <c r="D291" s="91"/>
      <c r="E291" s="91">
        <v>1618.9697806913744</v>
      </c>
      <c r="F291" s="91">
        <v>51.839097183670802</v>
      </c>
      <c r="G291" s="91">
        <v>52.094647316757246</v>
      </c>
      <c r="H291" s="91">
        <v>-0.40047531667660752</v>
      </c>
      <c r="I291" s="91">
        <v>-7.1204068366179474</v>
      </c>
    </row>
    <row r="292" spans="1:9" x14ac:dyDescent="0.25">
      <c r="A292" s="91">
        <v>289</v>
      </c>
      <c r="B292" s="91">
        <v>46.798695990546214</v>
      </c>
      <c r="C292" s="91">
        <v>46.798695990546214</v>
      </c>
      <c r="D292" s="91"/>
      <c r="E292" s="91">
        <v>1330.324585640499</v>
      </c>
      <c r="F292" s="91">
        <v>52.326989835736811</v>
      </c>
      <c r="G292" s="91">
        <v>38.929776539843267</v>
      </c>
      <c r="H292" s="91">
        <v>-1.3519084832132267E-2</v>
      </c>
      <c r="I292" s="91">
        <v>-6.7334506047734717</v>
      </c>
    </row>
    <row r="293" spans="1:9" x14ac:dyDescent="0.25">
      <c r="A293" s="91">
        <v>290</v>
      </c>
      <c r="B293" s="91">
        <v>47.047411761130597</v>
      </c>
      <c r="C293" s="91">
        <v>47.047411761130597</v>
      </c>
      <c r="D293" s="91"/>
      <c r="E293" s="91">
        <v>1340.9657364730595</v>
      </c>
      <c r="F293" s="91">
        <v>52.320808592704651</v>
      </c>
      <c r="G293" s="91">
        <v>19.030337982683349</v>
      </c>
      <c r="H293" s="91">
        <v>-0.1438318240745442</v>
      </c>
      <c r="I293" s="91">
        <v>-6.8637633440158838</v>
      </c>
    </row>
    <row r="294" spans="1:9" x14ac:dyDescent="0.25">
      <c r="A294" s="91">
        <v>291</v>
      </c>
      <c r="B294" s="91">
        <v>48.879748561171645</v>
      </c>
      <c r="C294" s="91">
        <v>48.879748561171645</v>
      </c>
      <c r="D294" s="91"/>
      <c r="E294" s="91">
        <v>1392.3916608168927</v>
      </c>
      <c r="F294" s="91">
        <v>52.468575931103217</v>
      </c>
      <c r="G294" s="91">
        <v>34.620692102365894</v>
      </c>
      <c r="H294" s="91">
        <v>-0.12025143882835232</v>
      </c>
      <c r="I294" s="91">
        <v>-6.8401829587696916</v>
      </c>
    </row>
    <row r="295" spans="1:9" x14ac:dyDescent="0.25">
      <c r="A295" s="91">
        <v>292</v>
      </c>
      <c r="B295" s="91">
        <v>49.366882767459714</v>
      </c>
      <c r="C295" s="91">
        <v>49.366882767459714</v>
      </c>
      <c r="D295" s="91"/>
      <c r="E295" s="91">
        <v>1420.2974054773797</v>
      </c>
      <c r="F295" s="91">
        <v>52.115312150131224</v>
      </c>
      <c r="G295" s="91">
        <v>14.318871096412575</v>
      </c>
      <c r="H295" s="91">
        <v>-0.63311723254028263</v>
      </c>
      <c r="I295" s="91">
        <v>-7.3530487524816222</v>
      </c>
    </row>
    <row r="296" spans="1:9" x14ac:dyDescent="0.25">
      <c r="A296" s="91">
        <v>293</v>
      </c>
      <c r="B296" s="91">
        <v>47.997472747344439</v>
      </c>
      <c r="C296" s="91">
        <v>47.997472747344439</v>
      </c>
      <c r="D296" s="91"/>
      <c r="E296" s="91">
        <v>1387.080188309985</v>
      </c>
      <c r="F296" s="91">
        <v>52.051133903477329</v>
      </c>
      <c r="G296" s="91">
        <v>0</v>
      </c>
      <c r="H296" s="91">
        <v>-0.84098745834398336</v>
      </c>
      <c r="I296" s="91">
        <v>-7.560918978285323</v>
      </c>
    </row>
    <row r="297" spans="1:9" x14ac:dyDescent="0.25">
      <c r="A297" s="91">
        <v>294</v>
      </c>
      <c r="B297" s="91">
        <v>46.198691015329111</v>
      </c>
      <c r="C297" s="91">
        <v>46.198691015329111</v>
      </c>
      <c r="D297" s="91"/>
      <c r="E297" s="91">
        <v>1334.8733823626542</v>
      </c>
      <c r="F297" s="91">
        <v>52.166898480028394</v>
      </c>
      <c r="G297" s="91">
        <v>6.386052635552554</v>
      </c>
      <c r="H297" s="91">
        <v>-0.80130898467088707</v>
      </c>
      <c r="I297" s="91">
        <v>-7.5212405046122264</v>
      </c>
    </row>
    <row r="298" spans="1:9" x14ac:dyDescent="0.25">
      <c r="A298" s="91">
        <v>295</v>
      </c>
      <c r="B298" s="91">
        <v>46.300559235976422</v>
      </c>
      <c r="C298" s="91">
        <v>46.300559235976422</v>
      </c>
      <c r="D298" s="91"/>
      <c r="E298" s="91">
        <v>1334.9752505833014</v>
      </c>
      <c r="F298" s="91">
        <v>52.338564686742195</v>
      </c>
      <c r="G298" s="91">
        <v>15.869677059847731</v>
      </c>
      <c r="H298" s="91">
        <v>-0.69944076402357702</v>
      </c>
      <c r="I298" s="91">
        <v>-7.4193722839649165</v>
      </c>
    </row>
    <row r="299" spans="1:9" x14ac:dyDescent="0.25">
      <c r="A299" s="91">
        <v>296</v>
      </c>
      <c r="B299" s="91">
        <v>46.638497171753272</v>
      </c>
      <c r="C299" s="91">
        <v>46.638497171753272</v>
      </c>
      <c r="D299" s="91"/>
      <c r="E299" s="91">
        <v>1335.3131885190783</v>
      </c>
      <c r="F299" s="91">
        <v>52.766335436460949</v>
      </c>
      <c r="G299" s="91">
        <v>15.784081249555111</v>
      </c>
      <c r="H299" s="91">
        <v>-0.36150282824673119</v>
      </c>
      <c r="I299" s="91">
        <v>-7.081434348188071</v>
      </c>
    </row>
    <row r="300" spans="1:9" x14ac:dyDescent="0.25">
      <c r="A300" s="91">
        <v>297</v>
      </c>
      <c r="B300" s="91">
        <v>46.445535722104971</v>
      </c>
      <c r="C300" s="91">
        <v>46.445535722104971</v>
      </c>
      <c r="D300" s="91"/>
      <c r="E300" s="91">
        <v>1335.12022706943</v>
      </c>
      <c r="F300" s="91">
        <v>52.659220944700799</v>
      </c>
      <c r="G300" s="91">
        <v>7.7734666344796697</v>
      </c>
      <c r="H300" s="91">
        <v>-0.55446427789502728</v>
      </c>
      <c r="I300" s="91">
        <v>-7.2743957978363669</v>
      </c>
    </row>
    <row r="301" spans="1:9" x14ac:dyDescent="0.25">
      <c r="A301" s="91">
        <v>298</v>
      </c>
      <c r="B301" s="91">
        <v>45.131502191641523</v>
      </c>
      <c r="C301" s="91">
        <v>45.131502191641523</v>
      </c>
      <c r="D301" s="91"/>
      <c r="E301" s="91">
        <v>1306.3875830847676</v>
      </c>
      <c r="F301" s="91">
        <v>52.414985400303856</v>
      </c>
      <c r="G301" s="91">
        <v>13.605880558541434</v>
      </c>
      <c r="H301" s="91">
        <v>-0.86849780835847545</v>
      </c>
      <c r="I301" s="91">
        <v>-7.5884293282998154</v>
      </c>
    </row>
    <row r="302" spans="1:9" x14ac:dyDescent="0.25">
      <c r="A302" s="91">
        <v>299</v>
      </c>
      <c r="B302" s="91">
        <v>46.901799783978966</v>
      </c>
      <c r="C302" s="91">
        <v>46.901799783978966</v>
      </c>
      <c r="D302" s="91"/>
      <c r="E302" s="91">
        <v>1335.576491131304</v>
      </c>
      <c r="F302" s="91">
        <v>53.245859496597127</v>
      </c>
      <c r="G302" s="91">
        <v>21.488091172844136</v>
      </c>
      <c r="H302" s="91">
        <v>-9.8200216021031239E-2</v>
      </c>
      <c r="I302" s="91">
        <v>-6.8181317359623712</v>
      </c>
    </row>
    <row r="303" spans="1:9" x14ac:dyDescent="0.25">
      <c r="A303" s="91">
        <v>300</v>
      </c>
      <c r="B303" s="91">
        <v>46.02881157440622</v>
      </c>
      <c r="C303" s="91">
        <v>46.02881157440622</v>
      </c>
      <c r="D303" s="91"/>
      <c r="E303" s="91">
        <v>1334.7035029217313</v>
      </c>
      <c r="F303" s="91">
        <v>52.464986864003379</v>
      </c>
      <c r="G303" s="91">
        <v>13.508513154028103</v>
      </c>
      <c r="H303" s="91">
        <v>-0.97118842559377916</v>
      </c>
      <c r="I303" s="91">
        <v>-7.6911199455351191</v>
      </c>
    </row>
    <row r="304" spans="1:9" x14ac:dyDescent="0.25">
      <c r="A304" s="91">
        <v>301</v>
      </c>
      <c r="B304" s="91">
        <v>46.700048725217755</v>
      </c>
      <c r="C304" s="91">
        <v>46.700048725217755</v>
      </c>
      <c r="D304" s="91"/>
      <c r="E304" s="91">
        <v>1335.3747400725429</v>
      </c>
      <c r="F304" s="91">
        <v>53.205372895936137</v>
      </c>
      <c r="G304" s="91">
        <v>9.2692998440098417</v>
      </c>
      <c r="H304" s="91">
        <v>-0.29995127478224326</v>
      </c>
      <c r="I304" s="91">
        <v>-7.0198827947235829</v>
      </c>
    </row>
    <row r="305" spans="1:9" x14ac:dyDescent="0.25">
      <c r="A305" s="91">
        <v>302</v>
      </c>
      <c r="B305" s="91">
        <v>45.959640580870555</v>
      </c>
      <c r="C305" s="91">
        <v>45.959640580870555</v>
      </c>
      <c r="D305" s="91"/>
      <c r="E305" s="91">
        <v>1307.2157214739966</v>
      </c>
      <c r="F305" s="91">
        <v>53.534762737655434</v>
      </c>
      <c r="G305" s="91">
        <v>9.5474690992768441</v>
      </c>
      <c r="H305" s="91">
        <v>-4.0359419129441299E-2</v>
      </c>
      <c r="I305" s="91">
        <v>-6.7602909390707806</v>
      </c>
    </row>
    <row r="306" spans="1:9" x14ac:dyDescent="0.25">
      <c r="A306" s="91">
        <v>303</v>
      </c>
      <c r="B306" s="91">
        <v>45.355506197414726</v>
      </c>
      <c r="C306" s="91">
        <v>45.355506197414726</v>
      </c>
      <c r="D306" s="91"/>
      <c r="E306" s="91">
        <v>1306.6115870905408</v>
      </c>
      <c r="F306" s="91">
        <v>52.99810765717411</v>
      </c>
      <c r="G306" s="91">
        <v>12.376306697112319</v>
      </c>
      <c r="H306" s="91">
        <v>-0.644493802585271</v>
      </c>
      <c r="I306" s="91">
        <v>-7.3644253225266105</v>
      </c>
    </row>
    <row r="307" spans="1:9" x14ac:dyDescent="0.25">
      <c r="A307" s="91">
        <v>304</v>
      </c>
      <c r="B307" s="91">
        <v>44.853026880021574</v>
      </c>
      <c r="C307" s="91">
        <v>44.853026880021574</v>
      </c>
      <c r="D307" s="91"/>
      <c r="E307" s="91">
        <v>1278.6904973189496</v>
      </c>
      <c r="F307" s="91">
        <v>53.559698912573907</v>
      </c>
      <c r="G307" s="91">
        <v>0</v>
      </c>
      <c r="H307" s="91">
        <v>-0.14697311997842522</v>
      </c>
      <c r="I307" s="91">
        <v>-6.8669046399197651</v>
      </c>
    </row>
    <row r="308" spans="1:9" x14ac:dyDescent="0.25">
      <c r="A308" s="91">
        <v>305</v>
      </c>
      <c r="B308" s="91">
        <v>42.116032932423963</v>
      </c>
      <c r="C308" s="91">
        <v>42.116032932423963</v>
      </c>
      <c r="D308" s="91"/>
      <c r="E308" s="91">
        <v>1221.1162824629548</v>
      </c>
      <c r="F308" s="91">
        <v>52.857052074952605</v>
      </c>
      <c r="G308" s="91">
        <v>0</v>
      </c>
      <c r="H308" s="91">
        <v>-0.88396706757604038</v>
      </c>
      <c r="I308" s="91">
        <v>-7.6038985875173797</v>
      </c>
    </row>
    <row r="309" spans="1:9" x14ac:dyDescent="0.25">
      <c r="A309" s="91">
        <v>306</v>
      </c>
      <c r="B309" s="91">
        <v>41.208854608766181</v>
      </c>
      <c r="C309" s="91">
        <v>41.208854608766181</v>
      </c>
      <c r="D309" s="91"/>
      <c r="E309" s="91">
        <v>1192.7904936850991</v>
      </c>
      <c r="F309" s="91">
        <v>52.995946550820939</v>
      </c>
      <c r="G309" s="91">
        <v>7.1259879726205249</v>
      </c>
      <c r="H309" s="91">
        <v>-0.79114539123381844</v>
      </c>
      <c r="I309" s="91">
        <v>-7.5110769111751576</v>
      </c>
    </row>
    <row r="310" spans="1:9" x14ac:dyDescent="0.25">
      <c r="A310" s="91">
        <v>307</v>
      </c>
      <c r="B310" s="91">
        <v>40.915204909427381</v>
      </c>
      <c r="C310" s="91">
        <v>40.915204909427381</v>
      </c>
      <c r="D310" s="91"/>
      <c r="E310" s="91">
        <v>1165.0782335315614</v>
      </c>
      <c r="F310" s="91">
        <v>53.767423736320779</v>
      </c>
      <c r="G310" s="91">
        <v>0</v>
      </c>
      <c r="H310" s="91">
        <v>-8.4795090572617915E-2</v>
      </c>
      <c r="I310" s="91">
        <v>-6.8047266105139572</v>
      </c>
    </row>
    <row r="311" spans="1:9" x14ac:dyDescent="0.25">
      <c r="A311" s="91">
        <v>308</v>
      </c>
      <c r="B311" s="91">
        <v>38.878006199557639</v>
      </c>
      <c r="C311" s="91">
        <v>38.878006199557639</v>
      </c>
      <c r="D311" s="91"/>
      <c r="E311" s="91">
        <v>1503.5789582070336</v>
      </c>
      <c r="F311" s="91">
        <v>53.724390354873101</v>
      </c>
      <c r="G311" s="91">
        <v>5.0476494384203932</v>
      </c>
      <c r="H311" s="91">
        <v>-0.12199380044235886</v>
      </c>
      <c r="I311" s="91">
        <v>-6.8419253203836981</v>
      </c>
    </row>
    <row r="312" spans="1:9" x14ac:dyDescent="0.25">
      <c r="A312" s="91">
        <v>309</v>
      </c>
      <c r="B312" s="91">
        <v>38.336086151342464</v>
      </c>
      <c r="C312" s="91">
        <v>38.336086151342464</v>
      </c>
      <c r="D312" s="91"/>
      <c r="E312" s="91">
        <v>1503.0370381588184</v>
      </c>
      <c r="F312" s="91">
        <v>53.232568545272187</v>
      </c>
      <c r="G312" s="91">
        <v>21.622413943532514</v>
      </c>
      <c r="H312" s="91">
        <v>-0.66391384865753444</v>
      </c>
      <c r="I312" s="91">
        <v>-7.3838453685988741</v>
      </c>
    </row>
    <row r="313" spans="1:9" x14ac:dyDescent="0.25">
      <c r="A313" s="91">
        <v>310</v>
      </c>
      <c r="B313" s="91">
        <v>39.09046578953437</v>
      </c>
      <c r="C313" s="91">
        <v>39.09046578953437</v>
      </c>
      <c r="D313" s="91"/>
      <c r="E313" s="91">
        <v>1541.3478524638683</v>
      </c>
      <c r="F313" s="91">
        <v>53.014781573404008</v>
      </c>
      <c r="G313" s="91">
        <v>14.487029546367392</v>
      </c>
      <c r="H313" s="91">
        <v>-0.90953421046562688</v>
      </c>
      <c r="I313" s="91">
        <v>-7.6294657304069666</v>
      </c>
    </row>
    <row r="314" spans="1:9" x14ac:dyDescent="0.25">
      <c r="A314" s="91">
        <v>311</v>
      </c>
      <c r="B314" s="91">
        <v>38.355516114745697</v>
      </c>
      <c r="C314" s="91">
        <v>38.355516114745697</v>
      </c>
      <c r="D314" s="91"/>
      <c r="E314" s="91">
        <v>1503.0564681222218</v>
      </c>
      <c r="F314" s="91">
        <v>53.320631693480308</v>
      </c>
      <c r="G314" s="91">
        <v>4.6748145397268086</v>
      </c>
      <c r="H314" s="91">
        <v>-0.64448388525430045</v>
      </c>
      <c r="I314" s="91">
        <v>-7.3644154051956399</v>
      </c>
    </row>
    <row r="315" spans="1:9" x14ac:dyDescent="0.25">
      <c r="A315" s="91">
        <v>312</v>
      </c>
      <c r="B315" s="91">
        <v>37.742117037843883</v>
      </c>
      <c r="C315" s="91">
        <v>37.742117037843883</v>
      </c>
      <c r="D315" s="91"/>
      <c r="E315" s="91">
        <v>1464.8866343784618</v>
      </c>
      <c r="F315" s="91">
        <v>53.757330855192762</v>
      </c>
      <c r="G315" s="91">
        <v>7.1640518994361608</v>
      </c>
      <c r="H315" s="91">
        <v>-0.25788296215612028</v>
      </c>
      <c r="I315" s="91">
        <v>-6.9778144820974601</v>
      </c>
    </row>
    <row r="316" spans="1:9" x14ac:dyDescent="0.25">
      <c r="A316" s="91">
        <v>313</v>
      </c>
      <c r="B316" s="91">
        <v>36.883442220106133</v>
      </c>
      <c r="C316" s="91">
        <v>36.883442220106133</v>
      </c>
      <c r="D316" s="91"/>
      <c r="E316" s="91">
        <v>1426.4715248938651</v>
      </c>
      <c r="F316" s="91">
        <v>53.929426845808443</v>
      </c>
      <c r="G316" s="91">
        <v>6.2111958957061297</v>
      </c>
      <c r="H316" s="91">
        <v>-0.11655777989386762</v>
      </c>
      <c r="I316" s="91">
        <v>-6.8364892998352076</v>
      </c>
    </row>
    <row r="317" spans="1:9" x14ac:dyDescent="0.25">
      <c r="A317" s="91">
        <v>314</v>
      </c>
      <c r="B317" s="91">
        <v>35.398746225563279</v>
      </c>
      <c r="C317" s="91">
        <v>35.398746225563279</v>
      </c>
      <c r="D317" s="91"/>
      <c r="E317" s="91">
        <v>1387.4303942324641</v>
      </c>
      <c r="F317" s="91">
        <v>53.503454036575626</v>
      </c>
      <c r="G317" s="91">
        <v>6.3376184531238104</v>
      </c>
      <c r="H317" s="91">
        <v>-0.60125377443672001</v>
      </c>
      <c r="I317" s="91">
        <v>-7.3211852943780595</v>
      </c>
    </row>
    <row r="318" spans="1:9" x14ac:dyDescent="0.25">
      <c r="A318" s="91">
        <v>315</v>
      </c>
      <c r="B318" s="91">
        <v>34.615523248762237</v>
      </c>
      <c r="C318" s="91">
        <v>34.615523248762237</v>
      </c>
      <c r="D318" s="91"/>
      <c r="E318" s="91">
        <v>1349.0907365888042</v>
      </c>
      <c r="F318" s="91">
        <v>53.799433289827888</v>
      </c>
      <c r="G318" s="91">
        <v>3.6206934190713524</v>
      </c>
      <c r="H318" s="91">
        <v>-0.38447675123776326</v>
      </c>
      <c r="I318" s="91">
        <v>-7.1044082711791026</v>
      </c>
    </row>
    <row r="319" spans="1:9" x14ac:dyDescent="0.25">
      <c r="A319" s="91">
        <v>316</v>
      </c>
      <c r="B319" s="91">
        <v>32.962759232162256</v>
      </c>
      <c r="C319" s="91">
        <v>32.962759232162256</v>
      </c>
      <c r="D319" s="91"/>
      <c r="E319" s="91">
        <v>1284.7820112400141</v>
      </c>
      <c r="F319" s="91">
        <v>53.890521008282334</v>
      </c>
      <c r="G319" s="91">
        <v>0</v>
      </c>
      <c r="H319" s="91">
        <v>-0.36892582026683485</v>
      </c>
      <c r="I319" s="91">
        <v>-7.0888573402081745</v>
      </c>
    </row>
    <row r="320" spans="1:9" x14ac:dyDescent="0.25">
      <c r="A320" s="91">
        <v>317</v>
      </c>
      <c r="B320" s="91">
        <v>31.940155916577631</v>
      </c>
      <c r="C320" s="91">
        <v>31.940155916577631</v>
      </c>
      <c r="D320" s="91"/>
      <c r="E320" s="91">
        <v>1233.7460652560446</v>
      </c>
      <c r="F320" s="91">
        <v>54.244318314796821</v>
      </c>
      <c r="G320" s="91">
        <v>6.3068740487924924</v>
      </c>
      <c r="H320" s="91">
        <v>-5.9844083422369798E-2</v>
      </c>
      <c r="I320" s="91">
        <v>-6.7797756033637091</v>
      </c>
    </row>
    <row r="321" spans="1:9" x14ac:dyDescent="0.25">
      <c r="A321" s="91">
        <v>318</v>
      </c>
      <c r="B321" s="91">
        <v>30.063361309818912</v>
      </c>
      <c r="C321" s="91">
        <v>30.063361309818912</v>
      </c>
      <c r="D321" s="91"/>
      <c r="E321" s="91">
        <v>1194.3128359824279</v>
      </c>
      <c r="F321" s="91">
        <v>53.435003011012611</v>
      </c>
      <c r="G321" s="91">
        <v>0</v>
      </c>
      <c r="H321" s="91">
        <v>-0.93663869018108847</v>
      </c>
      <c r="I321" s="91">
        <v>-7.6565702101224282</v>
      </c>
    </row>
    <row r="322" spans="1:9" x14ac:dyDescent="0.25">
      <c r="A322" s="91">
        <v>319</v>
      </c>
      <c r="B322" s="91">
        <v>27.983807808442993</v>
      </c>
      <c r="C322" s="91">
        <v>27.983807808442993</v>
      </c>
      <c r="D322" s="91"/>
      <c r="E322" s="91">
        <v>1080.8109694752623</v>
      </c>
      <c r="F322" s="91">
        <v>54.386609560436185</v>
      </c>
      <c r="G322" s="91">
        <v>0</v>
      </c>
      <c r="H322" s="91">
        <v>-4.9395316556677726E-2</v>
      </c>
      <c r="I322" s="91">
        <v>-6.769326836498017</v>
      </c>
    </row>
    <row r="323" spans="1:9" x14ac:dyDescent="0.25">
      <c r="A323" s="91">
        <v>320</v>
      </c>
      <c r="B323" s="91">
        <v>25.942805295355818</v>
      </c>
      <c r="C323" s="91">
        <v>25.942805295355818</v>
      </c>
      <c r="D323" s="91"/>
      <c r="E323" s="91">
        <v>1601.8498415306308</v>
      </c>
      <c r="F323" s="91">
        <v>54.42385112282242</v>
      </c>
      <c r="G323" s="91">
        <v>6.6583152304542894</v>
      </c>
      <c r="H323" s="91">
        <v>-5.7194704644180527E-2</v>
      </c>
      <c r="I323" s="91">
        <v>-6.7771262245855199</v>
      </c>
    </row>
    <row r="324" spans="1:9" x14ac:dyDescent="0.25">
      <c r="A324" s="91">
        <v>321</v>
      </c>
      <c r="B324" s="91">
        <v>24.260111573204345</v>
      </c>
      <c r="C324" s="91">
        <v>24.260111573204345</v>
      </c>
      <c r="D324" s="91"/>
      <c r="E324" s="91">
        <v>1539.5553387225073</v>
      </c>
      <c r="F324" s="91">
        <v>53.806718653840505</v>
      </c>
      <c r="G324" s="91">
        <v>6.5997855174600284</v>
      </c>
      <c r="H324" s="91">
        <v>-0.73988842679565436</v>
      </c>
      <c r="I324" s="91">
        <v>-7.4598199467369941</v>
      </c>
    </row>
    <row r="325" spans="1:9" x14ac:dyDescent="0.25">
      <c r="A325" s="91">
        <v>322</v>
      </c>
      <c r="B325" s="91">
        <v>23.561051088423717</v>
      </c>
      <c r="C325" s="91">
        <v>23.561051088423717</v>
      </c>
      <c r="D325" s="91"/>
      <c r="E325" s="91">
        <v>1481.4592922776937</v>
      </c>
      <c r="F325" s="91">
        <v>54.079369441322264</v>
      </c>
      <c r="G325" s="91">
        <v>8.4302373143216798</v>
      </c>
      <c r="H325" s="91">
        <v>-0.49198846235721216</v>
      </c>
      <c r="I325" s="91">
        <v>-7.2119199822985518</v>
      </c>
    </row>
    <row r="326" spans="1:9" x14ac:dyDescent="0.25">
      <c r="A326" s="91">
        <v>323</v>
      </c>
      <c r="B326" s="91">
        <v>23.596357819129992</v>
      </c>
      <c r="C326" s="91">
        <v>23.596357819129992</v>
      </c>
      <c r="D326" s="91"/>
      <c r="E326" s="91">
        <v>1478.2797758824609</v>
      </c>
      <c r="F326" s="91">
        <v>54.198486531162899</v>
      </c>
      <c r="G326" s="91">
        <v>12.357063541679032</v>
      </c>
      <c r="H326" s="91">
        <v>-0.40364218087000747</v>
      </c>
      <c r="I326" s="91">
        <v>-7.1235737008113471</v>
      </c>
    </row>
    <row r="327" spans="1:9" x14ac:dyDescent="0.25">
      <c r="A327" s="91">
        <v>324</v>
      </c>
      <c r="B327" s="91">
        <v>23.606808885482312</v>
      </c>
      <c r="C327" s="91">
        <v>23.606808885482312</v>
      </c>
      <c r="D327" s="91"/>
      <c r="E327" s="91">
        <v>1478.2902269488131</v>
      </c>
      <c r="F327" s="91">
        <v>54.251173916478614</v>
      </c>
      <c r="G327" s="91">
        <v>11.616074143235069</v>
      </c>
      <c r="H327" s="91">
        <v>-0.39319111451768651</v>
      </c>
      <c r="I327" s="91">
        <v>-7.1131226344590264</v>
      </c>
    </row>
    <row r="328" spans="1:9" x14ac:dyDescent="0.25">
      <c r="A328" s="91">
        <v>325</v>
      </c>
      <c r="B328" s="91">
        <v>23.915644130006818</v>
      </c>
      <c r="C328" s="91">
        <v>23.915644130006818</v>
      </c>
      <c r="D328" s="91"/>
      <c r="E328" s="91">
        <v>1478.5990621933377</v>
      </c>
      <c r="F328" s="91">
        <v>54.582134700125486</v>
      </c>
      <c r="G328" s="91">
        <v>12.834667736250431</v>
      </c>
      <c r="H328" s="91">
        <v>-8.4355869993182009E-2</v>
      </c>
      <c r="I328" s="91">
        <v>-6.8042873899345215</v>
      </c>
    </row>
    <row r="329" spans="1:9" x14ac:dyDescent="0.25">
      <c r="A329" s="91">
        <v>326</v>
      </c>
      <c r="B329" s="91">
        <v>23.587975644831243</v>
      </c>
      <c r="C329" s="91">
        <v>23.587975644831243</v>
      </c>
      <c r="D329" s="91"/>
      <c r="E329" s="91">
        <v>1478.2713937081621</v>
      </c>
      <c r="F329" s="91">
        <v>54.296702533913297</v>
      </c>
      <c r="G329" s="91">
        <v>8.5407570592760713</v>
      </c>
      <c r="H329" s="91">
        <v>-0.41202435516875813</v>
      </c>
      <c r="I329" s="91">
        <v>-7.1319558751100978</v>
      </c>
    </row>
    <row r="330" spans="1:9" x14ac:dyDescent="0.25">
      <c r="A330" s="91">
        <v>327</v>
      </c>
      <c r="B330" s="91">
        <v>22.842375982437567</v>
      </c>
      <c r="C330" s="91">
        <v>22.842375982437567</v>
      </c>
      <c r="D330" s="91"/>
      <c r="E330" s="91">
        <v>1416.9139849597964</v>
      </c>
      <c r="F330" s="91">
        <v>54.581873679873055</v>
      </c>
      <c r="G330" s="91">
        <v>6.0790077552147483</v>
      </c>
      <c r="H330" s="91">
        <v>-0.15762401756243316</v>
      </c>
      <c r="I330" s="91">
        <v>-6.8775555375037731</v>
      </c>
    </row>
    <row r="331" spans="1:9" x14ac:dyDescent="0.25">
      <c r="A331" s="91">
        <v>328</v>
      </c>
      <c r="B331" s="91">
        <v>22.001314968454764</v>
      </c>
      <c r="C331" s="91">
        <v>22.001314968454764</v>
      </c>
      <c r="D331" s="91"/>
      <c r="E331" s="91">
        <v>1362.8748151410912</v>
      </c>
      <c r="F331" s="91">
        <v>54.651244589159653</v>
      </c>
      <c r="G331" s="91">
        <v>7.1901487985759411</v>
      </c>
      <c r="H331" s="91">
        <v>-0.12099948466993882</v>
      </c>
      <c r="I331" s="91">
        <v>-6.8409310046112788</v>
      </c>
    </row>
    <row r="332" spans="1:9" x14ac:dyDescent="0.25">
      <c r="A332" s="91">
        <v>329</v>
      </c>
      <c r="B332" s="91">
        <v>20.155808150381716</v>
      </c>
      <c r="C332" s="91">
        <v>20.155808150381716</v>
      </c>
      <c r="D332" s="91"/>
      <c r="E332" s="91">
        <v>1300.9909141789601</v>
      </c>
      <c r="F332" s="91">
        <v>53.866075307934345</v>
      </c>
      <c r="G332" s="91">
        <v>2.9423534955429509</v>
      </c>
      <c r="H332" s="91">
        <v>-0.97596675196174243</v>
      </c>
      <c r="I332" s="91">
        <v>-7.695898271903082</v>
      </c>
    </row>
    <row r="333" spans="1:9" x14ac:dyDescent="0.25">
      <c r="A333" s="91">
        <v>330</v>
      </c>
      <c r="B333" s="91">
        <v>18.290974275210605</v>
      </c>
      <c r="C333" s="91">
        <v>18.290974275210605</v>
      </c>
      <c r="D333" s="91"/>
      <c r="E333" s="91">
        <v>1169.9153469086807</v>
      </c>
      <c r="F333" s="91">
        <v>54.193443233427814</v>
      </c>
      <c r="G333" s="91">
        <v>0</v>
      </c>
      <c r="H333" s="91">
        <v>-0.70902572478939663</v>
      </c>
      <c r="I333" s="91">
        <v>-7.4289572447307366</v>
      </c>
    </row>
    <row r="334" spans="1:9" x14ac:dyDescent="0.25">
      <c r="A334" s="91">
        <v>331</v>
      </c>
      <c r="B334" s="91">
        <v>16.610264013550221</v>
      </c>
      <c r="C334" s="91">
        <v>16.610264013550221</v>
      </c>
      <c r="D334" s="91"/>
      <c r="E334" s="91">
        <v>1047.0110184750763</v>
      </c>
      <c r="F334" s="91">
        <v>54.54899740142006</v>
      </c>
      <c r="G334" s="91">
        <v>2.8164812484805068</v>
      </c>
      <c r="H334" s="91">
        <v>-0.3897359864497788</v>
      </c>
      <c r="I334" s="91">
        <v>-7.1096675063911183</v>
      </c>
    </row>
    <row r="335" spans="1:9" x14ac:dyDescent="0.25">
      <c r="A335" s="91">
        <v>332</v>
      </c>
      <c r="B335" s="91">
        <v>15.769459652048589</v>
      </c>
      <c r="C335" s="91">
        <v>15.769459652048589</v>
      </c>
      <c r="D335" s="91"/>
      <c r="E335" s="91">
        <v>995.45073763841833</v>
      </c>
      <c r="F335" s="91">
        <v>54.598880911172309</v>
      </c>
      <c r="G335" s="91">
        <v>6.9471536521962713</v>
      </c>
      <c r="H335" s="91">
        <v>-0.39374835576363132</v>
      </c>
      <c r="I335" s="91">
        <v>-7.1136798757049711</v>
      </c>
    </row>
    <row r="336" spans="1:9" x14ac:dyDescent="0.25">
      <c r="A336" s="91">
        <v>333</v>
      </c>
      <c r="B336" s="91">
        <v>15.927667354213154</v>
      </c>
      <c r="C336" s="91">
        <v>15.927667354213154</v>
      </c>
      <c r="D336" s="91"/>
      <c r="E336" s="91">
        <v>985.71661272976689</v>
      </c>
      <c r="F336" s="91">
        <v>54.971673911265938</v>
      </c>
      <c r="G336" s="91">
        <v>5.24772455950351</v>
      </c>
      <c r="H336" s="91">
        <v>-7.233264578684484E-2</v>
      </c>
      <c r="I336" s="91">
        <v>-6.7922641657281844</v>
      </c>
    </row>
    <row r="337" spans="1:9" x14ac:dyDescent="0.25">
      <c r="A337" s="91">
        <v>334</v>
      </c>
      <c r="B337" s="91">
        <v>14.177857982505799</v>
      </c>
      <c r="C337" s="91">
        <v>14.177857982505799</v>
      </c>
      <c r="D337" s="91"/>
      <c r="E337" s="91">
        <v>923.35499427208754</v>
      </c>
      <c r="F337" s="91">
        <v>54.258710819081706</v>
      </c>
      <c r="G337" s="91">
        <v>4.0889044913048807</v>
      </c>
      <c r="H337" s="91">
        <v>-0.82214201749420135</v>
      </c>
      <c r="I337" s="91">
        <v>-7.5420735374355408</v>
      </c>
    </row>
    <row r="338" spans="1:9" x14ac:dyDescent="0.25">
      <c r="A338" s="91">
        <v>335</v>
      </c>
      <c r="B338" s="91">
        <v>14.540920644748422</v>
      </c>
      <c r="C338" s="91">
        <v>14.540920644748422</v>
      </c>
      <c r="D338" s="91"/>
      <c r="E338" s="91">
        <v>923.71805693433021</v>
      </c>
      <c r="F338" s="91">
        <v>54.654004566940984</v>
      </c>
      <c r="G338" s="91">
        <v>8.9591925146306846</v>
      </c>
      <c r="H338" s="91">
        <v>-0.45907935525157761</v>
      </c>
      <c r="I338" s="91">
        <v>-7.1790108751929171</v>
      </c>
    </row>
    <row r="339" spans="1:9" x14ac:dyDescent="0.25">
      <c r="A339" s="91">
        <v>336</v>
      </c>
      <c r="B339" s="91">
        <v>14.724619204898142</v>
      </c>
      <c r="C339" s="91">
        <v>14.724619204898142</v>
      </c>
      <c r="D339" s="91"/>
      <c r="E339" s="91">
        <v>1786.2708667455861</v>
      </c>
      <c r="F339" s="91">
        <v>54.881399723317301</v>
      </c>
      <c r="G339" s="91">
        <v>10.6705870120143</v>
      </c>
      <c r="H339" s="91">
        <v>-0.27538079510185898</v>
      </c>
      <c r="I339" s="91">
        <v>-6.9953123150431988</v>
      </c>
    </row>
    <row r="340" spans="1:9" x14ac:dyDescent="0.25">
      <c r="A340" s="91">
        <v>337</v>
      </c>
      <c r="B340" s="91">
        <v>13.395043904511482</v>
      </c>
      <c r="C340" s="91">
        <v>13.395043904511482</v>
      </c>
      <c r="D340" s="91"/>
      <c r="E340" s="91">
        <v>1666.8382082758205</v>
      </c>
      <c r="F340" s="91">
        <v>54.647365311507322</v>
      </c>
      <c r="G340" s="91">
        <v>9.1660663927331711</v>
      </c>
      <c r="H340" s="91">
        <v>-0.60495609548851792</v>
      </c>
      <c r="I340" s="91">
        <v>-7.3248876154298577</v>
      </c>
    </row>
    <row r="341" spans="1:9" x14ac:dyDescent="0.25">
      <c r="A341" s="91">
        <v>338</v>
      </c>
      <c r="B341" s="91">
        <v>13.643737081839175</v>
      </c>
      <c r="C341" s="91">
        <v>13.643737081839175</v>
      </c>
      <c r="D341" s="91"/>
      <c r="E341" s="91">
        <v>1667.0869014531481</v>
      </c>
      <c r="F341" s="91">
        <v>54.976657370402066</v>
      </c>
      <c r="G341" s="91">
        <v>12.414468738192705</v>
      </c>
      <c r="H341" s="91">
        <v>-0.35626291816082467</v>
      </c>
      <c r="I341" s="91">
        <v>-7.0761944381021644</v>
      </c>
    </row>
    <row r="342" spans="1:9" x14ac:dyDescent="0.25">
      <c r="A342" s="91">
        <v>339</v>
      </c>
      <c r="B342" s="91">
        <v>13.206144121539456</v>
      </c>
      <c r="C342" s="91">
        <v>13.206144121539456</v>
      </c>
      <c r="D342" s="91"/>
      <c r="E342" s="91">
        <v>1666.6493084928484</v>
      </c>
      <c r="F342" s="91">
        <v>54.59826625184386</v>
      </c>
      <c r="G342" s="91">
        <v>14.463648546744327</v>
      </c>
      <c r="H342" s="91">
        <v>-0.79385587846054484</v>
      </c>
      <c r="I342" s="91">
        <v>-7.5137873984018846</v>
      </c>
    </row>
    <row r="343" spans="1:9" x14ac:dyDescent="0.25">
      <c r="A343" s="91">
        <v>340</v>
      </c>
      <c r="B343" s="91">
        <v>15.21365362217222</v>
      </c>
      <c r="C343" s="91">
        <v>15.21365362217222</v>
      </c>
      <c r="D343" s="91"/>
      <c r="E343" s="91">
        <v>1904.8629843322392</v>
      </c>
      <c r="F343" s="91">
        <v>54.665869824913329</v>
      </c>
      <c r="G343" s="91">
        <v>22.295714982278486</v>
      </c>
      <c r="H343" s="91">
        <v>-0.78634637782777972</v>
      </c>
      <c r="I343" s="91">
        <v>-7.5062778977691194</v>
      </c>
    </row>
    <row r="344" spans="1:9" x14ac:dyDescent="0.25">
      <c r="A344" s="91">
        <v>341</v>
      </c>
      <c r="B344" s="91">
        <v>18.793371004158647</v>
      </c>
      <c r="C344" s="91">
        <v>18.793371004158647</v>
      </c>
      <c r="D344" s="91"/>
      <c r="E344" s="91">
        <v>1170.4177436376287</v>
      </c>
      <c r="F344" s="91">
        <v>55.241979286991423</v>
      </c>
      <c r="G344" s="91">
        <v>23.336428528558834</v>
      </c>
      <c r="H344" s="91">
        <v>-0.20662899584135175</v>
      </c>
      <c r="I344" s="91">
        <v>-6.9265605157826915</v>
      </c>
    </row>
    <row r="345" spans="1:9" x14ac:dyDescent="0.25">
      <c r="A345" s="91">
        <v>342</v>
      </c>
      <c r="B345" s="91">
        <v>22.027864251824877</v>
      </c>
      <c r="C345" s="91">
        <v>22.027864251824877</v>
      </c>
      <c r="D345" s="91"/>
      <c r="E345" s="91">
        <v>1400.1585378439779</v>
      </c>
      <c r="F345" s="91">
        <v>54.751611995124634</v>
      </c>
      <c r="G345" s="91">
        <v>22.159794522160819</v>
      </c>
      <c r="H345" s="91">
        <v>-0.70913525989412241</v>
      </c>
      <c r="I345" s="91">
        <v>-7.4290667798354617</v>
      </c>
    </row>
    <row r="346" spans="1:9" x14ac:dyDescent="0.25">
      <c r="A346" s="91">
        <v>343</v>
      </c>
      <c r="B346" s="91">
        <v>23.895562823482692</v>
      </c>
      <c r="C346" s="91">
        <v>23.895562823482692</v>
      </c>
      <c r="D346" s="91"/>
      <c r="E346" s="91">
        <v>1478.5789808868137</v>
      </c>
      <c r="F346" s="91">
        <v>55.398581784924204</v>
      </c>
      <c r="G346" s="91">
        <v>15.467748568639305</v>
      </c>
      <c r="H346" s="91">
        <v>-0.10443717651730799</v>
      </c>
      <c r="I346" s="91">
        <v>-6.8243686964586479</v>
      </c>
    </row>
    <row r="347" spans="1:9" x14ac:dyDescent="0.25">
      <c r="A347" s="91">
        <v>344</v>
      </c>
      <c r="B347" s="91">
        <v>24.439674580558126</v>
      </c>
      <c r="C347" s="91">
        <v>24.439674580558126</v>
      </c>
      <c r="D347" s="91"/>
      <c r="E347" s="91">
        <v>1539.7349017298611</v>
      </c>
      <c r="F347" s="91">
        <v>54.976806430616087</v>
      </c>
      <c r="G347" s="91">
        <v>17.831209351583098</v>
      </c>
      <c r="H347" s="91">
        <v>-0.56032541944187209</v>
      </c>
      <c r="I347" s="91">
        <v>-7.2802569393832117</v>
      </c>
    </row>
    <row r="348" spans="1:9" x14ac:dyDescent="0.25">
      <c r="A348" s="91">
        <v>345</v>
      </c>
      <c r="B348" s="91">
        <v>25.276329814232696</v>
      </c>
      <c r="C348" s="91">
        <v>25.276329814232696</v>
      </c>
      <c r="D348" s="91"/>
      <c r="E348" s="91">
        <v>1601.1833660495076</v>
      </c>
      <c r="F348" s="91">
        <v>54.806079068231476</v>
      </c>
      <c r="G348" s="91">
        <v>15.00316171259923</v>
      </c>
      <c r="H348" s="91">
        <v>-0.72367018576730446</v>
      </c>
      <c r="I348" s="91">
        <v>-7.4436017057086445</v>
      </c>
    </row>
    <row r="349" spans="1:9" x14ac:dyDescent="0.25">
      <c r="A349" s="91">
        <v>346</v>
      </c>
      <c r="B349" s="91">
        <v>25.781121146457483</v>
      </c>
      <c r="C349" s="91">
        <v>25.781121146457483</v>
      </c>
      <c r="D349" s="91"/>
      <c r="E349" s="91">
        <v>1601.6881573817325</v>
      </c>
      <c r="F349" s="91">
        <v>55.381315080541356</v>
      </c>
      <c r="G349" s="91">
        <v>12.818499213380527</v>
      </c>
      <c r="H349" s="91">
        <v>-0.21887885354251668</v>
      </c>
      <c r="I349" s="91">
        <v>-6.9388103734838564</v>
      </c>
    </row>
    <row r="350" spans="1:9" x14ac:dyDescent="0.25">
      <c r="A350" s="91">
        <v>347</v>
      </c>
      <c r="B350" s="91">
        <v>25.229241428468857</v>
      </c>
      <c r="C350" s="91">
        <v>25.229241428468857</v>
      </c>
      <c r="D350" s="91"/>
      <c r="E350" s="91">
        <v>1601.1362776637438</v>
      </c>
      <c r="F350" s="91">
        <v>54.877090746122285</v>
      </c>
      <c r="G350" s="91">
        <v>12.170639139931204</v>
      </c>
      <c r="H350" s="91">
        <v>-0.77075857153114335</v>
      </c>
      <c r="I350" s="91">
        <v>-7.4906900914724828</v>
      </c>
    </row>
    <row r="351" spans="1:9" x14ac:dyDescent="0.25">
      <c r="A351" s="91">
        <v>348</v>
      </c>
      <c r="B351" s="91">
        <v>25.267621999398074</v>
      </c>
      <c r="C351" s="91">
        <v>25.267621999398074</v>
      </c>
      <c r="D351" s="91"/>
      <c r="E351" s="91">
        <v>1601.174658234673</v>
      </c>
      <c r="F351" s="91">
        <v>54.954201414187736</v>
      </c>
      <c r="G351" s="91">
        <v>15.275938518138595</v>
      </c>
      <c r="H351" s="91">
        <v>-0.73237800060192582</v>
      </c>
      <c r="I351" s="91">
        <v>-7.452309520543265</v>
      </c>
    </row>
    <row r="352" spans="1:9" x14ac:dyDescent="0.25">
      <c r="A352" s="91">
        <v>349</v>
      </c>
      <c r="B352" s="91">
        <v>26.324161161162493</v>
      </c>
      <c r="C352" s="91">
        <v>26.324161161162493</v>
      </c>
      <c r="D352" s="91"/>
      <c r="E352" s="91">
        <v>1662.8430064824095</v>
      </c>
      <c r="F352" s="91">
        <v>55.068478364478615</v>
      </c>
      <c r="G352" s="91">
        <v>18.247273642262677</v>
      </c>
      <c r="H352" s="91">
        <v>-0.67583883883750706</v>
      </c>
      <c r="I352" s="91">
        <v>-7.3957703587788464</v>
      </c>
    </row>
    <row r="353" spans="1:9" x14ac:dyDescent="0.25">
      <c r="A353" s="91">
        <v>350</v>
      </c>
      <c r="B353" s="91">
        <v>26.657851984164651</v>
      </c>
      <c r="C353" s="91">
        <v>26.657851984164651</v>
      </c>
      <c r="D353" s="91"/>
      <c r="E353" s="91">
        <v>1701.8729572565524</v>
      </c>
      <c r="F353" s="91">
        <v>54.845973265824931</v>
      </c>
      <c r="G353" s="91">
        <v>15.913420088039176</v>
      </c>
      <c r="H353" s="91">
        <v>-0.98057575021056742</v>
      </c>
      <c r="I353" s="91">
        <v>-7.7005072701519071</v>
      </c>
    </row>
    <row r="354" spans="1:9" x14ac:dyDescent="0.25">
      <c r="A354" s="91">
        <v>351</v>
      </c>
      <c r="B354" s="91">
        <v>27.462335002072937</v>
      </c>
      <c r="C354" s="91">
        <v>27.462335002072937</v>
      </c>
      <c r="D354" s="91"/>
      <c r="E354" s="91">
        <v>1724.5929894092919</v>
      </c>
      <c r="F354" s="91">
        <v>55.362277548708249</v>
      </c>
      <c r="G354" s="91">
        <v>14.801080450181797</v>
      </c>
      <c r="H354" s="91">
        <v>-0.53766499792706279</v>
      </c>
      <c r="I354" s="91">
        <v>-7.2575965178684028</v>
      </c>
    </row>
    <row r="355" spans="1:9" x14ac:dyDescent="0.25">
      <c r="A355" s="91">
        <v>352</v>
      </c>
      <c r="B355" s="91">
        <v>27.980817069090008</v>
      </c>
      <c r="C355" s="91">
        <v>27.980817069090008</v>
      </c>
      <c r="D355" s="91"/>
      <c r="E355" s="91">
        <v>1725.1114714763091</v>
      </c>
      <c r="F355" s="91">
        <v>55.920733728937492</v>
      </c>
      <c r="G355" s="91">
        <v>15.35953247219982</v>
      </c>
      <c r="H355" s="91">
        <v>-1.9182930909990681E-2</v>
      </c>
      <c r="I355" s="91">
        <v>-6.7391144508513303</v>
      </c>
    </row>
    <row r="356" spans="1:9" x14ac:dyDescent="0.25">
      <c r="A356" s="91">
        <v>353</v>
      </c>
      <c r="B356" s="91">
        <v>27.035713876591601</v>
      </c>
      <c r="C356" s="91">
        <v>27.035713876591601</v>
      </c>
      <c r="D356" s="91"/>
      <c r="E356" s="91">
        <v>1724.1663682838107</v>
      </c>
      <c r="F356" s="91">
        <v>55.015604649651237</v>
      </c>
      <c r="G356" s="91">
        <v>9.2719962618120793</v>
      </c>
      <c r="H356" s="91">
        <v>-0.96428612340840103</v>
      </c>
      <c r="I356" s="91">
        <v>-7.6842176433497409</v>
      </c>
    </row>
    <row r="357" spans="1:9" x14ac:dyDescent="0.25">
      <c r="A357" s="91">
        <v>354</v>
      </c>
      <c r="B357" s="91">
        <v>26.418498662713276</v>
      </c>
      <c r="C357" s="91">
        <v>26.418498662713276</v>
      </c>
      <c r="D357" s="91"/>
      <c r="E357" s="91">
        <v>1662.9373439839603</v>
      </c>
      <c r="F357" s="91">
        <v>55.441554753506779</v>
      </c>
      <c r="G357" s="91">
        <v>9.3650810939609528</v>
      </c>
      <c r="H357" s="91">
        <v>-0.58150133728672493</v>
      </c>
      <c r="I357" s="91">
        <v>-7.3014328572280647</v>
      </c>
    </row>
    <row r="358" spans="1:9" x14ac:dyDescent="0.25">
      <c r="A358" s="91">
        <v>355</v>
      </c>
      <c r="B358" s="91">
        <v>26.714064902277944</v>
      </c>
      <c r="C358" s="91">
        <v>26.714064902277944</v>
      </c>
      <c r="D358" s="91"/>
      <c r="E358" s="91">
        <v>1663.2329102235249</v>
      </c>
      <c r="F358" s="91">
        <v>55.817719874638485</v>
      </c>
      <c r="G358" s="91">
        <v>13.827587190736718</v>
      </c>
      <c r="H358" s="91">
        <v>-0.28593509772205583</v>
      </c>
      <c r="I358" s="91">
        <v>-7.0058666176633952</v>
      </c>
    </row>
    <row r="359" spans="1:9" x14ac:dyDescent="0.25">
      <c r="A359" s="91">
        <v>356</v>
      </c>
      <c r="B359" s="91">
        <v>26.45925641600018</v>
      </c>
      <c r="C359" s="91">
        <v>26.45925641600018</v>
      </c>
      <c r="D359" s="91"/>
      <c r="E359" s="91">
        <v>1662.9781017372472</v>
      </c>
      <c r="F359" s="91">
        <v>55.617367294565781</v>
      </c>
      <c r="G359" s="91">
        <v>16.326465788877066</v>
      </c>
      <c r="H359" s="91">
        <v>-0.54074358399981981</v>
      </c>
      <c r="I359" s="91">
        <v>-7.2606751039411597</v>
      </c>
    </row>
    <row r="360" spans="1:9" x14ac:dyDescent="0.25">
      <c r="A360" s="91">
        <v>357</v>
      </c>
      <c r="B360" s="91">
        <v>27.690040650507363</v>
      </c>
      <c r="C360" s="91">
        <v>27.690040650507363</v>
      </c>
      <c r="D360" s="91"/>
      <c r="E360" s="91">
        <v>1724.8206950577264</v>
      </c>
      <c r="F360" s="91">
        <v>55.917435775771395</v>
      </c>
      <c r="G360" s="91">
        <v>18.14063972816524</v>
      </c>
      <c r="H360" s="91">
        <v>-0.30995934949263626</v>
      </c>
      <c r="I360" s="91">
        <v>-7.0298908694339755</v>
      </c>
    </row>
    <row r="361" spans="1:9" x14ac:dyDescent="0.25">
      <c r="A361" s="91">
        <v>358</v>
      </c>
      <c r="B361" s="91">
        <v>27.20803510372869</v>
      </c>
      <c r="C361" s="91">
        <v>27.20803510372869</v>
      </c>
      <c r="D361" s="91"/>
      <c r="E361" s="91">
        <v>1724.3386895109477</v>
      </c>
      <c r="F361" s="91">
        <v>55.467280911857948</v>
      </c>
      <c r="G361" s="91">
        <v>10.107809901505737</v>
      </c>
      <c r="H361" s="91">
        <v>-0.79196489627130839</v>
      </c>
      <c r="I361" s="91">
        <v>-7.5118964162126485</v>
      </c>
    </row>
    <row r="362" spans="1:9" x14ac:dyDescent="0.25">
      <c r="A362" s="91">
        <v>359</v>
      </c>
      <c r="B362" s="91">
        <v>26.612718595783754</v>
      </c>
      <c r="C362" s="91">
        <v>26.612718595783754</v>
      </c>
      <c r="D362" s="91"/>
      <c r="E362" s="91">
        <v>1663.1315639170307</v>
      </c>
      <c r="F362" s="91">
        <v>55.915129721646863</v>
      </c>
      <c r="G362" s="91">
        <v>0</v>
      </c>
      <c r="H362" s="91">
        <v>-0.38728140421624579</v>
      </c>
      <c r="I362" s="91">
        <v>-7.1072129241575857</v>
      </c>
    </row>
    <row r="363" spans="1:9" x14ac:dyDescent="0.25">
      <c r="A363" s="91">
        <v>360</v>
      </c>
      <c r="B363" s="91">
        <v>24.634962725000051</v>
      </c>
      <c r="C363" s="91">
        <v>24.634962725000051</v>
      </c>
      <c r="D363" s="91"/>
      <c r="E363" s="91">
        <v>1539.9301898743031</v>
      </c>
      <c r="F363" s="91">
        <v>55.975998688985761</v>
      </c>
      <c r="G363" s="91">
        <v>5.1477344008989352</v>
      </c>
      <c r="H363" s="91">
        <v>-0.36503727499995053</v>
      </c>
      <c r="I363" s="91">
        <v>-7.0849687949412905</v>
      </c>
    </row>
    <row r="364" spans="1:9" x14ac:dyDescent="0.25">
      <c r="A364" s="91">
        <v>361</v>
      </c>
      <c r="B364" s="91">
        <v>23.81293480885293</v>
      </c>
      <c r="C364" s="91">
        <v>23.81293480885293</v>
      </c>
      <c r="D364" s="91"/>
      <c r="E364" s="91">
        <v>1478.4963528721839</v>
      </c>
      <c r="F364" s="91">
        <v>56.184460397298992</v>
      </c>
      <c r="G364" s="91">
        <v>4.8422312404222376</v>
      </c>
      <c r="H364" s="91">
        <v>-0.18706519114707176</v>
      </c>
      <c r="I364" s="91">
        <v>-6.9069967110884116</v>
      </c>
    </row>
    <row r="365" spans="1:9" x14ac:dyDescent="0.25">
      <c r="A365" s="91">
        <v>362</v>
      </c>
      <c r="B365" s="91">
        <v>21.24699071350182</v>
      </c>
      <c r="C365" s="91">
        <v>21.24699071350182</v>
      </c>
      <c r="D365" s="91"/>
      <c r="E365" s="91">
        <v>1354.706790604889</v>
      </c>
      <c r="F365" s="91">
        <v>55.655025911718333</v>
      </c>
      <c r="G365" s="91">
        <v>3.1218680620996153</v>
      </c>
      <c r="H365" s="91">
        <v>-0.75300928649817933</v>
      </c>
      <c r="I365" s="91">
        <v>-7.4729408064395191</v>
      </c>
    </row>
    <row r="366" spans="1:9" x14ac:dyDescent="0.25">
      <c r="A366" s="91">
        <v>363</v>
      </c>
      <c r="B366" s="91">
        <v>20.852647990434413</v>
      </c>
      <c r="C366" s="91">
        <v>20.852647990434413</v>
      </c>
      <c r="D366" s="91"/>
      <c r="E366" s="91">
        <v>1293.7006387958495</v>
      </c>
      <c r="F366" s="91">
        <v>56.323428770064034</v>
      </c>
      <c r="G366" s="91">
        <v>5.8668379583710744</v>
      </c>
      <c r="H366" s="91">
        <v>-0.14735200956558869</v>
      </c>
      <c r="I366" s="91">
        <v>-6.8672835295069286</v>
      </c>
    </row>
    <row r="367" spans="1:9" x14ac:dyDescent="0.25">
      <c r="A367" s="91">
        <v>364</v>
      </c>
      <c r="B367" s="91">
        <v>19.364600509431224</v>
      </c>
      <c r="C367" s="91">
        <v>19.364600509431224</v>
      </c>
      <c r="D367" s="91"/>
      <c r="E367" s="91">
        <v>1231.6007822288732</v>
      </c>
      <c r="F367" s="91">
        <v>55.90286059203536</v>
      </c>
      <c r="G367" s="91">
        <v>6.6498222803656253</v>
      </c>
      <c r="H367" s="91">
        <v>-0.63539949056877565</v>
      </c>
      <c r="I367" s="91">
        <v>-7.3553310105101151</v>
      </c>
    </row>
    <row r="368" spans="1:9" x14ac:dyDescent="0.25">
      <c r="A368" s="91">
        <v>365</v>
      </c>
      <c r="B368" s="91">
        <v>19.1782282724505</v>
      </c>
      <c r="C368" s="91">
        <v>19.1782282724505</v>
      </c>
      <c r="D368" s="91"/>
      <c r="E368" s="91">
        <v>1231.4144099918924</v>
      </c>
      <c r="F368" s="91">
        <v>55.783967658029127</v>
      </c>
      <c r="G368" s="91">
        <v>8.9763755216760686</v>
      </c>
      <c r="H368" s="91">
        <v>-0.82177172754950123</v>
      </c>
      <c r="I368" s="91">
        <v>-7.5417032474908412</v>
      </c>
    </row>
    <row r="369" spans="1:9" x14ac:dyDescent="0.25">
      <c r="A369" s="91">
        <v>366</v>
      </c>
      <c r="B369" s="91">
        <v>19.557699884772731</v>
      </c>
      <c r="C369" s="91">
        <v>19.557699884772731</v>
      </c>
      <c r="D369" s="91"/>
      <c r="E369" s="91">
        <v>1231.7938816042147</v>
      </c>
      <c r="F369" s="91">
        <v>56.222273304094799</v>
      </c>
      <c r="G369" s="91">
        <v>12.135405012715703</v>
      </c>
      <c r="H369" s="91">
        <v>-0.44230011522726786</v>
      </c>
      <c r="I369" s="91">
        <v>-7.1622316351686077</v>
      </c>
    </row>
    <row r="370" spans="1:9" x14ac:dyDescent="0.25">
      <c r="A370" s="91">
        <v>367</v>
      </c>
      <c r="B370" s="91">
        <v>20.158413191744319</v>
      </c>
      <c r="C370" s="91">
        <v>20.158413191744319</v>
      </c>
      <c r="D370" s="91"/>
      <c r="E370" s="91">
        <v>1293.0064039971594</v>
      </c>
      <c r="F370" s="91">
        <v>55.889224533092225</v>
      </c>
      <c r="G370" s="91">
        <v>10.822209902844731</v>
      </c>
      <c r="H370" s="91">
        <v>-0.84158680825567955</v>
      </c>
      <c r="I370" s="91">
        <v>-7.5615183281970193</v>
      </c>
    </row>
    <row r="371" spans="1:9" x14ac:dyDescent="0.25">
      <c r="A371" s="91">
        <v>368</v>
      </c>
      <c r="B371" s="91">
        <v>20.660923225272541</v>
      </c>
      <c r="C371" s="91">
        <v>20.660923225272541</v>
      </c>
      <c r="D371" s="91"/>
      <c r="E371" s="91">
        <v>1293.5089140306877</v>
      </c>
      <c r="F371" s="91">
        <v>56.470679380204913</v>
      </c>
      <c r="G371" s="91">
        <v>14.737552049013846</v>
      </c>
      <c r="H371" s="91">
        <v>-0.33907677472745812</v>
      </c>
      <c r="I371" s="91">
        <v>-7.0590082946687982</v>
      </c>
    </row>
    <row r="372" spans="1:9" x14ac:dyDescent="0.25">
      <c r="A372" s="91">
        <v>369</v>
      </c>
      <c r="B372" s="91">
        <v>22.776155007205215</v>
      </c>
      <c r="C372" s="91">
        <v>22.776155007205215</v>
      </c>
      <c r="D372" s="91"/>
      <c r="E372" s="91">
        <v>1416.8477639845642</v>
      </c>
      <c r="F372" s="91">
        <v>56.621257046009575</v>
      </c>
      <c r="G372" s="91">
        <v>16.164706575484484</v>
      </c>
      <c r="H372" s="91">
        <v>-0.22384499279478565</v>
      </c>
      <c r="I372" s="91">
        <v>-6.9437765127361253</v>
      </c>
    </row>
    <row r="373" spans="1:9" x14ac:dyDescent="0.25">
      <c r="A373" s="91">
        <v>370</v>
      </c>
      <c r="B373" s="91">
        <v>22.722256968625796</v>
      </c>
      <c r="C373" s="91">
        <v>22.722256968625796</v>
      </c>
      <c r="D373" s="91"/>
      <c r="E373" s="91">
        <v>1416.7938659459846</v>
      </c>
      <c r="F373" s="91">
        <v>56.560584078691406</v>
      </c>
      <c r="G373" s="91">
        <v>13.188533866389546</v>
      </c>
      <c r="H373" s="91">
        <v>-0.27774303137420542</v>
      </c>
      <c r="I373" s="91">
        <v>-6.9976745513155452</v>
      </c>
    </row>
    <row r="374" spans="1:9" x14ac:dyDescent="0.25">
      <c r="A374" s="91">
        <v>371</v>
      </c>
      <c r="B374" s="91">
        <v>23.676575961357187</v>
      </c>
      <c r="C374" s="91">
        <v>23.676575961357187</v>
      </c>
      <c r="D374" s="91"/>
      <c r="E374" s="91">
        <v>1478.3599940246881</v>
      </c>
      <c r="F374" s="91">
        <v>56.560241136506939</v>
      </c>
      <c r="G374" s="91">
        <v>12.728585716099769</v>
      </c>
      <c r="H374" s="91">
        <v>-0.32342403864281388</v>
      </c>
      <c r="I374" s="91">
        <v>-7.0433555585841532</v>
      </c>
    </row>
    <row r="375" spans="1:9" x14ac:dyDescent="0.25">
      <c r="A375" s="91">
        <v>372</v>
      </c>
      <c r="B375" s="91">
        <v>22.972393333098516</v>
      </c>
      <c r="C375" s="91">
        <v>22.972393333098516</v>
      </c>
      <c r="D375" s="91"/>
      <c r="E375" s="91">
        <v>1417.0440023104575</v>
      </c>
      <c r="F375" s="91">
        <v>56.898294827211657</v>
      </c>
      <c r="G375" s="91">
        <v>5.8651384973304079</v>
      </c>
      <c r="H375" s="91">
        <v>-2.760666690148339E-2</v>
      </c>
      <c r="I375" s="91">
        <v>-6.7475381868428226</v>
      </c>
    </row>
    <row r="376" spans="1:9" x14ac:dyDescent="0.25">
      <c r="A376" s="91">
        <v>373</v>
      </c>
      <c r="B376" s="91">
        <v>21.589331878495848</v>
      </c>
      <c r="C376" s="91">
        <v>21.589331878495848</v>
      </c>
      <c r="D376" s="91"/>
      <c r="E376" s="91">
        <v>1355.0491317698829</v>
      </c>
      <c r="F376" s="91">
        <v>56.54797974900309</v>
      </c>
      <c r="G376" s="91">
        <v>4.0411472277965554</v>
      </c>
      <c r="H376" s="91">
        <v>-0.41066812150415066</v>
      </c>
      <c r="I376" s="91">
        <v>-7.1305996414454906</v>
      </c>
    </row>
    <row r="377" spans="1:9" x14ac:dyDescent="0.25">
      <c r="A377" s="91">
        <v>374</v>
      </c>
      <c r="B377" s="91">
        <v>19.139130021666119</v>
      </c>
      <c r="C377" s="91">
        <v>19.139130021666119</v>
      </c>
      <c r="D377" s="91"/>
      <c r="E377" s="91">
        <v>1207.8098073540377</v>
      </c>
      <c r="F377" s="91">
        <v>56.562108624969504</v>
      </c>
      <c r="G377" s="91">
        <v>0</v>
      </c>
      <c r="H377" s="91">
        <v>-0.47207603302124945</v>
      </c>
      <c r="I377" s="91">
        <v>-7.1920075529625889</v>
      </c>
    </row>
    <row r="378" spans="1:9" x14ac:dyDescent="0.25">
      <c r="A378" s="91">
        <v>375</v>
      </c>
      <c r="B378" s="91">
        <v>15.038667728906915</v>
      </c>
      <c r="C378" s="91">
        <v>15.038667728906915</v>
      </c>
      <c r="D378" s="91"/>
      <c r="E378" s="91">
        <v>984.82761310446074</v>
      </c>
      <c r="F378" s="91">
        <v>56.137215562696838</v>
      </c>
      <c r="G378" s="91">
        <v>0</v>
      </c>
      <c r="H378" s="91">
        <v>-0.96133227109308528</v>
      </c>
      <c r="I378" s="91">
        <v>-7.681263791034425</v>
      </c>
    </row>
    <row r="379" spans="1:9" x14ac:dyDescent="0.25">
      <c r="A379" s="91">
        <v>376</v>
      </c>
      <c r="B379" s="91">
        <v>11.895315875891724</v>
      </c>
      <c r="C379" s="91">
        <v>11.895315875891724</v>
      </c>
      <c r="D379" s="91"/>
      <c r="E379" s="91">
        <v>1429.1323139084427</v>
      </c>
      <c r="F379" s="91">
        <v>57.027593862029448</v>
      </c>
      <c r="G379" s="91">
        <v>4.0582431100293173</v>
      </c>
      <c r="H379" s="91">
        <v>-0.10468412410827621</v>
      </c>
      <c r="I379" s="91">
        <v>-6.824615644049616</v>
      </c>
    </row>
    <row r="380" spans="1:9" x14ac:dyDescent="0.25">
      <c r="A380" s="91">
        <v>377</v>
      </c>
      <c r="B380" s="91">
        <v>10.57237797583316</v>
      </c>
      <c r="C380" s="91">
        <v>10.57237797583316</v>
      </c>
      <c r="D380" s="91"/>
      <c r="E380" s="91">
        <v>1309.7062928390053</v>
      </c>
      <c r="F380" s="91">
        <v>56.772707796687683</v>
      </c>
      <c r="G380" s="91">
        <v>7.3882655783847326</v>
      </c>
      <c r="H380" s="91">
        <v>-0.42762202416684081</v>
      </c>
      <c r="I380" s="91">
        <v>-7.1475535441081801</v>
      </c>
    </row>
    <row r="381" spans="1:9" x14ac:dyDescent="0.25">
      <c r="A381" s="91">
        <v>378</v>
      </c>
      <c r="B381" s="91">
        <v>9.8929264891032815</v>
      </c>
      <c r="C381" s="91">
        <v>9.8929264891032815</v>
      </c>
      <c r="D381" s="91"/>
      <c r="E381" s="91">
        <v>1190.9237581828952</v>
      </c>
      <c r="F381" s="91">
        <v>57.160735612932314</v>
      </c>
      <c r="G381" s="91">
        <v>4.4026079976095094</v>
      </c>
      <c r="H381" s="91">
        <v>-0.10707351089671835</v>
      </c>
      <c r="I381" s="91">
        <v>-6.8270050308380581</v>
      </c>
    </row>
    <row r="382" spans="1:9" x14ac:dyDescent="0.25">
      <c r="A382" s="91">
        <v>379</v>
      </c>
      <c r="B382" s="91">
        <v>7.7629323031155639</v>
      </c>
      <c r="C382" s="91">
        <v>7.7629323031155639</v>
      </c>
      <c r="D382" s="91"/>
      <c r="E382" s="91">
        <v>952.58759765814932</v>
      </c>
      <c r="F382" s="91">
        <v>57.044478910072264</v>
      </c>
      <c r="G382" s="91">
        <v>4.5857769251024596</v>
      </c>
      <c r="H382" s="91">
        <v>-0.23706769688443563</v>
      </c>
      <c r="I382" s="91">
        <v>-6.9569992168257748</v>
      </c>
    </row>
    <row r="383" spans="1:9" x14ac:dyDescent="0.25">
      <c r="A383" s="91">
        <v>380</v>
      </c>
      <c r="B383" s="91">
        <v>7.7564302362062438</v>
      </c>
      <c r="C383" s="91">
        <v>7.7564302362062438</v>
      </c>
      <c r="D383" s="91"/>
      <c r="E383" s="91">
        <v>952.58109559124</v>
      </c>
      <c r="F383" s="91">
        <v>57.070207928779595</v>
      </c>
      <c r="G383" s="91">
        <v>6.5349192116966881</v>
      </c>
      <c r="H383" s="91">
        <v>-0.2435697637937565</v>
      </c>
      <c r="I383" s="91">
        <v>-6.9635012837350958</v>
      </c>
    </row>
    <row r="384" spans="1:9" x14ac:dyDescent="0.25">
      <c r="A384" s="91">
        <v>381</v>
      </c>
      <c r="B384" s="91">
        <v>6.8711911325567385</v>
      </c>
      <c r="C384" s="91">
        <v>6.8711911325567385</v>
      </c>
      <c r="D384" s="91"/>
      <c r="E384" s="91">
        <v>833.59277331821147</v>
      </c>
      <c r="F384" s="91">
        <v>57.231730921340429</v>
      </c>
      <c r="G384" s="91">
        <v>3.7881672335971555</v>
      </c>
      <c r="H384" s="91">
        <v>-0.12880886744326181</v>
      </c>
      <c r="I384" s="91">
        <v>-6.8487403873846011</v>
      </c>
    </row>
    <row r="385" spans="1:9" x14ac:dyDescent="0.25">
      <c r="A385" s="91">
        <v>382</v>
      </c>
      <c r="B385" s="91">
        <v>5.4143282963462749</v>
      </c>
      <c r="C385" s="91">
        <v>5.4143282963462749</v>
      </c>
      <c r="D385" s="91"/>
      <c r="E385" s="91">
        <v>799.4143282963463</v>
      </c>
      <c r="F385" s="91">
        <v>56.808351915424268</v>
      </c>
      <c r="G385" s="91">
        <v>1.9307901460516916</v>
      </c>
      <c r="H385" s="91">
        <v>-0.58567170365372545</v>
      </c>
      <c r="I385" s="91">
        <v>-7.3056032235950648</v>
      </c>
    </row>
    <row r="386" spans="1:9" x14ac:dyDescent="0.25">
      <c r="A386" s="91">
        <v>383</v>
      </c>
      <c r="B386" s="91">
        <v>4.1989616372983631</v>
      </c>
      <c r="C386" s="91">
        <v>4.1989616372983631</v>
      </c>
      <c r="D386" s="91"/>
      <c r="E386" s="91">
        <v>799.4958976724547</v>
      </c>
      <c r="F386" s="91">
        <v>56.92340512182701</v>
      </c>
      <c r="G386" s="91">
        <v>2.0122373543292582</v>
      </c>
      <c r="H386" s="91">
        <v>-0.50410232754528583</v>
      </c>
      <c r="I386" s="91">
        <v>-7.2240338474866252</v>
      </c>
    </row>
    <row r="387" spans="1:9" x14ac:dyDescent="0.25">
      <c r="A387" s="91">
        <v>384</v>
      </c>
      <c r="B387" s="91">
        <v>2.3217707415733755</v>
      </c>
      <c r="C387" s="91">
        <v>2.3217707415733755</v>
      </c>
      <c r="D387" s="91"/>
      <c r="E387" s="91">
        <v>799.32177074157335</v>
      </c>
      <c r="F387" s="91">
        <v>56.782762021239961</v>
      </c>
      <c r="G387" s="91">
        <v>1.8379882739263183</v>
      </c>
      <c r="H387" s="91">
        <v>-0.67822925842662452</v>
      </c>
      <c r="I387" s="91">
        <v>-7.3981607783679646</v>
      </c>
    </row>
    <row r="388" spans="1:9" x14ac:dyDescent="0.25">
      <c r="A388" s="91">
        <v>385</v>
      </c>
      <c r="B388" s="91">
        <v>0.7376939947853155</v>
      </c>
      <c r="C388" s="91">
        <v>0.7376939947853155</v>
      </c>
      <c r="D388" s="91"/>
      <c r="E388" s="91">
        <v>799.73769399478533</v>
      </c>
      <c r="F388" s="91">
        <v>57.228891754127737</v>
      </c>
      <c r="G388" s="91">
        <v>2.253801349146531</v>
      </c>
      <c r="H388" s="91">
        <v>-0.2623060052146845</v>
      </c>
      <c r="I388" s="91">
        <v>-6.982237525156024</v>
      </c>
    </row>
    <row r="389" spans="1:9" x14ac:dyDescent="0.25">
      <c r="A389" s="91">
        <v>386</v>
      </c>
      <c r="B389" s="91">
        <v>0</v>
      </c>
      <c r="C389" s="91">
        <v>0</v>
      </c>
      <c r="D389" s="91"/>
      <c r="E389" s="91">
        <v>799.35663574842954</v>
      </c>
      <c r="F389" s="91">
        <v>56.86852613199585</v>
      </c>
      <c r="G389" s="91">
        <v>1.8726676351378391</v>
      </c>
      <c r="H389" s="91">
        <v>-0.64336425157046329</v>
      </c>
      <c r="I389" s="91">
        <v>-7.3632957715118028</v>
      </c>
    </row>
    <row r="390" spans="1:9" x14ac:dyDescent="0.25">
      <c r="A390" s="91">
        <v>387</v>
      </c>
      <c r="B390" s="91">
        <v>0</v>
      </c>
      <c r="C390" s="91">
        <v>0</v>
      </c>
      <c r="D390" s="91"/>
      <c r="E390" s="91">
        <v>799.83608289566666</v>
      </c>
      <c r="F390" s="91">
        <v>57.371324762590575</v>
      </c>
      <c r="G390" s="91">
        <v>2.3520296260430635</v>
      </c>
      <c r="H390" s="91">
        <v>-0.16391710433332274</v>
      </c>
      <c r="I390" s="91">
        <v>-6.8838486242746626</v>
      </c>
    </row>
    <row r="391" spans="1:9" x14ac:dyDescent="0.25">
      <c r="A391" s="91">
        <v>388</v>
      </c>
      <c r="B391" s="91">
        <v>0</v>
      </c>
      <c r="C391" s="91">
        <v>0</v>
      </c>
      <c r="D391" s="91"/>
      <c r="E391" s="91">
        <v>799.55031703650025</v>
      </c>
      <c r="F391" s="91">
        <v>57.120375897391668</v>
      </c>
      <c r="G391" s="91">
        <v>2.0661368155555695</v>
      </c>
      <c r="H391" s="91">
        <v>-0.44968296349978398</v>
      </c>
      <c r="I391" s="91">
        <v>-7.1696144834411237</v>
      </c>
    </row>
    <row r="392" spans="1:9" x14ac:dyDescent="0.25">
      <c r="A392" s="91">
        <v>389</v>
      </c>
      <c r="B392" s="91">
        <v>0</v>
      </c>
      <c r="C392" s="91">
        <v>0</v>
      </c>
      <c r="D392" s="91"/>
      <c r="E392" s="91">
        <v>799.34440054317554</v>
      </c>
      <c r="F392" s="91">
        <v>56.932578321267584</v>
      </c>
      <c r="G392" s="91">
        <v>1.8601542640271598</v>
      </c>
      <c r="H392" s="91">
        <v>-0.65559945682449339</v>
      </c>
      <c r="I392" s="91">
        <v>-7.375530976765833</v>
      </c>
    </row>
    <row r="393" spans="1:9" x14ac:dyDescent="0.25">
      <c r="A393" s="91">
        <v>390</v>
      </c>
      <c r="B393" s="91">
        <v>0</v>
      </c>
      <c r="C393" s="91">
        <v>0</v>
      </c>
      <c r="D393" s="91"/>
      <c r="E393" s="91">
        <v>799.21777763241403</v>
      </c>
      <c r="F393" s="91">
        <v>56.817820633633332</v>
      </c>
      <c r="G393" s="91">
        <v>1.7334880977694525</v>
      </c>
      <c r="H393" s="91">
        <v>-0.78222236758598729</v>
      </c>
      <c r="I393" s="91">
        <v>-7.502153887527327</v>
      </c>
    </row>
    <row r="394" spans="1:9" x14ac:dyDescent="0.25">
      <c r="A394" s="91">
        <v>391</v>
      </c>
      <c r="B394" s="91">
        <v>0</v>
      </c>
      <c r="C394" s="91">
        <v>0</v>
      </c>
      <c r="D394" s="91"/>
      <c r="E394" s="91">
        <v>799.09381107381466</v>
      </c>
      <c r="F394" s="91">
        <v>56.705719298161227</v>
      </c>
      <c r="G394" s="91">
        <v>1.6094782859699959</v>
      </c>
      <c r="H394" s="91">
        <v>-0.90618892618532998</v>
      </c>
      <c r="I394" s="91">
        <v>-7.6261204461266701</v>
      </c>
    </row>
    <row r="395" spans="1:9" x14ac:dyDescent="0.25">
      <c r="A395" s="91">
        <v>392</v>
      </c>
      <c r="B395" s="91">
        <v>0</v>
      </c>
      <c r="C395" s="91">
        <v>0</v>
      </c>
      <c r="D395" s="91"/>
      <c r="E395" s="91">
        <v>799.32980753280492</v>
      </c>
      <c r="F395" s="91">
        <v>56.95642197127804</v>
      </c>
      <c r="G395" s="91">
        <v>1.8454211384659231</v>
      </c>
      <c r="H395" s="91">
        <v>-0.67019246719503878</v>
      </c>
      <c r="I395" s="91">
        <v>-7.3901239871363789</v>
      </c>
    </row>
    <row r="396" spans="1:9" x14ac:dyDescent="0.25">
      <c r="A396" s="91">
        <v>393</v>
      </c>
      <c r="B396" s="91">
        <v>0.87699738414229556</v>
      </c>
      <c r="C396" s="91">
        <v>0.87699738414229556</v>
      </c>
      <c r="D396" s="91"/>
      <c r="E396" s="91">
        <v>799.87699738414233</v>
      </c>
      <c r="F396" s="91">
        <v>57.538428816582929</v>
      </c>
      <c r="G396" s="91">
        <v>2.3924840903683742</v>
      </c>
      <c r="H396" s="91">
        <v>-0.12300261585770444</v>
      </c>
      <c r="I396" s="91">
        <v>-6.8429341357990445</v>
      </c>
    </row>
    <row r="397" spans="1:9" x14ac:dyDescent="0.25">
      <c r="A397" s="91">
        <v>394</v>
      </c>
      <c r="B397" s="91">
        <v>3.8174432042339439</v>
      </c>
      <c r="C397" s="91">
        <v>3.8174432042339439</v>
      </c>
      <c r="D397" s="91"/>
      <c r="E397" s="91">
        <v>799.817443204234</v>
      </c>
      <c r="F397" s="91">
        <v>57.467749854754544</v>
      </c>
      <c r="G397" s="91">
        <v>2.3329704554229886</v>
      </c>
      <c r="H397" s="91">
        <v>-0.18255679576605621</v>
      </c>
      <c r="I397" s="91">
        <v>-6.9024883157073962</v>
      </c>
    </row>
    <row r="398" spans="1:9" x14ac:dyDescent="0.25">
      <c r="A398" s="91">
        <v>395</v>
      </c>
      <c r="B398" s="91">
        <v>5.5576606609229176</v>
      </c>
      <c r="C398" s="91">
        <v>5.5576606609229176</v>
      </c>
      <c r="D398" s="91"/>
      <c r="E398" s="91">
        <v>799.38462599295406</v>
      </c>
      <c r="F398" s="91">
        <v>57.006654336584333</v>
      </c>
      <c r="G398" s="91">
        <v>1.9002563152832868</v>
      </c>
      <c r="H398" s="91">
        <v>-0.61537400704589074</v>
      </c>
      <c r="I398" s="91">
        <v>-7.3353055269872307</v>
      </c>
    </row>
    <row r="399" spans="1:9" x14ac:dyDescent="0.25">
      <c r="A399" s="91">
        <v>396</v>
      </c>
      <c r="B399" s="91">
        <v>8.3526349460520706</v>
      </c>
      <c r="C399" s="91">
        <v>8.3526349460520706</v>
      </c>
      <c r="D399" s="91"/>
      <c r="E399" s="91">
        <v>1071.280383470465</v>
      </c>
      <c r="F399" s="91">
        <v>56.963538507762259</v>
      </c>
      <c r="G399" s="91">
        <v>15.869902698570051</v>
      </c>
      <c r="H399" s="91">
        <v>-0.64736505394792854</v>
      </c>
      <c r="I399" s="91">
        <v>-7.3672965738892682</v>
      </c>
    </row>
    <row r="400" spans="1:9" x14ac:dyDescent="0.25">
      <c r="A400" s="91">
        <v>397</v>
      </c>
      <c r="B400" s="91">
        <v>13.497126774411576</v>
      </c>
      <c r="C400" s="91">
        <v>13.497126774411576</v>
      </c>
      <c r="D400" s="91"/>
      <c r="E400" s="91">
        <v>1666.9402911457205</v>
      </c>
      <c r="F400" s="91">
        <v>57.100692957927834</v>
      </c>
      <c r="G400" s="91">
        <v>23.125924895561102</v>
      </c>
      <c r="H400" s="91">
        <v>-0.50287322558842273</v>
      </c>
      <c r="I400" s="91">
        <v>-7.2228047455297624</v>
      </c>
    </row>
    <row r="401" spans="1:9" x14ac:dyDescent="0.25">
      <c r="A401" s="91">
        <v>398</v>
      </c>
      <c r="B401" s="91">
        <v>16.433893182554346</v>
      </c>
      <c r="C401" s="91">
        <v>16.433893182554346</v>
      </c>
      <c r="D401" s="91"/>
      <c r="E401" s="91">
        <v>1064.2220684634265</v>
      </c>
      <c r="F401" s="91">
        <v>56.765560104755913</v>
      </c>
      <c r="G401" s="91">
        <v>20.683061658459955</v>
      </c>
      <c r="H401" s="91">
        <v>-0.85297205182075253</v>
      </c>
      <c r="I401" s="91">
        <v>-7.5729035717620921</v>
      </c>
    </row>
    <row r="402" spans="1:9" x14ac:dyDescent="0.25">
      <c r="A402" s="91">
        <v>399</v>
      </c>
      <c r="B402" s="91">
        <v>21.596174583364931</v>
      </c>
      <c r="C402" s="91">
        <v>21.596174583364931</v>
      </c>
      <c r="D402" s="91"/>
      <c r="E402" s="91">
        <v>1355.055974474752</v>
      </c>
      <c r="F402" s="91">
        <v>57.222359016343376</v>
      </c>
      <c r="G402" s="91">
        <v>30.020934759045961</v>
      </c>
      <c r="H402" s="91">
        <v>-0.4038254166350691</v>
      </c>
      <c r="I402" s="91">
        <v>-7.1237569365764086</v>
      </c>
    </row>
    <row r="403" spans="1:9" x14ac:dyDescent="0.25">
      <c r="A403" s="91">
        <v>400</v>
      </c>
      <c r="B403" s="91">
        <v>24.80296962004136</v>
      </c>
      <c r="C403" s="91">
        <v>24.80296962004136</v>
      </c>
      <c r="D403" s="91"/>
      <c r="E403" s="91">
        <v>1540.0981967693442</v>
      </c>
      <c r="F403" s="91">
        <v>57.487108886848482</v>
      </c>
      <c r="G403" s="91">
        <v>17.843790074673059</v>
      </c>
      <c r="H403" s="91">
        <v>-0.19703037995864059</v>
      </c>
      <c r="I403" s="91">
        <v>-6.91696189989998</v>
      </c>
    </row>
    <row r="404" spans="1:9" x14ac:dyDescent="0.25">
      <c r="A404" s="91">
        <v>401</v>
      </c>
      <c r="B404" s="91">
        <v>24.283572011017409</v>
      </c>
      <c r="C404" s="91">
        <v>24.283572011017409</v>
      </c>
      <c r="D404" s="91"/>
      <c r="E404" s="91">
        <v>1539.5787991603204</v>
      </c>
      <c r="F404" s="91">
        <v>56.951814617654918</v>
      </c>
      <c r="G404" s="91">
        <v>11.798000194982693</v>
      </c>
      <c r="H404" s="91">
        <v>-0.71642798898259274</v>
      </c>
      <c r="I404" s="91">
        <v>-7.4363595089239327</v>
      </c>
    </row>
    <row r="405" spans="1:9" x14ac:dyDescent="0.25">
      <c r="A405" s="91">
        <v>402</v>
      </c>
      <c r="B405" s="91">
        <v>24.146129753761098</v>
      </c>
      <c r="C405" s="91">
        <v>24.146129753761098</v>
      </c>
      <c r="D405" s="91"/>
      <c r="E405" s="91">
        <v>1539.4413569030639</v>
      </c>
      <c r="F405" s="91">
        <v>56.830477914210867</v>
      </c>
      <c r="G405" s="91">
        <v>6.9490908126438509</v>
      </c>
      <c r="H405" s="91">
        <v>-0.85387024623890195</v>
      </c>
      <c r="I405" s="91">
        <v>-7.5738017661802415</v>
      </c>
    </row>
    <row r="406" spans="1:9" x14ac:dyDescent="0.25">
      <c r="A406" s="91">
        <v>403</v>
      </c>
      <c r="B406" s="91">
        <v>22.493146820514472</v>
      </c>
      <c r="C406" s="91">
        <v>22.493146820514472</v>
      </c>
      <c r="D406" s="91"/>
      <c r="E406" s="91">
        <v>1416.5647557978734</v>
      </c>
      <c r="F406" s="91">
        <v>57.202245804007568</v>
      </c>
      <c r="G406" s="91">
        <v>0</v>
      </c>
      <c r="H406" s="91">
        <v>-0.50685317948552655</v>
      </c>
      <c r="I406" s="91">
        <v>-7.2267846994268661</v>
      </c>
    </row>
    <row r="407" spans="1:9" x14ac:dyDescent="0.25">
      <c r="A407" s="91">
        <v>404</v>
      </c>
      <c r="B407" s="91">
        <v>20.012909274557309</v>
      </c>
      <c r="C407" s="91">
        <v>20.012909274557309</v>
      </c>
      <c r="D407" s="91"/>
      <c r="E407" s="91">
        <v>1292.8609000799725</v>
      </c>
      <c r="F407" s="91">
        <v>56.752764685349248</v>
      </c>
      <c r="G407" s="91">
        <v>3.2762814578406956</v>
      </c>
      <c r="H407" s="91">
        <v>-0.98709072544269161</v>
      </c>
      <c r="I407" s="91">
        <v>-7.7070222453840316</v>
      </c>
    </row>
    <row r="408" spans="1:9" x14ac:dyDescent="0.25">
      <c r="A408" s="91">
        <v>405</v>
      </c>
      <c r="B408" s="91">
        <v>19.897910039213368</v>
      </c>
      <c r="C408" s="91">
        <v>19.897910039213368</v>
      </c>
      <c r="D408" s="91"/>
      <c r="E408" s="91">
        <v>1232.1340917586554</v>
      </c>
      <c r="F408" s="91">
        <v>57.71098355439684</v>
      </c>
      <c r="G408" s="91">
        <v>6.2588449649256814</v>
      </c>
      <c r="H408" s="91">
        <v>-0.10208996078663135</v>
      </c>
      <c r="I408" s="91">
        <v>-6.8220214807279707</v>
      </c>
    </row>
    <row r="409" spans="1:9" x14ac:dyDescent="0.25">
      <c r="A409" s="91">
        <v>406</v>
      </c>
      <c r="B409" s="91">
        <v>18.703017399384336</v>
      </c>
      <c r="C409" s="91">
        <v>18.703017399384336</v>
      </c>
      <c r="D409" s="91"/>
      <c r="E409" s="91">
        <v>1166.2727914758145</v>
      </c>
      <c r="F409" s="91">
        <v>57.650464748792643</v>
      </c>
      <c r="G409" s="91">
        <v>2.7245762095590402</v>
      </c>
      <c r="H409" s="91">
        <v>-0.23008806936533222</v>
      </c>
      <c r="I409" s="91">
        <v>-6.9500195893066721</v>
      </c>
    </row>
    <row r="410" spans="1:9" x14ac:dyDescent="0.25">
      <c r="A410" s="91">
        <v>407</v>
      </c>
      <c r="B410" s="91">
        <v>16.860834059766816</v>
      </c>
      <c r="C410" s="91">
        <v>16.860834059766816</v>
      </c>
      <c r="D410" s="91"/>
      <c r="E410" s="91">
        <v>1047.2615885212929</v>
      </c>
      <c r="F410" s="91">
        <v>57.781134321064386</v>
      </c>
      <c r="G410" s="91">
        <v>3.1282308680155353</v>
      </c>
      <c r="H410" s="91">
        <v>-0.13916594023318329</v>
      </c>
      <c r="I410" s="91">
        <v>-6.8590974601745227</v>
      </c>
    </row>
    <row r="411" spans="1:9" x14ac:dyDescent="0.25">
      <c r="A411" s="91">
        <v>408</v>
      </c>
      <c r="B411" s="91">
        <v>15.658139323330456</v>
      </c>
      <c r="C411" s="91">
        <v>15.658139323330456</v>
      </c>
      <c r="D411" s="91"/>
      <c r="E411" s="91">
        <v>982.0065950473969</v>
      </c>
      <c r="F411" s="91">
        <v>57.682233179509531</v>
      </c>
      <c r="G411" s="91">
        <v>3.254769773972126</v>
      </c>
      <c r="H411" s="91">
        <v>-0.28509798135702391</v>
      </c>
      <c r="I411" s="91">
        <v>-7.0050295012983632</v>
      </c>
    </row>
    <row r="412" spans="1:9" x14ac:dyDescent="0.25">
      <c r="A412" s="91">
        <v>409</v>
      </c>
      <c r="B412" s="91">
        <v>13.314463143534233</v>
      </c>
      <c r="C412" s="91">
        <v>13.314463143534233</v>
      </c>
      <c r="D412" s="91"/>
      <c r="E412" s="91">
        <v>1666.7576275148433</v>
      </c>
      <c r="F412" s="91">
        <v>57.312899211937356</v>
      </c>
      <c r="G412" s="91">
        <v>6.5637284434766308</v>
      </c>
      <c r="H412" s="91">
        <v>-0.68553685646576634</v>
      </c>
      <c r="I412" s="91">
        <v>-7.4054683764071063</v>
      </c>
    </row>
    <row r="413" spans="1:9" x14ac:dyDescent="0.25">
      <c r="A413" s="91">
        <v>410</v>
      </c>
      <c r="B413" s="91">
        <v>12.202221670277458</v>
      </c>
      <c r="C413" s="91">
        <v>12.202221670277458</v>
      </c>
      <c r="D413" s="91"/>
      <c r="E413" s="91">
        <v>1547.5423028722073</v>
      </c>
      <c r="F413" s="91">
        <v>57.241618969815597</v>
      </c>
      <c r="G413" s="91">
        <v>10.371555707653318</v>
      </c>
      <c r="H413" s="91">
        <v>-0.79777832972254248</v>
      </c>
      <c r="I413" s="91">
        <v>-7.5177098496638823</v>
      </c>
    </row>
    <row r="414" spans="1:9" x14ac:dyDescent="0.25">
      <c r="A414" s="91">
        <v>411</v>
      </c>
      <c r="B414" s="91">
        <v>12.302313139580843</v>
      </c>
      <c r="C414" s="91">
        <v>12.302313139580843</v>
      </c>
      <c r="D414" s="91"/>
      <c r="E414" s="91">
        <v>1547.6423943415107</v>
      </c>
      <c r="F414" s="91">
        <v>57.401794303391462</v>
      </c>
      <c r="G414" s="91">
        <v>10.910093379480683</v>
      </c>
      <c r="H414" s="91">
        <v>-0.69768686041915773</v>
      </c>
      <c r="I414" s="91">
        <v>-7.4176183803604978</v>
      </c>
    </row>
    <row r="415" spans="1:9" x14ac:dyDescent="0.25">
      <c r="A415" s="91">
        <v>412</v>
      </c>
      <c r="B415" s="91">
        <v>12.925211093546421</v>
      </c>
      <c r="C415" s="91">
        <v>12.925211093546421</v>
      </c>
      <c r="D415" s="91"/>
      <c r="E415" s="91">
        <v>1548.2652922954765</v>
      </c>
      <c r="F415" s="91">
        <v>58.076130852398443</v>
      </c>
      <c r="G415" s="91">
        <v>13.297596597465608</v>
      </c>
      <c r="H415" s="91">
        <v>-7.4788906453578385E-2</v>
      </c>
      <c r="I415" s="91">
        <v>-6.7947204263949184</v>
      </c>
    </row>
    <row r="416" spans="1:9" x14ac:dyDescent="0.25">
      <c r="A416" s="91">
        <v>413</v>
      </c>
      <c r="B416" s="91">
        <v>13.030315692772959</v>
      </c>
      <c r="C416" s="91">
        <v>13.030315692772959</v>
      </c>
      <c r="D416" s="91"/>
      <c r="E416" s="91">
        <v>1666.473480064082</v>
      </c>
      <c r="F416" s="91">
        <v>57.240077934948779</v>
      </c>
      <c r="G416" s="91">
        <v>13.225877445512332</v>
      </c>
      <c r="H416" s="91">
        <v>-0.9696843072270408</v>
      </c>
      <c r="I416" s="91">
        <v>-7.6896158271683808</v>
      </c>
    </row>
    <row r="417" spans="1:9" x14ac:dyDescent="0.25">
      <c r="A417" s="91">
        <v>414</v>
      </c>
      <c r="B417" s="91">
        <v>13.115774954537734</v>
      </c>
      <c r="C417" s="91">
        <v>13.115774954537734</v>
      </c>
      <c r="D417" s="91"/>
      <c r="E417" s="91">
        <v>1666.5589393258467</v>
      </c>
      <c r="F417" s="91">
        <v>57.358362582648432</v>
      </c>
      <c r="G417" s="91">
        <v>13.487432374597873</v>
      </c>
      <c r="H417" s="91">
        <v>-0.88422504546226643</v>
      </c>
      <c r="I417" s="91">
        <v>-7.6041565654036063</v>
      </c>
    </row>
    <row r="418" spans="1:9" x14ac:dyDescent="0.25">
      <c r="A418" s="91">
        <v>415</v>
      </c>
      <c r="B418" s="91">
        <v>14.127796009047033</v>
      </c>
      <c r="C418" s="91">
        <v>14.127796009047033</v>
      </c>
      <c r="D418" s="91"/>
      <c r="E418" s="91">
        <v>923.30493229862884</v>
      </c>
      <c r="F418" s="91">
        <v>57.447791314203101</v>
      </c>
      <c r="G418" s="91">
        <v>10.755011804282079</v>
      </c>
      <c r="H418" s="91">
        <v>-0.87220399095296608</v>
      </c>
      <c r="I418" s="91">
        <v>-7.5921355108943054</v>
      </c>
    </row>
    <row r="419" spans="1:9" x14ac:dyDescent="0.25">
      <c r="A419" s="91">
        <v>416</v>
      </c>
      <c r="B419" s="91">
        <v>15.763220382949637</v>
      </c>
      <c r="C419" s="91">
        <v>15.763220382949637</v>
      </c>
      <c r="D419" s="91"/>
      <c r="E419" s="91">
        <v>985.55216575850341</v>
      </c>
      <c r="F419" s="91">
        <v>58.08289404742797</v>
      </c>
      <c r="G419" s="91">
        <v>9.8727629921729161</v>
      </c>
      <c r="H419" s="91">
        <v>-0.23677961705036299</v>
      </c>
      <c r="I419" s="91">
        <v>-6.9567111369917027</v>
      </c>
    </row>
    <row r="420" spans="1:9" x14ac:dyDescent="0.25">
      <c r="A420" s="91">
        <v>417</v>
      </c>
      <c r="B420" s="91">
        <v>16.306428447684368</v>
      </c>
      <c r="C420" s="91">
        <v>16.306428447684368</v>
      </c>
      <c r="D420" s="91"/>
      <c r="E420" s="91">
        <v>1046.7071829092104</v>
      </c>
      <c r="F420" s="91">
        <v>57.661707010737167</v>
      </c>
      <c r="G420" s="91">
        <v>13.849859390110115</v>
      </c>
      <c r="H420" s="91">
        <v>-0.69357155231563028</v>
      </c>
      <c r="I420" s="91">
        <v>-7.4135030722569697</v>
      </c>
    </row>
    <row r="421" spans="1:9" x14ac:dyDescent="0.25">
      <c r="A421" s="91">
        <v>418</v>
      </c>
      <c r="B421" s="91">
        <v>18.519718724739505</v>
      </c>
      <c r="C421" s="91">
        <v>18.519718724739505</v>
      </c>
      <c r="D421" s="91"/>
      <c r="E421" s="91">
        <v>1166.8367819513169</v>
      </c>
      <c r="F421" s="91">
        <v>57.943662837042808</v>
      </c>
      <c r="G421" s="91">
        <v>11.238882395912292</v>
      </c>
      <c r="H421" s="91">
        <v>-0.42571584557331421</v>
      </c>
      <c r="I421" s="91">
        <v>-7.1456473655146535</v>
      </c>
    </row>
    <row r="422" spans="1:9" x14ac:dyDescent="0.25">
      <c r="A422" s="91">
        <v>419</v>
      </c>
      <c r="B422" s="91">
        <v>17.492245376342151</v>
      </c>
      <c r="C422" s="91">
        <v>17.492245376342151</v>
      </c>
      <c r="D422" s="91"/>
      <c r="E422" s="91">
        <v>1108.5048089238403</v>
      </c>
      <c r="F422" s="91">
        <v>57.90853975565868</v>
      </c>
      <c r="G422" s="91">
        <v>3.0913379009710225</v>
      </c>
      <c r="H422" s="91">
        <v>-0.50775462365784985</v>
      </c>
      <c r="I422" s="91">
        <v>-7.2276861435991897</v>
      </c>
    </row>
    <row r="423" spans="1:9" x14ac:dyDescent="0.25">
      <c r="A423" s="91">
        <v>420</v>
      </c>
      <c r="B423" s="91">
        <v>16.533475853844401</v>
      </c>
      <c r="C423" s="91">
        <v>16.533475853844401</v>
      </c>
      <c r="D423" s="91"/>
      <c r="E423" s="91">
        <v>1046.9342303153705</v>
      </c>
      <c r="F423" s="91">
        <v>57.996801132729928</v>
      </c>
      <c r="G423" s="91">
        <v>4.7032587464473137</v>
      </c>
      <c r="H423" s="91">
        <v>-0.46652414615559767</v>
      </c>
      <c r="I423" s="91">
        <v>-7.1864556660969372</v>
      </c>
    </row>
    <row r="424" spans="1:9" x14ac:dyDescent="0.25">
      <c r="A424" s="91">
        <v>421</v>
      </c>
      <c r="B424" s="91">
        <v>15.567187310007466</v>
      </c>
      <c r="C424" s="91">
        <v>15.567187310007466</v>
      </c>
      <c r="D424" s="91"/>
      <c r="E424" s="91">
        <v>985.35613268556131</v>
      </c>
      <c r="F424" s="91">
        <v>58.078669666542076</v>
      </c>
      <c r="G424" s="91">
        <v>2.8802292644234817</v>
      </c>
      <c r="H424" s="91">
        <v>-0.43281268999253397</v>
      </c>
      <c r="I424" s="91">
        <v>-7.1527442099338732</v>
      </c>
    </row>
    <row r="425" spans="1:9" x14ac:dyDescent="0.25">
      <c r="A425" s="91">
        <v>422</v>
      </c>
      <c r="B425" s="91">
        <v>14.383827316109283</v>
      </c>
      <c r="C425" s="91">
        <v>14.383827316109283</v>
      </c>
      <c r="D425" s="91"/>
      <c r="E425" s="91">
        <v>923.56096360569109</v>
      </c>
      <c r="F425" s="91">
        <v>57.943503823467886</v>
      </c>
      <c r="G425" s="91">
        <v>7.3551110335086616</v>
      </c>
      <c r="H425" s="91">
        <v>-0.61617268389071689</v>
      </c>
      <c r="I425" s="91">
        <v>-7.3361042038320567</v>
      </c>
    </row>
    <row r="426" spans="1:9" x14ac:dyDescent="0.25">
      <c r="A426" s="91">
        <v>423</v>
      </c>
      <c r="B426" s="91">
        <v>15.414722880657033</v>
      </c>
      <c r="C426" s="91">
        <v>15.414722880657033</v>
      </c>
      <c r="D426" s="91"/>
      <c r="E426" s="91">
        <v>985.20366825621079</v>
      </c>
      <c r="F426" s="91">
        <v>58.030570033623178</v>
      </c>
      <c r="G426" s="91">
        <v>8.8202228076500031</v>
      </c>
      <c r="H426" s="91">
        <v>-0.58527711934296744</v>
      </c>
      <c r="I426" s="91">
        <v>-7.3052086392843067</v>
      </c>
    </row>
    <row r="427" spans="1:9" x14ac:dyDescent="0.25">
      <c r="A427" s="91">
        <v>424</v>
      </c>
      <c r="B427" s="91">
        <v>15.719709703533349</v>
      </c>
      <c r="C427" s="91">
        <v>15.719709703533349</v>
      </c>
      <c r="D427" s="91"/>
      <c r="E427" s="91">
        <v>985.50865507908713</v>
      </c>
      <c r="F427" s="91">
        <v>58.396342696013534</v>
      </c>
      <c r="G427" s="91">
        <v>10.003519399254079</v>
      </c>
      <c r="H427" s="91">
        <v>-0.2802902964666506</v>
      </c>
      <c r="I427" s="91">
        <v>-7.0002218164079899</v>
      </c>
    </row>
    <row r="428" spans="1:9" x14ac:dyDescent="0.25">
      <c r="A428" s="91">
        <v>425</v>
      </c>
      <c r="B428" s="91">
        <v>17.653747468492888</v>
      </c>
      <c r="C428" s="91">
        <v>17.653747468492888</v>
      </c>
      <c r="D428" s="91"/>
      <c r="E428" s="91">
        <v>1096.3508378441809</v>
      </c>
      <c r="F428" s="91">
        <v>58.596221905057845</v>
      </c>
      <c r="G428" s="91">
        <v>14.725694166756648</v>
      </c>
      <c r="H428" s="91">
        <v>-0.14306649635113255</v>
      </c>
      <c r="I428" s="91">
        <v>-6.8629980162924724</v>
      </c>
    </row>
    <row r="429" spans="1:9" x14ac:dyDescent="0.25">
      <c r="A429" s="91">
        <v>426</v>
      </c>
      <c r="B429" s="91">
        <v>19.900907015820891</v>
      </c>
      <c r="C429" s="91">
        <v>19.900907015820891</v>
      </c>
      <c r="D429" s="91"/>
      <c r="E429" s="91">
        <v>1232.1370887352628</v>
      </c>
      <c r="F429" s="91">
        <v>58.666769586174141</v>
      </c>
      <c r="G429" s="91">
        <v>26.189349311384067</v>
      </c>
      <c r="H429" s="91">
        <v>-9.9092984179109056E-2</v>
      </c>
      <c r="I429" s="91">
        <v>-6.8190245041204491</v>
      </c>
    </row>
    <row r="430" spans="1:9" x14ac:dyDescent="0.25">
      <c r="A430" s="91">
        <v>427</v>
      </c>
      <c r="B430" s="91">
        <v>24.989005336061222</v>
      </c>
      <c r="C430" s="91">
        <v>24.989005336061222</v>
      </c>
      <c r="D430" s="91"/>
      <c r="E430" s="91">
        <v>1593.3343632405608</v>
      </c>
      <c r="F430" s="91">
        <v>57.916007822852031</v>
      </c>
      <c r="G430" s="91">
        <v>40.723798676889658</v>
      </c>
      <c r="H430" s="91">
        <v>-0.88623880456407578</v>
      </c>
      <c r="I430" s="91">
        <v>-7.6061703245054151</v>
      </c>
    </row>
    <row r="431" spans="1:9" x14ac:dyDescent="0.25">
      <c r="A431" s="91">
        <v>428</v>
      </c>
      <c r="B431" s="91">
        <v>29.331625602237757</v>
      </c>
      <c r="C431" s="91">
        <v>29.331625602237757</v>
      </c>
      <c r="D431" s="91"/>
      <c r="E431" s="91">
        <v>1156.0246656079889</v>
      </c>
      <c r="F431" s="91">
        <v>58.168868008583814</v>
      </c>
      <c r="G431" s="91">
        <v>25.409637993469332</v>
      </c>
      <c r="H431" s="91">
        <v>-0.66837439776224217</v>
      </c>
      <c r="I431" s="91">
        <v>-7.3883059177035815</v>
      </c>
    </row>
    <row r="432" spans="1:9" x14ac:dyDescent="0.25">
      <c r="A432" s="91">
        <v>429</v>
      </c>
      <c r="B432" s="91">
        <v>31.550442835782576</v>
      </c>
      <c r="C432" s="91">
        <v>31.550442835782576</v>
      </c>
      <c r="D432" s="91"/>
      <c r="E432" s="91">
        <v>1225.7254091206967</v>
      </c>
      <c r="F432" s="91">
        <v>58.618966154541233</v>
      </c>
      <c r="G432" s="91">
        <v>19.467292081334822</v>
      </c>
      <c r="H432" s="91">
        <v>-0.24637112906144387</v>
      </c>
      <c r="I432" s="91">
        <v>-6.9663026490027837</v>
      </c>
    </row>
    <row r="433" spans="1:9" x14ac:dyDescent="0.25">
      <c r="A433" s="91">
        <v>430</v>
      </c>
      <c r="B433" s="91">
        <v>32.45247029803879</v>
      </c>
      <c r="C433" s="91">
        <v>32.45247029803879</v>
      </c>
      <c r="D433" s="91"/>
      <c r="E433" s="91">
        <v>1271.814814304365</v>
      </c>
      <c r="F433" s="91">
        <v>58.370655485341302</v>
      </c>
      <c r="G433" s="91">
        <v>15.910901884766481</v>
      </c>
      <c r="H433" s="91">
        <v>-0.54752970196120931</v>
      </c>
      <c r="I433" s="91">
        <v>-7.2674612219025487</v>
      </c>
    </row>
    <row r="434" spans="1:9" x14ac:dyDescent="0.25">
      <c r="A434" s="91">
        <v>431</v>
      </c>
      <c r="B434" s="91">
        <v>32.22880289746788</v>
      </c>
      <c r="C434" s="91">
        <v>32.22880289746788</v>
      </c>
      <c r="D434" s="91"/>
      <c r="E434" s="91">
        <v>1271.591146903794</v>
      </c>
      <c r="F434" s="91">
        <v>58.234269373442622</v>
      </c>
      <c r="G434" s="91">
        <v>5.6178872549042413</v>
      </c>
      <c r="H434" s="91">
        <v>-0.77119710253211837</v>
      </c>
      <c r="I434" s="91">
        <v>-7.4911286224734583</v>
      </c>
    </row>
    <row r="435" spans="1:9" x14ac:dyDescent="0.25">
      <c r="A435" s="91">
        <v>432</v>
      </c>
      <c r="B435" s="91">
        <v>31.089368037032333</v>
      </c>
      <c r="C435" s="91">
        <v>31.089368037032333</v>
      </c>
      <c r="D435" s="91"/>
      <c r="E435" s="91">
        <v>1232.8952773764993</v>
      </c>
      <c r="F435" s="91">
        <v>58.174787865362511</v>
      </c>
      <c r="G435" s="91">
        <v>7.8750354480371287</v>
      </c>
      <c r="H435" s="91">
        <v>-0.91063196296766813</v>
      </c>
      <c r="I435" s="91">
        <v>-7.6305634829090074</v>
      </c>
    </row>
    <row r="436" spans="1:9" x14ac:dyDescent="0.25">
      <c r="A436" s="91">
        <v>433</v>
      </c>
      <c r="B436" s="91">
        <v>31.618893858728036</v>
      </c>
      <c r="C436" s="91">
        <v>31.618893858728036</v>
      </c>
      <c r="D436" s="91"/>
      <c r="E436" s="91">
        <v>1233.4248031981951</v>
      </c>
      <c r="F436" s="91">
        <v>58.784267039413663</v>
      </c>
      <c r="G436" s="91">
        <v>7.6434201692585404</v>
      </c>
      <c r="H436" s="91">
        <v>-0.38110614127196374</v>
      </c>
      <c r="I436" s="91">
        <v>-7.1010376612133035</v>
      </c>
    </row>
    <row r="437" spans="1:9" x14ac:dyDescent="0.25">
      <c r="A437" s="91">
        <v>434</v>
      </c>
      <c r="B437" s="91">
        <v>30.348358143763384</v>
      </c>
      <c r="C437" s="91">
        <v>30.348358143763384</v>
      </c>
      <c r="D437" s="91"/>
      <c r="E437" s="91">
        <v>1194.5978328163724</v>
      </c>
      <c r="F437" s="91">
        <v>58.593684676804457</v>
      </c>
      <c r="G437" s="91">
        <v>6.4039007281010152</v>
      </c>
      <c r="H437" s="91">
        <v>-0.65164185623661397</v>
      </c>
      <c r="I437" s="91">
        <v>-7.3715733761779534</v>
      </c>
    </row>
    <row r="438" spans="1:9" x14ac:dyDescent="0.25">
      <c r="A438" s="91">
        <v>435</v>
      </c>
      <c r="B438" s="91">
        <v>30.462940048151236</v>
      </c>
      <c r="C438" s="91">
        <v>30.462940048151236</v>
      </c>
      <c r="D438" s="91"/>
      <c r="E438" s="91">
        <v>1194.7124147207603</v>
      </c>
      <c r="F438" s="91">
        <v>58.788219933547751</v>
      </c>
      <c r="G438" s="91">
        <v>10.037185160135488</v>
      </c>
      <c r="H438" s="91">
        <v>-0.53705995184876554</v>
      </c>
      <c r="I438" s="91">
        <v>-7.256991471790105</v>
      </c>
    </row>
    <row r="439" spans="1:9" x14ac:dyDescent="0.25">
      <c r="A439" s="91">
        <v>436</v>
      </c>
      <c r="B439" s="91">
        <v>29.389884693680759</v>
      </c>
      <c r="C439" s="91">
        <v>29.389884693680759</v>
      </c>
      <c r="D439" s="91"/>
      <c r="E439" s="91">
        <v>1156.0829246994319</v>
      </c>
      <c r="F439" s="91">
        <v>58.78647266220166</v>
      </c>
      <c r="G439" s="91">
        <v>0</v>
      </c>
      <c r="H439" s="91">
        <v>-0.61011530631923894</v>
      </c>
      <c r="I439" s="91">
        <v>-7.3300468262605785</v>
      </c>
    </row>
    <row r="440" spans="1:9" x14ac:dyDescent="0.25">
      <c r="A440" s="91">
        <v>437</v>
      </c>
      <c r="B440" s="91">
        <v>27.085441802480283</v>
      </c>
      <c r="C440" s="91">
        <v>27.085441802480283</v>
      </c>
      <c r="D440" s="91"/>
      <c r="E440" s="91">
        <v>1677.7509886584255</v>
      </c>
      <c r="F440" s="91">
        <v>59.306146333356125</v>
      </c>
      <c r="G440" s="91">
        <v>0</v>
      </c>
      <c r="H440" s="91">
        <v>-0.14795663501945677</v>
      </c>
      <c r="I440" s="91">
        <v>-6.8678881549607969</v>
      </c>
    </row>
    <row r="441" spans="1:9" x14ac:dyDescent="0.25">
      <c r="A441" s="91">
        <v>438</v>
      </c>
      <c r="B441" s="91">
        <v>24.534428983420483</v>
      </c>
      <c r="C441" s="91">
        <v>24.534428983420483</v>
      </c>
      <c r="D441" s="91"/>
      <c r="E441" s="91">
        <v>1539.8296561327234</v>
      </c>
      <c r="F441" s="91">
        <v>59.083822260308864</v>
      </c>
      <c r="G441" s="91">
        <v>0</v>
      </c>
      <c r="H441" s="91">
        <v>-0.46557101657951638</v>
      </c>
      <c r="I441" s="91">
        <v>-7.1855025365208558</v>
      </c>
    </row>
    <row r="442" spans="1:9" x14ac:dyDescent="0.25">
      <c r="A442" s="91">
        <v>439</v>
      </c>
      <c r="B442" s="91">
        <v>20.816679281919292</v>
      </c>
      <c r="C442" s="91">
        <v>20.816679281919292</v>
      </c>
      <c r="D442" s="91"/>
      <c r="E442" s="91">
        <v>1309.6056054725393</v>
      </c>
      <c r="F442" s="91">
        <v>59.142514320515751</v>
      </c>
      <c r="G442" s="91">
        <v>0</v>
      </c>
      <c r="H442" s="91">
        <v>-0.44632120636171091</v>
      </c>
      <c r="I442" s="91">
        <v>-7.1662527263030507</v>
      </c>
    </row>
    <row r="443" spans="1:9" x14ac:dyDescent="0.25">
      <c r="A443" s="91">
        <v>440</v>
      </c>
      <c r="B443" s="91">
        <v>15.370331317600478</v>
      </c>
      <c r="C443" s="91">
        <v>15.370331317600478</v>
      </c>
      <c r="D443" s="91"/>
      <c r="E443" s="91">
        <v>985.15927669315431</v>
      </c>
      <c r="F443" s="91">
        <v>59.036004069658048</v>
      </c>
      <c r="G443" s="91">
        <v>0</v>
      </c>
      <c r="H443" s="91">
        <v>-0.6296686823995219</v>
      </c>
      <c r="I443" s="91">
        <v>-7.3496002023408611</v>
      </c>
    </row>
    <row r="444" spans="1:9" x14ac:dyDescent="0.25">
      <c r="A444" s="91">
        <v>441</v>
      </c>
      <c r="B444" s="91">
        <v>10.142474742808322</v>
      </c>
      <c r="C444" s="91">
        <v>10.142474742808322</v>
      </c>
      <c r="D444" s="91"/>
      <c r="E444" s="91">
        <v>1272.2538410733389</v>
      </c>
      <c r="F444" s="91">
        <v>59.169898136207983</v>
      </c>
      <c r="G444" s="91">
        <v>0</v>
      </c>
      <c r="H444" s="91">
        <v>-0.54404869469122963</v>
      </c>
      <c r="I444" s="91">
        <v>-7.2639802146325696</v>
      </c>
    </row>
    <row r="445" spans="1:9" x14ac:dyDescent="0.25">
      <c r="A445" s="91">
        <v>442</v>
      </c>
      <c r="B445" s="91">
        <v>6.0050403177580662</v>
      </c>
      <c r="C445" s="91">
        <v>6.0050403177580662</v>
      </c>
      <c r="D445" s="91"/>
      <c r="E445" s="91">
        <v>799.80179324744563</v>
      </c>
      <c r="F445" s="91">
        <v>59.592577303524934</v>
      </c>
      <c r="G445" s="91">
        <v>2.3095563500979455</v>
      </c>
      <c r="H445" s="91">
        <v>-0.19820675255438713</v>
      </c>
      <c r="I445" s="91">
        <v>-6.9181382724957263</v>
      </c>
    </row>
    <row r="446" spans="1:9" x14ac:dyDescent="0.25">
      <c r="A446" s="91">
        <v>443</v>
      </c>
      <c r="B446" s="91">
        <v>1.3535873504047253</v>
      </c>
      <c r="C446" s="91">
        <v>1.3535873504047253</v>
      </c>
      <c r="D446" s="91"/>
      <c r="E446" s="91">
        <v>799.35358735040472</v>
      </c>
      <c r="F446" s="91">
        <v>59.182658390021125</v>
      </c>
      <c r="G446" s="91">
        <v>1.8612122474919293</v>
      </c>
      <c r="H446" s="91">
        <v>-0.64641264959527478</v>
      </c>
      <c r="I446" s="91">
        <v>-7.3663441695366147</v>
      </c>
    </row>
    <row r="447" spans="1:9" x14ac:dyDescent="0.25">
      <c r="A447" s="91">
        <v>444</v>
      </c>
      <c r="B447" s="91">
        <v>0</v>
      </c>
      <c r="C447" s="91">
        <v>0</v>
      </c>
      <c r="D447" s="91"/>
      <c r="E447" s="91">
        <v>799.40101363311703</v>
      </c>
      <c r="F447" s="91">
        <v>59.272765201790236</v>
      </c>
      <c r="G447" s="91">
        <v>1.9084844928531424</v>
      </c>
      <c r="H447" s="91">
        <v>-0.59898636688293083</v>
      </c>
      <c r="I447" s="91">
        <v>-7.3189178868242708</v>
      </c>
    </row>
    <row r="448" spans="1:9" x14ac:dyDescent="0.25">
      <c r="A448" s="91">
        <v>445</v>
      </c>
      <c r="B448" s="91">
        <v>0</v>
      </c>
      <c r="C448" s="91">
        <v>0</v>
      </c>
      <c r="D448" s="91"/>
      <c r="E448" s="91">
        <v>799.9389414326007</v>
      </c>
      <c r="F448" s="91">
        <v>59.846518534012368</v>
      </c>
      <c r="G448" s="91">
        <v>2.446283017750456</v>
      </c>
      <c r="H448" s="91">
        <v>-6.1058567399330799E-2</v>
      </c>
      <c r="I448" s="91">
        <v>-6.7809900873406708</v>
      </c>
    </row>
    <row r="449" spans="1:9" x14ac:dyDescent="0.25">
      <c r="A449" s="91">
        <v>446</v>
      </c>
      <c r="B449" s="91">
        <v>0</v>
      </c>
      <c r="C449" s="91">
        <v>0</v>
      </c>
      <c r="D449" s="91"/>
      <c r="E449" s="91">
        <v>799.72927365038208</v>
      </c>
      <c r="F449" s="91">
        <v>59.684141795142224</v>
      </c>
      <c r="G449" s="91">
        <v>2.2364446197467411</v>
      </c>
      <c r="H449" s="91">
        <v>-0.2707263496179636</v>
      </c>
      <c r="I449" s="91">
        <v>-6.9906578695593034</v>
      </c>
    </row>
    <row r="450" spans="1:9" x14ac:dyDescent="0.25">
      <c r="A450" s="91">
        <v>447</v>
      </c>
      <c r="B450" s="91">
        <v>0</v>
      </c>
      <c r="C450" s="91">
        <v>0</v>
      </c>
      <c r="D450" s="91"/>
      <c r="E450" s="91">
        <v>799.10449845471476</v>
      </c>
      <c r="F450" s="91">
        <v>59.086546862982459</v>
      </c>
      <c r="G450" s="91">
        <v>1.6115713798275217</v>
      </c>
      <c r="H450" s="91">
        <v>-0.89550154528520065</v>
      </c>
      <c r="I450" s="91">
        <v>-7.6154330652265401</v>
      </c>
    </row>
    <row r="451" spans="1:9" x14ac:dyDescent="0.25">
      <c r="A451" s="91">
        <v>448</v>
      </c>
      <c r="B451" s="91">
        <v>0</v>
      </c>
      <c r="C451" s="91">
        <v>0</v>
      </c>
      <c r="D451" s="91"/>
      <c r="E451" s="91">
        <v>799.03862465453926</v>
      </c>
      <c r="F451" s="91">
        <v>59.04501233531505</v>
      </c>
      <c r="G451" s="91">
        <v>1.5456097934267197</v>
      </c>
      <c r="H451" s="91">
        <v>-0.96137534546078862</v>
      </c>
      <c r="I451" s="91">
        <v>-7.6813068654021279</v>
      </c>
    </row>
    <row r="452" spans="1:9" x14ac:dyDescent="0.25">
      <c r="A452" s="91">
        <v>449</v>
      </c>
      <c r="B452" s="91">
        <v>0</v>
      </c>
      <c r="C452" s="91">
        <v>0</v>
      </c>
      <c r="D452" s="91"/>
      <c r="E452" s="91">
        <v>799.71556643172744</v>
      </c>
      <c r="F452" s="91">
        <v>59.765454523798091</v>
      </c>
      <c r="G452" s="91">
        <v>2.2223946981512839</v>
      </c>
      <c r="H452" s="91">
        <v>-0.28443356827255906</v>
      </c>
      <c r="I452" s="91">
        <v>-7.0043650882138984</v>
      </c>
    </row>
    <row r="453" spans="1:9" x14ac:dyDescent="0.25">
      <c r="A453" s="91">
        <v>450</v>
      </c>
      <c r="B453" s="91">
        <v>0</v>
      </c>
      <c r="C453" s="91">
        <v>0</v>
      </c>
      <c r="D453" s="91"/>
      <c r="E453" s="91">
        <v>799.23237627720334</v>
      </c>
      <c r="F453" s="91">
        <v>59.306603641782111</v>
      </c>
      <c r="G453" s="91">
        <v>1.7391167838474173</v>
      </c>
      <c r="H453" s="91">
        <v>-0.76762372279670321</v>
      </c>
      <c r="I453" s="91">
        <v>-7.4875552427380425</v>
      </c>
    </row>
    <row r="454" spans="1:9" x14ac:dyDescent="0.25">
      <c r="A454" s="91">
        <v>451</v>
      </c>
      <c r="B454" s="91">
        <v>0</v>
      </c>
      <c r="C454" s="91">
        <v>0</v>
      </c>
      <c r="D454" s="91"/>
      <c r="E454" s="91">
        <v>799.40308513531932</v>
      </c>
      <c r="F454" s="91">
        <v>59.501651772406319</v>
      </c>
      <c r="G454" s="91">
        <v>1.9097378916684771</v>
      </c>
      <c r="H454" s="91">
        <v>-0.59691486468068222</v>
      </c>
      <c r="I454" s="91">
        <v>-7.3168463846220222</v>
      </c>
    </row>
    <row r="455" spans="1:9" x14ac:dyDescent="0.25">
      <c r="A455" s="91">
        <v>452</v>
      </c>
      <c r="B455" s="91">
        <v>0</v>
      </c>
      <c r="C455" s="91">
        <v>0</v>
      </c>
      <c r="D455" s="91"/>
      <c r="E455" s="91">
        <v>799.97336633339103</v>
      </c>
      <c r="F455" s="91">
        <v>60.096272242986267</v>
      </c>
      <c r="G455" s="91">
        <v>2.4799313489283228</v>
      </c>
      <c r="H455" s="91">
        <v>-2.6633666608918638E-2</v>
      </c>
      <c r="I455" s="91">
        <v>-6.7465651865502583</v>
      </c>
    </row>
    <row r="456" spans="1:9" x14ac:dyDescent="0.25">
      <c r="A456" s="91">
        <v>453</v>
      </c>
      <c r="B456" s="91">
        <v>0</v>
      </c>
      <c r="C456" s="91">
        <v>0</v>
      </c>
      <c r="D456" s="91"/>
      <c r="E456" s="91">
        <v>799.86450237468603</v>
      </c>
      <c r="F456" s="91">
        <v>60.011747556789331</v>
      </c>
      <c r="G456" s="91">
        <v>2.3709796588926211</v>
      </c>
      <c r="H456" s="91">
        <v>-0.13549762531402887</v>
      </c>
      <c r="I456" s="91">
        <v>-6.8554291452553686</v>
      </c>
    </row>
    <row r="457" spans="1:9" x14ac:dyDescent="0.25">
      <c r="A457" s="91">
        <v>454</v>
      </c>
      <c r="B457" s="91">
        <v>0</v>
      </c>
      <c r="C457" s="91">
        <v>0</v>
      </c>
      <c r="D457" s="91"/>
      <c r="E457" s="91">
        <v>799.07284465898022</v>
      </c>
      <c r="F457" s="91">
        <v>59.244429113591757</v>
      </c>
      <c r="G457" s="91">
        <v>1.579234221335881</v>
      </c>
      <c r="H457" s="91">
        <v>-0.92715534101978681</v>
      </c>
      <c r="I457" s="91">
        <v>-7.6470868609611262</v>
      </c>
    </row>
    <row r="458" spans="1:9" x14ac:dyDescent="0.25">
      <c r="A458" s="91">
        <v>455</v>
      </c>
      <c r="B458" s="91">
        <v>0</v>
      </c>
      <c r="C458" s="91">
        <v>0</v>
      </c>
      <c r="D458" s="91"/>
      <c r="E458" s="91">
        <v>799.84709769522021</v>
      </c>
      <c r="F458" s="91">
        <v>60.043021422339933</v>
      </c>
      <c r="G458" s="91">
        <v>2.3533995452027923</v>
      </c>
      <c r="H458" s="91">
        <v>-0.15290230477978461</v>
      </c>
      <c r="I458" s="91">
        <v>-6.8728338247211243</v>
      </c>
    </row>
    <row r="459" spans="1:9" x14ac:dyDescent="0.25">
      <c r="A459" s="91">
        <v>456</v>
      </c>
      <c r="B459" s="91">
        <v>0</v>
      </c>
      <c r="C459" s="91">
        <v>0</v>
      </c>
      <c r="D459" s="91"/>
      <c r="E459" s="91">
        <v>799.67255016115291</v>
      </c>
      <c r="F459" s="91">
        <v>59.892813160780847</v>
      </c>
      <c r="G459" s="91">
        <v>2.1787643082386081</v>
      </c>
      <c r="H459" s="91">
        <v>-0.32744983884705481</v>
      </c>
      <c r="I459" s="91">
        <v>-7.0473813587883942</v>
      </c>
    </row>
    <row r="460" spans="1:9" x14ac:dyDescent="0.25">
      <c r="A460" s="91">
        <v>457</v>
      </c>
      <c r="B460" s="91">
        <v>0</v>
      </c>
      <c r="C460" s="91">
        <v>0</v>
      </c>
      <c r="D460" s="91"/>
      <c r="E460" s="91">
        <v>799.10760986834146</v>
      </c>
      <c r="F460" s="91">
        <v>59.35221214047754</v>
      </c>
      <c r="G460" s="91">
        <v>1.6137363220046712</v>
      </c>
      <c r="H460" s="91">
        <v>-0.8923901316585372</v>
      </c>
      <c r="I460" s="91">
        <v>-7.6123216515998768</v>
      </c>
    </row>
    <row r="461" spans="1:9" x14ac:dyDescent="0.25">
      <c r="A461" s="91">
        <v>458</v>
      </c>
      <c r="B461" s="91">
        <v>0</v>
      </c>
      <c r="C461" s="91">
        <v>0</v>
      </c>
      <c r="D461" s="91"/>
      <c r="E461" s="91">
        <v>799.52832695331495</v>
      </c>
      <c r="F461" s="91">
        <v>59.797268497959237</v>
      </c>
      <c r="G461" s="91">
        <v>2.0343657230284804</v>
      </c>
      <c r="H461" s="91">
        <v>-0.47167304668501908</v>
      </c>
      <c r="I461" s="91">
        <v>-7.1916045666263591</v>
      </c>
    </row>
    <row r="462" spans="1:9" x14ac:dyDescent="0.25">
      <c r="A462" s="91">
        <v>459</v>
      </c>
      <c r="B462" s="91">
        <v>0</v>
      </c>
      <c r="C462" s="91">
        <v>0</v>
      </c>
      <c r="D462" s="91"/>
      <c r="E462" s="91">
        <v>799.01147215273272</v>
      </c>
      <c r="F462" s="91">
        <v>59.304752969885143</v>
      </c>
      <c r="G462" s="91">
        <v>1.5174232479675176</v>
      </c>
      <c r="H462" s="91">
        <v>-0.9885278472673017</v>
      </c>
      <c r="I462" s="91">
        <v>-7.7084593672086417</v>
      </c>
    </row>
    <row r="463" spans="1:9" x14ac:dyDescent="0.25">
      <c r="A463" s="91">
        <v>460</v>
      </c>
      <c r="B463" s="91">
        <v>0</v>
      </c>
      <c r="C463" s="91">
        <v>0</v>
      </c>
      <c r="D463" s="91"/>
      <c r="E463" s="91">
        <v>799.98577123745577</v>
      </c>
      <c r="F463" s="91">
        <v>60.303391327116373</v>
      </c>
      <c r="G463" s="91">
        <v>2.4916346676812196</v>
      </c>
      <c r="H463" s="91">
        <v>-1.4228762544234885E-2</v>
      </c>
      <c r="I463" s="91">
        <v>-6.7341602824855746</v>
      </c>
    </row>
    <row r="464" spans="1:9" x14ac:dyDescent="0.25">
      <c r="A464" s="91">
        <v>461</v>
      </c>
      <c r="B464" s="91">
        <v>0</v>
      </c>
      <c r="C464" s="91">
        <v>0</v>
      </c>
      <c r="D464" s="91"/>
      <c r="E464" s="91">
        <v>799.0212955965734</v>
      </c>
      <c r="F464" s="91">
        <v>59.363254958742132</v>
      </c>
      <c r="G464" s="91">
        <v>1.5270713712570398</v>
      </c>
      <c r="H464" s="91">
        <v>-0.97870440342665144</v>
      </c>
      <c r="I464" s="91">
        <v>-7.6986359233679913</v>
      </c>
    </row>
    <row r="465" spans="1:9" x14ac:dyDescent="0.25">
      <c r="A465" s="91">
        <v>462</v>
      </c>
      <c r="B465" s="91">
        <v>0</v>
      </c>
      <c r="C465" s="91">
        <v>0</v>
      </c>
      <c r="D465" s="91"/>
      <c r="E465" s="91">
        <v>799.64867133911309</v>
      </c>
      <c r="F465" s="91">
        <v>60.014969973790031</v>
      </c>
      <c r="G465" s="91">
        <v>2.1543594677208748</v>
      </c>
      <c r="H465" s="91">
        <v>-0.35132866088694048</v>
      </c>
      <c r="I465" s="91">
        <v>-7.07126018082828</v>
      </c>
    </row>
    <row r="466" spans="1:9" x14ac:dyDescent="0.25">
      <c r="A466" s="91">
        <v>463</v>
      </c>
      <c r="B466" s="91">
        <v>0</v>
      </c>
      <c r="C466" s="91">
        <v>0</v>
      </c>
      <c r="D466" s="91"/>
      <c r="E466" s="91">
        <v>799.18409984212826</v>
      </c>
      <c r="F466" s="91">
        <v>59.574737749313385</v>
      </c>
      <c r="G466" s="91">
        <v>1.6897003341243468</v>
      </c>
      <c r="H466" s="91">
        <v>-0.81590015787176706</v>
      </c>
      <c r="I466" s="91">
        <v>-7.5358316778131069</v>
      </c>
    </row>
    <row r="467" spans="1:9" x14ac:dyDescent="0.25">
      <c r="A467" s="91">
        <v>464</v>
      </c>
      <c r="B467" s="91">
        <v>0</v>
      </c>
      <c r="C467" s="91">
        <v>0</v>
      </c>
      <c r="D467" s="91"/>
      <c r="E467" s="91">
        <v>799.09884127721068</v>
      </c>
      <c r="F467" s="91">
        <v>59.51381845690404</v>
      </c>
      <c r="G467" s="91">
        <v>1.6043541420575802</v>
      </c>
      <c r="H467" s="91">
        <v>-0.90115872278929243</v>
      </c>
      <c r="I467" s="91">
        <v>-7.6210902427306317</v>
      </c>
    </row>
    <row r="468" spans="1:9" x14ac:dyDescent="0.25">
      <c r="A468" s="91">
        <v>465</v>
      </c>
      <c r="B468" s="91">
        <v>0</v>
      </c>
      <c r="C468" s="91">
        <v>0</v>
      </c>
      <c r="D468" s="91"/>
      <c r="E468" s="91">
        <v>799.56949562257023</v>
      </c>
      <c r="F468" s="91">
        <v>60.008812074771711</v>
      </c>
      <c r="G468" s="91">
        <v>2.0749208697285857</v>
      </c>
      <c r="H468" s="91">
        <v>-0.43050437742979653</v>
      </c>
      <c r="I468" s="91">
        <v>-7.1504358973711364</v>
      </c>
    </row>
    <row r="469" spans="1:9" x14ac:dyDescent="0.25">
      <c r="A469" s="91">
        <v>466</v>
      </c>
      <c r="B469" s="91">
        <v>0</v>
      </c>
      <c r="C469" s="91">
        <v>0</v>
      </c>
      <c r="D469" s="91"/>
      <c r="E469" s="91">
        <v>799.15562200150839</v>
      </c>
      <c r="F469" s="91">
        <v>59.619277726218044</v>
      </c>
      <c r="G469" s="91">
        <v>1.6609596404372859</v>
      </c>
      <c r="H469" s="91">
        <v>-0.84437799849164186</v>
      </c>
      <c r="I469" s="91">
        <v>-7.5643095184329816</v>
      </c>
    </row>
    <row r="470" spans="1:9" x14ac:dyDescent="0.25">
      <c r="A470" s="91">
        <v>467</v>
      </c>
      <c r="B470" s="91">
        <v>0</v>
      </c>
      <c r="C470" s="91">
        <v>0</v>
      </c>
      <c r="D470" s="91"/>
      <c r="E470" s="91">
        <v>799.14154047598549</v>
      </c>
      <c r="F470" s="91">
        <v>59.629535473203347</v>
      </c>
      <c r="G470" s="91">
        <v>1.646790516142282</v>
      </c>
      <c r="H470" s="91">
        <v>-0.85845952401451797</v>
      </c>
      <c r="I470" s="91">
        <v>-7.5783910439558575</v>
      </c>
    </row>
    <row r="471" spans="1:9" x14ac:dyDescent="0.25">
      <c r="A471" s="91">
        <v>468</v>
      </c>
      <c r="B471" s="91">
        <v>0</v>
      </c>
      <c r="C471" s="91">
        <v>0</v>
      </c>
      <c r="D471" s="91"/>
      <c r="E471" s="91">
        <v>799.17345487115062</v>
      </c>
      <c r="F471" s="91">
        <v>59.685789140876714</v>
      </c>
      <c r="G471" s="91">
        <v>1.678617321990955</v>
      </c>
      <c r="H471" s="91">
        <v>-0.82654512884933129</v>
      </c>
      <c r="I471" s="91">
        <v>-7.5464766487906711</v>
      </c>
    </row>
    <row r="472" spans="1:9" x14ac:dyDescent="0.25">
      <c r="A472" s="91">
        <v>469</v>
      </c>
      <c r="B472" s="91">
        <v>0</v>
      </c>
      <c r="C472" s="91">
        <v>0</v>
      </c>
      <c r="D472" s="91"/>
      <c r="E472" s="91">
        <v>799.2568492573256</v>
      </c>
      <c r="F472" s="91">
        <v>59.793522799559831</v>
      </c>
      <c r="G472" s="91">
        <v>1.7619241283032783</v>
      </c>
      <c r="H472" s="91">
        <v>-0.74315074267439873</v>
      </c>
      <c r="I472" s="91">
        <v>-7.463082262615738</v>
      </c>
    </row>
    <row r="473" spans="1:9" x14ac:dyDescent="0.25">
      <c r="A473" s="91">
        <v>470</v>
      </c>
      <c r="B473" s="91">
        <v>0</v>
      </c>
      <c r="C473" s="91">
        <v>0</v>
      </c>
      <c r="D473" s="91"/>
      <c r="E473" s="91">
        <v>799.35333104566485</v>
      </c>
      <c r="F473" s="91">
        <v>59.914343860407236</v>
      </c>
      <c r="G473" s="91">
        <v>1.8583183462321002</v>
      </c>
      <c r="H473" s="91">
        <v>-0.64666895433516136</v>
      </c>
      <c r="I473" s="91">
        <v>-7.3666004742765008</v>
      </c>
    </row>
    <row r="474" spans="1:9" x14ac:dyDescent="0.25">
      <c r="A474" s="91">
        <v>471</v>
      </c>
      <c r="B474" s="91">
        <v>0</v>
      </c>
      <c r="C474" s="91">
        <v>0</v>
      </c>
      <c r="D474" s="91"/>
      <c r="E474" s="91">
        <v>799.35071606166093</v>
      </c>
      <c r="F474" s="91">
        <v>59.936068148911453</v>
      </c>
      <c r="G474" s="91">
        <v>1.8556158012682089</v>
      </c>
      <c r="H474" s="91">
        <v>-0.64928393833912112</v>
      </c>
      <c r="I474" s="91">
        <v>-7.3692154582804612</v>
      </c>
    </row>
    <row r="475" spans="1:9" x14ac:dyDescent="0.25">
      <c r="A475" s="91">
        <v>472</v>
      </c>
      <c r="B475" s="91">
        <v>0</v>
      </c>
      <c r="C475" s="91">
        <v>0</v>
      </c>
      <c r="D475" s="91"/>
      <c r="E475" s="91">
        <v>799.30329499512789</v>
      </c>
      <c r="F475" s="91">
        <v>59.912986354886684</v>
      </c>
      <c r="G475" s="91">
        <v>1.8081071832240978</v>
      </c>
      <c r="H475" s="91">
        <v>-0.69670500487207621</v>
      </c>
      <c r="I475" s="91">
        <v>-7.4166365248134163</v>
      </c>
    </row>
    <row r="476" spans="1:9" x14ac:dyDescent="0.25">
      <c r="A476" s="91">
        <v>473</v>
      </c>
      <c r="B476" s="91">
        <v>0</v>
      </c>
      <c r="C476" s="91">
        <v>0</v>
      </c>
      <c r="D476" s="91"/>
      <c r="E476" s="91">
        <v>799.7529452596109</v>
      </c>
      <c r="F476" s="91">
        <v>60.386975891877853</v>
      </c>
      <c r="G476" s="91">
        <v>2.257669905642993</v>
      </c>
      <c r="H476" s="91">
        <v>-0.24705474038909081</v>
      </c>
      <c r="I476" s="91">
        <v>-6.9669862603304304</v>
      </c>
    </row>
    <row r="477" spans="1:9" x14ac:dyDescent="0.25">
      <c r="A477" s="91">
        <v>474</v>
      </c>
      <c r="B477" s="91">
        <v>0</v>
      </c>
      <c r="C477" s="91">
        <v>0</v>
      </c>
      <c r="D477" s="91"/>
      <c r="E477" s="91">
        <v>799.91673638555608</v>
      </c>
      <c r="F477" s="91">
        <v>60.575106290331199</v>
      </c>
      <c r="G477" s="91">
        <v>2.4213734989694324</v>
      </c>
      <c r="H477" s="91">
        <v>-8.3263614443919054E-2</v>
      </c>
      <c r="I477" s="91">
        <v>-6.803195134385259</v>
      </c>
    </row>
    <row r="478" spans="1:9" x14ac:dyDescent="0.25">
      <c r="A478" s="91">
        <v>475</v>
      </c>
      <c r="B478" s="91">
        <v>0</v>
      </c>
      <c r="C478" s="91">
        <v>0</v>
      </c>
      <c r="D478" s="91"/>
      <c r="E478" s="91">
        <v>799.69397305432585</v>
      </c>
      <c r="F478" s="91">
        <v>60.376682231609117</v>
      </c>
      <c r="G478" s="91">
        <v>2.1985226445640822</v>
      </c>
      <c r="H478" s="91">
        <v>-0.30602694567418609</v>
      </c>
      <c r="I478" s="91">
        <v>-7.0259584656155258</v>
      </c>
    </row>
    <row r="479" spans="1:9" x14ac:dyDescent="0.25">
      <c r="A479" s="91">
        <v>476</v>
      </c>
      <c r="B479" s="91">
        <v>0</v>
      </c>
      <c r="C479" s="91">
        <v>0</v>
      </c>
      <c r="D479" s="91"/>
      <c r="E479" s="91">
        <v>799.5758841846997</v>
      </c>
      <c r="F479" s="91">
        <v>60.282932634491182</v>
      </c>
      <c r="G479" s="91">
        <v>2.0803462612048298</v>
      </c>
      <c r="H479" s="91">
        <v>-0.42411581530029685</v>
      </c>
      <c r="I479" s="91">
        <v>-7.1440473352416367</v>
      </c>
    </row>
    <row r="480" spans="1:9" x14ac:dyDescent="0.25">
      <c r="A480" s="91">
        <v>477</v>
      </c>
      <c r="B480" s="91">
        <v>0</v>
      </c>
      <c r="C480" s="91">
        <v>0</v>
      </c>
      <c r="D480" s="91"/>
      <c r="E480" s="91">
        <v>799.21888509438384</v>
      </c>
      <c r="F480" s="91">
        <v>59.950272816683452</v>
      </c>
      <c r="G480" s="91">
        <v>1.7232596665960123</v>
      </c>
      <c r="H480" s="91">
        <v>-0.78111490561620844</v>
      </c>
      <c r="I480" s="91">
        <v>-7.501046425557548</v>
      </c>
    </row>
    <row r="481" spans="1:9" x14ac:dyDescent="0.25">
      <c r="A481" s="91">
        <v>478</v>
      </c>
      <c r="B481" s="91">
        <v>0</v>
      </c>
      <c r="C481" s="91">
        <v>0</v>
      </c>
      <c r="D481" s="91"/>
      <c r="E481" s="91">
        <v>799.08034347169746</v>
      </c>
      <c r="F481" s="91">
        <v>59.836070466505326</v>
      </c>
      <c r="G481" s="91">
        <v>1.5846305490553294</v>
      </c>
      <c r="H481" s="91">
        <v>-0.91965652830251343</v>
      </c>
      <c r="I481" s="91">
        <v>-7.6395880482438532</v>
      </c>
    </row>
    <row r="482" spans="1:9" x14ac:dyDescent="0.25">
      <c r="A482" s="91">
        <v>479</v>
      </c>
      <c r="B482" s="91">
        <v>0</v>
      </c>
      <c r="C482" s="91">
        <v>0</v>
      </c>
      <c r="D482" s="91"/>
      <c r="E482" s="91">
        <v>799.42367489660387</v>
      </c>
      <c r="F482" s="91">
        <v>60.203741163919908</v>
      </c>
      <c r="G482" s="91">
        <v>1.9278744885441728</v>
      </c>
      <c r="H482" s="91">
        <v>-0.57632510339611409</v>
      </c>
      <c r="I482" s="91">
        <v>-7.2962566233374542</v>
      </c>
    </row>
    <row r="483" spans="1:9" x14ac:dyDescent="0.25">
      <c r="A483" s="91">
        <v>480</v>
      </c>
      <c r="B483" s="91">
        <v>0</v>
      </c>
      <c r="C483" s="91">
        <v>0</v>
      </c>
      <c r="D483" s="91"/>
      <c r="E483" s="91">
        <v>799.31223659522709</v>
      </c>
      <c r="F483" s="91">
        <v>60.116642135051265</v>
      </c>
      <c r="G483" s="91">
        <v>1.8163487111849119</v>
      </c>
      <c r="H483" s="91">
        <v>-0.68776340477293496</v>
      </c>
      <c r="I483" s="91">
        <v>-7.4076949247142743</v>
      </c>
    </row>
    <row r="484" spans="1:9" x14ac:dyDescent="0.25">
      <c r="A484" s="91">
        <v>481</v>
      </c>
      <c r="B484" s="91">
        <v>0</v>
      </c>
      <c r="C484" s="91">
        <v>0</v>
      </c>
      <c r="D484" s="91"/>
      <c r="E484" s="91">
        <v>799.27825720888768</v>
      </c>
      <c r="F484" s="91">
        <v>60.107002021220033</v>
      </c>
      <c r="G484" s="91">
        <v>1.7822818582964863</v>
      </c>
      <c r="H484" s="91">
        <v>-0.72174279111233042</v>
      </c>
      <c r="I484" s="91">
        <v>-7.4416743110536698</v>
      </c>
    </row>
    <row r="485" spans="1:9" x14ac:dyDescent="0.25">
      <c r="A485" s="91">
        <v>482</v>
      </c>
      <c r="B485" s="91">
        <v>0</v>
      </c>
      <c r="C485" s="91">
        <v>0</v>
      </c>
      <c r="D485" s="91"/>
      <c r="E485" s="91">
        <v>799.26210497640659</v>
      </c>
      <c r="F485" s="91">
        <v>60.115189061247094</v>
      </c>
      <c r="G485" s="91">
        <v>1.7660421686980352</v>
      </c>
      <c r="H485" s="91">
        <v>-0.73789502359345827</v>
      </c>
      <c r="I485" s="91">
        <v>-7.4578265435347983</v>
      </c>
    </row>
    <row r="486" spans="1:9" x14ac:dyDescent="0.25">
      <c r="A486" s="91">
        <v>483</v>
      </c>
      <c r="B486" s="91">
        <v>0</v>
      </c>
      <c r="C486" s="91">
        <v>0</v>
      </c>
      <c r="D486" s="91"/>
      <c r="E486" s="91">
        <v>799.84458870578396</v>
      </c>
      <c r="F486" s="91">
        <v>60.722012063132645</v>
      </c>
      <c r="G486" s="91">
        <v>2.3484384503880862</v>
      </c>
      <c r="H486" s="91">
        <v>-0.15541129421608491</v>
      </c>
      <c r="I486" s="91">
        <v>-6.8753428141574249</v>
      </c>
    </row>
    <row r="487" spans="1:9" x14ac:dyDescent="0.25">
      <c r="A487" s="91">
        <v>484</v>
      </c>
      <c r="B487" s="91">
        <v>0</v>
      </c>
      <c r="C487" s="91">
        <v>0</v>
      </c>
      <c r="D487" s="91"/>
      <c r="E487" s="91">
        <v>799.6971773692909</v>
      </c>
      <c r="F487" s="91">
        <v>60.598939999147795</v>
      </c>
      <c r="G487" s="91">
        <v>2.2009396756360289</v>
      </c>
      <c r="H487" s="91">
        <v>-0.3028226307091163</v>
      </c>
      <c r="I487" s="91">
        <v>-7.0227541506504556</v>
      </c>
    </row>
    <row r="488" spans="1:9" x14ac:dyDescent="0.25">
      <c r="A488" s="91">
        <v>485</v>
      </c>
      <c r="B488" s="91">
        <v>0</v>
      </c>
      <c r="C488" s="91">
        <v>0</v>
      </c>
      <c r="D488" s="91"/>
      <c r="E488" s="91">
        <v>799.46065890366231</v>
      </c>
      <c r="F488" s="91">
        <v>60.386760806027354</v>
      </c>
      <c r="G488" s="91">
        <v>1.9643337811749804</v>
      </c>
      <c r="H488" s="91">
        <v>-0.53934109633773342</v>
      </c>
      <c r="I488" s="91">
        <v>-7.2592726162790733</v>
      </c>
    </row>
    <row r="489" spans="1:9" x14ac:dyDescent="0.25">
      <c r="A489" s="91">
        <v>486</v>
      </c>
      <c r="B489" s="91">
        <v>0</v>
      </c>
      <c r="C489" s="91">
        <v>0</v>
      </c>
      <c r="D489" s="91"/>
      <c r="E489" s="91">
        <v>799.90406371425638</v>
      </c>
      <c r="F489" s="91">
        <v>60.854504889129608</v>
      </c>
      <c r="G489" s="91">
        <v>2.4076511723615122</v>
      </c>
      <c r="H489" s="91">
        <v>-9.5936285743659311E-2</v>
      </c>
      <c r="I489" s="91">
        <v>-6.8158678056849986</v>
      </c>
    </row>
    <row r="490" spans="1:9" x14ac:dyDescent="0.25">
      <c r="A490" s="91">
        <v>487</v>
      </c>
      <c r="B490" s="91">
        <v>0</v>
      </c>
      <c r="C490" s="91">
        <v>0</v>
      </c>
      <c r="D490" s="91"/>
      <c r="E490" s="91">
        <v>799.90115876797552</v>
      </c>
      <c r="F490" s="91">
        <v>60.875939215356993</v>
      </c>
      <c r="G490" s="91">
        <v>2.4046588160963602</v>
      </c>
      <c r="H490" s="91">
        <v>-9.8841232024456604E-2</v>
      </c>
      <c r="I490" s="91">
        <v>-6.8187727519657964</v>
      </c>
    </row>
    <row r="491" spans="1:9" x14ac:dyDescent="0.25">
      <c r="A491" s="91">
        <v>488</v>
      </c>
      <c r="B491" s="91">
        <v>0</v>
      </c>
      <c r="C491" s="91">
        <v>0</v>
      </c>
      <c r="D491" s="91"/>
      <c r="E491" s="91">
        <v>799.09869928901958</v>
      </c>
      <c r="F491" s="91">
        <v>60.097819008909177</v>
      </c>
      <c r="G491" s="91">
        <v>1.6021119365774998</v>
      </c>
      <c r="H491" s="91">
        <v>-0.90130071098044739</v>
      </c>
      <c r="I491" s="91">
        <v>-7.6212322309217875</v>
      </c>
    </row>
    <row r="492" spans="1:9" x14ac:dyDescent="0.25">
      <c r="A492" s="91">
        <v>489</v>
      </c>
      <c r="B492" s="91">
        <v>0</v>
      </c>
      <c r="C492" s="91">
        <v>0</v>
      </c>
      <c r="D492" s="91"/>
      <c r="E492" s="91">
        <v>799.62871396097898</v>
      </c>
      <c r="F492" s="91">
        <v>60.652172953376819</v>
      </c>
      <c r="G492" s="91">
        <v>2.1320392173938645</v>
      </c>
      <c r="H492" s="91">
        <v>-0.37128603902099488</v>
      </c>
      <c r="I492" s="91">
        <v>-7.0912175589623345</v>
      </c>
    </row>
    <row r="493" spans="1:9" x14ac:dyDescent="0.25">
      <c r="A493" s="91">
        <v>490</v>
      </c>
      <c r="B493" s="91">
        <v>0</v>
      </c>
      <c r="C493" s="91">
        <v>0</v>
      </c>
      <c r="D493" s="91"/>
      <c r="E493" s="91">
        <v>799.98321028373459</v>
      </c>
      <c r="F493" s="91">
        <v>61.031008548640628</v>
      </c>
      <c r="G493" s="91">
        <v>2.4864481584244915</v>
      </c>
      <c r="H493" s="91">
        <v>-1.678971626536252E-2</v>
      </c>
      <c r="I493" s="91">
        <v>-6.7367212362067024</v>
      </c>
    </row>
    <row r="494" spans="1:9" x14ac:dyDescent="0.25">
      <c r="A494" s="91">
        <v>491</v>
      </c>
      <c r="B494" s="91">
        <v>0</v>
      </c>
      <c r="C494" s="91">
        <v>0</v>
      </c>
      <c r="D494" s="91"/>
      <c r="E494" s="91">
        <v>799.31683724524089</v>
      </c>
      <c r="F494" s="91">
        <v>60.388974782655048</v>
      </c>
      <c r="G494" s="91">
        <v>1.8199877476221209</v>
      </c>
      <c r="H494" s="91">
        <v>-0.68316275475910893</v>
      </c>
      <c r="I494" s="91">
        <v>-7.4030942747004485</v>
      </c>
    </row>
    <row r="495" spans="1:9" x14ac:dyDescent="0.25">
      <c r="A495" s="91">
        <v>492</v>
      </c>
      <c r="B495" s="91">
        <v>0</v>
      </c>
      <c r="C495" s="91">
        <v>0</v>
      </c>
      <c r="D495" s="91"/>
      <c r="E495" s="91">
        <v>799.77776416968823</v>
      </c>
      <c r="F495" s="91">
        <v>60.874240979610526</v>
      </c>
      <c r="G495" s="91">
        <v>2.2808273091754643</v>
      </c>
      <c r="H495" s="91">
        <v>-11.97349789536114</v>
      </c>
      <c r="I495" s="91">
        <v>4.8090947147961574</v>
      </c>
    </row>
    <row r="496" spans="1:9" x14ac:dyDescent="0.25">
      <c r="A496" s="91">
        <v>493</v>
      </c>
      <c r="B496" s="91">
        <v>0</v>
      </c>
      <c r="C496" s="91">
        <v>0</v>
      </c>
      <c r="D496" s="91"/>
      <c r="E496" s="91">
        <v>799.14788438847404</v>
      </c>
      <c r="F496" s="91">
        <v>60.268700470904612</v>
      </c>
      <c r="G496" s="91">
        <v>1.6508601744804094</v>
      </c>
      <c r="H496" s="91">
        <v>-12.603377676575228</v>
      </c>
      <c r="I496" s="91">
        <v>4.1792149335820685</v>
      </c>
    </row>
    <row r="497" spans="1:9" x14ac:dyDescent="0.25">
      <c r="A497" s="91">
        <v>494</v>
      </c>
      <c r="B497" s="91">
        <v>0</v>
      </c>
      <c r="C497" s="91">
        <v>0</v>
      </c>
      <c r="D497" s="91"/>
      <c r="E497" s="91">
        <v>799.65604521518048</v>
      </c>
      <c r="F497" s="91">
        <v>60.801200570119214</v>
      </c>
      <c r="G497" s="91">
        <v>2.1589336571171476</v>
      </c>
      <c r="H497" s="91">
        <v>-12.095216849868804</v>
      </c>
      <c r="I497" s="91">
        <v>4.6873757602884929</v>
      </c>
    </row>
    <row r="498" spans="1:9" x14ac:dyDescent="0.25">
      <c r="A498" s="91">
        <v>495</v>
      </c>
      <c r="B498" s="91">
        <v>0</v>
      </c>
      <c r="C498" s="91">
        <v>0</v>
      </c>
      <c r="D498" s="91"/>
      <c r="E498" s="91">
        <v>799.0485125093735</v>
      </c>
      <c r="F498" s="91">
        <v>60.218007136820333</v>
      </c>
      <c r="G498" s="91">
        <v>1.5513136166499792</v>
      </c>
      <c r="H498" s="91">
        <v>-4.1488911073243537</v>
      </c>
      <c r="I498" s="91">
        <v>-4.4740153938700811</v>
      </c>
    </row>
    <row r="499" spans="1:9" x14ac:dyDescent="0.25">
      <c r="A499" s="91">
        <v>496</v>
      </c>
      <c r="B499" s="91">
        <v>0</v>
      </c>
      <c r="C499" s="91">
        <v>0</v>
      </c>
      <c r="D499" s="91"/>
      <c r="E499" s="91">
        <v>799.53914129559212</v>
      </c>
      <c r="F499" s="91">
        <v>60.732975195547134</v>
      </c>
      <c r="G499" s="91">
        <v>2.0418550776163751</v>
      </c>
      <c r="H499" s="91">
        <v>-3.6582623211057337</v>
      </c>
      <c r="I499" s="91">
        <v>-3.9833866076514615</v>
      </c>
    </row>
    <row r="500" spans="1:9" x14ac:dyDescent="0.25">
      <c r="A500" s="91">
        <v>497</v>
      </c>
      <c r="B500" s="91">
        <v>0</v>
      </c>
      <c r="C500" s="91">
        <v>0</v>
      </c>
      <c r="D500" s="91"/>
      <c r="E500" s="91">
        <v>799.4342799413688</v>
      </c>
      <c r="F500" s="91">
        <v>60.652453113832017</v>
      </c>
      <c r="G500" s="91">
        <v>1.9369064075470375</v>
      </c>
      <c r="H500" s="91">
        <v>-12.316982123680543</v>
      </c>
      <c r="I500" s="91">
        <v>4.4656104864767547</v>
      </c>
    </row>
    <row r="501" spans="1:9" x14ac:dyDescent="0.25">
      <c r="A501" s="91">
        <v>498</v>
      </c>
      <c r="B501" s="91">
        <v>0</v>
      </c>
      <c r="C501" s="91">
        <v>0</v>
      </c>
      <c r="D501" s="91"/>
      <c r="E501" s="91">
        <v>799.35089796736031</v>
      </c>
      <c r="F501" s="91">
        <v>60.59341041233175</v>
      </c>
      <c r="G501" s="91">
        <v>1.8534371270970365</v>
      </c>
      <c r="H501" s="91">
        <v>-12.400364097688987</v>
      </c>
      <c r="I501" s="91">
        <v>4.38222851246831</v>
      </c>
    </row>
    <row r="502" spans="1:9" x14ac:dyDescent="0.25">
      <c r="A502" s="91">
        <v>499</v>
      </c>
      <c r="B502" s="91">
        <v>0</v>
      </c>
      <c r="C502" s="91">
        <v>0</v>
      </c>
      <c r="D502" s="91"/>
      <c r="E502" s="91">
        <v>799.60368386430628</v>
      </c>
      <c r="F502" s="91">
        <v>60.870535581785823</v>
      </c>
      <c r="G502" s="91">
        <v>2.1061357270041627</v>
      </c>
      <c r="H502" s="91">
        <v>-3.5937197523915785</v>
      </c>
      <c r="I502" s="91">
        <v>-3.9188440389373063</v>
      </c>
    </row>
    <row r="503" spans="1:9" x14ac:dyDescent="0.25">
      <c r="A503" s="91">
        <v>500</v>
      </c>
      <c r="B503" s="91">
        <v>0</v>
      </c>
      <c r="C503" s="91">
        <v>0</v>
      </c>
      <c r="D503" s="91"/>
      <c r="E503" s="91">
        <v>799.51888940571177</v>
      </c>
      <c r="F503" s="91">
        <v>60.810080395699515</v>
      </c>
      <c r="G503" s="91">
        <v>2.021253980771986</v>
      </c>
      <c r="H503" s="91">
        <v>-2.7366465118512533</v>
      </c>
      <c r="I503" s="91">
        <v>-4.9455061966666243</v>
      </c>
    </row>
    <row r="504" spans="1:9" x14ac:dyDescent="0.25">
      <c r="A504" s="91">
        <v>501</v>
      </c>
      <c r="B504" s="91">
        <v>0</v>
      </c>
      <c r="C504" s="91">
        <v>0</v>
      </c>
      <c r="D504" s="91"/>
      <c r="E504" s="91">
        <v>799.12110266043794</v>
      </c>
      <c r="F504" s="91">
        <v>60.436632922933939</v>
      </c>
      <c r="G504" s="91">
        <v>1.6233799572599605</v>
      </c>
      <c r="H504" s="91">
        <v>-4.0763009562598151</v>
      </c>
      <c r="I504" s="91">
        <v>-4.4014252428055425</v>
      </c>
    </row>
    <row r="505" spans="1:9" x14ac:dyDescent="0.25">
      <c r="A505" s="91">
        <v>502</v>
      </c>
      <c r="B505" s="91">
        <v>0</v>
      </c>
      <c r="C505" s="91">
        <v>0</v>
      </c>
      <c r="D505" s="91"/>
      <c r="E505" s="91">
        <v>799.57417815248448</v>
      </c>
      <c r="F505" s="91">
        <v>60.914047687488555</v>
      </c>
      <c r="G505" s="91">
        <v>2.0763681804658112</v>
      </c>
      <c r="H505" s="91">
        <v>-12.177083912564889</v>
      </c>
      <c r="I505" s="91">
        <v>4.6055086975924091</v>
      </c>
    </row>
    <row r="506" spans="1:9" x14ac:dyDescent="0.25">
      <c r="A506" s="91">
        <v>503</v>
      </c>
      <c r="B506" s="91">
        <v>0</v>
      </c>
      <c r="C506" s="91">
        <v>0</v>
      </c>
      <c r="D506" s="91"/>
      <c r="E506" s="91">
        <v>799.13236350500904</v>
      </c>
      <c r="F506" s="91">
        <v>60.496572312521394</v>
      </c>
      <c r="G506" s="91">
        <v>1.6344662735458702</v>
      </c>
      <c r="H506" s="91">
        <v>-12.61889856004024</v>
      </c>
      <c r="I506" s="91">
        <v>4.1636940501170567</v>
      </c>
    </row>
    <row r="507" spans="1:9" x14ac:dyDescent="0.25">
      <c r="A507" s="91">
        <v>504</v>
      </c>
      <c r="B507" s="91">
        <v>0</v>
      </c>
      <c r="C507" s="91">
        <v>0</v>
      </c>
      <c r="D507" s="91"/>
      <c r="E507" s="91">
        <v>799.31268092798314</v>
      </c>
      <c r="F507" s="91">
        <v>60.701229008003594</v>
      </c>
      <c r="G507" s="91">
        <v>1.8146964464696125</v>
      </c>
      <c r="H507" s="91">
        <v>-3.8847226887147022</v>
      </c>
      <c r="I507" s="91">
        <v>-4.2098469752604295</v>
      </c>
    </row>
    <row r="508" spans="1:9" x14ac:dyDescent="0.25">
      <c r="A508" s="91">
        <v>505</v>
      </c>
      <c r="B508" s="91">
        <v>0</v>
      </c>
      <c r="C508" s="91">
        <v>0</v>
      </c>
      <c r="D508" s="91"/>
      <c r="E508" s="91">
        <v>799.38399899546903</v>
      </c>
      <c r="F508" s="91">
        <v>60.796886347997713</v>
      </c>
      <c r="G508" s="91">
        <v>1.8859272732978787</v>
      </c>
      <c r="H508" s="91">
        <v>-3.8134046212287638</v>
      </c>
      <c r="I508" s="91">
        <v>-4.138528907774492</v>
      </c>
    </row>
    <row r="509" spans="1:9" x14ac:dyDescent="0.25">
      <c r="A509" s="91">
        <v>506</v>
      </c>
      <c r="B509" s="91">
        <v>0</v>
      </c>
      <c r="C509" s="91">
        <v>0</v>
      </c>
      <c r="D509" s="91"/>
      <c r="E509" s="91">
        <v>799.10461522851574</v>
      </c>
      <c r="F509" s="91">
        <v>60.541841853552548</v>
      </c>
      <c r="G509" s="91">
        <v>1.6064562750777789</v>
      </c>
      <c r="H509" s="91">
        <v>-12.64664683653362</v>
      </c>
      <c r="I509" s="91">
        <v>4.1359457736236775</v>
      </c>
    </row>
    <row r="510" spans="1:9" x14ac:dyDescent="0.25">
      <c r="A510" s="91">
        <v>507</v>
      </c>
      <c r="B510" s="91">
        <v>0</v>
      </c>
      <c r="C510" s="91">
        <v>0</v>
      </c>
      <c r="D510" s="91"/>
      <c r="E510" s="91">
        <v>799.39776013428514</v>
      </c>
      <c r="F510" s="91">
        <v>60.859326031830157</v>
      </c>
      <c r="G510" s="91">
        <v>1.8995139589696717</v>
      </c>
      <c r="H510" s="91">
        <v>-3.7996434824126784</v>
      </c>
      <c r="I510" s="91">
        <v>-4.1247677689584057</v>
      </c>
    </row>
    <row r="511" spans="1:9" x14ac:dyDescent="0.25">
      <c r="A511" s="91">
        <v>508</v>
      </c>
      <c r="B511" s="91">
        <v>0</v>
      </c>
      <c r="C511" s="91">
        <v>0</v>
      </c>
      <c r="D511" s="91"/>
      <c r="E511" s="91">
        <v>799.15509619647867</v>
      </c>
      <c r="F511" s="91">
        <v>60.641001366531832</v>
      </c>
      <c r="G511" s="91">
        <v>1.656762808673157</v>
      </c>
      <c r="H511" s="91">
        <v>-4.0423074202191849</v>
      </c>
      <c r="I511" s="91">
        <v>-4.3674317067649131</v>
      </c>
    </row>
    <row r="512" spans="1:9" x14ac:dyDescent="0.25">
      <c r="A512" s="91">
        <v>509</v>
      </c>
      <c r="B512" s="91">
        <v>0</v>
      </c>
      <c r="C512" s="91">
        <v>0</v>
      </c>
      <c r="D512" s="91"/>
      <c r="E512" s="91">
        <v>799.58405768731313</v>
      </c>
      <c r="F512" s="91">
        <v>61.100555823947943</v>
      </c>
      <c r="G512" s="91">
        <v>2.0856146920916552</v>
      </c>
      <c r="H512" s="91">
        <v>-12.167204377736153</v>
      </c>
      <c r="I512" s="91">
        <v>4.615388232421143</v>
      </c>
    </row>
    <row r="513" spans="1:9" x14ac:dyDescent="0.25">
      <c r="A513" s="91">
        <v>510</v>
      </c>
      <c r="B513" s="91">
        <v>0</v>
      </c>
      <c r="C513" s="91">
        <v>0</v>
      </c>
      <c r="D513" s="91"/>
      <c r="E513" s="91">
        <v>799.30190668594719</v>
      </c>
      <c r="F513" s="91">
        <v>60.865695865930427</v>
      </c>
      <c r="G513" s="91">
        <v>1.8032942871913888</v>
      </c>
      <c r="H513" s="91">
        <v>-12.44935537910216</v>
      </c>
      <c r="I513" s="91">
        <v>4.3332372310551373</v>
      </c>
    </row>
    <row r="514" spans="1:9" x14ac:dyDescent="0.25">
      <c r="A514" s="91">
        <v>511</v>
      </c>
      <c r="B514" s="91">
        <v>0</v>
      </c>
      <c r="C514" s="91">
        <v>0</v>
      </c>
      <c r="D514" s="91"/>
      <c r="E514" s="91">
        <v>799.34218028064129</v>
      </c>
      <c r="F514" s="91">
        <v>60.956326003956789</v>
      </c>
      <c r="G514" s="91">
        <v>1.8433875362060603</v>
      </c>
      <c r="H514" s="91">
        <v>-4.2084127355929262</v>
      </c>
      <c r="I514" s="91">
        <v>-3.8271582230658541</v>
      </c>
    </row>
    <row r="515" spans="1:9" x14ac:dyDescent="0.25">
      <c r="A515" s="91">
        <v>512</v>
      </c>
      <c r="B515" s="91">
        <v>0.99094515014006479</v>
      </c>
      <c r="C515" s="91">
        <v>0.99094515014006479</v>
      </c>
      <c r="D515" s="91"/>
      <c r="E515" s="91">
        <v>799.99094515014008</v>
      </c>
      <c r="F515" s="91">
        <v>61.639675025245431</v>
      </c>
      <c r="G515" s="91">
        <v>2.492028570128666</v>
      </c>
      <c r="H515" s="91">
        <v>-2.2645907674229191</v>
      </c>
      <c r="I515" s="91">
        <v>-4.4734504522382901</v>
      </c>
    </row>
    <row r="516" spans="1:9" x14ac:dyDescent="0.25">
      <c r="A516" s="91">
        <v>513</v>
      </c>
      <c r="B516" s="91">
        <v>0.37453087837934274</v>
      </c>
      <c r="C516" s="91">
        <v>0.37453087837934274</v>
      </c>
      <c r="D516" s="91"/>
      <c r="E516" s="91">
        <v>799.37453087837935</v>
      </c>
      <c r="F516" s="91">
        <v>61.070551796833215</v>
      </c>
      <c r="G516" s="91">
        <v>1.8754449938222426</v>
      </c>
      <c r="H516" s="91">
        <v>-6.2257614636440026</v>
      </c>
      <c r="I516" s="91">
        <v>-1.7451082995386513</v>
      </c>
    </row>
    <row r="517" spans="1:9" x14ac:dyDescent="0.25">
      <c r="A517" s="91">
        <v>514</v>
      </c>
      <c r="B517" s="91">
        <v>4.5379196995949416</v>
      </c>
      <c r="C517" s="91">
        <v>4.5379196995949416</v>
      </c>
      <c r="D517" s="91"/>
      <c r="E517" s="91">
        <v>799.53791969959491</v>
      </c>
      <c r="F517" s="91">
        <v>61.235289885509715</v>
      </c>
      <c r="G517" s="91">
        <v>2.0388289851050034</v>
      </c>
      <c r="H517" s="91">
        <v>-12.262095512852397</v>
      </c>
      <c r="I517" s="91">
        <v>4.6180033921009418</v>
      </c>
    </row>
    <row r="518" spans="1:9" x14ac:dyDescent="0.25">
      <c r="A518" s="91">
        <v>515</v>
      </c>
      <c r="B518" s="91">
        <v>9.0016769431538783</v>
      </c>
      <c r="C518" s="91">
        <v>9.0016769431538783</v>
      </c>
      <c r="D518" s="91"/>
      <c r="E518" s="91">
        <v>1188.2303986032343</v>
      </c>
      <c r="F518" s="91">
        <v>60.690231831781034</v>
      </c>
      <c r="G518" s="91">
        <v>18.507108581967003</v>
      </c>
      <c r="H518" s="91">
        <v>-4.8841129067614801</v>
      </c>
      <c r="I518" s="91">
        <v>-3.801947148747109</v>
      </c>
    </row>
    <row r="519" spans="1:9" x14ac:dyDescent="0.25">
      <c r="A519" s="91">
        <v>516</v>
      </c>
      <c r="B519" s="91">
        <v>14.58813433704565</v>
      </c>
      <c r="C519" s="91">
        <v>14.58813433704565</v>
      </c>
      <c r="D519" s="91"/>
      <c r="E519" s="91">
        <v>922.84040781708825</v>
      </c>
      <c r="F519" s="91">
        <v>61.214343165557175</v>
      </c>
      <c r="G519" s="91">
        <v>16.203825744358475</v>
      </c>
      <c r="H519" s="91">
        <v>-14.9274782788377</v>
      </c>
      <c r="I519" s="91">
        <v>7.4143330111126655</v>
      </c>
    </row>
    <row r="520" spans="1:9" x14ac:dyDescent="0.25">
      <c r="A520" s="91">
        <v>517</v>
      </c>
      <c r="B520" s="91">
        <v>16.327164359962236</v>
      </c>
      <c r="C520" s="91">
        <v>16.327164359962236</v>
      </c>
      <c r="D520" s="91"/>
      <c r="E520" s="91">
        <v>1046.7279188214882</v>
      </c>
      <c r="F520" s="91">
        <v>60.935594907406525</v>
      </c>
      <c r="G520" s="91">
        <v>20.317233090755604</v>
      </c>
      <c r="H520" s="91">
        <v>-3.7990190411202036</v>
      </c>
      <c r="I520" s="91">
        <v>-4.2665837588966653</v>
      </c>
    </row>
    <row r="521" spans="1:9" x14ac:dyDescent="0.25">
      <c r="A521" s="91">
        <v>518</v>
      </c>
      <c r="B521" s="91">
        <v>21.308470782756878</v>
      </c>
      <c r="C521" s="91">
        <v>21.308470782756878</v>
      </c>
      <c r="D521" s="91"/>
      <c r="E521" s="91">
        <v>1352.1416602950524</v>
      </c>
      <c r="F521" s="91">
        <v>60.98036261692139</v>
      </c>
      <c r="G521" s="91">
        <v>23.45174541991004</v>
      </c>
      <c r="H521" s="91">
        <v>-0.64819425630563254</v>
      </c>
      <c r="I521" s="91">
        <v>-7.3681257762469725</v>
      </c>
    </row>
    <row r="522" spans="1:9" x14ac:dyDescent="0.25">
      <c r="A522" s="91">
        <v>519</v>
      </c>
      <c r="B522" s="91">
        <v>21.685310747662566</v>
      </c>
      <c r="C522" s="91">
        <v>21.685310747662566</v>
      </c>
      <c r="D522" s="91"/>
      <c r="E522" s="91">
        <v>1355.1451106390496</v>
      </c>
      <c r="F522" s="91">
        <v>61.38263696390672</v>
      </c>
      <c r="G522" s="91">
        <v>5.4430346600623398</v>
      </c>
      <c r="H522" s="91">
        <v>-17.971097653736663</v>
      </c>
      <c r="I522" s="91">
        <v>10.621787629120455</v>
      </c>
    </row>
    <row r="523" spans="1:9" x14ac:dyDescent="0.25">
      <c r="A523" s="91">
        <v>520</v>
      </c>
      <c r="B523" s="91">
        <v>20.330709397216594</v>
      </c>
      <c r="C523" s="91">
        <v>20.330709397216594</v>
      </c>
      <c r="D523" s="91"/>
      <c r="E523" s="91">
        <v>1293.1787002026317</v>
      </c>
      <c r="F523" s="91">
        <v>61.109181470828105</v>
      </c>
      <c r="G523" s="91">
        <v>5.2854350684660574</v>
      </c>
      <c r="H523" s="91">
        <v>-1.8752215733591195</v>
      </c>
      <c r="I523" s="91">
        <v>-6.1832911521490317</v>
      </c>
    </row>
    <row r="524" spans="1:9" x14ac:dyDescent="0.25">
      <c r="A524" s="91">
        <v>521</v>
      </c>
      <c r="B524" s="91">
        <v>19.839334563511699</v>
      </c>
      <c r="C524" s="91">
        <v>19.839334563511699</v>
      </c>
      <c r="D524" s="91"/>
      <c r="E524" s="91">
        <v>1232.0755162829537</v>
      </c>
      <c r="F524" s="91">
        <v>61.697759989478662</v>
      </c>
      <c r="G524" s="91">
        <v>6.2136687971512679</v>
      </c>
      <c r="H524" s="91">
        <v>-10.964236977773353</v>
      </c>
      <c r="I524" s="91">
        <v>3.9229745848554032</v>
      </c>
    </row>
    <row r="525" spans="1:9" x14ac:dyDescent="0.25">
      <c r="A525" s="91">
        <v>522</v>
      </c>
      <c r="B525" s="91">
        <v>18.051529479114404</v>
      </c>
      <c r="C525" s="91">
        <v>18.051529479114404</v>
      </c>
      <c r="D525" s="91"/>
      <c r="E525" s="91">
        <v>1169.6759021125845</v>
      </c>
      <c r="F525" s="91">
        <v>60.989908257436809</v>
      </c>
      <c r="G525" s="91">
        <v>3.2702314495021563</v>
      </c>
      <c r="H525" s="91">
        <v>-33.589921100367881</v>
      </c>
      <c r="I525" s="91">
        <v>24.973048538655355</v>
      </c>
    </row>
    <row r="526" spans="1:9" x14ac:dyDescent="0.25">
      <c r="A526" s="91">
        <v>523</v>
      </c>
      <c r="B526" s="91">
        <v>16.695739100818965</v>
      </c>
      <c r="C526" s="91">
        <v>16.695739100818965</v>
      </c>
      <c r="D526" s="91"/>
      <c r="E526" s="91">
        <v>1047.0964935623449</v>
      </c>
      <c r="F526" s="91">
        <v>61.687696601518006</v>
      </c>
      <c r="G526" s="91">
        <v>2.7423268135662959</v>
      </c>
      <c r="H526" s="91">
        <v>-9.3363426933882341</v>
      </c>
      <c r="I526" s="91">
        <v>2.0078893750848255</v>
      </c>
    </row>
    <row r="527" spans="1:9" x14ac:dyDescent="0.25">
      <c r="A527" s="91">
        <v>524</v>
      </c>
      <c r="B527" s="91">
        <v>15.063944515743261</v>
      </c>
      <c r="C527" s="91">
        <v>15.063944515743261</v>
      </c>
      <c r="D527" s="91"/>
      <c r="E527" s="91">
        <v>984.85288989129708</v>
      </c>
      <c r="F527" s="91">
        <v>61.109480738818931</v>
      </c>
      <c r="G527" s="91">
        <v>4.6190182527447661</v>
      </c>
      <c r="H527" s="91">
        <v>-14.323856296779208</v>
      </c>
      <c r="I527" s="91">
        <v>5.7318138083243939</v>
      </c>
    </row>
    <row r="528" spans="1:9" x14ac:dyDescent="0.25">
      <c r="A528" s="91">
        <v>525</v>
      </c>
      <c r="B528" s="91">
        <v>13.465750382620142</v>
      </c>
      <c r="C528" s="91">
        <v>13.465750382620142</v>
      </c>
      <c r="D528" s="91"/>
      <c r="E528" s="91">
        <v>1666.9089147539291</v>
      </c>
      <c r="F528" s="91">
        <v>61.560606934599896</v>
      </c>
      <c r="G528" s="91">
        <v>0</v>
      </c>
      <c r="H528" s="91">
        <v>-13.039723110715638</v>
      </c>
      <c r="I528" s="91">
        <v>5.2512923560145861</v>
      </c>
    </row>
    <row r="529" spans="1:9" x14ac:dyDescent="0.25">
      <c r="A529" s="91">
        <v>526</v>
      </c>
      <c r="B529" s="91">
        <v>8.5027688339443941</v>
      </c>
      <c r="C529" s="91">
        <v>8.5027688339443941</v>
      </c>
      <c r="D529" s="91"/>
      <c r="E529" s="91">
        <v>1086.0636508320988</v>
      </c>
      <c r="F529" s="91">
        <v>61.569014327249469</v>
      </c>
      <c r="G529" s="91">
        <v>0.93234104919677818</v>
      </c>
      <c r="H529" s="91">
        <v>-15.797433246649808</v>
      </c>
      <c r="I529" s="91">
        <v>7.8352366602223169</v>
      </c>
    </row>
    <row r="530" spans="1:9" x14ac:dyDescent="0.25">
      <c r="A530" s="91">
        <v>527</v>
      </c>
      <c r="B530" s="91">
        <v>5.0284461823107849</v>
      </c>
      <c r="C530" s="91">
        <v>5.0284461823107849</v>
      </c>
      <c r="D530" s="91"/>
      <c r="E530" s="91">
        <v>799.02844618231074</v>
      </c>
      <c r="F530" s="91">
        <v>61.267331521836908</v>
      </c>
      <c r="G530" s="91">
        <v>1.5274193440797894</v>
      </c>
      <c r="H530" s="91">
        <v>-39.659151423359916</v>
      </c>
      <c r="I530" s="91">
        <v>30.996112268040143</v>
      </c>
    </row>
    <row r="531" spans="1:9" x14ac:dyDescent="0.25">
      <c r="A531" s="91">
        <v>528</v>
      </c>
      <c r="B531" s="91">
        <v>2.0180682238460448</v>
      </c>
      <c r="C531" s="91">
        <v>2.0180682238460448</v>
      </c>
      <c r="D531" s="91"/>
      <c r="E531" s="91">
        <v>799.01806822384606</v>
      </c>
      <c r="F531" s="91">
        <v>61.288375567412146</v>
      </c>
      <c r="G531" s="91">
        <v>1.5169291819372059</v>
      </c>
      <c r="H531" s="91">
        <v>-7.0337206883111367</v>
      </c>
      <c r="I531" s="91">
        <v>-1.6500743839381129</v>
      </c>
    </row>
    <row r="532" spans="1:9" x14ac:dyDescent="0.25">
      <c r="A532" s="91">
        <v>529</v>
      </c>
      <c r="B532" s="91">
        <v>4.3269789377908818E-3</v>
      </c>
      <c r="C532" s="91">
        <v>4.3269789377908818E-3</v>
      </c>
      <c r="D532" s="91"/>
      <c r="E532" s="91">
        <v>799.0043269789378</v>
      </c>
      <c r="F532" s="91">
        <v>61.31731485156066</v>
      </c>
      <c r="G532" s="91">
        <v>1.5030355556074777</v>
      </c>
      <c r="H532" s="91">
        <v>-1.209344320770301</v>
      </c>
      <c r="I532" s="91">
        <v>-7.5019332412954567</v>
      </c>
    </row>
    <row r="533" spans="1:9" x14ac:dyDescent="0.25">
      <c r="A533" s="91">
        <v>530</v>
      </c>
      <c r="B533" s="91">
        <v>0</v>
      </c>
      <c r="C533" s="91">
        <v>0</v>
      </c>
      <c r="D533" s="91"/>
      <c r="E533" s="91">
        <v>799.45167869229067</v>
      </c>
      <c r="F533" s="91">
        <v>61.810624444588747</v>
      </c>
      <c r="G533" s="91">
        <v>1.9502232185544091</v>
      </c>
      <c r="H533" s="91">
        <v>-3.2371151744111781</v>
      </c>
      <c r="I533" s="91">
        <v>-4.579458960948898</v>
      </c>
    </row>
    <row r="534" spans="1:9" x14ac:dyDescent="0.25">
      <c r="A534" s="91">
        <v>531</v>
      </c>
      <c r="B534" s="91">
        <v>0</v>
      </c>
      <c r="C534" s="91">
        <v>0</v>
      </c>
      <c r="D534" s="91"/>
      <c r="E534" s="91">
        <v>799.45633943461587</v>
      </c>
      <c r="F534" s="91">
        <v>61.851110719652461</v>
      </c>
      <c r="G534" s="91">
        <v>1.9547561017754422</v>
      </c>
      <c r="H534" s="91">
        <v>-5.0405410136189817</v>
      </c>
      <c r="I534" s="91">
        <v>-2.7667116370907143</v>
      </c>
    </row>
    <row r="535" spans="1:9" x14ac:dyDescent="0.25">
      <c r="A535" s="91">
        <v>532</v>
      </c>
      <c r="B535" s="91">
        <v>0</v>
      </c>
      <c r="C535" s="91">
        <v>0</v>
      </c>
      <c r="D535" s="91"/>
      <c r="E535" s="91">
        <v>799.83485468855224</v>
      </c>
      <c r="F535" s="91">
        <v>62.276917016937354</v>
      </c>
      <c r="G535" s="91">
        <v>2.333102607840122</v>
      </c>
      <c r="H535" s="91">
        <v>-4.6620257596825772</v>
      </c>
      <c r="I535" s="91">
        <v>-2.3881963831543094</v>
      </c>
    </row>
    <row r="536" spans="1:9" x14ac:dyDescent="0.25">
      <c r="A536" s="91">
        <v>533</v>
      </c>
      <c r="B536" s="91">
        <v>0</v>
      </c>
      <c r="C536" s="91">
        <v>0</v>
      </c>
      <c r="D536" s="91"/>
      <c r="E536" s="91">
        <v>799.24678261768372</v>
      </c>
      <c r="F536" s="91">
        <v>61.713184218577013</v>
      </c>
      <c r="G536" s="91">
        <v>1.7449437012503641</v>
      </c>
      <c r="H536" s="91">
        <v>-5.2500978305511037</v>
      </c>
      <c r="I536" s="91">
        <v>-2.9762684540228364</v>
      </c>
    </row>
    <row r="537" spans="1:9" x14ac:dyDescent="0.25">
      <c r="A537" s="91">
        <v>534</v>
      </c>
      <c r="B537" s="91">
        <v>0</v>
      </c>
      <c r="C537" s="91">
        <v>0</v>
      </c>
      <c r="D537" s="91"/>
      <c r="E537" s="91">
        <v>799.28710655476164</v>
      </c>
      <c r="F537" s="91">
        <v>61.78068841916236</v>
      </c>
      <c r="G537" s="91">
        <v>1.7851706777580447</v>
      </c>
      <c r="H537" s="91">
        <v>-10.611819659245068</v>
      </c>
      <c r="I537" s="91">
        <v>2.4661012488268916</v>
      </c>
    </row>
    <row r="538" spans="1:9" x14ac:dyDescent="0.25">
      <c r="A538" s="91">
        <v>535</v>
      </c>
      <c r="B538" s="91">
        <v>4.5442232722495368E-2</v>
      </c>
      <c r="C538" s="91">
        <v>4.5442232722495368E-2</v>
      </c>
      <c r="D538" s="91"/>
      <c r="E538" s="91">
        <v>799.04544223272251</v>
      </c>
      <c r="F538" s="91">
        <v>61.586315140471775</v>
      </c>
      <c r="G538" s="91">
        <v>1.5433376813466841</v>
      </c>
      <c r="H538" s="91">
        <v>-6.9496660501453196</v>
      </c>
      <c r="I538" s="91">
        <v>-1.6793810043510295</v>
      </c>
    </row>
    <row r="539" spans="1:9" x14ac:dyDescent="0.25">
      <c r="A539" s="91">
        <v>536</v>
      </c>
      <c r="B539" s="91">
        <v>2.9123261043288817</v>
      </c>
      <c r="C539" s="91">
        <v>2.9123261043288817</v>
      </c>
      <c r="D539" s="91"/>
      <c r="E539" s="91">
        <v>799.91232610432883</v>
      </c>
      <c r="F539" s="91">
        <v>62.454548279539061</v>
      </c>
      <c r="G539" s="91">
        <v>2.4102167409965647</v>
      </c>
      <c r="H539" s="91">
        <v>-5.9044465176841001</v>
      </c>
      <c r="I539" s="91">
        <v>-0.99083279359947585</v>
      </c>
    </row>
    <row r="540" spans="1:9" x14ac:dyDescent="0.25">
      <c r="A540" s="91">
        <v>537</v>
      </c>
      <c r="B540" s="91">
        <v>5.6103161124689747</v>
      </c>
      <c r="C540" s="91">
        <v>5.6103161124689747</v>
      </c>
      <c r="D540" s="91"/>
      <c r="E540" s="91">
        <v>799.84371454996915</v>
      </c>
      <c r="F540" s="91">
        <v>62.38728599264023</v>
      </c>
      <c r="G540" s="91">
        <v>2.3416003747089462</v>
      </c>
      <c r="H540" s="91">
        <v>-4.1280032005043097</v>
      </c>
      <c r="I540" s="91">
        <v>-2.9044992194987325</v>
      </c>
    </row>
    <row r="541" spans="1:9" x14ac:dyDescent="0.25">
      <c r="A541" s="91">
        <v>538</v>
      </c>
      <c r="B541" s="91">
        <v>10.986486304264698</v>
      </c>
      <c r="C541" s="91">
        <v>10.986486304264698</v>
      </c>
      <c r="D541" s="91"/>
      <c r="E541" s="91">
        <v>1310.1204011674367</v>
      </c>
      <c r="F541" s="91">
        <v>62.50598366058567</v>
      </c>
      <c r="G541" s="91">
        <v>22.700687647261503</v>
      </c>
      <c r="H541" s="91">
        <v>-1.3513695735301812E-2</v>
      </c>
      <c r="I541" s="91">
        <v>-6.7334452156766416</v>
      </c>
    </row>
    <row r="542" spans="1:9" x14ac:dyDescent="0.25">
      <c r="A542" s="91">
        <v>539</v>
      </c>
      <c r="B542" s="91">
        <v>16.697253016880406</v>
      </c>
      <c r="C542" s="91">
        <v>16.697253016880406</v>
      </c>
      <c r="D542" s="91"/>
      <c r="E542" s="91">
        <v>1047.0980074784065</v>
      </c>
      <c r="F542" s="91">
        <v>62.181380232911209</v>
      </c>
      <c r="G542" s="91">
        <v>24.859100760022702</v>
      </c>
      <c r="H542" s="91">
        <v>-0.30274698311959469</v>
      </c>
      <c r="I542" s="91">
        <v>-7.0226785030609342</v>
      </c>
    </row>
    <row r="543" spans="1:9" x14ac:dyDescent="0.25">
      <c r="A543" s="91">
        <v>540</v>
      </c>
      <c r="B543" s="91">
        <v>20.752421067442597</v>
      </c>
      <c r="C543" s="91">
        <v>20.752421067442597</v>
      </c>
      <c r="D543" s="91"/>
      <c r="E543" s="91">
        <v>1293.6004118728576</v>
      </c>
      <c r="F543" s="91">
        <v>62.205738486905325</v>
      </c>
      <c r="G543" s="91">
        <v>25.2461000659987</v>
      </c>
      <c r="H543" s="91">
        <v>-4.6732391651768346</v>
      </c>
      <c r="I543" s="91">
        <v>-2.5418502198793123</v>
      </c>
    </row>
    <row r="544" spans="1:9" x14ac:dyDescent="0.25">
      <c r="A544" s="91">
        <v>541</v>
      </c>
      <c r="B544" s="91">
        <v>23.086394886699814</v>
      </c>
      <c r="C544" s="91">
        <v>23.086394886699814</v>
      </c>
      <c r="D544" s="91"/>
      <c r="E544" s="91">
        <v>1477.7698129500307</v>
      </c>
      <c r="F544" s="91">
        <v>61.590610457952032</v>
      </c>
      <c r="G544" s="91">
        <v>17.032805409003121</v>
      </c>
      <c r="H544" s="91">
        <v>-3.0598414958792595</v>
      </c>
      <c r="I544" s="91">
        <v>-5.4873002506624555</v>
      </c>
    </row>
    <row r="545" spans="1:9" x14ac:dyDescent="0.25">
      <c r="A545" s="91">
        <v>542</v>
      </c>
      <c r="B545" s="91">
        <v>23.398192853661026</v>
      </c>
      <c r="C545" s="91">
        <v>23.398192853661026</v>
      </c>
      <c r="D545" s="91"/>
      <c r="E545" s="91">
        <v>1478.0816109169918</v>
      </c>
      <c r="F545" s="91">
        <v>61.913519863545105</v>
      </c>
      <c r="G545" s="91">
        <v>12.352419430471082</v>
      </c>
      <c r="H545" s="91">
        <v>-2.7259422864648983</v>
      </c>
      <c r="I545" s="91">
        <v>-5.197603526154392</v>
      </c>
    </row>
    <row r="546" spans="1:9" x14ac:dyDescent="0.25">
      <c r="A546" s="91">
        <v>543</v>
      </c>
      <c r="B546" s="91">
        <v>24.506157924727319</v>
      </c>
      <c r="C546" s="91">
        <v>24.506157924727319</v>
      </c>
      <c r="D546" s="91"/>
      <c r="E546" s="91">
        <v>1539.8013850740303</v>
      </c>
      <c r="F546" s="91">
        <v>62.076195302955732</v>
      </c>
      <c r="G546" s="91">
        <v>16.848320755262758</v>
      </c>
      <c r="H546" s="91">
        <v>-0.63995574497769292</v>
      </c>
      <c r="I546" s="91">
        <v>-7.0676599255090089</v>
      </c>
    </row>
    <row r="547" spans="1:9" x14ac:dyDescent="0.25">
      <c r="A547" s="91">
        <v>544</v>
      </c>
      <c r="B547" s="91">
        <v>24.221013669899577</v>
      </c>
      <c r="C547" s="91">
        <v>24.221013669899577</v>
      </c>
      <c r="D547" s="91"/>
      <c r="E547" s="91">
        <v>1539.5162408192025</v>
      </c>
      <c r="F547" s="91">
        <v>61.79676021869922</v>
      </c>
      <c r="G547" s="91">
        <v>6.4944990344656848</v>
      </c>
      <c r="H547" s="91">
        <v>-29.453079409291274</v>
      </c>
      <c r="I547" s="91">
        <v>21.175175229149087</v>
      </c>
    </row>
    <row r="548" spans="1:9" x14ac:dyDescent="0.25">
      <c r="A548" s="91">
        <v>545</v>
      </c>
      <c r="B548" s="91">
        <v>22.86617508680758</v>
      </c>
      <c r="C548" s="91">
        <v>22.86617508680758</v>
      </c>
      <c r="D548" s="91"/>
      <c r="E548" s="91">
        <v>1416.9377840641664</v>
      </c>
      <c r="F548" s="91">
        <v>62.478020329951399</v>
      </c>
      <c r="G548" s="91">
        <v>3.530945924448464</v>
      </c>
      <c r="H548" s="91">
        <v>-50.428747852698677</v>
      </c>
      <c r="I548" s="91">
        <v>43.441166506372497</v>
      </c>
    </row>
    <row r="549" spans="1:9" x14ac:dyDescent="0.25">
      <c r="A549" s="91">
        <v>546</v>
      </c>
      <c r="B549" s="91">
        <v>20.626618090267751</v>
      </c>
      <c r="C549" s="91">
        <v>20.626618090267751</v>
      </c>
      <c r="D549" s="91"/>
      <c r="E549" s="91">
        <v>1293.4746088956829</v>
      </c>
      <c r="F549" s="91">
        <v>62.272917289270254</v>
      </c>
      <c r="G549" s="91">
        <v>0</v>
      </c>
      <c r="H549" s="91">
        <v>-7.925529265462238</v>
      </c>
      <c r="I549" s="91">
        <v>0.45883392605640116</v>
      </c>
    </row>
    <row r="550" spans="1:9" x14ac:dyDescent="0.25">
      <c r="A550" s="91">
        <v>547</v>
      </c>
      <c r="B550" s="91">
        <v>18.123666793063812</v>
      </c>
      <c r="C550" s="91">
        <v>18.123666793063812</v>
      </c>
      <c r="D550" s="91"/>
      <c r="E550" s="91">
        <v>1169.748039426534</v>
      </c>
      <c r="F550" s="91">
        <v>61.850044402207892</v>
      </c>
      <c r="G550" s="91">
        <v>3.7825214979377857</v>
      </c>
      <c r="H550" s="91">
        <v>-19.895479676812869</v>
      </c>
      <c r="I550" s="91">
        <v>11.422881742999152</v>
      </c>
    </row>
    <row r="551" spans="1:9" x14ac:dyDescent="0.25">
      <c r="A551" s="91">
        <v>548</v>
      </c>
      <c r="B551" s="91">
        <v>17.690554323961216</v>
      </c>
      <c r="C551" s="91">
        <v>17.690554323961216</v>
      </c>
      <c r="D551" s="91"/>
      <c r="E551" s="91">
        <v>1108.7031178714592</v>
      </c>
      <c r="F551" s="91">
        <v>62.476436882055239</v>
      </c>
      <c r="G551" s="91">
        <v>3.5311310684632331</v>
      </c>
      <c r="H551" s="91">
        <v>-12.311647033067114</v>
      </c>
      <c r="I551" s="91">
        <v>4.9728241610482034</v>
      </c>
    </row>
    <row r="552" spans="1:9" x14ac:dyDescent="0.25">
      <c r="A552" s="91">
        <v>549</v>
      </c>
      <c r="B552" s="91">
        <v>15.658570923597372</v>
      </c>
      <c r="C552" s="91">
        <v>15.658570923597372</v>
      </c>
      <c r="D552" s="91"/>
      <c r="E552" s="91">
        <v>985.44751629915118</v>
      </c>
      <c r="F552" s="91">
        <v>62.510823410138435</v>
      </c>
      <c r="G552" s="91">
        <v>2.7144387842737201</v>
      </c>
      <c r="H552" s="91">
        <v>-30.439512799938186</v>
      </c>
      <c r="I552" s="91">
        <v>23.036723127191593</v>
      </c>
    </row>
    <row r="553" spans="1:9" x14ac:dyDescent="0.25">
      <c r="A553" s="91">
        <v>550</v>
      </c>
      <c r="B553" s="91">
        <v>14.535262039293944</v>
      </c>
      <c r="C553" s="91">
        <v>14.535262039293944</v>
      </c>
      <c r="D553" s="91"/>
      <c r="E553" s="91">
        <v>923.71239832887568</v>
      </c>
      <c r="F553" s="91">
        <v>62.409280239714789</v>
      </c>
      <c r="G553" s="91">
        <v>5.373295453564408</v>
      </c>
      <c r="H553" s="91">
        <v>-3.1535318274078659</v>
      </c>
      <c r="I553" s="91">
        <v>-4.4958756139455849</v>
      </c>
    </row>
    <row r="554" spans="1:9" x14ac:dyDescent="0.25">
      <c r="A554" s="91">
        <v>551</v>
      </c>
      <c r="B554" s="91">
        <v>14.252763974334412</v>
      </c>
      <c r="C554" s="91">
        <v>14.252763974334412</v>
      </c>
      <c r="D554" s="91"/>
      <c r="E554" s="91">
        <v>923.42990026391612</v>
      </c>
      <c r="F554" s="91">
        <v>62.171487309752834</v>
      </c>
      <c r="G554" s="91">
        <v>6.9236477852158851</v>
      </c>
      <c r="H554" s="91">
        <v>-0.90422630338459731</v>
      </c>
      <c r="I554" s="91">
        <v>-7.3101772678879167</v>
      </c>
    </row>
    <row r="555" spans="1:9" x14ac:dyDescent="0.25">
      <c r="A555" s="91">
        <v>552</v>
      </c>
      <c r="B555" s="91">
        <v>14.220081376386519</v>
      </c>
      <c r="C555" s="91">
        <v>14.220081376386519</v>
      </c>
      <c r="D555" s="91"/>
      <c r="E555" s="91">
        <v>900.77877279586494</v>
      </c>
      <c r="F555" s="91">
        <v>62.568144302725116</v>
      </c>
      <c r="G555" s="91">
        <v>3.3815322048356311</v>
      </c>
      <c r="H555" s="91">
        <v>-5.6308216254514489</v>
      </c>
      <c r="I555" s="91">
        <v>-1.9026092510915731</v>
      </c>
    </row>
    <row r="556" spans="1:9" x14ac:dyDescent="0.25">
      <c r="A556" s="91">
        <v>553</v>
      </c>
      <c r="B556" s="91">
        <v>12.44547034988129</v>
      </c>
      <c r="C556" s="91">
        <v>12.44547034988129</v>
      </c>
      <c r="D556" s="91"/>
      <c r="E556" s="91">
        <v>1547.7855515518113</v>
      </c>
      <c r="F556" s="91">
        <v>62.475201812841547</v>
      </c>
      <c r="G556" s="91">
        <v>7.9653143083572324</v>
      </c>
      <c r="H556" s="91">
        <v>-2.2824841695940594</v>
      </c>
      <c r="I556" s="91">
        <v>-5.5465066505846998</v>
      </c>
    </row>
    <row r="557" spans="1:9" x14ac:dyDescent="0.25">
      <c r="A557" s="91">
        <v>554</v>
      </c>
      <c r="B557" s="91">
        <v>12.700055441264348</v>
      </c>
      <c r="C557" s="91">
        <v>12.700055441264348</v>
      </c>
      <c r="D557" s="91"/>
      <c r="E557" s="91">
        <v>1548.0401366431943</v>
      </c>
      <c r="F557" s="91">
        <v>62.802344817878016</v>
      </c>
      <c r="G557" s="91">
        <v>12.033642366483617</v>
      </c>
      <c r="H557" s="91">
        <v>-0.45693483645466104</v>
      </c>
      <c r="I557" s="91">
        <v>-6.8628858009579803</v>
      </c>
    </row>
    <row r="558" spans="1:9" x14ac:dyDescent="0.25">
      <c r="A558" s="91">
        <v>555</v>
      </c>
      <c r="B558" s="91">
        <v>12.167956873600534</v>
      </c>
      <c r="C558" s="91">
        <v>12.167956873600534</v>
      </c>
      <c r="D558" s="91"/>
      <c r="E558" s="91">
        <v>1547.5080380755305</v>
      </c>
      <c r="F558" s="91">
        <v>62.354269674477578</v>
      </c>
      <c r="G558" s="91">
        <v>10.70732942829472</v>
      </c>
      <c r="H558" s="91">
        <v>-0.98903340411847585</v>
      </c>
      <c r="I558" s="91">
        <v>-7.3949843686217953</v>
      </c>
    </row>
    <row r="559" spans="1:9" x14ac:dyDescent="0.25">
      <c r="A559" s="91">
        <v>556</v>
      </c>
      <c r="B559" s="91">
        <v>12.820421166011515</v>
      </c>
      <c r="C559" s="91">
        <v>12.820421166011515</v>
      </c>
      <c r="D559" s="91"/>
      <c r="E559" s="91">
        <v>1548.1605023679415</v>
      </c>
      <c r="F559" s="91">
        <v>63.070646611310906</v>
      </c>
      <c r="G559" s="91">
        <v>11.629810950038367</v>
      </c>
      <c r="H559" s="91">
        <v>-0.33656911170749526</v>
      </c>
      <c r="I559" s="91">
        <v>-6.7425200762108144</v>
      </c>
    </row>
    <row r="560" spans="1:9" x14ac:dyDescent="0.25">
      <c r="A560" s="91">
        <v>557</v>
      </c>
      <c r="B560" s="91">
        <v>12.912908800948786</v>
      </c>
      <c r="C560" s="91">
        <v>12.912908800948786</v>
      </c>
      <c r="D560" s="91"/>
      <c r="E560" s="91">
        <v>1548.2529900028787</v>
      </c>
      <c r="F560" s="91">
        <v>63.245377166789602</v>
      </c>
      <c r="G560" s="91">
        <v>11.428391919618369</v>
      </c>
      <c r="H560" s="91">
        <v>-0.24408147677022318</v>
      </c>
      <c r="I560" s="91">
        <v>-6.6500324412735425</v>
      </c>
    </row>
    <row r="561" spans="1:9" x14ac:dyDescent="0.25">
      <c r="A561" s="91">
        <v>558</v>
      </c>
      <c r="B561" s="91">
        <v>12.685691902651053</v>
      </c>
      <c r="C561" s="91">
        <v>12.685691902651053</v>
      </c>
      <c r="D561" s="91"/>
      <c r="E561" s="91">
        <v>1548.025773104581</v>
      </c>
      <c r="F561" s="91">
        <v>63.082072912914214</v>
      </c>
      <c r="G561" s="91">
        <v>12.117501271497199</v>
      </c>
      <c r="H561" s="91">
        <v>-0.47129837506795802</v>
      </c>
      <c r="I561" s="91">
        <v>-6.8772493395712777</v>
      </c>
    </row>
    <row r="562" spans="1:9" x14ac:dyDescent="0.25">
      <c r="A562" s="91">
        <v>559</v>
      </c>
      <c r="B562" s="91">
        <v>13.238261110532363</v>
      </c>
      <c r="C562" s="91">
        <v>13.238261110532363</v>
      </c>
      <c r="D562" s="91"/>
      <c r="E562" s="91">
        <v>1666.6814254818414</v>
      </c>
      <c r="F562" s="91">
        <v>62.71866554505889</v>
      </c>
      <c r="G562" s="91">
        <v>17.303509433499116</v>
      </c>
      <c r="H562" s="91">
        <v>-2.258979080921415</v>
      </c>
      <c r="I562" s="91">
        <v>-5.9844302179551985</v>
      </c>
    </row>
    <row r="563" spans="1:9" x14ac:dyDescent="0.25">
      <c r="A563" s="91">
        <v>560</v>
      </c>
      <c r="B563" s="91">
        <v>15.92278323331387</v>
      </c>
      <c r="C563" s="91">
        <v>15.92278323331387</v>
      </c>
      <c r="D563" s="91"/>
      <c r="E563" s="91">
        <v>985.7117286088677</v>
      </c>
      <c r="F563" s="91">
        <v>63.437600109364659</v>
      </c>
      <c r="G563" s="91">
        <v>11.726117941162601</v>
      </c>
      <c r="H563" s="91">
        <v>-7.7216766686128868E-2</v>
      </c>
      <c r="I563" s="91">
        <v>-6.7971482866274684</v>
      </c>
    </row>
    <row r="564" spans="1:9" x14ac:dyDescent="0.25">
      <c r="A564" s="91">
        <v>561</v>
      </c>
      <c r="B564" s="91">
        <v>15.151929945688153</v>
      </c>
      <c r="C564" s="91">
        <v>15.151929945688153</v>
      </c>
      <c r="D564" s="91"/>
      <c r="E564" s="91">
        <v>984.94087532124195</v>
      </c>
      <c r="F564" s="91">
        <v>62.684132141598106</v>
      </c>
      <c r="G564" s="91">
        <v>6.1233785466694854</v>
      </c>
      <c r="H564" s="91">
        <v>-1.610916236653172</v>
      </c>
      <c r="I564" s="91">
        <v>-6.8051553919118639</v>
      </c>
    </row>
    <row r="565" spans="1:9" x14ac:dyDescent="0.25">
      <c r="A565" s="91">
        <v>562</v>
      </c>
      <c r="B565" s="91">
        <v>15.165263612958329</v>
      </c>
      <c r="C565" s="91">
        <v>15.165263612958329</v>
      </c>
      <c r="D565" s="91"/>
      <c r="E565" s="91">
        <v>984.95420898851216</v>
      </c>
      <c r="F565" s="91">
        <v>62.746786137772347</v>
      </c>
      <c r="G565" s="91">
        <v>7.0491697339685793</v>
      </c>
      <c r="H565" s="91">
        <v>-2.7998132462936756</v>
      </c>
      <c r="I565" s="91">
        <v>-5.5895910477310053</v>
      </c>
    </row>
    <row r="566" spans="1:9" x14ac:dyDescent="0.25">
      <c r="A566" s="91">
        <v>563</v>
      </c>
      <c r="B566" s="91">
        <v>15.313596864468961</v>
      </c>
      <c r="C566" s="91">
        <v>15.313596864468961</v>
      </c>
      <c r="D566" s="91"/>
      <c r="E566" s="91">
        <v>985.10254224002279</v>
      </c>
      <c r="F566" s="91">
        <v>62.9329534579567</v>
      </c>
      <c r="G566" s="91">
        <v>7.9132473445585747</v>
      </c>
      <c r="H566" s="91">
        <v>-2.6514799947830445</v>
      </c>
      <c r="I566" s="91">
        <v>-5.4412577962203743</v>
      </c>
    </row>
    <row r="567" spans="1:9" x14ac:dyDescent="0.25">
      <c r="A567" s="91">
        <v>564</v>
      </c>
      <c r="B567" s="91">
        <v>15.87130415254882</v>
      </c>
      <c r="C567" s="91">
        <v>15.87130415254882</v>
      </c>
      <c r="D567" s="91"/>
      <c r="E567" s="91">
        <v>985.66024952810267</v>
      </c>
      <c r="F567" s="91">
        <v>63.5514465855506</v>
      </c>
      <c r="G567" s="91">
        <v>4.8865624963952179</v>
      </c>
      <c r="H567" s="91">
        <v>-6.1911355454266879</v>
      </c>
      <c r="I567" s="91">
        <v>-0.78618766941701124</v>
      </c>
    </row>
    <row r="568" spans="1:9" x14ac:dyDescent="0.25">
      <c r="A568" s="91">
        <v>565</v>
      </c>
      <c r="B568" s="91">
        <v>12.994696657215691</v>
      </c>
      <c r="C568" s="91">
        <v>12.994696657215691</v>
      </c>
      <c r="D568" s="91"/>
      <c r="E568" s="91">
        <v>1602.1385750256795</v>
      </c>
      <c r="F568" s="91">
        <v>63.268593012871428</v>
      </c>
      <c r="G568" s="91">
        <v>0</v>
      </c>
      <c r="H568" s="91">
        <v>-9.8121301026666181</v>
      </c>
      <c r="I568" s="91">
        <v>2.1704590846564189</v>
      </c>
    </row>
    <row r="569" spans="1:9" x14ac:dyDescent="0.25">
      <c r="A569" s="91">
        <v>566</v>
      </c>
      <c r="B569" s="91">
        <v>8.0317463277912733</v>
      </c>
      <c r="C569" s="91">
        <v>8.0317463277912733</v>
      </c>
      <c r="D569" s="91"/>
      <c r="E569" s="91">
        <v>1008.7506564884648</v>
      </c>
      <c r="F569" s="91">
        <v>63.362456366832802</v>
      </c>
      <c r="G569" s="91">
        <v>0</v>
      </c>
      <c r="H569" s="91">
        <v>-0.44152027377134551</v>
      </c>
      <c r="I569" s="91">
        <v>-7.1614517937126854</v>
      </c>
    </row>
    <row r="570" spans="1:9" x14ac:dyDescent="0.25">
      <c r="A570" s="91">
        <v>567</v>
      </c>
      <c r="B570" s="91">
        <v>2.9475115571677093</v>
      </c>
      <c r="C570" s="91">
        <v>2.9475115571677093</v>
      </c>
      <c r="D570" s="91"/>
      <c r="E570" s="91">
        <v>799.94751155716767</v>
      </c>
      <c r="F570" s="91">
        <v>63.7997622766135</v>
      </c>
      <c r="G570" s="91">
        <v>2.4407436369167339</v>
      </c>
      <c r="H570" s="91">
        <v>-5.2488442832290594E-2</v>
      </c>
      <c r="I570" s="91">
        <v>-6.7724199627736299</v>
      </c>
    </row>
    <row r="571" spans="1:9" x14ac:dyDescent="0.25">
      <c r="A571" s="91">
        <v>568</v>
      </c>
      <c r="B571" s="91">
        <v>0</v>
      </c>
      <c r="C571" s="91">
        <v>0</v>
      </c>
      <c r="D571" s="91"/>
      <c r="E571" s="91">
        <v>799.51590591461479</v>
      </c>
      <c r="F571" s="91">
        <v>63.399578638100543</v>
      </c>
      <c r="G571" s="91">
        <v>2.0090265845917856</v>
      </c>
      <c r="H571" s="91">
        <v>-2.5058519666263175</v>
      </c>
      <c r="I571" s="91">
        <v>-5.1822677240854826</v>
      </c>
    </row>
    <row r="572" spans="1:9" x14ac:dyDescent="0.25">
      <c r="A572" s="91">
        <v>569</v>
      </c>
      <c r="B572" s="91">
        <v>0</v>
      </c>
      <c r="C572" s="91">
        <v>0</v>
      </c>
      <c r="D572" s="91"/>
      <c r="E572" s="91">
        <v>799.06311637351564</v>
      </c>
      <c r="F572" s="91">
        <v>62.992746976676685</v>
      </c>
      <c r="G572" s="91">
        <v>1.5560741230359969</v>
      </c>
      <c r="H572" s="91">
        <v>-5.752612090064364</v>
      </c>
      <c r="I572" s="91">
        <v>-2.84108668284565</v>
      </c>
    </row>
    <row r="573" spans="1:9" x14ac:dyDescent="0.25">
      <c r="A573" s="91">
        <v>570</v>
      </c>
      <c r="B573" s="91">
        <v>0</v>
      </c>
      <c r="C573" s="91">
        <v>0</v>
      </c>
      <c r="D573" s="91"/>
      <c r="E573" s="91">
        <v>799.40411363395981</v>
      </c>
      <c r="F573" s="91">
        <v>63.381035280469369</v>
      </c>
      <c r="G573" s="91">
        <v>1.8969037712741572</v>
      </c>
      <c r="H573" s="91">
        <v>-5.4116148296201665</v>
      </c>
      <c r="I573" s="91">
        <v>-2.5000894224014525</v>
      </c>
    </row>
    <row r="574" spans="1:9" x14ac:dyDescent="0.25">
      <c r="A574" s="91">
        <v>571</v>
      </c>
      <c r="B574" s="91">
        <v>0</v>
      </c>
      <c r="C574" s="91">
        <v>0</v>
      </c>
      <c r="D574" s="91"/>
      <c r="E574" s="91">
        <v>799.23197058149708</v>
      </c>
      <c r="F574" s="91">
        <v>63.236072491514051</v>
      </c>
      <c r="G574" s="91">
        <v>1.7246644003740048</v>
      </c>
      <c r="H574" s="91">
        <v>-5.5837578820829465</v>
      </c>
      <c r="I574" s="91">
        <v>-2.6722324748642325</v>
      </c>
    </row>
    <row r="575" spans="1:9" x14ac:dyDescent="0.25">
      <c r="A575" s="91">
        <v>572</v>
      </c>
      <c r="B575" s="91">
        <v>0</v>
      </c>
      <c r="C575" s="91">
        <v>0</v>
      </c>
      <c r="D575" s="91"/>
      <c r="E575" s="91">
        <v>799.22257250755604</v>
      </c>
      <c r="F575" s="91">
        <v>63.251013690081201</v>
      </c>
      <c r="G575" s="91">
        <v>1.7151800853386723</v>
      </c>
      <c r="H575" s="91">
        <v>-5.5931559560239652</v>
      </c>
      <c r="I575" s="91">
        <v>-2.6816305488052512</v>
      </c>
    </row>
    <row r="576" spans="1:9" x14ac:dyDescent="0.25">
      <c r="A576" s="91">
        <v>573</v>
      </c>
      <c r="B576" s="91">
        <v>0</v>
      </c>
      <c r="C576" s="91">
        <v>0</v>
      </c>
      <c r="D576" s="91"/>
      <c r="E576" s="91">
        <v>799.33023905287121</v>
      </c>
      <c r="F576" s="91">
        <v>63.402180646691136</v>
      </c>
      <c r="G576" s="91">
        <v>1.8226925190352228</v>
      </c>
      <c r="H576" s="91">
        <v>-5.4854894107088343</v>
      </c>
      <c r="I576" s="91">
        <v>-2.5739640034901203</v>
      </c>
    </row>
    <row r="577" spans="1:9" x14ac:dyDescent="0.25">
      <c r="A577" s="91">
        <v>574</v>
      </c>
      <c r="B577" s="91">
        <v>0</v>
      </c>
      <c r="C577" s="91">
        <v>0</v>
      </c>
      <c r="D577" s="91"/>
      <c r="E577" s="91">
        <v>799.5232157906687</v>
      </c>
      <c r="F577" s="91">
        <v>63.619496656996759</v>
      </c>
      <c r="G577" s="91">
        <v>2.0155830414084104</v>
      </c>
      <c r="H577" s="91">
        <v>-5.2925126729113794</v>
      </c>
      <c r="I577" s="91">
        <v>-2.3809872656926658</v>
      </c>
    </row>
    <row r="578" spans="1:9" x14ac:dyDescent="0.25">
      <c r="A578" s="91">
        <v>575</v>
      </c>
      <c r="B578" s="91">
        <v>0</v>
      </c>
      <c r="C578" s="91">
        <v>0</v>
      </c>
      <c r="D578" s="91"/>
      <c r="E578" s="91">
        <v>799.3298052749401</v>
      </c>
      <c r="F578" s="91">
        <v>63.450425413776436</v>
      </c>
      <c r="G578" s="91">
        <v>1.8220863194623269</v>
      </c>
      <c r="H578" s="91">
        <v>-5.4859231886398785</v>
      </c>
      <c r="I578" s="91">
        <v>-2.5743977814211649</v>
      </c>
    </row>
    <row r="579" spans="1:9" x14ac:dyDescent="0.25">
      <c r="A579" s="91">
        <v>576</v>
      </c>
      <c r="B579" s="91">
        <v>0</v>
      </c>
      <c r="C579" s="91">
        <v>0</v>
      </c>
      <c r="D579" s="91"/>
      <c r="E579" s="91">
        <v>799.00003039132048</v>
      </c>
      <c r="F579" s="91">
        <v>63.144989802664938</v>
      </c>
      <c r="G579" s="91">
        <v>1.4922252388301072</v>
      </c>
      <c r="H579" s="91">
        <v>-5.8156980722595497</v>
      </c>
      <c r="I579" s="91">
        <v>-2.9041726650408357</v>
      </c>
    </row>
    <row r="580" spans="1:9" x14ac:dyDescent="0.25">
      <c r="A580" s="91">
        <v>577</v>
      </c>
      <c r="B580" s="91">
        <v>0</v>
      </c>
      <c r="C580" s="91">
        <v>0</v>
      </c>
      <c r="D580" s="91"/>
      <c r="E580" s="91">
        <v>799.64282642278818</v>
      </c>
      <c r="F580" s="91">
        <v>63.812125106640821</v>
      </c>
      <c r="G580" s="91">
        <v>2.1349350824886573</v>
      </c>
      <c r="H580" s="91">
        <v>-5.1729020407918398</v>
      </c>
      <c r="I580" s="91">
        <v>-2.2613766335731258</v>
      </c>
    </row>
    <row r="581" spans="1:9" x14ac:dyDescent="0.25">
      <c r="A581" s="91">
        <v>578</v>
      </c>
      <c r="B581" s="91">
        <v>0</v>
      </c>
      <c r="C581" s="91">
        <v>0</v>
      </c>
      <c r="D581" s="91"/>
      <c r="E581" s="91">
        <v>799.14506510523313</v>
      </c>
      <c r="F581" s="91">
        <v>63.338703061593947</v>
      </c>
      <c r="G581" s="91">
        <v>1.6370875863261982</v>
      </c>
      <c r="H581" s="91">
        <v>-5.6706633583468804</v>
      </c>
      <c r="I581" s="91">
        <v>-2.7591379511281668</v>
      </c>
    </row>
    <row r="582" spans="1:9" x14ac:dyDescent="0.25">
      <c r="A582" s="91">
        <v>579</v>
      </c>
      <c r="B582" s="91">
        <v>0</v>
      </c>
      <c r="C582" s="91">
        <v>0</v>
      </c>
      <c r="D582" s="91"/>
      <c r="E582" s="91">
        <v>799.2453768280335</v>
      </c>
      <c r="F582" s="91">
        <v>63.463354056902467</v>
      </c>
      <c r="G582" s="91">
        <v>1.7373131397192196</v>
      </c>
      <c r="H582" s="91">
        <v>-5.5703516355465359</v>
      </c>
      <c r="I582" s="91">
        <v>-2.6588262283278219</v>
      </c>
    </row>
    <row r="583" spans="1:9" x14ac:dyDescent="0.25">
      <c r="A583" s="91">
        <v>580</v>
      </c>
      <c r="B583" s="91">
        <v>0</v>
      </c>
      <c r="C583" s="91">
        <v>0</v>
      </c>
      <c r="D583" s="91"/>
      <c r="E583" s="91">
        <v>799.29697266232836</v>
      </c>
      <c r="F583" s="91">
        <v>63.539289163705448</v>
      </c>
      <c r="G583" s="91">
        <v>1.7888228138051576</v>
      </c>
      <c r="H583" s="91">
        <v>-5.5187558012517233</v>
      </c>
      <c r="I583" s="91">
        <v>-2.6072303940330097</v>
      </c>
    </row>
    <row r="584" spans="1:9" x14ac:dyDescent="0.25">
      <c r="A584" s="91">
        <v>581</v>
      </c>
      <c r="B584" s="91">
        <v>0</v>
      </c>
      <c r="C584" s="91">
        <v>0</v>
      </c>
      <c r="D584" s="91"/>
      <c r="E584" s="91">
        <v>799.23611866592205</v>
      </c>
      <c r="F584" s="91">
        <v>63.502774439807411</v>
      </c>
      <c r="G584" s="91">
        <v>1.727882666386872</v>
      </c>
      <c r="H584" s="91">
        <v>-5.5796097976579375</v>
      </c>
      <c r="I584" s="91">
        <v>-2.6680843904392235</v>
      </c>
    </row>
    <row r="585" spans="1:9" x14ac:dyDescent="0.25">
      <c r="A585" s="91">
        <v>582</v>
      </c>
      <c r="B585" s="91">
        <v>0</v>
      </c>
      <c r="C585" s="91">
        <v>0</v>
      </c>
      <c r="D585" s="91"/>
      <c r="E585" s="91">
        <v>799.85613732922695</v>
      </c>
      <c r="F585" s="91">
        <v>64.14713237562043</v>
      </c>
      <c r="G585" s="91">
        <v>2.347815187874811</v>
      </c>
      <c r="H585" s="91">
        <v>-2.2166672048614693</v>
      </c>
      <c r="I585" s="91">
        <v>-4.7909896566259862</v>
      </c>
    </row>
    <row r="586" spans="1:9" x14ac:dyDescent="0.25">
      <c r="A586" s="91">
        <v>583</v>
      </c>
      <c r="B586" s="91">
        <v>0</v>
      </c>
      <c r="C586" s="91">
        <v>0</v>
      </c>
      <c r="D586" s="91"/>
      <c r="E586" s="91">
        <v>799.19185034357895</v>
      </c>
      <c r="F586" s="91">
        <v>63.50718466248064</v>
      </c>
      <c r="G586" s="91">
        <v>1.6834420696034489</v>
      </c>
      <c r="H586" s="91">
        <v>-2.8809541905094314</v>
      </c>
      <c r="I586" s="91">
        <v>-5.4552766422739483</v>
      </c>
    </row>
    <row r="587" spans="1:9" x14ac:dyDescent="0.25">
      <c r="A587" s="91">
        <v>584</v>
      </c>
      <c r="B587" s="91">
        <v>0</v>
      </c>
      <c r="C587" s="91">
        <v>0</v>
      </c>
      <c r="D587" s="91"/>
      <c r="E587" s="91">
        <v>799.4946805296903</v>
      </c>
      <c r="F587" s="91">
        <v>63.834354121100162</v>
      </c>
      <c r="G587" s="91">
        <v>1.9861861322832657</v>
      </c>
      <c r="H587" s="91">
        <v>-0.50531947030967161</v>
      </c>
      <c r="I587" s="91">
        <v>-7.2252509902510109</v>
      </c>
    </row>
    <row r="588" spans="1:9" x14ac:dyDescent="0.25">
      <c r="A588" s="91">
        <v>585</v>
      </c>
      <c r="B588" s="91">
        <v>0</v>
      </c>
      <c r="C588" s="91">
        <v>0</v>
      </c>
      <c r="D588" s="91"/>
      <c r="E588" s="91">
        <v>799.06149604327345</v>
      </c>
      <c r="F588" s="91">
        <v>63.425508907191407</v>
      </c>
      <c r="G588" s="91">
        <v>1.5529155316250294</v>
      </c>
      <c r="H588" s="91">
        <v>-0.93850395672660147</v>
      </c>
      <c r="I588" s="91">
        <v>-7.6584354766679414</v>
      </c>
    </row>
    <row r="589" spans="1:9" x14ac:dyDescent="0.25">
      <c r="A589" s="91">
        <v>586</v>
      </c>
      <c r="B589" s="91">
        <v>0</v>
      </c>
      <c r="C589" s="91">
        <v>0</v>
      </c>
      <c r="D589" s="91"/>
      <c r="E589" s="91">
        <v>799.11969313928819</v>
      </c>
      <c r="F589" s="91">
        <v>63.508045275714409</v>
      </c>
      <c r="G589" s="91">
        <v>1.6110265225871387</v>
      </c>
      <c r="H589" s="91">
        <v>-7.1894651747333596</v>
      </c>
      <c r="I589" s="91">
        <v>-1.2910800666315119</v>
      </c>
    </row>
    <row r="590" spans="1:9" x14ac:dyDescent="0.25">
      <c r="A590" s="91">
        <v>587</v>
      </c>
      <c r="B590" s="91">
        <v>0</v>
      </c>
      <c r="C590" s="91">
        <v>0</v>
      </c>
      <c r="D590" s="91"/>
      <c r="E590" s="91">
        <v>799.92340440249802</v>
      </c>
      <c r="F590" s="91">
        <v>64.336095811432415</v>
      </c>
      <c r="G590" s="91">
        <v>2.414651689931187</v>
      </c>
      <c r="H590" s="91">
        <v>-3.2739992141997352</v>
      </c>
      <c r="I590" s="91">
        <v>-3.5991235007454634</v>
      </c>
    </row>
    <row r="591" spans="1:9" x14ac:dyDescent="0.25">
      <c r="A591" s="91">
        <v>588</v>
      </c>
      <c r="B591" s="91">
        <v>0</v>
      </c>
      <c r="C591" s="91">
        <v>0</v>
      </c>
      <c r="D591" s="91"/>
      <c r="E591" s="91">
        <v>799.81328640343759</v>
      </c>
      <c r="F591" s="91">
        <v>64.250317084880109</v>
      </c>
      <c r="G591" s="91">
        <v>2.3044476041902038</v>
      </c>
      <c r="H591" s="91">
        <v>-3.3841172132602262</v>
      </c>
      <c r="I591" s="91">
        <v>-3.709241499805954</v>
      </c>
    </row>
    <row r="592" spans="1:9" x14ac:dyDescent="0.25">
      <c r="A592" s="91">
        <v>589</v>
      </c>
      <c r="B592" s="91">
        <v>0</v>
      </c>
      <c r="C592" s="91">
        <v>0</v>
      </c>
      <c r="D592" s="91"/>
      <c r="E592" s="91">
        <v>799.21805437041132</v>
      </c>
      <c r="F592" s="91">
        <v>63.679424324362003</v>
      </c>
      <c r="G592" s="91">
        <v>1.709129493667094</v>
      </c>
      <c r="H592" s="91">
        <v>-12.533207694638008</v>
      </c>
      <c r="I592" s="91">
        <v>4.2493849155192889</v>
      </c>
    </row>
    <row r="593" spans="1:9" x14ac:dyDescent="0.25">
      <c r="A593" s="91">
        <v>590</v>
      </c>
      <c r="B593" s="91">
        <v>0</v>
      </c>
      <c r="C593" s="91">
        <v>0</v>
      </c>
      <c r="D593" s="91"/>
      <c r="E593" s="91">
        <v>799.55461663479969</v>
      </c>
      <c r="F593" s="91">
        <v>64.040325861258609</v>
      </c>
      <c r="G593" s="91">
        <v>2.0456056897406913</v>
      </c>
      <c r="H593" s="91">
        <v>-12.196645430249582</v>
      </c>
      <c r="I593" s="91">
        <v>4.5859471799077163</v>
      </c>
    </row>
    <row r="594" spans="1:9" x14ac:dyDescent="0.25">
      <c r="A594" s="91">
        <v>591</v>
      </c>
      <c r="B594" s="91">
        <v>0</v>
      </c>
      <c r="C594" s="91">
        <v>0</v>
      </c>
      <c r="D594" s="91"/>
      <c r="E594" s="91">
        <v>799.08536951803035</v>
      </c>
      <c r="F594" s="91">
        <v>63.595418016997428</v>
      </c>
      <c r="G594" s="91">
        <v>1.5762725138368845</v>
      </c>
      <c r="H594" s="91">
        <v>-4.1120340986674142</v>
      </c>
      <c r="I594" s="91">
        <v>-4.4371583852131424</v>
      </c>
    </row>
    <row r="595" spans="1:9" x14ac:dyDescent="0.25">
      <c r="A595" s="91">
        <v>592</v>
      </c>
      <c r="B595" s="91">
        <v>0</v>
      </c>
      <c r="C595" s="91">
        <v>0</v>
      </c>
      <c r="D595" s="91"/>
      <c r="E595" s="91">
        <v>799.37393230623559</v>
      </c>
      <c r="F595" s="91">
        <v>63.908320077710741</v>
      </c>
      <c r="G595" s="91">
        <v>1.8647492520862929</v>
      </c>
      <c r="H595" s="91">
        <v>-2.881603611327451</v>
      </c>
      <c r="I595" s="91">
        <v>-5.090463296142822</v>
      </c>
    </row>
    <row r="596" spans="1:9" x14ac:dyDescent="0.25">
      <c r="A596" s="91">
        <v>593</v>
      </c>
      <c r="B596" s="91">
        <v>0</v>
      </c>
      <c r="C596" s="91">
        <v>0</v>
      </c>
      <c r="D596" s="91"/>
      <c r="E596" s="91">
        <v>799.71676717057039</v>
      </c>
      <c r="F596" s="91">
        <v>64.275494214553746</v>
      </c>
      <c r="G596" s="91">
        <v>2.2074980756424769</v>
      </c>
      <c r="H596" s="91">
        <v>-3.4806364461274439</v>
      </c>
      <c r="I596" s="91">
        <v>-3.8057607326731717</v>
      </c>
    </row>
    <row r="597" spans="1:9" x14ac:dyDescent="0.25">
      <c r="A597" s="91">
        <v>594</v>
      </c>
      <c r="B597" s="91">
        <v>0</v>
      </c>
      <c r="C597" s="91">
        <v>0</v>
      </c>
      <c r="D597" s="91"/>
      <c r="E597" s="91">
        <v>799.92901614079494</v>
      </c>
      <c r="F597" s="91">
        <v>64.512082457286496</v>
      </c>
      <c r="G597" s="91">
        <v>2.4196610142638586</v>
      </c>
      <c r="H597" s="91">
        <v>-11.822245924254377</v>
      </c>
      <c r="I597" s="91">
        <v>4.9603466859029206</v>
      </c>
    </row>
    <row r="598" spans="1:9" x14ac:dyDescent="0.25">
      <c r="A598" s="91">
        <v>595</v>
      </c>
      <c r="B598" s="91">
        <v>0</v>
      </c>
      <c r="C598" s="91">
        <v>0</v>
      </c>
      <c r="D598" s="91"/>
      <c r="E598" s="91">
        <v>799.31542062659025</v>
      </c>
      <c r="F598" s="91">
        <v>63.922826215590007</v>
      </c>
      <c r="G598" s="91">
        <v>1.8059794776298044</v>
      </c>
      <c r="H598" s="91">
        <v>-12.43584143845904</v>
      </c>
      <c r="I598" s="91">
        <v>4.3467511716982576</v>
      </c>
    </row>
    <row r="599" spans="1:9" x14ac:dyDescent="0.25">
      <c r="A599" s="91">
        <v>596</v>
      </c>
      <c r="B599" s="91">
        <v>0</v>
      </c>
      <c r="C599" s="91">
        <v>0</v>
      </c>
      <c r="D599" s="91"/>
      <c r="E599" s="91">
        <v>799.34922938512182</v>
      </c>
      <c r="F599" s="91">
        <v>63.980974246629728</v>
      </c>
      <c r="G599" s="91">
        <v>1.8397022229041284</v>
      </c>
      <c r="H599" s="91">
        <v>-3.8481742315759782</v>
      </c>
      <c r="I599" s="91">
        <v>-4.1732985181217064</v>
      </c>
    </row>
    <row r="600" spans="1:9" x14ac:dyDescent="0.25">
      <c r="A600" s="91">
        <v>597</v>
      </c>
      <c r="B600" s="91">
        <v>0</v>
      </c>
      <c r="C600" s="91">
        <v>0</v>
      </c>
      <c r="D600" s="91"/>
      <c r="E600" s="91">
        <v>799.17699695390331</v>
      </c>
      <c r="F600" s="91">
        <v>63.833081087919354</v>
      </c>
      <c r="G600" s="91">
        <v>1.6673837875988924</v>
      </c>
      <c r="H600" s="91">
        <v>-4.0204066627945201</v>
      </c>
      <c r="I600" s="91">
        <v>-4.3455309493402474</v>
      </c>
    </row>
    <row r="601" spans="1:9" x14ac:dyDescent="0.25">
      <c r="A601" s="91">
        <v>598</v>
      </c>
      <c r="B601" s="91">
        <v>0</v>
      </c>
      <c r="C601" s="91">
        <v>0</v>
      </c>
      <c r="D601" s="91"/>
      <c r="E601" s="91">
        <v>799.00527174513627</v>
      </c>
      <c r="F601" s="91">
        <v>63.685695151660532</v>
      </c>
      <c r="G601" s="91">
        <v>1.4955725839140923</v>
      </c>
      <c r="H601" s="91">
        <v>-12.745990319913027</v>
      </c>
      <c r="I601" s="91">
        <v>4.0366022902442698</v>
      </c>
    </row>
    <row r="602" spans="1:9" x14ac:dyDescent="0.25">
      <c r="A602" s="91">
        <v>599</v>
      </c>
      <c r="B602" s="91">
        <v>0</v>
      </c>
      <c r="C602" s="91">
        <v>0</v>
      </c>
      <c r="D602" s="91"/>
      <c r="E602" s="91">
        <v>799.68327553041979</v>
      </c>
      <c r="F602" s="91">
        <v>64.440239099583636</v>
      </c>
      <c r="G602" s="91">
        <v>2.1733059991163923</v>
      </c>
      <c r="H602" s="91">
        <v>-12.067986534629581</v>
      </c>
      <c r="I602" s="91">
        <v>4.7146060755277164</v>
      </c>
    </row>
    <row r="603" spans="1:9" x14ac:dyDescent="0.25">
      <c r="A603" s="91">
        <v>600</v>
      </c>
      <c r="B603" s="91">
        <v>0</v>
      </c>
      <c r="C603" s="91">
        <v>0</v>
      </c>
      <c r="D603" s="91"/>
      <c r="E603" s="91">
        <v>799.36531396846669</v>
      </c>
      <c r="F603" s="91">
        <v>64.146616810138767</v>
      </c>
      <c r="G603" s="91">
        <v>1.8552584802305518</v>
      </c>
      <c r="H603" s="91">
        <v>-2.8902219490962868</v>
      </c>
      <c r="I603" s="91">
        <v>-5.0990816339116574</v>
      </c>
    </row>
    <row r="604" spans="1:9" x14ac:dyDescent="0.25">
      <c r="A604" s="91">
        <v>601</v>
      </c>
      <c r="B604" s="91">
        <v>0</v>
      </c>
      <c r="C604" s="91">
        <v>0</v>
      </c>
      <c r="D604" s="91"/>
      <c r="E604" s="91">
        <v>799.26756693529182</v>
      </c>
      <c r="F604" s="91">
        <v>64.067124754038076</v>
      </c>
      <c r="G604" s="91">
        <v>1.7574469835220623</v>
      </c>
      <c r="H604" s="91">
        <v>-3.1700906987453767</v>
      </c>
      <c r="I604" s="91">
        <v>-5.0147069506122293</v>
      </c>
    </row>
    <row r="605" spans="1:9" x14ac:dyDescent="0.25">
      <c r="A605" s="91">
        <v>602</v>
      </c>
      <c r="B605" s="91">
        <v>0.40218984989249473</v>
      </c>
      <c r="C605" s="91">
        <v>0.40218984989249473</v>
      </c>
      <c r="D605" s="91"/>
      <c r="E605" s="91">
        <v>799.40218984989247</v>
      </c>
      <c r="F605" s="91">
        <v>64.249038711987197</v>
      </c>
      <c r="G605" s="91">
        <v>1.8919029239138954</v>
      </c>
      <c r="H605" s="91">
        <v>-5.2934416014383237</v>
      </c>
      <c r="I605" s="91">
        <v>-2.6221102187180252</v>
      </c>
    </row>
    <row r="606" spans="1:9" x14ac:dyDescent="0.25">
      <c r="A606" s="91">
        <v>603</v>
      </c>
      <c r="B606" s="91">
        <v>2.654963505067494</v>
      </c>
      <c r="C606" s="91">
        <v>2.654963505067494</v>
      </c>
      <c r="D606" s="91"/>
      <c r="E606" s="91">
        <v>799.4782056925676</v>
      </c>
      <c r="F606" s="91">
        <v>64.328327361106417</v>
      </c>
      <c r="G606" s="91">
        <v>1.9679072123126631</v>
      </c>
      <c r="H606" s="91">
        <v>-13.029315224530729</v>
      </c>
      <c r="I606" s="91">
        <v>5.265795089724512</v>
      </c>
    </row>
    <row r="607" spans="1:9" x14ac:dyDescent="0.25">
      <c r="A607" s="91">
        <v>604</v>
      </c>
      <c r="B607" s="91">
        <v>7.6477695859435091</v>
      </c>
      <c r="C607" s="91">
        <v>7.6477695859435091</v>
      </c>
      <c r="D607" s="91"/>
      <c r="E607" s="91">
        <v>952.47243494097722</v>
      </c>
      <c r="F607" s="91">
        <v>64.473817168132257</v>
      </c>
      <c r="G607" s="91">
        <v>14.551169563886347</v>
      </c>
      <c r="H607" s="91">
        <v>-14.06562985796757</v>
      </c>
      <c r="I607" s="91">
        <v>6.641237509913247</v>
      </c>
    </row>
    <row r="608" spans="1:9" x14ac:dyDescent="0.25">
      <c r="A608" s="91">
        <v>605</v>
      </c>
      <c r="B608" s="91">
        <v>11.470082511242813</v>
      </c>
      <c r="C608" s="91">
        <v>11.470082511242813</v>
      </c>
      <c r="D608" s="91"/>
      <c r="E608" s="91">
        <v>1428.7070805437936</v>
      </c>
      <c r="F608" s="91">
        <v>64.281354916532365</v>
      </c>
      <c r="G608" s="91">
        <v>21.453574348072731</v>
      </c>
      <c r="H608" s="91">
        <v>-0.52991748875718736</v>
      </c>
      <c r="I608" s="91">
        <v>-7.2498490086985274</v>
      </c>
    </row>
    <row r="609" spans="1:9" x14ac:dyDescent="0.25">
      <c r="A609" s="91">
        <v>606</v>
      </c>
      <c r="B609" s="91">
        <v>17.088980452539658</v>
      </c>
      <c r="C609" s="91">
        <v>17.088980452539658</v>
      </c>
      <c r="D609" s="91"/>
      <c r="E609" s="91">
        <v>1099.6076039572345</v>
      </c>
      <c r="F609" s="91">
        <v>64.030077580325525</v>
      </c>
      <c r="G609" s="91">
        <v>25.567041858464755</v>
      </c>
      <c r="H609" s="91">
        <v>-0.77088282871044067</v>
      </c>
      <c r="I609" s="91">
        <v>-7.4908143486517806</v>
      </c>
    </row>
    <row r="610" spans="1:9" x14ac:dyDescent="0.25">
      <c r="A610" s="91">
        <v>607</v>
      </c>
      <c r="B610" s="91">
        <v>21.296457048063822</v>
      </c>
      <c r="C610" s="91">
        <v>21.296457048063822</v>
      </c>
      <c r="D610" s="91"/>
      <c r="E610" s="91">
        <v>1363.250196982254</v>
      </c>
      <c r="F610" s="91">
        <v>63.926470941781808</v>
      </c>
      <c r="G610" s="91">
        <v>33.094149236602654</v>
      </c>
      <c r="H610" s="91">
        <v>-5.8598590552065506</v>
      </c>
      <c r="I610" s="91">
        <v>-2.5474318061069483</v>
      </c>
    </row>
    <row r="611" spans="1:9" x14ac:dyDescent="0.25">
      <c r="A611" s="91">
        <v>608</v>
      </c>
      <c r="B611" s="91">
        <v>28.873131562349148</v>
      </c>
      <c r="C611" s="91">
        <v>28.873131562349148</v>
      </c>
      <c r="D611" s="91"/>
      <c r="E611" s="91">
        <v>1786.6155950555401</v>
      </c>
      <c r="F611" s="91">
        <v>64.698101950826043</v>
      </c>
      <c r="G611" s="91">
        <v>56.143181029805632</v>
      </c>
      <c r="H611" s="91">
        <v>-6.0012306711202257</v>
      </c>
      <c r="I611" s="91">
        <v>-0.97243772412282081</v>
      </c>
    </row>
    <row r="612" spans="1:9" x14ac:dyDescent="0.25">
      <c r="A612" s="91">
        <v>609</v>
      </c>
      <c r="B612" s="91">
        <v>34.984601227880532</v>
      </c>
      <c r="C612" s="91">
        <v>34.984601227880532</v>
      </c>
      <c r="D612" s="91"/>
      <c r="E612" s="91">
        <v>1349.4598145679226</v>
      </c>
      <c r="F612" s="91">
        <v>64.777357831112539</v>
      </c>
      <c r="G612" s="91">
        <v>36.093905624906256</v>
      </c>
      <c r="H612" s="91">
        <v>-6.6672993109021874</v>
      </c>
      <c r="I612" s="91">
        <v>-8.3429753278086771E-2</v>
      </c>
    </row>
    <row r="613" spans="1:9" x14ac:dyDescent="0.25">
      <c r="A613" s="91">
        <v>610</v>
      </c>
      <c r="B613" s="91">
        <v>36.726038031766329</v>
      </c>
      <c r="C613" s="91">
        <v>36.726038031766329</v>
      </c>
      <c r="D613" s="91"/>
      <c r="E613" s="91">
        <v>1430.3393342843174</v>
      </c>
      <c r="F613" s="91">
        <v>64.514029528601114</v>
      </c>
      <c r="G613" s="91">
        <v>35.01780436349042</v>
      </c>
      <c r="H613" s="91">
        <v>-8.3153993296941717</v>
      </c>
      <c r="I613" s="91">
        <v>0.83318840453574428</v>
      </c>
    </row>
    <row r="614" spans="1:9" x14ac:dyDescent="0.25">
      <c r="A614" s="91">
        <v>611</v>
      </c>
      <c r="B614" s="91">
        <v>41.024802826129168</v>
      </c>
      <c r="C614" s="91">
        <v>41.024802826129168</v>
      </c>
      <c r="D614" s="91"/>
      <c r="E614" s="91">
        <v>1618.3950588341802</v>
      </c>
      <c r="F614" s="91">
        <v>64.048806211394066</v>
      </c>
      <c r="G614" s="91">
        <v>58.000019227271714</v>
      </c>
      <c r="H614" s="91">
        <v>-5.7578850339198482</v>
      </c>
      <c r="I614" s="91">
        <v>-2.9124408337631564</v>
      </c>
    </row>
    <row r="615" spans="1:9" x14ac:dyDescent="0.25">
      <c r="A615" s="91">
        <v>612</v>
      </c>
      <c r="B615" s="91">
        <v>45.862329795218812</v>
      </c>
      <c r="C615" s="91">
        <v>45.862329795218812</v>
      </c>
      <c r="D615" s="91"/>
      <c r="E615" s="91">
        <v>1307.1184106883447</v>
      </c>
      <c r="F615" s="91">
        <v>64.96382984859126</v>
      </c>
      <c r="G615" s="91">
        <v>35.300008494729113</v>
      </c>
      <c r="H615" s="91">
        <v>-11.477270511713357</v>
      </c>
      <c r="I615" s="91">
        <v>4.4819985822096431</v>
      </c>
    </row>
    <row r="616" spans="1:9" x14ac:dyDescent="0.25">
      <c r="A616" s="91">
        <v>613</v>
      </c>
      <c r="B616" s="91">
        <v>46.916531174819966</v>
      </c>
      <c r="C616" s="91">
        <v>46.916531174819966</v>
      </c>
      <c r="D616" s="91"/>
      <c r="E616" s="91">
        <v>1338.0780422935607</v>
      </c>
      <c r="F616" s="91">
        <v>65.034897847997527</v>
      </c>
      <c r="G616" s="91">
        <v>20.44270332246445</v>
      </c>
      <c r="H616" s="91">
        <v>-8.0357062556725776</v>
      </c>
      <c r="I616" s="91">
        <v>0.96744060099645779</v>
      </c>
    </row>
    <row r="617" spans="1:9" x14ac:dyDescent="0.25">
      <c r="A617" s="91">
        <v>614</v>
      </c>
      <c r="B617" s="91">
        <v>47.873601767998636</v>
      </c>
      <c r="C617" s="91">
        <v>47.873601767998636</v>
      </c>
      <c r="D617" s="91"/>
      <c r="E617" s="91">
        <v>1363.9669035695217</v>
      </c>
      <c r="F617" s="91">
        <v>65.17523230850415</v>
      </c>
      <c r="G617" s="91">
        <v>25.205578752182063</v>
      </c>
      <c r="H617" s="91">
        <v>-7.9879374203065536</v>
      </c>
      <c r="I617" s="91">
        <v>1.0152094363624822</v>
      </c>
    </row>
    <row r="618" spans="1:9" x14ac:dyDescent="0.25">
      <c r="A618" s="91">
        <v>615</v>
      </c>
      <c r="B618" s="91">
        <v>48.93657100346806</v>
      </c>
      <c r="C618" s="91">
        <v>48.93657100346806</v>
      </c>
      <c r="D618" s="91"/>
      <c r="E618" s="91">
        <v>1392.4484832591891</v>
      </c>
      <c r="F618" s="91">
        <v>65.312420084001644</v>
      </c>
      <c r="G618" s="91">
        <v>21.876758018010289</v>
      </c>
      <c r="H618" s="91">
        <v>-7.924968184837125</v>
      </c>
      <c r="I618" s="91">
        <v>1.0781786718319111</v>
      </c>
    </row>
    <row r="619" spans="1:9" x14ac:dyDescent="0.25">
      <c r="A619" s="91">
        <v>616</v>
      </c>
      <c r="B619" s="91">
        <v>48.782130627577629</v>
      </c>
      <c r="C619" s="91">
        <v>48.782130627577629</v>
      </c>
      <c r="D619" s="91"/>
      <c r="E619" s="91">
        <v>1392.2940428832985</v>
      </c>
      <c r="F619" s="91">
        <v>65.277721937327101</v>
      </c>
      <c r="G619" s="91">
        <v>8.3204658734889989</v>
      </c>
      <c r="H619" s="91">
        <v>-0.21786937242237248</v>
      </c>
      <c r="I619" s="91">
        <v>-6.937800892363712</v>
      </c>
    </row>
    <row r="620" spans="1:9" x14ac:dyDescent="0.25">
      <c r="A620" s="91">
        <v>617</v>
      </c>
      <c r="B620" s="91">
        <v>47.073403996165183</v>
      </c>
      <c r="C620" s="91">
        <v>47.073403996165183</v>
      </c>
      <c r="D620" s="91"/>
      <c r="E620" s="91">
        <v>1363.1667057976881</v>
      </c>
      <c r="F620" s="91">
        <v>64.666419944218049</v>
      </c>
      <c r="G620" s="91">
        <v>10.221456891331339</v>
      </c>
      <c r="H620" s="91">
        <v>-10.146054479901341</v>
      </c>
      <c r="I620" s="91">
        <v>1.5729309522903614</v>
      </c>
    </row>
    <row r="621" spans="1:9" x14ac:dyDescent="0.25">
      <c r="A621" s="91">
        <v>618</v>
      </c>
      <c r="B621" s="91">
        <v>47.215368788445765</v>
      </c>
      <c r="C621" s="91">
        <v>47.215368788445765</v>
      </c>
      <c r="D621" s="91"/>
      <c r="E621" s="91">
        <v>1363.3086705899689</v>
      </c>
      <c r="F621" s="91">
        <v>64.89065677194607</v>
      </c>
      <c r="G621" s="91">
        <v>11.496740301635453</v>
      </c>
      <c r="H621" s="91">
        <v>-9.8442999531494522</v>
      </c>
      <c r="I621" s="91">
        <v>1.5551060100996437</v>
      </c>
    </row>
    <row r="622" spans="1:9" x14ac:dyDescent="0.25">
      <c r="A622" s="91">
        <v>619</v>
      </c>
      <c r="B622" s="91">
        <v>46.588746175279148</v>
      </c>
      <c r="C622" s="91">
        <v>46.588746175279148</v>
      </c>
      <c r="D622" s="91"/>
      <c r="E622" s="91">
        <v>1335.2634375226041</v>
      </c>
      <c r="F622" s="91">
        <v>65.346306194226884</v>
      </c>
      <c r="G622" s="91">
        <v>5.3194686240099802</v>
      </c>
      <c r="H622" s="91">
        <v>-26.621520674471601</v>
      </c>
      <c r="I622" s="91">
        <v>19.07908150508856</v>
      </c>
    </row>
    <row r="623" spans="1:9" x14ac:dyDescent="0.25">
      <c r="A623" s="91">
        <v>620</v>
      </c>
      <c r="B623" s="91">
        <v>45.138463397071355</v>
      </c>
      <c r="C623" s="91">
        <v>45.138463397071355</v>
      </c>
      <c r="D623" s="91"/>
      <c r="E623" s="91">
        <v>1306.3945442901972</v>
      </c>
      <c r="F623" s="91">
        <v>64.977169273386437</v>
      </c>
      <c r="G623" s="91">
        <v>5.8860141925029072</v>
      </c>
      <c r="H623" s="91">
        <v>-0.86153660292864542</v>
      </c>
      <c r="I623" s="91">
        <v>-7.5814681228699854</v>
      </c>
    </row>
    <row r="624" spans="1:9" x14ac:dyDescent="0.25">
      <c r="A624" s="91">
        <v>621</v>
      </c>
      <c r="B624" s="91">
        <v>44.774710635844549</v>
      </c>
      <c r="C624" s="91">
        <v>44.774710635844549</v>
      </c>
      <c r="D624" s="91"/>
      <c r="E624" s="91">
        <v>1278.6121810747725</v>
      </c>
      <c r="F624" s="91">
        <v>65.693369864515091</v>
      </c>
      <c r="G624" s="91">
        <v>5.7322911159605701</v>
      </c>
      <c r="H624" s="91">
        <v>-36.874309265329423</v>
      </c>
      <c r="I624" s="91">
        <v>29.703799017077181</v>
      </c>
    </row>
    <row r="625" spans="1:9" x14ac:dyDescent="0.25">
      <c r="A625" s="91">
        <v>622</v>
      </c>
      <c r="B625" s="91">
        <v>43.248208406204455</v>
      </c>
      <c r="C625" s="91">
        <v>43.248208406204455</v>
      </c>
      <c r="D625" s="91"/>
      <c r="E625" s="91">
        <v>1249.6670683909333</v>
      </c>
      <c r="F625" s="91">
        <v>65.245694809150351</v>
      </c>
      <c r="G625" s="91">
        <v>8.4022498580197365</v>
      </c>
      <c r="H625" s="91">
        <v>-0.75179159379554605</v>
      </c>
      <c r="I625" s="91">
        <v>-7.4717231137368856</v>
      </c>
    </row>
    <row r="626" spans="1:9" x14ac:dyDescent="0.25">
      <c r="A626" s="91">
        <v>623</v>
      </c>
      <c r="B626" s="91">
        <v>43.904714000106971</v>
      </c>
      <c r="C626" s="91">
        <v>43.904714000106971</v>
      </c>
      <c r="D626" s="91"/>
      <c r="E626" s="91">
        <v>1250.3235739848358</v>
      </c>
      <c r="F626" s="91">
        <v>65.982153755408305</v>
      </c>
      <c r="G626" s="91">
        <v>14.652982381488608</v>
      </c>
      <c r="H626" s="91">
        <v>-1.1366567087418833</v>
      </c>
      <c r="I626" s="91">
        <v>-5.7738468109855203</v>
      </c>
    </row>
    <row r="627" spans="1:9" x14ac:dyDescent="0.25">
      <c r="A627" s="91">
        <v>624</v>
      </c>
      <c r="B627" s="91">
        <v>43.155791122952785</v>
      </c>
      <c r="C627" s="91">
        <v>43.155791122952785</v>
      </c>
      <c r="D627" s="91"/>
      <c r="E627" s="91">
        <v>1249.5746511076816</v>
      </c>
      <c r="F627" s="91">
        <v>65.329233202431226</v>
      </c>
      <c r="G627" s="91">
        <v>11.207917153564932</v>
      </c>
      <c r="H627" s="91">
        <v>-2.4494823282938216</v>
      </c>
      <c r="I627" s="91">
        <v>-5.9588669457419448</v>
      </c>
    </row>
    <row r="628" spans="1:9" x14ac:dyDescent="0.25">
      <c r="A628" s="91">
        <v>625</v>
      </c>
      <c r="B628" s="91">
        <v>43.040095506778215</v>
      </c>
      <c r="C628" s="91">
        <v>43.040095506778215</v>
      </c>
      <c r="D628" s="91"/>
      <c r="E628" s="91">
        <v>1249.4589554915071</v>
      </c>
      <c r="F628" s="91">
        <v>65.290082208430533</v>
      </c>
      <c r="G628" s="91">
        <v>16.326816196004209</v>
      </c>
      <c r="H628" s="91">
        <v>-0.95990449322178184</v>
      </c>
      <c r="I628" s="91">
        <v>-7.6798360131631211</v>
      </c>
    </row>
    <row r="629" spans="1:9" x14ac:dyDescent="0.25">
      <c r="A629" s="91">
        <v>626</v>
      </c>
      <c r="B629" s="91">
        <v>44.772272172909879</v>
      </c>
      <c r="C629" s="91">
        <v>44.772272172909879</v>
      </c>
      <c r="D629" s="91"/>
      <c r="E629" s="91">
        <v>1278.6097426118379</v>
      </c>
      <c r="F629" s="91">
        <v>66.122247054793064</v>
      </c>
      <c r="G629" s="91">
        <v>24.430658983759979</v>
      </c>
      <c r="H629" s="91">
        <v>-0.98420971236885701</v>
      </c>
      <c r="I629" s="91">
        <v>-6.1911774617527167</v>
      </c>
    </row>
    <row r="630" spans="1:9" x14ac:dyDescent="0.25">
      <c r="A630" s="91">
        <v>627</v>
      </c>
      <c r="B630" s="91">
        <v>45.275172416406413</v>
      </c>
      <c r="C630" s="91">
        <v>45.275172416406413</v>
      </c>
      <c r="D630" s="91"/>
      <c r="E630" s="91">
        <v>1306.5312533095323</v>
      </c>
      <c r="F630" s="91">
        <v>65.696429437976207</v>
      </c>
      <c r="G630" s="91">
        <v>17.478634857298776</v>
      </c>
      <c r="H630" s="91">
        <v>-0.72482758359359056</v>
      </c>
      <c r="I630" s="91">
        <v>-7.4447591035349303</v>
      </c>
    </row>
    <row r="631" spans="1:9" x14ac:dyDescent="0.25">
      <c r="A631" s="91">
        <v>628</v>
      </c>
      <c r="B631" s="91">
        <v>45.823891292904918</v>
      </c>
      <c r="C631" s="91">
        <v>45.823891292904918</v>
      </c>
      <c r="D631" s="91"/>
      <c r="E631" s="91">
        <v>1307.0799721860308</v>
      </c>
      <c r="F631" s="91">
        <v>66.345136494705585</v>
      </c>
      <c r="G631" s="91">
        <v>12.873349260948672</v>
      </c>
      <c r="H631" s="91">
        <v>-2.6720418823235517</v>
      </c>
      <c r="I631" s="91">
        <v>-4.4001070518079528</v>
      </c>
    </row>
    <row r="632" spans="1:9" x14ac:dyDescent="0.25">
      <c r="A632" s="91">
        <v>629</v>
      </c>
      <c r="B632" s="91">
        <v>45.720612716584967</v>
      </c>
      <c r="C632" s="91">
        <v>45.720612716584967</v>
      </c>
      <c r="D632" s="91"/>
      <c r="E632" s="91">
        <v>1306.976693609711</v>
      </c>
      <c r="F632" s="91">
        <v>66.317566800307191</v>
      </c>
      <c r="G632" s="91">
        <v>14.480408652044403</v>
      </c>
      <c r="H632" s="91">
        <v>-0.27938728341503249</v>
      </c>
      <c r="I632" s="91">
        <v>-6.9993188033563722</v>
      </c>
    </row>
    <row r="633" spans="1:9" x14ac:dyDescent="0.25">
      <c r="A633" s="91">
        <v>630</v>
      </c>
      <c r="B633" s="91">
        <v>45.465751043158448</v>
      </c>
      <c r="C633" s="91">
        <v>45.465751043158448</v>
      </c>
      <c r="D633" s="91"/>
      <c r="E633" s="91">
        <v>1306.7218319362844</v>
      </c>
      <c r="F633" s="91">
        <v>66.158707451057765</v>
      </c>
      <c r="G633" s="91">
        <v>12.516808021772121</v>
      </c>
      <c r="H633" s="91">
        <v>-8.4722858830977597</v>
      </c>
      <c r="I633" s="91">
        <v>0.68385644947331603</v>
      </c>
    </row>
    <row r="634" spans="1:9" x14ac:dyDescent="0.25">
      <c r="A634" s="91">
        <v>631</v>
      </c>
      <c r="B634" s="91">
        <v>45.758355373990469</v>
      </c>
      <c r="C634" s="91">
        <v>45.758355373990469</v>
      </c>
      <c r="D634" s="91"/>
      <c r="E634" s="91">
        <v>1307.0144362671165</v>
      </c>
      <c r="F634" s="91">
        <v>66.52785640406367</v>
      </c>
      <c r="G634" s="91">
        <v>18.953395098120744</v>
      </c>
      <c r="H634" s="91">
        <v>-7.9167624685833307</v>
      </c>
      <c r="I634" s="91">
        <v>0.71354169662292621</v>
      </c>
    </row>
    <row r="635" spans="1:9" x14ac:dyDescent="0.25">
      <c r="A635" s="91">
        <v>632</v>
      </c>
      <c r="B635" s="91">
        <v>46.154223415392849</v>
      </c>
      <c r="C635" s="91">
        <v>46.154223415392849</v>
      </c>
      <c r="D635" s="91"/>
      <c r="E635" s="91">
        <v>1334.8289147627179</v>
      </c>
      <c r="F635" s="91">
        <v>66.003905509717612</v>
      </c>
      <c r="G635" s="91">
        <v>22.466733397449136</v>
      </c>
      <c r="H635" s="91">
        <v>-8.707315772912338</v>
      </c>
      <c r="I635" s="91">
        <v>0.29583108375669731</v>
      </c>
    </row>
    <row r="636" spans="1:9" x14ac:dyDescent="0.25">
      <c r="A636" s="91">
        <v>633</v>
      </c>
      <c r="B636" s="91">
        <v>47.521504835064064</v>
      </c>
      <c r="C636" s="91">
        <v>47.521504835064064</v>
      </c>
      <c r="D636" s="91"/>
      <c r="E636" s="91">
        <v>1363.614806636587</v>
      </c>
      <c r="F636" s="91">
        <v>66.471169842698728</v>
      </c>
      <c r="G636" s="91">
        <v>29.966780619518513</v>
      </c>
      <c r="H636" s="91">
        <v>-10.91343458117559</v>
      </c>
      <c r="I636" s="91">
        <v>3.2365127313623696</v>
      </c>
    </row>
    <row r="637" spans="1:9" x14ac:dyDescent="0.25">
      <c r="A637" s="91">
        <v>634</v>
      </c>
      <c r="B637" s="91">
        <v>49.23350001286564</v>
      </c>
      <c r="C637" s="91">
        <v>49.23350001286564</v>
      </c>
      <c r="D637" s="91"/>
      <c r="E637" s="91">
        <v>1420.1640227227856</v>
      </c>
      <c r="F637" s="91">
        <v>66.279017257520934</v>
      </c>
      <c r="G637" s="91">
        <v>29.436463419167431</v>
      </c>
      <c r="H637" s="91">
        <v>-11.201439403374007</v>
      </c>
      <c r="I637" s="91">
        <v>2.9485079091639523</v>
      </c>
    </row>
    <row r="638" spans="1:9" x14ac:dyDescent="0.25">
      <c r="A638" s="91">
        <v>635</v>
      </c>
      <c r="B638" s="91">
        <v>50.554465523792807</v>
      </c>
      <c r="C638" s="91">
        <v>50.554465523792807</v>
      </c>
      <c r="D638" s="91"/>
      <c r="E638" s="91">
        <v>1448.9035986879107</v>
      </c>
      <c r="F638" s="91">
        <v>66.691627403320467</v>
      </c>
      <c r="G638" s="91">
        <v>30.136749534324661</v>
      </c>
      <c r="H638" s="91">
        <v>-2.3266154440953306</v>
      </c>
      <c r="I638" s="91">
        <v>-5.2843850282604006</v>
      </c>
    </row>
    <row r="639" spans="1:9" x14ac:dyDescent="0.25">
      <c r="A639" s="91">
        <v>636</v>
      </c>
      <c r="B639" s="91">
        <v>51.866184338259885</v>
      </c>
      <c r="C639" s="91">
        <v>51.866184338259885</v>
      </c>
      <c r="D639" s="91"/>
      <c r="E639" s="91">
        <v>1500.8620964810023</v>
      </c>
      <c r="F639" s="91">
        <v>66.245114113046327</v>
      </c>
      <c r="G639" s="91">
        <v>28.032143639813299</v>
      </c>
      <c r="H639" s="91">
        <v>-1.0833198751819308</v>
      </c>
      <c r="I639" s="91">
        <v>-7.5985789057392594</v>
      </c>
    </row>
    <row r="640" spans="1:9" x14ac:dyDescent="0.25">
      <c r="A640" s="91">
        <v>637</v>
      </c>
      <c r="B640" s="91">
        <v>52.023214551496224</v>
      </c>
      <c r="C640" s="91">
        <v>52.023214551496224</v>
      </c>
      <c r="D640" s="91"/>
      <c r="E640" s="91">
        <v>1505.2095686240114</v>
      </c>
      <c r="F640" s="91">
        <v>66.317663666113347</v>
      </c>
      <c r="G640" s="91">
        <v>14.155565737221863</v>
      </c>
      <c r="H640" s="91">
        <v>-8.3302828372193449</v>
      </c>
      <c r="I640" s="91">
        <v>-0.34321957972954653</v>
      </c>
    </row>
    <row r="641" spans="1:9" x14ac:dyDescent="0.25">
      <c r="A641" s="91">
        <v>638</v>
      </c>
      <c r="B641" s="91">
        <v>52.97168676415739</v>
      </c>
      <c r="C641" s="91">
        <v>52.97168676415739</v>
      </c>
      <c r="D641" s="91"/>
      <c r="E641" s="91">
        <v>1506.1580408366724</v>
      </c>
      <c r="F641" s="91">
        <v>67.310473709653564</v>
      </c>
      <c r="G641" s="91">
        <v>19.574526593250276</v>
      </c>
      <c r="H641" s="91">
        <v>-9.1173139044615503</v>
      </c>
      <c r="I641" s="91">
        <v>2.3407559128349873</v>
      </c>
    </row>
    <row r="642" spans="1:9" x14ac:dyDescent="0.25">
      <c r="A642" s="91">
        <v>639</v>
      </c>
      <c r="B642" s="91">
        <v>52.634994283512157</v>
      </c>
      <c r="C642" s="91">
        <v>52.634994283512157</v>
      </c>
      <c r="D642" s="91"/>
      <c r="E642" s="91">
        <v>1505.8213483560273</v>
      </c>
      <c r="F642" s="91">
        <v>67.015053559903663</v>
      </c>
      <c r="G642" s="91">
        <v>11.140267928244096</v>
      </c>
      <c r="H642" s="91">
        <v>-8.7980766073034147</v>
      </c>
      <c r="I642" s="91">
        <v>1.3481336543863855</v>
      </c>
    </row>
    <row r="643" spans="1:9" x14ac:dyDescent="0.25">
      <c r="A643" s="91">
        <v>640</v>
      </c>
      <c r="B643" s="91">
        <v>51.80485442001266</v>
      </c>
      <c r="C643" s="91">
        <v>51.80485442001266</v>
      </c>
      <c r="D643" s="91"/>
      <c r="E643" s="91">
        <v>1477.5725980383286</v>
      </c>
      <c r="F643" s="91">
        <v>67.210137055477844</v>
      </c>
      <c r="G643" s="91">
        <v>9.9362215760278474</v>
      </c>
      <c r="H643" s="91">
        <v>-10.775535614157373</v>
      </c>
      <c r="I643" s="91">
        <v>3.665312934241344</v>
      </c>
    </row>
    <row r="644" spans="1:9" x14ac:dyDescent="0.25">
      <c r="A644" s="91">
        <v>641</v>
      </c>
      <c r="B644" s="91">
        <v>51.908140479380421</v>
      </c>
      <c r="C644" s="91">
        <v>51.908140479380421</v>
      </c>
      <c r="D644" s="91"/>
      <c r="E644" s="91">
        <v>1477.6758840976963</v>
      </c>
      <c r="F644" s="91">
        <v>67.35666797257997</v>
      </c>
      <c r="G644" s="91">
        <v>23.423061265999049</v>
      </c>
      <c r="H644" s="91">
        <v>-7.9533987089247677</v>
      </c>
      <c r="I644" s="91">
        <v>1.0497481477442678</v>
      </c>
    </row>
    <row r="645" spans="1:9" x14ac:dyDescent="0.25">
      <c r="A645" s="91">
        <v>642</v>
      </c>
      <c r="B645" s="91">
        <v>52.076667246060595</v>
      </c>
      <c r="C645" s="91">
        <v>52.076667246060595</v>
      </c>
      <c r="D645" s="91"/>
      <c r="E645" s="91">
        <v>1499.4091212106307</v>
      </c>
      <c r="F645" s="91">
        <v>66.800272308415245</v>
      </c>
      <c r="G645" s="91">
        <v>20.857097407075216</v>
      </c>
      <c r="H645" s="91">
        <v>-1.060177921319561</v>
      </c>
      <c r="I645" s="91">
        <v>-7.0794171533765722</v>
      </c>
    </row>
    <row r="646" spans="1:9" x14ac:dyDescent="0.25">
      <c r="A646" s="91">
        <v>643</v>
      </c>
      <c r="B646" s="91">
        <v>52.848709585547923</v>
      </c>
      <c r="C646" s="91">
        <v>52.848709585547923</v>
      </c>
      <c r="D646" s="91"/>
      <c r="E646" s="91">
        <v>1506.0350636580631</v>
      </c>
      <c r="F646" s="91">
        <v>67.446685784336125</v>
      </c>
      <c r="G646" s="91">
        <v>22.500835803102969</v>
      </c>
      <c r="H646" s="91">
        <v>-8.0128296027572663</v>
      </c>
      <c r="I646" s="91">
        <v>0.99031725391177017</v>
      </c>
    </row>
    <row r="647" spans="1:9" x14ac:dyDescent="0.25">
      <c r="A647" s="91">
        <v>644</v>
      </c>
      <c r="B647" s="91">
        <v>53.215477255794788</v>
      </c>
      <c r="C647" s="91">
        <v>53.215477255794788</v>
      </c>
      <c r="D647" s="91"/>
      <c r="E647" s="91">
        <v>1533.8204417825079</v>
      </c>
      <c r="F647" s="91">
        <v>66.857008548515395</v>
      </c>
      <c r="G647" s="91">
        <v>28.254099634469316</v>
      </c>
      <c r="H647" s="91">
        <v>-8.6460619325104009</v>
      </c>
      <c r="I647" s="91">
        <v>0.35708492415863524</v>
      </c>
    </row>
    <row r="648" spans="1:9" x14ac:dyDescent="0.25">
      <c r="A648" s="91">
        <v>645</v>
      </c>
      <c r="B648" s="91">
        <v>54.676018926318598</v>
      </c>
      <c r="C648" s="91">
        <v>54.676018926318598</v>
      </c>
      <c r="D648" s="91"/>
      <c r="E648" s="91">
        <v>1562.6995939072306</v>
      </c>
      <c r="F648" s="91">
        <v>67.335184550160847</v>
      </c>
      <c r="G648" s="91">
        <v>29.486332811573504</v>
      </c>
      <c r="H648" s="91">
        <v>-8.1855202619865892</v>
      </c>
      <c r="I648" s="91">
        <v>0.81762659468244769</v>
      </c>
    </row>
    <row r="649" spans="1:9" x14ac:dyDescent="0.25">
      <c r="A649" s="91">
        <v>646</v>
      </c>
      <c r="B649" s="91">
        <v>55.524624016967387</v>
      </c>
      <c r="C649" s="91">
        <v>55.524624016967387</v>
      </c>
      <c r="D649" s="91"/>
      <c r="E649" s="91">
        <v>1590.9668094520775</v>
      </c>
      <c r="F649" s="91">
        <v>67.274629481373466</v>
      </c>
      <c r="G649" s="91">
        <v>23.729895101481905</v>
      </c>
      <c r="H649" s="91">
        <v>-9.7046198685953353</v>
      </c>
      <c r="I649" s="91">
        <v>2.0339363825887684</v>
      </c>
    </row>
    <row r="650" spans="1:9" x14ac:dyDescent="0.25">
      <c r="A650" s="91">
        <v>647</v>
      </c>
      <c r="B650" s="91">
        <v>55.743966936672862</v>
      </c>
      <c r="C650" s="91">
        <v>55.743966936672862</v>
      </c>
      <c r="D650" s="91"/>
      <c r="E650" s="91">
        <v>1290.8449344070439</v>
      </c>
      <c r="F650" s="91">
        <v>67.562388211391109</v>
      </c>
      <c r="G650" s="91">
        <v>15.486806210629531</v>
      </c>
      <c r="H650" s="91">
        <v>-0.25603306332713971</v>
      </c>
      <c r="I650" s="91">
        <v>-6.9759645832684791</v>
      </c>
    </row>
    <row r="651" spans="1:9" x14ac:dyDescent="0.25">
      <c r="A651" s="91">
        <v>648</v>
      </c>
      <c r="B651" s="91">
        <v>55.112624579311174</v>
      </c>
      <c r="C651" s="91">
        <v>55.112624579311174</v>
      </c>
      <c r="D651" s="91"/>
      <c r="E651" s="91">
        <v>1290.2135920496821</v>
      </c>
      <c r="F651" s="91">
        <v>67.00693739836548</v>
      </c>
      <c r="G651" s="91">
        <v>14.104874247549853</v>
      </c>
      <c r="H651" s="91">
        <v>-8.2408728094043955</v>
      </c>
      <c r="I651" s="91">
        <v>-0.25380955191459775</v>
      </c>
    </row>
    <row r="652" spans="1:9" x14ac:dyDescent="0.25">
      <c r="A652" s="91">
        <v>649</v>
      </c>
      <c r="B652" s="91">
        <v>55.264054407048427</v>
      </c>
      <c r="C652" s="91">
        <v>55.264054407048427</v>
      </c>
      <c r="D652" s="91"/>
      <c r="E652" s="91">
        <v>1290.3650218774194</v>
      </c>
      <c r="F652" s="91">
        <v>67.239495309488291</v>
      </c>
      <c r="G652" s="91">
        <v>24.044876770660274</v>
      </c>
      <c r="H652" s="91">
        <v>-8.5974847812567621</v>
      </c>
      <c r="I652" s="91">
        <v>0.40566207541227428</v>
      </c>
    </row>
    <row r="653" spans="1:9" x14ac:dyDescent="0.25">
      <c r="A653" s="91">
        <v>650</v>
      </c>
      <c r="B653" s="91">
        <v>56.234354267012975</v>
      </c>
      <c r="C653" s="91">
        <v>56.234354267012975</v>
      </c>
      <c r="D653" s="91"/>
      <c r="E653" s="91">
        <v>1313.3906961564981</v>
      </c>
      <c r="F653" s="91">
        <v>67.3120661127208</v>
      </c>
      <c r="G653" s="91">
        <v>18.506434372046524</v>
      </c>
      <c r="H653" s="91">
        <v>-9.8546464016059669</v>
      </c>
      <c r="I653" s="91">
        <v>1.6034234156905707</v>
      </c>
    </row>
    <row r="654" spans="1:9" x14ac:dyDescent="0.25">
      <c r="A654" s="91">
        <v>651</v>
      </c>
      <c r="B654" s="91">
        <v>55.644155815352811</v>
      </c>
      <c r="C654" s="91">
        <v>55.644155815352811</v>
      </c>
      <c r="D654" s="91"/>
      <c r="E654" s="91">
        <v>1290.7451232857238</v>
      </c>
      <c r="F654" s="91">
        <v>67.814755616870841</v>
      </c>
      <c r="G654" s="91">
        <v>2.3342787763624644</v>
      </c>
      <c r="H654" s="91">
        <v>-10.253321973019176</v>
      </c>
      <c r="I654" s="91">
        <v>2.8217020837834648</v>
      </c>
    </row>
    <row r="655" spans="1:9" x14ac:dyDescent="0.25">
      <c r="A655" s="91">
        <v>652</v>
      </c>
      <c r="B655" s="91">
        <v>54.146836971305412</v>
      </c>
      <c r="C655" s="91">
        <v>54.146836971305412</v>
      </c>
      <c r="D655" s="91"/>
      <c r="E655" s="91">
        <v>1267.1924300225623</v>
      </c>
      <c r="F655" s="91">
        <v>67.403128926595912</v>
      </c>
      <c r="G655" s="91">
        <v>12.884354728808889</v>
      </c>
      <c r="H655" s="91">
        <v>-0.85316302869458693</v>
      </c>
      <c r="I655" s="91">
        <v>-7.5730945486359262</v>
      </c>
    </row>
    <row r="656" spans="1:9" x14ac:dyDescent="0.25">
      <c r="A656" s="91">
        <v>653</v>
      </c>
      <c r="B656" s="91">
        <v>53.330691280939874</v>
      </c>
      <c r="C656" s="91">
        <v>53.330691280939874</v>
      </c>
      <c r="D656" s="91"/>
      <c r="E656" s="91">
        <v>1244.3209099130838</v>
      </c>
      <c r="F656" s="91">
        <v>67.686051060391193</v>
      </c>
      <c r="G656" s="91">
        <v>0</v>
      </c>
      <c r="H656" s="91">
        <v>-29.714284762743084</v>
      </c>
      <c r="I656" s="91">
        <v>21.655735804681498</v>
      </c>
    </row>
    <row r="657" spans="1:9" x14ac:dyDescent="0.25">
      <c r="A657" s="91">
        <v>654</v>
      </c>
      <c r="B657" s="91">
        <v>48.804062876709693</v>
      </c>
      <c r="C657" s="91">
        <v>48.804062876709693</v>
      </c>
      <c r="D657" s="91"/>
      <c r="E657" s="91">
        <v>1392.3159751324306</v>
      </c>
      <c r="F657" s="91">
        <v>68.246353890688567</v>
      </c>
      <c r="G657" s="91">
        <v>0</v>
      </c>
      <c r="H657" s="91">
        <v>-24.680909486735274</v>
      </c>
      <c r="I657" s="91">
        <v>17.569103720213327</v>
      </c>
    </row>
    <row r="658" spans="1:9" x14ac:dyDescent="0.25">
      <c r="A658" s="91">
        <v>655</v>
      </c>
      <c r="B658" s="91">
        <v>46.809743282356891</v>
      </c>
      <c r="C658" s="91">
        <v>46.809743282356891</v>
      </c>
      <c r="D658" s="91"/>
      <c r="E658" s="91">
        <v>1345.4384077120433</v>
      </c>
      <c r="F658" s="91">
        <v>67.87502200071367</v>
      </c>
      <c r="G658" s="91">
        <v>0</v>
      </c>
      <c r="H658" s="91">
        <v>-20.777156797247397</v>
      </c>
      <c r="I658" s="91">
        <v>12.950637623270563</v>
      </c>
    </row>
    <row r="659" spans="1:9" x14ac:dyDescent="0.25">
      <c r="A659" s="91">
        <v>656</v>
      </c>
      <c r="B659" s="91">
        <v>41.728513178322004</v>
      </c>
      <c r="C659" s="91">
        <v>41.728513178322004</v>
      </c>
      <c r="D659" s="91"/>
      <c r="E659" s="91">
        <v>1203.5486201964659</v>
      </c>
      <c r="F659" s="91">
        <v>67.862571828388369</v>
      </c>
      <c r="G659" s="91">
        <v>0</v>
      </c>
      <c r="H659" s="91">
        <v>-21.40288421122208</v>
      </c>
      <c r="I659" s="91">
        <v>13.393152876050438</v>
      </c>
    </row>
    <row r="660" spans="1:9" x14ac:dyDescent="0.25">
      <c r="A660" s="91">
        <v>657</v>
      </c>
      <c r="B660" s="91">
        <v>39.753012776858299</v>
      </c>
      <c r="C660" s="91">
        <v>39.753012776858299</v>
      </c>
      <c r="D660" s="91"/>
      <c r="E660" s="91">
        <v>1136.4974309447941</v>
      </c>
      <c r="F660" s="91">
        <v>68.347415747389377</v>
      </c>
      <c r="G660" s="91">
        <v>0</v>
      </c>
      <c r="H660" s="91">
        <v>-48.830563458784134</v>
      </c>
      <c r="I660" s="91">
        <v>41.616657492559376</v>
      </c>
    </row>
    <row r="661" spans="1:9" x14ac:dyDescent="0.25">
      <c r="A661" s="91">
        <v>658</v>
      </c>
      <c r="B661" s="91">
        <v>36.464601656902076</v>
      </c>
      <c r="C661" s="91">
        <v>36.464601656902076</v>
      </c>
      <c r="D661" s="91"/>
      <c r="E661" s="91">
        <v>1426.0526843306609</v>
      </c>
      <c r="F661" s="91">
        <v>68.116519627287843</v>
      </c>
      <c r="G661" s="91">
        <v>0</v>
      </c>
      <c r="H661" s="91">
        <v>-4.6762090805078032</v>
      </c>
      <c r="I661" s="91">
        <v>-3.1145191256293798</v>
      </c>
    </row>
    <row r="662" spans="1:9" x14ac:dyDescent="0.25">
      <c r="A662" s="91">
        <v>659</v>
      </c>
      <c r="B662" s="91">
        <v>33.807106622837367</v>
      </c>
      <c r="C662" s="91">
        <v>33.807106622837367</v>
      </c>
      <c r="D662" s="91"/>
      <c r="E662" s="91">
        <v>1325.8731582622327</v>
      </c>
      <c r="F662" s="91">
        <v>68.130652586847305</v>
      </c>
      <c r="G662" s="91">
        <v>0</v>
      </c>
      <c r="H662" s="91">
        <v>-0.59621368966232302</v>
      </c>
      <c r="I662" s="91">
        <v>-7.316145209603663</v>
      </c>
    </row>
    <row r="663" spans="1:9" x14ac:dyDescent="0.25">
      <c r="A663" s="91">
        <v>660</v>
      </c>
      <c r="B663" s="91">
        <v>31.945320872341419</v>
      </c>
      <c r="C663" s="91">
        <v>31.945320872341419</v>
      </c>
      <c r="D663" s="91"/>
      <c r="E663" s="91">
        <v>1233.7512302118084</v>
      </c>
      <c r="F663" s="91">
        <v>68.749024374031166</v>
      </c>
      <c r="G663" s="91">
        <v>0</v>
      </c>
      <c r="H663" s="91">
        <v>-1.2857939131614571</v>
      </c>
      <c r="I663" s="91">
        <v>-5.5434958620970418</v>
      </c>
    </row>
    <row r="664" spans="1:9" x14ac:dyDescent="0.25">
      <c r="A664" s="91">
        <v>661</v>
      </c>
      <c r="B664" s="91">
        <v>27.875214449871208</v>
      </c>
      <c r="C664" s="91">
        <v>27.875214449871208</v>
      </c>
      <c r="D664" s="91"/>
      <c r="E664" s="91">
        <v>1079.4553851219052</v>
      </c>
      <c r="F664" s="91">
        <v>68.755755176741062</v>
      </c>
      <c r="G664" s="91">
        <v>0</v>
      </c>
      <c r="H664" s="91">
        <v>-0.12478555012879</v>
      </c>
      <c r="I664" s="91">
        <v>-6.8447170700701294</v>
      </c>
    </row>
    <row r="665" spans="1:9" x14ac:dyDescent="0.25">
      <c r="A665" s="91">
        <v>662</v>
      </c>
      <c r="B665" s="91">
        <v>23.387923918835892</v>
      </c>
      <c r="C665" s="91">
        <v>23.387923918835892</v>
      </c>
      <c r="D665" s="91"/>
      <c r="E665" s="91">
        <v>1470.2728987720964</v>
      </c>
      <c r="F665" s="91">
        <v>68.454641754936006</v>
      </c>
      <c r="G665" s="91">
        <v>0</v>
      </c>
      <c r="H665" s="91">
        <v>-2.9989173642833489</v>
      </c>
      <c r="I665" s="91">
        <v>-4.6878420992350733</v>
      </c>
    </row>
    <row r="666" spans="1:9" x14ac:dyDescent="0.25">
      <c r="A666" s="91">
        <v>663</v>
      </c>
      <c r="B666" s="91">
        <v>16.831146018626139</v>
      </c>
      <c r="C666" s="91">
        <v>16.831146018626139</v>
      </c>
      <c r="D666" s="91"/>
      <c r="E666" s="91">
        <v>1074.0825175666819</v>
      </c>
      <c r="F666" s="91">
        <v>68.354216311621826</v>
      </c>
      <c r="G666" s="91">
        <v>0</v>
      </c>
      <c r="H666" s="91">
        <v>-0.61184714543608087</v>
      </c>
      <c r="I666" s="91">
        <v>-7.3317786653774206</v>
      </c>
    </row>
    <row r="667" spans="1:9" x14ac:dyDescent="0.25">
      <c r="A667" s="91">
        <v>664</v>
      </c>
      <c r="B667" s="91">
        <v>12.94461080569825</v>
      </c>
      <c r="C667" s="91">
        <v>12.94461080569825</v>
      </c>
      <c r="D667" s="91"/>
      <c r="E667" s="91">
        <v>1601.8289853292606</v>
      </c>
      <c r="F667" s="91">
        <v>68.516889999099021</v>
      </c>
      <c r="G667" s="91">
        <v>4.6413891402353249</v>
      </c>
      <c r="H667" s="91">
        <v>-7.1307400492450679</v>
      </c>
      <c r="I667" s="91">
        <v>-0.60670814054923294</v>
      </c>
    </row>
    <row r="668" spans="1:9" x14ac:dyDescent="0.25">
      <c r="A668" s="91">
        <v>665</v>
      </c>
      <c r="B668" s="91">
        <v>11.982078509322994</v>
      </c>
      <c r="C668" s="91">
        <v>11.982078509322994</v>
      </c>
      <c r="D668" s="91"/>
      <c r="E668" s="91">
        <v>1429.2190765418738</v>
      </c>
      <c r="F668" s="91">
        <v>69.087818300020672</v>
      </c>
      <c r="G668" s="91">
        <v>7.9398288212286143</v>
      </c>
      <c r="H668" s="91">
        <v>-2.8168204201196954</v>
      </c>
      <c r="I668" s="91">
        <v>-3.9389540811756563</v>
      </c>
    </row>
    <row r="669" spans="1:9" x14ac:dyDescent="0.25">
      <c r="A669" s="91">
        <v>666</v>
      </c>
      <c r="B669" s="91">
        <v>11.025489997752898</v>
      </c>
      <c r="C669" s="91">
        <v>11.025489997752898</v>
      </c>
      <c r="D669" s="91"/>
      <c r="E669" s="91">
        <v>1428.2624880303038</v>
      </c>
      <c r="F669" s="91">
        <v>68.209294221749772</v>
      </c>
      <c r="G669" s="91">
        <v>11.019049891258501</v>
      </c>
      <c r="H669" s="91">
        <v>-1.3659143009826638</v>
      </c>
      <c r="I669" s="91">
        <v>-7.3030372234528809</v>
      </c>
    </row>
    <row r="670" spans="1:9" x14ac:dyDescent="0.25">
      <c r="A670" s="91">
        <v>667</v>
      </c>
      <c r="B670" s="91">
        <v>13.290006743595121</v>
      </c>
      <c r="C670" s="91">
        <v>13.290006743595121</v>
      </c>
      <c r="D670" s="91"/>
      <c r="E670" s="91">
        <v>1608.8638137123578</v>
      </c>
      <c r="F670" s="91">
        <v>69.040624254317294</v>
      </c>
      <c r="G670" s="91">
        <v>18.961611228278841</v>
      </c>
      <c r="H670" s="91">
        <v>-9.8528387452390973</v>
      </c>
      <c r="I670" s="91">
        <v>2.6929011812375196</v>
      </c>
    </row>
    <row r="671" spans="1:9" x14ac:dyDescent="0.25">
      <c r="A671" s="91">
        <v>668</v>
      </c>
      <c r="B671" s="91">
        <v>16.219887174997446</v>
      </c>
      <c r="C671" s="91">
        <v>16.219887174997446</v>
      </c>
      <c r="D671" s="91"/>
      <c r="E671" s="91">
        <v>1046.6206416365235</v>
      </c>
      <c r="F671" s="91">
        <v>68.501759276482488</v>
      </c>
      <c r="G671" s="91">
        <v>19.868500452498836</v>
      </c>
      <c r="H671" s="91">
        <v>-0.78011282500255308</v>
      </c>
      <c r="I671" s="91">
        <v>-7.5000443449438929</v>
      </c>
    </row>
    <row r="672" spans="1:9" x14ac:dyDescent="0.25">
      <c r="A672" s="91">
        <v>669</v>
      </c>
      <c r="B672" s="91">
        <v>20.605233567172643</v>
      </c>
      <c r="C672" s="91">
        <v>20.605233567172643</v>
      </c>
      <c r="D672" s="91"/>
      <c r="E672" s="91">
        <v>1293.4532243725878</v>
      </c>
      <c r="F672" s="91">
        <v>68.907231994440423</v>
      </c>
      <c r="G672" s="91">
        <v>30.274794823812041</v>
      </c>
      <c r="H672" s="91">
        <v>-0.39476643282735513</v>
      </c>
      <c r="I672" s="91">
        <v>-7.1146979527686947</v>
      </c>
    </row>
    <row r="673" spans="1:9" x14ac:dyDescent="0.25">
      <c r="A673" s="91">
        <v>670</v>
      </c>
      <c r="B673" s="91">
        <v>25.500363972134085</v>
      </c>
      <c r="C673" s="91">
        <v>25.500363972134085</v>
      </c>
      <c r="D673" s="91"/>
      <c r="E673" s="91">
        <v>1630.7292507210584</v>
      </c>
      <c r="F673" s="91">
        <v>68.386707951081775</v>
      </c>
      <c r="G673" s="91">
        <v>36.958577532216452</v>
      </c>
      <c r="H673" s="91">
        <v>-0.98340067630362482</v>
      </c>
      <c r="I673" s="91">
        <v>-7.7033321962449648</v>
      </c>
    </row>
    <row r="674" spans="1:9" x14ac:dyDescent="0.25">
      <c r="A674" s="91">
        <v>671</v>
      </c>
      <c r="B674" s="91">
        <v>29.76264495853469</v>
      </c>
      <c r="C674" s="91">
        <v>29.76264495853469</v>
      </c>
      <c r="D674" s="91"/>
      <c r="E674" s="91">
        <v>1156.4556849642859</v>
      </c>
      <c r="F674" s="91">
        <v>69.226661815493927</v>
      </c>
      <c r="G674" s="91">
        <v>23.63188728809563</v>
      </c>
      <c r="H674" s="91">
        <v>-4.6414217469281835</v>
      </c>
      <c r="I674" s="91">
        <v>-2.5532198559437744</v>
      </c>
    </row>
    <row r="675" spans="1:9" x14ac:dyDescent="0.25">
      <c r="A675" s="91">
        <v>672</v>
      </c>
      <c r="B675" s="91">
        <v>31.397191943622161</v>
      </c>
      <c r="C675" s="91">
        <v>31.397191943622161</v>
      </c>
      <c r="D675" s="91"/>
      <c r="E675" s="91">
        <v>1233.2031012830892</v>
      </c>
      <c r="F675" s="91">
        <v>68.905659625409996</v>
      </c>
      <c r="G675" s="91">
        <v>26.162953332800083</v>
      </c>
      <c r="H675" s="91">
        <v>-4.5913822961847695</v>
      </c>
      <c r="I675" s="91">
        <v>-3.3341653365122492</v>
      </c>
    </row>
    <row r="676" spans="1:9" x14ac:dyDescent="0.25">
      <c r="A676" s="91">
        <v>673</v>
      </c>
      <c r="B676" s="91">
        <v>34.078845324422112</v>
      </c>
      <c r="C676" s="91">
        <v>34.078845324422112</v>
      </c>
      <c r="D676" s="91"/>
      <c r="E676" s="91">
        <v>1348.5540586644643</v>
      </c>
      <c r="F676" s="91">
        <v>68.64353486653448</v>
      </c>
      <c r="G676" s="91">
        <v>29.550810939656561</v>
      </c>
      <c r="H676" s="91">
        <v>-5.2779586369037705</v>
      </c>
      <c r="I676" s="91">
        <v>-3.2842822341933449</v>
      </c>
    </row>
    <row r="677" spans="1:9" x14ac:dyDescent="0.25">
      <c r="A677" s="91">
        <v>674</v>
      </c>
      <c r="B677" s="91">
        <v>36.192483586630189</v>
      </c>
      <c r="C677" s="91">
        <v>36.192483586630189</v>
      </c>
      <c r="D677" s="91"/>
      <c r="E677" s="91">
        <v>1425.7805662603892</v>
      </c>
      <c r="F677" s="91">
        <v>68.835871840792848</v>
      </c>
      <c r="G677" s="91">
        <v>24.898267512048541</v>
      </c>
      <c r="H677" s="91">
        <v>-5.2115831188326869</v>
      </c>
      <c r="I677" s="91">
        <v>-3.1233812278482778</v>
      </c>
    </row>
    <row r="678" spans="1:9" x14ac:dyDescent="0.25">
      <c r="A678" s="91">
        <v>675</v>
      </c>
      <c r="B678" s="91">
        <v>38.394508823439445</v>
      </c>
      <c r="C678" s="91">
        <v>38.394508823439445</v>
      </c>
      <c r="D678" s="91"/>
      <c r="E678" s="91">
        <v>1503.0954608309155</v>
      </c>
      <c r="F678" s="91">
        <v>69.112329664146344</v>
      </c>
      <c r="G678" s="91">
        <v>30.242663854281716</v>
      </c>
      <c r="H678" s="91">
        <v>-5.0095578820234312</v>
      </c>
      <c r="I678" s="91">
        <v>-2.9213559910390221</v>
      </c>
    </row>
    <row r="679" spans="1:9" x14ac:dyDescent="0.25">
      <c r="A679" s="91">
        <v>676</v>
      </c>
      <c r="B679" s="91">
        <v>40.981064690437393</v>
      </c>
      <c r="C679" s="91">
        <v>40.981064690437393</v>
      </c>
      <c r="D679" s="91"/>
      <c r="E679" s="91">
        <v>1580.7948860316294</v>
      </c>
      <c r="F679" s="91">
        <v>69.765313363241916</v>
      </c>
      <c r="G679" s="91">
        <v>24.374893431521514</v>
      </c>
      <c r="H679" s="91">
        <v>-1.7395964011368299</v>
      </c>
      <c r="I679" s="91">
        <v>-5.0182057379297174</v>
      </c>
    </row>
    <row r="680" spans="1:9" x14ac:dyDescent="0.25">
      <c r="A680" s="91">
        <v>677</v>
      </c>
      <c r="B680" s="91">
        <v>40.480966190091337</v>
      </c>
      <c r="C680" s="91">
        <v>40.480966190091337</v>
      </c>
      <c r="D680" s="91"/>
      <c r="E680" s="91">
        <v>1580.2947875312832</v>
      </c>
      <c r="F680" s="91">
        <v>69.331262032984966</v>
      </c>
      <c r="G680" s="91">
        <v>6.9105298118205383</v>
      </c>
      <c r="H680" s="91">
        <v>-27.182322369127391</v>
      </c>
      <c r="I680" s="91">
        <v>19.424323229368731</v>
      </c>
    </row>
    <row r="681" spans="1:9" x14ac:dyDescent="0.25">
      <c r="A681" s="91">
        <v>678</v>
      </c>
      <c r="B681" s="91">
        <v>38.614739343674493</v>
      </c>
      <c r="C681" s="91">
        <v>38.614739343674493</v>
      </c>
      <c r="D681" s="91"/>
      <c r="E681" s="91">
        <v>1503.3156913511505</v>
      </c>
      <c r="F681" s="91">
        <v>69.542613247299755</v>
      </c>
      <c r="G681" s="91">
        <v>0</v>
      </c>
      <c r="H681" s="91">
        <v>-19.729030185949942</v>
      </c>
      <c r="I681" s="91">
        <v>12.238577353357595</v>
      </c>
    </row>
    <row r="682" spans="1:9" x14ac:dyDescent="0.25">
      <c r="A682" s="91">
        <v>679</v>
      </c>
      <c r="B682" s="91">
        <v>35.958651855338196</v>
      </c>
      <c r="C682" s="91">
        <v>35.958651855338196</v>
      </c>
      <c r="D682" s="91"/>
      <c r="E682" s="91">
        <v>1387.9902998622392</v>
      </c>
      <c r="F682" s="91">
        <v>69.945576623106462</v>
      </c>
      <c r="G682" s="91">
        <v>0</v>
      </c>
      <c r="H682" s="91">
        <v>-21.401340347166773</v>
      </c>
      <c r="I682" s="91">
        <v>14.598712537901827</v>
      </c>
    </row>
    <row r="683" spans="1:9" x14ac:dyDescent="0.25">
      <c r="A683" s="91">
        <v>680</v>
      </c>
      <c r="B683" s="91">
        <v>31.866439425383582</v>
      </c>
      <c r="C683" s="91">
        <v>31.866439425383582</v>
      </c>
      <c r="D683" s="91"/>
      <c r="E683" s="91">
        <v>1256.5445475628142</v>
      </c>
      <c r="F683" s="91">
        <v>69.332915556348382</v>
      </c>
      <c r="G683" s="91">
        <v>0</v>
      </c>
      <c r="H683" s="91">
        <v>-24.69408898553062</v>
      </c>
      <c r="I683" s="91">
        <v>16.4890187382317</v>
      </c>
    </row>
    <row r="684" spans="1:9" x14ac:dyDescent="0.25">
      <c r="A684" s="91">
        <v>681</v>
      </c>
      <c r="B684" s="91">
        <v>27.164679750346014</v>
      </c>
      <c r="C684" s="91">
        <v>27.164679750346014</v>
      </c>
      <c r="D684" s="91"/>
      <c r="E684" s="91">
        <v>1701.447523310698</v>
      </c>
      <c r="F684" s="91">
        <v>69.711110727042367</v>
      </c>
      <c r="G684" s="91">
        <v>0</v>
      </c>
      <c r="H684" s="91">
        <v>-0.4583671246538743</v>
      </c>
      <c r="I684" s="91">
        <v>-7.1782986445952144</v>
      </c>
    </row>
    <row r="685" spans="1:9" x14ac:dyDescent="0.25">
      <c r="A685" s="91">
        <v>682</v>
      </c>
      <c r="B685" s="91">
        <v>23.971332337351356</v>
      </c>
      <c r="C685" s="91">
        <v>23.971332337351356</v>
      </c>
      <c r="D685" s="91"/>
      <c r="E685" s="91">
        <v>1478.6547504006824</v>
      </c>
      <c r="F685" s="91">
        <v>70.22750288990315</v>
      </c>
      <c r="G685" s="91">
        <v>0</v>
      </c>
      <c r="H685" s="91">
        <v>-2.8667662648645731E-2</v>
      </c>
      <c r="I685" s="91">
        <v>-6.7485991825899854</v>
      </c>
    </row>
    <row r="686" spans="1:9" x14ac:dyDescent="0.25">
      <c r="A686" s="91">
        <v>683</v>
      </c>
      <c r="B686" s="91">
        <v>19.729168913736775</v>
      </c>
      <c r="C686" s="91">
        <v>19.729168913736775</v>
      </c>
      <c r="D686" s="91"/>
      <c r="E686" s="91">
        <v>1231.9653506331788</v>
      </c>
      <c r="F686" s="91">
        <v>70.030801701587748</v>
      </c>
      <c r="G686" s="91">
        <v>0</v>
      </c>
      <c r="H686" s="91">
        <v>-1.9221449684891629</v>
      </c>
      <c r="I686" s="91">
        <v>-5.3394487239786272</v>
      </c>
    </row>
    <row r="687" spans="1:9" x14ac:dyDescent="0.25">
      <c r="A687" s="91">
        <v>684</v>
      </c>
      <c r="B687" s="91">
        <v>18.272402198907265</v>
      </c>
      <c r="C687" s="91">
        <v>18.272402198907265</v>
      </c>
      <c r="D687" s="91"/>
      <c r="E687" s="91">
        <v>1169.8967748323773</v>
      </c>
      <c r="F687" s="91">
        <v>69.650872211938349</v>
      </c>
      <c r="G687" s="91">
        <v>7.3581056870878188</v>
      </c>
      <c r="H687" s="91">
        <v>-3.2985305649670553</v>
      </c>
      <c r="I687" s="91">
        <v>-4.8765965571597549</v>
      </c>
    </row>
    <row r="688" spans="1:9" x14ac:dyDescent="0.25">
      <c r="A688" s="91">
        <v>685</v>
      </c>
      <c r="B688" s="91">
        <v>18.150712771188203</v>
      </c>
      <c r="C688" s="91">
        <v>18.150712771188203</v>
      </c>
      <c r="D688" s="91"/>
      <c r="E688" s="91">
        <v>1169.7750854046583</v>
      </c>
      <c r="F688" s="91">
        <v>69.589813911249308</v>
      </c>
      <c r="G688" s="91">
        <v>12.006649852784243</v>
      </c>
      <c r="H688" s="91">
        <v>-0.84928722881179675</v>
      </c>
      <c r="I688" s="91">
        <v>-7.5692187487531362</v>
      </c>
    </row>
    <row r="689" spans="1:9" x14ac:dyDescent="0.25">
      <c r="A689" s="91">
        <v>686</v>
      </c>
      <c r="B689" s="91">
        <v>20.798718176746359</v>
      </c>
      <c r="C689" s="91">
        <v>20.798718176746359</v>
      </c>
      <c r="D689" s="91"/>
      <c r="E689" s="91">
        <v>1293.6467089821615</v>
      </c>
      <c r="F689" s="91">
        <v>70.266934741984443</v>
      </c>
      <c r="G689" s="91">
        <v>19.253026845972247</v>
      </c>
      <c r="H689" s="91">
        <v>-3.3451734788757408</v>
      </c>
      <c r="I689" s="91">
        <v>-3.7773216875728801</v>
      </c>
    </row>
    <row r="690" spans="1:9" x14ac:dyDescent="0.25">
      <c r="A690" s="91">
        <v>687</v>
      </c>
      <c r="B690" s="91">
        <v>22.11123615813041</v>
      </c>
      <c r="C690" s="91">
        <v>22.11123615813041</v>
      </c>
      <c r="D690" s="91"/>
      <c r="E690" s="91">
        <v>1416.1828451354893</v>
      </c>
      <c r="F690" s="91">
        <v>69.626715076518977</v>
      </c>
      <c r="G690" s="91">
        <v>18.696327018318698</v>
      </c>
      <c r="H690" s="91">
        <v>-4.7875611862558554</v>
      </c>
      <c r="I690" s="91">
        <v>-3.7098980174246639</v>
      </c>
    </row>
    <row r="691" spans="1:9" x14ac:dyDescent="0.25">
      <c r="A691" s="91">
        <v>688</v>
      </c>
      <c r="B691" s="91">
        <v>24.643993201797066</v>
      </c>
      <c r="C691" s="91">
        <v>24.643993201797066</v>
      </c>
      <c r="D691" s="91"/>
      <c r="E691" s="91">
        <v>1539.9392203510999</v>
      </c>
      <c r="F691" s="91">
        <v>70.183037915424876</v>
      </c>
      <c r="G691" s="91">
        <v>22.645647744838747</v>
      </c>
      <c r="H691" s="91">
        <v>-4.4412254883205859</v>
      </c>
      <c r="I691" s="91">
        <v>-2.9907196280266204</v>
      </c>
    </row>
    <row r="692" spans="1:9" x14ac:dyDescent="0.25">
      <c r="A692" s="91">
        <v>689</v>
      </c>
      <c r="B692" s="91">
        <v>27.207995930007577</v>
      </c>
      <c r="C692" s="91">
        <v>27.207995930007577</v>
      </c>
      <c r="D692" s="91"/>
      <c r="E692" s="91">
        <v>1681.7283709761318</v>
      </c>
      <c r="F692" s="91">
        <v>70.482591660093846</v>
      </c>
      <c r="G692" s="91">
        <v>24.799244194199023</v>
      </c>
      <c r="H692" s="91">
        <v>-4.1742198304226141</v>
      </c>
      <c r="I692" s="91">
        <v>-2.723713970128649</v>
      </c>
    </row>
    <row r="693" spans="1:9" x14ac:dyDescent="0.25">
      <c r="A693" s="91">
        <v>690</v>
      </c>
      <c r="B693" s="91">
        <v>28.578657218271331</v>
      </c>
      <c r="C693" s="91">
        <v>28.578657218271331</v>
      </c>
      <c r="D693" s="91"/>
      <c r="E693" s="91">
        <v>1117.7152625571632</v>
      </c>
      <c r="F693" s="91">
        <v>70.216405057994109</v>
      </c>
      <c r="G693" s="91">
        <v>17.062816436762201</v>
      </c>
      <c r="H693" s="91">
        <v>-3.6526149032243702</v>
      </c>
      <c r="I693" s="91">
        <v>-3.9100021801743061</v>
      </c>
    </row>
    <row r="694" spans="1:9" x14ac:dyDescent="0.25">
      <c r="A694" s="91">
        <v>691</v>
      </c>
      <c r="B694" s="91">
        <v>29.841578330671013</v>
      </c>
      <c r="C694" s="91">
        <v>29.841578330671013</v>
      </c>
      <c r="D694" s="91"/>
      <c r="E694" s="91">
        <v>1156.534618336422</v>
      </c>
      <c r="F694" s="91">
        <v>70.526200252211851</v>
      </c>
      <c r="G694" s="91">
        <v>15.162022612188085</v>
      </c>
      <c r="H694" s="91">
        <v>-0.30453533903399882</v>
      </c>
      <c r="I694" s="91">
        <v>-6.7322395195653151</v>
      </c>
    </row>
    <row r="695" spans="1:9" x14ac:dyDescent="0.25">
      <c r="A695" s="91">
        <v>692</v>
      </c>
      <c r="B695" s="91">
        <v>30.630528421296034</v>
      </c>
      <c r="C695" s="91">
        <v>30.630528421296034</v>
      </c>
      <c r="D695" s="91"/>
      <c r="E695" s="91">
        <v>1194.8800030939051</v>
      </c>
      <c r="F695" s="91">
        <v>70.38890735491664</v>
      </c>
      <c r="G695" s="91">
        <v>17.467942176017853</v>
      </c>
      <c r="H695" s="91">
        <v>-1.9037113245468043</v>
      </c>
      <c r="I695" s="91">
        <v>-5.5551633528024684</v>
      </c>
    </row>
    <row r="696" spans="1:9" x14ac:dyDescent="0.25">
      <c r="A696" s="91">
        <v>693</v>
      </c>
      <c r="B696" s="91">
        <v>31.112609870831047</v>
      </c>
      <c r="C696" s="91">
        <v>31.112609870831047</v>
      </c>
      <c r="D696" s="91"/>
      <c r="E696" s="91">
        <v>1232.918519210298</v>
      </c>
      <c r="F696" s="91">
        <v>69.930084887174459</v>
      </c>
      <c r="G696" s="91">
        <v>12.047439614272484</v>
      </c>
      <c r="H696" s="91">
        <v>-1.3053539164152164</v>
      </c>
      <c r="I696" s="91">
        <v>-7.1893578618640275</v>
      </c>
    </row>
    <row r="697" spans="1:9" x14ac:dyDescent="0.25">
      <c r="A697" s="91">
        <v>694</v>
      </c>
      <c r="B697" s="91">
        <v>31.803273077408683</v>
      </c>
      <c r="C697" s="91">
        <v>31.803273077408683</v>
      </c>
      <c r="D697" s="91"/>
      <c r="E697" s="91">
        <v>1233.6091824168757</v>
      </c>
      <c r="F697" s="91">
        <v>70.714393948375616</v>
      </c>
      <c r="G697" s="91">
        <v>14.290076003718717</v>
      </c>
      <c r="H697" s="91">
        <v>-0.19672692259131574</v>
      </c>
      <c r="I697" s="91">
        <v>-6.9166584425326558</v>
      </c>
    </row>
    <row r="698" spans="1:9" x14ac:dyDescent="0.25">
      <c r="A698" s="91">
        <v>695</v>
      </c>
      <c r="B698" s="91">
        <v>32.481242713955638</v>
      </c>
      <c r="C698" s="91">
        <v>32.481242713955638</v>
      </c>
      <c r="D698" s="91"/>
      <c r="E698" s="91">
        <v>1271.8435867202818</v>
      </c>
      <c r="F698" s="91">
        <v>70.490049535377807</v>
      </c>
      <c r="G698" s="91">
        <v>13.602326364459715</v>
      </c>
      <c r="H698" s="91">
        <v>-0.518757286044359</v>
      </c>
      <c r="I698" s="91">
        <v>-7.2386888059856984</v>
      </c>
    </row>
    <row r="699" spans="1:9" x14ac:dyDescent="0.25">
      <c r="A699" s="91">
        <v>696</v>
      </c>
      <c r="B699" s="91">
        <v>31.961816569112464</v>
      </c>
      <c r="C699" s="91">
        <v>31.961816569112464</v>
      </c>
      <c r="D699" s="91"/>
      <c r="E699" s="91">
        <v>1233.7677259085795</v>
      </c>
      <c r="F699" s="91">
        <v>71.081016232548492</v>
      </c>
      <c r="G699" s="91">
        <v>0</v>
      </c>
      <c r="H699" s="91">
        <v>-8.4303380358845601</v>
      </c>
      <c r="I699" s="91">
        <v>1.6340396541681459</v>
      </c>
    </row>
    <row r="700" spans="1:9" x14ac:dyDescent="0.25">
      <c r="A700" s="91">
        <v>697</v>
      </c>
      <c r="B700" s="91">
        <v>28.631015191134313</v>
      </c>
      <c r="C700" s="91">
        <v>28.631015191134313</v>
      </c>
      <c r="D700" s="91"/>
      <c r="E700" s="91">
        <v>1117.7676205300263</v>
      </c>
      <c r="F700" s="91">
        <v>70.841442597587232</v>
      </c>
      <c r="G700" s="91">
        <v>0</v>
      </c>
      <c r="H700" s="91">
        <v>-9.987237786994136</v>
      </c>
      <c r="I700" s="91">
        <v>2.5293366493214267</v>
      </c>
    </row>
    <row r="701" spans="1:9" x14ac:dyDescent="0.25">
      <c r="A701" s="91">
        <v>698</v>
      </c>
      <c r="B701" s="91">
        <v>25.140683229715393</v>
      </c>
      <c r="C701" s="91">
        <v>25.140683229715393</v>
      </c>
      <c r="D701" s="91"/>
      <c r="E701" s="91">
        <v>1601.0477194649905</v>
      </c>
      <c r="F701" s="91">
        <v>70.423016153859777</v>
      </c>
      <c r="G701" s="91">
        <v>0</v>
      </c>
      <c r="H701" s="91">
        <v>-7.8843458389595575</v>
      </c>
      <c r="I701" s="91">
        <v>-0.55421922155099834</v>
      </c>
    </row>
    <row r="702" spans="1:9" x14ac:dyDescent="0.25">
      <c r="A702" s="91">
        <v>699</v>
      </c>
      <c r="B702" s="91">
        <v>23.185719325906508</v>
      </c>
      <c r="C702" s="91">
        <v>23.185719325906508</v>
      </c>
      <c r="D702" s="91"/>
      <c r="E702" s="91">
        <v>1477.8691373892375</v>
      </c>
      <c r="F702" s="91">
        <v>70.556956646585945</v>
      </c>
      <c r="G702" s="91">
        <v>0</v>
      </c>
      <c r="H702" s="91">
        <v>-11.876313108290992</v>
      </c>
      <c r="I702" s="91">
        <v>3.5278202401626726</v>
      </c>
    </row>
    <row r="703" spans="1:9" x14ac:dyDescent="0.25">
      <c r="A703" s="91">
        <v>700</v>
      </c>
      <c r="B703" s="91">
        <v>21.080802526903739</v>
      </c>
      <c r="C703" s="91">
        <v>21.080802526903739</v>
      </c>
      <c r="D703" s="91"/>
      <c r="E703" s="91">
        <v>1354.5406024182907</v>
      </c>
      <c r="F703" s="91">
        <v>70.503116079898021</v>
      </c>
      <c r="G703" s="91">
        <v>2.8201914938393173</v>
      </c>
      <c r="H703" s="91">
        <v>-6.0713201494121414</v>
      </c>
      <c r="I703" s="91">
        <v>-2.487006316721724</v>
      </c>
    </row>
    <row r="704" spans="1:9" x14ac:dyDescent="0.25">
      <c r="A704" s="91">
        <v>701</v>
      </c>
      <c r="B704" s="91">
        <v>20.122350387774553</v>
      </c>
      <c r="C704" s="91">
        <v>20.122350387774553</v>
      </c>
      <c r="D704" s="91"/>
      <c r="E704" s="91">
        <v>1292.9703411931896</v>
      </c>
      <c r="F704" s="91">
        <v>70.634274089399653</v>
      </c>
      <c r="G704" s="91">
        <v>6.9779572876134086</v>
      </c>
      <c r="H704" s="91">
        <v>-1.2711229506606199</v>
      </c>
      <c r="I704" s="91">
        <v>-7.2041077937316178</v>
      </c>
    </row>
    <row r="705" spans="1:9" x14ac:dyDescent="0.25">
      <c r="A705" s="91">
        <v>702</v>
      </c>
      <c r="B705" s="91">
        <v>20.379580539159445</v>
      </c>
      <c r="C705" s="91">
        <v>20.379580539159445</v>
      </c>
      <c r="D705" s="91"/>
      <c r="E705" s="91">
        <v>1293.2275713445745</v>
      </c>
      <c r="F705" s="91">
        <v>70.985848110976775</v>
      </c>
      <c r="G705" s="91">
        <v>10.482972416952167</v>
      </c>
      <c r="H705" s="91">
        <v>-0.6204194608405541</v>
      </c>
      <c r="I705" s="91">
        <v>-7.3403509807818939</v>
      </c>
    </row>
    <row r="706" spans="1:9" x14ac:dyDescent="0.25">
      <c r="A706" s="91">
        <v>703</v>
      </c>
      <c r="B706" s="91">
        <v>20.316244321414104</v>
      </c>
      <c r="C706" s="91">
        <v>20.316244321414104</v>
      </c>
      <c r="D706" s="91"/>
      <c r="E706" s="91">
        <v>1293.1642351268292</v>
      </c>
      <c r="F706" s="91">
        <v>71.028321274033615</v>
      </c>
      <c r="G706" s="91">
        <v>6.7120601513396467</v>
      </c>
      <c r="H706" s="91">
        <v>-0.68375567858589825</v>
      </c>
      <c r="I706" s="91">
        <v>-7.4036871985272379</v>
      </c>
    </row>
    <row r="707" spans="1:9" x14ac:dyDescent="0.25">
      <c r="A707" s="91">
        <v>704</v>
      </c>
      <c r="B707" s="91">
        <v>19.998616028571817</v>
      </c>
      <c r="C707" s="91">
        <v>19.998616028571817</v>
      </c>
      <c r="D707" s="91"/>
      <c r="E707" s="91">
        <v>1232.2347977480138</v>
      </c>
      <c r="F707" s="91">
        <v>71.805036851383548</v>
      </c>
      <c r="G707" s="91">
        <v>4.775760130291113</v>
      </c>
      <c r="H707" s="91">
        <v>-1.3839714281821403E-3</v>
      </c>
      <c r="I707" s="91">
        <v>-6.7213154913695217</v>
      </c>
    </row>
    <row r="708" spans="1:9" x14ac:dyDescent="0.25">
      <c r="A708" s="91">
        <v>705</v>
      </c>
      <c r="B708" s="91">
        <v>18.647274145188142</v>
      </c>
      <c r="C708" s="91">
        <v>18.647274145188142</v>
      </c>
      <c r="D708" s="91"/>
      <c r="E708" s="91">
        <v>1170.2716467786584</v>
      </c>
      <c r="F708" s="91">
        <v>71.546912660112</v>
      </c>
      <c r="G708" s="91">
        <v>5.6557297840007212</v>
      </c>
      <c r="H708" s="91">
        <v>-12.098165095231728</v>
      </c>
      <c r="I708" s="91">
        <v>4.6727818656666678</v>
      </c>
    </row>
    <row r="709" spans="1:9" x14ac:dyDescent="0.25">
      <c r="A709" s="91">
        <v>706</v>
      </c>
      <c r="B709" s="91">
        <v>17.383132741214201</v>
      </c>
      <c r="C709" s="91">
        <v>17.383132741214201</v>
      </c>
      <c r="D709" s="91"/>
      <c r="E709" s="91">
        <v>1108.3956962887123</v>
      </c>
      <c r="F709" s="91">
        <v>71.357792901004856</v>
      </c>
      <c r="G709" s="91">
        <v>3.5725679342795136</v>
      </c>
      <c r="H709" s="91">
        <v>-14.136562115409829</v>
      </c>
      <c r="I709" s="91">
        <v>6.182896077896892</v>
      </c>
    </row>
    <row r="710" spans="1:9" x14ac:dyDescent="0.25">
      <c r="A710" s="91">
        <v>707</v>
      </c>
      <c r="B710" s="91">
        <v>15.020179378837405</v>
      </c>
      <c r="C710" s="91">
        <v>15.020179378837405</v>
      </c>
      <c r="D710" s="91"/>
      <c r="E710" s="91">
        <v>1904.6695100889044</v>
      </c>
      <c r="F710" s="91">
        <v>71.062808778841458</v>
      </c>
      <c r="G710" s="91">
        <v>7.0030379473558275</v>
      </c>
      <c r="H710" s="91">
        <v>-10.491289649127944</v>
      </c>
      <c r="I710" s="91">
        <v>1.8117168868614133</v>
      </c>
    </row>
    <row r="711" spans="1:9" x14ac:dyDescent="0.25">
      <c r="A711" s="91">
        <v>708</v>
      </c>
      <c r="B711" s="91">
        <v>13.861830525511239</v>
      </c>
      <c r="C711" s="91">
        <v>13.861830525511239</v>
      </c>
      <c r="D711" s="91"/>
      <c r="E711" s="91">
        <v>1667.3049948968203</v>
      </c>
      <c r="F711" s="91">
        <v>72.039791756290796</v>
      </c>
      <c r="G711" s="91">
        <v>5.38057232785932</v>
      </c>
      <c r="H711" s="91">
        <v>-0.13816947448876038</v>
      </c>
      <c r="I711" s="91">
        <v>-6.8581009944301004</v>
      </c>
    </row>
    <row r="712" spans="1:9" x14ac:dyDescent="0.25">
      <c r="A712" s="91">
        <v>709</v>
      </c>
      <c r="B712" s="91">
        <v>11.051403574257431</v>
      </c>
      <c r="C712" s="91">
        <v>11.051403574257431</v>
      </c>
      <c r="D712" s="91"/>
      <c r="E712" s="91">
        <v>1428.2884016068083</v>
      </c>
      <c r="F712" s="91">
        <v>71.344623209360464</v>
      </c>
      <c r="G712" s="91">
        <v>7.1146785702921091</v>
      </c>
      <c r="H712" s="91">
        <v>-0.94859642574256942</v>
      </c>
      <c r="I712" s="91">
        <v>-7.6685279456839091</v>
      </c>
    </row>
    <row r="713" spans="1:9" x14ac:dyDescent="0.25">
      <c r="A713" s="91">
        <v>710</v>
      </c>
      <c r="B713" s="91">
        <v>12.253540758280177</v>
      </c>
      <c r="C713" s="91">
        <v>12.253540758280177</v>
      </c>
      <c r="D713" s="91"/>
      <c r="E713" s="91">
        <v>1547.5936219602102</v>
      </c>
      <c r="F713" s="91">
        <v>71.639215344519172</v>
      </c>
      <c r="G713" s="91">
        <v>14.149244437963475</v>
      </c>
      <c r="H713" s="91">
        <v>-0.74645924171982325</v>
      </c>
      <c r="I713" s="91">
        <v>-7.4663907616611631</v>
      </c>
    </row>
    <row r="714" spans="1:9" x14ac:dyDescent="0.25">
      <c r="A714" s="91">
        <v>711</v>
      </c>
      <c r="B714" s="91">
        <v>14.109017272757479</v>
      </c>
      <c r="C714" s="91">
        <v>14.109017272757479</v>
      </c>
      <c r="D714" s="91"/>
      <c r="E714" s="91">
        <v>1785.6552648134455</v>
      </c>
      <c r="F714" s="91">
        <v>71.547583332400905</v>
      </c>
      <c r="G714" s="91">
        <v>24.048757678485973</v>
      </c>
      <c r="H714" s="91">
        <v>-7.9281287588983833</v>
      </c>
      <c r="I714" s="91">
        <v>-0.57376821552799784</v>
      </c>
    </row>
    <row r="715" spans="1:9" x14ac:dyDescent="0.25">
      <c r="A715" s="91">
        <v>712</v>
      </c>
      <c r="B715" s="91">
        <v>19.864130574847696</v>
      </c>
      <c r="C715" s="91">
        <v>19.864130574847696</v>
      </c>
      <c r="D715" s="91"/>
      <c r="E715" s="91">
        <v>1232.1003122942896</v>
      </c>
      <c r="F715" s="91">
        <v>72.32975442543831</v>
      </c>
      <c r="G715" s="91">
        <v>23.564624034748217</v>
      </c>
      <c r="H715" s="91">
        <v>-5.3551678120933088</v>
      </c>
      <c r="I715" s="91">
        <v>-1.6365025581526389</v>
      </c>
    </row>
    <row r="716" spans="1:9" x14ac:dyDescent="0.25">
      <c r="A716" s="91">
        <v>713</v>
      </c>
      <c r="B716" s="91">
        <v>20.784031709068717</v>
      </c>
      <c r="C716" s="91">
        <v>20.784031709068717</v>
      </c>
      <c r="D716" s="91"/>
      <c r="E716" s="91">
        <v>1297.6866210714938</v>
      </c>
      <c r="F716" s="91">
        <v>72.241086793138635</v>
      </c>
      <c r="G716" s="91">
        <v>10.402484041077344</v>
      </c>
      <c r="H716" s="91">
        <v>-9.5023212982476331</v>
      </c>
      <c r="I716" s="91">
        <v>2.2166641339440689</v>
      </c>
    </row>
    <row r="717" spans="1:9" x14ac:dyDescent="0.25">
      <c r="A717" s="91">
        <v>714</v>
      </c>
      <c r="B717" s="91">
        <v>20.534656794574083</v>
      </c>
      <c r="C717" s="91">
        <v>20.534656794574083</v>
      </c>
      <c r="D717" s="91"/>
      <c r="E717" s="91">
        <v>1293.3826475999892</v>
      </c>
      <c r="F717" s="91">
        <v>72.100487767164097</v>
      </c>
      <c r="G717" s="91">
        <v>6.5308544518216225</v>
      </c>
      <c r="H717" s="91">
        <v>-5.216033712433509</v>
      </c>
      <c r="I717" s="91">
        <v>-2.4345842183596651</v>
      </c>
    </row>
    <row r="718" spans="1:9" x14ac:dyDescent="0.25">
      <c r="A718" s="91">
        <v>715</v>
      </c>
      <c r="B718" s="91">
        <v>18.542086823185759</v>
      </c>
      <c r="C718" s="91">
        <v>18.542086823185759</v>
      </c>
      <c r="D718" s="91"/>
      <c r="E718" s="91">
        <v>1170.166459456656</v>
      </c>
      <c r="F718" s="91">
        <v>72.202261665967981</v>
      </c>
      <c r="G718" s="91">
        <v>0</v>
      </c>
      <c r="H718" s="91">
        <v>-28.956837242254682</v>
      </c>
      <c r="I718" s="91">
        <v>21.32107936868486</v>
      </c>
    </row>
    <row r="719" spans="1:9" x14ac:dyDescent="0.25">
      <c r="A719" s="91">
        <v>716</v>
      </c>
      <c r="B719" s="91">
        <v>14.211755530315823</v>
      </c>
      <c r="C719" s="91">
        <v>14.211755530315823</v>
      </c>
      <c r="D719" s="91"/>
      <c r="E719" s="91">
        <v>1780.5246755331252</v>
      </c>
      <c r="F719" s="91">
        <v>71.988147414226816</v>
      </c>
      <c r="G719" s="91">
        <v>0</v>
      </c>
      <c r="H719" s="91">
        <v>-12.056901053456857</v>
      </c>
      <c r="I719" s="91">
        <v>3.8491036410217796</v>
      </c>
    </row>
    <row r="720" spans="1:9" x14ac:dyDescent="0.25">
      <c r="A720" s="91">
        <v>717</v>
      </c>
      <c r="B720" s="91">
        <v>12.73728615625858</v>
      </c>
      <c r="C720" s="91">
        <v>12.73728615625858</v>
      </c>
      <c r="D720" s="91"/>
      <c r="E720" s="91">
        <v>1548.0773673581884</v>
      </c>
      <c r="F720" s="91">
        <v>72.585212829270361</v>
      </c>
      <c r="G720" s="91">
        <v>6.7716630333469832</v>
      </c>
      <c r="H720" s="91">
        <v>-0.26271384374142026</v>
      </c>
      <c r="I720" s="91">
        <v>-6.9826453636827601</v>
      </c>
    </row>
    <row r="721" spans="1:9" x14ac:dyDescent="0.25">
      <c r="A721" s="91">
        <v>718</v>
      </c>
      <c r="B721" s="91">
        <v>11.337535248161004</v>
      </c>
      <c r="C721" s="91">
        <v>11.337535248161004</v>
      </c>
      <c r="D721" s="91"/>
      <c r="E721" s="91">
        <v>1428.5745332807119</v>
      </c>
      <c r="F721" s="91">
        <v>72.271284174582888</v>
      </c>
      <c r="G721" s="91">
        <v>9.6096088313889307</v>
      </c>
      <c r="H721" s="91">
        <v>-0.66246475183899634</v>
      </c>
      <c r="I721" s="91">
        <v>-7.382396271780336</v>
      </c>
    </row>
    <row r="722" spans="1:9" x14ac:dyDescent="0.25">
      <c r="A722" s="91">
        <v>719</v>
      </c>
      <c r="B722" s="91">
        <v>12.041600139985796</v>
      </c>
      <c r="C722" s="91">
        <v>12.041600139985796</v>
      </c>
      <c r="D722" s="91"/>
      <c r="E722" s="91">
        <v>1547.3816813419157</v>
      </c>
      <c r="F722" s="91">
        <v>72.059158748312569</v>
      </c>
      <c r="G722" s="91">
        <v>14.823903851699972</v>
      </c>
      <c r="H722" s="91">
        <v>-0.95839986001420385</v>
      </c>
      <c r="I722" s="91">
        <v>-7.6783313799555435</v>
      </c>
    </row>
    <row r="723" spans="1:9" x14ac:dyDescent="0.25">
      <c r="A723" s="91">
        <v>720</v>
      </c>
      <c r="B723" s="91">
        <v>14.415576393622167</v>
      </c>
      <c r="C723" s="91">
        <v>14.415576393622167</v>
      </c>
      <c r="D723" s="91"/>
      <c r="E723" s="91">
        <v>1785.9618239343101</v>
      </c>
      <c r="F723" s="91">
        <v>72.48602647535337</v>
      </c>
      <c r="G723" s="91">
        <v>19.078770789759734</v>
      </c>
      <c r="H723" s="91">
        <v>-2.0169960327672078</v>
      </c>
      <c r="I723" s="91">
        <v>-5.8717826999297973</v>
      </c>
    </row>
    <row r="724" spans="1:9" x14ac:dyDescent="0.25">
      <c r="A724" s="91">
        <v>721</v>
      </c>
      <c r="B724" s="91">
        <v>16.358716893098311</v>
      </c>
      <c r="C724" s="91">
        <v>16.358716893098311</v>
      </c>
      <c r="D724" s="91"/>
      <c r="E724" s="91">
        <v>1046.7594713546243</v>
      </c>
      <c r="F724" s="91">
        <v>72.463197184859652</v>
      </c>
      <c r="G724" s="91">
        <v>14.315555269306167</v>
      </c>
      <c r="H724" s="91">
        <v>-10.981727176029617</v>
      </c>
      <c r="I724" s="91">
        <v>2.9792294422849031</v>
      </c>
    </row>
    <row r="725" spans="1:9" x14ac:dyDescent="0.25">
      <c r="A725" s="91">
        <v>722</v>
      </c>
      <c r="B725" s="91">
        <v>18.661020087279567</v>
      </c>
      <c r="C725" s="91">
        <v>18.661020087279567</v>
      </c>
      <c r="D725" s="91"/>
      <c r="E725" s="91">
        <v>1170.2853927207498</v>
      </c>
      <c r="F725" s="91">
        <v>72.806465065821939</v>
      </c>
      <c r="G725" s="91">
        <v>24.691688280137626</v>
      </c>
      <c r="H725" s="91">
        <v>-174.06373614109046</v>
      </c>
      <c r="I725" s="91">
        <v>63.462355841691469</v>
      </c>
    </row>
    <row r="726" spans="1:9" x14ac:dyDescent="0.25">
      <c r="A726" s="91">
        <v>723</v>
      </c>
      <c r="B726" s="91">
        <v>21.268642549817784</v>
      </c>
      <c r="C726" s="91">
        <v>21.268642549817784</v>
      </c>
      <c r="D726" s="91"/>
      <c r="E726" s="91">
        <v>1354.7284424412048</v>
      </c>
      <c r="F726" s="91">
        <v>72.447613416279509</v>
      </c>
      <c r="G726" s="91">
        <v>21.224813034230788</v>
      </c>
      <c r="H726" s="91">
        <v>-4.4730148153414877</v>
      </c>
      <c r="I726" s="91">
        <v>-3.7096316049642817</v>
      </c>
    </row>
    <row r="727" spans="1:9" x14ac:dyDescent="0.25">
      <c r="A727" s="91">
        <v>724</v>
      </c>
      <c r="B727" s="91">
        <v>23.098741962495165</v>
      </c>
      <c r="C727" s="91">
        <v>23.098741962495165</v>
      </c>
      <c r="D727" s="91"/>
      <c r="E727" s="91">
        <v>1475.6586750151098</v>
      </c>
      <c r="F727" s="91">
        <v>72.377174589522213</v>
      </c>
      <c r="G727" s="91">
        <v>18.485861727690502</v>
      </c>
      <c r="H727" s="91">
        <v>-3.860360311510858</v>
      </c>
      <c r="I727" s="91">
        <v>-4.5920189240647087</v>
      </c>
    </row>
    <row r="728" spans="1:9" x14ac:dyDescent="0.25">
      <c r="A728" s="91">
        <v>725</v>
      </c>
      <c r="B728" s="91">
        <v>25.167389876609029</v>
      </c>
      <c r="C728" s="91">
        <v>25.167389876609029</v>
      </c>
      <c r="D728" s="91"/>
      <c r="E728" s="91">
        <v>1601.0744261118839</v>
      </c>
      <c r="F728" s="91">
        <v>72.427266517013067</v>
      </c>
      <c r="G728" s="91">
        <v>25.580505616788255</v>
      </c>
      <c r="H728" s="91">
        <v>-4.8705660693716322</v>
      </c>
      <c r="I728" s="91">
        <v>-3.5145856973516514</v>
      </c>
    </row>
    <row r="729" spans="1:9" x14ac:dyDescent="0.25">
      <c r="A729" s="91">
        <v>726</v>
      </c>
      <c r="B729" s="91">
        <v>29.501630279225349</v>
      </c>
      <c r="C729" s="91">
        <v>29.501630279225349</v>
      </c>
      <c r="D729" s="91"/>
      <c r="E729" s="91">
        <v>1156.1946702849764</v>
      </c>
      <c r="F729" s="91">
        <v>72.814494342566746</v>
      </c>
      <c r="G729" s="91">
        <v>44.667447751965348</v>
      </c>
      <c r="H729" s="91">
        <v>-41.972758539418898</v>
      </c>
      <c r="I729" s="91">
        <v>34.256087577928248</v>
      </c>
    </row>
    <row r="730" spans="1:9" x14ac:dyDescent="0.25">
      <c r="A730" s="91">
        <v>727</v>
      </c>
      <c r="B730" s="91">
        <v>34.632285475043709</v>
      </c>
      <c r="C730" s="91">
        <v>34.632285475043709</v>
      </c>
      <c r="D730" s="91"/>
      <c r="E730" s="91">
        <v>1346.3705369625254</v>
      </c>
      <c r="F730" s="91">
        <v>73.101181735787193</v>
      </c>
      <c r="G730" s="91">
        <v>24.877104238058141</v>
      </c>
      <c r="H730" s="91">
        <v>-4.3800572385112275</v>
      </c>
      <c r="I730" s="91">
        <v>-2.9295513782172629</v>
      </c>
    </row>
    <row r="731" spans="1:9" x14ac:dyDescent="0.25">
      <c r="A731" s="91">
        <v>728</v>
      </c>
      <c r="B731" s="91">
        <v>34.962589133958971</v>
      </c>
      <c r="C731" s="91">
        <v>34.962589133958971</v>
      </c>
      <c r="D731" s="91"/>
      <c r="E731" s="91">
        <v>1349.437802474001</v>
      </c>
      <c r="F731" s="91">
        <v>73.444677219771862</v>
      </c>
      <c r="G731" s="91">
        <v>24.056130384347473</v>
      </c>
      <c r="H731" s="91">
        <v>-2.3145429746256871</v>
      </c>
      <c r="I731" s="91">
        <v>-4.4802102773977097</v>
      </c>
    </row>
    <row r="732" spans="1:9" x14ac:dyDescent="0.25">
      <c r="A732" s="91">
        <v>729</v>
      </c>
      <c r="B732" s="91">
        <v>38.748648884328766</v>
      </c>
      <c r="C732" s="91">
        <v>38.748648884328766</v>
      </c>
      <c r="D732" s="91"/>
      <c r="E732" s="91">
        <v>1503.4496008918047</v>
      </c>
      <c r="F732" s="91">
        <v>73.316804771773789</v>
      </c>
      <c r="G732" s="91">
        <v>37.679747501694166</v>
      </c>
      <c r="H732" s="91">
        <v>-1.0245973764081497</v>
      </c>
      <c r="I732" s="91">
        <v>-6.1980363748756542</v>
      </c>
    </row>
    <row r="733" spans="1:9" x14ac:dyDescent="0.25">
      <c r="A733" s="91">
        <v>730</v>
      </c>
      <c r="B733" s="91">
        <v>39.074922898469083</v>
      </c>
      <c r="C733" s="91">
        <v>39.074922898469083</v>
      </c>
      <c r="D733" s="91"/>
      <c r="E733" s="91">
        <v>1541.3323095728031</v>
      </c>
      <c r="F733" s="91">
        <v>72.758558490387628</v>
      </c>
      <c r="G733" s="91">
        <v>16.281631524084105</v>
      </c>
      <c r="H733" s="91">
        <v>-2.1662255819358487</v>
      </c>
      <c r="I733" s="91">
        <v>-6.403860141067331</v>
      </c>
    </row>
    <row r="734" spans="1:9" x14ac:dyDescent="0.25">
      <c r="A734" s="91">
        <v>731</v>
      </c>
      <c r="B734" s="91">
        <v>40.411080181410888</v>
      </c>
      <c r="C734" s="91">
        <v>40.411080181410888</v>
      </c>
      <c r="D734" s="91"/>
      <c r="E734" s="91">
        <v>1580.2249015226027</v>
      </c>
      <c r="F734" s="91">
        <v>73.162380135412121</v>
      </c>
      <c r="G734" s="91">
        <v>24.676304917627537</v>
      </c>
      <c r="H734" s="91">
        <v>-3.7694776180142471</v>
      </c>
      <c r="I734" s="91">
        <v>-4.1282935391053233</v>
      </c>
    </row>
    <row r="735" spans="1:9" x14ac:dyDescent="0.25">
      <c r="A735" s="91">
        <v>732</v>
      </c>
      <c r="B735" s="91">
        <v>41.428652850910382</v>
      </c>
      <c r="C735" s="91">
        <v>41.428652850910382</v>
      </c>
      <c r="D735" s="91"/>
      <c r="E735" s="91">
        <v>1618.7989088589613</v>
      </c>
      <c r="F735" s="91">
        <v>73.284226858976368</v>
      </c>
      <c r="G735" s="91">
        <v>17.130005926126763</v>
      </c>
      <c r="H735" s="91">
        <v>-1.8124956294945473</v>
      </c>
      <c r="I735" s="91">
        <v>-6.0501301886260297</v>
      </c>
    </row>
    <row r="736" spans="1:9" x14ac:dyDescent="0.25">
      <c r="A736" s="91">
        <v>733</v>
      </c>
      <c r="B736" s="91">
        <v>41.724333310156098</v>
      </c>
      <c r="C736" s="91">
        <v>41.724333310156098</v>
      </c>
      <c r="D736" s="91"/>
      <c r="E736" s="91">
        <v>1619.094589318207</v>
      </c>
      <c r="F736" s="91">
        <v>73.677216565524887</v>
      </c>
      <c r="G736" s="91">
        <v>19.156153081616328</v>
      </c>
      <c r="H736" s="91">
        <v>-0.61469056805991962</v>
      </c>
      <c r="I736" s="91">
        <v>-6.6565743315692227</v>
      </c>
    </row>
    <row r="737" spans="1:9" x14ac:dyDescent="0.25">
      <c r="A737" s="91">
        <v>734</v>
      </c>
      <c r="B737" s="91">
        <v>42.621583114960046</v>
      </c>
      <c r="C737" s="91">
        <v>42.621583114960046</v>
      </c>
      <c r="D737" s="91"/>
      <c r="E737" s="91">
        <v>1657.548273789869</v>
      </c>
      <c r="F737" s="91">
        <v>73.660916584012028</v>
      </c>
      <c r="G737" s="91">
        <v>20.733371186538506</v>
      </c>
      <c r="H737" s="91">
        <v>-0.37841688503995585</v>
      </c>
      <c r="I737" s="91">
        <v>-7.0983484049812953</v>
      </c>
    </row>
    <row r="738" spans="1:9" x14ac:dyDescent="0.25">
      <c r="A738" s="91">
        <v>735</v>
      </c>
      <c r="B738" s="91">
        <v>42.203837414360521</v>
      </c>
      <c r="C738" s="91">
        <v>42.203837414360521</v>
      </c>
      <c r="D738" s="91"/>
      <c r="E738" s="91">
        <v>1657.1305280892695</v>
      </c>
      <c r="F738" s="91">
        <v>73.340161080288055</v>
      </c>
      <c r="G738" s="91">
        <v>14.120337945536765</v>
      </c>
      <c r="H738" s="91">
        <v>-1.7986659104263827</v>
      </c>
      <c r="I738" s="91">
        <v>-6.5135907807939164</v>
      </c>
    </row>
    <row r="739" spans="1:9" x14ac:dyDescent="0.25">
      <c r="A739" s="91">
        <v>736</v>
      </c>
      <c r="B739" s="91">
        <v>42.469764082168282</v>
      </c>
      <c r="C739" s="91">
        <v>42.469764082168282</v>
      </c>
      <c r="D739" s="91"/>
      <c r="E739" s="91">
        <v>1657.3964547570772</v>
      </c>
      <c r="F739" s="91">
        <v>73.698290549433878</v>
      </c>
      <c r="G739" s="91">
        <v>14.497645429708967</v>
      </c>
      <c r="H739" s="91">
        <v>-1.5327392426186224</v>
      </c>
      <c r="I739" s="91">
        <v>-6.2476641129861559</v>
      </c>
    </row>
    <row r="740" spans="1:9" x14ac:dyDescent="0.25">
      <c r="A740" s="91">
        <v>737</v>
      </c>
      <c r="B740" s="91">
        <v>42.364656396498063</v>
      </c>
      <c r="C740" s="91">
        <v>42.364656396498063</v>
      </c>
      <c r="D740" s="91"/>
      <c r="E740" s="91">
        <v>1657.291347071407</v>
      </c>
      <c r="F740" s="91">
        <v>73.658160460110906</v>
      </c>
      <c r="G740" s="91">
        <v>20.14895343691375</v>
      </c>
      <c r="H740" s="91">
        <v>-1.3749278446064408</v>
      </c>
      <c r="I740" s="91">
        <v>-6.6156908823387699</v>
      </c>
    </row>
    <row r="741" spans="1:9" x14ac:dyDescent="0.25">
      <c r="A741" s="91">
        <v>738</v>
      </c>
      <c r="B741" s="91">
        <v>43.119756904719473</v>
      </c>
      <c r="C741" s="91">
        <v>43.119756904719473</v>
      </c>
      <c r="D741" s="91"/>
      <c r="E741" s="91">
        <v>1695.6028822464875</v>
      </c>
      <c r="F741" s="91">
        <v>73.502309557827786</v>
      </c>
      <c r="G741" s="91">
        <v>21.287999346633256</v>
      </c>
      <c r="H741" s="91">
        <v>-3.3661122879517262</v>
      </c>
      <c r="I741" s="91">
        <v>-5.1143054225506699</v>
      </c>
    </row>
    <row r="742" spans="1:9" x14ac:dyDescent="0.25">
      <c r="A742" s="91">
        <v>739</v>
      </c>
      <c r="B742" s="91">
        <v>43.138595906232219</v>
      </c>
      <c r="C742" s="91">
        <v>43.138595906232219</v>
      </c>
      <c r="D742" s="91"/>
      <c r="E742" s="91">
        <v>1249.5574558909611</v>
      </c>
      <c r="F742" s="91">
        <v>73.609541148558833</v>
      </c>
      <c r="G742" s="91">
        <v>10.000622535293921</v>
      </c>
      <c r="H742" s="91">
        <v>-0.86140409376778404</v>
      </c>
      <c r="I742" s="91">
        <v>-7.5813356137091237</v>
      </c>
    </row>
    <row r="743" spans="1:9" x14ac:dyDescent="0.25">
      <c r="A743" s="91">
        <v>740</v>
      </c>
      <c r="B743" s="91">
        <v>43.407853640545611</v>
      </c>
      <c r="C743" s="91">
        <v>43.407853640545611</v>
      </c>
      <c r="D743" s="91"/>
      <c r="E743" s="91">
        <v>1249.8267136252746</v>
      </c>
      <c r="F743" s="91">
        <v>73.973142753064451</v>
      </c>
      <c r="G743" s="91">
        <v>17.197695428262993</v>
      </c>
      <c r="H743" s="91">
        <v>-0.59214635945438654</v>
      </c>
      <c r="I743" s="91">
        <v>-7.3120778793957264</v>
      </c>
    </row>
    <row r="744" spans="1:9" x14ac:dyDescent="0.25">
      <c r="A744" s="91">
        <v>741</v>
      </c>
      <c r="B744" s="91">
        <v>44.029523496750933</v>
      </c>
      <c r="C744" s="91">
        <v>44.029523496750933</v>
      </c>
      <c r="D744" s="91"/>
      <c r="E744" s="91">
        <v>1277.8669939356789</v>
      </c>
      <c r="F744" s="91">
        <v>73.684755927080673</v>
      </c>
      <c r="G744" s="91">
        <v>21.908931852186655</v>
      </c>
      <c r="H744" s="91">
        <v>-0.97047650324906987</v>
      </c>
      <c r="I744" s="91">
        <v>-7.6904080231904093</v>
      </c>
    </row>
    <row r="745" spans="1:9" x14ac:dyDescent="0.25">
      <c r="A745" s="91">
        <v>742</v>
      </c>
      <c r="B745" s="91">
        <v>45.366592766792273</v>
      </c>
      <c r="C745" s="91">
        <v>45.366592766792273</v>
      </c>
      <c r="D745" s="91"/>
      <c r="E745" s="91">
        <v>1306.6226736599183</v>
      </c>
      <c r="F745" s="91">
        <v>74.096387083196774</v>
      </c>
      <c r="G745" s="91">
        <v>23.051682043102034</v>
      </c>
      <c r="H745" s="91">
        <v>-3.0528426704851883</v>
      </c>
      <c r="I745" s="91">
        <v>-4.933903315871607</v>
      </c>
    </row>
    <row r="746" spans="1:9" x14ac:dyDescent="0.25">
      <c r="A746" s="91">
        <v>743</v>
      </c>
      <c r="B746" s="91">
        <v>46.81353039128728</v>
      </c>
      <c r="C746" s="91">
        <v>46.81353039128728</v>
      </c>
      <c r="D746" s="91"/>
      <c r="E746" s="91">
        <v>1335.4882217386123</v>
      </c>
      <c r="F746" s="91">
        <v>74.617886593766542</v>
      </c>
      <c r="G746" s="91">
        <v>18.707264826990695</v>
      </c>
      <c r="H746" s="91">
        <v>-0.18646960871272134</v>
      </c>
      <c r="I746" s="91">
        <v>-6.9064011286540605</v>
      </c>
    </row>
    <row r="747" spans="1:9" x14ac:dyDescent="0.25">
      <c r="A747" s="91">
        <v>744</v>
      </c>
      <c r="B747" s="91">
        <v>46.220687038242396</v>
      </c>
      <c r="C747" s="91">
        <v>46.220687038242396</v>
      </c>
      <c r="D747" s="91"/>
      <c r="E747" s="91">
        <v>1334.8953783855675</v>
      </c>
      <c r="F747" s="91">
        <v>74.078329617652045</v>
      </c>
      <c r="G747" s="91">
        <v>12.558389302489088</v>
      </c>
      <c r="H747" s="91">
        <v>-8.7173498880138105</v>
      </c>
      <c r="I747" s="91">
        <v>0.43879244455726474</v>
      </c>
    </row>
    <row r="748" spans="1:9" x14ac:dyDescent="0.25">
      <c r="A748" s="91">
        <v>745</v>
      </c>
      <c r="B748" s="91">
        <v>46.065483986497647</v>
      </c>
      <c r="C748" s="91">
        <v>46.065483986497647</v>
      </c>
      <c r="D748" s="91"/>
      <c r="E748" s="91">
        <v>1334.7401753338227</v>
      </c>
      <c r="F748" s="91">
        <v>73.991652633880847</v>
      </c>
      <c r="G748" s="91">
        <v>14.222830203108744</v>
      </c>
      <c r="H748" s="91">
        <v>-5.6168485678248619</v>
      </c>
      <c r="I748" s="91">
        <v>-2.9721149791211854</v>
      </c>
    </row>
    <row r="749" spans="1:9" x14ac:dyDescent="0.25">
      <c r="A749" s="91">
        <v>746</v>
      </c>
      <c r="B749" s="91">
        <v>46.689158570046793</v>
      </c>
      <c r="C749" s="91">
        <v>46.689158570046793</v>
      </c>
      <c r="D749" s="91"/>
      <c r="E749" s="91">
        <v>1335.3638499173719</v>
      </c>
      <c r="F749" s="91">
        <v>74.716310253837776</v>
      </c>
      <c r="G749" s="91">
        <v>13.02206592030903</v>
      </c>
      <c r="H749" s="91">
        <v>-8.2488783562094152</v>
      </c>
      <c r="I749" s="91">
        <v>0.90726397636166134</v>
      </c>
    </row>
    <row r="750" spans="1:9" x14ac:dyDescent="0.25">
      <c r="A750" s="91">
        <v>747</v>
      </c>
      <c r="B750" s="91">
        <v>46.434078580314591</v>
      </c>
      <c r="C750" s="91">
        <v>46.434078580314591</v>
      </c>
      <c r="D750" s="91"/>
      <c r="E750" s="91">
        <v>1335.1087699276397</v>
      </c>
      <c r="F750" s="91">
        <v>74.529756332079131</v>
      </c>
      <c r="G750" s="91">
        <v>18.592501926905101</v>
      </c>
      <c r="H750" s="91">
        <v>-8.241039262259207</v>
      </c>
      <c r="I750" s="91">
        <v>0.38926490294704852</v>
      </c>
    </row>
    <row r="751" spans="1:9" x14ac:dyDescent="0.25">
      <c r="A751" s="91">
        <v>748</v>
      </c>
      <c r="B751" s="91">
        <v>47.984571737800081</v>
      </c>
      <c r="C751" s="91">
        <v>47.984571737800081</v>
      </c>
      <c r="D751" s="91"/>
      <c r="E751" s="91">
        <v>1364.077873539323</v>
      </c>
      <c r="F751" s="91">
        <v>75.133535866494995</v>
      </c>
      <c r="G751" s="91">
        <v>25.037347071847421</v>
      </c>
      <c r="H751" s="91">
        <v>-7.8769674505051093</v>
      </c>
      <c r="I751" s="91">
        <v>1.1261794061639272</v>
      </c>
    </row>
    <row r="752" spans="1:9" x14ac:dyDescent="0.25">
      <c r="A752" s="91">
        <v>749</v>
      </c>
      <c r="B752" s="91">
        <v>48.852147520454679</v>
      </c>
      <c r="C752" s="91">
        <v>48.852147520454679</v>
      </c>
      <c r="D752" s="91"/>
      <c r="E752" s="91">
        <v>1392.3640597761757</v>
      </c>
      <c r="F752" s="91">
        <v>75.077992218316339</v>
      </c>
      <c r="G752" s="91">
        <v>25.497411938461521</v>
      </c>
      <c r="H752" s="91">
        <v>-8.0093916678505082</v>
      </c>
      <c r="I752" s="91">
        <v>0.99375518881852709</v>
      </c>
    </row>
    <row r="753" spans="1:9" x14ac:dyDescent="0.25">
      <c r="A753" s="91">
        <v>750</v>
      </c>
      <c r="B753" s="91">
        <v>49.489116379852625</v>
      </c>
      <c r="C753" s="91">
        <v>49.489116379852625</v>
      </c>
      <c r="D753" s="91"/>
      <c r="E753" s="91">
        <v>1420.4196390897728</v>
      </c>
      <c r="F753" s="91">
        <v>74.81395715463411</v>
      </c>
      <c r="G753" s="91">
        <v>20.260429212004912</v>
      </c>
      <c r="H753" s="91">
        <v>-8.3724228084525656</v>
      </c>
      <c r="I753" s="91">
        <v>0.63072404821647121</v>
      </c>
    </row>
    <row r="754" spans="1:9" x14ac:dyDescent="0.25">
      <c r="A754" s="91">
        <v>751</v>
      </c>
      <c r="B754" s="91">
        <v>49.235646852618856</v>
      </c>
      <c r="C754" s="91">
        <v>49.235646852618856</v>
      </c>
      <c r="D754" s="91"/>
      <c r="E754" s="91">
        <v>1420.1661695625389</v>
      </c>
      <c r="F754" s="91">
        <v>74.651507679531377</v>
      </c>
      <c r="G754" s="91">
        <v>13.512390921856113</v>
      </c>
      <c r="H754" s="91">
        <v>-8.1178505360967108</v>
      </c>
      <c r="I754" s="91">
        <v>-0.13078727860691275</v>
      </c>
    </row>
    <row r="755" spans="1:9" x14ac:dyDescent="0.25">
      <c r="A755" s="91">
        <v>752</v>
      </c>
      <c r="B755" s="91">
        <v>49.763835053938678</v>
      </c>
      <c r="C755" s="91">
        <v>49.763835053938678</v>
      </c>
      <c r="D755" s="91"/>
      <c r="E755" s="91">
        <v>1420.6943577638588</v>
      </c>
      <c r="F755" s="91">
        <v>75.257715921542996</v>
      </c>
      <c r="G755" s="91">
        <v>17.231805363340147</v>
      </c>
      <c r="H755" s="91">
        <v>-8.1584175282203706</v>
      </c>
      <c r="I755" s="91">
        <v>0.96615611615638708</v>
      </c>
    </row>
    <row r="756" spans="1:9" x14ac:dyDescent="0.25">
      <c r="A756" s="91">
        <v>753</v>
      </c>
      <c r="B756" s="91">
        <v>49.401940373660281</v>
      </c>
      <c r="C756" s="91">
        <v>49.401940373660281</v>
      </c>
      <c r="D756" s="91"/>
      <c r="E756" s="91">
        <v>1420.3324630835803</v>
      </c>
      <c r="F756" s="91">
        <v>74.996582531577886</v>
      </c>
      <c r="G756" s="91">
        <v>10.688405866256502</v>
      </c>
      <c r="H756" s="91">
        <v>-9.8175181024062397</v>
      </c>
      <c r="I756" s="91">
        <v>1.901467329785463</v>
      </c>
    </row>
    <row r="757" spans="1:9" x14ac:dyDescent="0.25">
      <c r="A757" s="91">
        <v>754</v>
      </c>
      <c r="B757" s="91">
        <v>48.52958693548203</v>
      </c>
      <c r="C757" s="91">
        <v>48.52958693548203</v>
      </c>
      <c r="D757" s="91"/>
      <c r="E757" s="91">
        <v>1392.041499191203</v>
      </c>
      <c r="F757" s="91">
        <v>75.204955555837515</v>
      </c>
      <c r="G757" s="91">
        <v>5.3968038704743631</v>
      </c>
      <c r="H757" s="91">
        <v>-18.126821465917203</v>
      </c>
      <c r="I757" s="91">
        <v>10.466063816939918</v>
      </c>
    </row>
    <row r="758" spans="1:9" x14ac:dyDescent="0.25">
      <c r="A758" s="91">
        <v>755</v>
      </c>
      <c r="B758" s="91">
        <v>47.587364273918766</v>
      </c>
      <c r="C758" s="91">
        <v>47.587364273918766</v>
      </c>
      <c r="D758" s="91"/>
      <c r="E758" s="91">
        <v>1363.6806660754419</v>
      </c>
      <c r="F758" s="91">
        <v>75.361693383636236</v>
      </c>
      <c r="G758" s="91">
        <v>7.2903980294083039</v>
      </c>
      <c r="H758" s="91">
        <v>-3.3110408143475718</v>
      </c>
      <c r="I758" s="91">
        <v>-4.2341621577562387</v>
      </c>
    </row>
    <row r="759" spans="1:9" x14ac:dyDescent="0.25">
      <c r="A759" s="91">
        <v>756</v>
      </c>
      <c r="B759" s="91">
        <v>46.771931050007559</v>
      </c>
      <c r="C759" s="91">
        <v>46.771931050007559</v>
      </c>
      <c r="D759" s="91"/>
      <c r="E759" s="91">
        <v>1335.4466223973327</v>
      </c>
      <c r="F759" s="91">
        <v>75.631194224311159</v>
      </c>
      <c r="G759" s="91">
        <v>0</v>
      </c>
      <c r="H759" s="91">
        <v>-0.67614383775712406</v>
      </c>
      <c r="I759" s="91">
        <v>-6.4999255821690936</v>
      </c>
    </row>
    <row r="760" spans="1:9" x14ac:dyDescent="0.25">
      <c r="A760" s="91">
        <v>757</v>
      </c>
      <c r="B760" s="91">
        <v>44.938727802317359</v>
      </c>
      <c r="C760" s="91">
        <v>44.938727802317359</v>
      </c>
      <c r="D760" s="91"/>
      <c r="E760" s="91">
        <v>1278.7761982412453</v>
      </c>
      <c r="F760" s="91">
        <v>75.888663842624084</v>
      </c>
      <c r="G760" s="91">
        <v>0</v>
      </c>
      <c r="H760" s="91">
        <v>-16.092596735689927</v>
      </c>
      <c r="I760" s="91">
        <v>9.2501208203833087</v>
      </c>
    </row>
    <row r="761" spans="1:9" x14ac:dyDescent="0.25">
      <c r="A761" s="91">
        <v>758</v>
      </c>
      <c r="B761" s="91">
        <v>41.129738300142719</v>
      </c>
      <c r="C761" s="91">
        <v>41.129738300142719</v>
      </c>
      <c r="D761" s="91"/>
      <c r="E761" s="91">
        <v>1192.7113773764756</v>
      </c>
      <c r="F761" s="91">
        <v>75.159173594768234</v>
      </c>
      <c r="G761" s="91">
        <v>0</v>
      </c>
      <c r="H761" s="91">
        <v>-24.818888380529504</v>
      </c>
      <c r="I761" s="91">
        <v>16.358433460873595</v>
      </c>
    </row>
    <row r="762" spans="1:9" x14ac:dyDescent="0.25">
      <c r="A762" s="91">
        <v>759</v>
      </c>
      <c r="B762" s="91">
        <v>36.50878739213946</v>
      </c>
      <c r="C762" s="91">
        <v>36.50878739213946</v>
      </c>
      <c r="D762" s="91"/>
      <c r="E762" s="91">
        <v>1414.9656416270511</v>
      </c>
      <c r="F762" s="91">
        <v>75.928911948186581</v>
      </c>
      <c r="G762" s="91">
        <v>0</v>
      </c>
      <c r="H762" s="91">
        <v>-10.707548572067246</v>
      </c>
      <c r="I762" s="91">
        <v>3.5979652739042369</v>
      </c>
    </row>
    <row r="763" spans="1:9" x14ac:dyDescent="0.25">
      <c r="A763" s="91">
        <v>760</v>
      </c>
      <c r="B763" s="91">
        <v>29.539801590349512</v>
      </c>
      <c r="C763" s="91">
        <v>29.539801590349512</v>
      </c>
      <c r="D763" s="91"/>
      <c r="E763" s="91">
        <v>1156.2328415961006</v>
      </c>
      <c r="F763" s="91">
        <v>75.72102723765471</v>
      </c>
      <c r="G763" s="91">
        <v>0</v>
      </c>
      <c r="H763" s="91">
        <v>-18.422426118659892</v>
      </c>
      <c r="I763" s="91">
        <v>10.782097779417571</v>
      </c>
    </row>
    <row r="764" spans="1:9" x14ac:dyDescent="0.25">
      <c r="A764" s="91">
        <v>761</v>
      </c>
      <c r="B764" s="91">
        <v>23.881104478191631</v>
      </c>
      <c r="C764" s="91">
        <v>23.881104478191631</v>
      </c>
      <c r="D764" s="91"/>
      <c r="E764" s="91">
        <v>1500.5688585060618</v>
      </c>
      <c r="F764" s="91">
        <v>75.77964043269256</v>
      </c>
      <c r="G764" s="91">
        <v>0</v>
      </c>
      <c r="H764" s="91">
        <v>-1.4031997733439963</v>
      </c>
      <c r="I764" s="91">
        <v>-6.2805970089633805</v>
      </c>
    </row>
    <row r="765" spans="1:9" x14ac:dyDescent="0.25">
      <c r="A765" s="91">
        <v>762</v>
      </c>
      <c r="B765" s="91">
        <v>19.363286764864927</v>
      </c>
      <c r="C765" s="91">
        <v>19.363286764864927</v>
      </c>
      <c r="D765" s="91"/>
      <c r="E765" s="91">
        <v>1231.5994684843067</v>
      </c>
      <c r="F765" s="91">
        <v>75.686572722022177</v>
      </c>
      <c r="G765" s="91">
        <v>0</v>
      </c>
      <c r="H765" s="91">
        <v>-0.63671323513507128</v>
      </c>
      <c r="I765" s="91">
        <v>-7.3566447550764114</v>
      </c>
    </row>
    <row r="766" spans="1:9" x14ac:dyDescent="0.25">
      <c r="A766" s="91">
        <v>763</v>
      </c>
      <c r="B766" s="91">
        <v>14.06158867455318</v>
      </c>
      <c r="C766" s="91">
        <v>14.06158867455318</v>
      </c>
      <c r="D766" s="91"/>
      <c r="E766" s="91">
        <v>1785.6078362152412</v>
      </c>
      <c r="F766" s="91">
        <v>75.464373886029222</v>
      </c>
      <c r="G766" s="91">
        <v>0</v>
      </c>
      <c r="H766" s="91">
        <v>-3.8315762836328364</v>
      </c>
      <c r="I766" s="91">
        <v>-4.7651778872021451</v>
      </c>
    </row>
    <row r="767" spans="1:9" x14ac:dyDescent="0.25">
      <c r="A767" s="91">
        <v>764</v>
      </c>
      <c r="B767" s="91">
        <v>11.334158636588077</v>
      </c>
      <c r="C767" s="91">
        <v>11.334158636588077</v>
      </c>
      <c r="D767" s="91"/>
      <c r="E767" s="91">
        <v>1428.5711566691389</v>
      </c>
      <c r="F767" s="91">
        <v>75.84983819272523</v>
      </c>
      <c r="G767" s="91">
        <v>7.3723456992873739</v>
      </c>
      <c r="H767" s="91">
        <v>-4.5699758934507946</v>
      </c>
      <c r="I767" s="91">
        <v>-3.4816383533143895</v>
      </c>
    </row>
    <row r="768" spans="1:9" x14ac:dyDescent="0.25">
      <c r="A768" s="91">
        <v>765</v>
      </c>
      <c r="B768" s="91">
        <v>12.608387301558318</v>
      </c>
      <c r="C768" s="91">
        <v>12.608387301558318</v>
      </c>
      <c r="D768" s="91"/>
      <c r="E768" s="91">
        <v>1547.9484685034884</v>
      </c>
      <c r="F768" s="91">
        <v>76.204793320133362</v>
      </c>
      <c r="G768" s="91">
        <v>13.378633194263912</v>
      </c>
      <c r="H768" s="91">
        <v>-0.39161269844168101</v>
      </c>
      <c r="I768" s="91">
        <v>-7.1115442183830204</v>
      </c>
    </row>
    <row r="769" spans="1:9" x14ac:dyDescent="0.25">
      <c r="A769" s="91">
        <v>766</v>
      </c>
      <c r="B769" s="91">
        <v>13.418374202225076</v>
      </c>
      <c r="C769" s="91">
        <v>13.418374202225076</v>
      </c>
      <c r="D769" s="91"/>
      <c r="E769" s="91">
        <v>1666.8615385735341</v>
      </c>
      <c r="F769" s="91">
        <v>76.101706348664493</v>
      </c>
      <c r="G769" s="91">
        <v>19.248152474287988</v>
      </c>
      <c r="H769" s="91">
        <v>-7.7903856068375141</v>
      </c>
      <c r="I769" s="91">
        <v>-9.2797508653672423E-2</v>
      </c>
    </row>
    <row r="770" spans="1:9" x14ac:dyDescent="0.25">
      <c r="A770" s="91">
        <v>767</v>
      </c>
      <c r="B770" s="91">
        <v>17.341075606482825</v>
      </c>
      <c r="C770" s="91">
        <v>17.341075606482825</v>
      </c>
      <c r="D770" s="91"/>
      <c r="E770" s="91">
        <v>2143.1965726553085</v>
      </c>
      <c r="F770" s="91">
        <v>76.052677465842677</v>
      </c>
      <c r="G770" s="91">
        <v>27.702863480084964</v>
      </c>
      <c r="H770" s="91">
        <v>-0.65892439351717658</v>
      </c>
      <c r="I770" s="91">
        <v>-7.3788559134585165</v>
      </c>
    </row>
    <row r="771" spans="1:9" x14ac:dyDescent="0.25">
      <c r="A771" s="91">
        <v>768</v>
      </c>
      <c r="B771" s="91">
        <v>19.647765227263008</v>
      </c>
      <c r="C771" s="91">
        <v>19.647765227263008</v>
      </c>
      <c r="D771" s="91"/>
      <c r="E771" s="91">
        <v>1255.6936151154948</v>
      </c>
      <c r="F771" s="91">
        <v>75.97689954160289</v>
      </c>
      <c r="G771" s="91">
        <v>20.558639561745096</v>
      </c>
      <c r="H771" s="91">
        <v>-6.736523968907834</v>
      </c>
      <c r="I771" s="91">
        <v>-1.4735216277577501</v>
      </c>
    </row>
    <row r="772" spans="1:9" x14ac:dyDescent="0.25">
      <c r="A772" s="91">
        <v>769</v>
      </c>
      <c r="B772" s="91">
        <v>23.350931700308504</v>
      </c>
      <c r="C772" s="91">
        <v>23.350931700308504</v>
      </c>
      <c r="D772" s="91"/>
      <c r="E772" s="91">
        <v>1478.0343497636395</v>
      </c>
      <c r="F772" s="91">
        <v>76.123268689361041</v>
      </c>
      <c r="G772" s="91">
        <v>27.087737497258402</v>
      </c>
      <c r="H772" s="91">
        <v>-0.64906829969149715</v>
      </c>
      <c r="I772" s="91">
        <v>-7.3689998196328368</v>
      </c>
    </row>
    <row r="773" spans="1:9" x14ac:dyDescent="0.25">
      <c r="A773" s="91">
        <v>770</v>
      </c>
      <c r="B773" s="91">
        <v>27.330951886918392</v>
      </c>
      <c r="C773" s="91">
        <v>27.330951886918392</v>
      </c>
      <c r="D773" s="91"/>
      <c r="E773" s="91">
        <v>1724.4616062941375</v>
      </c>
      <c r="F773" s="91">
        <v>76.109957199921723</v>
      </c>
      <c r="G773" s="91">
        <v>45.5108234317388</v>
      </c>
      <c r="H773" s="91">
        <v>-2.7312594194947439</v>
      </c>
      <c r="I773" s="91">
        <v>-5.3267683266098134</v>
      </c>
    </row>
    <row r="774" spans="1:9" x14ac:dyDescent="0.25">
      <c r="A774" s="91">
        <v>771</v>
      </c>
      <c r="B774" s="91">
        <v>34.635843404878059</v>
      </c>
      <c r="C774" s="91">
        <v>34.635843404878059</v>
      </c>
      <c r="D774" s="91"/>
      <c r="E774" s="91">
        <v>1355.6394213647684</v>
      </c>
      <c r="F774" s="91">
        <v>76.186444073060528</v>
      </c>
      <c r="G774" s="91">
        <v>51.086839296704028</v>
      </c>
      <c r="H774" s="91">
        <v>-0.53798472012255005</v>
      </c>
      <c r="I774" s="91">
        <v>-7.2579162400638895</v>
      </c>
    </row>
    <row r="775" spans="1:9" x14ac:dyDescent="0.25">
      <c r="A775" s="91">
        <v>772</v>
      </c>
      <c r="B775" s="91">
        <v>37.932114477187575</v>
      </c>
      <c r="C775" s="91">
        <v>37.932114477187575</v>
      </c>
      <c r="D775" s="91"/>
      <c r="E775" s="91">
        <v>1491.928198937441</v>
      </c>
      <c r="F775" s="91">
        <v>76.020573701950468</v>
      </c>
      <c r="G775" s="91">
        <v>38.083491157221424</v>
      </c>
      <c r="H775" s="91">
        <v>-7.4347518819085225</v>
      </c>
      <c r="I775" s="91">
        <v>-0.85088232428442201</v>
      </c>
    </row>
    <row r="776" spans="1:9" x14ac:dyDescent="0.25">
      <c r="A776" s="91">
        <v>773</v>
      </c>
      <c r="B776" s="91">
        <v>42.952360524465831</v>
      </c>
      <c r="C776" s="91">
        <v>42.952360524465831</v>
      </c>
      <c r="D776" s="91"/>
      <c r="E776" s="91">
        <v>1657.8790511993748</v>
      </c>
      <c r="F776" s="91">
        <v>76.826163781315714</v>
      </c>
      <c r="G776" s="91">
        <v>52.064603945921682</v>
      </c>
      <c r="H776" s="91">
        <v>-8.8067619249261195</v>
      </c>
      <c r="I776" s="91">
        <v>1.9915514539164394</v>
      </c>
    </row>
    <row r="777" spans="1:9" x14ac:dyDescent="0.25">
      <c r="A777" s="91">
        <v>774</v>
      </c>
      <c r="B777" s="91">
        <v>46.741534751664318</v>
      </c>
      <c r="C777" s="91">
        <v>46.741534751664318</v>
      </c>
      <c r="D777" s="91"/>
      <c r="E777" s="91">
        <v>1335.4162260989895</v>
      </c>
      <c r="F777" s="91">
        <v>76.620456246497838</v>
      </c>
      <c r="G777" s="91">
        <v>51.17526873859304</v>
      </c>
      <c r="H777" s="91">
        <v>-10.438111869228491</v>
      </c>
      <c r="I777" s="91">
        <v>3.2012498526157849</v>
      </c>
    </row>
    <row r="778" spans="1:9" x14ac:dyDescent="0.25">
      <c r="A778" s="91">
        <v>775</v>
      </c>
      <c r="B778" s="91">
        <v>50.861163497384489</v>
      </c>
      <c r="C778" s="91">
        <v>50.861163497384489</v>
      </c>
      <c r="D778" s="91"/>
      <c r="E778" s="91">
        <v>1449.2102966615025</v>
      </c>
      <c r="F778" s="91">
        <v>76.83309367714115</v>
      </c>
      <c r="G778" s="91">
        <v>54.625358428402841</v>
      </c>
      <c r="H778" s="91">
        <v>-10.346584229526043</v>
      </c>
      <c r="I778" s="91">
        <v>3.3489797043536793</v>
      </c>
    </row>
    <row r="779" spans="1:9" x14ac:dyDescent="0.25">
      <c r="A779" s="91">
        <v>776</v>
      </c>
      <c r="B779" s="91">
        <v>53.538951416779859</v>
      </c>
      <c r="C779" s="91">
        <v>53.538951416779859</v>
      </c>
      <c r="D779" s="91"/>
      <c r="E779" s="91">
        <v>1534.1439159434929</v>
      </c>
      <c r="F779" s="91">
        <v>76.606186829905823</v>
      </c>
      <c r="G779" s="91">
        <v>34.665982243895947</v>
      </c>
      <c r="H779" s="91">
        <v>-3.2467904418007976</v>
      </c>
      <c r="I779" s="91">
        <v>-4.3952382445808205</v>
      </c>
    </row>
    <row r="780" spans="1:9" x14ac:dyDescent="0.25">
      <c r="A780" s="91">
        <v>777</v>
      </c>
      <c r="B780" s="91">
        <v>54.512261356562846</v>
      </c>
      <c r="C780" s="91">
        <v>54.512261356562846</v>
      </c>
      <c r="D780" s="91"/>
      <c r="E780" s="91">
        <v>1562.5358363374748</v>
      </c>
      <c r="F780" s="91">
        <v>76.648594875384347</v>
      </c>
      <c r="G780" s="91">
        <v>31.021988181840563</v>
      </c>
      <c r="H780" s="91">
        <v>-10.922678059676803</v>
      </c>
      <c r="I780" s="91">
        <v>3.2272692528611562</v>
      </c>
    </row>
    <row r="781" spans="1:9" x14ac:dyDescent="0.25">
      <c r="A781" s="91">
        <v>778</v>
      </c>
      <c r="B781" s="91">
        <v>56.422030941961282</v>
      </c>
      <c r="C781" s="91">
        <v>56.422030941961282</v>
      </c>
      <c r="D781" s="91"/>
      <c r="E781" s="91">
        <v>1313.5783728314464</v>
      </c>
      <c r="F781" s="91">
        <v>76.65124861323585</v>
      </c>
      <c r="G781" s="91">
        <v>40.901936994741426</v>
      </c>
      <c r="H781" s="91">
        <v>-12.412612318212805</v>
      </c>
      <c r="I781" s="91">
        <v>4.5367426821940331</v>
      </c>
    </row>
    <row r="782" spans="1:9" x14ac:dyDescent="0.25">
      <c r="A782" s="91">
        <v>779</v>
      </c>
      <c r="B782" s="91">
        <v>58.576363663943482</v>
      </c>
      <c r="C782" s="91">
        <v>58.576363663943482</v>
      </c>
      <c r="D782" s="91"/>
      <c r="E782" s="91">
        <v>1359.8434543916555</v>
      </c>
      <c r="F782" s="91">
        <v>76.915466171516627</v>
      </c>
      <c r="G782" s="91">
        <v>40.892850577562704</v>
      </c>
      <c r="H782" s="91">
        <v>-2.762553448744276</v>
      </c>
      <c r="I782" s="91">
        <v>-4.8046507433100976</v>
      </c>
    </row>
    <row r="783" spans="1:9" x14ac:dyDescent="0.25">
      <c r="A783" s="91">
        <v>780</v>
      </c>
      <c r="B783" s="91">
        <v>60.50897971543543</v>
      </c>
      <c r="C783" s="91">
        <v>60.50897971543543</v>
      </c>
      <c r="D783" s="91"/>
      <c r="E783" s="91">
        <v>1405.8868192813752</v>
      </c>
      <c r="F783" s="91">
        <v>76.960285742399151</v>
      </c>
      <c r="G783" s="91">
        <v>37.439069439743392</v>
      </c>
      <c r="H783" s="91">
        <v>-1.430233553317886</v>
      </c>
      <c r="I783" s="91">
        <v>-6.2717385357525988</v>
      </c>
    </row>
    <row r="784" spans="1:9" x14ac:dyDescent="0.25">
      <c r="A784" s="91">
        <v>781</v>
      </c>
      <c r="B784" s="91">
        <v>61.88869249807636</v>
      </c>
      <c r="C784" s="91">
        <v>61.88869249807636</v>
      </c>
      <c r="D784" s="91"/>
      <c r="E784" s="91">
        <v>1429.3219064831303</v>
      </c>
      <c r="F784" s="91">
        <v>77.472442012051772</v>
      </c>
      <c r="G784" s="91">
        <v>23.904001238250764</v>
      </c>
      <c r="H784" s="91">
        <v>-9.3867295162739737</v>
      </c>
      <c r="I784" s="91">
        <v>2.4441829924853504</v>
      </c>
    </row>
    <row r="785" spans="1:9" x14ac:dyDescent="0.25">
      <c r="A785" s="91">
        <v>782</v>
      </c>
      <c r="B785" s="91">
        <v>61.710548994726814</v>
      </c>
      <c r="C785" s="91">
        <v>61.710548994726814</v>
      </c>
      <c r="D785" s="91"/>
      <c r="E785" s="91">
        <v>1429.1437629797808</v>
      </c>
      <c r="F785" s="91">
        <v>77.452377529517776</v>
      </c>
      <c r="G785" s="91">
        <v>16.427879518942451</v>
      </c>
      <c r="H785" s="91">
        <v>-8.7849811024926314</v>
      </c>
      <c r="I785" s="91">
        <v>1.486147572004924</v>
      </c>
    </row>
    <row r="786" spans="1:9" x14ac:dyDescent="0.25">
      <c r="A786" s="91">
        <v>783</v>
      </c>
      <c r="B786" s="91">
        <v>61.816424047235564</v>
      </c>
      <c r="C786" s="91">
        <v>61.816424047235564</v>
      </c>
      <c r="D786" s="91"/>
      <c r="E786" s="91">
        <v>1429.2496380322896</v>
      </c>
      <c r="F786" s="91">
        <v>77.700421592176312</v>
      </c>
      <c r="G786" s="91">
        <v>25.081189741530707</v>
      </c>
      <c r="H786" s="91">
        <v>-9.412819838327156</v>
      </c>
      <c r="I786" s="91">
        <v>2.3257364128569487</v>
      </c>
    </row>
    <row r="787" spans="1:9" x14ac:dyDescent="0.25">
      <c r="A787" s="91">
        <v>784</v>
      </c>
      <c r="B787" s="91">
        <v>62.776449230569</v>
      </c>
      <c r="C787" s="91">
        <v>62.776449230569</v>
      </c>
      <c r="D787" s="91"/>
      <c r="E787" s="91">
        <v>1452.265037634736</v>
      </c>
      <c r="F787" s="91">
        <v>77.818525796325275</v>
      </c>
      <c r="G787" s="91">
        <v>33.95399409573362</v>
      </c>
      <c r="H787" s="91">
        <v>-0.32588701412300619</v>
      </c>
      <c r="I787" s="91">
        <v>-6.8411460446803343</v>
      </c>
    </row>
    <row r="788" spans="1:9" x14ac:dyDescent="0.25">
      <c r="A788" s="91">
        <v>785</v>
      </c>
      <c r="B788" s="91">
        <v>63.651789940137192</v>
      </c>
      <c r="C788" s="91">
        <v>63.651789940137192</v>
      </c>
      <c r="D788" s="91"/>
      <c r="E788" s="91">
        <v>1475.1957527634181</v>
      </c>
      <c r="F788" s="91">
        <v>77.784882573837891</v>
      </c>
      <c r="G788" s="91">
        <v>27.453059337969943</v>
      </c>
      <c r="H788" s="91">
        <v>-0.34821005986281017</v>
      </c>
      <c r="I788" s="91">
        <v>-7.0681415798041503</v>
      </c>
    </row>
    <row r="789" spans="1:9" x14ac:dyDescent="0.25">
      <c r="A789" s="91">
        <v>786</v>
      </c>
      <c r="B789" s="91">
        <v>64.14138159229779</v>
      </c>
      <c r="C789" s="91">
        <v>64.14138159229779</v>
      </c>
      <c r="D789" s="91"/>
      <c r="E789" s="91">
        <v>1485.3991860786887</v>
      </c>
      <c r="F789" s="91">
        <v>77.883769065503472</v>
      </c>
      <c r="G789" s="91">
        <v>26.899418024197512</v>
      </c>
      <c r="H789" s="91">
        <v>-8.1605872835075726</v>
      </c>
      <c r="I789" s="91">
        <v>0.8425595731614629</v>
      </c>
    </row>
    <row r="790" spans="1:9" x14ac:dyDescent="0.25">
      <c r="A790" s="91">
        <v>787</v>
      </c>
      <c r="B790" s="91">
        <v>64.35657160853998</v>
      </c>
      <c r="C790" s="91">
        <v>64.35657160853998</v>
      </c>
      <c r="D790" s="91"/>
      <c r="E790" s="91">
        <v>1257.7548803283951</v>
      </c>
      <c r="F790" s="91">
        <v>77.589113296250986</v>
      </c>
      <c r="G790" s="91">
        <v>21.083912510921589</v>
      </c>
      <c r="H790" s="91">
        <v>-9.9188504058103568</v>
      </c>
      <c r="I790" s="91">
        <v>1.9120621029489655</v>
      </c>
    </row>
    <row r="791" spans="1:9" x14ac:dyDescent="0.25">
      <c r="A791" s="91">
        <v>788</v>
      </c>
      <c r="B791" s="91">
        <v>64.378520546239315</v>
      </c>
      <c r="C791" s="91">
        <v>64.378520546239315</v>
      </c>
      <c r="D791" s="91"/>
      <c r="E791" s="91">
        <v>1257.7768292660944</v>
      </c>
      <c r="F791" s="91">
        <v>77.728702097915573</v>
      </c>
      <c r="G791" s="91">
        <v>23.559866637602102</v>
      </c>
      <c r="H791" s="91">
        <v>-9.8969014681110128</v>
      </c>
      <c r="I791" s="91">
        <v>1.9340110406483104</v>
      </c>
    </row>
    <row r="792" spans="1:9" x14ac:dyDescent="0.25">
      <c r="A792" s="91">
        <v>789</v>
      </c>
      <c r="B792" s="91">
        <v>65.041255798007853</v>
      </c>
      <c r="C792" s="91">
        <v>65.041255798007853</v>
      </c>
      <c r="D792" s="91"/>
      <c r="E792" s="91">
        <v>1269.3295930298605</v>
      </c>
      <c r="F792" s="91">
        <v>77.915937565212005</v>
      </c>
      <c r="G792" s="91">
        <v>19.59565509563128</v>
      </c>
      <c r="H792" s="91">
        <v>-9.8273058647798397</v>
      </c>
      <c r="I792" s="91">
        <v>2.0036066439794826</v>
      </c>
    </row>
    <row r="793" spans="1:9" x14ac:dyDescent="0.25">
      <c r="A793" s="91">
        <v>790</v>
      </c>
      <c r="B793" s="91">
        <v>64.885632089785929</v>
      </c>
      <c r="C793" s="91">
        <v>64.885632089785929</v>
      </c>
      <c r="D793" s="91"/>
      <c r="E793" s="91">
        <v>1258.2839408096411</v>
      </c>
      <c r="F793" s="91">
        <v>78.457288864451414</v>
      </c>
      <c r="G793" s="91">
        <v>12.197086921122724</v>
      </c>
      <c r="H793" s="91">
        <v>-8.2525611785163751</v>
      </c>
      <c r="I793" s="91">
        <v>1.3038938381468821</v>
      </c>
    </row>
    <row r="794" spans="1:9" x14ac:dyDescent="0.25">
      <c r="A794" s="91">
        <v>791</v>
      </c>
      <c r="B794" s="91">
        <v>64.570880049572338</v>
      </c>
      <c r="C794" s="91">
        <v>64.570880049572338</v>
      </c>
      <c r="D794" s="91"/>
      <c r="E794" s="91">
        <v>1257.9691887694275</v>
      </c>
      <c r="F794" s="91">
        <v>78.225152205731945</v>
      </c>
      <c r="G794" s="91">
        <v>24.245499153966627</v>
      </c>
      <c r="H794" s="91">
        <v>-9.3333245427213409</v>
      </c>
      <c r="I794" s="91">
        <v>1.7551531219246774</v>
      </c>
    </row>
    <row r="795" spans="1:9" x14ac:dyDescent="0.25">
      <c r="A795" s="91">
        <v>792</v>
      </c>
      <c r="B795" s="91">
        <v>64.516343999703281</v>
      </c>
      <c r="C795" s="91">
        <v>64.516343999703281</v>
      </c>
      <c r="D795" s="91"/>
      <c r="E795" s="91">
        <v>1264.7234418982921</v>
      </c>
      <c r="F795" s="91">
        <v>77.917406410453026</v>
      </c>
      <c r="G795" s="91">
        <v>17.889202095100384</v>
      </c>
      <c r="H795" s="91">
        <v>-1.3896478299392627</v>
      </c>
      <c r="I795" s="91">
        <v>-7.0392949093457515</v>
      </c>
    </row>
    <row r="796" spans="1:9" x14ac:dyDescent="0.25">
      <c r="A796" s="91">
        <v>793</v>
      </c>
      <c r="B796" s="91">
        <v>64.170208044045339</v>
      </c>
      <c r="C796" s="91">
        <v>64.170208044045339</v>
      </c>
      <c r="D796" s="91"/>
      <c r="E796" s="91">
        <v>1257.5685167639003</v>
      </c>
      <c r="F796" s="91">
        <v>78.020971972352143</v>
      </c>
      <c r="G796" s="91">
        <v>14.846331127600003</v>
      </c>
      <c r="H796" s="91">
        <v>-9.325322053174105</v>
      </c>
      <c r="I796" s="91">
        <v>0.94580662132345061</v>
      </c>
    </row>
    <row r="797" spans="1:9" x14ac:dyDescent="0.25">
      <c r="A797" s="91">
        <v>794</v>
      </c>
      <c r="B797" s="91">
        <v>63.041254876260808</v>
      </c>
      <c r="C797" s="91">
        <v>63.041254876260808</v>
      </c>
      <c r="D797" s="91"/>
      <c r="E797" s="91">
        <v>1238.0795896158108</v>
      </c>
      <c r="F797" s="91">
        <v>77.97921764727343</v>
      </c>
      <c r="G797" s="91">
        <v>0</v>
      </c>
      <c r="H797" s="91">
        <v>-29.205013183353721</v>
      </c>
      <c r="I797" s="91">
        <v>20.56759141593399</v>
      </c>
    </row>
    <row r="798" spans="1:9" x14ac:dyDescent="0.25">
      <c r="A798" s="91">
        <v>795</v>
      </c>
      <c r="B798" s="91">
        <v>58.930568153067838</v>
      </c>
      <c r="C798" s="91">
        <v>58.930568153067838</v>
      </c>
      <c r="D798" s="91"/>
      <c r="E798" s="91">
        <v>1374.5988060692355</v>
      </c>
      <c r="F798" s="91">
        <v>78.275551694758136</v>
      </c>
      <c r="G798" s="91">
        <v>0</v>
      </c>
      <c r="H798" s="91">
        <v>-7.5321993743955851</v>
      </c>
      <c r="I798" s="91">
        <v>-0.63250404253488712</v>
      </c>
    </row>
    <row r="799" spans="1:9" x14ac:dyDescent="0.25">
      <c r="A799" s="91">
        <v>796</v>
      </c>
      <c r="B799" s="91">
        <v>55.687814530833485</v>
      </c>
      <c r="C799" s="91">
        <v>55.687814530833485</v>
      </c>
      <c r="D799" s="91"/>
      <c r="E799" s="91">
        <v>1290.7887820012045</v>
      </c>
      <c r="F799" s="91">
        <v>78.769193875592208</v>
      </c>
      <c r="G799" s="91">
        <v>0</v>
      </c>
      <c r="H799" s="91">
        <v>-22.597291036945766</v>
      </c>
      <c r="I799" s="91">
        <v>15.252988578671394</v>
      </c>
    </row>
    <row r="800" spans="1:9" x14ac:dyDescent="0.25">
      <c r="A800" s="91">
        <v>797</v>
      </c>
      <c r="B800" s="91">
        <v>49.69274506536</v>
      </c>
      <c r="C800" s="91">
        <v>49.69274506536</v>
      </c>
      <c r="D800" s="91"/>
      <c r="E800" s="91">
        <v>1420.6232677752801</v>
      </c>
      <c r="F800" s="91">
        <v>78.839693438479188</v>
      </c>
      <c r="G800" s="91">
        <v>0</v>
      </c>
      <c r="H800" s="91">
        <v>-14.343841471121658</v>
      </c>
      <c r="I800" s="91">
        <v>7.009400081900325</v>
      </c>
    </row>
    <row r="801" spans="1:9" x14ac:dyDescent="0.25">
      <c r="A801" s="91">
        <v>798</v>
      </c>
      <c r="B801" s="91">
        <v>45.574642139269763</v>
      </c>
      <c r="C801" s="91">
        <v>45.574642139269763</v>
      </c>
      <c r="D801" s="91"/>
      <c r="E801" s="91">
        <v>1297.8674614605748</v>
      </c>
      <c r="F801" s="91">
        <v>79.109657601596282</v>
      </c>
      <c r="G801" s="91">
        <v>0</v>
      </c>
      <c r="H801" s="91">
        <v>-23.470917759474972</v>
      </c>
      <c r="I801" s="91">
        <v>16.554079111823306</v>
      </c>
    </row>
    <row r="802" spans="1:9" x14ac:dyDescent="0.25">
      <c r="A802" s="91">
        <v>799</v>
      </c>
      <c r="B802" s="91">
        <v>42.677185048996037</v>
      </c>
      <c r="C802" s="91">
        <v>42.677185048996037</v>
      </c>
      <c r="D802" s="91"/>
      <c r="E802" s="91">
        <v>1221.677434579527</v>
      </c>
      <c r="F802" s="91">
        <v>78.952423507280528</v>
      </c>
      <c r="G802" s="91">
        <v>0</v>
      </c>
      <c r="H802" s="91">
        <v>-24.036059529019742</v>
      </c>
      <c r="I802" s="91">
        <v>16.670498107070475</v>
      </c>
    </row>
    <row r="803" spans="1:9" x14ac:dyDescent="0.25">
      <c r="A803" s="91">
        <v>800</v>
      </c>
      <c r="B803" s="91">
        <v>41.308664071792734</v>
      </c>
      <c r="C803" s="91">
        <v>41.308664071792734</v>
      </c>
      <c r="D803" s="91"/>
      <c r="E803" s="91">
        <v>1192.8903031481257</v>
      </c>
      <c r="F803" s="91">
        <v>78.651029822910274</v>
      </c>
      <c r="G803" s="91">
        <v>16.150978717318139</v>
      </c>
      <c r="H803" s="91">
        <v>-0.69133592820726675</v>
      </c>
      <c r="I803" s="91">
        <v>-7.4112674481486067</v>
      </c>
    </row>
    <row r="804" spans="1:9" x14ac:dyDescent="0.25">
      <c r="A804" s="91">
        <v>801</v>
      </c>
      <c r="B804" s="91">
        <v>42.567685077973131</v>
      </c>
      <c r="C804" s="91">
        <v>42.567685077973131</v>
      </c>
      <c r="D804" s="91"/>
      <c r="E804" s="91">
        <v>1221.5679346085042</v>
      </c>
      <c r="F804" s="91">
        <v>78.997641728765728</v>
      </c>
      <c r="G804" s="91">
        <v>10.548766581561498</v>
      </c>
      <c r="H804" s="91">
        <v>-2.2376020468075675</v>
      </c>
      <c r="I804" s="91">
        <v>-5.3469593171875065</v>
      </c>
    </row>
    <row r="805" spans="1:9" x14ac:dyDescent="0.25">
      <c r="A805" s="91">
        <v>802</v>
      </c>
      <c r="B805" s="91">
        <v>41.481954717851274</v>
      </c>
      <c r="C805" s="91">
        <v>41.481954717851274</v>
      </c>
      <c r="D805" s="91"/>
      <c r="E805" s="91">
        <v>1193.0635937941843</v>
      </c>
      <c r="F805" s="91">
        <v>79.009057760731679</v>
      </c>
      <c r="G805" s="91">
        <v>13.986313476092329</v>
      </c>
      <c r="H805" s="91">
        <v>-1.2405679756523562</v>
      </c>
      <c r="I805" s="91">
        <v>-6.5154541085864395</v>
      </c>
    </row>
    <row r="806" spans="1:9" x14ac:dyDescent="0.25">
      <c r="A806" s="91">
        <v>803</v>
      </c>
      <c r="B806" s="91">
        <v>43.954468812351024</v>
      </c>
      <c r="C806" s="91">
        <v>43.954468812351024</v>
      </c>
      <c r="D806" s="91"/>
      <c r="E806" s="91">
        <v>1258.232080914569</v>
      </c>
      <c r="F806" s="91">
        <v>79.344075435355293</v>
      </c>
      <c r="G806" s="91">
        <v>39.264737052709471</v>
      </c>
      <c r="H806" s="91">
        <v>-18.948272101914892</v>
      </c>
      <c r="I806" s="91">
        <v>11.564036019175507</v>
      </c>
    </row>
    <row r="807" spans="1:9" x14ac:dyDescent="0.25">
      <c r="A807" s="91">
        <v>804</v>
      </c>
      <c r="B807" s="91">
        <v>46.895893534266513</v>
      </c>
      <c r="C807" s="91">
        <v>46.895893534266513</v>
      </c>
      <c r="D807" s="91"/>
      <c r="E807" s="91">
        <v>1335.5705848815915</v>
      </c>
      <c r="F807" s="91">
        <v>79.735324314376768</v>
      </c>
      <c r="G807" s="91">
        <v>43.373653479368798</v>
      </c>
      <c r="H807" s="91">
        <v>-77.375644368399008</v>
      </c>
      <c r="I807" s="91">
        <v>63.697229288678415</v>
      </c>
    </row>
    <row r="808" spans="1:9" x14ac:dyDescent="0.25">
      <c r="A808" s="91">
        <v>805</v>
      </c>
      <c r="B808" s="91">
        <v>49.324098284081671</v>
      </c>
      <c r="C808" s="91">
        <v>49.324098284081671</v>
      </c>
      <c r="D808" s="91"/>
      <c r="E808" s="91">
        <v>1420.2546209940017</v>
      </c>
      <c r="F808" s="91">
        <v>79.329050810639842</v>
      </c>
      <c r="G808" s="91">
        <v>40.743378664188711</v>
      </c>
      <c r="H808" s="91">
        <v>-4.8334161854496287</v>
      </c>
      <c r="I808" s="91">
        <v>-3.2383187663283675</v>
      </c>
    </row>
    <row r="809" spans="1:9" x14ac:dyDescent="0.25">
      <c r="A809" s="91">
        <v>806</v>
      </c>
      <c r="B809" s="91">
        <v>51.728037365195178</v>
      </c>
      <c r="C809" s="91">
        <v>51.728037365195178</v>
      </c>
      <c r="D809" s="91"/>
      <c r="E809" s="91">
        <v>1477.4957809835112</v>
      </c>
      <c r="F809" s="91">
        <v>79.87664502271933</v>
      </c>
      <c r="G809" s="91">
        <v>30.517818735607964</v>
      </c>
      <c r="H809" s="91">
        <v>-1.6444338526969622</v>
      </c>
      <c r="I809" s="91">
        <v>-5.6194229368540274</v>
      </c>
    </row>
    <row r="810" spans="1:9" x14ac:dyDescent="0.25">
      <c r="A810" s="91">
        <v>807</v>
      </c>
      <c r="B810" s="91">
        <v>52.668438482889769</v>
      </c>
      <c r="C810" s="91">
        <v>52.668438482889769</v>
      </c>
      <c r="D810" s="91"/>
      <c r="E810" s="91">
        <v>1505.8547925554049</v>
      </c>
      <c r="F810" s="91">
        <v>79.925360111500382</v>
      </c>
      <c r="G810" s="91">
        <v>21.537513970583078</v>
      </c>
      <c r="H810" s="91">
        <v>-0.49833720432544332</v>
      </c>
      <c r="I810" s="91">
        <v>-6.8847173498363601</v>
      </c>
    </row>
    <row r="811" spans="1:9" x14ac:dyDescent="0.25">
      <c r="A811" s="91">
        <v>808</v>
      </c>
      <c r="B811" s="91">
        <v>52.001474559557373</v>
      </c>
      <c r="C811" s="91">
        <v>52.001474559557373</v>
      </c>
      <c r="D811" s="91"/>
      <c r="E811" s="91">
        <v>1505.1878286320725</v>
      </c>
      <c r="F811" s="91">
        <v>79.325550650381217</v>
      </c>
      <c r="G811" s="91">
        <v>11.138476942268841</v>
      </c>
      <c r="H811" s="91">
        <v>-0.99852544044262515</v>
      </c>
      <c r="I811" s="91">
        <v>-7.718456960383965</v>
      </c>
    </row>
    <row r="812" spans="1:9" x14ac:dyDescent="0.25">
      <c r="A812" s="91">
        <v>809</v>
      </c>
      <c r="B812" s="91">
        <v>51.668884230138111</v>
      </c>
      <c r="C812" s="91">
        <v>51.668884230138111</v>
      </c>
      <c r="D812" s="91"/>
      <c r="E812" s="91">
        <v>1477.436627848454</v>
      </c>
      <c r="F812" s="91">
        <v>80.073658447868297</v>
      </c>
      <c r="G812" s="91">
        <v>0</v>
      </c>
      <c r="H812" s="91">
        <v>-6.7137817998936224</v>
      </c>
      <c r="I812" s="91">
        <v>-0.66838125977149387</v>
      </c>
    </row>
    <row r="813" spans="1:9" x14ac:dyDescent="0.25">
      <c r="A813" s="91">
        <v>810</v>
      </c>
      <c r="B813" s="91">
        <v>49.402104533676265</v>
      </c>
      <c r="C813" s="91">
        <v>49.402104533676265</v>
      </c>
      <c r="D813" s="91"/>
      <c r="E813" s="91">
        <v>1420.3326272435963</v>
      </c>
      <c r="F813" s="91">
        <v>79.871819912039371</v>
      </c>
      <c r="G813" s="91">
        <v>0</v>
      </c>
      <c r="H813" s="91">
        <v>-35.798051882850004</v>
      </c>
      <c r="I813" s="91">
        <v>27.882329430261191</v>
      </c>
    </row>
    <row r="814" spans="1:9" x14ac:dyDescent="0.25">
      <c r="A814" s="91">
        <v>811</v>
      </c>
      <c r="B814" s="91">
        <v>47.582271718720676</v>
      </c>
      <c r="C814" s="91">
        <v>47.582271718720676</v>
      </c>
      <c r="D814" s="91"/>
      <c r="E814" s="91">
        <v>1358.2768651874051</v>
      </c>
      <c r="F814" s="91">
        <v>80.366937623617034</v>
      </c>
      <c r="G814" s="91">
        <v>0</v>
      </c>
      <c r="H814" s="91">
        <v>-35.420985283743143</v>
      </c>
      <c r="I814" s="91">
        <v>28.259396029368059</v>
      </c>
    </row>
    <row r="815" spans="1:9" x14ac:dyDescent="0.25">
      <c r="A815" s="91">
        <v>812</v>
      </c>
      <c r="B815" s="91">
        <v>44.106032669345993</v>
      </c>
      <c r="C815" s="91">
        <v>44.106032669345993</v>
      </c>
      <c r="D815" s="91"/>
      <c r="E815" s="91">
        <v>1277.9435031082739</v>
      </c>
      <c r="F815" s="91">
        <v>79.816057874798929</v>
      </c>
      <c r="G815" s="91">
        <v>0</v>
      </c>
      <c r="H815" s="91">
        <v>-0.89396733065400469</v>
      </c>
      <c r="I815" s="91">
        <v>-7.6138988505953442</v>
      </c>
    </row>
    <row r="816" spans="1:9" x14ac:dyDescent="0.25">
      <c r="A816" s="91">
        <v>813</v>
      </c>
      <c r="B816" s="91">
        <v>39.881115580712404</v>
      </c>
      <c r="C816" s="91">
        <v>39.881115580712404</v>
      </c>
      <c r="D816" s="91"/>
      <c r="E816" s="91">
        <v>1136.6255337486484</v>
      </c>
      <c r="F816" s="91">
        <v>80.721174827039832</v>
      </c>
      <c r="G816" s="91">
        <v>0</v>
      </c>
      <c r="H816" s="91">
        <v>-13.990965390324325</v>
      </c>
      <c r="I816" s="91">
        <v>7.0332650318077903</v>
      </c>
    </row>
    <row r="817" spans="1:9" x14ac:dyDescent="0.25">
      <c r="A817" s="91">
        <v>814</v>
      </c>
      <c r="B817" s="91">
        <v>35.063367910534943</v>
      </c>
      <c r="C817" s="91">
        <v>35.063367910534943</v>
      </c>
      <c r="D817" s="91"/>
      <c r="E817" s="91">
        <v>1387.0950159174358</v>
      </c>
      <c r="F817" s="91">
        <v>80.014138972411445</v>
      </c>
      <c r="G817" s="91">
        <v>0</v>
      </c>
      <c r="H817" s="91">
        <v>-6.097253388439011</v>
      </c>
      <c r="I817" s="91">
        <v>-2.4959423104324445</v>
      </c>
    </row>
    <row r="818" spans="1:9" x14ac:dyDescent="0.25">
      <c r="A818" s="91">
        <v>815</v>
      </c>
      <c r="B818" s="91">
        <v>31.513812956903614</v>
      </c>
      <c r="C818" s="91">
        <v>31.513812956903614</v>
      </c>
      <c r="D818" s="91"/>
      <c r="E818" s="91">
        <v>1233.3197222963706</v>
      </c>
      <c r="F818" s="91">
        <v>80.596246977385974</v>
      </c>
      <c r="G818" s="91">
        <v>0</v>
      </c>
      <c r="H818" s="91">
        <v>-5.6468083420703383</v>
      </c>
      <c r="I818" s="91">
        <v>-2.0454972640637719</v>
      </c>
    </row>
    <row r="819" spans="1:9" x14ac:dyDescent="0.25">
      <c r="A819" s="91">
        <v>816</v>
      </c>
      <c r="B819" s="91">
        <v>27.689138233037959</v>
      </c>
      <c r="C819" s="91">
        <v>27.689138233037959</v>
      </c>
      <c r="D819" s="91"/>
      <c r="E819" s="91">
        <v>1715.3270007631504</v>
      </c>
      <c r="F819" s="91">
        <v>81.04812849598477</v>
      </c>
      <c r="G819" s="91">
        <v>0</v>
      </c>
      <c r="H819" s="91">
        <v>-0.17905367976073683</v>
      </c>
      <c r="I819" s="91">
        <v>-6.8493689522298666</v>
      </c>
    </row>
    <row r="820" spans="1:9" x14ac:dyDescent="0.25">
      <c r="A820" s="91">
        <v>817</v>
      </c>
      <c r="B820" s="91">
        <v>22.849832869003393</v>
      </c>
      <c r="C820" s="91">
        <v>22.849832869003393</v>
      </c>
      <c r="D820" s="91"/>
      <c r="E820" s="91">
        <v>1416.9214418463623</v>
      </c>
      <c r="F820" s="91">
        <v>81.153166472039345</v>
      </c>
      <c r="G820" s="91">
        <v>0</v>
      </c>
      <c r="H820" s="91">
        <v>-0.15016713099660706</v>
      </c>
      <c r="I820" s="91">
        <v>-6.8700986509379467</v>
      </c>
    </row>
    <row r="821" spans="1:9" x14ac:dyDescent="0.25">
      <c r="A821" s="91">
        <v>818</v>
      </c>
      <c r="B821" s="91">
        <v>17.207273336981046</v>
      </c>
      <c r="C821" s="91">
        <v>17.207273336981046</v>
      </c>
      <c r="D821" s="91"/>
      <c r="E821" s="91">
        <v>1108.219836884479</v>
      </c>
      <c r="F821" s="91">
        <v>80.599010100156633</v>
      </c>
      <c r="G821" s="91">
        <v>0</v>
      </c>
      <c r="H821" s="91">
        <v>-4.5166895132496681</v>
      </c>
      <c r="I821" s="91">
        <v>-3.7886953327295751</v>
      </c>
    </row>
    <row r="822" spans="1:9" x14ac:dyDescent="0.25">
      <c r="A822" s="91">
        <v>819</v>
      </c>
      <c r="B822" s="91">
        <v>16.832837897453189</v>
      </c>
      <c r="C822" s="91">
        <v>16.832837897453189</v>
      </c>
      <c r="D822" s="91"/>
      <c r="E822" s="91">
        <v>1047.2335923589792</v>
      </c>
      <c r="F822" s="91">
        <v>81.325192466830401</v>
      </c>
      <c r="G822" s="91">
        <v>11.935519500561892</v>
      </c>
      <c r="H822" s="91">
        <v>-0.16716210254681285</v>
      </c>
      <c r="I822" s="91">
        <v>-6.8870936224881527</v>
      </c>
    </row>
    <row r="823" spans="1:9" x14ac:dyDescent="0.25">
      <c r="A823" s="91">
        <v>820</v>
      </c>
      <c r="B823" s="91">
        <v>18.896855296910957</v>
      </c>
      <c r="C823" s="91">
        <v>18.896855296910957</v>
      </c>
      <c r="D823" s="91"/>
      <c r="E823" s="91">
        <v>1170.521227930381</v>
      </c>
      <c r="F823" s="91">
        <v>81.473182342048361</v>
      </c>
      <c r="G823" s="91">
        <v>14.001048544001902</v>
      </c>
      <c r="H823" s="91">
        <v>-0.103144703089044</v>
      </c>
      <c r="I823" s="91">
        <v>-6.8230762230303839</v>
      </c>
    </row>
    <row r="824" spans="1:9" x14ac:dyDescent="0.25">
      <c r="A824" s="91">
        <v>821</v>
      </c>
      <c r="B824" s="91">
        <v>19.682893246919548</v>
      </c>
      <c r="C824" s="91">
        <v>19.682893246919548</v>
      </c>
      <c r="D824" s="91"/>
      <c r="E824" s="91">
        <v>1238.4153113405587</v>
      </c>
      <c r="F824" s="91">
        <v>81.152721478547889</v>
      </c>
      <c r="G824" s="91">
        <v>18.450612981442049</v>
      </c>
      <c r="H824" s="91">
        <v>-0.42428448745532166</v>
      </c>
      <c r="I824" s="91">
        <v>-7.1442160073966612</v>
      </c>
    </row>
    <row r="825" spans="1:9" x14ac:dyDescent="0.25">
      <c r="A825" s="91">
        <v>822</v>
      </c>
      <c r="B825" s="91">
        <v>23.332240859537311</v>
      </c>
      <c r="C825" s="91">
        <v>23.332240859537311</v>
      </c>
      <c r="D825" s="91"/>
      <c r="E825" s="91">
        <v>1478.0156589228682</v>
      </c>
      <c r="F825" s="91">
        <v>80.930613930612566</v>
      </c>
      <c r="G825" s="91">
        <v>28.874075008699016</v>
      </c>
      <c r="H825" s="91">
        <v>-0.66775914046268947</v>
      </c>
      <c r="I825" s="91">
        <v>-7.3876906604040293</v>
      </c>
    </row>
    <row r="826" spans="1:9" x14ac:dyDescent="0.25">
      <c r="A826" s="91">
        <v>823</v>
      </c>
      <c r="B826" s="91">
        <v>26.95612530462164</v>
      </c>
      <c r="C826" s="91">
        <v>26.95612530462164</v>
      </c>
      <c r="D826" s="91"/>
      <c r="E826" s="91">
        <v>1663.4749706258685</v>
      </c>
      <c r="F826" s="91">
        <v>81.578774511667348</v>
      </c>
      <c r="G826" s="91">
        <v>26.305852168449935</v>
      </c>
      <c r="H826" s="91">
        <v>-1.9055143383070718</v>
      </c>
      <c r="I826" s="91">
        <v>-4.9021665723909864</v>
      </c>
    </row>
    <row r="827" spans="1:9" x14ac:dyDescent="0.25">
      <c r="A827" s="91">
        <v>824</v>
      </c>
      <c r="B827" s="91">
        <v>28.636657349377032</v>
      </c>
      <c r="C827" s="91">
        <v>28.636657349377032</v>
      </c>
      <c r="D827" s="91"/>
      <c r="E827" s="91">
        <v>1120.9274163809882</v>
      </c>
      <c r="F827" s="91">
        <v>81.201191454831644</v>
      </c>
      <c r="G827" s="91">
        <v>15.542142458967378</v>
      </c>
      <c r="H827" s="91">
        <v>-0.44732702562281912</v>
      </c>
      <c r="I827" s="91">
        <v>-7.1672585455641586</v>
      </c>
    </row>
    <row r="828" spans="1:9" x14ac:dyDescent="0.25">
      <c r="A828" s="91">
        <v>825</v>
      </c>
      <c r="B828" s="91">
        <v>29.82081142476747</v>
      </c>
      <c r="C828" s="91">
        <v>29.82081142476747</v>
      </c>
      <c r="D828" s="91"/>
      <c r="E828" s="91">
        <v>1161.7218726440738</v>
      </c>
      <c r="F828" s="91">
        <v>81.337864063374553</v>
      </c>
      <c r="G828" s="91">
        <v>25.025490940539697</v>
      </c>
      <c r="H828" s="91">
        <v>-2.1795000931609119</v>
      </c>
      <c r="I828" s="91">
        <v>-5.176152327244826</v>
      </c>
    </row>
    <row r="829" spans="1:9" x14ac:dyDescent="0.25">
      <c r="A829" s="91">
        <v>826</v>
      </c>
      <c r="B829" s="91">
        <v>33.60533011562655</v>
      </c>
      <c r="C829" s="91">
        <v>33.60533011562655</v>
      </c>
      <c r="D829" s="91"/>
      <c r="E829" s="91">
        <v>1310.5241087888107</v>
      </c>
      <c r="F829" s="91">
        <v>81.28657311088061</v>
      </c>
      <c r="G829" s="91">
        <v>33.164629858593713</v>
      </c>
      <c r="H829" s="91">
        <v>-0.39466988437344652</v>
      </c>
      <c r="I829" s="91">
        <v>-7.1146014043147865</v>
      </c>
    </row>
    <row r="830" spans="1:9" x14ac:dyDescent="0.25">
      <c r="A830" s="91">
        <v>827</v>
      </c>
      <c r="B830" s="91">
        <v>35.262189136483713</v>
      </c>
      <c r="C830" s="91">
        <v>35.262189136483713</v>
      </c>
      <c r="D830" s="91"/>
      <c r="E830" s="91">
        <v>1387.2938371433847</v>
      </c>
      <c r="F830" s="91">
        <v>81.022433926446894</v>
      </c>
      <c r="G830" s="91">
        <v>23.113052027826534</v>
      </c>
      <c r="H830" s="91">
        <v>-2.1102820814084247</v>
      </c>
      <c r="I830" s="91">
        <v>-6.0852711655654907</v>
      </c>
    </row>
    <row r="831" spans="1:9" x14ac:dyDescent="0.25">
      <c r="A831" s="91">
        <v>828</v>
      </c>
      <c r="B831" s="91">
        <v>37.850749617716168</v>
      </c>
      <c r="C831" s="91">
        <v>37.850749617716168</v>
      </c>
      <c r="D831" s="91"/>
      <c r="E831" s="91">
        <v>1464.9952669583342</v>
      </c>
      <c r="F831" s="91">
        <v>81.666180687383076</v>
      </c>
      <c r="G831" s="91">
        <v>27.701901294625404</v>
      </c>
      <c r="H831" s="91">
        <v>-2.4263824908684892</v>
      </c>
      <c r="I831" s="91">
        <v>-4.5920497936405109</v>
      </c>
    </row>
    <row r="832" spans="1:9" x14ac:dyDescent="0.25">
      <c r="A832" s="91">
        <v>829</v>
      </c>
      <c r="B832" s="91">
        <v>39.115881986864018</v>
      </c>
      <c r="C832" s="91">
        <v>39.115881986864018</v>
      </c>
      <c r="D832" s="91"/>
      <c r="E832" s="91">
        <v>1541.3732686611979</v>
      </c>
      <c r="F832" s="91">
        <v>80.926530868651483</v>
      </c>
      <c r="G832" s="91">
        <v>30.65882503948237</v>
      </c>
      <c r="H832" s="91">
        <v>-3.1612501217206432</v>
      </c>
      <c r="I832" s="91">
        <v>-5.3269174244926658</v>
      </c>
    </row>
    <row r="833" spans="1:9" x14ac:dyDescent="0.25">
      <c r="A833" s="91">
        <v>830</v>
      </c>
      <c r="B833" s="91">
        <v>42.219379111480002</v>
      </c>
      <c r="C833" s="91">
        <v>42.219379111480002</v>
      </c>
      <c r="D833" s="91"/>
      <c r="E833" s="91">
        <v>1657.146069786389</v>
      </c>
      <c r="F833" s="91">
        <v>81.044842768194286</v>
      </c>
      <c r="G833" s="91">
        <v>46.340749192024937</v>
      </c>
      <c r="H833" s="91">
        <v>-2.5447128147164193</v>
      </c>
      <c r="I833" s="91">
        <v>-5.7364604822649135</v>
      </c>
    </row>
    <row r="834" spans="1:9" x14ac:dyDescent="0.25">
      <c r="A834" s="91">
        <v>831</v>
      </c>
      <c r="B834" s="91">
        <v>45.63112917507214</v>
      </c>
      <c r="C834" s="91">
        <v>45.63112917507214</v>
      </c>
      <c r="D834" s="91"/>
      <c r="E834" s="91">
        <v>1306.6930841641099</v>
      </c>
      <c r="F834" s="91">
        <v>81.454672816859713</v>
      </c>
      <c r="G834" s="91">
        <v>16.294156251190678</v>
      </c>
      <c r="H834" s="91">
        <v>-0.36179074680308276</v>
      </c>
      <c r="I834" s="91">
        <v>-7.0817222667444222</v>
      </c>
    </row>
    <row r="835" spans="1:9" x14ac:dyDescent="0.25">
      <c r="A835" s="91">
        <v>832</v>
      </c>
      <c r="B835" s="91">
        <v>44.868728074138005</v>
      </c>
      <c r="C835" s="91">
        <v>44.868728074138005</v>
      </c>
      <c r="D835" s="91"/>
      <c r="E835" s="91">
        <v>1278.8869364237876</v>
      </c>
      <c r="F835" s="91">
        <v>81.752692773077769</v>
      </c>
      <c r="G835" s="91">
        <v>21.241166113097496</v>
      </c>
      <c r="H835" s="91">
        <v>-0.74502129422811314</v>
      </c>
      <c r="I835" s="91">
        <v>-6.2506376711881098</v>
      </c>
    </row>
    <row r="836" spans="1:9" x14ac:dyDescent="0.25">
      <c r="A836" s="91">
        <v>833</v>
      </c>
      <c r="B836" s="91">
        <v>47.914260904337389</v>
      </c>
      <c r="C836" s="91">
        <v>47.914260904337389</v>
      </c>
      <c r="D836" s="91"/>
      <c r="E836" s="91">
        <v>1364.0075627058604</v>
      </c>
      <c r="F836" s="91">
        <v>81.876586382292047</v>
      </c>
      <c r="G836" s="91">
        <v>32.978809490062631</v>
      </c>
      <c r="H836" s="91">
        <v>-4.1709577857802653</v>
      </c>
      <c r="I836" s="91">
        <v>-2.7204519254863007</v>
      </c>
    </row>
    <row r="837" spans="1:9" x14ac:dyDescent="0.25">
      <c r="A837" s="91">
        <v>834</v>
      </c>
      <c r="B837" s="91">
        <v>47.695315687056194</v>
      </c>
      <c r="C837" s="91">
        <v>47.695315687056194</v>
      </c>
      <c r="D837" s="91"/>
      <c r="E837" s="91">
        <v>1363.7886174885791</v>
      </c>
      <c r="F837" s="91">
        <v>81.775162557706565</v>
      </c>
      <c r="G837" s="91">
        <v>15.216826740420002</v>
      </c>
      <c r="H837" s="91">
        <v>-1.0272070064474315</v>
      </c>
      <c r="I837" s="91">
        <v>-6.3020931393815145</v>
      </c>
    </row>
    <row r="838" spans="1:9" x14ac:dyDescent="0.25">
      <c r="A838" s="91">
        <v>835</v>
      </c>
      <c r="B838" s="91">
        <v>48.639005342749172</v>
      </c>
      <c r="C838" s="91">
        <v>48.639005342749172</v>
      </c>
      <c r="D838" s="91"/>
      <c r="E838" s="91">
        <v>1392.1509175984702</v>
      </c>
      <c r="F838" s="91">
        <v>81.79127797259018</v>
      </c>
      <c r="G838" s="91">
        <v>20.311451315001072</v>
      </c>
      <c r="H838" s="91">
        <v>-0.96815222874149764</v>
      </c>
      <c r="I838" s="91">
        <v>-6.473768605701494</v>
      </c>
    </row>
    <row r="839" spans="1:9" x14ac:dyDescent="0.25">
      <c r="A839" s="91">
        <v>836</v>
      </c>
      <c r="B839" s="91">
        <v>48.22874596031884</v>
      </c>
      <c r="C839" s="91">
        <v>48.22874596031884</v>
      </c>
      <c r="D839" s="91"/>
      <c r="E839" s="91">
        <v>1391.7406582160397</v>
      </c>
      <c r="F839" s="91">
        <v>81.4748655712973</v>
      </c>
      <c r="G839" s="91">
        <v>18.482972198602916</v>
      </c>
      <c r="H839" s="91">
        <v>-2.2346556694289301</v>
      </c>
      <c r="I839" s="91">
        <v>-6.0277839298747233</v>
      </c>
    </row>
    <row r="840" spans="1:9" x14ac:dyDescent="0.25">
      <c r="A840" s="91">
        <v>837</v>
      </c>
      <c r="B840" s="91">
        <v>49.787983225385872</v>
      </c>
      <c r="C840" s="91">
        <v>49.787983225385872</v>
      </c>
      <c r="D840" s="91"/>
      <c r="E840" s="91">
        <v>1420.718505935306</v>
      </c>
      <c r="F840" s="91">
        <v>82.118566830044017</v>
      </c>
      <c r="G840" s="91">
        <v>20.596664133090371</v>
      </c>
      <c r="H840" s="91">
        <v>-1.1380223614500236</v>
      </c>
      <c r="I840" s="91">
        <v>-6.0059427077195737</v>
      </c>
    </row>
    <row r="841" spans="1:9" x14ac:dyDescent="0.25">
      <c r="A841" s="91">
        <v>838</v>
      </c>
      <c r="B841" s="91">
        <v>49.32797728958743</v>
      </c>
      <c r="C841" s="91">
        <v>49.32797728958743</v>
      </c>
      <c r="D841" s="91"/>
      <c r="E841" s="91">
        <v>1420.2584999995074</v>
      </c>
      <c r="F841" s="91">
        <v>81.731615693387496</v>
      </c>
      <c r="G841" s="91">
        <v>17.355724171317657</v>
      </c>
      <c r="H841" s="91">
        <v>-1.6587416911023161</v>
      </c>
      <c r="I841" s="91">
        <v>-6.405235249664158</v>
      </c>
    </row>
    <row r="842" spans="1:9" x14ac:dyDescent="0.25">
      <c r="A842" s="91">
        <v>839</v>
      </c>
      <c r="B842" s="91">
        <v>50.301204194477457</v>
      </c>
      <c r="C842" s="91">
        <v>50.301204194477457</v>
      </c>
      <c r="D842" s="91"/>
      <c r="E842" s="91">
        <v>1448.6503373585954</v>
      </c>
      <c r="F842" s="91">
        <v>81.777046611373692</v>
      </c>
      <c r="G842" s="91">
        <v>28.252679178754381</v>
      </c>
      <c r="H842" s="91">
        <v>-4.1982016202928953</v>
      </c>
      <c r="I842" s="91">
        <v>-3.9193215106935253</v>
      </c>
    </row>
    <row r="843" spans="1:9" x14ac:dyDescent="0.25">
      <c r="A843" s="91">
        <v>840</v>
      </c>
      <c r="B843" s="91">
        <v>51.679117897340284</v>
      </c>
      <c r="C843" s="91">
        <v>51.679117897340284</v>
      </c>
      <c r="D843" s="91"/>
      <c r="E843" s="91">
        <v>1477.4468615156563</v>
      </c>
      <c r="F843" s="91">
        <v>82.243760835288754</v>
      </c>
      <c r="G843" s="91">
        <v>19.60432583451281</v>
      </c>
      <c r="H843" s="91">
        <v>-2.4743491698093627</v>
      </c>
      <c r="I843" s="91">
        <v>-4.8873465554514119</v>
      </c>
    </row>
    <row r="844" spans="1:9" x14ac:dyDescent="0.25">
      <c r="A844" s="91">
        <v>841</v>
      </c>
      <c r="B844" s="91">
        <v>51.807796897769684</v>
      </c>
      <c r="C844" s="91">
        <v>51.807796897769684</v>
      </c>
      <c r="D844" s="91"/>
      <c r="E844" s="91">
        <v>1477.5755405160858</v>
      </c>
      <c r="F844" s="91">
        <v>82.417390267343222</v>
      </c>
      <c r="G844" s="91">
        <v>18.170614452762827</v>
      </c>
      <c r="H844" s="91">
        <v>-1.1789220829200655</v>
      </c>
      <c r="I844" s="91">
        <v>-5.9254156414819068</v>
      </c>
    </row>
    <row r="845" spans="1:9" x14ac:dyDescent="0.25">
      <c r="A845" s="91">
        <v>842</v>
      </c>
      <c r="B845" s="91">
        <v>52.61221889113849</v>
      </c>
      <c r="C845" s="91">
        <v>52.61221889113849</v>
      </c>
      <c r="D845" s="91"/>
      <c r="E845" s="91">
        <v>1505.7985729636537</v>
      </c>
      <c r="F845" s="91">
        <v>82.263797038960746</v>
      </c>
      <c r="G845" s="91">
        <v>34.668355041379044</v>
      </c>
      <c r="H845" s="91">
        <v>-2.0489238848327695</v>
      </c>
      <c r="I845" s="91">
        <v>-5.4465698528315869</v>
      </c>
    </row>
    <row r="846" spans="1:9" x14ac:dyDescent="0.25">
      <c r="A846" s="91">
        <v>843</v>
      </c>
      <c r="B846" s="91">
        <v>54.251215371045738</v>
      </c>
      <c r="C846" s="91">
        <v>54.251215371045738</v>
      </c>
      <c r="D846" s="91"/>
      <c r="E846" s="91">
        <v>1562.2747903519576</v>
      </c>
      <c r="F846" s="91">
        <v>81.93991903076693</v>
      </c>
      <c r="G846" s="91">
        <v>33.110719759529275</v>
      </c>
      <c r="H846" s="91">
        <v>-1.5052665142330046</v>
      </c>
      <c r="I846" s="91">
        <v>-6.7122342636168648</v>
      </c>
    </row>
    <row r="847" spans="1:9" x14ac:dyDescent="0.25">
      <c r="A847" s="91">
        <v>844</v>
      </c>
      <c r="B847" s="91">
        <v>55.709370067768909</v>
      </c>
      <c r="C847" s="91">
        <v>55.709370067768909</v>
      </c>
      <c r="D847" s="91"/>
      <c r="E847" s="91">
        <v>1591.1515555028791</v>
      </c>
      <c r="F847" s="91">
        <v>82.485386212441014</v>
      </c>
      <c r="G847" s="91">
        <v>28.24076957567161</v>
      </c>
      <c r="H847" s="91">
        <v>-0.29062993223108957</v>
      </c>
      <c r="I847" s="91">
        <v>-7.0105614521724293</v>
      </c>
    </row>
    <row r="848" spans="1:9" x14ac:dyDescent="0.25">
      <c r="A848" s="91">
        <v>845</v>
      </c>
      <c r="B848" s="91">
        <v>56.300341432634362</v>
      </c>
      <c r="C848" s="91">
        <v>56.300341432634362</v>
      </c>
      <c r="D848" s="91"/>
      <c r="E848" s="91">
        <v>1313.4566833221195</v>
      </c>
      <c r="F848" s="91">
        <v>82.113190916047003</v>
      </c>
      <c r="G848" s="91">
        <v>21.774107446045395</v>
      </c>
      <c r="H848" s="91">
        <v>-0.69965856736563647</v>
      </c>
      <c r="I848" s="91">
        <v>-7.4195900873069762</v>
      </c>
    </row>
    <row r="849" spans="1:9" x14ac:dyDescent="0.25">
      <c r="A849" s="91">
        <v>846</v>
      </c>
      <c r="B849" s="91">
        <v>56.13372473267529</v>
      </c>
      <c r="C849" s="91">
        <v>56.13372473267529</v>
      </c>
      <c r="D849" s="91"/>
      <c r="E849" s="91">
        <v>1313.2900666221603</v>
      </c>
      <c r="F849" s="91">
        <v>82.031536108048556</v>
      </c>
      <c r="G849" s="91">
        <v>14.585229139239519</v>
      </c>
      <c r="H849" s="91">
        <v>-0.86627526732470628</v>
      </c>
      <c r="I849" s="91">
        <v>-7.5862067872660459</v>
      </c>
    </row>
    <row r="850" spans="1:9" x14ac:dyDescent="0.25">
      <c r="A850" s="91">
        <v>847</v>
      </c>
      <c r="B850" s="91">
        <v>56.995783465723264</v>
      </c>
      <c r="C850" s="91">
        <v>56.995783465723264</v>
      </c>
      <c r="D850" s="91"/>
      <c r="E850" s="91">
        <v>1314.1521253552082</v>
      </c>
      <c r="F850" s="91">
        <v>82.952177334125281</v>
      </c>
      <c r="G850" s="91">
        <v>15.681260673361768</v>
      </c>
      <c r="H850" s="91">
        <v>-8.4997466314961851</v>
      </c>
      <c r="I850" s="91">
        <v>1.7713820430013705</v>
      </c>
    </row>
    <row r="851" spans="1:9" x14ac:dyDescent="0.25">
      <c r="A851" s="91">
        <v>848</v>
      </c>
      <c r="B851" s="91">
        <v>56.911401986422533</v>
      </c>
      <c r="C851" s="91">
        <v>56.911401986422533</v>
      </c>
      <c r="D851" s="91"/>
      <c r="E851" s="91">
        <v>1314.0677438759076</v>
      </c>
      <c r="F851" s="91">
        <v>82.926378347853301</v>
      </c>
      <c r="G851" s="91">
        <v>22.722882391489389</v>
      </c>
      <c r="H851" s="91">
        <v>-7.9501372018826526</v>
      </c>
      <c r="I851" s="91">
        <v>1.0530096547863836</v>
      </c>
    </row>
    <row r="852" spans="1:9" x14ac:dyDescent="0.25">
      <c r="A852" s="91">
        <v>849</v>
      </c>
      <c r="B852" s="91">
        <v>57.58542233476814</v>
      </c>
      <c r="C852" s="91">
        <v>57.58542233476814</v>
      </c>
      <c r="D852" s="91"/>
      <c r="E852" s="91">
        <v>1336.7971386433671</v>
      </c>
      <c r="F852" s="91">
        <v>82.68536058815954</v>
      </c>
      <c r="G852" s="91">
        <v>27.15035218983428</v>
      </c>
      <c r="H852" s="91">
        <v>-8.2761168535370473</v>
      </c>
      <c r="I852" s="91">
        <v>0.72703000313198796</v>
      </c>
    </row>
    <row r="853" spans="1:9" x14ac:dyDescent="0.25">
      <c r="A853" s="91">
        <v>850</v>
      </c>
      <c r="B853" s="91">
        <v>58.099201663397935</v>
      </c>
      <c r="C853" s="91">
        <v>58.099201663397935</v>
      </c>
      <c r="D853" s="91"/>
      <c r="E853" s="91">
        <v>1359.3662923911099</v>
      </c>
      <c r="F853" s="91">
        <v>82.267299684065279</v>
      </c>
      <c r="G853" s="91">
        <v>37.218506137626484</v>
      </c>
      <c r="H853" s="91">
        <v>-12.240398643534231</v>
      </c>
      <c r="I853" s="91">
        <v>3.7188704503887688</v>
      </c>
    </row>
    <row r="854" spans="1:9" x14ac:dyDescent="0.25">
      <c r="A854" s="91">
        <v>851</v>
      </c>
      <c r="B854" s="91">
        <v>60.123180707384137</v>
      </c>
      <c r="C854" s="91">
        <v>60.123180707384137</v>
      </c>
      <c r="D854" s="91"/>
      <c r="E854" s="91">
        <v>1405.501020273324</v>
      </c>
      <c r="F854" s="91">
        <v>82.401805658532822</v>
      </c>
      <c r="G854" s="91">
        <v>29.713479721217844</v>
      </c>
      <c r="H854" s="91">
        <v>-8.7383584809210539</v>
      </c>
      <c r="I854" s="91">
        <v>0.26478837574798142</v>
      </c>
    </row>
    <row r="855" spans="1:9" x14ac:dyDescent="0.25">
      <c r="A855" s="91">
        <v>852</v>
      </c>
      <c r="B855" s="91">
        <v>60.166868928699053</v>
      </c>
      <c r="C855" s="91">
        <v>60.166868928699053</v>
      </c>
      <c r="D855" s="91"/>
      <c r="E855" s="91">
        <v>1405.5447084946391</v>
      </c>
      <c r="F855" s="91">
        <v>82.528523797878108</v>
      </c>
      <c r="G855" s="91">
        <v>19.463275477370839</v>
      </c>
      <c r="H855" s="91">
        <v>-3.1145582431350642</v>
      </c>
      <c r="I855" s="91">
        <v>-5.2716354194081765</v>
      </c>
    </row>
    <row r="856" spans="1:9" x14ac:dyDescent="0.25">
      <c r="A856" s="91">
        <v>853</v>
      </c>
      <c r="B856" s="91">
        <v>61.817830650501733</v>
      </c>
      <c r="C856" s="91">
        <v>61.817830650501733</v>
      </c>
      <c r="D856" s="91"/>
      <c r="E856" s="91">
        <v>1429.2510446355557</v>
      </c>
      <c r="F856" s="91">
        <v>83.269394461157063</v>
      </c>
      <c r="G856" s="91">
        <v>35.19032619510849</v>
      </c>
      <c r="H856" s="91">
        <v>-10.617108765737914</v>
      </c>
      <c r="I856" s="91">
        <v>3.5328385468000452</v>
      </c>
    </row>
    <row r="857" spans="1:9" x14ac:dyDescent="0.25">
      <c r="A857" s="91">
        <v>854</v>
      </c>
      <c r="B857" s="91">
        <v>62.858020380459529</v>
      </c>
      <c r="C857" s="91">
        <v>62.858020380459529</v>
      </c>
      <c r="D857" s="91"/>
      <c r="E857" s="91">
        <v>1452.3466087846266</v>
      </c>
      <c r="F857" s="91">
        <v>83.471624614321712</v>
      </c>
      <c r="G857" s="91">
        <v>24.692375024277222</v>
      </c>
      <c r="H857" s="91">
        <v>-9.0461842118341504</v>
      </c>
      <c r="I857" s="91">
        <v>2.042293452811867</v>
      </c>
    </row>
    <row r="858" spans="1:9" x14ac:dyDescent="0.25">
      <c r="A858" s="91">
        <v>855</v>
      </c>
      <c r="B858" s="91">
        <v>62.734216468659717</v>
      </c>
      <c r="C858" s="91">
        <v>62.734216468659717</v>
      </c>
      <c r="D858" s="91"/>
      <c r="E858" s="91">
        <v>1452.2228048728268</v>
      </c>
      <c r="F858" s="91">
        <v>83.418769573321867</v>
      </c>
      <c r="G858" s="91">
        <v>18.150036599019447</v>
      </c>
      <c r="H858" s="91">
        <v>-0.71921340406444201</v>
      </c>
      <c r="I858" s="91">
        <v>-6.5322851785574594</v>
      </c>
    </row>
    <row r="859" spans="1:9" x14ac:dyDescent="0.25">
      <c r="A859" s="91">
        <v>856</v>
      </c>
      <c r="B859" s="91">
        <v>62.227347708513406</v>
      </c>
      <c r="C859" s="91">
        <v>62.227347708513406</v>
      </c>
      <c r="D859" s="91"/>
      <c r="E859" s="91">
        <v>1451.7159361126805</v>
      </c>
      <c r="F859" s="91">
        <v>82.947749249538759</v>
      </c>
      <c r="G859" s="91">
        <v>17.393440982244769</v>
      </c>
      <c r="H859" s="91">
        <v>-0.77265229148659653</v>
      </c>
      <c r="I859" s="91">
        <v>-7.4925838114279362</v>
      </c>
    </row>
    <row r="860" spans="1:9" x14ac:dyDescent="0.25">
      <c r="A860" s="91">
        <v>857</v>
      </c>
      <c r="B860" s="91">
        <v>62.059226292986075</v>
      </c>
      <c r="C860" s="91">
        <v>62.059226292986075</v>
      </c>
      <c r="D860" s="91"/>
      <c r="E860" s="91">
        <v>1451.5478146971532</v>
      </c>
      <c r="F860" s="91">
        <v>82.815476270374646</v>
      </c>
      <c r="G860" s="91">
        <v>24.611466709740728</v>
      </c>
      <c r="H860" s="91">
        <v>-10.170017592576645</v>
      </c>
      <c r="I860" s="91">
        <v>1.5685386586074599</v>
      </c>
    </row>
    <row r="861" spans="1:9" x14ac:dyDescent="0.25">
      <c r="A861" s="91">
        <v>858</v>
      </c>
      <c r="B861" s="91">
        <v>63.53877091687589</v>
      </c>
      <c r="C861" s="91">
        <v>63.53877091687589</v>
      </c>
      <c r="D861" s="91"/>
      <c r="E861" s="91">
        <v>1475.0827337401568</v>
      </c>
      <c r="F861" s="91">
        <v>83.365969765064406</v>
      </c>
      <c r="G861" s="91">
        <v>33.574806630977207</v>
      </c>
      <c r="H861" s="91">
        <v>-8.7573720388192005</v>
      </c>
      <c r="I861" s="91">
        <v>1.114982352629637</v>
      </c>
    </row>
    <row r="862" spans="1:9" x14ac:dyDescent="0.25">
      <c r="A862" s="91">
        <v>859</v>
      </c>
      <c r="B862" s="91">
        <v>64.242995263265854</v>
      </c>
      <c r="C862" s="91">
        <v>64.242995263265854</v>
      </c>
      <c r="D862" s="91"/>
      <c r="E862" s="91">
        <v>1497.8423325056608</v>
      </c>
      <c r="F862" s="91">
        <v>83.118750596886827</v>
      </c>
      <c r="G862" s="91">
        <v>31.845913165625554</v>
      </c>
      <c r="H862" s="91">
        <v>-8.618543925039333</v>
      </c>
      <c r="I862" s="91">
        <v>0.38460293162970394</v>
      </c>
    </row>
    <row r="863" spans="1:9" x14ac:dyDescent="0.25">
      <c r="A863" s="91">
        <v>860</v>
      </c>
      <c r="B863" s="91">
        <v>65.184161064439706</v>
      </c>
      <c r="C863" s="91">
        <v>65.184161064439706</v>
      </c>
      <c r="D863" s="91"/>
      <c r="E863" s="91">
        <v>1520.8388727259487</v>
      </c>
      <c r="F863" s="91">
        <v>83.102261283544522</v>
      </c>
      <c r="G863" s="91">
        <v>32.865584488785778</v>
      </c>
      <c r="H863" s="91">
        <v>-8.6773781238654877</v>
      </c>
      <c r="I863" s="91">
        <v>0.32576873280354923</v>
      </c>
    </row>
    <row r="864" spans="1:9" x14ac:dyDescent="0.25">
      <c r="A864" s="91">
        <v>861</v>
      </c>
      <c r="B864" s="91">
        <v>66.343412322734196</v>
      </c>
      <c r="C864" s="91">
        <v>66.343412322734196</v>
      </c>
      <c r="D864" s="91"/>
      <c r="E864" s="91">
        <v>1544.053498403357</v>
      </c>
      <c r="F864" s="91">
        <v>83.329126855111028</v>
      </c>
      <c r="G864" s="91">
        <v>34.313597582028258</v>
      </c>
      <c r="H864" s="91">
        <v>-8.518126865570995</v>
      </c>
      <c r="I864" s="91">
        <v>0.48501999109804095</v>
      </c>
    </row>
    <row r="865" spans="1:9" x14ac:dyDescent="0.25">
      <c r="A865" s="91">
        <v>862</v>
      </c>
      <c r="B865" s="91">
        <v>67.625482702541206</v>
      </c>
      <c r="C865" s="91">
        <v>67.625482702541206</v>
      </c>
      <c r="D865" s="91"/>
      <c r="E865" s="91">
        <v>1567.3909432022781</v>
      </c>
      <c r="F865" s="91">
        <v>83.662865516400288</v>
      </c>
      <c r="G865" s="91">
        <v>32.59040925858443</v>
      </c>
      <c r="H865" s="91">
        <v>-8.236056485763978</v>
      </c>
      <c r="I865" s="91">
        <v>0.76709037090505894</v>
      </c>
    </row>
    <row r="866" spans="1:9" x14ac:dyDescent="0.25">
      <c r="A866" s="91">
        <v>863</v>
      </c>
      <c r="B866" s="91">
        <v>68.726701024684672</v>
      </c>
      <c r="C866" s="91">
        <v>68.726701024684672</v>
      </c>
      <c r="D866" s="91"/>
      <c r="E866" s="91">
        <v>1335.5649056657617</v>
      </c>
      <c r="F866" s="91">
        <v>83.861071279128367</v>
      </c>
      <c r="G866" s="91">
        <v>43.60940415860258</v>
      </c>
      <c r="H866" s="91">
        <v>-19.422357729352754</v>
      </c>
      <c r="I866" s="91">
        <v>12.155828258780767</v>
      </c>
    </row>
    <row r="867" spans="1:9" x14ac:dyDescent="0.25">
      <c r="A867" s="91">
        <v>864</v>
      </c>
      <c r="B867" s="91">
        <v>70.047605646059836</v>
      </c>
      <c r="C867" s="91">
        <v>70.047605646059836</v>
      </c>
      <c r="D867" s="91"/>
      <c r="E867" s="91">
        <v>1373.6057582477479</v>
      </c>
      <c r="F867" s="91">
        <v>83.275899512447353</v>
      </c>
      <c r="G867" s="91">
        <v>43.90155153554182</v>
      </c>
      <c r="H867" s="91">
        <v>-5.2314588840602045</v>
      </c>
      <c r="I867" s="91">
        <v>-3.3932613437614689</v>
      </c>
    </row>
    <row r="868" spans="1:9" x14ac:dyDescent="0.25">
      <c r="A868" s="91">
        <v>865</v>
      </c>
      <c r="B868" s="91">
        <v>71.488403988172607</v>
      </c>
      <c r="C868" s="91">
        <v>71.488403988172607</v>
      </c>
      <c r="D868" s="91"/>
      <c r="E868" s="91">
        <v>1393.4065305701668</v>
      </c>
      <c r="F868" s="91">
        <v>83.782843283913166</v>
      </c>
      <c r="G868" s="91">
        <v>33.722952441656751</v>
      </c>
      <c r="H868" s="91">
        <v>-0.51159601182739733</v>
      </c>
      <c r="I868" s="91">
        <v>-7.2315275317687373</v>
      </c>
    </row>
    <row r="869" spans="1:9" x14ac:dyDescent="0.25">
      <c r="A869" s="91">
        <v>866</v>
      </c>
      <c r="B869" s="91">
        <v>72.625123418555589</v>
      </c>
      <c r="C869" s="91">
        <v>72.625123418555589</v>
      </c>
      <c r="D869" s="91"/>
      <c r="E869" s="91">
        <v>1412.9032239808546</v>
      </c>
      <c r="F869" s="91">
        <v>84.073401260119411</v>
      </c>
      <c r="G869" s="91">
        <v>36.563619985940882</v>
      </c>
      <c r="H869" s="91">
        <v>-0.3748765814444176</v>
      </c>
      <c r="I869" s="91">
        <v>-7.0948081013857571</v>
      </c>
    </row>
    <row r="870" spans="1:9" x14ac:dyDescent="0.25">
      <c r="A870" s="91">
        <v>867</v>
      </c>
      <c r="B870" s="91">
        <v>73.104166737345096</v>
      </c>
      <c r="C870" s="91">
        <v>73.104166737345096</v>
      </c>
      <c r="D870" s="91"/>
      <c r="E870" s="91">
        <v>1425.4399650552612</v>
      </c>
      <c r="F870" s="91">
        <v>84.001258571367828</v>
      </c>
      <c r="G870" s="91">
        <v>25.680437308509966</v>
      </c>
      <c r="H870" s="91">
        <v>-9.8279935582550859</v>
      </c>
      <c r="I870" s="91">
        <v>2.0029189505042377</v>
      </c>
    </row>
    <row r="871" spans="1:9" x14ac:dyDescent="0.25">
      <c r="A871" s="91">
        <v>868</v>
      </c>
      <c r="B871" s="91">
        <v>73.957041479215874</v>
      </c>
      <c r="C871" s="91">
        <v>73.957041479215874</v>
      </c>
      <c r="D871" s="91"/>
      <c r="E871" s="91">
        <v>1432.5951160218199</v>
      </c>
      <c r="F871" s="91">
        <v>84.617813020146116</v>
      </c>
      <c r="G871" s="91">
        <v>42.428059610417421</v>
      </c>
      <c r="H871" s="91">
        <v>-10.972940890265692</v>
      </c>
      <c r="I871" s="91">
        <v>4.1670923287561026</v>
      </c>
    </row>
    <row r="872" spans="1:9" x14ac:dyDescent="0.25">
      <c r="A872" s="91">
        <v>869</v>
      </c>
      <c r="B872" s="91">
        <v>75.858193930095993</v>
      </c>
      <c r="C872" s="91">
        <v>75.858193930095993</v>
      </c>
      <c r="D872" s="91"/>
      <c r="E872" s="91">
        <v>1471.2162164333108</v>
      </c>
      <c r="F872" s="91">
        <v>84.636860036741794</v>
      </c>
      <c r="G872" s="91">
        <v>50.278174585118627</v>
      </c>
      <c r="H872" s="91">
        <v>-5.226734395707493</v>
      </c>
      <c r="I872" s="91">
        <v>-1.7768092640418667</v>
      </c>
    </row>
    <row r="873" spans="1:9" x14ac:dyDescent="0.25">
      <c r="A873" s="91">
        <v>870</v>
      </c>
      <c r="B873" s="91">
        <v>75.824746549812531</v>
      </c>
      <c r="C873" s="91">
        <v>75.824746549812531</v>
      </c>
      <c r="D873" s="91"/>
      <c r="E873" s="91">
        <v>1482.6913709071353</v>
      </c>
      <c r="F873" s="91">
        <v>84.010875558551831</v>
      </c>
      <c r="G873" s="91">
        <v>20.703238215210348</v>
      </c>
      <c r="H873" s="91">
        <v>-1.5236480708736397</v>
      </c>
      <c r="I873" s="91">
        <v>-6.8004524588173538</v>
      </c>
    </row>
    <row r="874" spans="1:9" x14ac:dyDescent="0.25">
      <c r="A874" s="91">
        <v>871</v>
      </c>
      <c r="B874" s="91">
        <v>75.517291792707724</v>
      </c>
      <c r="C874" s="91">
        <v>75.517291792707724</v>
      </c>
      <c r="D874" s="91"/>
      <c r="E874" s="91">
        <v>1470.8753142959226</v>
      </c>
      <c r="F874" s="91">
        <v>84.406817347485585</v>
      </c>
      <c r="G874" s="91">
        <v>14.570753542385214</v>
      </c>
      <c r="H874" s="91">
        <v>-21.483875984317148</v>
      </c>
      <c r="I874" s="91">
        <v>13.798528049791253</v>
      </c>
    </row>
    <row r="875" spans="1:9" x14ac:dyDescent="0.25">
      <c r="A875" s="91">
        <v>872</v>
      </c>
      <c r="B875" s="91">
        <v>75.091566850019916</v>
      </c>
      <c r="C875" s="91">
        <v>75.091566850019916</v>
      </c>
      <c r="D875" s="91"/>
      <c r="E875" s="91">
        <v>1459.2771686633182</v>
      </c>
      <c r="F875" s="91">
        <v>84.631293741443528</v>
      </c>
      <c r="G875" s="91">
        <v>16.102509489265916</v>
      </c>
      <c r="H875" s="91">
        <v>-0.29991264216773061</v>
      </c>
      <c r="I875" s="91">
        <v>-7.0198441621090701</v>
      </c>
    </row>
    <row r="876" spans="1:9" x14ac:dyDescent="0.25">
      <c r="A876" s="91">
        <v>873</v>
      </c>
      <c r="B876" s="91">
        <v>74.69323211636025</v>
      </c>
      <c r="C876" s="91">
        <v>74.69323211636025</v>
      </c>
      <c r="D876" s="91"/>
      <c r="E876" s="91">
        <v>1451.6912806392702</v>
      </c>
      <c r="F876" s="91">
        <v>84.678175129188631</v>
      </c>
      <c r="G876" s="91">
        <v>23.210015747837829</v>
      </c>
      <c r="H876" s="91">
        <v>-0.30676788363975027</v>
      </c>
      <c r="I876" s="91">
        <v>-7.0266994035810901</v>
      </c>
    </row>
    <row r="877" spans="1:9" x14ac:dyDescent="0.25">
      <c r="A877" s="91">
        <v>874</v>
      </c>
      <c r="B877" s="91">
        <v>74.954739761686852</v>
      </c>
      <c r="C877" s="91">
        <v>74.954739761686852</v>
      </c>
      <c r="D877" s="91"/>
      <c r="E877" s="91">
        <v>1451.9527882845969</v>
      </c>
      <c r="F877" s="91">
        <v>85.027217352542181</v>
      </c>
      <c r="G877" s="91">
        <v>17.89668312202641</v>
      </c>
      <c r="H877" s="91">
        <v>-7.9675128204721899</v>
      </c>
      <c r="I877" s="91">
        <v>1.1570608239045672</v>
      </c>
    </row>
    <row r="878" spans="1:9" x14ac:dyDescent="0.25">
      <c r="A878" s="91">
        <v>875</v>
      </c>
      <c r="B878" s="91">
        <v>73.11978256417872</v>
      </c>
      <c r="C878" s="91">
        <v>73.11978256417872</v>
      </c>
      <c r="D878" s="91"/>
      <c r="E878" s="91">
        <v>1431.7578571067827</v>
      </c>
      <c r="F878" s="91">
        <v>84.270037644622249</v>
      </c>
      <c r="G878" s="91">
        <v>8.6798509152160204</v>
      </c>
      <c r="H878" s="91">
        <v>-5.98713669013142</v>
      </c>
      <c r="I878" s="91">
        <v>-2.4932297014524796</v>
      </c>
    </row>
    <row r="879" spans="1:9" x14ac:dyDescent="0.25">
      <c r="A879" s="91">
        <v>876</v>
      </c>
      <c r="B879" s="91">
        <v>72.445767320555944</v>
      </c>
      <c r="C879" s="91">
        <v>72.445767320555944</v>
      </c>
      <c r="D879" s="91"/>
      <c r="E879" s="91">
        <v>1412.7238678828548</v>
      </c>
      <c r="F879" s="91">
        <v>84.67536292025892</v>
      </c>
      <c r="G879" s="91">
        <v>9.3789318300441913</v>
      </c>
      <c r="H879" s="91">
        <v>-8.1641037636322817</v>
      </c>
      <c r="I879" s="91">
        <v>0.33570688480281963</v>
      </c>
    </row>
    <row r="880" spans="1:9" x14ac:dyDescent="0.25">
      <c r="A880" s="91">
        <v>877</v>
      </c>
      <c r="B880" s="91">
        <v>71.498447157209213</v>
      </c>
      <c r="C880" s="91">
        <v>71.498447157209213</v>
      </c>
      <c r="D880" s="91"/>
      <c r="E880" s="91">
        <v>1393.4165737392034</v>
      </c>
      <c r="F880" s="91">
        <v>84.760295641785973</v>
      </c>
      <c r="G880" s="91">
        <v>9.1605478581954394</v>
      </c>
      <c r="H880" s="91">
        <v>-8.1114239269790076</v>
      </c>
      <c r="I880" s="91">
        <v>0.38838672145609376</v>
      </c>
    </row>
    <row r="881" spans="1:9" x14ac:dyDescent="0.25">
      <c r="A881" s="91">
        <v>878</v>
      </c>
      <c r="B881" s="91">
        <v>70.846599103622069</v>
      </c>
      <c r="C881" s="91">
        <v>70.846599103622069</v>
      </c>
      <c r="D881" s="91"/>
      <c r="E881" s="91">
        <v>1374.4047517053102</v>
      </c>
      <c r="F881" s="91">
        <v>85.199724736389555</v>
      </c>
      <c r="G881" s="91">
        <v>8.0647921712670598</v>
      </c>
      <c r="H881" s="91">
        <v>-6.9025518393350707</v>
      </c>
      <c r="I881" s="91">
        <v>-0.12418147336212682</v>
      </c>
    </row>
    <row r="882" spans="1:9" x14ac:dyDescent="0.25">
      <c r="A882" s="91">
        <v>879</v>
      </c>
      <c r="B882" s="91">
        <v>69.266914407263315</v>
      </c>
      <c r="C882" s="91">
        <v>69.266914407263315</v>
      </c>
      <c r="D882" s="91"/>
      <c r="E882" s="91">
        <v>1354.4650930286464</v>
      </c>
      <c r="F882" s="91">
        <v>84.70629693230228</v>
      </c>
      <c r="G882" s="91">
        <v>16.040364552045265</v>
      </c>
      <c r="H882" s="91">
        <v>-8.6553381748957321</v>
      </c>
      <c r="I882" s="91">
        <v>0.46923546948102612</v>
      </c>
    </row>
    <row r="883" spans="1:9" x14ac:dyDescent="0.25">
      <c r="A883" s="91">
        <v>880</v>
      </c>
      <c r="B883" s="91">
        <v>69.814866447535451</v>
      </c>
      <c r="C883" s="91">
        <v>69.814866447535451</v>
      </c>
      <c r="D883" s="91"/>
      <c r="E883" s="91">
        <v>1355.0130450689185</v>
      </c>
      <c r="F883" s="91">
        <v>85.338942835174649</v>
      </c>
      <c r="G883" s="91">
        <v>16.453611450498897</v>
      </c>
      <c r="H883" s="91">
        <v>-8.6806636496839964</v>
      </c>
      <c r="I883" s="91">
        <v>1.5904650248135592</v>
      </c>
    </row>
    <row r="884" spans="1:9" x14ac:dyDescent="0.25">
      <c r="A884" s="91">
        <v>881</v>
      </c>
      <c r="B884" s="91">
        <v>68.932550682492646</v>
      </c>
      <c r="C884" s="91">
        <v>68.932550682492646</v>
      </c>
      <c r="D884" s="91"/>
      <c r="E884" s="91">
        <v>1335.7707553235696</v>
      </c>
      <c r="F884" s="91">
        <v>85.541320932732077</v>
      </c>
      <c r="G884" s="91">
        <v>7.879200945623829</v>
      </c>
      <c r="H884" s="91">
        <v>-6.8166002604644902</v>
      </c>
      <c r="I884" s="91">
        <v>-3.8229894491545569E-2</v>
      </c>
    </row>
    <row r="885" spans="1:9" x14ac:dyDescent="0.25">
      <c r="A885" s="91">
        <v>882</v>
      </c>
      <c r="B885" s="91">
        <v>67.146528824792483</v>
      </c>
      <c r="C885" s="91">
        <v>67.146528824792483</v>
      </c>
      <c r="D885" s="91"/>
      <c r="E885" s="91">
        <v>1315.6247594855645</v>
      </c>
      <c r="F885" s="91">
        <v>84.841555967303393</v>
      </c>
      <c r="G885" s="91">
        <v>7.014331273437719</v>
      </c>
      <c r="H885" s="91">
        <v>-0.85347117520752158</v>
      </c>
      <c r="I885" s="91">
        <v>-7.5734026951488609</v>
      </c>
    </row>
    <row r="886" spans="1:9" x14ac:dyDescent="0.25">
      <c r="A886" s="91">
        <v>883</v>
      </c>
      <c r="B886" s="91">
        <v>66.776940066653211</v>
      </c>
      <c r="C886" s="91">
        <v>66.776940066653211</v>
      </c>
      <c r="D886" s="91"/>
      <c r="E886" s="91">
        <v>1296.8951967471191</v>
      </c>
      <c r="F886" s="91">
        <v>85.555905418343613</v>
      </c>
      <c r="G886" s="91">
        <v>13.487200582238103</v>
      </c>
      <c r="H886" s="91">
        <v>-7.5765573220623548</v>
      </c>
      <c r="I886" s="91">
        <v>0.41050593542744318</v>
      </c>
    </row>
    <row r="887" spans="1:9" x14ac:dyDescent="0.25">
      <c r="A887" s="91">
        <v>884</v>
      </c>
      <c r="B887" s="91">
        <v>66.976224636179623</v>
      </c>
      <c r="C887" s="91">
        <v>66.976224636179623</v>
      </c>
      <c r="D887" s="91"/>
      <c r="E887" s="91">
        <v>1297.0944813166457</v>
      </c>
      <c r="F887" s="91">
        <v>85.833579311324499</v>
      </c>
      <c r="G887" s="91">
        <v>21.201307148811896</v>
      </c>
      <c r="H887" s="91">
        <v>-9.2991973781707049</v>
      </c>
      <c r="I887" s="91">
        <v>2.5317151305886179</v>
      </c>
    </row>
    <row r="888" spans="1:9" x14ac:dyDescent="0.25">
      <c r="A888" s="91">
        <v>885</v>
      </c>
      <c r="B888" s="91">
        <v>66.701494563566527</v>
      </c>
      <c r="C888" s="91">
        <v>66.701494563566527</v>
      </c>
      <c r="D888" s="91"/>
      <c r="E888" s="91">
        <v>1299.6952208017383</v>
      </c>
      <c r="F888" s="91">
        <v>85.511063372487897</v>
      </c>
      <c r="G888" s="91">
        <v>27.805501355308696</v>
      </c>
      <c r="H888" s="91">
        <v>-8.3166608356760801</v>
      </c>
      <c r="I888" s="91">
        <v>0.6864860209929553</v>
      </c>
    </row>
    <row r="889" spans="1:9" x14ac:dyDescent="0.25">
      <c r="A889" s="91">
        <v>886</v>
      </c>
      <c r="B889" s="91">
        <v>67.450606343313737</v>
      </c>
      <c r="C889" s="91">
        <v>67.450606343313737</v>
      </c>
      <c r="D889" s="91"/>
      <c r="E889" s="91">
        <v>1315.9288370040856</v>
      </c>
      <c r="F889" s="91">
        <v>85.530126864655941</v>
      </c>
      <c r="G889" s="91">
        <v>25.584820373129244</v>
      </c>
      <c r="H889" s="91">
        <v>-9.8248156710365997</v>
      </c>
      <c r="I889" s="91">
        <v>2.0060968377227244</v>
      </c>
    </row>
    <row r="890" spans="1:9" x14ac:dyDescent="0.25">
      <c r="A890" s="91">
        <v>887</v>
      </c>
      <c r="B890" s="91">
        <v>67.099976179469024</v>
      </c>
      <c r="C890" s="91">
        <v>67.099976179469024</v>
      </c>
      <c r="D890" s="91"/>
      <c r="E890" s="91">
        <v>1315.5782068402409</v>
      </c>
      <c r="F890" s="91">
        <v>85.273812950798501</v>
      </c>
      <c r="G890" s="91">
        <v>22.64410038819744</v>
      </c>
      <c r="H890" s="91">
        <v>-10.175445834881307</v>
      </c>
      <c r="I890" s="91">
        <v>1.6554666738780159</v>
      </c>
    </row>
    <row r="891" spans="1:9" x14ac:dyDescent="0.25">
      <c r="A891" s="91">
        <v>888</v>
      </c>
      <c r="B891" s="91">
        <v>68.422319492593772</v>
      </c>
      <c r="C891" s="91">
        <v>68.422319492593772</v>
      </c>
      <c r="D891" s="91"/>
      <c r="E891" s="91">
        <v>1324.9195915231844</v>
      </c>
      <c r="F891" s="91">
        <v>86.268219030511986</v>
      </c>
      <c r="G891" s="91">
        <v>20.419348059557844</v>
      </c>
      <c r="H891" s="91">
        <v>-0.7360116515302163</v>
      </c>
      <c r="I891" s="91">
        <v>-6.0128160394739307</v>
      </c>
    </row>
    <row r="892" spans="1:9" x14ac:dyDescent="0.25">
      <c r="A892" s="91">
        <v>889</v>
      </c>
      <c r="B892" s="91">
        <v>67.445251459742892</v>
      </c>
      <c r="C892" s="91">
        <v>67.445251459742892</v>
      </c>
      <c r="D892" s="91"/>
      <c r="E892" s="91">
        <v>1315.9234821205148</v>
      </c>
      <c r="F892" s="91">
        <v>85.86599803979135</v>
      </c>
      <c r="G892" s="91">
        <v>17.530678519402557</v>
      </c>
      <c r="H892" s="91">
        <v>-9.5620368613327784</v>
      </c>
      <c r="I892" s="91">
        <v>1.7326082608772324</v>
      </c>
    </row>
    <row r="893" spans="1:9" x14ac:dyDescent="0.25">
      <c r="A893" s="91">
        <v>890</v>
      </c>
      <c r="B893" s="91">
        <v>67.402558628112288</v>
      </c>
      <c r="C893" s="91">
        <v>67.402558628112288</v>
      </c>
      <c r="D893" s="91"/>
      <c r="E893" s="91">
        <v>1315.8807892888842</v>
      </c>
      <c r="F893" s="91">
        <v>85.898390504711216</v>
      </c>
      <c r="G893" s="91">
        <v>13.138717538664055</v>
      </c>
      <c r="H893" s="91">
        <v>-7.9509387606032842</v>
      </c>
      <c r="I893" s="91">
        <v>3.6124496886514312E-2</v>
      </c>
    </row>
    <row r="894" spans="1:9" x14ac:dyDescent="0.25">
      <c r="A894" s="91">
        <v>891</v>
      </c>
      <c r="B894" s="91">
        <v>66.002475622192179</v>
      </c>
      <c r="C894" s="91">
        <v>66.002475622192179</v>
      </c>
      <c r="D894" s="91"/>
      <c r="E894" s="91">
        <v>1296.1207323026581</v>
      </c>
      <c r="F894" s="91">
        <v>85.57669682224558</v>
      </c>
      <c r="G894" s="91">
        <v>10.84082591340165</v>
      </c>
      <c r="H894" s="91">
        <v>-26.171318233801156</v>
      </c>
      <c r="I894" s="91">
        <v>17.456337958244166</v>
      </c>
    </row>
    <row r="895" spans="1:9" x14ac:dyDescent="0.25">
      <c r="A895" s="91">
        <v>892</v>
      </c>
      <c r="B895" s="91">
        <v>66.561172939693378</v>
      </c>
      <c r="C895" s="91">
        <v>66.561172939693378</v>
      </c>
      <c r="D895" s="91"/>
      <c r="E895" s="91">
        <v>1289.3887807727531</v>
      </c>
      <c r="F895" s="91">
        <v>86.610125807401687</v>
      </c>
      <c r="G895" s="91">
        <v>8.4413396812482233</v>
      </c>
      <c r="H895" s="91">
        <v>-4.1732333743988215E-2</v>
      </c>
      <c r="I895" s="91">
        <v>-6.7616638536853282</v>
      </c>
    </row>
    <row r="896" spans="1:9" x14ac:dyDescent="0.25">
      <c r="A896" s="91">
        <v>893</v>
      </c>
      <c r="B896" s="91">
        <v>64.633016067153449</v>
      </c>
      <c r="C896" s="91">
        <v>64.633016067153449</v>
      </c>
      <c r="D896" s="91"/>
      <c r="E896" s="91">
        <v>1258.0313247870085</v>
      </c>
      <c r="F896" s="91">
        <v>86.362511149391409</v>
      </c>
      <c r="G896" s="91">
        <v>0</v>
      </c>
      <c r="H896" s="91">
        <v>-13.445759877224464</v>
      </c>
      <c r="I896" s="91">
        <v>5.9918604915900193</v>
      </c>
    </row>
    <row r="897" spans="1:9" x14ac:dyDescent="0.25">
      <c r="A897" s="91">
        <v>894</v>
      </c>
      <c r="B897" s="91">
        <v>63.026884051988787</v>
      </c>
      <c r="C897" s="91">
        <v>63.026884051988787</v>
      </c>
      <c r="D897" s="91"/>
      <c r="E897" s="91">
        <v>1231.2564296128048</v>
      </c>
      <c r="F897" s="91">
        <v>86.130949972533315</v>
      </c>
      <c r="G897" s="91">
        <v>7.2129160817306275</v>
      </c>
      <c r="H897" s="91">
        <v>-0.60226633863610912</v>
      </c>
      <c r="I897" s="91">
        <v>-7.3221978585774483</v>
      </c>
    </row>
    <row r="898" spans="1:9" x14ac:dyDescent="0.25">
      <c r="A898" s="91">
        <v>895</v>
      </c>
      <c r="B898" s="91">
        <v>62.917094768503325</v>
      </c>
      <c r="C898" s="91">
        <v>62.917094768503325</v>
      </c>
      <c r="D898" s="91"/>
      <c r="E898" s="91">
        <v>1219.5954555277474</v>
      </c>
      <c r="F898" s="91">
        <v>86.727948020765027</v>
      </c>
      <c r="G898" s="91">
        <v>13.520061386933342</v>
      </c>
      <c r="H898" s="91">
        <v>-8.2905231496676057E-2</v>
      </c>
      <c r="I898" s="91">
        <v>-6.8028367514380159</v>
      </c>
    </row>
    <row r="899" spans="1:9" x14ac:dyDescent="0.25">
      <c r="A899" s="91">
        <v>896</v>
      </c>
      <c r="B899" s="91">
        <v>61.918382282674202</v>
      </c>
      <c r="C899" s="91">
        <v>61.918382282674202</v>
      </c>
      <c r="D899" s="91"/>
      <c r="E899" s="91">
        <v>1212.1465471049883</v>
      </c>
      <c r="F899" s="91">
        <v>86.162774296614955</v>
      </c>
      <c r="G899" s="91">
        <v>10.434402513939574</v>
      </c>
      <c r="H899" s="91">
        <v>-4.3478643485181987</v>
      </c>
      <c r="I899" s="91">
        <v>-3.8326658873245578</v>
      </c>
    </row>
    <row r="900" spans="1:9" x14ac:dyDescent="0.25">
      <c r="A900" s="91">
        <v>897</v>
      </c>
      <c r="B900" s="91">
        <v>61.781743057428912</v>
      </c>
      <c r="C900" s="91">
        <v>61.781743057428912</v>
      </c>
      <c r="D900" s="91"/>
      <c r="E900" s="91">
        <v>1200.1001298363678</v>
      </c>
      <c r="F900" s="91">
        <v>86.75245365308686</v>
      </c>
      <c r="G900" s="91">
        <v>12.253686140112038</v>
      </c>
      <c r="H900" s="91">
        <v>-0.21825694257109096</v>
      </c>
      <c r="I900" s="91">
        <v>-6.9381884625124304</v>
      </c>
    </row>
    <row r="901" spans="1:9" x14ac:dyDescent="0.25">
      <c r="A901" s="91">
        <v>898</v>
      </c>
      <c r="B901" s="91">
        <v>61.698214150576376</v>
      </c>
      <c r="C901" s="91">
        <v>61.698214150576376</v>
      </c>
      <c r="D901" s="91"/>
      <c r="E901" s="91">
        <v>1200.0166009295153</v>
      </c>
      <c r="F901" s="91">
        <v>86.734398161147936</v>
      </c>
      <c r="G901" s="91">
        <v>20.715587693867882</v>
      </c>
      <c r="H901" s="91">
        <v>-9.5772078637739568</v>
      </c>
      <c r="I901" s="91">
        <v>2.2537046449853673</v>
      </c>
    </row>
    <row r="902" spans="1:9" x14ac:dyDescent="0.25">
      <c r="A902" s="91">
        <v>899</v>
      </c>
      <c r="B902" s="91">
        <v>61.112253877207948</v>
      </c>
      <c r="C902" s="91">
        <v>61.112253877207948</v>
      </c>
      <c r="D902" s="91"/>
      <c r="E902" s="91">
        <v>1199.4306406561468</v>
      </c>
      <c r="F902" s="91">
        <v>86.261099311342917</v>
      </c>
      <c r="G902" s="91">
        <v>8.7814110870623718</v>
      </c>
      <c r="H902" s="91">
        <v>-10.08891642422439</v>
      </c>
      <c r="I902" s="91">
        <v>1.5934926586989462</v>
      </c>
    </row>
    <row r="903" spans="1:9" x14ac:dyDescent="0.25">
      <c r="A903" s="91">
        <v>900</v>
      </c>
      <c r="B903" s="91">
        <v>60.817683580508074</v>
      </c>
      <c r="C903" s="91">
        <v>60.817683580508074</v>
      </c>
      <c r="D903" s="91"/>
      <c r="E903" s="91">
        <v>1180.7760963791411</v>
      </c>
      <c r="F903" s="91">
        <v>87.044165955735323</v>
      </c>
      <c r="G903" s="91">
        <v>10.707494871097841</v>
      </c>
      <c r="H903" s="91">
        <v>-9.2419851610871451</v>
      </c>
      <c r="I903" s="91">
        <v>2.1574208021619503</v>
      </c>
    </row>
    <row r="904" spans="1:9" x14ac:dyDescent="0.25">
      <c r="A904" s="91">
        <v>901</v>
      </c>
      <c r="B904" s="91">
        <v>60.507997625935232</v>
      </c>
      <c r="C904" s="91">
        <v>60.507997625935232</v>
      </c>
      <c r="D904" s="91"/>
      <c r="E904" s="91">
        <v>1180.4664104245683</v>
      </c>
      <c r="F904" s="91">
        <v>86.792794716929336</v>
      </c>
      <c r="G904" s="91">
        <v>14.962684807286172</v>
      </c>
      <c r="H904" s="91">
        <v>-0.49200237406477088</v>
      </c>
      <c r="I904" s="91">
        <v>-7.2119338940061102</v>
      </c>
    </row>
    <row r="905" spans="1:9" x14ac:dyDescent="0.25">
      <c r="A905" s="91">
        <v>902</v>
      </c>
      <c r="B905" s="91">
        <v>59.101027119246602</v>
      </c>
      <c r="C905" s="91">
        <v>59.101027119246602</v>
      </c>
      <c r="D905" s="91"/>
      <c r="E905" s="91">
        <v>1382.4234922660726</v>
      </c>
      <c r="F905" s="91">
        <v>86.48078615760798</v>
      </c>
      <c r="G905" s="91">
        <v>0</v>
      </c>
      <c r="H905" s="91">
        <v>-22.787948462938534</v>
      </c>
      <c r="I905" s="91">
        <v>14.270071181490405</v>
      </c>
    </row>
    <row r="906" spans="1:9" x14ac:dyDescent="0.25">
      <c r="A906" s="91">
        <v>903</v>
      </c>
      <c r="B906" s="91">
        <v>56.107454961927075</v>
      </c>
      <c r="C906" s="91">
        <v>56.107454961927075</v>
      </c>
      <c r="D906" s="91"/>
      <c r="E906" s="91">
        <v>1306.942261312339</v>
      </c>
      <c r="F906" s="91">
        <v>86.79195804146967</v>
      </c>
      <c r="G906" s="91">
        <v>0</v>
      </c>
      <c r="H906" s="91">
        <v>-21.942888015823584</v>
      </c>
      <c r="I906" s="91">
        <v>14.011108607236466</v>
      </c>
    </row>
    <row r="907" spans="1:9" x14ac:dyDescent="0.25">
      <c r="A907" s="91">
        <v>904</v>
      </c>
      <c r="B907" s="91">
        <v>50.066898336162609</v>
      </c>
      <c r="C907" s="91">
        <v>50.066898336162609</v>
      </c>
      <c r="D907" s="91"/>
      <c r="E907" s="91">
        <v>1441.0927991182266</v>
      </c>
      <c r="F907" s="91">
        <v>86.773614914422652</v>
      </c>
      <c r="G907" s="91">
        <v>0</v>
      </c>
      <c r="H907" s="91">
        <v>-13.467098875361506</v>
      </c>
      <c r="I907" s="91">
        <v>5.4151437152453923</v>
      </c>
    </row>
    <row r="908" spans="1:9" x14ac:dyDescent="0.25">
      <c r="A908" s="91">
        <v>905</v>
      </c>
      <c r="B908" s="91">
        <v>45.70295063452096</v>
      </c>
      <c r="C908" s="91">
        <v>45.70295063452096</v>
      </c>
      <c r="D908" s="91"/>
      <c r="E908" s="91">
        <v>1306.9590315276469</v>
      </c>
      <c r="F908" s="91">
        <v>87.185057932568597</v>
      </c>
      <c r="G908" s="91">
        <v>0</v>
      </c>
      <c r="H908" s="91">
        <v>-16.659965408871308</v>
      </c>
      <c r="I908" s="91">
        <v>9.3459351579718923</v>
      </c>
    </row>
    <row r="909" spans="1:9" x14ac:dyDescent="0.25">
      <c r="A909" s="91">
        <v>906</v>
      </c>
      <c r="B909" s="91">
        <v>42.225133787245056</v>
      </c>
      <c r="C909" s="91">
        <v>42.225133787245056</v>
      </c>
      <c r="D909" s="91"/>
      <c r="E909" s="91">
        <v>1214.3372607207621</v>
      </c>
      <c r="F909" s="91">
        <v>87.014376127927193</v>
      </c>
      <c r="G909" s="91">
        <v>0</v>
      </c>
      <c r="H909" s="91">
        <v>-18.551956113518049</v>
      </c>
      <c r="I909" s="91">
        <v>10.784733574316819</v>
      </c>
    </row>
    <row r="910" spans="1:9" x14ac:dyDescent="0.25">
      <c r="A910" s="91">
        <v>907</v>
      </c>
      <c r="B910" s="91">
        <v>40.27567899198251</v>
      </c>
      <c r="C910" s="91">
        <v>40.27567899198251</v>
      </c>
      <c r="D910" s="91"/>
      <c r="E910" s="91">
        <v>1164.4387076141165</v>
      </c>
      <c r="F910" s="91">
        <v>86.869387700673073</v>
      </c>
      <c r="G910" s="91">
        <v>3.7456273848516028</v>
      </c>
      <c r="H910" s="91">
        <v>-9.9862987567394956</v>
      </c>
      <c r="I910" s="91">
        <v>1.8177252207631776</v>
      </c>
    </row>
    <row r="911" spans="1:9" x14ac:dyDescent="0.25">
      <c r="A911" s="91">
        <v>908</v>
      </c>
      <c r="B911" s="91">
        <v>40.841708315753891</v>
      </c>
      <c r="C911" s="91">
        <v>40.841708315753891</v>
      </c>
      <c r="D911" s="91"/>
      <c r="E911" s="91">
        <v>1165.0047369378881</v>
      </c>
      <c r="F911" s="91">
        <v>87.496731282574473</v>
      </c>
      <c r="G911" s="91">
        <v>23.08871957182604</v>
      </c>
      <c r="H911" s="91">
        <v>-3.6576974990164635</v>
      </c>
      <c r="I911" s="91">
        <v>-3.3788173894170934</v>
      </c>
    </row>
    <row r="912" spans="1:9" x14ac:dyDescent="0.25">
      <c r="A912" s="91">
        <v>909</v>
      </c>
      <c r="B912" s="91">
        <v>42.549876192283925</v>
      </c>
      <c r="C912" s="91">
        <v>42.549876192283925</v>
      </c>
      <c r="D912" s="91"/>
      <c r="E912" s="91">
        <v>1221.5501257228148</v>
      </c>
      <c r="F912" s="91">
        <v>87.262485864190666</v>
      </c>
      <c r="G912" s="91">
        <v>22.897403715115232</v>
      </c>
      <c r="H912" s="91">
        <v>-3.94952962248643</v>
      </c>
      <c r="I912" s="91">
        <v>-3.67064951288706</v>
      </c>
    </row>
    <row r="913" spans="1:9" x14ac:dyDescent="0.25">
      <c r="A913" s="91">
        <v>910</v>
      </c>
      <c r="B913" s="91">
        <v>43.986519137729061</v>
      </c>
      <c r="C913" s="91">
        <v>43.986519137729061</v>
      </c>
      <c r="D913" s="91"/>
      <c r="E913" s="91">
        <v>1250.405379122458</v>
      </c>
      <c r="F913" s="91">
        <v>87.77796127903062</v>
      </c>
      <c r="G913" s="91">
        <v>33.430700155419515</v>
      </c>
      <c r="H913" s="91">
        <v>-8.4115286721241809</v>
      </c>
      <c r="I913" s="91">
        <v>1.6646354276409678</v>
      </c>
    </row>
    <row r="914" spans="1:9" x14ac:dyDescent="0.25">
      <c r="A914" s="91">
        <v>911</v>
      </c>
      <c r="B914" s="91">
        <v>47.940677150965669</v>
      </c>
      <c r="C914" s="91">
        <v>47.940677150965669</v>
      </c>
      <c r="D914" s="91"/>
      <c r="E914" s="91">
        <v>1364.0339789524887</v>
      </c>
      <c r="F914" s="91">
        <v>87.847353769921199</v>
      </c>
      <c r="G914" s="91">
        <v>54.831489641713588</v>
      </c>
      <c r="H914" s="91">
        <v>-1.8829116969569917</v>
      </c>
      <c r="I914" s="91">
        <v>-4.9556655210530138</v>
      </c>
    </row>
    <row r="915" spans="1:9" x14ac:dyDescent="0.25">
      <c r="A915" s="91">
        <v>912</v>
      </c>
      <c r="B915" s="91">
        <v>50.334531519026143</v>
      </c>
      <c r="C915" s="91">
        <v>50.334531519026143</v>
      </c>
      <c r="D915" s="91"/>
      <c r="E915" s="91">
        <v>1448.6836646831441</v>
      </c>
      <c r="F915" s="91">
        <v>87.372200260366682</v>
      </c>
      <c r="G915" s="91">
        <v>31.52196457142324</v>
      </c>
      <c r="H915" s="91">
        <v>-4.1648742957442133</v>
      </c>
      <c r="I915" s="91">
        <v>-3.8859941861448428</v>
      </c>
    </row>
    <row r="916" spans="1:9" x14ac:dyDescent="0.25">
      <c r="A916" s="91">
        <v>913</v>
      </c>
      <c r="B916" s="91">
        <v>51.546907099357036</v>
      </c>
      <c r="C916" s="91">
        <v>51.546907099357036</v>
      </c>
      <c r="D916" s="91"/>
      <c r="E916" s="91">
        <v>1477.314650717673</v>
      </c>
      <c r="F916" s="91">
        <v>87.656786588316265</v>
      </c>
      <c r="G916" s="91">
        <v>25.884934877875502</v>
      </c>
      <c r="H916" s="91">
        <v>-1.3790984874788612</v>
      </c>
      <c r="I916" s="91">
        <v>-6.2470188337484114</v>
      </c>
    </row>
    <row r="917" spans="1:9" x14ac:dyDescent="0.25">
      <c r="A917" s="91">
        <v>914</v>
      </c>
      <c r="B917" s="91">
        <v>53.762991310044733</v>
      </c>
      <c r="C917" s="91">
        <v>53.762991310044733</v>
      </c>
      <c r="D917" s="91"/>
      <c r="E917" s="91">
        <v>1534.3679558367578</v>
      </c>
      <c r="F917" s="91">
        <v>87.897141902100145</v>
      </c>
      <c r="G917" s="91">
        <v>50.300728944197608</v>
      </c>
      <c r="H917" s="91">
        <v>-6.1720501638924219</v>
      </c>
      <c r="I917" s="91">
        <v>-1.0218987359594487</v>
      </c>
    </row>
    <row r="918" spans="1:9" x14ac:dyDescent="0.25">
      <c r="A918" s="91">
        <v>915</v>
      </c>
      <c r="B918" s="91">
        <v>56.487199479849181</v>
      </c>
      <c r="C918" s="91">
        <v>56.487199479849181</v>
      </c>
      <c r="D918" s="91"/>
      <c r="E918" s="91">
        <v>1313.6435413693341</v>
      </c>
      <c r="F918" s="91">
        <v>87.685486866942838</v>
      </c>
      <c r="G918" s="91">
        <v>29.603243309443364</v>
      </c>
      <c r="H918" s="91">
        <v>-2.2334616117250468</v>
      </c>
      <c r="I918" s="91">
        <v>-5.512070948517934</v>
      </c>
    </row>
    <row r="919" spans="1:9" x14ac:dyDescent="0.25">
      <c r="A919" s="91">
        <v>916</v>
      </c>
      <c r="B919" s="91">
        <v>56.279154908373911</v>
      </c>
      <c r="C919" s="91">
        <v>56.279154908373911</v>
      </c>
      <c r="D919" s="91"/>
      <c r="E919" s="91">
        <v>1307.1193458716868</v>
      </c>
      <c r="F919" s="91">
        <v>87.855245774413447</v>
      </c>
      <c r="G919" s="91">
        <v>16.398861184537822</v>
      </c>
      <c r="H919" s="91">
        <v>-1.4211871191910284</v>
      </c>
      <c r="I919" s="91">
        <v>-6.1676806777528697</v>
      </c>
    </row>
    <row r="920" spans="1:9" x14ac:dyDescent="0.25">
      <c r="A920" s="91">
        <v>917</v>
      </c>
      <c r="B920" s="91">
        <v>57.839154152680024</v>
      </c>
      <c r="C920" s="91">
        <v>57.839154152680024</v>
      </c>
      <c r="D920" s="91"/>
      <c r="E920" s="91">
        <v>1337.0508704612791</v>
      </c>
      <c r="F920" s="91">
        <v>88.223045175012842</v>
      </c>
      <c r="G920" s="91">
        <v>34.873849191756243</v>
      </c>
      <c r="H920" s="91">
        <v>-3.0451050659237198</v>
      </c>
      <c r="I920" s="91">
        <v>-3.9965181486575698</v>
      </c>
    </row>
    <row r="921" spans="1:9" x14ac:dyDescent="0.25">
      <c r="A921" s="91">
        <v>918</v>
      </c>
      <c r="B921" s="91">
        <v>58.607962654628921</v>
      </c>
      <c r="C921" s="91">
        <v>58.607962654628921</v>
      </c>
      <c r="D921" s="91"/>
      <c r="E921" s="91">
        <v>1359.8750533823409</v>
      </c>
      <c r="F921" s="91">
        <v>88.112946477911464</v>
      </c>
      <c r="G921" s="91">
        <v>21.561459142271254</v>
      </c>
      <c r="H921" s="91">
        <v>-0.39203734537108104</v>
      </c>
      <c r="I921" s="91">
        <v>-7.1119688653124209</v>
      </c>
    </row>
    <row r="922" spans="1:9" x14ac:dyDescent="0.25">
      <c r="A922" s="91">
        <v>919</v>
      </c>
      <c r="B922" s="91">
        <v>58.86943238358932</v>
      </c>
      <c r="C922" s="91">
        <v>58.86943238358932</v>
      </c>
      <c r="D922" s="91"/>
      <c r="E922" s="91">
        <v>1360.1365231113014</v>
      </c>
      <c r="F922" s="91">
        <v>88.487682157699609</v>
      </c>
      <c r="G922" s="91">
        <v>14.565912981680372</v>
      </c>
      <c r="H922" s="91">
        <v>-0.13056761641068027</v>
      </c>
      <c r="I922" s="91">
        <v>-6.8504991363520196</v>
      </c>
    </row>
    <row r="923" spans="1:9" x14ac:dyDescent="0.25">
      <c r="A923" s="91">
        <v>920</v>
      </c>
      <c r="B923" s="91">
        <v>58.993687534584602</v>
      </c>
      <c r="C923" s="91">
        <v>58.993687534584602</v>
      </c>
      <c r="D923" s="91"/>
      <c r="E923" s="91">
        <v>1360.2607782622965</v>
      </c>
      <c r="F923" s="91">
        <v>88.709293248856909</v>
      </c>
      <c r="G923" s="91">
        <v>23.55662622606771</v>
      </c>
      <c r="H923" s="91">
        <v>-6.31246541539765E-3</v>
      </c>
      <c r="I923" s="91">
        <v>-6.7262439853567368</v>
      </c>
    </row>
    <row r="924" spans="1:9" x14ac:dyDescent="0.25">
      <c r="A924" s="91">
        <v>921</v>
      </c>
      <c r="B924" s="91">
        <v>59.471737323503653</v>
      </c>
      <c r="C924" s="91">
        <v>59.471737323503653</v>
      </c>
      <c r="D924" s="91"/>
      <c r="E924" s="91">
        <v>1382.7942024703298</v>
      </c>
      <c r="F924" s="91">
        <v>88.277754521017613</v>
      </c>
      <c r="G924" s="91">
        <v>29.14829276945694</v>
      </c>
      <c r="H924" s="91">
        <v>-0.52826267649634984</v>
      </c>
      <c r="I924" s="91">
        <v>-7.248194196437689</v>
      </c>
    </row>
    <row r="925" spans="1:9" x14ac:dyDescent="0.25">
      <c r="A925" s="91">
        <v>922</v>
      </c>
      <c r="B925" s="91">
        <v>60.639381150186431</v>
      </c>
      <c r="C925" s="91">
        <v>60.639381150186431</v>
      </c>
      <c r="D925" s="91"/>
      <c r="E925" s="91">
        <v>1407.8695275521036</v>
      </c>
      <c r="F925" s="91">
        <v>88.445629322835615</v>
      </c>
      <c r="G925" s="91">
        <v>36.81839260053539</v>
      </c>
      <c r="H925" s="91">
        <v>-10.879542641053074</v>
      </c>
      <c r="I925" s="91">
        <v>3.2704046714848856</v>
      </c>
    </row>
    <row r="926" spans="1:9" x14ac:dyDescent="0.25">
      <c r="A926" s="91">
        <v>923</v>
      </c>
      <c r="B926" s="91">
        <v>62.374894482749887</v>
      </c>
      <c r="C926" s="91">
        <v>62.374894482749887</v>
      </c>
      <c r="D926" s="91"/>
      <c r="E926" s="91">
        <v>1451.8634828869169</v>
      </c>
      <c r="F926" s="91">
        <v>88.39761191082448</v>
      </c>
      <c r="G926" s="91">
        <v>39.383176832012474</v>
      </c>
      <c r="H926" s="91">
        <v>-12.600349218594351</v>
      </c>
      <c r="I926" s="91">
        <v>4.630206664152789</v>
      </c>
    </row>
    <row r="927" spans="1:9" x14ac:dyDescent="0.25">
      <c r="A927" s="91">
        <v>924</v>
      </c>
      <c r="B927" s="91">
        <v>63.280420522128679</v>
      </c>
      <c r="C927" s="91">
        <v>63.280420522128679</v>
      </c>
      <c r="D927" s="91"/>
      <c r="E927" s="91">
        <v>1474.8243833454096</v>
      </c>
      <c r="F927" s="91">
        <v>88.356883346806086</v>
      </c>
      <c r="G927" s="91">
        <v>24.89549412118912</v>
      </c>
      <c r="H927" s="91">
        <v>-1.3949649150825327</v>
      </c>
      <c r="I927" s="91">
        <v>-6.7641255606014532</v>
      </c>
    </row>
    <row r="928" spans="1:9" x14ac:dyDescent="0.25">
      <c r="A928" s="91">
        <v>925</v>
      </c>
      <c r="B928" s="91">
        <v>63.974816263834178</v>
      </c>
      <c r="C928" s="91">
        <v>63.974816263834178</v>
      </c>
      <c r="D928" s="91"/>
      <c r="E928" s="91">
        <v>1475.518779087115</v>
      </c>
      <c r="F928" s="91">
        <v>89.002789195800361</v>
      </c>
      <c r="G928" s="91">
        <v>12.806176115219305</v>
      </c>
      <c r="H928" s="91">
        <v>-8.2984648925100863</v>
      </c>
      <c r="I928" s="91">
        <v>1.5281659002371026</v>
      </c>
    </row>
    <row r="929" spans="1:9" x14ac:dyDescent="0.25">
      <c r="A929" s="91">
        <v>926</v>
      </c>
      <c r="B929" s="91">
        <v>62.139798381262395</v>
      </c>
      <c r="C929" s="91">
        <v>62.139798381262395</v>
      </c>
      <c r="D929" s="91"/>
      <c r="E929" s="91">
        <v>1451.6283867854295</v>
      </c>
      <c r="F929" s="91">
        <v>88.186971286873302</v>
      </c>
      <c r="G929" s="91">
        <v>7.2566322971390047</v>
      </c>
      <c r="H929" s="91">
        <v>-6.6977586281535952</v>
      </c>
      <c r="I929" s="91">
        <v>-1.7425761292629582</v>
      </c>
    </row>
    <row r="930" spans="1:9" x14ac:dyDescent="0.25">
      <c r="A930" s="91">
        <v>927</v>
      </c>
      <c r="B930" s="91">
        <v>61.659783875754108</v>
      </c>
      <c r="C930" s="91">
        <v>61.659783875754108</v>
      </c>
      <c r="D930" s="91"/>
      <c r="E930" s="91">
        <v>1429.0929978608081</v>
      </c>
      <c r="F930" s="91">
        <v>88.659487434930014</v>
      </c>
      <c r="G930" s="91">
        <v>6.6954088867670301</v>
      </c>
      <c r="H930" s="91">
        <v>-11.130048883937441</v>
      </c>
      <c r="I930" s="91">
        <v>3.7296851155043185</v>
      </c>
    </row>
    <row r="931" spans="1:9" x14ac:dyDescent="0.25">
      <c r="A931" s="91">
        <v>928</v>
      </c>
      <c r="B931" s="91">
        <v>60.134228447911894</v>
      </c>
      <c r="C931" s="91">
        <v>60.134228447911894</v>
      </c>
      <c r="D931" s="91"/>
      <c r="E931" s="91">
        <v>1405.5120680138518</v>
      </c>
      <c r="F931" s="91">
        <v>88.240411979140575</v>
      </c>
      <c r="G931" s="91">
        <v>13.770753334637213</v>
      </c>
      <c r="H931" s="91">
        <v>-8.2192689408036745</v>
      </c>
      <c r="I931" s="91">
        <v>-0.23220568331387659</v>
      </c>
    </row>
    <row r="932" spans="1:9" x14ac:dyDescent="0.25">
      <c r="A932" s="91">
        <v>929</v>
      </c>
      <c r="B932" s="91">
        <v>60.509946060206431</v>
      </c>
      <c r="C932" s="91">
        <v>60.509946060206431</v>
      </c>
      <c r="D932" s="91"/>
      <c r="E932" s="91">
        <v>1405.8877856261463</v>
      </c>
      <c r="F932" s="91">
        <v>88.60189495366015</v>
      </c>
      <c r="G932" s="91">
        <v>12.264787185374184</v>
      </c>
      <c r="H932" s="91">
        <v>-0.49005393979357226</v>
      </c>
      <c r="I932" s="91">
        <v>-7.209985459734912</v>
      </c>
    </row>
    <row r="933" spans="1:9" x14ac:dyDescent="0.25">
      <c r="A933" s="91">
        <v>930</v>
      </c>
      <c r="B933" s="91">
        <v>59.560139934622967</v>
      </c>
      <c r="C933" s="91">
        <v>59.560139934622967</v>
      </c>
      <c r="D933" s="91"/>
      <c r="E933" s="91">
        <v>1382.8826050814491</v>
      </c>
      <c r="F933" s="91">
        <v>88.633270729090029</v>
      </c>
      <c r="G933" s="91">
        <v>9.8644449104141092</v>
      </c>
      <c r="H933" s="91">
        <v>-15.590514347578184</v>
      </c>
      <c r="I933" s="91">
        <v>7.9908626968827789</v>
      </c>
    </row>
    <row r="934" spans="1:9" x14ac:dyDescent="0.25">
      <c r="A934" s="91">
        <v>931</v>
      </c>
      <c r="B934" s="91">
        <v>59.467571592912222</v>
      </c>
      <c r="C934" s="91">
        <v>59.467571592912222</v>
      </c>
      <c r="D934" s="91"/>
      <c r="E934" s="91">
        <v>1382.7900367397383</v>
      </c>
      <c r="F934" s="91">
        <v>88.519938812308283</v>
      </c>
      <c r="G934" s="91">
        <v>21.620272739100741</v>
      </c>
      <c r="H934" s="91">
        <v>-9.8078504214381113</v>
      </c>
      <c r="I934" s="91">
        <v>2.0230620873212128</v>
      </c>
    </row>
    <row r="935" spans="1:9" x14ac:dyDescent="0.25">
      <c r="A935" s="91">
        <v>932</v>
      </c>
      <c r="B935" s="91">
        <v>59.25132573906572</v>
      </c>
      <c r="C935" s="91">
        <v>59.25132573906572</v>
      </c>
      <c r="D935" s="91"/>
      <c r="E935" s="91">
        <v>1382.5737908858919</v>
      </c>
      <c r="F935" s="91">
        <v>88.308082840488765</v>
      </c>
      <c r="G935" s="91">
        <v>9.5725863620070779</v>
      </c>
      <c r="H935" s="91">
        <v>-10.113171295534578</v>
      </c>
      <c r="I935" s="91">
        <v>1.8958912537246853</v>
      </c>
    </row>
    <row r="936" spans="1:9" x14ac:dyDescent="0.25">
      <c r="A936" s="91">
        <v>933</v>
      </c>
      <c r="B936" s="91">
        <v>58.408473600689717</v>
      </c>
      <c r="C936" s="91">
        <v>58.408473600689717</v>
      </c>
      <c r="D936" s="91"/>
      <c r="E936" s="91">
        <v>1360.2194102308315</v>
      </c>
      <c r="F936" s="91">
        <v>88.419808923916548</v>
      </c>
      <c r="G936" s="91">
        <v>11.476252108898755</v>
      </c>
      <c r="H936" s="91">
        <v>-4.275027258146066</v>
      </c>
      <c r="I936" s="91">
        <v>-3.677273466666275</v>
      </c>
    </row>
    <row r="937" spans="1:9" x14ac:dyDescent="0.25">
      <c r="A937" s="91">
        <v>934</v>
      </c>
      <c r="B937" s="91">
        <v>58.868058935472213</v>
      </c>
      <c r="C937" s="91">
        <v>58.868058935472213</v>
      </c>
      <c r="D937" s="91"/>
      <c r="E937" s="91">
        <v>1360.1351496631842</v>
      </c>
      <c r="F937" s="91">
        <v>88.883288886753249</v>
      </c>
      <c r="G937" s="91">
        <v>13.40886622139181</v>
      </c>
      <c r="H937" s="91">
        <v>-2.0433347022156192</v>
      </c>
      <c r="I937" s="91">
        <v>-4.9404789467812966</v>
      </c>
    </row>
    <row r="938" spans="1:9" x14ac:dyDescent="0.25">
      <c r="A938" s="91">
        <v>935</v>
      </c>
      <c r="B938" s="91">
        <v>57.936390384887332</v>
      </c>
      <c r="C938" s="91">
        <v>57.936390384887332</v>
      </c>
      <c r="D938" s="91"/>
      <c r="E938" s="91">
        <v>1337.1481066934864</v>
      </c>
      <c r="F938" s="91">
        <v>89.020133535689411</v>
      </c>
      <c r="G938" s="91">
        <v>5.1277512575011004</v>
      </c>
      <c r="H938" s="91">
        <v>-0.31870720601517111</v>
      </c>
      <c r="I938" s="91">
        <v>-6.5284435441515054</v>
      </c>
    </row>
    <row r="939" spans="1:9" x14ac:dyDescent="0.25">
      <c r="A939" s="91">
        <v>936</v>
      </c>
      <c r="B939" s="91">
        <v>56.82181486812884</v>
      </c>
      <c r="C939" s="91">
        <v>56.82181486812884</v>
      </c>
      <c r="D939" s="91"/>
      <c r="E939" s="91">
        <v>1313.9781567576138</v>
      </c>
      <c r="F939" s="91">
        <v>88.929276476554122</v>
      </c>
      <c r="G939" s="91">
        <v>7.7946161794226159</v>
      </c>
      <c r="H939" s="91">
        <v>-9.430287904706379</v>
      </c>
      <c r="I939" s="91">
        <v>2.3539861210227122</v>
      </c>
    </row>
    <row r="940" spans="1:9" x14ac:dyDescent="0.25">
      <c r="A940" s="91">
        <v>937</v>
      </c>
      <c r="B940" s="91">
        <v>55.271292276385694</v>
      </c>
      <c r="C940" s="91">
        <v>55.271292276385694</v>
      </c>
      <c r="D940" s="91"/>
      <c r="E940" s="91">
        <v>1290.3722597467568</v>
      </c>
      <c r="F940" s="91">
        <v>88.401279837422265</v>
      </c>
      <c r="G940" s="91">
        <v>5.5514462921295307</v>
      </c>
      <c r="H940" s="91">
        <v>-50.419199135556639</v>
      </c>
      <c r="I940" s="91">
        <v>42.241852168386671</v>
      </c>
    </row>
    <row r="941" spans="1:9" x14ac:dyDescent="0.25">
      <c r="A941" s="91">
        <v>938</v>
      </c>
      <c r="B941" s="91">
        <v>54.652446778118247</v>
      </c>
      <c r="C941" s="91">
        <v>54.652446778118247</v>
      </c>
      <c r="D941" s="91"/>
      <c r="E941" s="91">
        <v>1267.6980398293751</v>
      </c>
      <c r="F941" s="91">
        <v>88.803834113686037</v>
      </c>
      <c r="G941" s="91">
        <v>11.844581850303879</v>
      </c>
      <c r="H941" s="91">
        <v>-0.34755322188175664</v>
      </c>
      <c r="I941" s="91">
        <v>-7.0674847418230966</v>
      </c>
    </row>
    <row r="942" spans="1:9" x14ac:dyDescent="0.25">
      <c r="A942" s="91">
        <v>939</v>
      </c>
      <c r="B942" s="91">
        <v>54.344415259989461</v>
      </c>
      <c r="C942" s="91">
        <v>54.344415259989461</v>
      </c>
      <c r="D942" s="91"/>
      <c r="E942" s="91">
        <v>1267.3900083112464</v>
      </c>
      <c r="F942" s="91">
        <v>88.51832854816854</v>
      </c>
      <c r="G942" s="91">
        <v>9.8200327978379889</v>
      </c>
      <c r="H942" s="91">
        <v>-2.9395096146077671</v>
      </c>
      <c r="I942" s="91">
        <v>-5.0915913853546533</v>
      </c>
    </row>
    <row r="943" spans="1:9" x14ac:dyDescent="0.25">
      <c r="A943" s="91">
        <v>940</v>
      </c>
      <c r="B943" s="91">
        <v>53.39655226658693</v>
      </c>
      <c r="C943" s="91">
        <v>53.39655226658693</v>
      </c>
      <c r="D943" s="91"/>
      <c r="E943" s="91">
        <v>1244.3867708987309</v>
      </c>
      <c r="F943" s="91">
        <v>88.592991507377292</v>
      </c>
      <c r="G943" s="91">
        <v>7.8293435420630226</v>
      </c>
      <c r="H943" s="91">
        <v>-2.7068409273816507</v>
      </c>
      <c r="I943" s="91">
        <v>-5.2199860593858309</v>
      </c>
    </row>
    <row r="944" spans="1:9" x14ac:dyDescent="0.25">
      <c r="A944" s="91">
        <v>941</v>
      </c>
      <c r="B944" s="91">
        <v>53.635098611831744</v>
      </c>
      <c r="C944" s="91">
        <v>53.635098611831744</v>
      </c>
      <c r="D944" s="91"/>
      <c r="E944" s="91">
        <v>1244.6253172439758</v>
      </c>
      <c r="F944" s="91">
        <v>88.854063805233395</v>
      </c>
      <c r="G944" s="91">
        <v>16.649750838931364</v>
      </c>
      <c r="H944" s="91">
        <v>-0.3649013881682589</v>
      </c>
      <c r="I944" s="91">
        <v>-7.0848329081095986</v>
      </c>
    </row>
    <row r="945" spans="1:9" x14ac:dyDescent="0.25">
      <c r="A945" s="91">
        <v>942</v>
      </c>
      <c r="B945" s="91">
        <v>53.778313735008901</v>
      </c>
      <c r="C945" s="91">
        <v>53.778313735008901</v>
      </c>
      <c r="D945" s="91"/>
      <c r="E945" s="91">
        <v>1244.7685323671528</v>
      </c>
      <c r="F945" s="91">
        <v>89.039839708897276</v>
      </c>
      <c r="G945" s="91">
        <v>14.433680998790789</v>
      </c>
      <c r="H945" s="91">
        <v>-0.22168626499109712</v>
      </c>
      <c r="I945" s="91">
        <v>-6.9416177849324363</v>
      </c>
    </row>
    <row r="946" spans="1:9" x14ac:dyDescent="0.25">
      <c r="A946" s="91">
        <v>943</v>
      </c>
      <c r="B946" s="91">
        <v>53.145100425735606</v>
      </c>
      <c r="C946" s="91">
        <v>53.145100425735606</v>
      </c>
      <c r="D946" s="91"/>
      <c r="E946" s="91">
        <v>1244.1353190578795</v>
      </c>
      <c r="F946" s="91">
        <v>88.425090544215891</v>
      </c>
      <c r="G946" s="91">
        <v>14.49390964409749</v>
      </c>
      <c r="H946" s="91">
        <v>-0.85489957426439533</v>
      </c>
      <c r="I946" s="91">
        <v>-7.5748310942057353</v>
      </c>
    </row>
    <row r="947" spans="1:9" x14ac:dyDescent="0.25">
      <c r="A947" s="91">
        <v>944</v>
      </c>
      <c r="B947" s="91">
        <v>53.655108925048275</v>
      </c>
      <c r="C947" s="91">
        <v>53.655108925048275</v>
      </c>
      <c r="D947" s="91"/>
      <c r="E947" s="91">
        <v>1244.6453275571923</v>
      </c>
      <c r="F947" s="91">
        <v>88.950722197121195</v>
      </c>
      <c r="G947" s="91">
        <v>14.676842863668536</v>
      </c>
      <c r="H947" s="91">
        <v>-3.1790531004700857</v>
      </c>
      <c r="I947" s="91">
        <v>-4.2306605693746979</v>
      </c>
    </row>
    <row r="948" spans="1:9" x14ac:dyDescent="0.25">
      <c r="A948" s="91">
        <v>945</v>
      </c>
      <c r="B948" s="91">
        <v>53.492122202221239</v>
      </c>
      <c r="C948" s="91">
        <v>53.492122202221239</v>
      </c>
      <c r="D948" s="91"/>
      <c r="E948" s="91">
        <v>1244.4823408343652</v>
      </c>
      <c r="F948" s="91">
        <v>88.809612321960174</v>
      </c>
      <c r="G948" s="91">
        <v>15.418405846300868</v>
      </c>
      <c r="H948" s="91">
        <v>-0.50787779777876096</v>
      </c>
      <c r="I948" s="91">
        <v>-7.2278093177201006</v>
      </c>
    </row>
    <row r="949" spans="1:9" x14ac:dyDescent="0.25">
      <c r="A949" s="91">
        <v>946</v>
      </c>
      <c r="B949" s="91">
        <v>53.857592378209269</v>
      </c>
      <c r="C949" s="91">
        <v>53.857592378209269</v>
      </c>
      <c r="D949" s="91"/>
      <c r="E949" s="91">
        <v>1244.8478110103533</v>
      </c>
      <c r="F949" s="91">
        <v>89.21764327843492</v>
      </c>
      <c r="G949" s="91">
        <v>12.481815690489649</v>
      </c>
      <c r="H949" s="91">
        <v>-8.0804445480469376</v>
      </c>
      <c r="I949" s="91">
        <v>1.0756977845241391</v>
      </c>
    </row>
    <row r="950" spans="1:9" x14ac:dyDescent="0.25">
      <c r="A950" s="91">
        <v>947</v>
      </c>
      <c r="B950" s="91">
        <v>53.6668380479381</v>
      </c>
      <c r="C950" s="91">
        <v>53.6668380479381</v>
      </c>
      <c r="D950" s="91"/>
      <c r="E950" s="91">
        <v>1241.0709044918133</v>
      </c>
      <c r="F950" s="91">
        <v>89.212012557025218</v>
      </c>
      <c r="G950" s="91">
        <v>20.739063233283947</v>
      </c>
      <c r="H950" s="91">
        <v>-8.0321034841168988</v>
      </c>
      <c r="I950" s="91">
        <v>0.9710433725521368</v>
      </c>
    </row>
    <row r="951" spans="1:9" x14ac:dyDescent="0.25">
      <c r="A951" s="91">
        <v>948</v>
      </c>
      <c r="B951" s="91">
        <v>54.128394963692784</v>
      </c>
      <c r="C951" s="91">
        <v>54.128394963692784</v>
      </c>
      <c r="D951" s="91"/>
      <c r="E951" s="91">
        <v>1263.3589897786314</v>
      </c>
      <c r="F951" s="91">
        <v>88.718917967493056</v>
      </c>
      <c r="G951" s="91">
        <v>21.487816475164284</v>
      </c>
      <c r="H951" s="91">
        <v>-8.5601705917997268</v>
      </c>
      <c r="I951" s="91">
        <v>0.44297626486930941</v>
      </c>
    </row>
    <row r="952" spans="1:9" x14ac:dyDescent="0.25">
      <c r="A952" s="91">
        <v>949</v>
      </c>
      <c r="B952" s="91">
        <v>54.063499221906952</v>
      </c>
      <c r="C952" s="91">
        <v>54.063499221906952</v>
      </c>
      <c r="D952" s="91"/>
      <c r="E952" s="91">
        <v>1267.1090922731639</v>
      </c>
      <c r="F952" s="91">
        <v>88.51602111104522</v>
      </c>
      <c r="G952" s="91">
        <v>20.326890564913903</v>
      </c>
      <c r="H952" s="91">
        <v>-8.7980399663982372</v>
      </c>
      <c r="I952" s="91">
        <v>0.2051068902707992</v>
      </c>
    </row>
    <row r="953" spans="1:9" x14ac:dyDescent="0.25">
      <c r="A953" s="91">
        <v>950</v>
      </c>
      <c r="B953" s="91">
        <v>55.375635980221837</v>
      </c>
      <c r="C953" s="91">
        <v>55.375635980221837</v>
      </c>
      <c r="D953" s="91"/>
      <c r="E953" s="91">
        <v>1290.4766034505928</v>
      </c>
      <c r="F953" s="91">
        <v>88.864978245449777</v>
      </c>
      <c r="G953" s="91">
        <v>24.841643689550946</v>
      </c>
      <c r="H953" s="91">
        <v>-8.4859032080833519</v>
      </c>
      <c r="I953" s="91">
        <v>0.51724364858568483</v>
      </c>
    </row>
    <row r="954" spans="1:9" x14ac:dyDescent="0.25">
      <c r="A954" s="91">
        <v>951</v>
      </c>
      <c r="B954" s="91">
        <v>55.026863419749354</v>
      </c>
      <c r="C954" s="91">
        <v>55.026863419749354</v>
      </c>
      <c r="D954" s="91"/>
      <c r="E954" s="91">
        <v>1290.1278308901203</v>
      </c>
      <c r="F954" s="91">
        <v>88.546571490077909</v>
      </c>
      <c r="G954" s="91">
        <v>6.4722491539205684</v>
      </c>
      <c r="H954" s="91">
        <v>-10.225239353085861</v>
      </c>
      <c r="I954" s="91">
        <v>1.5590346726432291</v>
      </c>
    </row>
    <row r="955" spans="1:9" x14ac:dyDescent="0.25">
      <c r="A955" s="91">
        <v>952</v>
      </c>
      <c r="B955" s="91">
        <v>53.98500103981938</v>
      </c>
      <c r="C955" s="91">
        <v>53.98500103981938</v>
      </c>
      <c r="D955" s="91"/>
      <c r="E955" s="91">
        <v>1244.9752196719633</v>
      </c>
      <c r="F955" s="91">
        <v>89.527235062759232</v>
      </c>
      <c r="G955" s="91">
        <v>0</v>
      </c>
      <c r="H955" s="91">
        <v>-20.21812826625742</v>
      </c>
      <c r="I955" s="91">
        <v>13.46819882595484</v>
      </c>
    </row>
    <row r="956" spans="1:9" x14ac:dyDescent="0.25">
      <c r="A956" s="91">
        <v>953</v>
      </c>
      <c r="B956" s="91">
        <v>49.070731826717328</v>
      </c>
      <c r="C956" s="91">
        <v>49.070731826717328</v>
      </c>
      <c r="D956" s="91"/>
      <c r="E956" s="91">
        <v>1420.0012545366374</v>
      </c>
      <c r="F956" s="91">
        <v>88.638503585961274</v>
      </c>
      <c r="G956" s="91">
        <v>0</v>
      </c>
      <c r="H956" s="91">
        <v>-7.7288248612794934</v>
      </c>
      <c r="I956" s="91">
        <v>-0.84964300522718372</v>
      </c>
    </row>
    <row r="957" spans="1:9" x14ac:dyDescent="0.25">
      <c r="A957" s="91">
        <v>954</v>
      </c>
      <c r="B957" s="91">
        <v>45.03248295082691</v>
      </c>
      <c r="C957" s="91">
        <v>45.03248295082691</v>
      </c>
      <c r="D957" s="91"/>
      <c r="E957" s="91">
        <v>1284.9849193687412</v>
      </c>
      <c r="F957" s="91">
        <v>89.312201484107561</v>
      </c>
      <c r="G957" s="91">
        <v>0</v>
      </c>
      <c r="H957" s="91">
        <v>-19.50074005423162</v>
      </c>
      <c r="I957" s="91">
        <v>12.399729514068738</v>
      </c>
    </row>
    <row r="958" spans="1:9" x14ac:dyDescent="0.25">
      <c r="A958" s="91">
        <v>955</v>
      </c>
      <c r="B958" s="91">
        <v>39.440676176490285</v>
      </c>
      <c r="C958" s="91">
        <v>39.440676176490285</v>
      </c>
      <c r="D958" s="91"/>
      <c r="E958" s="91">
        <v>1136.1850943444263</v>
      </c>
      <c r="F958" s="91">
        <v>88.859736580204327</v>
      </c>
      <c r="G958" s="91">
        <v>0</v>
      </c>
      <c r="H958" s="91">
        <v>-21.992507654465729</v>
      </c>
      <c r="I958" s="91">
        <v>14.153928487504967</v>
      </c>
    </row>
    <row r="959" spans="1:9" x14ac:dyDescent="0.25">
      <c r="A959" s="91">
        <v>956</v>
      </c>
      <c r="B959" s="91">
        <v>34.655105609425867</v>
      </c>
      <c r="C959" s="91">
        <v>34.655105609425867</v>
      </c>
      <c r="D959" s="91"/>
      <c r="E959" s="91">
        <v>1349.1303189494679</v>
      </c>
      <c r="F959" s="91">
        <v>89.072616946032554</v>
      </c>
      <c r="G959" s="91">
        <v>0</v>
      </c>
      <c r="H959" s="91">
        <v>-18.307122099583534</v>
      </c>
      <c r="I959" s="91">
        <v>10.897401798493927</v>
      </c>
    </row>
    <row r="960" spans="1:9" x14ac:dyDescent="0.25">
      <c r="A960" s="91">
        <v>957</v>
      </c>
      <c r="B960" s="91">
        <v>28.527225537093088</v>
      </c>
      <c r="C960" s="91">
        <v>28.527225537093088</v>
      </c>
      <c r="D960" s="91"/>
      <c r="E960" s="91">
        <v>1786.2696890302841</v>
      </c>
      <c r="F960" s="91">
        <v>88.852454356104758</v>
      </c>
      <c r="G960" s="91">
        <v>0</v>
      </c>
      <c r="H960" s="91">
        <v>-31.209169889669081</v>
      </c>
      <c r="I960" s="91">
        <v>23.543689443913919</v>
      </c>
    </row>
    <row r="961" spans="1:9" x14ac:dyDescent="0.25">
      <c r="A961" s="91">
        <v>958</v>
      </c>
      <c r="B961" s="91">
        <v>25.553502244470046</v>
      </c>
      <c r="C961" s="91">
        <v>25.553502244470046</v>
      </c>
      <c r="D961" s="91"/>
      <c r="E961" s="91">
        <v>1601.4605384797451</v>
      </c>
      <c r="F961" s="91">
        <v>88.833641787486016</v>
      </c>
      <c r="G961" s="91">
        <v>4.7243265229973366</v>
      </c>
      <c r="H961" s="91">
        <v>-15.788191595460974</v>
      </c>
      <c r="I961" s="91">
        <v>8.1752645644597237</v>
      </c>
    </row>
    <row r="962" spans="1:9" x14ac:dyDescent="0.25">
      <c r="A962" s="91">
        <v>959</v>
      </c>
      <c r="B962" s="91">
        <v>24.908803311033939</v>
      </c>
      <c r="C962" s="91">
        <v>24.908803311033939</v>
      </c>
      <c r="D962" s="91"/>
      <c r="E962" s="91">
        <v>1583.6725825086776</v>
      </c>
      <c r="F962" s="91">
        <v>88.386442900790186</v>
      </c>
      <c r="G962" s="91">
        <v>17.803738569170719</v>
      </c>
      <c r="H962" s="91">
        <v>-0.82766156060425733</v>
      </c>
      <c r="I962" s="91">
        <v>-7.5089895091438867</v>
      </c>
    </row>
    <row r="963" spans="1:9" x14ac:dyDescent="0.25">
      <c r="A963" s="91">
        <v>960</v>
      </c>
      <c r="B963" s="91">
        <v>27.309160688404518</v>
      </c>
      <c r="C963" s="91">
        <v>27.309160688404518</v>
      </c>
      <c r="D963" s="91"/>
      <c r="E963" s="91">
        <v>1724.4398150956235</v>
      </c>
      <c r="F963" s="91">
        <v>88.399953220004846</v>
      </c>
      <c r="G963" s="91">
        <v>24.993012641965645</v>
      </c>
      <c r="H963" s="91">
        <v>-2.9679714201801426</v>
      </c>
      <c r="I963" s="91">
        <v>-5.1336387229521652</v>
      </c>
    </row>
    <row r="964" spans="1:9" x14ac:dyDescent="0.25">
      <c r="A964" s="91">
        <v>961</v>
      </c>
      <c r="B964" s="91">
        <v>30.386102237736978</v>
      </c>
      <c r="C964" s="91">
        <v>30.386102237736978</v>
      </c>
      <c r="D964" s="91"/>
      <c r="E964" s="91">
        <v>1909.3521839028731</v>
      </c>
      <c r="F964" s="91">
        <v>88.330773737815704</v>
      </c>
      <c r="G964" s="91">
        <v>45.882799812695552</v>
      </c>
      <c r="H964" s="91">
        <v>-0.61389776226302373</v>
      </c>
      <c r="I964" s="91">
        <v>-7.3338292822043636</v>
      </c>
    </row>
    <row r="965" spans="1:9" x14ac:dyDescent="0.25">
      <c r="A965" s="91">
        <v>962</v>
      </c>
      <c r="B965" s="91">
        <v>37.599345427415663</v>
      </c>
      <c r="C965" s="91">
        <v>37.599345427415663</v>
      </c>
      <c r="D965" s="91"/>
      <c r="E965" s="91">
        <v>1480.230390637241</v>
      </c>
      <c r="F965" s="91">
        <v>88.032495241388276</v>
      </c>
      <c r="G965" s="91">
        <v>69.6717301445007</v>
      </c>
      <c r="H965" s="91">
        <v>-1.458201328437617</v>
      </c>
      <c r="I965" s="91">
        <v>-6.887746367921749</v>
      </c>
    </row>
    <row r="966" spans="1:9" x14ac:dyDescent="0.25">
      <c r="A966" s="91">
        <v>963</v>
      </c>
      <c r="B966" s="91">
        <v>43.978529188717332</v>
      </c>
      <c r="C966" s="91">
        <v>43.978529188717332</v>
      </c>
      <c r="D966" s="91"/>
      <c r="E966" s="91">
        <v>1707.8862926151842</v>
      </c>
      <c r="F966" s="91">
        <v>88.716658316337828</v>
      </c>
      <c r="G966" s="91">
        <v>54.764438426218135</v>
      </c>
      <c r="H966" s="91">
        <v>-1.8304108626102695</v>
      </c>
      <c r="I966" s="91">
        <v>-5.540860717396737</v>
      </c>
    </row>
    <row r="967" spans="1:9" x14ac:dyDescent="0.25">
      <c r="A967" s="91">
        <v>964</v>
      </c>
      <c r="B967" s="91">
        <v>47.89896154325718</v>
      </c>
      <c r="C967" s="91">
        <v>47.89896154325718</v>
      </c>
      <c r="D967" s="91"/>
      <c r="E967" s="91">
        <v>1363.9922633447802</v>
      </c>
      <c r="F967" s="91">
        <v>88.818575221095315</v>
      </c>
      <c r="G967" s="91">
        <v>40.444809182574197</v>
      </c>
      <c r="H967" s="91">
        <v>-0.10103845674281853</v>
      </c>
      <c r="I967" s="91">
        <v>-6.8209699766841583</v>
      </c>
    </row>
    <row r="968" spans="1:9" x14ac:dyDescent="0.25">
      <c r="A968" s="91">
        <v>965</v>
      </c>
      <c r="B968" s="91">
        <v>49.251196095505605</v>
      </c>
      <c r="C968" s="91">
        <v>49.251196095505605</v>
      </c>
      <c r="D968" s="91"/>
      <c r="E968" s="91">
        <v>1420.1817188054256</v>
      </c>
      <c r="F968" s="91">
        <v>88.272802931638807</v>
      </c>
      <c r="G968" s="91">
        <v>26.817277414307426</v>
      </c>
      <c r="H968" s="91">
        <v>-4.248209719264751</v>
      </c>
      <c r="I968" s="91">
        <v>-3.969329609665381</v>
      </c>
    </row>
    <row r="969" spans="1:9" x14ac:dyDescent="0.25">
      <c r="A969" s="91">
        <v>966</v>
      </c>
      <c r="B969" s="91">
        <v>50.838186315777691</v>
      </c>
      <c r="C969" s="91">
        <v>50.838186315777691</v>
      </c>
      <c r="D969" s="91"/>
      <c r="E969" s="91">
        <v>1449.1873194798957</v>
      </c>
      <c r="F969" s="91">
        <v>88.897590298622106</v>
      </c>
      <c r="G969" s="91">
        <v>25.728423623639479</v>
      </c>
      <c r="H969" s="91">
        <v>-1.0878192710582011</v>
      </c>
      <c r="I969" s="91">
        <v>-5.955739617327751</v>
      </c>
    </row>
    <row r="970" spans="1:9" x14ac:dyDescent="0.25">
      <c r="A970" s="91">
        <v>967</v>
      </c>
      <c r="B970" s="91">
        <v>51.322803390336965</v>
      </c>
      <c r="C970" s="91">
        <v>51.322803390336965</v>
      </c>
      <c r="D970" s="91"/>
      <c r="E970" s="91">
        <v>1477.0905470086529</v>
      </c>
      <c r="F970" s="91">
        <v>88.33369906823161</v>
      </c>
      <c r="G970" s="91">
        <v>20.205708678172829</v>
      </c>
      <c r="H970" s="91">
        <v>-2.9709068937564624</v>
      </c>
      <c r="I970" s="91">
        <v>-5.1034178455109425</v>
      </c>
    </row>
    <row r="971" spans="1:9" x14ac:dyDescent="0.25">
      <c r="A971" s="91">
        <v>968</v>
      </c>
      <c r="B971" s="91">
        <v>51.111859461630992</v>
      </c>
      <c r="C971" s="91">
        <v>51.111859461630992</v>
      </c>
      <c r="D971" s="91"/>
      <c r="E971" s="91">
        <v>1476.8796030799469</v>
      </c>
      <c r="F971" s="91">
        <v>88.160969738368365</v>
      </c>
      <c r="G971" s="91">
        <v>15.453840110111065</v>
      </c>
      <c r="H971" s="91">
        <v>-2.4481370341191608</v>
      </c>
      <c r="I971" s="91">
        <v>-6.0480755625601992</v>
      </c>
    </row>
    <row r="972" spans="1:9" x14ac:dyDescent="0.25">
      <c r="A972" s="91">
        <v>969</v>
      </c>
      <c r="B972" s="91">
        <v>51.750307814435729</v>
      </c>
      <c r="C972" s="91">
        <v>51.750307814435729</v>
      </c>
      <c r="D972" s="91"/>
      <c r="E972" s="91">
        <v>1477.5180514327517</v>
      </c>
      <c r="F972" s="91">
        <v>88.722857798398991</v>
      </c>
      <c r="G972" s="91">
        <v>10.698200244367964</v>
      </c>
      <c r="H972" s="91">
        <v>-2.5336170601614993</v>
      </c>
      <c r="I972" s="91">
        <v>-4.685698830908386</v>
      </c>
    </row>
    <row r="973" spans="1:9" x14ac:dyDescent="0.25">
      <c r="A973" s="91">
        <v>970</v>
      </c>
      <c r="B973" s="91">
        <v>50.486115748721346</v>
      </c>
      <c r="C973" s="91">
        <v>50.486115748721346</v>
      </c>
      <c r="D973" s="91"/>
      <c r="E973" s="91">
        <v>1448.8352489128395</v>
      </c>
      <c r="F973" s="91">
        <v>88.477865706329325</v>
      </c>
      <c r="G973" s="91">
        <v>7.8843533713544387</v>
      </c>
      <c r="H973" s="91">
        <v>-3.6081421723369158</v>
      </c>
      <c r="I973" s="91">
        <v>-4.1395578501617365</v>
      </c>
    </row>
    <row r="974" spans="1:9" x14ac:dyDescent="0.25">
      <c r="A974" s="91">
        <v>971</v>
      </c>
      <c r="B974" s="91">
        <v>49.071963043631797</v>
      </c>
      <c r="C974" s="91">
        <v>49.071963043631797</v>
      </c>
      <c r="D974" s="91"/>
      <c r="E974" s="91">
        <v>1420.0024857535518</v>
      </c>
      <c r="F974" s="91">
        <v>88.115023779585542</v>
      </c>
      <c r="G974" s="91">
        <v>0</v>
      </c>
      <c r="H974" s="91">
        <v>-0.92803695636820216</v>
      </c>
      <c r="I974" s="91">
        <v>-7.6479684763095417</v>
      </c>
    </row>
    <row r="975" spans="1:9" x14ac:dyDescent="0.25">
      <c r="A975" s="91">
        <v>972</v>
      </c>
      <c r="B975" s="91">
        <v>45.905631259661007</v>
      </c>
      <c r="C975" s="91">
        <v>45.905631259661007</v>
      </c>
      <c r="D975" s="91"/>
      <c r="E975" s="91">
        <v>1318.4812605605177</v>
      </c>
      <c r="F975" s="91">
        <v>88.469195669618756</v>
      </c>
      <c r="G975" s="91">
        <v>0</v>
      </c>
      <c r="H975" s="91">
        <v>-46.679582616616763</v>
      </c>
      <c r="I975" s="91">
        <v>38.945230022247152</v>
      </c>
    </row>
    <row r="976" spans="1:9" x14ac:dyDescent="0.25">
      <c r="A976" s="91">
        <v>973</v>
      </c>
      <c r="B976" s="91">
        <v>41.408770088148046</v>
      </c>
      <c r="C976" s="91">
        <v>41.408770088148046</v>
      </c>
      <c r="D976" s="91"/>
      <c r="E976" s="91">
        <v>1192.990409164481</v>
      </c>
      <c r="F976" s="91">
        <v>88.42922890263533</v>
      </c>
      <c r="G976" s="91">
        <v>0</v>
      </c>
      <c r="H976" s="91">
        <v>-22.688148753959908</v>
      </c>
      <c r="I976" s="91">
        <v>14.785757410314654</v>
      </c>
    </row>
    <row r="977" spans="1:9" x14ac:dyDescent="0.25">
      <c r="A977" s="91">
        <v>974</v>
      </c>
      <c r="B977" s="91">
        <v>36.811933073324219</v>
      </c>
      <c r="C977" s="91">
        <v>36.811933073324219</v>
      </c>
      <c r="D977" s="91"/>
      <c r="E977" s="91">
        <v>1426.4000157470832</v>
      </c>
      <c r="F977" s="91">
        <v>88.874092077330047</v>
      </c>
      <c r="G977" s="91">
        <v>0</v>
      </c>
      <c r="H977" s="91">
        <v>-32.408581290951254</v>
      </c>
      <c r="I977" s="91">
        <v>25.312515917658352</v>
      </c>
    </row>
    <row r="978" spans="1:9" x14ac:dyDescent="0.25">
      <c r="A978" s="91">
        <v>975</v>
      </c>
      <c r="B978" s="91">
        <v>30.317277189752232</v>
      </c>
      <c r="C978" s="91">
        <v>30.317277189752232</v>
      </c>
      <c r="D978" s="91"/>
      <c r="E978" s="91">
        <v>1194.5667518623613</v>
      </c>
      <c r="F978" s="91">
        <v>88.227471122269108</v>
      </c>
      <c r="G978" s="91">
        <v>0</v>
      </c>
      <c r="H978" s="91">
        <v>-0.68272281024776582</v>
      </c>
      <c r="I978" s="91">
        <v>-7.4026543301891055</v>
      </c>
    </row>
    <row r="979" spans="1:9" x14ac:dyDescent="0.25">
      <c r="A979" s="91">
        <v>976</v>
      </c>
      <c r="B979" s="91">
        <v>24.501141255349097</v>
      </c>
      <c r="C979" s="91">
        <v>24.501141255349097</v>
      </c>
      <c r="D979" s="91"/>
      <c r="E979" s="91">
        <v>1567.2610943967411</v>
      </c>
      <c r="F979" s="91">
        <v>87.936392429510633</v>
      </c>
      <c r="G979" s="91">
        <v>0</v>
      </c>
      <c r="H979" s="91">
        <v>-0.95198374465102453</v>
      </c>
      <c r="I979" s="91">
        <v>-7.6719152645923643</v>
      </c>
    </row>
    <row r="980" spans="1:9" x14ac:dyDescent="0.25">
      <c r="A980" s="91">
        <v>977</v>
      </c>
      <c r="B980" s="91">
        <v>20.426603598923716</v>
      </c>
      <c r="C980" s="91">
        <v>20.426603598923716</v>
      </c>
      <c r="D980" s="91"/>
      <c r="E980" s="91">
        <v>1293.2745944043388</v>
      </c>
      <c r="F980" s="91">
        <v>88.343156021617361</v>
      </c>
      <c r="G980" s="91">
        <v>0</v>
      </c>
      <c r="H980" s="91">
        <v>-4.1572948019307141</v>
      </c>
      <c r="I980" s="91">
        <v>-3.7094295201631926</v>
      </c>
    </row>
    <row r="981" spans="1:9" x14ac:dyDescent="0.25">
      <c r="A981" s="91">
        <v>978</v>
      </c>
      <c r="B981" s="91">
        <v>16.936416884315658</v>
      </c>
      <c r="C981" s="91">
        <v>16.936416884315658</v>
      </c>
      <c r="D981" s="91"/>
      <c r="E981" s="91">
        <v>1047.3371713458416</v>
      </c>
      <c r="F981" s="91">
        <v>88.886927905316242</v>
      </c>
      <c r="G981" s="91">
        <v>0</v>
      </c>
      <c r="H981" s="91">
        <v>-3.1471270342067372</v>
      </c>
      <c r="I981" s="91">
        <v>-3.6999707171032852</v>
      </c>
    </row>
    <row r="982" spans="1:9" x14ac:dyDescent="0.25">
      <c r="A982" s="91">
        <v>979</v>
      </c>
      <c r="B982" s="91">
        <v>13.665597945872772</v>
      </c>
      <c r="C982" s="91">
        <v>13.665597945872772</v>
      </c>
      <c r="D982" s="91"/>
      <c r="E982" s="91">
        <v>891.95231639684653</v>
      </c>
      <c r="F982" s="91">
        <v>88.140388894542241</v>
      </c>
      <c r="G982" s="91">
        <v>0</v>
      </c>
      <c r="H982" s="91">
        <v>-5.9034874653242513</v>
      </c>
      <c r="I982" s="91">
        <v>-2.4659610534967857</v>
      </c>
    </row>
    <row r="983" spans="1:9" x14ac:dyDescent="0.25">
      <c r="A983" s="91">
        <v>980</v>
      </c>
      <c r="B983" s="91">
        <v>11.093411514802884</v>
      </c>
      <c r="C983" s="91">
        <v>11.093411514802884</v>
      </c>
      <c r="D983" s="91"/>
      <c r="E983" s="91">
        <v>1428.3304095473538</v>
      </c>
      <c r="F983" s="91">
        <v>88.096401139914747</v>
      </c>
      <c r="G983" s="91">
        <v>5.1127583913646069</v>
      </c>
      <c r="H983" s="91">
        <v>-3.5198119422051515</v>
      </c>
      <c r="I983" s="91">
        <v>-5.0132965481304206</v>
      </c>
    </row>
    <row r="984" spans="1:9" x14ac:dyDescent="0.25">
      <c r="A984" s="91">
        <v>981</v>
      </c>
      <c r="B984" s="91">
        <v>10.490056174936832</v>
      </c>
      <c r="C984" s="91">
        <v>10.490056174936832</v>
      </c>
      <c r="D984" s="91"/>
      <c r="E984" s="91">
        <v>1309.6239710381089</v>
      </c>
      <c r="F984" s="91">
        <v>88.533147965107744</v>
      </c>
      <c r="G984" s="91">
        <v>5.8958038684805025</v>
      </c>
      <c r="H984" s="91">
        <v>-42.273585601437901</v>
      </c>
      <c r="I984" s="91">
        <v>34.533766431370225</v>
      </c>
    </row>
    <row r="985" spans="1:9" x14ac:dyDescent="0.25">
      <c r="A985" s="91">
        <v>982</v>
      </c>
      <c r="B985" s="91">
        <v>7.1373019593610101</v>
      </c>
      <c r="C985" s="91">
        <v>7.1373019593610101</v>
      </c>
      <c r="D985" s="91"/>
      <c r="E985" s="91">
        <v>951.96196731439477</v>
      </c>
      <c r="F985" s="91">
        <v>88.150836064126509</v>
      </c>
      <c r="G985" s="91">
        <v>0.49706290855580859</v>
      </c>
      <c r="H985" s="91">
        <v>-0.86269804063898958</v>
      </c>
      <c r="I985" s="91">
        <v>-7.5826295605803296</v>
      </c>
    </row>
    <row r="986" spans="1:9" x14ac:dyDescent="0.25">
      <c r="A986" s="91">
        <v>983</v>
      </c>
      <c r="B986" s="91">
        <v>4.8113950598453208</v>
      </c>
      <c r="C986" s="91">
        <v>4.8113950598453208</v>
      </c>
      <c r="D986" s="91"/>
      <c r="E986" s="91">
        <v>799.81139505984527</v>
      </c>
      <c r="F986" s="91">
        <v>88.862771395740594</v>
      </c>
      <c r="G986" s="91">
        <v>2.2237080896735688</v>
      </c>
      <c r="H986" s="91">
        <v>-0.1886049401546791</v>
      </c>
      <c r="I986" s="91">
        <v>-6.9085364600960188</v>
      </c>
    </row>
    <row r="987" spans="1:9" x14ac:dyDescent="0.25">
      <c r="A987" s="91">
        <v>984</v>
      </c>
      <c r="B987" s="91">
        <v>2.8673087571128129</v>
      </c>
      <c r="C987" s="91">
        <v>2.8673087571128129</v>
      </c>
      <c r="D987" s="91"/>
      <c r="E987" s="91">
        <v>799.86730875711282</v>
      </c>
      <c r="F987" s="91">
        <v>88.940132615714163</v>
      </c>
      <c r="G987" s="91">
        <v>2.2796217869410609</v>
      </c>
      <c r="H987" s="91">
        <v>-0.13269124288718714</v>
      </c>
      <c r="I987" s="91">
        <v>-6.8526227628285268</v>
      </c>
    </row>
    <row r="988" spans="1:9" x14ac:dyDescent="0.25">
      <c r="A988" s="91">
        <v>985</v>
      </c>
      <c r="B988" s="91">
        <v>1.7647873534480061</v>
      </c>
      <c r="C988" s="91">
        <v>1.7647873534480061</v>
      </c>
      <c r="D988" s="91"/>
      <c r="E988" s="91">
        <v>799.76478735344801</v>
      </c>
      <c r="F988" s="91">
        <v>88.8679170934615</v>
      </c>
      <c r="G988" s="91">
        <v>2.1771003832762541</v>
      </c>
      <c r="H988" s="91">
        <v>-0.23521264655199392</v>
      </c>
      <c r="I988" s="91">
        <v>-6.9551441664933336</v>
      </c>
    </row>
    <row r="989" spans="1:9" x14ac:dyDescent="0.25">
      <c r="A989" s="91">
        <v>986</v>
      </c>
      <c r="B989" s="91">
        <v>0</v>
      </c>
      <c r="C989" s="91">
        <v>0</v>
      </c>
      <c r="D989" s="91"/>
      <c r="E989" s="91">
        <v>799.69031723186436</v>
      </c>
      <c r="F989" s="91">
        <v>88.810961647219628</v>
      </c>
      <c r="G989" s="91">
        <v>2.1026302616926413</v>
      </c>
      <c r="H989" s="91">
        <v>-0.52335406784369876</v>
      </c>
      <c r="I989" s="91">
        <v>-6.8159429883688549</v>
      </c>
    </row>
    <row r="990" spans="1:9" x14ac:dyDescent="0.25">
      <c r="A990" s="91">
        <v>987</v>
      </c>
      <c r="B990" s="91">
        <v>0</v>
      </c>
      <c r="C990" s="91">
        <v>0</v>
      </c>
      <c r="D990" s="91"/>
      <c r="E990" s="91">
        <v>799.16333119274407</v>
      </c>
      <c r="F990" s="91">
        <v>88.314281489511387</v>
      </c>
      <c r="G990" s="91">
        <v>1.5756442225722638</v>
      </c>
      <c r="H990" s="91">
        <v>-5.3335492554907882</v>
      </c>
      <c r="I990" s="91">
        <v>-3.0597198789625204</v>
      </c>
    </row>
    <row r="991" spans="1:9" x14ac:dyDescent="0.25">
      <c r="A991" s="91">
        <v>988</v>
      </c>
      <c r="B991" s="91">
        <v>0</v>
      </c>
      <c r="C991" s="91">
        <v>0</v>
      </c>
      <c r="D991" s="91"/>
      <c r="E991" s="91">
        <v>799.93207812261016</v>
      </c>
      <c r="F991" s="91">
        <v>89.114667464462954</v>
      </c>
      <c r="G991" s="91">
        <v>2.3443911524384262</v>
      </c>
      <c r="H991" s="91">
        <v>-4.5648023256246253</v>
      </c>
      <c r="I991" s="91">
        <v>-2.290972949096358</v>
      </c>
    </row>
    <row r="992" spans="1:9" x14ac:dyDescent="0.25">
      <c r="A992" s="91">
        <v>989</v>
      </c>
      <c r="B992" s="91">
        <v>0</v>
      </c>
      <c r="C992" s="91">
        <v>0</v>
      </c>
      <c r="D992" s="91"/>
      <c r="E992" s="91">
        <v>799.77581813990651</v>
      </c>
      <c r="F992" s="91">
        <v>88.969935747003674</v>
      </c>
      <c r="G992" s="91">
        <v>2.1881311697347838</v>
      </c>
      <c r="H992" s="91">
        <v>-4.7210623083282686</v>
      </c>
      <c r="I992" s="91">
        <v>-2.4472329318000003</v>
      </c>
    </row>
    <row r="993" spans="1:9" x14ac:dyDescent="0.25">
      <c r="A993" s="91">
        <v>990</v>
      </c>
      <c r="B993" s="91">
        <v>0</v>
      </c>
      <c r="C993" s="91">
        <v>0</v>
      </c>
      <c r="D993" s="91"/>
      <c r="E993" s="91">
        <v>799.07616833663417</v>
      </c>
      <c r="F993" s="91">
        <v>88.278973217976429</v>
      </c>
      <c r="G993" s="91">
        <v>1.4884813664624545</v>
      </c>
      <c r="H993" s="91">
        <v>-5.4207121116005972</v>
      </c>
      <c r="I993" s="91">
        <v>-3.1468827350723299</v>
      </c>
    </row>
    <row r="994" spans="1:9" x14ac:dyDescent="0.25">
      <c r="A994" s="91">
        <v>991</v>
      </c>
      <c r="B994" s="91">
        <v>0</v>
      </c>
      <c r="C994" s="91">
        <v>0</v>
      </c>
      <c r="D994" s="91"/>
      <c r="E994" s="91">
        <v>799.88471702284119</v>
      </c>
      <c r="F994" s="91">
        <v>89.115370317215081</v>
      </c>
      <c r="G994" s="91">
        <v>2.2970300526694016</v>
      </c>
      <c r="H994" s="91">
        <v>-4.6121634253936508</v>
      </c>
      <c r="I994" s="91">
        <v>-2.3383340488653825</v>
      </c>
    </row>
    <row r="995" spans="1:9" x14ac:dyDescent="0.25">
      <c r="A995" s="91">
        <v>992</v>
      </c>
      <c r="B995" s="91">
        <v>0</v>
      </c>
      <c r="C995" s="91">
        <v>0</v>
      </c>
      <c r="D995" s="91"/>
      <c r="E995" s="91">
        <v>799.72331818839518</v>
      </c>
      <c r="F995" s="91">
        <v>88.962658757014225</v>
      </c>
      <c r="G995" s="91">
        <v>2.1356312182234682</v>
      </c>
      <c r="H995" s="91">
        <v>-4.7735622598395837</v>
      </c>
      <c r="I995" s="91">
        <v>-2.4997328833113159</v>
      </c>
    </row>
    <row r="996" spans="1:9" x14ac:dyDescent="0.25">
      <c r="A996" s="91">
        <v>993</v>
      </c>
      <c r="B996" s="91">
        <v>0</v>
      </c>
      <c r="C996" s="91">
        <v>0</v>
      </c>
      <c r="D996" s="91"/>
      <c r="E996" s="91">
        <v>799.63080116956291</v>
      </c>
      <c r="F996" s="91">
        <v>88.878829012427019</v>
      </c>
      <c r="G996" s="91">
        <v>2.043114199391197</v>
      </c>
      <c r="H996" s="91">
        <v>-4.8660792786718545</v>
      </c>
      <c r="I996" s="91">
        <v>-2.5922499021435872</v>
      </c>
    </row>
    <row r="997" spans="1:9" x14ac:dyDescent="0.25">
      <c r="A997" s="91">
        <v>994</v>
      </c>
      <c r="B997" s="91">
        <v>0</v>
      </c>
      <c r="C997" s="91">
        <v>0</v>
      </c>
      <c r="D997" s="91"/>
      <c r="E997" s="91">
        <v>799.69304460931664</v>
      </c>
      <c r="F997" s="91">
        <v>88.949759726425853</v>
      </c>
      <c r="G997" s="91">
        <v>2.1053576391449416</v>
      </c>
      <c r="H997" s="91">
        <v>-4.8038358389181104</v>
      </c>
      <c r="I997" s="91">
        <v>-2.5300064623898426</v>
      </c>
    </row>
    <row r="998" spans="1:9" x14ac:dyDescent="0.25">
      <c r="A998" s="91">
        <v>995</v>
      </c>
      <c r="B998" s="91">
        <v>0</v>
      </c>
      <c r="C998" s="91">
        <v>0</v>
      </c>
      <c r="D998" s="91"/>
      <c r="E998" s="91">
        <v>799.07380384960254</v>
      </c>
      <c r="F998" s="91">
        <v>88.339206240956742</v>
      </c>
      <c r="G998" s="91">
        <v>1.4861168794307562</v>
      </c>
      <c r="H998" s="91">
        <v>-5.4230765986322957</v>
      </c>
      <c r="I998" s="91">
        <v>-3.149247222104028</v>
      </c>
    </row>
    <row r="999" spans="1:9" x14ac:dyDescent="0.25">
      <c r="A999" s="91">
        <v>996</v>
      </c>
      <c r="B999" s="91">
        <v>0</v>
      </c>
      <c r="C999" s="91">
        <v>0</v>
      </c>
      <c r="D999" s="91"/>
      <c r="E999" s="91">
        <v>799.74412832508142</v>
      </c>
      <c r="F999" s="91">
        <v>89.018217990680753</v>
      </c>
      <c r="G999" s="91">
        <v>2.1564413549097026</v>
      </c>
      <c r="H999" s="91">
        <v>-4.7527521231533489</v>
      </c>
      <c r="I999" s="91">
        <v>-2.4789227466250816</v>
      </c>
    </row>
    <row r="1000" spans="1:9" x14ac:dyDescent="0.25">
      <c r="A1000" s="91">
        <v>997</v>
      </c>
      <c r="B1000" s="91">
        <v>0</v>
      </c>
      <c r="C1000" s="91">
        <v>0</v>
      </c>
      <c r="D1000" s="91"/>
      <c r="E1000" s="91">
        <v>799.35815769894623</v>
      </c>
      <c r="F1000" s="91">
        <v>88.640934638790625</v>
      </c>
      <c r="G1000" s="91">
        <v>1.7704707287744934</v>
      </c>
      <c r="H1000" s="91">
        <v>-5.4575707646337817</v>
      </c>
      <c r="I1000" s="91">
        <v>-2.5460453574150677</v>
      </c>
    </row>
    <row r="1001" spans="1:9" x14ac:dyDescent="0.25">
      <c r="A1001" s="91">
        <v>998</v>
      </c>
      <c r="B1001" s="91">
        <v>0</v>
      </c>
      <c r="C1001" s="91">
        <v>0</v>
      </c>
      <c r="D1001" s="91"/>
      <c r="E1001" s="91">
        <v>799.24382667471934</v>
      </c>
      <c r="F1001" s="91">
        <v>88.535290888808774</v>
      </c>
      <c r="G1001" s="91">
        <v>1.6561397045475685</v>
      </c>
      <c r="H1001" s="91">
        <v>-5.5719017888607061</v>
      </c>
      <c r="I1001" s="91">
        <v>-2.6603763816419925</v>
      </c>
    </row>
    <row r="1002" spans="1:9" x14ac:dyDescent="0.25">
      <c r="A1002" s="91">
        <v>999</v>
      </c>
      <c r="B1002" s="91">
        <v>0</v>
      </c>
      <c r="C1002" s="91">
        <v>0</v>
      </c>
      <c r="D1002" s="91"/>
      <c r="E1002" s="91">
        <v>799.49859901343939</v>
      </c>
      <c r="F1002" s="91">
        <v>88.798750501773867</v>
      </c>
      <c r="G1002" s="91">
        <v>1.9109120432675852</v>
      </c>
      <c r="H1002" s="91">
        <v>-5.3171294501406896</v>
      </c>
      <c r="I1002" s="91">
        <v>-2.4056040429219756</v>
      </c>
    </row>
    <row r="1003" spans="1:9" x14ac:dyDescent="0.25">
      <c r="A1003" s="91">
        <v>1000</v>
      </c>
      <c r="B1003" s="91">
        <v>0</v>
      </c>
      <c r="C1003" s="91">
        <v>0</v>
      </c>
      <c r="D1003" s="91"/>
      <c r="E1003" s="91">
        <v>799.76612068074496</v>
      </c>
      <c r="F1003" s="91">
        <v>89.074959443324573</v>
      </c>
      <c r="G1003" s="91">
        <v>2.1784337105732168</v>
      </c>
      <c r="H1003" s="91">
        <v>-5.0496077828350581</v>
      </c>
      <c r="I1003" s="91">
        <v>-2.1380823756163445</v>
      </c>
    </row>
    <row r="1004" spans="1:9" x14ac:dyDescent="0.25">
      <c r="A1004" s="91">
        <v>1001</v>
      </c>
      <c r="B1004" s="91">
        <v>0</v>
      </c>
      <c r="C1004" s="91">
        <v>0</v>
      </c>
      <c r="D1004" s="91"/>
      <c r="E1004" s="91">
        <v>799.36501285900567</v>
      </c>
      <c r="F1004" s="91">
        <v>88.682538895830419</v>
      </c>
      <c r="G1004" s="91">
        <v>1.7773258888339738</v>
      </c>
      <c r="H1004" s="91">
        <v>-5.4507156045743015</v>
      </c>
      <c r="I1004" s="91">
        <v>-2.5391901973555875</v>
      </c>
    </row>
    <row r="1005" spans="1:9" x14ac:dyDescent="0.25">
      <c r="A1005" s="91">
        <v>1002</v>
      </c>
      <c r="B1005" s="91">
        <v>0</v>
      </c>
      <c r="C1005" s="91">
        <v>0</v>
      </c>
      <c r="D1005" s="91"/>
      <c r="E1005" s="91">
        <v>799.35165785376989</v>
      </c>
      <c r="F1005" s="91">
        <v>88.677871164839615</v>
      </c>
      <c r="G1005" s="91">
        <v>1.7639708835981029</v>
      </c>
      <c r="H1005" s="91">
        <v>-5.4640706098101717</v>
      </c>
      <c r="I1005" s="91">
        <v>-2.5525452025914581</v>
      </c>
    </row>
    <row r="1006" spans="1:9" x14ac:dyDescent="0.25">
      <c r="A1006" s="91">
        <v>1003</v>
      </c>
      <c r="B1006" s="91">
        <v>0</v>
      </c>
      <c r="C1006" s="91">
        <v>0</v>
      </c>
      <c r="D1006" s="91"/>
      <c r="E1006" s="91">
        <v>799.83541092582527</v>
      </c>
      <c r="F1006" s="91">
        <v>89.170311511140071</v>
      </c>
      <c r="G1006" s="91">
        <v>2.2477239556534729</v>
      </c>
      <c r="H1006" s="91">
        <v>-4.9803175377548019</v>
      </c>
      <c r="I1006" s="91">
        <v>-2.0687921305360883</v>
      </c>
    </row>
    <row r="1007" spans="1:9" x14ac:dyDescent="0.25">
      <c r="A1007" s="91">
        <v>1004</v>
      </c>
      <c r="B1007" s="91">
        <v>0</v>
      </c>
      <c r="C1007" s="91">
        <v>0</v>
      </c>
      <c r="D1007" s="91"/>
      <c r="E1007" s="91">
        <v>799.27483532016356</v>
      </c>
      <c r="F1007" s="91">
        <v>88.618423179723436</v>
      </c>
      <c r="G1007" s="91">
        <v>1.6871483499917661</v>
      </c>
      <c r="H1007" s="91">
        <v>-5.5408931434165085</v>
      </c>
      <c r="I1007" s="91">
        <v>-2.629367736197795</v>
      </c>
    </row>
    <row r="1008" spans="1:9" x14ac:dyDescent="0.25">
      <c r="A1008" s="91">
        <v>1005</v>
      </c>
      <c r="B1008" s="91">
        <v>0</v>
      </c>
      <c r="C1008" s="91">
        <v>0</v>
      </c>
      <c r="D1008" s="91"/>
      <c r="E1008" s="91">
        <v>799.98733273156063</v>
      </c>
      <c r="F1008" s="91">
        <v>89.339607865365608</v>
      </c>
      <c r="G1008" s="91">
        <v>2.3996457613888551</v>
      </c>
      <c r="H1008" s="91">
        <v>-4.8283957320194197</v>
      </c>
      <c r="I1008" s="91">
        <v>-1.9168703248007057</v>
      </c>
    </row>
    <row r="1009" spans="1:9" x14ac:dyDescent="0.25">
      <c r="A1009" s="91">
        <v>1006</v>
      </c>
      <c r="B1009" s="91">
        <v>0</v>
      </c>
      <c r="C1009" s="91">
        <v>0</v>
      </c>
      <c r="D1009" s="91"/>
      <c r="E1009" s="91">
        <v>799.24118144902366</v>
      </c>
      <c r="F1009" s="91">
        <v>88.602143857073784</v>
      </c>
      <c r="G1009" s="91">
        <v>1.6534944788519614</v>
      </c>
      <c r="H1009" s="91">
        <v>-5.5745470145563134</v>
      </c>
      <c r="I1009" s="91">
        <v>-2.6630216073375998</v>
      </c>
    </row>
    <row r="1010" spans="1:9" x14ac:dyDescent="0.25">
      <c r="A1010" s="91">
        <v>1007</v>
      </c>
      <c r="B1010" s="91">
        <v>0</v>
      </c>
      <c r="C1010" s="91">
        <v>0</v>
      </c>
      <c r="D1010" s="91"/>
      <c r="E1010" s="91">
        <v>799.83742995265311</v>
      </c>
      <c r="F1010" s="91">
        <v>89.207079634948229</v>
      </c>
      <c r="G1010" s="91">
        <v>2.2497429824813286</v>
      </c>
      <c r="H1010" s="91">
        <v>-4.9782985109269466</v>
      </c>
      <c r="I1010" s="91">
        <v>-2.0667731037082326</v>
      </c>
    </row>
    <row r="1011" spans="1:9" x14ac:dyDescent="0.25">
      <c r="A1011" s="91">
        <v>1008</v>
      </c>
      <c r="B1011" s="91">
        <v>0</v>
      </c>
      <c r="C1011" s="91">
        <v>0</v>
      </c>
      <c r="D1011" s="91"/>
      <c r="E1011" s="91">
        <v>799.14958739836698</v>
      </c>
      <c r="F1011" s="91">
        <v>88.527924354907256</v>
      </c>
      <c r="G1011" s="91">
        <v>1.5619004281952755</v>
      </c>
      <c r="H1011" s="91">
        <v>-5.6661410652129991</v>
      </c>
      <c r="I1011" s="91">
        <v>-2.7546156579942855</v>
      </c>
    </row>
    <row r="1012" spans="1:9" x14ac:dyDescent="0.25">
      <c r="A1012" s="91">
        <v>1009</v>
      </c>
      <c r="B1012" s="91">
        <v>0</v>
      </c>
      <c r="C1012" s="91">
        <v>0</v>
      </c>
      <c r="D1012" s="91"/>
      <c r="E1012" s="91">
        <v>799.50377850230586</v>
      </c>
      <c r="F1012" s="91">
        <v>88.890802733091192</v>
      </c>
      <c r="G1012" s="91">
        <v>1.9160915321341463</v>
      </c>
      <c r="H1012" s="91">
        <v>-5.3119499612741281</v>
      </c>
      <c r="I1012" s="91">
        <v>-2.4004245540554145</v>
      </c>
    </row>
    <row r="1013" spans="1:9" x14ac:dyDescent="0.25">
      <c r="A1013" s="91">
        <v>1010</v>
      </c>
      <c r="B1013" s="91">
        <v>0</v>
      </c>
      <c r="C1013" s="91">
        <v>0</v>
      </c>
      <c r="D1013" s="91"/>
      <c r="E1013" s="91">
        <v>799.93533194344047</v>
      </c>
      <c r="F1013" s="91">
        <v>89.331043448470808</v>
      </c>
      <c r="G1013" s="91">
        <v>2.3476449732686802</v>
      </c>
      <c r="H1013" s="91">
        <v>-4.2652499239729833</v>
      </c>
      <c r="I1013" s="91">
        <v>-2.584017709087493</v>
      </c>
    </row>
    <row r="1014" spans="1:9" x14ac:dyDescent="0.25">
      <c r="A1014" s="91">
        <v>1011</v>
      </c>
      <c r="B1014" s="91">
        <v>0</v>
      </c>
      <c r="C1014" s="91">
        <v>0</v>
      </c>
      <c r="D1014" s="91"/>
      <c r="E1014" s="91">
        <v>799.13244389108797</v>
      </c>
      <c r="F1014" s="91">
        <v>88.536842670363399</v>
      </c>
      <c r="G1014" s="91">
        <v>1.544756920916194</v>
      </c>
      <c r="H1014" s="91">
        <v>-2.940360643000465</v>
      </c>
      <c r="I1014" s="91">
        <v>-5.5146830947649823</v>
      </c>
    </row>
    <row r="1015" spans="1:9" x14ac:dyDescent="0.25">
      <c r="A1015" s="91">
        <v>1012</v>
      </c>
      <c r="B1015" s="91">
        <v>0</v>
      </c>
      <c r="C1015" s="91">
        <v>0</v>
      </c>
      <c r="D1015" s="91"/>
      <c r="E1015" s="91">
        <v>799.02236840399758</v>
      </c>
      <c r="F1015" s="91">
        <v>88.435454457518162</v>
      </c>
      <c r="G1015" s="91">
        <v>1.4346814338258755</v>
      </c>
      <c r="H1015" s="91">
        <v>-3.0504361300907834</v>
      </c>
      <c r="I1015" s="91">
        <v>-5.6247585818553008</v>
      </c>
    </row>
    <row r="1016" spans="1:9" x14ac:dyDescent="0.25">
      <c r="A1016" s="91">
        <v>1013</v>
      </c>
      <c r="B1016" s="91">
        <v>0</v>
      </c>
      <c r="C1016" s="91">
        <v>0</v>
      </c>
      <c r="D1016" s="91"/>
      <c r="E1016" s="91">
        <v>799.45263793893457</v>
      </c>
      <c r="F1016" s="91">
        <v>88.874411266700164</v>
      </c>
      <c r="G1016" s="91">
        <v>1.8649509687628063</v>
      </c>
      <c r="H1016" s="91">
        <v>-0.54736206106544172</v>
      </c>
      <c r="I1016" s="91">
        <v>-7.2672935810067809</v>
      </c>
    </row>
    <row r="1017" spans="1:9" x14ac:dyDescent="0.25">
      <c r="A1017" s="91">
        <v>1014</v>
      </c>
      <c r="B1017" s="91">
        <v>0</v>
      </c>
      <c r="C1017" s="91">
        <v>0</v>
      </c>
      <c r="D1017" s="91"/>
      <c r="E1017" s="91">
        <v>799.48732987403787</v>
      </c>
      <c r="F1017" s="91">
        <v>88.917790476048538</v>
      </c>
      <c r="G1017" s="91">
        <v>1.8996429038661051</v>
      </c>
      <c r="H1017" s="91">
        <v>-0.51267012596214301</v>
      </c>
      <c r="I1017" s="91">
        <v>-7.2326016459034825</v>
      </c>
    </row>
    <row r="1018" spans="1:9" x14ac:dyDescent="0.25">
      <c r="A1018" s="91">
        <v>1015</v>
      </c>
      <c r="B1018" s="91">
        <v>0</v>
      </c>
      <c r="C1018" s="91">
        <v>0</v>
      </c>
      <c r="D1018" s="91"/>
      <c r="E1018" s="91">
        <v>799.68783654451488</v>
      </c>
      <c r="F1018" s="91">
        <v>89.126984420770597</v>
      </c>
      <c r="G1018" s="91">
        <v>2.1001495743430905</v>
      </c>
      <c r="H1018" s="91">
        <v>-2.5676993730481414</v>
      </c>
      <c r="I1018" s="91">
        <v>-4.776559057863512</v>
      </c>
    </row>
    <row r="1019" spans="1:9" x14ac:dyDescent="0.25">
      <c r="A1019" s="91">
        <v>1016</v>
      </c>
      <c r="B1019" s="91">
        <v>0</v>
      </c>
      <c r="C1019" s="91">
        <v>0</v>
      </c>
      <c r="D1019" s="91"/>
      <c r="E1019" s="91">
        <v>799.6408986129012</v>
      </c>
      <c r="F1019" s="91">
        <v>89.088733763402061</v>
      </c>
      <c r="G1019" s="91">
        <v>2.0532116427294786</v>
      </c>
      <c r="H1019" s="91">
        <v>-12.110363452148089</v>
      </c>
      <c r="I1019" s="91">
        <v>4.6722291580092081</v>
      </c>
    </row>
    <row r="1020" spans="1:9" x14ac:dyDescent="0.25">
      <c r="A1020" s="91">
        <v>1017</v>
      </c>
      <c r="B1020" s="91">
        <v>0</v>
      </c>
      <c r="C1020" s="91">
        <v>0</v>
      </c>
      <c r="D1020" s="91"/>
      <c r="E1020" s="91">
        <v>799.33534891561544</v>
      </c>
      <c r="F1020" s="91">
        <v>88.791871340361311</v>
      </c>
      <c r="G1020" s="91">
        <v>1.7476619454436535</v>
      </c>
      <c r="H1020" s="91">
        <v>-12.415913149433914</v>
      </c>
      <c r="I1020" s="91">
        <v>4.3666794607233834</v>
      </c>
    </row>
    <row r="1021" spans="1:9" x14ac:dyDescent="0.25">
      <c r="A1021" s="91">
        <v>1018</v>
      </c>
      <c r="B1021" s="91">
        <v>0</v>
      </c>
      <c r="C1021" s="91">
        <v>0</v>
      </c>
      <c r="D1021" s="91"/>
      <c r="E1021" s="91">
        <v>799.53073518288522</v>
      </c>
      <c r="F1021" s="91">
        <v>88.99594488187627</v>
      </c>
      <c r="G1021" s="91">
        <v>1.9430482127135265</v>
      </c>
      <c r="H1021" s="91">
        <v>-2.7248007346777054</v>
      </c>
      <c r="I1021" s="91">
        <v>-4.9336604194930764</v>
      </c>
    </row>
    <row r="1022" spans="1:9" x14ac:dyDescent="0.25">
      <c r="A1022" s="91">
        <v>1019</v>
      </c>
      <c r="B1022" s="91">
        <v>0</v>
      </c>
      <c r="C1022" s="91">
        <v>0</v>
      </c>
      <c r="D1022" s="91"/>
      <c r="E1022" s="91">
        <v>799.46954323135844</v>
      </c>
      <c r="F1022" s="91">
        <v>88.943440204594467</v>
      </c>
      <c r="G1022" s="91">
        <v>1.8818562611866523</v>
      </c>
      <c r="H1022" s="91">
        <v>-2.7859926862045796</v>
      </c>
      <c r="I1022" s="91">
        <v>-4.9948523710199506</v>
      </c>
    </row>
    <row r="1023" spans="1:9" x14ac:dyDescent="0.25">
      <c r="A1023" s="91">
        <v>1020</v>
      </c>
      <c r="B1023" s="91">
        <v>0</v>
      </c>
      <c r="C1023" s="91">
        <v>0</v>
      </c>
      <c r="D1023" s="91"/>
      <c r="E1023" s="91">
        <v>799.4181466018025</v>
      </c>
      <c r="F1023" s="91">
        <v>88.900730849283661</v>
      </c>
      <c r="G1023" s="91">
        <v>1.8304596316307662</v>
      </c>
      <c r="H1023" s="91">
        <v>-3.779257014895288</v>
      </c>
      <c r="I1023" s="91">
        <v>-4.1043813014410162</v>
      </c>
    </row>
    <row r="1024" spans="1:9" x14ac:dyDescent="0.25">
      <c r="A1024" s="91">
        <v>1021</v>
      </c>
      <c r="B1024" s="91">
        <v>0</v>
      </c>
      <c r="C1024" s="91">
        <v>0</v>
      </c>
      <c r="D1024" s="91"/>
      <c r="E1024" s="91">
        <v>799.96343150590417</v>
      </c>
      <c r="F1024" s="91">
        <v>89.454703027630345</v>
      </c>
      <c r="G1024" s="91">
        <v>2.3757445357323763</v>
      </c>
      <c r="H1024" s="91">
        <v>-11.78783055914519</v>
      </c>
      <c r="I1024" s="91">
        <v>4.9947620510121062</v>
      </c>
    </row>
    <row r="1025" spans="1:9" x14ac:dyDescent="0.25">
      <c r="A1025" s="91">
        <v>1022</v>
      </c>
      <c r="B1025" s="91">
        <v>0</v>
      </c>
      <c r="C1025" s="91">
        <v>0</v>
      </c>
      <c r="D1025" s="91"/>
      <c r="E1025" s="91">
        <v>799.02211187075909</v>
      </c>
      <c r="F1025" s="91">
        <v>88.522070666730414</v>
      </c>
      <c r="G1025" s="91">
        <v>1.4344249005873726</v>
      </c>
      <c r="H1025" s="91">
        <v>-12.729150194290195</v>
      </c>
      <c r="I1025" s="91">
        <v>4.053442415867103</v>
      </c>
    </row>
    <row r="1026" spans="1:9" x14ac:dyDescent="0.25">
      <c r="A1026" s="91">
        <v>1023</v>
      </c>
      <c r="B1026" s="91">
        <v>0</v>
      </c>
      <c r="C1026" s="91">
        <v>0</v>
      </c>
      <c r="D1026" s="91"/>
      <c r="E1026" s="91">
        <v>799.2275353461788</v>
      </c>
      <c r="F1026" s="91">
        <v>88.736181416395183</v>
      </c>
      <c r="G1026" s="91">
        <v>1.6398483760070577</v>
      </c>
      <c r="H1026" s="91">
        <v>-3.9698682705189965</v>
      </c>
      <c r="I1026" s="91">
        <v>-4.2949925570647247</v>
      </c>
    </row>
    <row r="1027" spans="1:9" x14ac:dyDescent="0.25">
      <c r="A1027" s="91">
        <v>1024</v>
      </c>
      <c r="B1027" s="91">
        <v>0</v>
      </c>
      <c r="C1027" s="91">
        <v>0</v>
      </c>
      <c r="D1027" s="91"/>
      <c r="E1027" s="91">
        <v>799.81463604377473</v>
      </c>
      <c r="F1027" s="91">
        <v>89.331969388236146</v>
      </c>
      <c r="G1027" s="91">
        <v>2.226949073602948</v>
      </c>
      <c r="H1027" s="91">
        <v>-3.3827675729231061</v>
      </c>
      <c r="I1027" s="91">
        <v>-3.7078918594688339</v>
      </c>
    </row>
    <row r="1028" spans="1:9" x14ac:dyDescent="0.25">
      <c r="A1028" s="91">
        <v>1025</v>
      </c>
      <c r="B1028" s="91">
        <v>0</v>
      </c>
      <c r="C1028" s="91">
        <v>0</v>
      </c>
      <c r="D1028" s="91"/>
      <c r="E1028" s="91">
        <v>799.43510729757747</v>
      </c>
      <c r="F1028" s="91">
        <v>89.013328806415515</v>
      </c>
      <c r="G1028" s="91">
        <v>1.8474203274057488</v>
      </c>
      <c r="H1028" s="91">
        <v>-12.316154767471819</v>
      </c>
      <c r="I1028" s="91">
        <v>4.4664378426854787</v>
      </c>
    </row>
    <row r="1029" spans="1:9" x14ac:dyDescent="0.25">
      <c r="A1029" s="91">
        <v>1026</v>
      </c>
      <c r="B1029" s="91">
        <v>0</v>
      </c>
      <c r="C1029" s="91">
        <v>0</v>
      </c>
      <c r="D1029" s="91"/>
      <c r="E1029" s="91">
        <v>799.80228459540649</v>
      </c>
      <c r="F1029" s="91">
        <v>89.404819180326015</v>
      </c>
      <c r="G1029" s="91">
        <v>2.2145976252347475</v>
      </c>
      <c r="H1029" s="91">
        <v>-11.94897746964282</v>
      </c>
      <c r="I1029" s="91">
        <v>4.8336151405144774</v>
      </c>
    </row>
    <row r="1030" spans="1:9" x14ac:dyDescent="0.25">
      <c r="A1030" s="91">
        <v>1027</v>
      </c>
      <c r="B1030" s="91">
        <v>0</v>
      </c>
      <c r="C1030" s="91">
        <v>0</v>
      </c>
      <c r="D1030" s="91"/>
      <c r="E1030" s="91">
        <v>799.06509242107848</v>
      </c>
      <c r="F1030" s="91">
        <v>88.57394039658017</v>
      </c>
      <c r="G1030" s="91">
        <v>1.4774054509066761</v>
      </c>
      <c r="H1030" s="91">
        <v>-3.4907372818492641</v>
      </c>
      <c r="I1030" s="91">
        <v>-5.0990093959352185</v>
      </c>
    </row>
    <row r="1031" spans="1:9" x14ac:dyDescent="0.25">
      <c r="A1031" s="91">
        <v>1028</v>
      </c>
      <c r="B1031" s="91">
        <v>1.3697300697445027</v>
      </c>
      <c r="C1031" s="91">
        <v>1.3697300697445027</v>
      </c>
      <c r="D1031" s="91"/>
      <c r="E1031" s="91">
        <v>799.30283553849586</v>
      </c>
      <c r="F1031" s="91">
        <v>88.830615667524299</v>
      </c>
      <c r="G1031" s="91">
        <v>1.7151485683240537</v>
      </c>
      <c r="H1031" s="91">
        <v>-4.8193231343195322</v>
      </c>
      <c r="I1031" s="91">
        <v>-3.2949373086301965</v>
      </c>
    </row>
    <row r="1032" spans="1:9" x14ac:dyDescent="0.25">
      <c r="A1032" s="91">
        <v>1029</v>
      </c>
      <c r="B1032" s="91">
        <v>6.7099785306575965</v>
      </c>
      <c r="C1032" s="91">
        <v>6.7099785306575965</v>
      </c>
      <c r="D1032" s="91"/>
      <c r="E1032" s="91">
        <v>833.43156071631233</v>
      </c>
      <c r="F1032" s="91">
        <v>89.282516534486049</v>
      </c>
      <c r="G1032" s="91">
        <v>13.006513946882524</v>
      </c>
      <c r="H1032" s="91">
        <v>-2.8978920505244257</v>
      </c>
      <c r="I1032" s="91">
        <v>-4.4020824081017205</v>
      </c>
    </row>
    <row r="1033" spans="1:9" x14ac:dyDescent="0.25">
      <c r="A1033" s="91">
        <v>1030</v>
      </c>
      <c r="B1033" s="91">
        <v>11.271814716565293</v>
      </c>
      <c r="C1033" s="91">
        <v>11.271814716565293</v>
      </c>
      <c r="D1033" s="91"/>
      <c r="E1033" s="91">
        <v>1434.3908998989978</v>
      </c>
      <c r="F1033" s="91">
        <v>88.832399245882996</v>
      </c>
      <c r="G1033" s="91">
        <v>23.578238189133081</v>
      </c>
      <c r="H1033" s="91">
        <v>-3.5098516151658083</v>
      </c>
      <c r="I1033" s="91">
        <v>-4.7660598466423032</v>
      </c>
    </row>
    <row r="1034" spans="1:9" x14ac:dyDescent="0.25">
      <c r="A1034" s="91">
        <v>1031</v>
      </c>
      <c r="B1034" s="91">
        <v>18.532556261419668</v>
      </c>
      <c r="C1034" s="91">
        <v>18.532556261419668</v>
      </c>
      <c r="D1034" s="91"/>
      <c r="E1034" s="91">
        <v>1167.9520559570294</v>
      </c>
      <c r="F1034" s="91">
        <v>89.098029668665504</v>
      </c>
      <c r="G1034" s="91">
        <v>30.576841126412994</v>
      </c>
      <c r="H1034" s="91">
        <v>-3.1629284296890847</v>
      </c>
      <c r="I1034" s="91">
        <v>-4.4191366611655791</v>
      </c>
    </row>
    <row r="1035" spans="1:9" x14ac:dyDescent="0.25">
      <c r="A1035" s="91">
        <v>1032</v>
      </c>
      <c r="B1035" s="91">
        <v>22.775904149385088</v>
      </c>
      <c r="C1035" s="91">
        <v>22.775904149385088</v>
      </c>
      <c r="D1035" s="91"/>
      <c r="E1035" s="91">
        <v>1416.8475131267439</v>
      </c>
      <c r="F1035" s="91">
        <v>89.296826677588953</v>
      </c>
      <c r="G1035" s="91">
        <v>22.753103768180754</v>
      </c>
      <c r="H1035" s="91">
        <v>-11.516433413410082</v>
      </c>
      <c r="I1035" s="91">
        <v>4.3483101922389187</v>
      </c>
    </row>
    <row r="1036" spans="1:9" x14ac:dyDescent="0.25">
      <c r="A1036" s="91">
        <v>1033</v>
      </c>
      <c r="B1036" s="91">
        <v>25.082348452999508</v>
      </c>
      <c r="C1036" s="91">
        <v>25.082348452999508</v>
      </c>
      <c r="D1036" s="91"/>
      <c r="E1036" s="91">
        <v>1600.9893846882744</v>
      </c>
      <c r="F1036" s="91">
        <v>88.506177210209941</v>
      </c>
      <c r="G1036" s="91">
        <v>33.37540057757009</v>
      </c>
      <c r="H1036" s="91">
        <v>-7.9668755589972147</v>
      </c>
      <c r="I1036" s="91">
        <v>-0.58835905494510798</v>
      </c>
    </row>
    <row r="1037" spans="1:9" x14ac:dyDescent="0.25">
      <c r="A1037" s="91">
        <v>1034</v>
      </c>
      <c r="B1037" s="91">
        <v>30.694321920935579</v>
      </c>
      <c r="C1037" s="91">
        <v>30.694321920935579</v>
      </c>
      <c r="D1037" s="91"/>
      <c r="E1037" s="91">
        <v>1194.9437965935447</v>
      </c>
      <c r="F1037" s="91">
        <v>89.089656403349579</v>
      </c>
      <c r="G1037" s="91">
        <v>32.479354192545031</v>
      </c>
      <c r="H1037" s="91">
        <v>-13.41832208034009</v>
      </c>
      <c r="I1037" s="91">
        <v>6.0870344022699063</v>
      </c>
    </row>
    <row r="1038" spans="1:9" x14ac:dyDescent="0.25">
      <c r="A1038" s="91">
        <v>1035</v>
      </c>
      <c r="B1038" s="91">
        <v>32.247746481682348</v>
      </c>
      <c r="C1038" s="91">
        <v>32.247746481682348</v>
      </c>
      <c r="D1038" s="91"/>
      <c r="E1038" s="91">
        <v>1272.0593740081417</v>
      </c>
      <c r="F1038" s="91">
        <v>88.744750988044814</v>
      </c>
      <c r="G1038" s="91">
        <v>24.156922630572566</v>
      </c>
      <c r="H1038" s="91">
        <v>-12.103816715873467</v>
      </c>
      <c r="I1038" s="91">
        <v>3.8554523780495318</v>
      </c>
    </row>
    <row r="1039" spans="1:9" x14ac:dyDescent="0.25">
      <c r="A1039" s="91">
        <v>1036</v>
      </c>
      <c r="B1039" s="91">
        <v>35.010141061251709</v>
      </c>
      <c r="C1039" s="91">
        <v>35.010141061251709</v>
      </c>
      <c r="D1039" s="91"/>
      <c r="E1039" s="91">
        <v>1387.0417890681526</v>
      </c>
      <c r="F1039" s="91">
        <v>88.521168633823891</v>
      </c>
      <c r="G1039" s="91">
        <v>30.898245605774381</v>
      </c>
      <c r="H1039" s="91">
        <v>-0.98985893874829445</v>
      </c>
      <c r="I1039" s="91">
        <v>-7.7097904586896338</v>
      </c>
    </row>
    <row r="1040" spans="1:9" x14ac:dyDescent="0.25">
      <c r="A1040" s="91">
        <v>1037</v>
      </c>
      <c r="B1040" s="91">
        <v>37.797641800682165</v>
      </c>
      <c r="C1040" s="91">
        <v>37.797641800682165</v>
      </c>
      <c r="D1040" s="91"/>
      <c r="E1040" s="91">
        <v>1464.9421591413002</v>
      </c>
      <c r="F1040" s="91">
        <v>89.315936570054546</v>
      </c>
      <c r="G1040" s="91">
        <v>23.04394608414416</v>
      </c>
      <c r="H1040" s="91">
        <v>-2.0834391672059693</v>
      </c>
      <c r="I1040" s="91">
        <v>-5.0412087513710393</v>
      </c>
    </row>
    <row r="1041" spans="1:9" x14ac:dyDescent="0.25">
      <c r="A1041" s="91">
        <v>1038</v>
      </c>
      <c r="B1041" s="91">
        <v>39.173610040726068</v>
      </c>
      <c r="C1041" s="91">
        <v>39.173610040726068</v>
      </c>
      <c r="D1041" s="91"/>
      <c r="E1041" s="91">
        <v>1541.43099671506</v>
      </c>
      <c r="F1041" s="91">
        <v>88.597795683263996</v>
      </c>
      <c r="G1041" s="91">
        <v>40.05048753771711</v>
      </c>
      <c r="H1041" s="91">
        <v>-9.0185947831612445</v>
      </c>
      <c r="I1041" s="91">
        <v>0.64588334467203701</v>
      </c>
    </row>
    <row r="1042" spans="1:9" x14ac:dyDescent="0.25">
      <c r="A1042" s="91">
        <v>1039</v>
      </c>
      <c r="B1042" s="91">
        <v>43.365857528328768</v>
      </c>
      <c r="C1042" s="91">
        <v>43.365857528328768</v>
      </c>
      <c r="D1042" s="91"/>
      <c r="E1042" s="91">
        <v>1695.8489828700967</v>
      </c>
      <c r="F1042" s="91">
        <v>88.74773394713344</v>
      </c>
      <c r="G1042" s="91">
        <v>37.183937416293283</v>
      </c>
      <c r="H1042" s="91">
        <v>-11.255335805876262</v>
      </c>
      <c r="I1042" s="91">
        <v>3.2671193425924621</v>
      </c>
    </row>
    <row r="1043" spans="1:9" x14ac:dyDescent="0.25">
      <c r="A1043" s="91">
        <v>1040</v>
      </c>
      <c r="B1043" s="91">
        <v>44.745122096613564</v>
      </c>
      <c r="C1043" s="91">
        <v>44.745122096613564</v>
      </c>
      <c r="D1043" s="91"/>
      <c r="E1043" s="91">
        <v>1278.5825925355416</v>
      </c>
      <c r="F1043" s="91">
        <v>89.039808297871531</v>
      </c>
      <c r="G1043" s="91">
        <v>22.391237910781701</v>
      </c>
      <c r="H1043" s="91">
        <v>-8.1164170916916216</v>
      </c>
      <c r="I1043" s="91">
        <v>0.88672976497741451</v>
      </c>
    </row>
    <row r="1044" spans="1:9" x14ac:dyDescent="0.25">
      <c r="A1044" s="91">
        <v>1041</v>
      </c>
      <c r="B1044" s="91">
        <v>46.428989062465845</v>
      </c>
      <c r="C1044" s="91">
        <v>46.428989062465845</v>
      </c>
      <c r="D1044" s="91"/>
      <c r="E1044" s="91">
        <v>1335.103680409791</v>
      </c>
      <c r="F1044" s="91">
        <v>88.72827669554259</v>
      </c>
      <c r="G1044" s="91">
        <v>33.540525786363048</v>
      </c>
      <c r="H1044" s="91">
        <v>-11.910611244466326</v>
      </c>
      <c r="I1044" s="91">
        <v>4.0486578494566743</v>
      </c>
    </row>
    <row r="1045" spans="1:9" x14ac:dyDescent="0.25">
      <c r="A1045" s="91">
        <v>1042</v>
      </c>
      <c r="B1045" s="91">
        <v>48.237083068592177</v>
      </c>
      <c r="C1045" s="91">
        <v>48.237083068592177</v>
      </c>
      <c r="D1045" s="91"/>
      <c r="E1045" s="91">
        <v>1391.7489953243132</v>
      </c>
      <c r="F1045" s="91">
        <v>88.565314148590517</v>
      </c>
      <c r="G1045" s="91">
        <v>35.233731665921525</v>
      </c>
      <c r="H1045" s="91">
        <v>-3.5486587899884823</v>
      </c>
      <c r="I1045" s="91">
        <v>-4.6971065927685052</v>
      </c>
    </row>
    <row r="1046" spans="1:9" x14ac:dyDescent="0.25">
      <c r="A1046" s="91">
        <v>1043</v>
      </c>
      <c r="B1046" s="91">
        <v>50.471058041782534</v>
      </c>
      <c r="C1046" s="91">
        <v>50.471058041782534</v>
      </c>
      <c r="D1046" s="91"/>
      <c r="E1046" s="91">
        <v>1447.3073479532659</v>
      </c>
      <c r="F1046" s="91">
        <v>88.86260701444219</v>
      </c>
      <c r="G1046" s="91">
        <v>21.831696049630388</v>
      </c>
      <c r="H1046" s="91">
        <v>-0.47376617696616985</v>
      </c>
      <c r="I1046" s="91">
        <v>-7.1936976969075097</v>
      </c>
    </row>
    <row r="1047" spans="1:9" x14ac:dyDescent="0.25">
      <c r="A1047" s="91">
        <v>1044</v>
      </c>
      <c r="B1047" s="91">
        <v>50.601395933541802</v>
      </c>
      <c r="C1047" s="91">
        <v>50.601395933541802</v>
      </c>
      <c r="D1047" s="91"/>
      <c r="E1047" s="91">
        <v>1450.9654221022636</v>
      </c>
      <c r="F1047" s="91">
        <v>88.839182673308855</v>
      </c>
      <c r="G1047" s="91">
        <v>26.975608326365144</v>
      </c>
      <c r="H1047" s="91">
        <v>-9.128285087627976</v>
      </c>
      <c r="I1047" s="91">
        <v>1.4641727785177217</v>
      </c>
    </row>
    <row r="1048" spans="1:9" x14ac:dyDescent="0.25">
      <c r="A1048" s="91">
        <v>1045</v>
      </c>
      <c r="B1048" s="91">
        <v>52.784723626825297</v>
      </c>
      <c r="C1048" s="91">
        <v>52.784723626825297</v>
      </c>
      <c r="D1048" s="91"/>
      <c r="E1048" s="91">
        <v>1503.6884248270205</v>
      </c>
      <c r="F1048" s="91">
        <v>89.115608530918976</v>
      </c>
      <c r="G1048" s="91">
        <v>21.255292728951346</v>
      </c>
      <c r="H1048" s="91">
        <v>-9.0362290123421314</v>
      </c>
      <c r="I1048" s="91">
        <v>2.052248652303887</v>
      </c>
    </row>
    <row r="1049" spans="1:9" x14ac:dyDescent="0.25">
      <c r="A1049" s="91">
        <v>1046</v>
      </c>
      <c r="B1049" s="91">
        <v>51.85493070688208</v>
      </c>
      <c r="C1049" s="91">
        <v>51.85493070688208</v>
      </c>
      <c r="D1049" s="91"/>
      <c r="E1049" s="91">
        <v>1477.622674325198</v>
      </c>
      <c r="F1049" s="91">
        <v>89.071205740937899</v>
      </c>
      <c r="G1049" s="91">
        <v>13.684085407657104</v>
      </c>
      <c r="H1049" s="91">
        <v>-8.083106219374125</v>
      </c>
      <c r="I1049" s="91">
        <v>1.0730361131969508</v>
      </c>
    </row>
    <row r="1050" spans="1:9" x14ac:dyDescent="0.25">
      <c r="A1050" s="91">
        <v>1047</v>
      </c>
      <c r="B1050" s="91">
        <v>52.15033226376984</v>
      </c>
      <c r="C1050" s="91">
        <v>52.15033226376984</v>
      </c>
      <c r="D1050" s="91"/>
      <c r="E1050" s="91">
        <v>1505.3366863362849</v>
      </c>
      <c r="F1050" s="91">
        <v>88.302630129257139</v>
      </c>
      <c r="G1050" s="91">
        <v>24.29336578890933</v>
      </c>
      <c r="H1050" s="91">
        <v>-8.711206924535345</v>
      </c>
      <c r="I1050" s="91">
        <v>0.29193993213369163</v>
      </c>
    </row>
    <row r="1051" spans="1:9" x14ac:dyDescent="0.25">
      <c r="A1051" s="91">
        <v>1048</v>
      </c>
      <c r="B1051" s="91">
        <v>52.238320733368916</v>
      </c>
      <c r="C1051" s="91">
        <v>52.238320733368916</v>
      </c>
      <c r="D1051" s="91"/>
      <c r="E1051" s="91">
        <v>1505.424674805884</v>
      </c>
      <c r="F1051" s="91">
        <v>88.325976776899068</v>
      </c>
      <c r="G1051" s="91">
        <v>15.129983862774507</v>
      </c>
      <c r="H1051" s="91">
        <v>-8.1151766553466516</v>
      </c>
      <c r="I1051" s="91">
        <v>-0.12811339785685272</v>
      </c>
    </row>
    <row r="1052" spans="1:9" x14ac:dyDescent="0.25">
      <c r="A1052" s="91">
        <v>1049</v>
      </c>
      <c r="B1052" s="91">
        <v>52.181329871956549</v>
      </c>
      <c r="C1052" s="91">
        <v>52.181329871956549</v>
      </c>
      <c r="D1052" s="91"/>
      <c r="E1052" s="91">
        <v>1505.3676839444715</v>
      </c>
      <c r="F1052" s="91">
        <v>88.177245115051178</v>
      </c>
      <c r="G1052" s="91">
        <v>11.190681611675013</v>
      </c>
      <c r="H1052" s="91">
        <v>-2.8719633383289125</v>
      </c>
      <c r="I1052" s="91">
        <v>-5.4853084376993229</v>
      </c>
    </row>
    <row r="1053" spans="1:9" x14ac:dyDescent="0.25">
      <c r="A1053" s="91">
        <v>1050</v>
      </c>
      <c r="B1053" s="91">
        <v>51.016332769024096</v>
      </c>
      <c r="C1053" s="91">
        <v>51.016332769024096</v>
      </c>
      <c r="D1053" s="91"/>
      <c r="E1053" s="91">
        <v>1476.7840763873401</v>
      </c>
      <c r="F1053" s="91">
        <v>88.013426487102763</v>
      </c>
      <c r="G1053" s="91">
        <v>6.3298893060572201</v>
      </c>
      <c r="H1053" s="91">
        <v>-16.006543011940234</v>
      </c>
      <c r="I1053" s="91">
        <v>7.3192770300470915</v>
      </c>
    </row>
    <row r="1054" spans="1:9" x14ac:dyDescent="0.25">
      <c r="A1054" s="91">
        <v>1051</v>
      </c>
      <c r="B1054" s="91">
        <v>50.025928468690324</v>
      </c>
      <c r="C1054" s="91">
        <v>50.025928468690324</v>
      </c>
      <c r="D1054" s="91"/>
      <c r="E1054" s="91">
        <v>1448.3750616328084</v>
      </c>
      <c r="F1054" s="91">
        <v>88.042222160413701</v>
      </c>
      <c r="G1054" s="91">
        <v>0</v>
      </c>
      <c r="H1054" s="91">
        <v>-11.4628917933151</v>
      </c>
      <c r="I1054" s="91">
        <v>2.7948172107544051</v>
      </c>
    </row>
    <row r="1055" spans="1:9" x14ac:dyDescent="0.25">
      <c r="A1055" s="91">
        <v>1052</v>
      </c>
      <c r="B1055" s="91">
        <v>48.871655198094942</v>
      </c>
      <c r="C1055" s="91">
        <v>48.871655198094942</v>
      </c>
      <c r="D1055" s="91"/>
      <c r="E1055" s="91">
        <v>1392.3835674538159</v>
      </c>
      <c r="F1055" s="91">
        <v>88.944998469581094</v>
      </c>
      <c r="G1055" s="91">
        <v>0</v>
      </c>
      <c r="H1055" s="91">
        <v>-44.89905469757332</v>
      </c>
      <c r="I1055" s="91">
        <v>37.922433573821863</v>
      </c>
    </row>
    <row r="1056" spans="1:9" x14ac:dyDescent="0.25">
      <c r="A1056" s="91">
        <v>1053</v>
      </c>
      <c r="B1056" s="91">
        <v>46.414216185104422</v>
      </c>
      <c r="C1056" s="91">
        <v>46.414216185104422</v>
      </c>
      <c r="D1056" s="91"/>
      <c r="E1056" s="91">
        <v>1335.0889075324294</v>
      </c>
      <c r="F1056" s="91">
        <v>88.450131873445287</v>
      </c>
      <c r="G1056" s="91">
        <v>0</v>
      </c>
      <c r="H1056" s="91">
        <v>-11.319487881551527</v>
      </c>
      <c r="I1056" s="91">
        <v>3.4279887318190334</v>
      </c>
    </row>
    <row r="1057" spans="1:9" x14ac:dyDescent="0.25">
      <c r="A1057" s="91">
        <v>1054</v>
      </c>
      <c r="B1057" s="91">
        <v>44.517676918507298</v>
      </c>
      <c r="C1057" s="91">
        <v>44.517676918507298</v>
      </c>
      <c r="D1057" s="91"/>
      <c r="E1057" s="91">
        <v>1278.3551473574353</v>
      </c>
      <c r="F1057" s="91">
        <v>88.541330554400773</v>
      </c>
      <c r="G1057" s="91">
        <v>0</v>
      </c>
      <c r="H1057" s="91">
        <v>-25.142945317464051</v>
      </c>
      <c r="I1057" s="91">
        <v>17.458367634537307</v>
      </c>
    </row>
    <row r="1058" spans="1:9" x14ac:dyDescent="0.25">
      <c r="A1058" s="91">
        <v>1055</v>
      </c>
      <c r="B1058" s="91">
        <v>40.081661833030921</v>
      </c>
      <c r="C1058" s="91">
        <v>40.081661833030921</v>
      </c>
      <c r="D1058" s="91"/>
      <c r="E1058" s="91">
        <v>1164.244690455165</v>
      </c>
      <c r="F1058" s="91">
        <v>88.139274067231327</v>
      </c>
      <c r="G1058" s="91">
        <v>0</v>
      </c>
      <c r="H1058" s="91">
        <v>-11.264379343981851</v>
      </c>
      <c r="I1058" s="91">
        <v>2.7077714901023473</v>
      </c>
    </row>
    <row r="1059" spans="1:9" x14ac:dyDescent="0.25">
      <c r="A1059" s="91">
        <v>1056</v>
      </c>
      <c r="B1059" s="91">
        <v>36.280178837831855</v>
      </c>
      <c r="C1059" s="91">
        <v>36.280178837831855</v>
      </c>
      <c r="D1059" s="91"/>
      <c r="E1059" s="91">
        <v>1425.8682615115908</v>
      </c>
      <c r="F1059" s="91">
        <v>88.336242004924912</v>
      </c>
      <c r="G1059" s="91">
        <v>0</v>
      </c>
      <c r="H1059" s="91">
        <v>-20.226072886839017</v>
      </c>
      <c r="I1059" s="91">
        <v>12.066499042561384</v>
      </c>
    </row>
    <row r="1060" spans="1:9" x14ac:dyDescent="0.25">
      <c r="A1060" s="91">
        <v>1057</v>
      </c>
      <c r="B1060" s="91">
        <v>31.1013747441779</v>
      </c>
      <c r="C1060" s="91">
        <v>31.1013747441779</v>
      </c>
      <c r="D1060" s="91"/>
      <c r="E1060" s="91">
        <v>1232.907284083645</v>
      </c>
      <c r="F1060" s="91">
        <v>88.100877391497562</v>
      </c>
      <c r="G1060" s="91">
        <v>0</v>
      </c>
      <c r="H1060" s="91">
        <v>-21.054995409691269</v>
      </c>
      <c r="I1060" s="91">
        <v>12.537813378105721</v>
      </c>
    </row>
    <row r="1061" spans="1:9" x14ac:dyDescent="0.25">
      <c r="A1061" s="91">
        <v>1058</v>
      </c>
      <c r="B1061" s="91">
        <v>26.401550714699887</v>
      </c>
      <c r="C1061" s="91">
        <v>26.401550714699887</v>
      </c>
      <c r="D1061" s="91"/>
      <c r="E1061" s="91">
        <v>1676.4751853726198</v>
      </c>
      <c r="F1061" s="91">
        <v>88.221473157172881</v>
      </c>
      <c r="G1061" s="91">
        <v>0</v>
      </c>
      <c r="H1061" s="91">
        <v>-6.1657430517133491</v>
      </c>
      <c r="I1061" s="91">
        <v>-2.1983526638303372</v>
      </c>
    </row>
    <row r="1062" spans="1:9" x14ac:dyDescent="0.25">
      <c r="A1062" s="91">
        <v>1059</v>
      </c>
      <c r="B1062" s="91">
        <v>21.987307295636882</v>
      </c>
      <c r="C1062" s="91">
        <v>21.987307295636882</v>
      </c>
      <c r="D1062" s="91"/>
      <c r="E1062" s="91">
        <v>1355.4471071870239</v>
      </c>
      <c r="F1062" s="91">
        <v>88.927347029487677</v>
      </c>
      <c r="G1062" s="91">
        <v>0</v>
      </c>
      <c r="H1062" s="91">
        <v>-1.26927043631192E-2</v>
      </c>
      <c r="I1062" s="91">
        <v>-6.7326242243044589</v>
      </c>
    </row>
    <row r="1063" spans="1:9" x14ac:dyDescent="0.25">
      <c r="A1063" s="91">
        <v>1060</v>
      </c>
      <c r="B1063" s="91">
        <v>16.743375777278402</v>
      </c>
      <c r="C1063" s="91">
        <v>16.743375777278402</v>
      </c>
      <c r="D1063" s="91"/>
      <c r="E1063" s="91">
        <v>1047.1441302388046</v>
      </c>
      <c r="F1063" s="91">
        <v>88.637345680149664</v>
      </c>
      <c r="G1063" s="91">
        <v>0</v>
      </c>
      <c r="H1063" s="91">
        <v>-1.0288490657677403</v>
      </c>
      <c r="I1063" s="91">
        <v>-6.2043308996167923</v>
      </c>
    </row>
    <row r="1064" spans="1:9" x14ac:dyDescent="0.25">
      <c r="A1064" s="91">
        <v>1061</v>
      </c>
      <c r="B1064" s="91">
        <v>13.786444577252572</v>
      </c>
      <c r="C1064" s="91">
        <v>13.786444577252572</v>
      </c>
      <c r="D1064" s="91"/>
      <c r="E1064" s="91">
        <v>877.68229771184872</v>
      </c>
      <c r="F1064" s="91">
        <v>88.442121165604334</v>
      </c>
      <c r="G1064" s="91">
        <v>0</v>
      </c>
      <c r="H1064" s="91">
        <v>-0.46648511024844719</v>
      </c>
      <c r="I1064" s="91">
        <v>-7.1864166301897869</v>
      </c>
    </row>
    <row r="1065" spans="1:9" x14ac:dyDescent="0.25">
      <c r="A1065" s="91">
        <v>1062</v>
      </c>
      <c r="B1065" s="91">
        <v>11.944141743479417</v>
      </c>
      <c r="C1065" s="91">
        <v>11.944141743479417</v>
      </c>
      <c r="D1065" s="91"/>
      <c r="E1065" s="91">
        <v>1429.1811397760302</v>
      </c>
      <c r="F1065" s="91">
        <v>88.890590250461969</v>
      </c>
      <c r="G1065" s="91">
        <v>6.5131359444918218</v>
      </c>
      <c r="H1065" s="91">
        <v>-5.5858256520583738E-2</v>
      </c>
      <c r="I1065" s="91">
        <v>-6.7757897764619237</v>
      </c>
    </row>
    <row r="1066" spans="1:9" x14ac:dyDescent="0.25">
      <c r="A1066" s="91">
        <v>1063</v>
      </c>
      <c r="B1066" s="91">
        <v>11.260921241678021</v>
      </c>
      <c r="C1066" s="91">
        <v>11.260921241678021</v>
      </c>
      <c r="D1066" s="91"/>
      <c r="E1066" s="91">
        <v>1428.4979192742289</v>
      </c>
      <c r="F1066" s="91">
        <v>88.271521644806825</v>
      </c>
      <c r="G1066" s="91">
        <v>11.263751540335553</v>
      </c>
      <c r="H1066" s="91">
        <v>-1.1833786712292311</v>
      </c>
      <c r="I1066" s="91">
        <v>-7.0147103653560645</v>
      </c>
    </row>
    <row r="1067" spans="1:9" x14ac:dyDescent="0.25">
      <c r="A1067" s="91">
        <v>1064</v>
      </c>
      <c r="B1067" s="91">
        <v>12.682882875056878</v>
      </c>
      <c r="C1067" s="91">
        <v>12.682882875056878</v>
      </c>
      <c r="D1067" s="91"/>
      <c r="E1067" s="91">
        <v>1548.0229640769869</v>
      </c>
      <c r="F1067" s="91">
        <v>88.741654733396516</v>
      </c>
      <c r="G1067" s="91">
        <v>12.523778868074084</v>
      </c>
      <c r="H1067" s="91">
        <v>-5.7848378309049577</v>
      </c>
      <c r="I1067" s="91">
        <v>-1.5693279389226262</v>
      </c>
    </row>
    <row r="1068" spans="1:9" x14ac:dyDescent="0.25">
      <c r="A1068" s="91">
        <v>1065</v>
      </c>
      <c r="B1068" s="91">
        <v>13.596495245679838</v>
      </c>
      <c r="C1068" s="91">
        <v>13.596495245679838</v>
      </c>
      <c r="D1068" s="91"/>
      <c r="E1068" s="91">
        <v>1632.410313209057</v>
      </c>
      <c r="F1068" s="91">
        <v>88.869215563547726</v>
      </c>
      <c r="G1068" s="91">
        <v>15.513339916246936</v>
      </c>
      <c r="H1068" s="91">
        <v>-1.3689250374845683</v>
      </c>
      <c r="I1068" s="91">
        <v>-5.5715902098451782</v>
      </c>
    </row>
    <row r="1069" spans="1:9" x14ac:dyDescent="0.25">
      <c r="A1069" s="91">
        <v>1066</v>
      </c>
      <c r="B1069" s="91">
        <v>14.906871600581555</v>
      </c>
      <c r="C1069" s="91">
        <v>14.906871600581555</v>
      </c>
      <c r="D1069" s="91"/>
      <c r="E1069" s="91">
        <v>924.08400789016332</v>
      </c>
      <c r="F1069" s="91">
        <v>88.906693401464423</v>
      </c>
      <c r="G1069" s="91">
        <v>6.7331764581030402</v>
      </c>
      <c r="H1069" s="91">
        <v>-2.9106776520000097</v>
      </c>
      <c r="I1069" s="91">
        <v>-3.9955106667782196</v>
      </c>
    </row>
    <row r="1070" spans="1:9" x14ac:dyDescent="0.25">
      <c r="A1070" s="91">
        <v>1067</v>
      </c>
      <c r="B1070" s="91">
        <v>14.330962850930588</v>
      </c>
      <c r="C1070" s="91">
        <v>14.330962850930588</v>
      </c>
      <c r="D1070" s="91"/>
      <c r="E1070" s="91">
        <v>923.5080991405124</v>
      </c>
      <c r="F1070" s="91">
        <v>88.371746440232272</v>
      </c>
      <c r="G1070" s="91">
        <v>17.152428617422643</v>
      </c>
      <c r="H1070" s="91">
        <v>-4.1533703471932943</v>
      </c>
      <c r="I1070" s="91">
        <v>-3.9046354708868707</v>
      </c>
    </row>
    <row r="1071" spans="1:9" x14ac:dyDescent="0.25">
      <c r="A1071" s="91">
        <v>1068</v>
      </c>
      <c r="B1071" s="91">
        <v>21.147060049859412</v>
      </c>
      <c r="C1071" s="91">
        <v>21.147060049859412</v>
      </c>
      <c r="D1071" s="91"/>
      <c r="E1071" s="91">
        <v>1336.2427839949744</v>
      </c>
      <c r="F1071" s="91">
        <v>88.54295084620901</v>
      </c>
      <c r="G1071" s="91">
        <v>35.215330317708826</v>
      </c>
      <c r="H1071" s="91">
        <v>-0.54996143451463986</v>
      </c>
      <c r="I1071" s="91">
        <v>-7.2698929544559796</v>
      </c>
    </row>
    <row r="1072" spans="1:9" x14ac:dyDescent="0.25">
      <c r="A1072" s="91">
        <v>1069</v>
      </c>
      <c r="B1072" s="91">
        <v>24.578719197000687</v>
      </c>
      <c r="C1072" s="91">
        <v>24.578719197000687</v>
      </c>
      <c r="D1072" s="91"/>
      <c r="E1072" s="91">
        <v>1520.3260460038236</v>
      </c>
      <c r="F1072" s="91">
        <v>89.016784635067907</v>
      </c>
      <c r="G1072" s="91">
        <v>17.714519524421764</v>
      </c>
      <c r="H1072" s="91">
        <v>-2.2450074199524641</v>
      </c>
      <c r="I1072" s="91">
        <v>-4.6724661747356597</v>
      </c>
    </row>
    <row r="1073" spans="1:9" x14ac:dyDescent="0.25">
      <c r="A1073" s="91">
        <v>1070</v>
      </c>
      <c r="B1073" s="91">
        <v>25.165465279185824</v>
      </c>
      <c r="C1073" s="91">
        <v>25.165465279185824</v>
      </c>
      <c r="D1073" s="91"/>
      <c r="E1073" s="91">
        <v>1601.0725015144608</v>
      </c>
      <c r="F1073" s="91">
        <v>88.123529927795829</v>
      </c>
      <c r="G1073" s="91">
        <v>19.65981763780346</v>
      </c>
      <c r="H1073" s="91">
        <v>-4.1475191898531421</v>
      </c>
      <c r="I1073" s="91">
        <v>-4.2414817717165487</v>
      </c>
    </row>
    <row r="1074" spans="1:9" x14ac:dyDescent="0.25">
      <c r="A1074" s="91">
        <v>1071</v>
      </c>
      <c r="B1074" s="91">
        <v>27.24721692630952</v>
      </c>
      <c r="C1074" s="91">
        <v>27.24721692630952</v>
      </c>
      <c r="D1074" s="91"/>
      <c r="E1074" s="91">
        <v>1724.3778713335284</v>
      </c>
      <c r="F1074" s="91">
        <v>88.206949265967836</v>
      </c>
      <c r="G1074" s="91">
        <v>23.856647949965769</v>
      </c>
      <c r="H1074" s="91">
        <v>-5.1568497791533536</v>
      </c>
      <c r="I1074" s="91">
        <v>-3.0686478881689441</v>
      </c>
    </row>
    <row r="1075" spans="1:9" x14ac:dyDescent="0.25">
      <c r="A1075" s="91">
        <v>1072</v>
      </c>
      <c r="B1075" s="91">
        <v>29.735846863715778</v>
      </c>
      <c r="C1075" s="91">
        <v>29.735846863715778</v>
      </c>
      <c r="D1075" s="91"/>
      <c r="E1075" s="91">
        <v>1181.0477899652617</v>
      </c>
      <c r="F1075" s="91">
        <v>88.025861003030144</v>
      </c>
      <c r="G1075" s="91">
        <v>33.714389854265889</v>
      </c>
      <c r="H1075" s="91">
        <v>-2.4538852964366109</v>
      </c>
      <c r="I1075" s="91">
        <v>-6.1053876523213777</v>
      </c>
    </row>
    <row r="1076" spans="1:9" x14ac:dyDescent="0.25">
      <c r="A1076" s="91">
        <v>1073</v>
      </c>
      <c r="B1076" s="91">
        <v>35.06966051933756</v>
      </c>
      <c r="C1076" s="91">
        <v>35.06966051933756</v>
      </c>
      <c r="D1076" s="91"/>
      <c r="E1076" s="91">
        <v>1387.1013085262384</v>
      </c>
      <c r="F1076" s="91">
        <v>88.118926299717913</v>
      </c>
      <c r="G1076" s="91">
        <v>52.206756095702303</v>
      </c>
      <c r="H1076" s="91">
        <v>-0.93033948066243755</v>
      </c>
      <c r="I1076" s="91">
        <v>-7.6502710006037775</v>
      </c>
    </row>
    <row r="1077" spans="1:9" x14ac:dyDescent="0.25">
      <c r="A1077" s="91">
        <v>1074</v>
      </c>
      <c r="B1077" s="91">
        <v>40.877418898191458</v>
      </c>
      <c r="C1077" s="91">
        <v>40.877418898191458</v>
      </c>
      <c r="D1077" s="91"/>
      <c r="E1077" s="91">
        <v>1580.6912402393834</v>
      </c>
      <c r="F1077" s="91">
        <v>88.947685682846569</v>
      </c>
      <c r="G1077" s="91">
        <v>45.338299317672558</v>
      </c>
      <c r="H1077" s="91">
        <v>-2.2537230157119268</v>
      </c>
      <c r="I1077" s="91">
        <v>-4.7113707078464904</v>
      </c>
    </row>
    <row r="1078" spans="1:9" x14ac:dyDescent="0.25">
      <c r="A1078" s="91">
        <v>1075</v>
      </c>
      <c r="B1078" s="91">
        <v>43.958634745645718</v>
      </c>
      <c r="C1078" s="91">
        <v>43.958634745645718</v>
      </c>
      <c r="D1078" s="91"/>
      <c r="E1078" s="91">
        <v>1696.4417600874137</v>
      </c>
      <c r="F1078" s="91">
        <v>89.00070681422487</v>
      </c>
      <c r="G1078" s="91">
        <v>35.718413769948931</v>
      </c>
      <c r="H1078" s="91">
        <v>-4.1365254354283509E-2</v>
      </c>
      <c r="I1078" s="91">
        <v>-6.7612967742956229</v>
      </c>
    </row>
    <row r="1079" spans="1:9" x14ac:dyDescent="0.25">
      <c r="A1079" s="91">
        <v>1076</v>
      </c>
      <c r="B1079" s="91">
        <v>46.437410984791235</v>
      </c>
      <c r="C1079" s="91">
        <v>46.437410984791235</v>
      </c>
      <c r="D1079" s="91"/>
      <c r="E1079" s="91">
        <v>1335.1121023321164</v>
      </c>
      <c r="F1079" s="91">
        <v>88.382638563416933</v>
      </c>
      <c r="G1079" s="91">
        <v>54.265853419779283</v>
      </c>
      <c r="H1079" s="91">
        <v>-0.56258901520876525</v>
      </c>
      <c r="I1079" s="91">
        <v>-7.2825205351501046</v>
      </c>
    </row>
    <row r="1080" spans="1:9" x14ac:dyDescent="0.25">
      <c r="A1080" s="91">
        <v>1077</v>
      </c>
      <c r="B1080" s="91">
        <v>51.965155333789681</v>
      </c>
      <c r="C1080" s="91">
        <v>51.965155333789681</v>
      </c>
      <c r="D1080" s="91"/>
      <c r="E1080" s="91">
        <v>1477.7328989521056</v>
      </c>
      <c r="F1080" s="91">
        <v>89.018242177028384</v>
      </c>
      <c r="G1080" s="91">
        <v>58.192642811897692</v>
      </c>
      <c r="H1080" s="91">
        <v>-4.7723875360754056</v>
      </c>
      <c r="I1080" s="91">
        <v>-2.0172333162865717</v>
      </c>
    </row>
    <row r="1081" spans="1:9" x14ac:dyDescent="0.25">
      <c r="A1081" s="91">
        <v>1078</v>
      </c>
      <c r="B1081" s="91">
        <v>54.228877791579308</v>
      </c>
      <c r="C1081" s="91">
        <v>54.228877791579308</v>
      </c>
      <c r="D1081" s="91"/>
      <c r="E1081" s="91">
        <v>1562.2524527724913</v>
      </c>
      <c r="F1081" s="91">
        <v>88.264550183627136</v>
      </c>
      <c r="G1081" s="91">
        <v>50.658979447448473</v>
      </c>
      <c r="H1081" s="91">
        <v>-5.0878388354756261</v>
      </c>
      <c r="I1081" s="91">
        <v>-3.174337101307096</v>
      </c>
    </row>
    <row r="1082" spans="1:9" x14ac:dyDescent="0.25">
      <c r="A1082" s="91">
        <v>1079</v>
      </c>
      <c r="B1082" s="91">
        <v>57.003052769529582</v>
      </c>
      <c r="C1082" s="91">
        <v>57.003052769529582</v>
      </c>
      <c r="D1082" s="91"/>
      <c r="E1082" s="91">
        <v>1336.2147690781287</v>
      </c>
      <c r="F1082" s="91">
        <v>88.134193746975654</v>
      </c>
      <c r="G1082" s="91">
        <v>28.408154872691647</v>
      </c>
      <c r="H1082" s="91">
        <v>-0.99694723047041633</v>
      </c>
      <c r="I1082" s="91">
        <v>-7.7168787504117562</v>
      </c>
    </row>
    <row r="1083" spans="1:9" x14ac:dyDescent="0.25">
      <c r="A1083" s="91">
        <v>1080</v>
      </c>
      <c r="B1083" s="91">
        <v>57.029212051889246</v>
      </c>
      <c r="C1083" s="91">
        <v>57.029212051889246</v>
      </c>
      <c r="D1083" s="91"/>
      <c r="E1083" s="91">
        <v>1336.2409283604884</v>
      </c>
      <c r="F1083" s="91">
        <v>88.182316316111468</v>
      </c>
      <c r="G1083" s="91">
        <v>30.893298255847299</v>
      </c>
      <c r="H1083" s="91">
        <v>-11.405727364350405</v>
      </c>
      <c r="I1083" s="91">
        <v>2.7442199481875544</v>
      </c>
    </row>
    <row r="1084" spans="1:9" x14ac:dyDescent="0.25">
      <c r="A1084" s="91">
        <v>1081</v>
      </c>
      <c r="B1084" s="91">
        <v>60.578051532502492</v>
      </c>
      <c r="C1084" s="91">
        <v>60.578051532502492</v>
      </c>
      <c r="D1084" s="91"/>
      <c r="E1084" s="91">
        <v>1405.9558910984424</v>
      </c>
      <c r="F1084" s="91">
        <v>88.745530838628213</v>
      </c>
      <c r="G1084" s="91">
        <v>55.664950407778541</v>
      </c>
      <c r="H1084" s="91">
        <v>-171.29937971191072</v>
      </c>
      <c r="I1084" s="91">
        <v>63.379387286914394</v>
      </c>
    </row>
    <row r="1085" spans="1:9" x14ac:dyDescent="0.25">
      <c r="A1085" s="91">
        <v>1082</v>
      </c>
      <c r="B1085" s="91">
        <v>61.21450093161976</v>
      </c>
      <c r="C1085" s="91">
        <v>61.21450093161976</v>
      </c>
      <c r="D1085" s="91"/>
      <c r="E1085" s="91">
        <v>1428.6477149166737</v>
      </c>
      <c r="F1085" s="91">
        <v>88.311013805966255</v>
      </c>
      <c r="G1085" s="91">
        <v>20.084897399483612</v>
      </c>
      <c r="H1085" s="91">
        <v>-2.5102408850946603</v>
      </c>
      <c r="I1085" s="91">
        <v>-5.7806887716071538</v>
      </c>
    </row>
    <row r="1086" spans="1:9" x14ac:dyDescent="0.25">
      <c r="A1086" s="91">
        <v>1083</v>
      </c>
      <c r="B1086" s="91">
        <v>61.518860403055093</v>
      </c>
      <c r="C1086" s="91">
        <v>61.518860403055093</v>
      </c>
      <c r="D1086" s="91"/>
      <c r="E1086" s="91">
        <v>1428.9520743881089</v>
      </c>
      <c r="F1086" s="91">
        <v>88.652992216162616</v>
      </c>
      <c r="G1086" s="91">
        <v>13.936625123026213</v>
      </c>
      <c r="H1086" s="91">
        <v>-0.58025536884594875</v>
      </c>
      <c r="I1086" s="91">
        <v>-7.1019553449852042</v>
      </c>
    </row>
    <row r="1087" spans="1:9" x14ac:dyDescent="0.25">
      <c r="A1087" s="91">
        <v>1084</v>
      </c>
      <c r="B1087" s="91">
        <v>60.798750365496289</v>
      </c>
      <c r="C1087" s="91">
        <v>60.798750365496289</v>
      </c>
      <c r="D1087" s="91"/>
      <c r="E1087" s="91">
        <v>1406.1765899314362</v>
      </c>
      <c r="F1087" s="91">
        <v>88.944955797531392</v>
      </c>
      <c r="G1087" s="91">
        <v>0</v>
      </c>
      <c r="H1087" s="91">
        <v>-23.532514487810474</v>
      </c>
      <c r="I1087" s="91">
        <v>16.410083698861705</v>
      </c>
    </row>
    <row r="1088" spans="1:9" x14ac:dyDescent="0.25">
      <c r="A1088" s="91">
        <v>1085</v>
      </c>
      <c r="B1088" s="91">
        <v>58.021184124178426</v>
      </c>
      <c r="C1088" s="91">
        <v>58.021184124178426</v>
      </c>
      <c r="D1088" s="91"/>
      <c r="E1088" s="91">
        <v>1359.2882748518905</v>
      </c>
      <c r="F1088" s="91">
        <v>88.111464769076193</v>
      </c>
      <c r="G1088" s="91">
        <v>0</v>
      </c>
      <c r="H1088" s="91">
        <v>-26.418425861079239</v>
      </c>
      <c r="I1088" s="91">
        <v>17.74086258949476</v>
      </c>
    </row>
    <row r="1089" spans="1:9" x14ac:dyDescent="0.25">
      <c r="A1089" s="91">
        <v>1086</v>
      </c>
      <c r="B1089" s="91">
        <v>57.79823700280479</v>
      </c>
      <c r="C1089" s="91">
        <v>57.79823700280479</v>
      </c>
      <c r="D1089" s="91"/>
      <c r="E1089" s="91">
        <v>1337.0099533114039</v>
      </c>
      <c r="F1089" s="91">
        <v>88.830647384480855</v>
      </c>
      <c r="G1089" s="91">
        <v>13.392986322554432</v>
      </c>
      <c r="H1089" s="91">
        <v>-0.300878769096254</v>
      </c>
      <c r="I1089" s="91">
        <v>-6.8225787452355089</v>
      </c>
    </row>
    <row r="1090" spans="1:9" x14ac:dyDescent="0.25">
      <c r="A1090" s="91">
        <v>1087</v>
      </c>
      <c r="B1090" s="91">
        <v>57.745273814859416</v>
      </c>
      <c r="C1090" s="91">
        <v>57.745273814859416</v>
      </c>
      <c r="D1090" s="91"/>
      <c r="E1090" s="91">
        <v>1336.9569901234586</v>
      </c>
      <c r="F1090" s="91">
        <v>88.850361550076343</v>
      </c>
      <c r="G1090" s="91">
        <v>15.665041358183174</v>
      </c>
      <c r="H1090" s="91">
        <v>-0.25472618514058132</v>
      </c>
      <c r="I1090" s="91">
        <v>-6.9746577050819205</v>
      </c>
    </row>
    <row r="1091" spans="1:9" x14ac:dyDescent="0.25">
      <c r="A1091" s="91">
        <v>1088</v>
      </c>
      <c r="B1091" s="91">
        <v>57.897539994552375</v>
      </c>
      <c r="C1091" s="91">
        <v>57.897539994552375</v>
      </c>
      <c r="D1091" s="91"/>
      <c r="E1091" s="91">
        <v>1337.1092563031514</v>
      </c>
      <c r="F1091" s="91">
        <v>89.023410557453204</v>
      </c>
      <c r="G1091" s="91">
        <v>23.478112290269443</v>
      </c>
      <c r="H1091" s="91">
        <v>-0.7096175769382953</v>
      </c>
      <c r="I1091" s="91">
        <v>-6.2152339538982915</v>
      </c>
    </row>
    <row r="1092" spans="1:9" x14ac:dyDescent="0.25">
      <c r="A1092" s="91">
        <v>1089</v>
      </c>
      <c r="B1092" s="91">
        <v>58.956513431146256</v>
      </c>
      <c r="C1092" s="91">
        <v>58.956513431146256</v>
      </c>
      <c r="D1092" s="91"/>
      <c r="E1092" s="91">
        <v>1360.2236041588583</v>
      </c>
      <c r="F1092" s="91">
        <v>89.11967519528973</v>
      </c>
      <c r="G1092" s="91">
        <v>24.314161023554448</v>
      </c>
      <c r="H1092" s="91">
        <v>-0.65064414034441864</v>
      </c>
      <c r="I1092" s="91">
        <v>-6.1562605173044149</v>
      </c>
    </row>
    <row r="1093" spans="1:9" x14ac:dyDescent="0.25">
      <c r="A1093" s="91">
        <v>1090</v>
      </c>
      <c r="B1093" s="91">
        <v>58.115331579441992</v>
      </c>
      <c r="C1093" s="91">
        <v>58.115331579441992</v>
      </c>
      <c r="D1093" s="91"/>
      <c r="E1093" s="91">
        <v>1359.382422307154</v>
      </c>
      <c r="F1093" s="91">
        <v>88.270176334053843</v>
      </c>
      <c r="G1093" s="91">
        <v>14.863507013242268</v>
      </c>
      <c r="H1093" s="91">
        <v>-2.1258169009629344</v>
      </c>
      <c r="I1093" s="91">
        <v>-6.3634514600944172</v>
      </c>
    </row>
    <row r="1094" spans="1:9" x14ac:dyDescent="0.25">
      <c r="A1094" s="91">
        <v>1091</v>
      </c>
      <c r="B1094" s="91">
        <v>58.310524025454399</v>
      </c>
      <c r="C1094" s="91">
        <v>58.310524025454399</v>
      </c>
      <c r="D1094" s="91"/>
      <c r="E1094" s="91">
        <v>1359.5776147531665</v>
      </c>
      <c r="F1094" s="91">
        <v>88.444944195773033</v>
      </c>
      <c r="G1094" s="91">
        <v>15.709303748140435</v>
      </c>
      <c r="H1094" s="91">
        <v>-1.9306244549505307</v>
      </c>
      <c r="I1094" s="91">
        <v>-6.1682590140820128</v>
      </c>
    </row>
    <row r="1095" spans="1:9" x14ac:dyDescent="0.25">
      <c r="A1095" s="91">
        <v>1092</v>
      </c>
      <c r="B1095" s="91">
        <v>58.21351410037424</v>
      </c>
      <c r="C1095" s="91">
        <v>58.21351410037424</v>
      </c>
      <c r="D1095" s="91"/>
      <c r="E1095" s="91">
        <v>1359.4806048280861</v>
      </c>
      <c r="F1095" s="91">
        <v>88.327094743656261</v>
      </c>
      <c r="G1095" s="91">
        <v>21.620999384180966</v>
      </c>
      <c r="H1095" s="91">
        <v>-2.7551568904501407</v>
      </c>
      <c r="I1095" s="91">
        <v>-5.5377464287427127</v>
      </c>
    </row>
    <row r="1096" spans="1:9" x14ac:dyDescent="0.25">
      <c r="A1096" s="91">
        <v>1093</v>
      </c>
      <c r="B1096" s="91">
        <v>59.879864815819779</v>
      </c>
      <c r="C1096" s="91">
        <v>59.879864815819779</v>
      </c>
      <c r="D1096" s="91"/>
      <c r="E1096" s="91">
        <v>1383.2023299626458</v>
      </c>
      <c r="F1096" s="91">
        <v>88.997835341128791</v>
      </c>
      <c r="G1096" s="91">
        <v>32.14418874984586</v>
      </c>
      <c r="H1096" s="91">
        <v>-1.8407962757544452</v>
      </c>
      <c r="I1096" s="91">
        <v>-5.1194056125473324</v>
      </c>
    </row>
    <row r="1097" spans="1:9" x14ac:dyDescent="0.25">
      <c r="A1097" s="91">
        <v>1094</v>
      </c>
      <c r="B1097" s="91">
        <v>60.669196859407187</v>
      </c>
      <c r="C1097" s="91">
        <v>60.669196859407187</v>
      </c>
      <c r="D1097" s="91"/>
      <c r="E1097" s="91">
        <v>1406.0470364253472</v>
      </c>
      <c r="F1097" s="91">
        <v>88.728739339379672</v>
      </c>
      <c r="G1097" s="91">
        <v>23.784160252463661</v>
      </c>
      <c r="H1097" s="91">
        <v>-1.2568087274287079</v>
      </c>
      <c r="I1097" s="91">
        <v>-6.1247290736982585</v>
      </c>
    </row>
    <row r="1098" spans="1:9" x14ac:dyDescent="0.25">
      <c r="A1098" s="91">
        <v>1095</v>
      </c>
      <c r="B1098" s="91">
        <v>60.544654751421788</v>
      </c>
      <c r="C1098" s="91">
        <v>60.544654751421788</v>
      </c>
      <c r="D1098" s="91"/>
      <c r="E1098" s="91">
        <v>1415.0763362393443</v>
      </c>
      <c r="F1098" s="91">
        <v>88.150911235895677</v>
      </c>
      <c r="G1098" s="91">
        <v>28.523144867588112</v>
      </c>
      <c r="H1098" s="91">
        <v>-1.7963898979135373</v>
      </c>
      <c r="I1098" s="91">
        <v>-6.6643102441830875</v>
      </c>
    </row>
    <row r="1099" spans="1:9" x14ac:dyDescent="0.25">
      <c r="A1099" s="91">
        <v>1096</v>
      </c>
      <c r="B1099" s="91">
        <v>62.224052024263088</v>
      </c>
      <c r="C1099" s="91">
        <v>62.224052024263088</v>
      </c>
      <c r="D1099" s="91"/>
      <c r="E1099" s="91">
        <v>1451.7126404284302</v>
      </c>
      <c r="F1099" s="91">
        <v>88.294625988323787</v>
      </c>
      <c r="G1099" s="91">
        <v>39.628042594659981</v>
      </c>
      <c r="H1099" s="91">
        <v>-6.1051723701377689</v>
      </c>
      <c r="I1099" s="91">
        <v>-2.1666551012773914</v>
      </c>
    </row>
    <row r="1100" spans="1:9" x14ac:dyDescent="0.25">
      <c r="A1100" s="91">
        <v>1097</v>
      </c>
      <c r="B1100" s="91">
        <v>63.069158824748946</v>
      </c>
      <c r="C1100" s="91">
        <v>63.069158824748946</v>
      </c>
      <c r="D1100" s="91"/>
      <c r="E1100" s="91">
        <v>1238.1074935642989</v>
      </c>
      <c r="F1100" s="91">
        <v>88.075522469044259</v>
      </c>
      <c r="G1100" s="91">
        <v>15.934466600773712</v>
      </c>
      <c r="H1100" s="91">
        <v>-0.93084117525105126</v>
      </c>
      <c r="I1100" s="91">
        <v>-7.6507726951923907</v>
      </c>
    </row>
    <row r="1101" spans="1:9" x14ac:dyDescent="0.25">
      <c r="A1101" s="91">
        <v>1098</v>
      </c>
      <c r="B1101" s="91">
        <v>62.017331150264638</v>
      </c>
      <c r="C1101" s="91">
        <v>62.017331150264638</v>
      </c>
      <c r="D1101" s="91"/>
      <c r="E1101" s="91">
        <v>1218.6956919095087</v>
      </c>
      <c r="F1101" s="91">
        <v>88.08046876539818</v>
      </c>
      <c r="G1101" s="91">
        <v>3.566223771033521</v>
      </c>
      <c r="H1101" s="91">
        <v>-18.86945258150174</v>
      </c>
      <c r="I1101" s="91">
        <v>10.184183362089678</v>
      </c>
    </row>
    <row r="1102" spans="1:9" x14ac:dyDescent="0.25">
      <c r="A1102" s="91">
        <v>1099</v>
      </c>
      <c r="B1102" s="91">
        <v>61.332297132182546</v>
      </c>
      <c r="C1102" s="91">
        <v>61.332297132182546</v>
      </c>
      <c r="D1102" s="91"/>
      <c r="E1102" s="91">
        <v>1199.6506839111214</v>
      </c>
      <c r="F1102" s="91">
        <v>88.416834521847306</v>
      </c>
      <c r="G1102" s="91">
        <v>7.7335142370926206</v>
      </c>
      <c r="H1102" s="91">
        <v>-1.569635371026572</v>
      </c>
      <c r="I1102" s="91">
        <v>-6.485701884549675</v>
      </c>
    </row>
    <row r="1103" spans="1:9" x14ac:dyDescent="0.25">
      <c r="A1103" s="91">
        <v>1100</v>
      </c>
      <c r="B1103" s="91">
        <v>60.338676250613958</v>
      </c>
      <c r="C1103" s="91">
        <v>60.338676250613958</v>
      </c>
      <c r="D1103" s="91"/>
      <c r="E1103" s="91">
        <v>1180.297089049247</v>
      </c>
      <c r="F1103" s="91">
        <v>88.445739592890007</v>
      </c>
      <c r="G1103" s="91">
        <v>0</v>
      </c>
      <c r="H1103" s="91">
        <v>-13.19552981489341</v>
      </c>
      <c r="I1103" s="91">
        <v>5.1529507961799865</v>
      </c>
    </row>
    <row r="1104" spans="1:9" x14ac:dyDescent="0.25">
      <c r="A1104" s="91">
        <v>1101</v>
      </c>
      <c r="B1104" s="91">
        <v>58.51608520129691</v>
      </c>
      <c r="C1104" s="91">
        <v>58.51608520129691</v>
      </c>
      <c r="D1104" s="91"/>
      <c r="E1104" s="91">
        <v>1359.7831759290088</v>
      </c>
      <c r="F1104" s="91">
        <v>88.606215389897699</v>
      </c>
      <c r="G1104" s="91">
        <v>2.3267697163764067</v>
      </c>
      <c r="H1104" s="91">
        <v>-5.6499780792517393</v>
      </c>
      <c r="I1104" s="91">
        <v>-2.0377830380957853</v>
      </c>
    </row>
    <row r="1105" spans="1:9" x14ac:dyDescent="0.25">
      <c r="A1105" s="91">
        <v>1102</v>
      </c>
      <c r="B1105" s="91">
        <v>57.942908448958505</v>
      </c>
      <c r="C1105" s="91">
        <v>57.942908448958505</v>
      </c>
      <c r="D1105" s="91"/>
      <c r="E1105" s="91">
        <v>1351.348464349556</v>
      </c>
      <c r="F1105" s="91">
        <v>88.374459176404827</v>
      </c>
      <c r="G1105" s="91">
        <v>21.322382844375461</v>
      </c>
      <c r="H1105" s="91">
        <v>-2.0541706331997558</v>
      </c>
      <c r="I1105" s="91">
        <v>-6.0670533638255462</v>
      </c>
    </row>
    <row r="1106" spans="1:9" x14ac:dyDescent="0.25">
      <c r="A1106" s="91">
        <v>1103</v>
      </c>
      <c r="B1106" s="91">
        <v>58.16338651932012</v>
      </c>
      <c r="C1106" s="91">
        <v>58.16338651932012</v>
      </c>
      <c r="D1106" s="91"/>
      <c r="E1106" s="91">
        <v>1359.4304772470321</v>
      </c>
      <c r="F1106" s="91">
        <v>88.288490027068192</v>
      </c>
      <c r="G1106" s="91">
        <v>12.951354675057498</v>
      </c>
      <c r="H1106" s="91">
        <v>-0.83661348067988195</v>
      </c>
      <c r="I1106" s="91">
        <v>-7.556545000621222</v>
      </c>
    </row>
    <row r="1107" spans="1:9" x14ac:dyDescent="0.25">
      <c r="A1107" s="91">
        <v>1104</v>
      </c>
      <c r="B1107" s="91">
        <v>58.817777550750129</v>
      </c>
      <c r="C1107" s="91">
        <v>58.817777550750129</v>
      </c>
      <c r="D1107" s="91"/>
      <c r="E1107" s="91">
        <v>1360.0848682784622</v>
      </c>
      <c r="F1107" s="91">
        <v>88.926700944638895</v>
      </c>
      <c r="G1107" s="91">
        <v>38.502727736150206</v>
      </c>
      <c r="H1107" s="91">
        <v>-0.18222244924986852</v>
      </c>
      <c r="I1107" s="91">
        <v>-6.9021539691912084</v>
      </c>
    </row>
    <row r="1108" spans="1:9" x14ac:dyDescent="0.25">
      <c r="A1108" s="91">
        <v>1105</v>
      </c>
      <c r="B1108" s="91">
        <v>61.853283820767835</v>
      </c>
      <c r="C1108" s="91">
        <v>61.853283820767835</v>
      </c>
      <c r="D1108" s="91"/>
      <c r="E1108" s="91">
        <v>1429.2864978058217</v>
      </c>
      <c r="F1108" s="91">
        <v>88.936902231673869</v>
      </c>
      <c r="G1108" s="91">
        <v>40.42708208854603</v>
      </c>
      <c r="H1108" s="91">
        <v>-0.14671617923216529</v>
      </c>
      <c r="I1108" s="91">
        <v>-6.8666476991735053</v>
      </c>
    </row>
    <row r="1109" spans="1:9" x14ac:dyDescent="0.25">
      <c r="A1109" s="91">
        <v>1106</v>
      </c>
      <c r="B1109" s="91">
        <v>62.079535875302994</v>
      </c>
      <c r="C1109" s="91">
        <v>62.079535875302994</v>
      </c>
      <c r="D1109" s="91"/>
      <c r="E1109" s="91">
        <v>1436.1627467860324</v>
      </c>
      <c r="F1109" s="91">
        <v>88.864589364138638</v>
      </c>
      <c r="G1109" s="91">
        <v>27.034153417943152</v>
      </c>
      <c r="H1109" s="91">
        <v>-0.22197779657159544</v>
      </c>
      <c r="I1109" s="91">
        <v>-6.9419093165129349</v>
      </c>
    </row>
    <row r="1110" spans="1:9" x14ac:dyDescent="0.25">
      <c r="A1110" s="91">
        <v>1107</v>
      </c>
      <c r="B1110" s="91">
        <v>63.110503212156367</v>
      </c>
      <c r="C1110" s="91">
        <v>63.110503212156367</v>
      </c>
      <c r="D1110" s="91"/>
      <c r="E1110" s="91">
        <v>1474.6544660354373</v>
      </c>
      <c r="F1110" s="91">
        <v>88.15745615462491</v>
      </c>
      <c r="G1110" s="91">
        <v>35.018884493027095</v>
      </c>
      <c r="H1110" s="91">
        <v>-11.324436204083284</v>
      </c>
      <c r="I1110" s="91">
        <v>2.8255111084546747</v>
      </c>
    </row>
    <row r="1111" spans="1:9" x14ac:dyDescent="0.25">
      <c r="A1111" s="91">
        <v>1108</v>
      </c>
      <c r="B1111" s="91">
        <v>63.745118793200177</v>
      </c>
      <c r="C1111" s="91">
        <v>63.745118793200177</v>
      </c>
      <c r="D1111" s="91"/>
      <c r="E1111" s="91">
        <v>1475.2890816164811</v>
      </c>
      <c r="F1111" s="91">
        <v>88.734105008467822</v>
      </c>
      <c r="G1111" s="91">
        <v>9.7884706022355452</v>
      </c>
      <c r="H1111" s="91">
        <v>-7.864752290988041</v>
      </c>
      <c r="I1111" s="91">
        <v>0.63505835744706085</v>
      </c>
    </row>
    <row r="1112" spans="1:9" x14ac:dyDescent="0.25">
      <c r="A1112" s="91">
        <v>1109</v>
      </c>
      <c r="B1112" s="91">
        <v>62.272102263261075</v>
      </c>
      <c r="C1112" s="91">
        <v>62.272102263261075</v>
      </c>
      <c r="D1112" s="91"/>
      <c r="E1112" s="91">
        <v>1451.7606906674282</v>
      </c>
      <c r="F1112" s="91">
        <v>88.280288452173437</v>
      </c>
      <c r="G1112" s="91">
        <v>8.0760100779359902</v>
      </c>
      <c r="H1112" s="91">
        <v>-9.9800005095741398</v>
      </c>
      <c r="I1112" s="91">
        <v>1.8042735161549517</v>
      </c>
    </row>
    <row r="1113" spans="1:9" x14ac:dyDescent="0.25">
      <c r="A1113" s="91">
        <v>1110</v>
      </c>
      <c r="B1113" s="91">
        <v>61.794255876492436</v>
      </c>
      <c r="C1113" s="91">
        <v>61.794255876492436</v>
      </c>
      <c r="D1113" s="91"/>
      <c r="E1113" s="91">
        <v>1434.8813134015948</v>
      </c>
      <c r="F1113" s="91">
        <v>88.577350183183597</v>
      </c>
      <c r="G1113" s="91">
        <v>13.038461265130978</v>
      </c>
      <c r="H1113" s="91">
        <v>-0.46209177975721583</v>
      </c>
      <c r="I1113" s="91">
        <v>-7.1820232996985558</v>
      </c>
    </row>
    <row r="1114" spans="1:9" x14ac:dyDescent="0.25">
      <c r="A1114" s="91">
        <v>1111</v>
      </c>
      <c r="B1114" s="91">
        <v>61.28343721844152</v>
      </c>
      <c r="C1114" s="91">
        <v>61.28343721844152</v>
      </c>
      <c r="D1114" s="91"/>
      <c r="E1114" s="91">
        <v>1428.7166512034955</v>
      </c>
      <c r="F1114" s="91">
        <v>88.273168966149257</v>
      </c>
      <c r="G1114" s="91">
        <v>15.812515397733124</v>
      </c>
      <c r="H1114" s="91">
        <v>-9.2120928787779288</v>
      </c>
      <c r="I1114" s="91">
        <v>1.0590357957196272</v>
      </c>
    </row>
    <row r="1115" spans="1:9" x14ac:dyDescent="0.25">
      <c r="A1115" s="91">
        <v>1112</v>
      </c>
      <c r="B1115" s="91">
        <v>61.0203166854022</v>
      </c>
      <c r="C1115" s="91">
        <v>61.0203166854022</v>
      </c>
      <c r="D1115" s="91"/>
      <c r="E1115" s="91">
        <v>1423.2304561620299</v>
      </c>
      <c r="F1115" s="91">
        <v>88.362326936281079</v>
      </c>
      <c r="G1115" s="91">
        <v>15.648380859808675</v>
      </c>
      <c r="H1115" s="91">
        <v>-9.2383970055675704</v>
      </c>
      <c r="I1115" s="91">
        <v>1.0327316689299848</v>
      </c>
    </row>
    <row r="1116" spans="1:9" x14ac:dyDescent="0.25">
      <c r="A1116" s="91">
        <v>1113</v>
      </c>
      <c r="B1116" s="91">
        <v>61.206842731753646</v>
      </c>
      <c r="C1116" s="91">
        <v>61.206842731753646</v>
      </c>
      <c r="D1116" s="91"/>
      <c r="E1116" s="91">
        <v>1428.6400567168075</v>
      </c>
      <c r="F1116" s="91">
        <v>88.296313129997614</v>
      </c>
      <c r="G1116" s="91">
        <v>30.368712728745482</v>
      </c>
      <c r="H1116" s="91">
        <v>-8.654696456551541</v>
      </c>
      <c r="I1116" s="91">
        <v>0.34845040011749429</v>
      </c>
    </row>
    <row r="1117" spans="1:9" x14ac:dyDescent="0.25">
      <c r="A1117" s="91">
        <v>1114</v>
      </c>
      <c r="B1117" s="91">
        <v>63.830007834725443</v>
      </c>
      <c r="C1117" s="91">
        <v>63.830007834725443</v>
      </c>
      <c r="D1117" s="91"/>
      <c r="E1117" s="91">
        <v>1480.0585838769036</v>
      </c>
      <c r="F1117" s="91">
        <v>88.714707284429906</v>
      </c>
      <c r="G1117" s="91">
        <v>63.163832459596662</v>
      </c>
      <c r="H1117" s="91">
        <v>-9.7145099159883195</v>
      </c>
      <c r="I1117" s="91">
        <v>2.229789377998431</v>
      </c>
    </row>
    <row r="1118" spans="1:9" x14ac:dyDescent="0.25">
      <c r="A1118" s="91">
        <v>1115</v>
      </c>
      <c r="B1118" s="91">
        <v>67.052743028010482</v>
      </c>
      <c r="C1118" s="91">
        <v>67.052743028010482</v>
      </c>
      <c r="D1118" s="91"/>
      <c r="E1118" s="91">
        <v>1566.8182035277475</v>
      </c>
      <c r="F1118" s="91">
        <v>88.185868261529549</v>
      </c>
      <c r="G1118" s="91">
        <v>65.279159655648314</v>
      </c>
      <c r="H1118" s="91">
        <v>-2.6872781176941496</v>
      </c>
      <c r="I1118" s="91">
        <v>-5.9271673462262227</v>
      </c>
    </row>
    <row r="1119" spans="1:9" x14ac:dyDescent="0.25">
      <c r="A1119" s="91">
        <v>1116</v>
      </c>
      <c r="B1119" s="91">
        <v>69.860024402708902</v>
      </c>
      <c r="C1119" s="91">
        <v>69.860024402708902</v>
      </c>
      <c r="D1119" s="91"/>
      <c r="E1119" s="91">
        <v>1355.0582030240919</v>
      </c>
      <c r="F1119" s="91">
        <v>89.107221184216783</v>
      </c>
      <c r="G1119" s="91">
        <v>30.555822465655275</v>
      </c>
      <c r="H1119" s="91">
        <v>-8.0015147855962869</v>
      </c>
      <c r="I1119" s="91">
        <v>1.0016320710727493</v>
      </c>
    </row>
    <row r="1120" spans="1:9" x14ac:dyDescent="0.25">
      <c r="A1120" s="91">
        <v>1117</v>
      </c>
      <c r="B1120" s="91">
        <v>69.494449538975744</v>
      </c>
      <c r="C1120" s="91">
        <v>69.494449538975744</v>
      </c>
      <c r="D1120" s="91"/>
      <c r="E1120" s="91">
        <v>1354.6926281603587</v>
      </c>
      <c r="F1120" s="91">
        <v>88.75054135928012</v>
      </c>
      <c r="G1120" s="91">
        <v>20.302404623793045</v>
      </c>
      <c r="H1120" s="91">
        <v>-9.7809724753745932</v>
      </c>
      <c r="I1120" s="91">
        <v>2.04994003338473</v>
      </c>
    </row>
    <row r="1121" spans="1:9" x14ac:dyDescent="0.25">
      <c r="A1121" s="91">
        <v>1118</v>
      </c>
      <c r="B1121" s="91">
        <v>69.610373971720037</v>
      </c>
      <c r="C1121" s="91">
        <v>69.610373971720037</v>
      </c>
      <c r="D1121" s="91"/>
      <c r="E1121" s="91">
        <v>1351.4960475219709</v>
      </c>
      <c r="F1121" s="91">
        <v>89.039552843105412</v>
      </c>
      <c r="G1121" s="91">
        <v>8.7694022153092597</v>
      </c>
      <c r="H1121" s="91">
        <v>-5.3161253607163017</v>
      </c>
      <c r="I1121" s="91">
        <v>-1.8222183720373608</v>
      </c>
    </row>
    <row r="1122" spans="1:9" x14ac:dyDescent="0.25">
      <c r="A1122" s="91">
        <v>1119</v>
      </c>
      <c r="B1122" s="91">
        <v>67.747349753658128</v>
      </c>
      <c r="C1122" s="91">
        <v>67.747349753658128</v>
      </c>
      <c r="D1122" s="91"/>
      <c r="E1122" s="91">
        <v>1316.2255804144302</v>
      </c>
      <c r="F1122" s="91">
        <v>89.020953338872985</v>
      </c>
      <c r="G1122" s="91">
        <v>0</v>
      </c>
      <c r="H1122" s="91">
        <v>-13.201658573032507</v>
      </c>
      <c r="I1122" s="91">
        <v>5.976426560407412</v>
      </c>
    </row>
    <row r="1123" spans="1:9" x14ac:dyDescent="0.25">
      <c r="A1123" s="91">
        <v>1120</v>
      </c>
      <c r="B1123" s="91">
        <v>66.729361899977761</v>
      </c>
      <c r="C1123" s="91">
        <v>66.729361899977761</v>
      </c>
      <c r="D1123" s="91"/>
      <c r="E1123" s="91">
        <v>1296.8476185804436</v>
      </c>
      <c r="F1123" s="91">
        <v>88.963658761050823</v>
      </c>
      <c r="G1123" s="91">
        <v>17.133442011800721</v>
      </c>
      <c r="H1123" s="91">
        <v>-0.27063810002223843</v>
      </c>
      <c r="I1123" s="91">
        <v>-6.9905696199635781</v>
      </c>
    </row>
    <row r="1124" spans="1:9" x14ac:dyDescent="0.25">
      <c r="A1124" s="91">
        <v>1121</v>
      </c>
      <c r="B1124" s="91">
        <v>66.607164519553351</v>
      </c>
      <c r="C1124" s="91">
        <v>66.607164519553351</v>
      </c>
      <c r="D1124" s="91"/>
      <c r="E1124" s="91">
        <v>1296.7254212000194</v>
      </c>
      <c r="F1124" s="91">
        <v>88.865266767545393</v>
      </c>
      <c r="G1124" s="91">
        <v>12.818475602299841</v>
      </c>
      <c r="H1124" s="91">
        <v>-0.39283548044665395</v>
      </c>
      <c r="I1124" s="91">
        <v>-7.1127670003879935</v>
      </c>
    </row>
    <row r="1125" spans="1:9" x14ac:dyDescent="0.25">
      <c r="A1125" s="91">
        <v>1122</v>
      </c>
      <c r="B1125" s="91">
        <v>65.228008318628412</v>
      </c>
      <c r="C1125" s="91">
        <v>65.228008318628412</v>
      </c>
      <c r="D1125" s="91"/>
      <c r="E1125" s="91">
        <v>1274.5926811297782</v>
      </c>
      <c r="F1125" s="91">
        <v>88.643591074192187</v>
      </c>
      <c r="G1125" s="91">
        <v>5.0929624199296946</v>
      </c>
      <c r="H1125" s="91">
        <v>-7.8984581766719835</v>
      </c>
      <c r="I1125" s="91">
        <v>-0.10471451851502556</v>
      </c>
    </row>
    <row r="1126" spans="1:9" x14ac:dyDescent="0.25">
      <c r="A1126" s="91">
        <v>1123</v>
      </c>
      <c r="B1126" s="91">
        <v>64.804614091796353</v>
      </c>
      <c r="C1126" s="91">
        <v>64.804614091796353</v>
      </c>
      <c r="D1126" s="91"/>
      <c r="E1126" s="91">
        <v>1258.2029228116514</v>
      </c>
      <c r="F1126" s="91">
        <v>89.122484053159383</v>
      </c>
      <c r="G1126" s="91">
        <v>10.696044477354995</v>
      </c>
      <c r="H1126" s="91">
        <v>-10.016149981589663</v>
      </c>
      <c r="I1126" s="91">
        <v>2.9054466452410357</v>
      </c>
    </row>
    <row r="1127" spans="1:9" x14ac:dyDescent="0.25">
      <c r="A1127" s="91">
        <v>1124</v>
      </c>
      <c r="B1127" s="91">
        <v>63.730985865975455</v>
      </c>
      <c r="C1127" s="91">
        <v>63.730985865975455</v>
      </c>
      <c r="D1127" s="91"/>
      <c r="E1127" s="91">
        <v>1238.7693206055255</v>
      </c>
      <c r="F1127" s="91">
        <v>89.071381779949775</v>
      </c>
      <c r="G1127" s="91">
        <v>0</v>
      </c>
      <c r="H1127" s="91">
        <v>-26.389261589170793</v>
      </c>
      <c r="I1127" s="91">
        <v>19.131301801180367</v>
      </c>
    </row>
    <row r="1128" spans="1:9" x14ac:dyDescent="0.25">
      <c r="A1128" s="91">
        <v>1125</v>
      </c>
      <c r="B1128" s="91">
        <v>60.463215868296281</v>
      </c>
      <c r="C1128" s="91">
        <v>60.463215868296281</v>
      </c>
      <c r="D1128" s="91"/>
      <c r="E1128" s="91">
        <v>1403.26182585742</v>
      </c>
      <c r="F1128" s="91">
        <v>88.86916538209482</v>
      </c>
      <c r="G1128" s="91">
        <v>0</v>
      </c>
      <c r="H1128" s="91">
        <v>-9.7347037696120875</v>
      </c>
      <c r="I1128" s="91">
        <v>2.1750907050107942</v>
      </c>
    </row>
    <row r="1129" spans="1:9" x14ac:dyDescent="0.25">
      <c r="A1129" s="91">
        <v>1126</v>
      </c>
      <c r="B1129" s="91">
        <v>54.91174883123216</v>
      </c>
      <c r="C1129" s="91">
        <v>54.91174883123216</v>
      </c>
      <c r="D1129" s="91"/>
      <c r="E1129" s="91">
        <v>1287.4334867247869</v>
      </c>
      <c r="F1129" s="91">
        <v>88.243176081676751</v>
      </c>
      <c r="G1129" s="91">
        <v>0</v>
      </c>
      <c r="H1129" s="91">
        <v>-7.5686396324648015</v>
      </c>
      <c r="I1129" s="91">
        <v>-1.093907506264727</v>
      </c>
    </row>
    <row r="1130" spans="1:9" x14ac:dyDescent="0.25">
      <c r="A1130" s="91">
        <v>1127</v>
      </c>
      <c r="B1130" s="91">
        <v>51.159997674314766</v>
      </c>
      <c r="C1130" s="91">
        <v>51.159997674314766</v>
      </c>
      <c r="D1130" s="91"/>
      <c r="E1130" s="91">
        <v>1198.0394674682309</v>
      </c>
      <c r="F1130" s="91">
        <v>88.366814671161919</v>
      </c>
      <c r="G1130" s="91">
        <v>0</v>
      </c>
      <c r="H1130" s="91">
        <v>-25.786882334326318</v>
      </c>
      <c r="I1130" s="91">
        <v>17.386946163014503</v>
      </c>
    </row>
    <row r="1131" spans="1:9" x14ac:dyDescent="0.25">
      <c r="A1131" s="91">
        <v>1128</v>
      </c>
      <c r="B1131" s="91">
        <v>45.853211146869242</v>
      </c>
      <c r="C1131" s="91">
        <v>45.853211146869242</v>
      </c>
      <c r="D1131" s="91"/>
      <c r="E1131" s="91">
        <v>1307.1092920399951</v>
      </c>
      <c r="F1131" s="91">
        <v>88.939915625497065</v>
      </c>
      <c r="G1131" s="91">
        <v>0</v>
      </c>
      <c r="H1131" s="91">
        <v>-17.20665324548759</v>
      </c>
      <c r="I1131" s="91">
        <v>10.193144019284718</v>
      </c>
    </row>
    <row r="1132" spans="1:9" x14ac:dyDescent="0.25">
      <c r="A1132" s="91">
        <v>1129</v>
      </c>
      <c r="B1132" s="91">
        <v>41.08538952577296</v>
      </c>
      <c r="C1132" s="91">
        <v>41.08538952577296</v>
      </c>
      <c r="D1132" s="91"/>
      <c r="E1132" s="91">
        <v>1189.9961239216657</v>
      </c>
      <c r="F1132" s="91">
        <v>88.151946769603995</v>
      </c>
      <c r="G1132" s="91">
        <v>0</v>
      </c>
      <c r="H1132" s="91">
        <v>-23.350126826992714</v>
      </c>
      <c r="I1132" s="91">
        <v>14.995798577344743</v>
      </c>
    </row>
    <row r="1133" spans="1:9" x14ac:dyDescent="0.25">
      <c r="A1133" s="91">
        <v>1130</v>
      </c>
      <c r="B1133" s="91">
        <v>36.546135504643289</v>
      </c>
      <c r="C1133" s="91">
        <v>36.546135504643289</v>
      </c>
      <c r="D1133" s="91"/>
      <c r="E1133" s="91">
        <v>1426.1342181784021</v>
      </c>
      <c r="F1133" s="91">
        <v>88.540011021429564</v>
      </c>
      <c r="G1133" s="91">
        <v>0</v>
      </c>
      <c r="H1133" s="91">
        <v>-21.529274164900567</v>
      </c>
      <c r="I1133" s="91">
        <v>13.901613654245811</v>
      </c>
    </row>
    <row r="1134" spans="1:9" x14ac:dyDescent="0.25">
      <c r="A1134" s="91">
        <v>1131</v>
      </c>
      <c r="B1134" s="91">
        <v>33.291139728031766</v>
      </c>
      <c r="C1134" s="91">
        <v>33.291139728031766</v>
      </c>
      <c r="D1134" s="91"/>
      <c r="E1134" s="91">
        <v>1310.2099184012159</v>
      </c>
      <c r="F1134" s="91">
        <v>88.324373889586326</v>
      </c>
      <c r="G1134" s="91">
        <v>0</v>
      </c>
      <c r="H1134" s="91">
        <v>-16.898416661889076</v>
      </c>
      <c r="I1134" s="91">
        <v>8.7607645980112654</v>
      </c>
    </row>
    <row r="1135" spans="1:9" x14ac:dyDescent="0.25">
      <c r="A1135" s="91">
        <v>1132</v>
      </c>
      <c r="B1135" s="91">
        <v>30.027866032795103</v>
      </c>
      <c r="C1135" s="91">
        <v>30.027866032795103</v>
      </c>
      <c r="D1135" s="91"/>
      <c r="E1135" s="91">
        <v>1194.2773407054042</v>
      </c>
      <c r="F1135" s="91">
        <v>88.095058792656602</v>
      </c>
      <c r="G1135" s="91">
        <v>0</v>
      </c>
      <c r="H1135" s="91">
        <v>-9.2239597793019978</v>
      </c>
      <c r="I1135" s="91">
        <v>0.55976032495086081</v>
      </c>
    </row>
    <row r="1136" spans="1:9" x14ac:dyDescent="0.25">
      <c r="A1136" s="91">
        <v>1133</v>
      </c>
      <c r="B1136" s="91">
        <v>27.382997956694613</v>
      </c>
      <c r="C1136" s="91">
        <v>27.382997956694613</v>
      </c>
      <c r="D1136" s="91"/>
      <c r="E1136" s="91">
        <v>1076.9093011079344</v>
      </c>
      <c r="F1136" s="91">
        <v>88.495587558235869</v>
      </c>
      <c r="G1136" s="91">
        <v>0</v>
      </c>
      <c r="H1136" s="91">
        <v>-0.56231454330669928</v>
      </c>
      <c r="I1136" s="91">
        <v>-7.2822460632480386</v>
      </c>
    </row>
    <row r="1137" spans="1:9" x14ac:dyDescent="0.25">
      <c r="A1137" s="91">
        <v>1134</v>
      </c>
      <c r="B1137" s="91">
        <v>22.651416017301923</v>
      </c>
      <c r="C1137" s="91">
        <v>22.651416017301923</v>
      </c>
      <c r="D1137" s="91"/>
      <c r="E1137" s="91">
        <v>1413.4083166853516</v>
      </c>
      <c r="F1137" s="91">
        <v>88.752362542388369</v>
      </c>
      <c r="G1137" s="91">
        <v>0</v>
      </c>
      <c r="H1137" s="91">
        <v>-0.29389648269938851</v>
      </c>
      <c r="I1137" s="91">
        <v>-7.0138280026407278</v>
      </c>
    </row>
    <row r="1138" spans="1:9" x14ac:dyDescent="0.25">
      <c r="A1138" s="91">
        <v>1135</v>
      </c>
      <c r="B1138" s="91">
        <v>18.150456889662809</v>
      </c>
      <c r="C1138" s="91">
        <v>18.150456889662809</v>
      </c>
      <c r="D1138" s="91"/>
      <c r="E1138" s="91">
        <v>1169.7748295231329</v>
      </c>
      <c r="F1138" s="91">
        <v>88.090397327316964</v>
      </c>
      <c r="G1138" s="91">
        <v>0</v>
      </c>
      <c r="H1138" s="91">
        <v>-12.756345256852052</v>
      </c>
      <c r="I1138" s="91">
        <v>4.3373275162363285</v>
      </c>
    </row>
    <row r="1139" spans="1:9" x14ac:dyDescent="0.25">
      <c r="A1139" s="91">
        <v>1136</v>
      </c>
      <c r="B1139" s="91">
        <v>16.192718419195074</v>
      </c>
      <c r="C1139" s="91">
        <v>16.192718419195074</v>
      </c>
      <c r="D1139" s="91"/>
      <c r="E1139" s="91">
        <v>1046.593472880721</v>
      </c>
      <c r="F1139" s="91">
        <v>88.147295229830746</v>
      </c>
      <c r="G1139" s="91">
        <v>1.0947796005839483</v>
      </c>
      <c r="H1139" s="91">
        <v>-10.197514773429738</v>
      </c>
      <c r="I1139" s="91">
        <v>1.8630200918785473</v>
      </c>
    </row>
    <row r="1140" spans="1:9" x14ac:dyDescent="0.25">
      <c r="A1140" s="91">
        <v>1137</v>
      </c>
      <c r="B1140" s="91">
        <v>14.414506225336515</v>
      </c>
      <c r="C1140" s="91">
        <v>14.414506225336515</v>
      </c>
      <c r="D1140" s="91"/>
      <c r="E1140" s="91">
        <v>923.59164251491825</v>
      </c>
      <c r="F1140" s="91">
        <v>88.382400396772042</v>
      </c>
      <c r="G1140" s="91">
        <v>2.0893020509174023</v>
      </c>
      <c r="H1140" s="91">
        <v>-10.969182280581824</v>
      </c>
      <c r="I1140" s="91">
        <v>3.0782632113135184</v>
      </c>
    </row>
    <row r="1141" spans="1:9" x14ac:dyDescent="0.25">
      <c r="A1141" s="91">
        <v>1138</v>
      </c>
      <c r="B1141" s="91">
        <v>13.461092228827802</v>
      </c>
      <c r="C1141" s="91">
        <v>13.461092228827802</v>
      </c>
      <c r="D1141" s="91"/>
      <c r="E1141" s="91">
        <v>1666.9042566001367</v>
      </c>
      <c r="F1141" s="91">
        <v>88.461538554172662</v>
      </c>
      <c r="G1141" s="91">
        <v>9.8415652476928823</v>
      </c>
      <c r="H1141" s="91">
        <v>-3.2277016378740075</v>
      </c>
      <c r="I1141" s="91">
        <v>-4.5700454244117275</v>
      </c>
    </row>
    <row r="1142" spans="1:9" x14ac:dyDescent="0.25">
      <c r="A1142" s="91">
        <v>1139</v>
      </c>
      <c r="B1142" s="91">
        <v>13.130925664380205</v>
      </c>
      <c r="C1142" s="91">
        <v>13.130925664380205</v>
      </c>
      <c r="D1142" s="91"/>
      <c r="E1142" s="91">
        <v>1666.5740900356891</v>
      </c>
      <c r="F1142" s="91">
        <v>88.200400036583403</v>
      </c>
      <c r="G1142" s="91">
        <v>11.36699499059752</v>
      </c>
      <c r="H1142" s="91">
        <v>-1.0260646133388045</v>
      </c>
      <c r="I1142" s="91">
        <v>-7.4320155778421242</v>
      </c>
    </row>
    <row r="1143" spans="1:9" x14ac:dyDescent="0.25">
      <c r="A1143" s="91">
        <v>1140</v>
      </c>
      <c r="B1143" s="91">
        <v>13.972408463969957</v>
      </c>
      <c r="C1143" s="91">
        <v>13.972408463969957</v>
      </c>
      <c r="D1143" s="91"/>
      <c r="E1143" s="91">
        <v>1667.4155728352789</v>
      </c>
      <c r="F1143" s="91">
        <v>88.981183598797017</v>
      </c>
      <c r="G1143" s="91">
        <v>11.124390420721683</v>
      </c>
      <c r="H1143" s="91">
        <v>-2.5985242999043621</v>
      </c>
      <c r="I1143" s="91">
        <v>-4.1765902920970612</v>
      </c>
    </row>
    <row r="1144" spans="1:9" x14ac:dyDescent="0.25">
      <c r="A1144" s="91">
        <v>1141</v>
      </c>
      <c r="B1144" s="91">
        <v>13.435573489435873</v>
      </c>
      <c r="C1144" s="91">
        <v>13.435573489435873</v>
      </c>
      <c r="D1144" s="91"/>
      <c r="E1144" s="91">
        <v>1666.8787378607449</v>
      </c>
      <c r="F1144" s="91">
        <v>88.513376671121279</v>
      </c>
      <c r="G1144" s="91">
        <v>14.397604499977911</v>
      </c>
      <c r="H1144" s="91">
        <v>-0.56442651056412652</v>
      </c>
      <c r="I1144" s="91">
        <v>-7.2843580305054658</v>
      </c>
    </row>
    <row r="1145" spans="1:9" x14ac:dyDescent="0.25">
      <c r="A1145" s="91">
        <v>1142</v>
      </c>
      <c r="B1145" s="91">
        <v>15.555155150144783</v>
      </c>
      <c r="C1145" s="91">
        <v>15.555155150144783</v>
      </c>
      <c r="D1145" s="91"/>
      <c r="E1145" s="91">
        <v>983.25761002729791</v>
      </c>
      <c r="F1145" s="91">
        <v>88.553335586719157</v>
      </c>
      <c r="G1145" s="91">
        <v>14.077794771080542</v>
      </c>
      <c r="H1145" s="91">
        <v>-3.7157477947156696</v>
      </c>
      <c r="I1145" s="91">
        <v>-3.8250257686834646</v>
      </c>
    </row>
    <row r="1146" spans="1:9" x14ac:dyDescent="0.25">
      <c r="A1146" s="91">
        <v>1143</v>
      </c>
      <c r="B1146" s="91">
        <v>17.975051100098106</v>
      </c>
      <c r="C1146" s="91">
        <v>17.975051100098106</v>
      </c>
      <c r="D1146" s="91"/>
      <c r="E1146" s="91">
        <v>1108.9876146475963</v>
      </c>
      <c r="F1146" s="91">
        <v>88.945712538879221</v>
      </c>
      <c r="G1146" s="91">
        <v>16.508310758684893</v>
      </c>
      <c r="H1146" s="91">
        <v>-2.7569981578282636</v>
      </c>
      <c r="I1146" s="91">
        <v>-4.0128311619168624</v>
      </c>
    </row>
    <row r="1147" spans="1:9" x14ac:dyDescent="0.25">
      <c r="A1147" s="91">
        <v>1144</v>
      </c>
      <c r="B1147" s="91">
        <v>20.888638243440553</v>
      </c>
      <c r="C1147" s="91">
        <v>20.888638243440553</v>
      </c>
      <c r="D1147" s="91"/>
      <c r="E1147" s="91">
        <v>1293.7366290488555</v>
      </c>
      <c r="F1147" s="91">
        <v>88.870096013552086</v>
      </c>
      <c r="G1147" s="91">
        <v>24.486221805391416</v>
      </c>
      <c r="H1147" s="91">
        <v>-16.608736434007568</v>
      </c>
      <c r="I1147" s="91">
        <v>9.6660814009473324</v>
      </c>
    </row>
    <row r="1148" spans="1:9" x14ac:dyDescent="0.25">
      <c r="A1148" s="91">
        <v>1145</v>
      </c>
      <c r="B1148" s="91">
        <v>23.195804194737267</v>
      </c>
      <c r="C1148" s="91">
        <v>23.195804194737267</v>
      </c>
      <c r="D1148" s="91"/>
      <c r="E1148" s="91">
        <v>1477.8792222580682</v>
      </c>
      <c r="F1148" s="91">
        <v>88.256526441277671</v>
      </c>
      <c r="G1148" s="91">
        <v>16.998448254472354</v>
      </c>
      <c r="H1148" s="91">
        <v>-2.6315841724965825</v>
      </c>
      <c r="I1148" s="91">
        <v>-5.6967389579702248</v>
      </c>
    </row>
    <row r="1149" spans="1:9" x14ac:dyDescent="0.25">
      <c r="A1149" s="91">
        <v>1146</v>
      </c>
      <c r="B1149" s="91">
        <v>23.394534405410027</v>
      </c>
      <c r="C1149" s="91">
        <v>23.394534405410027</v>
      </c>
      <c r="D1149" s="91"/>
      <c r="E1149" s="91">
        <v>1478.0779524687409</v>
      </c>
      <c r="F1149" s="91">
        <v>88.351542200109222</v>
      </c>
      <c r="G1149" s="91">
        <v>9.1614979814136994</v>
      </c>
      <c r="H1149" s="91">
        <v>-3.1763983584642932</v>
      </c>
      <c r="I1149" s="91">
        <v>-4.7544643506569928</v>
      </c>
    </row>
    <row r="1150" spans="1:9" x14ac:dyDescent="0.25">
      <c r="A1150" s="91">
        <v>1147</v>
      </c>
      <c r="B1150" s="91">
        <v>22.316027929425655</v>
      </c>
      <c r="C1150" s="91">
        <v>22.316027929425655</v>
      </c>
      <c r="D1150" s="91"/>
      <c r="E1150" s="91">
        <v>1416.3876369067846</v>
      </c>
      <c r="F1150" s="91">
        <v>88.29223569776957</v>
      </c>
      <c r="G1150" s="91">
        <v>0</v>
      </c>
      <c r="H1150" s="91">
        <v>-22.094302599133226</v>
      </c>
      <c r="I1150" s="91">
        <v>14.006426938043196</v>
      </c>
    </row>
    <row r="1151" spans="1:9" x14ac:dyDescent="0.25">
      <c r="A1151" s="91">
        <v>1148</v>
      </c>
      <c r="B1151" s="91">
        <v>17.275338033936329</v>
      </c>
      <c r="C1151" s="91">
        <v>17.275338033936329</v>
      </c>
      <c r="D1151" s="91"/>
      <c r="E1151" s="91">
        <v>1114.4437884418032</v>
      </c>
      <c r="F1151" s="91">
        <v>88.140468411114256</v>
      </c>
      <c r="G1151" s="91">
        <v>0</v>
      </c>
      <c r="H1151" s="91">
        <v>-0.82622446606489963</v>
      </c>
      <c r="I1151" s="91">
        <v>-7.546155986006239</v>
      </c>
    </row>
    <row r="1152" spans="1:9" x14ac:dyDescent="0.25">
      <c r="A1152" s="91">
        <v>1149</v>
      </c>
      <c r="B1152" s="91">
        <v>13.513510512303959</v>
      </c>
      <c r="C1152" s="91">
        <v>13.513510512303959</v>
      </c>
      <c r="D1152" s="91"/>
      <c r="E1152" s="91">
        <v>1666.956674883613</v>
      </c>
      <c r="F1152" s="91">
        <v>88.412492650086165</v>
      </c>
      <c r="G1152" s="91">
        <v>0</v>
      </c>
      <c r="H1152" s="91">
        <v>-14.456978750691041</v>
      </c>
      <c r="I1152" s="91">
        <v>6.7640682553576248</v>
      </c>
    </row>
    <row r="1153" spans="1:9" x14ac:dyDescent="0.25">
      <c r="A1153" s="91">
        <v>1150</v>
      </c>
      <c r="B1153" s="91">
        <v>11.332479941479706</v>
      </c>
      <c r="C1153" s="91">
        <v>11.332479941479706</v>
      </c>
      <c r="D1153" s="91"/>
      <c r="E1153" s="91">
        <v>1428.5694779740306</v>
      </c>
      <c r="F1153" s="91">
        <v>88.274437944088675</v>
      </c>
      <c r="G1153" s="91">
        <v>5.6973309483570098</v>
      </c>
      <c r="H1153" s="91">
        <v>-8.7860891875108322</v>
      </c>
      <c r="I1153" s="91">
        <v>0.73111755052890426</v>
      </c>
    </row>
    <row r="1154" spans="1:9" x14ac:dyDescent="0.25">
      <c r="A1154" s="91">
        <v>1151</v>
      </c>
      <c r="B1154" s="91">
        <v>10.144018552356073</v>
      </c>
      <c r="C1154" s="91">
        <v>10.144018552356073</v>
      </c>
      <c r="D1154" s="91"/>
      <c r="E1154" s="91">
        <v>1309.2779334155282</v>
      </c>
      <c r="F1154" s="91">
        <v>88.138869926094515</v>
      </c>
      <c r="G1154" s="91">
        <v>6.4406794714678828</v>
      </c>
      <c r="H1154" s="91">
        <v>-4.4412679623375757</v>
      </c>
      <c r="I1154" s="91">
        <v>-3.9906264528916169</v>
      </c>
    </row>
    <row r="1155" spans="1:9" x14ac:dyDescent="0.25">
      <c r="A1155" s="91">
        <v>1152</v>
      </c>
      <c r="B1155" s="91">
        <v>10.876098938425301</v>
      </c>
      <c r="C1155" s="91">
        <v>10.876098938425301</v>
      </c>
      <c r="D1155" s="91"/>
      <c r="E1155" s="91">
        <v>1310.0100138015973</v>
      </c>
      <c r="F1155" s="91">
        <v>88.936725521400916</v>
      </c>
      <c r="G1155" s="91">
        <v>9.454249653526194</v>
      </c>
      <c r="H1155" s="91">
        <v>-2.088977920826705</v>
      </c>
      <c r="I1155" s="91">
        <v>-4.8787557222640343</v>
      </c>
    </row>
    <row r="1156" spans="1:9" x14ac:dyDescent="0.25">
      <c r="A1156" s="91">
        <v>1153</v>
      </c>
      <c r="B1156" s="91">
        <v>11.303889600037111</v>
      </c>
      <c r="C1156" s="91">
        <v>11.303889600037111</v>
      </c>
      <c r="D1156" s="91"/>
      <c r="E1156" s="91">
        <v>1428.540887632588</v>
      </c>
      <c r="F1156" s="91">
        <v>88.39850764623398</v>
      </c>
      <c r="G1156" s="91">
        <v>14.916067397604989</v>
      </c>
      <c r="H1156" s="91">
        <v>-1.5736311496334436</v>
      </c>
      <c r="I1156" s="91">
        <v>-6.5385211702336727</v>
      </c>
    </row>
    <row r="1157" spans="1:9" x14ac:dyDescent="0.25">
      <c r="A1157" s="91">
        <v>1154</v>
      </c>
      <c r="B1157" s="91">
        <v>15.128990461230925</v>
      </c>
      <c r="C1157" s="91">
        <v>15.128990461230925</v>
      </c>
      <c r="D1157" s="91"/>
      <c r="E1157" s="91">
        <v>984.91793583678475</v>
      </c>
      <c r="F1157" s="91">
        <v>88.149128080602082</v>
      </c>
      <c r="G1157" s="91">
        <v>21.453974083849296</v>
      </c>
      <c r="H1157" s="91">
        <v>-0.87100953876907516</v>
      </c>
      <c r="I1157" s="91">
        <v>-7.5909410587104151</v>
      </c>
    </row>
    <row r="1158" spans="1:9" x14ac:dyDescent="0.25">
      <c r="A1158" s="91">
        <v>1155</v>
      </c>
      <c r="B1158" s="91">
        <v>20.124253744407451</v>
      </c>
      <c r="C1158" s="91">
        <v>20.124253744407451</v>
      </c>
      <c r="D1158" s="91"/>
      <c r="E1158" s="91">
        <v>1283.1169064513017</v>
      </c>
      <c r="F1158" s="91">
        <v>88.36144007564026</v>
      </c>
      <c r="G1158" s="91">
        <v>29.233996742062981</v>
      </c>
      <c r="H1158" s="91">
        <v>-0.71314859934140817</v>
      </c>
      <c r="I1158" s="91">
        <v>-7.4330801192827476</v>
      </c>
    </row>
    <row r="1159" spans="1:9" x14ac:dyDescent="0.25">
      <c r="A1159" s="91">
        <v>1156</v>
      </c>
      <c r="B1159" s="91">
        <v>25.318353790762497</v>
      </c>
      <c r="C1159" s="91">
        <v>25.318353790762497</v>
      </c>
      <c r="D1159" s="91"/>
      <c r="E1159" s="91">
        <v>1601.2253900260375</v>
      </c>
      <c r="F1159" s="91">
        <v>88.478238200157662</v>
      </c>
      <c r="G1159" s="91">
        <v>37.914605340859175</v>
      </c>
      <c r="H1159" s="91">
        <v>-0.68164620923750185</v>
      </c>
      <c r="I1159" s="91">
        <v>-7.4015777291788414</v>
      </c>
    </row>
    <row r="1160" spans="1:9" x14ac:dyDescent="0.25">
      <c r="A1160" s="91">
        <v>1157</v>
      </c>
      <c r="B1160" s="91">
        <v>30.822560780274269</v>
      </c>
      <c r="C1160" s="91">
        <v>30.822560780274269</v>
      </c>
      <c r="D1160" s="91"/>
      <c r="E1160" s="91">
        <v>1195.0720354528833</v>
      </c>
      <c r="F1160" s="91">
        <v>88.923317919629994</v>
      </c>
      <c r="G1160" s="91">
        <v>34.568165064001413</v>
      </c>
      <c r="H1160" s="91">
        <v>-1.7116538017540188</v>
      </c>
      <c r="I1160" s="91">
        <v>-5.3631561576387847</v>
      </c>
    </row>
    <row r="1161" spans="1:9" x14ac:dyDescent="0.25">
      <c r="A1161" s="91">
        <v>1158</v>
      </c>
      <c r="B1161" s="91">
        <v>33.985822663999933</v>
      </c>
      <c r="C1161" s="91">
        <v>33.985822663999933</v>
      </c>
      <c r="D1161" s="91"/>
      <c r="E1161" s="91">
        <v>1310.904601337184</v>
      </c>
      <c r="F1161" s="91">
        <v>89.172265172787419</v>
      </c>
      <c r="G1161" s="91">
        <v>28.034853096762255</v>
      </c>
      <c r="H1161" s="91">
        <v>-4.0027515758069949</v>
      </c>
      <c r="I1161" s="91">
        <v>-2.7455346161344751</v>
      </c>
    </row>
    <row r="1162" spans="1:9" x14ac:dyDescent="0.25">
      <c r="A1162" s="91">
        <v>1159</v>
      </c>
      <c r="B1162" s="91">
        <v>36.399856291069305</v>
      </c>
      <c r="C1162" s="91">
        <v>36.399856291069305</v>
      </c>
      <c r="D1162" s="91"/>
      <c r="E1162" s="91">
        <v>1425.9879389648281</v>
      </c>
      <c r="F1162" s="91">
        <v>88.606948378118801</v>
      </c>
      <c r="G1162" s="91">
        <v>39.187816578939518</v>
      </c>
      <c r="H1162" s="91">
        <v>-3.7027636820812937</v>
      </c>
      <c r="I1162" s="91">
        <v>-4.2174552557214344</v>
      </c>
    </row>
    <row r="1163" spans="1:9" x14ac:dyDescent="0.25">
      <c r="A1163" s="91">
        <v>1160</v>
      </c>
      <c r="B1163" s="91">
        <v>40.01079455071455</v>
      </c>
      <c r="C1163" s="91">
        <v>40.01079455071455</v>
      </c>
      <c r="D1163" s="91"/>
      <c r="E1163" s="91">
        <v>1579.8246158919064</v>
      </c>
      <c r="F1163" s="91">
        <v>88.252495892722763</v>
      </c>
      <c r="G1163" s="91">
        <v>38.452559411637743</v>
      </c>
      <c r="H1163" s="91">
        <v>-3.720399565307265</v>
      </c>
      <c r="I1163" s="91">
        <v>-4.9779428532049774</v>
      </c>
    </row>
    <row r="1164" spans="1:9" x14ac:dyDescent="0.25">
      <c r="A1164" s="91">
        <v>1161</v>
      </c>
      <c r="B1164" s="91">
        <v>42.796863405548933</v>
      </c>
      <c r="C1164" s="91">
        <v>42.796863405548933</v>
      </c>
      <c r="D1164" s="91"/>
      <c r="E1164" s="91">
        <v>1679.3075011521021</v>
      </c>
      <c r="F1164" s="91">
        <v>88.471684944318426</v>
      </c>
      <c r="G1164" s="91">
        <v>39.565891837528824</v>
      </c>
      <c r="H1164" s="91">
        <v>-0.77784362569891208</v>
      </c>
      <c r="I1164" s="91">
        <v>-7.4977751456402517</v>
      </c>
    </row>
    <row r="1165" spans="1:9" x14ac:dyDescent="0.25">
      <c r="A1165" s="91">
        <v>1162</v>
      </c>
      <c r="B1165" s="91">
        <v>46.69962642408484</v>
      </c>
      <c r="C1165" s="91">
        <v>46.69962642408484</v>
      </c>
      <c r="D1165" s="91"/>
      <c r="E1165" s="91">
        <v>1335.37431777141</v>
      </c>
      <c r="F1165" s="91">
        <v>88.94049910964128</v>
      </c>
      <c r="G1165" s="91">
        <v>38.12860022013011</v>
      </c>
      <c r="H1165" s="91">
        <v>-3.3468557595911443</v>
      </c>
      <c r="I1165" s="91">
        <v>-3.9738229121805104</v>
      </c>
    </row>
    <row r="1166" spans="1:9" x14ac:dyDescent="0.25">
      <c r="A1166" s="91">
        <v>1163</v>
      </c>
      <c r="B1166" s="91">
        <v>48.916037025161096</v>
      </c>
      <c r="C1166" s="91">
        <v>48.916037025161096</v>
      </c>
      <c r="D1166" s="91"/>
      <c r="E1166" s="91">
        <v>1392.4279492808821</v>
      </c>
      <c r="F1166" s="91">
        <v>89.189921879496538</v>
      </c>
      <c r="G1166" s="91">
        <v>38.903935059272442</v>
      </c>
      <c r="H1166" s="91">
        <v>-8.39629748389078E-2</v>
      </c>
      <c r="I1166" s="91">
        <v>-6.8038944947802475</v>
      </c>
    </row>
    <row r="1167" spans="1:9" x14ac:dyDescent="0.25">
      <c r="A1167" s="91">
        <v>1164</v>
      </c>
      <c r="B1167" s="91">
        <v>51.490765461211687</v>
      </c>
      <c r="C1167" s="91">
        <v>51.490765461211687</v>
      </c>
      <c r="D1167" s="91"/>
      <c r="E1167" s="91">
        <v>1477.2585090795276</v>
      </c>
      <c r="F1167" s="91">
        <v>88.748912384871019</v>
      </c>
      <c r="G1167" s="91">
        <v>35.859645141683103</v>
      </c>
      <c r="H1167" s="91">
        <v>-0.50923453878831626</v>
      </c>
      <c r="I1167" s="91">
        <v>-7.229166058729656</v>
      </c>
    </row>
    <row r="1168" spans="1:9" x14ac:dyDescent="0.25">
      <c r="A1168" s="91">
        <v>1165</v>
      </c>
      <c r="B1168" s="91">
        <v>52.189233566008717</v>
      </c>
      <c r="C1168" s="91">
        <v>52.189233566008717</v>
      </c>
      <c r="D1168" s="91"/>
      <c r="E1168" s="91">
        <v>1505.3755876385237</v>
      </c>
      <c r="F1168" s="91">
        <v>88.387490223483894</v>
      </c>
      <c r="G1168" s="91">
        <v>27.654319484162983</v>
      </c>
      <c r="H1168" s="91">
        <v>-0.81076643399128556</v>
      </c>
      <c r="I1168" s="91">
        <v>-7.5306979539326253</v>
      </c>
    </row>
    <row r="1169" spans="1:9" x14ac:dyDescent="0.25">
      <c r="A1169" s="91">
        <v>1166</v>
      </c>
      <c r="B1169" s="91">
        <v>54.570949749645791</v>
      </c>
      <c r="C1169" s="91">
        <v>54.570949749645791</v>
      </c>
      <c r="D1169" s="91"/>
      <c r="E1169" s="91">
        <v>1562.5945247305576</v>
      </c>
      <c r="F1169" s="91">
        <v>88.683174273834368</v>
      </c>
      <c r="G1169" s="91">
        <v>39.486507666753276</v>
      </c>
      <c r="H1169" s="91">
        <v>-11.768650557286374</v>
      </c>
      <c r="I1169" s="91">
        <v>4.1906185366366255</v>
      </c>
    </row>
    <row r="1170" spans="1:9" x14ac:dyDescent="0.25">
      <c r="A1170" s="91">
        <v>1167</v>
      </c>
      <c r="B1170" s="91">
        <v>56.679018334922283</v>
      </c>
      <c r="C1170" s="91">
        <v>56.679018334922283</v>
      </c>
      <c r="D1170" s="91"/>
      <c r="E1170" s="91">
        <v>1313.8353602244074</v>
      </c>
      <c r="F1170" s="91">
        <v>88.710838870154618</v>
      </c>
      <c r="G1170" s="91">
        <v>42.44975846814966</v>
      </c>
      <c r="H1170" s="91">
        <v>-12.155624925251811</v>
      </c>
      <c r="I1170" s="91">
        <v>4.7937300751550289</v>
      </c>
    </row>
    <row r="1171" spans="1:9" x14ac:dyDescent="0.25">
      <c r="A1171" s="91">
        <v>1168</v>
      </c>
      <c r="B1171" s="91">
        <v>59.617208584278323</v>
      </c>
      <c r="C1171" s="91">
        <v>59.617208584278323</v>
      </c>
      <c r="D1171" s="91"/>
      <c r="E1171" s="91">
        <v>1376.9035226754613</v>
      </c>
      <c r="F1171" s="91">
        <v>89.072401673964066</v>
      </c>
      <c r="G1171" s="91">
        <v>50.737546387338547</v>
      </c>
      <c r="H1171" s="91">
        <v>-15.224639277815269</v>
      </c>
      <c r="I1171" s="91">
        <v>8.2864882076825559</v>
      </c>
    </row>
    <row r="1172" spans="1:9" x14ac:dyDescent="0.25">
      <c r="A1172" s="91">
        <v>1169</v>
      </c>
      <c r="B1172" s="91">
        <v>60.919523138662576</v>
      </c>
      <c r="C1172" s="91">
        <v>60.919523138662576</v>
      </c>
      <c r="D1172" s="91"/>
      <c r="E1172" s="91">
        <v>1422.3165860680726</v>
      </c>
      <c r="F1172" s="91">
        <v>88.331388811545068</v>
      </c>
      <c r="G1172" s="91">
        <v>26.341474888853931</v>
      </c>
      <c r="H1172" s="91">
        <v>-0.80679522071143928</v>
      </c>
      <c r="I1172" s="91">
        <v>-7.5267267406527791</v>
      </c>
    </row>
    <row r="1173" spans="1:9" x14ac:dyDescent="0.25">
      <c r="A1173" s="91">
        <v>1170</v>
      </c>
      <c r="B1173" s="91">
        <v>61.011013350596784</v>
      </c>
      <c r="C1173" s="91">
        <v>61.011013350596784</v>
      </c>
      <c r="D1173" s="91"/>
      <c r="E1173" s="91">
        <v>1428.4442273356508</v>
      </c>
      <c r="F1173" s="91">
        <v>88.112291935475398</v>
      </c>
      <c r="G1173" s="91">
        <v>30.329026375473369</v>
      </c>
      <c r="H1173" s="91">
        <v>-0.98898664940321834</v>
      </c>
      <c r="I1173" s="91">
        <v>-7.7089181693445576</v>
      </c>
    </row>
    <row r="1174" spans="1:9" x14ac:dyDescent="0.25">
      <c r="A1174" s="91">
        <v>1171</v>
      </c>
      <c r="B1174" s="91">
        <v>63.012099544958517</v>
      </c>
      <c r="C1174" s="91">
        <v>63.012099544958517</v>
      </c>
      <c r="D1174" s="91"/>
      <c r="E1174" s="91">
        <v>1474.5560623682395</v>
      </c>
      <c r="F1174" s="91">
        <v>88.121009525047356</v>
      </c>
      <c r="G1174" s="91">
        <v>40.616543525141061</v>
      </c>
      <c r="H1174" s="91">
        <v>-4.2686852668640665</v>
      </c>
      <c r="I1174" s="91">
        <v>-4.4270471631602462</v>
      </c>
    </row>
    <row r="1175" spans="1:9" x14ac:dyDescent="0.25">
      <c r="A1175" s="91">
        <v>1172</v>
      </c>
      <c r="B1175" s="91">
        <v>64.515729747704427</v>
      </c>
      <c r="C1175" s="91">
        <v>64.515729747704427</v>
      </c>
      <c r="D1175" s="91"/>
      <c r="E1175" s="91">
        <v>1498.1150669900994</v>
      </c>
      <c r="F1175" s="91">
        <v>88.546454970072332</v>
      </c>
      <c r="G1175" s="91">
        <v>29.896544728327086</v>
      </c>
      <c r="H1175" s="91">
        <v>-8.3458094406007586</v>
      </c>
      <c r="I1175" s="91">
        <v>0.65733741606827822</v>
      </c>
    </row>
    <row r="1176" spans="1:9" x14ac:dyDescent="0.25">
      <c r="A1176" s="91">
        <v>1173</v>
      </c>
      <c r="B1176" s="91">
        <v>65.785582854836534</v>
      </c>
      <c r="C1176" s="91">
        <v>65.785582854836534</v>
      </c>
      <c r="D1176" s="91"/>
      <c r="E1176" s="91">
        <v>1521.4402945163456</v>
      </c>
      <c r="F1176" s="91">
        <v>88.885628295009411</v>
      </c>
      <c r="G1176" s="91">
        <v>32.659517236112762</v>
      </c>
      <c r="H1176" s="91">
        <v>-8.0759563334686497</v>
      </c>
      <c r="I1176" s="91">
        <v>0.92719052320038586</v>
      </c>
    </row>
    <row r="1177" spans="1:9" x14ac:dyDescent="0.25">
      <c r="A1177" s="91">
        <v>1174</v>
      </c>
      <c r="B1177" s="91">
        <v>66.540704647541801</v>
      </c>
      <c r="C1177" s="91">
        <v>66.540704647541801</v>
      </c>
      <c r="D1177" s="91"/>
      <c r="E1177" s="91">
        <v>1544.2507907281647</v>
      </c>
      <c r="F1177" s="91">
        <v>88.493161342300766</v>
      </c>
      <c r="G1177" s="91">
        <v>38.167747175835117</v>
      </c>
      <c r="H1177" s="91">
        <v>-10.894234768697844</v>
      </c>
      <c r="I1177" s="91">
        <v>3.2557125438401164</v>
      </c>
    </row>
    <row r="1178" spans="1:9" x14ac:dyDescent="0.25">
      <c r="A1178" s="91">
        <v>1175</v>
      </c>
      <c r="B1178" s="91">
        <v>68.401437410408263</v>
      </c>
      <c r="C1178" s="91">
        <v>68.401437410408263</v>
      </c>
      <c r="D1178" s="91"/>
      <c r="E1178" s="91">
        <v>1582.6515065984593</v>
      </c>
      <c r="F1178" s="91">
        <v>88.77496119391418</v>
      </c>
      <c r="G1178" s="91">
        <v>43.681195915942808</v>
      </c>
      <c r="H1178" s="91">
        <v>-11.185283240322409</v>
      </c>
      <c r="I1178" s="91">
        <v>3.954749978699386</v>
      </c>
    </row>
    <row r="1179" spans="1:9" x14ac:dyDescent="0.25">
      <c r="A1179" s="91">
        <v>1176</v>
      </c>
      <c r="B1179" s="91">
        <v>69.84423090578089</v>
      </c>
      <c r="C1179" s="91">
        <v>69.84423090578089</v>
      </c>
      <c r="D1179" s="91"/>
      <c r="E1179" s="91">
        <v>1355.042409527164</v>
      </c>
      <c r="F1179" s="91">
        <v>88.95565377346162</v>
      </c>
      <c r="G1179" s="91">
        <v>36.063816446726086</v>
      </c>
      <c r="H1179" s="91">
        <v>-0.15576909421911123</v>
      </c>
      <c r="I1179" s="91">
        <v>-6.8757006141604506</v>
      </c>
    </row>
    <row r="1180" spans="1:9" x14ac:dyDescent="0.25">
      <c r="A1180" s="91">
        <v>1177</v>
      </c>
      <c r="B1180" s="91">
        <v>70.654046612194733</v>
      </c>
      <c r="C1180" s="91">
        <v>70.654046612194733</v>
      </c>
      <c r="D1180" s="91"/>
      <c r="E1180" s="91">
        <v>1374.2121992138827</v>
      </c>
      <c r="F1180" s="91">
        <v>88.761000244662227</v>
      </c>
      <c r="G1180" s="91">
        <v>34.676751699504145</v>
      </c>
      <c r="H1180" s="91">
        <v>-0.34595338780526597</v>
      </c>
      <c r="I1180" s="91">
        <v>-7.0658849077466055</v>
      </c>
    </row>
    <row r="1181" spans="1:9" x14ac:dyDescent="0.25">
      <c r="A1181" s="91">
        <v>1178</v>
      </c>
      <c r="B1181" s="91">
        <v>71.248308063353306</v>
      </c>
      <c r="C1181" s="91">
        <v>71.248308063353306</v>
      </c>
      <c r="D1181" s="91"/>
      <c r="E1181" s="91">
        <v>1393.1664346453474</v>
      </c>
      <c r="F1181" s="91">
        <v>88.387148208063252</v>
      </c>
      <c r="G1181" s="91">
        <v>35.73105274042922</v>
      </c>
      <c r="H1181" s="91">
        <v>-8.613231124951886</v>
      </c>
      <c r="I1181" s="91">
        <v>0.38991573171714999</v>
      </c>
    </row>
    <row r="1182" spans="1:9" x14ac:dyDescent="0.25">
      <c r="A1182" s="91">
        <v>1179</v>
      </c>
      <c r="B1182" s="91">
        <v>72.262709220195546</v>
      </c>
      <c r="C1182" s="91">
        <v>72.262709220195546</v>
      </c>
      <c r="D1182" s="91"/>
      <c r="E1182" s="91">
        <v>1412.5408097824945</v>
      </c>
      <c r="F1182" s="91">
        <v>88.412232732548205</v>
      </c>
      <c r="G1182" s="91">
        <v>36.499046380256871</v>
      </c>
      <c r="H1182" s="91">
        <v>-8.5988299681096425</v>
      </c>
      <c r="I1182" s="91">
        <v>0.40431688855939407</v>
      </c>
    </row>
    <row r="1183" spans="1:9" x14ac:dyDescent="0.25">
      <c r="A1183" s="91">
        <v>1180</v>
      </c>
      <c r="B1183" s="91">
        <v>73.084772651634808</v>
      </c>
      <c r="C1183" s="91">
        <v>73.084772651634808</v>
      </c>
      <c r="D1183" s="91"/>
      <c r="E1183" s="91">
        <v>1431.722847194239</v>
      </c>
      <c r="F1183" s="91">
        <v>88.176088527341861</v>
      </c>
      <c r="G1183" s="91">
        <v>36.478543597994467</v>
      </c>
      <c r="H1183" s="91">
        <v>-8.7767665366703778</v>
      </c>
      <c r="I1183" s="91">
        <v>0.22638031999865815</v>
      </c>
    </row>
    <row r="1184" spans="1:9" x14ac:dyDescent="0.25">
      <c r="A1184" s="91">
        <v>1181</v>
      </c>
      <c r="B1184" s="91">
        <v>74.276576933876115</v>
      </c>
      <c r="C1184" s="91">
        <v>74.276576933876115</v>
      </c>
      <c r="D1184" s="91"/>
      <c r="E1184" s="91">
        <v>1451.2746254567862</v>
      </c>
      <c r="F1184" s="91">
        <v>88.365441928771219</v>
      </c>
      <c r="G1184" s="91">
        <v>39.816626306727791</v>
      </c>
      <c r="H1184" s="91">
        <v>-10.559870306923559</v>
      </c>
      <c r="I1184" s="91">
        <v>2.3930926547344553</v>
      </c>
    </row>
    <row r="1185" spans="1:9" x14ac:dyDescent="0.25">
      <c r="A1185" s="91">
        <v>1182</v>
      </c>
      <c r="B1185" s="91">
        <v>75.234444083446462</v>
      </c>
      <c r="C1185" s="91">
        <v>75.234444083446462</v>
      </c>
      <c r="D1185" s="91"/>
      <c r="E1185" s="91">
        <v>1470.5924665866614</v>
      </c>
      <c r="F1185" s="91">
        <v>88.274630456248261</v>
      </c>
      <c r="G1185" s="91">
        <v>31.707132663646512</v>
      </c>
      <c r="H1185" s="91">
        <v>-8.627095104858725</v>
      </c>
      <c r="I1185" s="91">
        <v>0.37605175181031147</v>
      </c>
    </row>
    <row r="1186" spans="1:9" x14ac:dyDescent="0.25">
      <c r="A1186" s="91">
        <v>1183</v>
      </c>
      <c r="B1186" s="91">
        <v>75.05701860961284</v>
      </c>
      <c r="C1186" s="91">
        <v>75.05701860961284</v>
      </c>
      <c r="D1186" s="91"/>
      <c r="E1186" s="91">
        <v>1470.4150411128278</v>
      </c>
      <c r="F1186" s="91">
        <v>88.023030717706561</v>
      </c>
      <c r="G1186" s="91">
        <v>19.930854680508222</v>
      </c>
      <c r="H1186" s="91">
        <v>-10.218403404737492</v>
      </c>
      <c r="I1186" s="91">
        <v>1.6125091040218309</v>
      </c>
    </row>
    <row r="1187" spans="1:9" x14ac:dyDescent="0.25">
      <c r="A1187" s="91">
        <v>1184</v>
      </c>
      <c r="B1187" s="91">
        <v>75.191596630992592</v>
      </c>
      <c r="C1187" s="91">
        <v>75.191596630992592</v>
      </c>
      <c r="D1187" s="91"/>
      <c r="E1187" s="91">
        <v>1470.5496191342074</v>
      </c>
      <c r="F1187" s="91">
        <v>88.18435782731909</v>
      </c>
      <c r="G1187" s="91">
        <v>31.33943184078122</v>
      </c>
      <c r="H1187" s="91">
        <v>-0.80840336900741305</v>
      </c>
      <c r="I1187" s="91">
        <v>-7.5283348889487529</v>
      </c>
    </row>
    <row r="1188" spans="1:9" x14ac:dyDescent="0.25">
      <c r="A1188" s="91">
        <v>1185</v>
      </c>
      <c r="B1188" s="91">
        <v>76.633508856430552</v>
      </c>
      <c r="C1188" s="91">
        <v>76.633508856430552</v>
      </c>
      <c r="D1188" s="91"/>
      <c r="E1188" s="91">
        <v>1490.3515053399515</v>
      </c>
      <c r="F1188" s="91">
        <v>88.666485818508619</v>
      </c>
      <c r="G1188" s="91">
        <v>41.910322282315086</v>
      </c>
      <c r="H1188" s="91">
        <v>-9.1576770525064504</v>
      </c>
      <c r="I1188" s="91">
        <v>1.7047632454262192</v>
      </c>
    </row>
    <row r="1189" spans="1:9" x14ac:dyDescent="0.25">
      <c r="A1189" s="91">
        <v>1186</v>
      </c>
      <c r="B1189" s="91">
        <v>77.698287415773848</v>
      </c>
      <c r="C1189" s="91">
        <v>77.698287415773848</v>
      </c>
      <c r="D1189" s="91"/>
      <c r="E1189" s="91">
        <v>1509.7762578795998</v>
      </c>
      <c r="F1189" s="91">
        <v>88.764444811372016</v>
      </c>
      <c r="G1189" s="91">
        <v>39.367100128674963</v>
      </c>
      <c r="H1189" s="91">
        <v>-8.1632517725313374</v>
      </c>
      <c r="I1189" s="91">
        <v>0.83989508413769809</v>
      </c>
    </row>
    <row r="1190" spans="1:9" x14ac:dyDescent="0.25">
      <c r="A1190" s="91">
        <v>1187</v>
      </c>
      <c r="B1190" s="91">
        <v>78.54667123303328</v>
      </c>
      <c r="C1190" s="91">
        <v>78.54667123303328</v>
      </c>
      <c r="D1190" s="91"/>
      <c r="E1190" s="91">
        <v>1528.9846156771653</v>
      </c>
      <c r="F1190" s="91">
        <v>88.500286484554579</v>
      </c>
      <c r="G1190" s="91">
        <v>44.398957408802879</v>
      </c>
      <c r="H1190" s="91">
        <v>-12.449374721376962</v>
      </c>
      <c r="I1190" s="91">
        <v>4.8227856675021794</v>
      </c>
    </row>
    <row r="1191" spans="1:9" x14ac:dyDescent="0.25">
      <c r="A1191" s="91">
        <v>1188</v>
      </c>
      <c r="B1191" s="91">
        <v>79.409350212212118</v>
      </c>
      <c r="C1191" s="91">
        <v>79.409350212212118</v>
      </c>
      <c r="D1191" s="91"/>
      <c r="E1191" s="91">
        <v>1548.2072686366491</v>
      </c>
      <c r="F1191" s="91">
        <v>88.367455170044565</v>
      </c>
      <c r="G1191" s="91">
        <v>31.093033376611466</v>
      </c>
      <c r="H1191" s="91">
        <v>-1.3122133537866967</v>
      </c>
      <c r="I1191" s="91">
        <v>-6.5890177417304105</v>
      </c>
    </row>
    <row r="1192" spans="1:9" x14ac:dyDescent="0.25">
      <c r="A1192" s="91">
        <v>1189</v>
      </c>
      <c r="B1192" s="91">
        <v>79.560881425406819</v>
      </c>
      <c r="C1192" s="91">
        <v>79.560881425406819</v>
      </c>
      <c r="D1192" s="91"/>
      <c r="E1192" s="91">
        <v>1548.358799849844</v>
      </c>
      <c r="F1192" s="91">
        <v>88.609640892610088</v>
      </c>
      <c r="G1192" s="91">
        <v>34.529961891427064</v>
      </c>
      <c r="H1192" s="91">
        <v>-0.43911857459317916</v>
      </c>
      <c r="I1192" s="91">
        <v>-7.1590500945345186</v>
      </c>
    </row>
    <row r="1193" spans="1:9" x14ac:dyDescent="0.25">
      <c r="A1193" s="91">
        <v>1190</v>
      </c>
      <c r="B1193" s="91">
        <v>80.293857236799667</v>
      </c>
      <c r="C1193" s="91">
        <v>80.293857236799667</v>
      </c>
      <c r="D1193" s="91"/>
      <c r="E1193" s="91">
        <v>1567.4517496415426</v>
      </c>
      <c r="F1193" s="91">
        <v>88.290656046685882</v>
      </c>
      <c r="G1193" s="91">
        <v>35.449301576777891</v>
      </c>
      <c r="H1193" s="91">
        <v>-8.5676819515055236</v>
      </c>
      <c r="I1193" s="91">
        <v>0.43546490516351188</v>
      </c>
    </row>
    <row r="1194" spans="1:9" x14ac:dyDescent="0.25">
      <c r="A1194" s="91">
        <v>1191</v>
      </c>
      <c r="B1194" s="91">
        <v>80.14554345100079</v>
      </c>
      <c r="C1194" s="91">
        <v>80.14554345100079</v>
      </c>
      <c r="D1194" s="91"/>
      <c r="E1194" s="91">
        <v>1567.3034358557438</v>
      </c>
      <c r="F1194" s="91">
        <v>88.261816529815846</v>
      </c>
      <c r="G1194" s="91">
        <v>31.270390194632757</v>
      </c>
      <c r="H1194" s="91">
        <v>-10.129878563349537</v>
      </c>
      <c r="I1194" s="91">
        <v>1.7010339454097863</v>
      </c>
    </row>
    <row r="1195" spans="1:9" x14ac:dyDescent="0.25">
      <c r="A1195" s="91">
        <v>1192</v>
      </c>
      <c r="B1195" s="91">
        <v>81.967225894365271</v>
      </c>
      <c r="C1195" s="91">
        <v>81.967225894365271</v>
      </c>
      <c r="D1195" s="91"/>
      <c r="E1195" s="91">
        <v>1587.4850922794133</v>
      </c>
      <c r="F1195" s="91">
        <v>89.043892702623481</v>
      </c>
      <c r="G1195" s="91">
        <v>49.496043333596035</v>
      </c>
      <c r="H1195" s="91">
        <v>-12.796424356903003</v>
      </c>
      <c r="I1195" s="91">
        <v>6.0109446256922192</v>
      </c>
    </row>
    <row r="1196" spans="1:9" x14ac:dyDescent="0.25">
      <c r="A1196" s="91">
        <v>1193</v>
      </c>
      <c r="B1196" s="91">
        <v>82.648950033098288</v>
      </c>
      <c r="C1196" s="91">
        <v>82.648950033098288</v>
      </c>
      <c r="D1196" s="91"/>
      <c r="E1196" s="91">
        <v>1606.5267903984522</v>
      </c>
      <c r="F1196" s="91">
        <v>88.628951383190838</v>
      </c>
      <c r="G1196" s="91">
        <v>35.620098842509627</v>
      </c>
      <c r="H1196" s="91">
        <v>-9.2552545591953965</v>
      </c>
      <c r="I1196" s="91">
        <v>1.8332231054506209</v>
      </c>
    </row>
    <row r="1197" spans="1:9" x14ac:dyDescent="0.25">
      <c r="A1197" s="91">
        <v>1194</v>
      </c>
      <c r="B1197" s="91">
        <v>82.750622925499826</v>
      </c>
      <c r="C1197" s="91">
        <v>82.750622925499826</v>
      </c>
      <c r="D1197" s="91"/>
      <c r="E1197" s="91">
        <v>1606.6284632908537</v>
      </c>
      <c r="F1197" s="91">
        <v>88.835068409237465</v>
      </c>
      <c r="G1197" s="91">
        <v>27.35546832335832</v>
      </c>
      <c r="H1197" s="91">
        <v>-0.9709406404989801</v>
      </c>
      <c r="I1197" s="91">
        <v>-6.2477450284426936</v>
      </c>
    </row>
    <row r="1198" spans="1:9" x14ac:dyDescent="0.25">
      <c r="A1198" s="91">
        <v>1195</v>
      </c>
      <c r="B1198" s="91">
        <v>82.840338738454875</v>
      </c>
      <c r="C1198" s="91">
        <v>82.840338738454875</v>
      </c>
      <c r="D1198" s="91"/>
      <c r="E1198" s="91">
        <v>1606.7181791038088</v>
      </c>
      <c r="F1198" s="91">
        <v>88.827396416631217</v>
      </c>
      <c r="G1198" s="91">
        <v>26.303091406336367</v>
      </c>
      <c r="H1198" s="91">
        <v>-0.88122482754393494</v>
      </c>
      <c r="I1198" s="91">
        <v>-6.158029215487649</v>
      </c>
    </row>
    <row r="1199" spans="1:9" x14ac:dyDescent="0.25">
      <c r="A1199" s="91">
        <v>1196</v>
      </c>
      <c r="B1199" s="91">
        <v>82.747974260892107</v>
      </c>
      <c r="C1199" s="91">
        <v>82.747974260892107</v>
      </c>
      <c r="D1199" s="91"/>
      <c r="E1199" s="91">
        <v>1606.625814626246</v>
      </c>
      <c r="F1199" s="91">
        <v>88.794701725698559</v>
      </c>
      <c r="G1199" s="91">
        <v>39.198136185671771</v>
      </c>
      <c r="H1199" s="91">
        <v>-8.1135649274130817</v>
      </c>
      <c r="I1199" s="91">
        <v>0.88958192925595425</v>
      </c>
    </row>
    <row r="1200" spans="1:9" x14ac:dyDescent="0.25">
      <c r="A1200" s="91">
        <v>1197</v>
      </c>
      <c r="B1200" s="91">
        <v>83.763292902704123</v>
      </c>
      <c r="C1200" s="91">
        <v>83.763292902704123</v>
      </c>
      <c r="D1200" s="91"/>
      <c r="E1200" s="91">
        <v>1626.001107248363</v>
      </c>
      <c r="F1200" s="91">
        <v>88.737483061786151</v>
      </c>
      <c r="G1200" s="91">
        <v>37.688884837465402</v>
      </c>
      <c r="H1200" s="91">
        <v>-8.098246285601066</v>
      </c>
      <c r="I1200" s="91">
        <v>0.90490057106797028</v>
      </c>
    </row>
    <row r="1201" spans="1:9" x14ac:dyDescent="0.25">
      <c r="A1201" s="91">
        <v>1198</v>
      </c>
      <c r="B1201" s="91">
        <v>83.081339200955739</v>
      </c>
      <c r="C1201" s="91">
        <v>83.081339200955739</v>
      </c>
      <c r="D1201" s="91"/>
      <c r="E1201" s="91">
        <v>1625.3191535466146</v>
      </c>
      <c r="F1201" s="91">
        <v>88.123756280002993</v>
      </c>
      <c r="G1201" s="91">
        <v>33.268717675274651</v>
      </c>
      <c r="H1201" s="91">
        <v>-10.194082813394592</v>
      </c>
      <c r="I1201" s="91">
        <v>1.6368296953647303</v>
      </c>
    </row>
    <row r="1202" spans="1:9" x14ac:dyDescent="0.25">
      <c r="A1202" s="91">
        <v>1199</v>
      </c>
      <c r="B1202" s="91">
        <v>84.938241634156455</v>
      </c>
      <c r="C1202" s="91">
        <v>84.938241634156455</v>
      </c>
      <c r="D1202" s="91"/>
      <c r="E1202" s="91">
        <v>1645.5360299601205</v>
      </c>
      <c r="F1202" s="91">
        <v>88.942114180659686</v>
      </c>
      <c r="G1202" s="91">
        <v>52.95762827703085</v>
      </c>
      <c r="H1202" s="91">
        <v>-13.70054513999853</v>
      </c>
      <c r="I1202" s="91">
        <v>6.8570968883701084</v>
      </c>
    </row>
    <row r="1203" spans="1:9" x14ac:dyDescent="0.25">
      <c r="A1203" s="91">
        <v>1200</v>
      </c>
      <c r="B1203" s="91">
        <v>85.534838798244806</v>
      </c>
      <c r="C1203" s="91">
        <v>85.534838798244806</v>
      </c>
      <c r="D1203" s="91"/>
      <c r="E1203" s="91">
        <v>1664.492601104515</v>
      </c>
      <c r="F1203" s="91">
        <v>88.376500077205648</v>
      </c>
      <c r="G1203" s="91">
        <v>35.016906914103693</v>
      </c>
      <c r="H1203" s="91">
        <v>-9.7405832161055255</v>
      </c>
      <c r="I1203" s="91">
        <v>2.0903292926537969</v>
      </c>
    </row>
    <row r="1204" spans="1:9" x14ac:dyDescent="0.25">
      <c r="A1204" s="91">
        <v>1201</v>
      </c>
      <c r="B1204" s="91">
        <v>85.566325356261686</v>
      </c>
      <c r="C1204" s="91">
        <v>85.566325356261686</v>
      </c>
      <c r="D1204" s="91"/>
      <c r="E1204" s="91">
        <v>1664.5240876625317</v>
      </c>
      <c r="F1204" s="91">
        <v>88.52397722703958</v>
      </c>
      <c r="G1204" s="91">
        <v>39.468255387933795</v>
      </c>
      <c r="H1204" s="91">
        <v>-0.43367464373830777</v>
      </c>
      <c r="I1204" s="91">
        <v>-7.1536061636796475</v>
      </c>
    </row>
    <row r="1205" spans="1:9" x14ac:dyDescent="0.25">
      <c r="A1205" s="91">
        <v>1202</v>
      </c>
      <c r="B1205" s="91">
        <v>86.881533880970792</v>
      </c>
      <c r="C1205" s="91">
        <v>86.881533880970792</v>
      </c>
      <c r="D1205" s="91"/>
      <c r="E1205" s="91">
        <v>1684.1992701675458</v>
      </c>
      <c r="F1205" s="91">
        <v>88.933829232877088</v>
      </c>
      <c r="G1205" s="91">
        <v>39.64887813435562</v>
      </c>
      <c r="H1205" s="91">
        <v>-0.79385155624041182</v>
      </c>
      <c r="I1205" s="91">
        <v>-6.1630122017593321</v>
      </c>
    </row>
    <row r="1206" spans="1:9" x14ac:dyDescent="0.25">
      <c r="A1206" s="91">
        <v>1203</v>
      </c>
      <c r="B1206" s="91">
        <v>86.370786182255216</v>
      </c>
      <c r="C1206" s="91">
        <v>86.370786182255216</v>
      </c>
      <c r="D1206" s="91"/>
      <c r="E1206" s="91">
        <v>1683.6885224688301</v>
      </c>
      <c r="F1206" s="91">
        <v>88.374797578167687</v>
      </c>
      <c r="G1206" s="91">
        <v>38.458686162548545</v>
      </c>
      <c r="H1206" s="91">
        <v>-9.5334184100384629</v>
      </c>
      <c r="I1206" s="91">
        <v>1.5550592546075555</v>
      </c>
    </row>
    <row r="1207" spans="1:9" x14ac:dyDescent="0.25">
      <c r="A1207" s="91">
        <v>1204</v>
      </c>
      <c r="B1207" s="91">
        <v>87.117450503508294</v>
      </c>
      <c r="C1207" s="91">
        <v>87.117450503508294</v>
      </c>
      <c r="D1207" s="91"/>
      <c r="E1207" s="91">
        <v>1702.7951607703892</v>
      </c>
      <c r="F1207" s="91">
        <v>88.247106763644567</v>
      </c>
      <c r="G1207" s="91">
        <v>43.985066834145968</v>
      </c>
      <c r="H1207" s="91">
        <v>-12.083939946163618</v>
      </c>
      <c r="I1207" s="91">
        <v>3.5989094332388589</v>
      </c>
    </row>
    <row r="1208" spans="1:9" x14ac:dyDescent="0.25">
      <c r="A1208" s="91">
        <v>1205</v>
      </c>
      <c r="B1208" s="91">
        <v>87.714327633602409</v>
      </c>
      <c r="C1208" s="91">
        <v>87.714327633602409</v>
      </c>
      <c r="D1208" s="91"/>
      <c r="E1208" s="91">
        <v>1703.3920379004833</v>
      </c>
      <c r="F1208" s="91">
        <v>88.70758769989034</v>
      </c>
      <c r="G1208" s="91">
        <v>26.162723428317236</v>
      </c>
      <c r="H1208" s="91">
        <v>-9.5610943807479192</v>
      </c>
      <c r="I1208" s="91">
        <v>2.2698181280114036</v>
      </c>
    </row>
    <row r="1209" spans="1:9" x14ac:dyDescent="0.25">
      <c r="A1209" s="91">
        <v>1206</v>
      </c>
      <c r="B1209" s="91">
        <v>87.957640655524301</v>
      </c>
      <c r="C1209" s="91">
        <v>87.957640655524301</v>
      </c>
      <c r="D1209" s="91"/>
      <c r="E1209" s="91">
        <v>1703.6353509224052</v>
      </c>
      <c r="F1209" s="91">
        <v>89.042994689138922</v>
      </c>
      <c r="G1209" s="91">
        <v>44.538918786911296</v>
      </c>
      <c r="H1209" s="91">
        <v>-2.6898913457960947</v>
      </c>
      <c r="I1209" s="91">
        <v>-4.1147588630966352</v>
      </c>
    </row>
    <row r="1210" spans="1:9" x14ac:dyDescent="0.25">
      <c r="A1210" s="91">
        <v>1207</v>
      </c>
      <c r="B1210" s="91">
        <v>88.543596605971643</v>
      </c>
      <c r="C1210" s="91">
        <v>88.543596605971643</v>
      </c>
      <c r="D1210" s="91"/>
      <c r="E1210" s="91">
        <v>1722.5812808531578</v>
      </c>
      <c r="F1210" s="91">
        <v>88.492554445737923</v>
      </c>
      <c r="G1210" s="91">
        <v>39.875278778844475</v>
      </c>
      <c r="H1210" s="91">
        <v>-0.80674953797051696</v>
      </c>
      <c r="I1210" s="91">
        <v>-6.8259887700275286</v>
      </c>
    </row>
    <row r="1211" spans="1:9" x14ac:dyDescent="0.25">
      <c r="A1211" s="91">
        <v>1208</v>
      </c>
      <c r="B1211" s="91">
        <v>88.779170221384675</v>
      </c>
      <c r="C1211" s="91">
        <v>88.779170221384675</v>
      </c>
      <c r="D1211" s="91"/>
      <c r="E1211" s="91">
        <v>1722.8168544685707</v>
      </c>
      <c r="F1211" s="91">
        <v>88.798044870004787</v>
      </c>
      <c r="G1211" s="91">
        <v>41.665619843020799</v>
      </c>
      <c r="H1211" s="91">
        <v>-8.5774119201624366</v>
      </c>
      <c r="I1211" s="91">
        <v>1.4158208429904389</v>
      </c>
    </row>
    <row r="1212" spans="1:9" x14ac:dyDescent="0.25">
      <c r="A1212" s="91">
        <v>1209</v>
      </c>
      <c r="B1212" s="91">
        <v>89.204082665214472</v>
      </c>
      <c r="C1212" s="91">
        <v>89.204082665214472</v>
      </c>
      <c r="D1212" s="91"/>
      <c r="E1212" s="91">
        <v>1741.6017408927064</v>
      </c>
      <c r="F1212" s="91">
        <v>88.282015089068807</v>
      </c>
      <c r="G1212" s="91">
        <v>41.879854375868597</v>
      </c>
      <c r="H1212" s="91">
        <v>-10.520204173590166</v>
      </c>
      <c r="I1212" s="91">
        <v>2.2084379840777801</v>
      </c>
    </row>
    <row r="1213" spans="1:9" x14ac:dyDescent="0.25">
      <c r="A1213" s="91">
        <v>1210</v>
      </c>
      <c r="B1213" s="91">
        <v>89.492015529356337</v>
      </c>
      <c r="C1213" s="91">
        <v>89.492015529356337</v>
      </c>
      <c r="D1213" s="91"/>
      <c r="E1213" s="91">
        <v>1741.8896737568484</v>
      </c>
      <c r="F1213" s="91">
        <v>88.424518917805074</v>
      </c>
      <c r="G1213" s="91">
        <v>41.270993606858866</v>
      </c>
      <c r="H1213" s="91">
        <v>-10.952493348041937</v>
      </c>
      <c r="I1213" s="91">
        <v>3.2165928868132623</v>
      </c>
    </row>
    <row r="1214" spans="1:9" x14ac:dyDescent="0.25">
      <c r="A1214" s="91">
        <v>1211</v>
      </c>
      <c r="B1214" s="91">
        <v>90.390500464848998</v>
      </c>
      <c r="C1214" s="91">
        <v>90.390500464848998</v>
      </c>
      <c r="D1214" s="91"/>
      <c r="E1214" s="91">
        <v>1761.1481326726462</v>
      </c>
      <c r="F1214" s="91">
        <v>88.377791437683484</v>
      </c>
      <c r="G1214" s="91">
        <v>45.865663309883061</v>
      </c>
      <c r="H1214" s="91">
        <v>-11.810889984822918</v>
      </c>
      <c r="I1214" s="91">
        <v>3.8719593945795596</v>
      </c>
    </row>
    <row r="1215" spans="1:9" x14ac:dyDescent="0.25">
      <c r="A1215" s="91">
        <v>1212</v>
      </c>
      <c r="B1215" s="91">
        <v>90.196291222849467</v>
      </c>
      <c r="C1215" s="91">
        <v>90.196291222849467</v>
      </c>
      <c r="D1215" s="91"/>
      <c r="E1215" s="91">
        <v>1760.9539234306465</v>
      </c>
      <c r="F1215" s="91">
        <v>88.104772531356119</v>
      </c>
      <c r="G1215" s="91">
        <v>31.077954333397219</v>
      </c>
      <c r="H1215" s="91">
        <v>-1.5252723431493416</v>
      </c>
      <c r="I1215" s="91">
        <v>-6.8020767310930559</v>
      </c>
    </row>
    <row r="1216" spans="1:9" x14ac:dyDescent="0.25">
      <c r="A1216" s="91">
        <v>1213</v>
      </c>
      <c r="B1216" s="91">
        <v>90.287629955522334</v>
      </c>
      <c r="C1216" s="91">
        <v>90.287629955522334</v>
      </c>
      <c r="D1216" s="91"/>
      <c r="E1216" s="91">
        <v>1765.6621501515249</v>
      </c>
      <c r="F1216" s="91">
        <v>87.912581772832468</v>
      </c>
      <c r="G1216" s="91">
        <v>45.386914053451818</v>
      </c>
      <c r="H1216" s="91">
        <v>-3.6113668895477224</v>
      </c>
      <c r="I1216" s="91">
        <v>-5.036234406848263</v>
      </c>
    </row>
    <row r="1217" spans="1:9" x14ac:dyDescent="0.25">
      <c r="A1217" s="91">
        <v>1214</v>
      </c>
      <c r="B1217" s="91">
        <v>91.556099020289693</v>
      </c>
      <c r="C1217" s="91">
        <v>91.556099020289693</v>
      </c>
      <c r="D1217" s="91"/>
      <c r="E1217" s="91">
        <v>1780.6737052083927</v>
      </c>
      <c r="F1217" s="91">
        <v>88.353706017021651</v>
      </c>
      <c r="G1217" s="91">
        <v>43.169941546391875</v>
      </c>
      <c r="H1217" s="91">
        <v>-9.8431485252458994</v>
      </c>
      <c r="I1217" s="91">
        <v>2.2354150458839537</v>
      </c>
    </row>
    <row r="1218" spans="1:9" x14ac:dyDescent="0.25">
      <c r="A1218" s="91">
        <v>1215</v>
      </c>
      <c r="B1218" s="91">
        <v>91.27562350096369</v>
      </c>
      <c r="C1218" s="91">
        <v>91.27562350096369</v>
      </c>
      <c r="D1218" s="91"/>
      <c r="E1218" s="91">
        <v>1780.3932296890669</v>
      </c>
      <c r="F1218" s="91">
        <v>88.192105670207127</v>
      </c>
      <c r="G1218" s="91">
        <v>29.796142383551452</v>
      </c>
      <c r="H1218" s="91">
        <v>-9.9997985133866454</v>
      </c>
      <c r="I1218" s="91">
        <v>1.8311139953726778</v>
      </c>
    </row>
    <row r="1219" spans="1:9" x14ac:dyDescent="0.25">
      <c r="A1219" s="91">
        <v>1216</v>
      </c>
      <c r="B1219" s="91">
        <v>91.769787696688482</v>
      </c>
      <c r="C1219" s="91">
        <v>91.769787696688482</v>
      </c>
      <c r="D1219" s="91"/>
      <c r="E1219" s="91">
        <v>1780.8873938847917</v>
      </c>
      <c r="F1219" s="91">
        <v>88.821795642952523</v>
      </c>
      <c r="G1219" s="91">
        <v>47.217494338605633</v>
      </c>
      <c r="H1219" s="91">
        <v>-10.966024354353165</v>
      </c>
      <c r="I1219" s="91">
        <v>3.7856682277887925</v>
      </c>
    </row>
    <row r="1220" spans="1:9" x14ac:dyDescent="0.25">
      <c r="A1220" s="91">
        <v>1217</v>
      </c>
      <c r="B1220" s="91">
        <v>92.315360169409146</v>
      </c>
      <c r="C1220" s="91">
        <v>92.315360169409146</v>
      </c>
      <c r="D1220" s="91"/>
      <c r="E1220" s="91">
        <v>1799.7929403378171</v>
      </c>
      <c r="F1220" s="91">
        <v>88.180077767811611</v>
      </c>
      <c r="G1220" s="91">
        <v>45.457517758494774</v>
      </c>
      <c r="H1220" s="91">
        <v>-3.3321718319112597</v>
      </c>
      <c r="I1220" s="91">
        <v>-4.7570393492117997</v>
      </c>
    </row>
    <row r="1221" spans="1:9" x14ac:dyDescent="0.25">
      <c r="A1221" s="91">
        <v>1218</v>
      </c>
      <c r="B1221" s="91">
        <v>92.122180116395441</v>
      </c>
      <c r="C1221" s="91">
        <v>92.122180116395441</v>
      </c>
      <c r="D1221" s="91"/>
      <c r="E1221" s="91">
        <v>1799.5997602848033</v>
      </c>
      <c r="F1221" s="91">
        <v>87.965495811161603</v>
      </c>
      <c r="G1221" s="91">
        <v>35.693904063567231</v>
      </c>
      <c r="H1221" s="91">
        <v>-1.5993834496033745</v>
      </c>
      <c r="I1221" s="91">
        <v>-6.8761878375470884</v>
      </c>
    </row>
    <row r="1222" spans="1:9" x14ac:dyDescent="0.25">
      <c r="A1222" s="91">
        <v>1219</v>
      </c>
      <c r="B1222" s="91">
        <v>92.2030004442299</v>
      </c>
      <c r="C1222" s="91">
        <v>92.2030004442299</v>
      </c>
      <c r="D1222" s="91"/>
      <c r="E1222" s="91">
        <v>1803.288925108274</v>
      </c>
      <c r="F1222" s="91">
        <v>88.027794553586645</v>
      </c>
      <c r="G1222" s="91">
        <v>33.203591642450526</v>
      </c>
      <c r="H1222" s="91">
        <v>-10.268954773245166</v>
      </c>
      <c r="I1222" s="91">
        <v>1.5619577355141561</v>
      </c>
    </row>
    <row r="1223" spans="1:9" x14ac:dyDescent="0.25">
      <c r="A1223" s="91">
        <v>1220</v>
      </c>
      <c r="B1223" s="91">
        <v>92.694873731607032</v>
      </c>
      <c r="C1223" s="91">
        <v>92.694873731607032</v>
      </c>
      <c r="D1223" s="91"/>
      <c r="E1223" s="91">
        <v>1800.1724539000149</v>
      </c>
      <c r="F1223" s="91">
        <v>88.820242992579281</v>
      </c>
      <c r="G1223" s="91">
        <v>44.154177496519644</v>
      </c>
      <c r="H1223" s="91">
        <v>-9.7043738139285622</v>
      </c>
      <c r="I1223" s="91">
        <v>2.3741897572012913</v>
      </c>
    </row>
    <row r="1224" spans="1:9" x14ac:dyDescent="0.25">
      <c r="A1224" s="91">
        <v>1221</v>
      </c>
      <c r="B1224" s="91">
        <v>93.868059059682025</v>
      </c>
      <c r="C1224" s="91">
        <v>93.868059059682025</v>
      </c>
      <c r="D1224" s="91"/>
      <c r="E1224" s="91">
        <v>1819.705613208396</v>
      </c>
      <c r="F1224" s="91">
        <v>88.911403950257991</v>
      </c>
      <c r="G1224" s="91">
        <v>49.12212012995704</v>
      </c>
      <c r="H1224" s="91">
        <v>-10.322190963651801</v>
      </c>
      <c r="I1224" s="91">
        <v>3.3383775630744976</v>
      </c>
    </row>
    <row r="1225" spans="1:9" x14ac:dyDescent="0.25">
      <c r="A1225" s="91">
        <v>1222</v>
      </c>
      <c r="B1225" s="91">
        <v>93.657805757853296</v>
      </c>
      <c r="C1225" s="91">
        <v>93.657805757853296</v>
      </c>
      <c r="D1225" s="91"/>
      <c r="E1225" s="91">
        <v>1819.4953599065673</v>
      </c>
      <c r="F1225" s="91">
        <v>88.529765941915358</v>
      </c>
      <c r="G1225" s="91">
        <v>33.231675017273034</v>
      </c>
      <c r="H1225" s="91">
        <v>-1.0637578081455219</v>
      </c>
      <c r="I1225" s="91">
        <v>-6.3405621960892358</v>
      </c>
    </row>
    <row r="1226" spans="1:9" x14ac:dyDescent="0.25">
      <c r="A1226" s="91">
        <v>1223</v>
      </c>
      <c r="B1226" s="91">
        <v>93.969847968625288</v>
      </c>
      <c r="C1226" s="91">
        <v>93.969847968625288</v>
      </c>
      <c r="D1226" s="91"/>
      <c r="E1226" s="91">
        <v>1819.8074021173393</v>
      </c>
      <c r="F1226" s="91">
        <v>88.974934509330694</v>
      </c>
      <c r="G1226" s="91">
        <v>37.645582778203199</v>
      </c>
      <c r="H1226" s="91">
        <v>-9.3055740457250433</v>
      </c>
      <c r="I1226" s="91">
        <v>2.5253384630342808</v>
      </c>
    </row>
    <row r="1227" spans="1:9" x14ac:dyDescent="0.25">
      <c r="A1227" s="91">
        <v>1224</v>
      </c>
      <c r="B1227" s="91">
        <v>93.055227622569532</v>
      </c>
      <c r="C1227" s="91">
        <v>93.055227622569532</v>
      </c>
      <c r="D1227" s="91"/>
      <c r="E1227" s="91">
        <v>1818.8927817712834</v>
      </c>
      <c r="F1227" s="91">
        <v>88.192115565343812</v>
      </c>
      <c r="G1227" s="91">
        <v>36.65731949095364</v>
      </c>
      <c r="H1227" s="91">
        <v>-10.220194391780803</v>
      </c>
      <c r="I1227" s="91">
        <v>1.6107181169785214</v>
      </c>
    </row>
    <row r="1228" spans="1:9" x14ac:dyDescent="0.25">
      <c r="A1228" s="91">
        <v>1225</v>
      </c>
      <c r="B1228" s="91">
        <v>93.639728673723766</v>
      </c>
      <c r="C1228" s="91">
        <v>93.639728673723766</v>
      </c>
      <c r="D1228" s="91"/>
      <c r="E1228" s="91">
        <v>1819.4772828224377</v>
      </c>
      <c r="F1228" s="91">
        <v>88.690636170076075</v>
      </c>
      <c r="G1228" s="91">
        <v>33.432699727076816</v>
      </c>
      <c r="H1228" s="91">
        <v>-1.0818348922750407</v>
      </c>
      <c r="I1228" s="91">
        <v>-6.358639280218755</v>
      </c>
    </row>
    <row r="1229" spans="1:9" x14ac:dyDescent="0.25">
      <c r="A1229" s="91">
        <v>1226</v>
      </c>
      <c r="B1229" s="91">
        <v>93.258139305455302</v>
      </c>
      <c r="C1229" s="91">
        <v>93.258139305455302</v>
      </c>
      <c r="D1229" s="91"/>
      <c r="E1229" s="91">
        <v>1819.0956934541691</v>
      </c>
      <c r="F1229" s="91">
        <v>88.03326196018628</v>
      </c>
      <c r="G1229" s="91">
        <v>47.682538194933862</v>
      </c>
      <c r="H1229" s="91">
        <v>-10.932110717878521</v>
      </c>
      <c r="I1229" s="91">
        <v>2.7284578088477769</v>
      </c>
    </row>
    <row r="1230" spans="1:9" x14ac:dyDescent="0.25">
      <c r="A1230" s="91">
        <v>1227</v>
      </c>
      <c r="B1230" s="91">
        <v>94.525660031689299</v>
      </c>
      <c r="C1230" s="91">
        <v>94.525660031689299</v>
      </c>
      <c r="D1230" s="91"/>
      <c r="E1230" s="91">
        <v>1838.7231881607083</v>
      </c>
      <c r="F1230" s="91">
        <v>88.279380782783974</v>
      </c>
      <c r="G1230" s="91">
        <v>48.895700635807579</v>
      </c>
      <c r="H1230" s="91">
        <v>-10.664589991644526</v>
      </c>
      <c r="I1230" s="91">
        <v>2.9959785350817727</v>
      </c>
    </row>
    <row r="1231" spans="1:9" x14ac:dyDescent="0.25">
      <c r="A1231" s="91">
        <v>1228</v>
      </c>
      <c r="B1231" s="91">
        <v>94.460487020139809</v>
      </c>
      <c r="C1231" s="91">
        <v>94.460487020139809</v>
      </c>
      <c r="D1231" s="91"/>
      <c r="E1231" s="91">
        <v>1838.6580151491589</v>
      </c>
      <c r="F1231" s="91">
        <v>88.192805867598182</v>
      </c>
      <c r="G1231" s="91">
        <v>33.965454293576634</v>
      </c>
      <c r="H1231" s="91">
        <v>-1.2610765458589994</v>
      </c>
      <c r="I1231" s="91">
        <v>-6.5378809338027128</v>
      </c>
    </row>
    <row r="1232" spans="1:9" x14ac:dyDescent="0.25">
      <c r="A1232" s="91">
        <v>1229</v>
      </c>
      <c r="B1232" s="91">
        <v>94.837857180128395</v>
      </c>
      <c r="C1232" s="91">
        <v>94.837857180128395</v>
      </c>
      <c r="D1232" s="91"/>
      <c r="E1232" s="91">
        <v>1839.0353853091474</v>
      </c>
      <c r="F1232" s="91">
        <v>88.545804401825066</v>
      </c>
      <c r="G1232" s="91">
        <v>38.472351425535081</v>
      </c>
      <c r="H1232" s="91">
        <v>-9.437564834221936</v>
      </c>
      <c r="I1232" s="91">
        <v>2.3933476745373872</v>
      </c>
    </row>
    <row r="1233" spans="1:9" x14ac:dyDescent="0.25">
      <c r="A1233" s="91">
        <v>1230</v>
      </c>
      <c r="B1233" s="91">
        <v>94.794760799103656</v>
      </c>
      <c r="C1233" s="91">
        <v>94.794760799103656</v>
      </c>
      <c r="D1233" s="91"/>
      <c r="E1233" s="91">
        <v>1838.9922889281227</v>
      </c>
      <c r="F1233" s="91">
        <v>88.646437502618582</v>
      </c>
      <c r="G1233" s="91">
        <v>37.452020731151634</v>
      </c>
      <c r="H1233" s="91">
        <v>-9.480661215246668</v>
      </c>
      <c r="I1233" s="91">
        <v>2.3502512935126552</v>
      </c>
    </row>
    <row r="1234" spans="1:9" x14ac:dyDescent="0.25">
      <c r="A1234" s="91">
        <v>1231</v>
      </c>
      <c r="B1234" s="91">
        <v>94.075746939485086</v>
      </c>
      <c r="C1234" s="91">
        <v>94.075746939485086</v>
      </c>
      <c r="D1234" s="91"/>
      <c r="E1234" s="91">
        <v>1838.2732750685041</v>
      </c>
      <c r="F1234" s="91">
        <v>88.095287636203935</v>
      </c>
      <c r="G1234" s="91">
        <v>36.499143615547879</v>
      </c>
      <c r="H1234" s="91">
        <v>-1.6458166265137204</v>
      </c>
      <c r="I1234" s="91">
        <v>-6.9226210144574338</v>
      </c>
    </row>
    <row r="1235" spans="1:9" x14ac:dyDescent="0.25">
      <c r="A1235" s="91">
        <v>1232</v>
      </c>
      <c r="B1235" s="91">
        <v>94.794137992378239</v>
      </c>
      <c r="C1235" s="91">
        <v>94.794137992378239</v>
      </c>
      <c r="D1235" s="91"/>
      <c r="E1235" s="91">
        <v>1838.9916661213972</v>
      </c>
      <c r="F1235" s="91">
        <v>89.023357609609278</v>
      </c>
      <c r="G1235" s="91">
        <v>38.251539751751487</v>
      </c>
      <c r="H1235" s="91">
        <v>-9.4812840219720922</v>
      </c>
      <c r="I1235" s="91">
        <v>2.3496284867872315</v>
      </c>
    </row>
    <row r="1236" spans="1:9" x14ac:dyDescent="0.25">
      <c r="A1236" s="91">
        <v>1233</v>
      </c>
      <c r="B1236" s="91">
        <v>94.856016912538024</v>
      </c>
      <c r="C1236" s="91">
        <v>94.856016912538024</v>
      </c>
      <c r="D1236" s="91"/>
      <c r="E1236" s="91">
        <v>1839.0535450415571</v>
      </c>
      <c r="F1236" s="91">
        <v>89.117268091210263</v>
      </c>
      <c r="G1236" s="91">
        <v>35.296732995106183</v>
      </c>
      <c r="H1236" s="91">
        <v>-9.4194051018123108</v>
      </c>
      <c r="I1236" s="91">
        <v>2.4115074069470124</v>
      </c>
    </row>
    <row r="1237" spans="1:9" x14ac:dyDescent="0.25">
      <c r="A1237" s="91">
        <v>1234</v>
      </c>
      <c r="B1237" s="91">
        <v>94.437340015434074</v>
      </c>
      <c r="C1237" s="91">
        <v>94.437340015434074</v>
      </c>
      <c r="D1237" s="91"/>
      <c r="E1237" s="91">
        <v>1839.4596326005753</v>
      </c>
      <c r="F1237" s="91">
        <v>88.646035538607123</v>
      </c>
      <c r="G1237" s="91">
        <v>48.803797239609253</v>
      </c>
      <c r="H1237" s="91">
        <v>-10.797831882898423</v>
      </c>
      <c r="I1237" s="91">
        <v>2.862736643827875</v>
      </c>
    </row>
    <row r="1238" spans="1:9" x14ac:dyDescent="0.25">
      <c r="A1238" s="91">
        <v>1235</v>
      </c>
      <c r="B1238" s="91">
        <v>95.907618365428164</v>
      </c>
      <c r="C1238" s="91">
        <v>95.907618365428164</v>
      </c>
      <c r="D1238" s="91"/>
      <c r="E1238" s="91">
        <v>1858.4651204747531</v>
      </c>
      <c r="F1238" s="91">
        <v>88.989851057085986</v>
      </c>
      <c r="G1238" s="91">
        <v>49.227859986999562</v>
      </c>
      <c r="H1238" s="91">
        <v>-1.728773209554155</v>
      </c>
      <c r="I1238" s="91">
        <v>-5.1759215795308657</v>
      </c>
    </row>
    <row r="1239" spans="1:9" x14ac:dyDescent="0.25">
      <c r="A1239" s="91">
        <v>1236</v>
      </c>
      <c r="B1239" s="91">
        <v>95.962647548174587</v>
      </c>
      <c r="C1239" s="91">
        <v>95.962647548174587</v>
      </c>
      <c r="D1239" s="91"/>
      <c r="E1239" s="91">
        <v>1858.5201496574996</v>
      </c>
      <c r="F1239" s="91">
        <v>88.794820208640473</v>
      </c>
      <c r="G1239" s="91">
        <v>35.483626612383929</v>
      </c>
      <c r="H1239" s="91">
        <v>-0.75891601782422924</v>
      </c>
      <c r="I1239" s="91">
        <v>-6.0357204057679432</v>
      </c>
    </row>
    <row r="1240" spans="1:9" x14ac:dyDescent="0.25">
      <c r="A1240" s="91">
        <v>1237</v>
      </c>
      <c r="B1240" s="91">
        <v>95.21101436361748</v>
      </c>
      <c r="C1240" s="91">
        <v>95.21101436361748</v>
      </c>
      <c r="D1240" s="91"/>
      <c r="E1240" s="91">
        <v>1857.7685164729426</v>
      </c>
      <c r="F1240" s="91">
        <v>88.090870308250302</v>
      </c>
      <c r="G1240" s="91">
        <v>38.415354735242097</v>
      </c>
      <c r="H1240" s="91">
        <v>-10.064407650732853</v>
      </c>
      <c r="I1240" s="91">
        <v>1.7665048580264706</v>
      </c>
    </row>
    <row r="1241" spans="1:9" x14ac:dyDescent="0.25">
      <c r="A1241" s="91">
        <v>1238</v>
      </c>
      <c r="B1241" s="91">
        <v>95.384098800687255</v>
      </c>
      <c r="C1241" s="91">
        <v>95.384098800687255</v>
      </c>
      <c r="D1241" s="91"/>
      <c r="E1241" s="91">
        <v>1857.9416009100123</v>
      </c>
      <c r="F1241" s="91">
        <v>88.309740116827456</v>
      </c>
      <c r="G1241" s="91">
        <v>38.648043764415284</v>
      </c>
      <c r="H1241" s="91">
        <v>-9.89132321366308</v>
      </c>
      <c r="I1241" s="91">
        <v>1.9395892950962439</v>
      </c>
    </row>
    <row r="1242" spans="1:9" x14ac:dyDescent="0.25">
      <c r="A1242" s="91">
        <v>1239</v>
      </c>
      <c r="B1242" s="91">
        <v>95.118583928631921</v>
      </c>
      <c r="C1242" s="91">
        <v>95.118583928631921</v>
      </c>
      <c r="D1242" s="91"/>
      <c r="E1242" s="91">
        <v>1857.676086037957</v>
      </c>
      <c r="F1242" s="91">
        <v>88.049034363587893</v>
      </c>
      <c r="G1242" s="91">
        <v>34.753215561216138</v>
      </c>
      <c r="H1242" s="91">
        <v>-10.156838085718416</v>
      </c>
      <c r="I1242" s="91">
        <v>1.6740744230409077</v>
      </c>
    </row>
    <row r="1243" spans="1:9" x14ac:dyDescent="0.25">
      <c r="A1243" s="91">
        <v>1240</v>
      </c>
      <c r="B1243" s="91">
        <v>95.154174755467807</v>
      </c>
      <c r="C1243" s="91">
        <v>95.154174755467807</v>
      </c>
      <c r="D1243" s="91"/>
      <c r="E1243" s="91">
        <v>1857.7116768647927</v>
      </c>
      <c r="F1243" s="91">
        <v>87.913084609903819</v>
      </c>
      <c r="G1243" s="91">
        <v>49.444605866466908</v>
      </c>
      <c r="H1243" s="91">
        <v>-11.036075267866014</v>
      </c>
      <c r="I1243" s="91">
        <v>2.6244932588602836</v>
      </c>
    </row>
    <row r="1244" spans="1:9" x14ac:dyDescent="0.25">
      <c r="A1244" s="91">
        <v>1241</v>
      </c>
      <c r="B1244" s="91">
        <v>96.776877893053722</v>
      </c>
      <c r="C1244" s="91">
        <v>96.776877893053722</v>
      </c>
      <c r="D1244" s="91"/>
      <c r="E1244" s="91">
        <v>1877.6943539826839</v>
      </c>
      <c r="F1244" s="91">
        <v>88.449541080410327</v>
      </c>
      <c r="G1244" s="91">
        <v>50.875702701217847</v>
      </c>
      <c r="H1244" s="91">
        <v>-5.7099315783282094</v>
      </c>
      <c r="I1244" s="91">
        <v>-1.4562441555056833</v>
      </c>
    </row>
    <row r="1245" spans="1:9" x14ac:dyDescent="0.25">
      <c r="A1245" s="91">
        <v>1242</v>
      </c>
      <c r="B1245" s="91">
        <v>96.565728129209361</v>
      </c>
      <c r="C1245" s="91">
        <v>96.565728129209361</v>
      </c>
      <c r="D1245" s="91"/>
      <c r="E1245" s="91">
        <v>1877.4832042188395</v>
      </c>
      <c r="F1245" s="91">
        <v>88.182634332158173</v>
      </c>
      <c r="G1245" s="91">
        <v>35.651836342913356</v>
      </c>
      <c r="H1245" s="91">
        <v>-1.1558354367894506</v>
      </c>
      <c r="I1245" s="91">
        <v>-6.4326398247331644</v>
      </c>
    </row>
    <row r="1246" spans="1:9" x14ac:dyDescent="0.25">
      <c r="A1246" s="91">
        <v>1243</v>
      </c>
      <c r="B1246" s="91">
        <v>96.347469598056918</v>
      </c>
      <c r="C1246" s="91">
        <v>96.347469598056918</v>
      </c>
      <c r="D1246" s="91"/>
      <c r="E1246" s="91">
        <v>1877.264945687687</v>
      </c>
      <c r="F1246" s="91">
        <v>88.097886811061585</v>
      </c>
      <c r="G1246" s="91">
        <v>39.36713690305551</v>
      </c>
      <c r="H1246" s="91">
        <v>-1.3740939679419015</v>
      </c>
      <c r="I1246" s="91">
        <v>-6.6508983558856158</v>
      </c>
    </row>
    <row r="1247" spans="1:9" x14ac:dyDescent="0.25">
      <c r="A1247" s="91">
        <v>1244</v>
      </c>
      <c r="B1247" s="91">
        <v>96.956459212321633</v>
      </c>
      <c r="C1247" s="91">
        <v>96.956459212321633</v>
      </c>
      <c r="D1247" s="91"/>
      <c r="E1247" s="91">
        <v>1877.8739353019516</v>
      </c>
      <c r="F1247" s="91">
        <v>88.775613567674</v>
      </c>
      <c r="G1247" s="91">
        <v>39.21182203350056</v>
      </c>
      <c r="H1247" s="91">
        <v>-9.3189628020287003</v>
      </c>
      <c r="I1247" s="91">
        <v>2.511949706730622</v>
      </c>
    </row>
    <row r="1248" spans="1:9" x14ac:dyDescent="0.25">
      <c r="A1248" s="91">
        <v>1245</v>
      </c>
      <c r="B1248" s="91">
        <v>96.873249976492829</v>
      </c>
      <c r="C1248" s="91">
        <v>96.873249976492829</v>
      </c>
      <c r="D1248" s="91"/>
      <c r="E1248" s="91">
        <v>1877.7907260661229</v>
      </c>
      <c r="F1248" s="91">
        <v>88.795423561606</v>
      </c>
      <c r="G1248" s="91">
        <v>39.4118025421201</v>
      </c>
      <c r="H1248" s="91">
        <v>-9.4021720378574969</v>
      </c>
      <c r="I1248" s="91">
        <v>2.4287404709018263</v>
      </c>
    </row>
    <row r="1249" spans="1:9" x14ac:dyDescent="0.25">
      <c r="A1249" s="91">
        <v>1246</v>
      </c>
      <c r="B1249" s="91">
        <v>96.301085979398223</v>
      </c>
      <c r="C1249" s="91">
        <v>96.301085979398223</v>
      </c>
      <c r="D1249" s="91"/>
      <c r="E1249" s="91">
        <v>1877.2185620690284</v>
      </c>
      <c r="F1249" s="91">
        <v>88.269044936018773</v>
      </c>
      <c r="G1249" s="91">
        <v>38.763747647356759</v>
      </c>
      <c r="H1249" s="91">
        <v>-9.9743360349521044</v>
      </c>
      <c r="I1249" s="91">
        <v>1.8565764738072181</v>
      </c>
    </row>
    <row r="1250" spans="1:9" x14ac:dyDescent="0.25">
      <c r="A1250" s="91">
        <v>1247</v>
      </c>
      <c r="B1250" s="91">
        <v>96.918871733451923</v>
      </c>
      <c r="C1250" s="91">
        <v>96.918871733451923</v>
      </c>
      <c r="D1250" s="91"/>
      <c r="E1250" s="91">
        <v>1877.836347823082</v>
      </c>
      <c r="F1250" s="91">
        <v>88.918785500344939</v>
      </c>
      <c r="G1250" s="91">
        <v>39.401846191467165</v>
      </c>
      <c r="H1250" s="91">
        <v>-9.356550280898416</v>
      </c>
      <c r="I1250" s="91">
        <v>2.4743622278609081</v>
      </c>
    </row>
    <row r="1251" spans="1:9" x14ac:dyDescent="0.25">
      <c r="A1251" s="91">
        <v>1248</v>
      </c>
      <c r="B1251" s="91">
        <v>96.815574144896772</v>
      </c>
      <c r="C1251" s="91">
        <v>96.815574144896772</v>
      </c>
      <c r="D1251" s="91"/>
      <c r="E1251" s="91">
        <v>1877.7330502345269</v>
      </c>
      <c r="F1251" s="91">
        <v>88.847442722062254</v>
      </c>
      <c r="G1251" s="91">
        <v>39.293183954738062</v>
      </c>
      <c r="H1251" s="91">
        <v>-9.459847869453565</v>
      </c>
      <c r="I1251" s="91">
        <v>2.3710646393057582</v>
      </c>
    </row>
    <row r="1252" spans="1:9" x14ac:dyDescent="0.25">
      <c r="A1252" s="91">
        <v>1249</v>
      </c>
      <c r="B1252" s="91">
        <v>96.316792420829486</v>
      </c>
      <c r="C1252" s="91">
        <v>96.316792420829486</v>
      </c>
      <c r="D1252" s="91"/>
      <c r="E1252" s="91">
        <v>1877.2342685104595</v>
      </c>
      <c r="F1252" s="91">
        <v>88.380615808267436</v>
      </c>
      <c r="G1252" s="91">
        <v>38.502631567289491</v>
      </c>
      <c r="H1252" s="91">
        <v>-1.4047711451693323</v>
      </c>
      <c r="I1252" s="91">
        <v>-6.6815755331130458</v>
      </c>
    </row>
    <row r="1253" spans="1:9" x14ac:dyDescent="0.25">
      <c r="A1253" s="91">
        <v>1250</v>
      </c>
      <c r="B1253" s="91">
        <v>96.039668609784314</v>
      </c>
      <c r="C1253" s="91">
        <v>96.039668609784314</v>
      </c>
      <c r="D1253" s="91"/>
      <c r="E1253" s="91">
        <v>1876.9571446994144</v>
      </c>
      <c r="F1253" s="91">
        <v>87.979812478813884</v>
      </c>
      <c r="G1253" s="91">
        <v>38.226289963761609</v>
      </c>
      <c r="H1253" s="91">
        <v>-1.6818949562144971</v>
      </c>
      <c r="I1253" s="91">
        <v>-6.9586993441582106</v>
      </c>
    </row>
    <row r="1254" spans="1:9" x14ac:dyDescent="0.25">
      <c r="A1254" s="91">
        <v>1251</v>
      </c>
      <c r="B1254" s="91">
        <v>96.939429661399856</v>
      </c>
      <c r="C1254" s="91">
        <v>96.939429661399856</v>
      </c>
      <c r="D1254" s="91"/>
      <c r="E1254" s="91">
        <v>1877.8569057510299</v>
      </c>
      <c r="F1254" s="91">
        <v>88.911528340701892</v>
      </c>
      <c r="G1254" s="91">
        <v>39.414691458928786</v>
      </c>
      <c r="H1254" s="91">
        <v>-9.3359923529504805</v>
      </c>
      <c r="I1254" s="91">
        <v>2.4949201558088427</v>
      </c>
    </row>
    <row r="1255" spans="1:9" x14ac:dyDescent="0.25">
      <c r="A1255" s="91">
        <v>1252</v>
      </c>
      <c r="B1255" s="91">
        <v>96.883922250974024</v>
      </c>
      <c r="C1255" s="91">
        <v>96.883922250974024</v>
      </c>
      <c r="D1255" s="91"/>
      <c r="E1255" s="91">
        <v>1877.8013983406042</v>
      </c>
      <c r="F1255" s="91">
        <v>88.887975740548526</v>
      </c>
      <c r="G1255" s="91">
        <v>39.37550627798683</v>
      </c>
      <c r="H1255" s="91">
        <v>-9.3914997633763022</v>
      </c>
      <c r="I1255" s="91">
        <v>2.439412745383021</v>
      </c>
    </row>
    <row r="1256" spans="1:9" x14ac:dyDescent="0.25">
      <c r="A1256" s="91">
        <v>1253</v>
      </c>
      <c r="B1256" s="91">
        <v>96.403106915207132</v>
      </c>
      <c r="C1256" s="91">
        <v>96.403106915207132</v>
      </c>
      <c r="D1256" s="91"/>
      <c r="E1256" s="91">
        <v>1877.3205830048373</v>
      </c>
      <c r="F1256" s="91">
        <v>88.439115215054102</v>
      </c>
      <c r="G1256" s="91">
        <v>38.833681034127636</v>
      </c>
      <c r="H1256" s="91">
        <v>-9.8723150991432007</v>
      </c>
      <c r="I1256" s="91">
        <v>1.9585974096161221</v>
      </c>
    </row>
    <row r="1257" spans="1:9" x14ac:dyDescent="0.25">
      <c r="A1257" s="91">
        <v>1254</v>
      </c>
      <c r="B1257" s="91">
        <v>96.267183323712558</v>
      </c>
      <c r="C1257" s="91">
        <v>96.267183323712558</v>
      </c>
      <c r="D1257" s="91"/>
      <c r="E1257" s="91">
        <v>1877.1846594133426</v>
      </c>
      <c r="F1257" s="91">
        <v>88.066710980417156</v>
      </c>
      <c r="G1257" s="91">
        <v>38.925514340241733</v>
      </c>
      <c r="H1257" s="91">
        <v>-10.008238690637766</v>
      </c>
      <c r="I1257" s="91">
        <v>1.8226738181215567</v>
      </c>
    </row>
    <row r="1258" spans="1:9" x14ac:dyDescent="0.25">
      <c r="A1258" s="91">
        <v>1255</v>
      </c>
      <c r="B1258" s="91">
        <v>96.889068861735041</v>
      </c>
      <c r="C1258" s="91">
        <v>96.889068861735041</v>
      </c>
      <c r="D1258" s="91"/>
      <c r="E1258" s="91">
        <v>1877.8065449513651</v>
      </c>
      <c r="F1258" s="91">
        <v>88.734381889947016</v>
      </c>
      <c r="G1258" s="91">
        <v>38.405415046646361</v>
      </c>
      <c r="H1258" s="91">
        <v>-0.83249470426376804</v>
      </c>
      <c r="I1258" s="91">
        <v>-6.1092990922074817</v>
      </c>
    </row>
    <row r="1259" spans="1:9" x14ac:dyDescent="0.25">
      <c r="A1259" s="91">
        <v>1256</v>
      </c>
      <c r="B1259" s="91">
        <v>96.786607234054372</v>
      </c>
      <c r="C1259" s="91">
        <v>96.786607234054372</v>
      </c>
      <c r="D1259" s="91"/>
      <c r="E1259" s="91">
        <v>1877.7040833236845</v>
      </c>
      <c r="F1259" s="91">
        <v>88.688992295969072</v>
      </c>
      <c r="G1259" s="91">
        <v>41.826312696639853</v>
      </c>
      <c r="H1259" s="91">
        <v>-11.029119065400543</v>
      </c>
      <c r="I1259" s="91">
        <v>3.8824020135679573</v>
      </c>
    </row>
    <row r="1260" spans="1:9" x14ac:dyDescent="0.25">
      <c r="A1260" s="91">
        <v>1257</v>
      </c>
      <c r="B1260" s="91">
        <v>96.890224372642379</v>
      </c>
      <c r="C1260" s="91">
        <v>96.890224372642379</v>
      </c>
      <c r="D1260" s="91"/>
      <c r="E1260" s="91">
        <v>1877.8077004622726</v>
      </c>
      <c r="F1260" s="91">
        <v>88.843052085368001</v>
      </c>
      <c r="G1260" s="91">
        <v>30.120748749473059</v>
      </c>
      <c r="H1260" s="91">
        <v>-9.3851976417079577</v>
      </c>
      <c r="I1260" s="91">
        <v>2.4457148670513646</v>
      </c>
    </row>
    <row r="1261" spans="1:9" x14ac:dyDescent="0.25">
      <c r="A1261" s="91">
        <v>1258</v>
      </c>
      <c r="B1261" s="91">
        <v>95.676341531538014</v>
      </c>
      <c r="C1261" s="91">
        <v>95.676341531538014</v>
      </c>
      <c r="D1261" s="91"/>
      <c r="E1261" s="91">
        <v>1858.2338436408631</v>
      </c>
      <c r="F1261" s="91">
        <v>88.674323197750454</v>
      </c>
      <c r="G1261" s="91">
        <v>18.535103600310794</v>
      </c>
      <c r="H1261" s="91">
        <v>-0.3236584684619821</v>
      </c>
      <c r="I1261" s="91">
        <v>-7.0435899884033217</v>
      </c>
    </row>
    <row r="1262" spans="1:9" x14ac:dyDescent="0.25">
      <c r="A1262" s="91">
        <v>1259</v>
      </c>
      <c r="B1262" s="91">
        <v>94.448683290758908</v>
      </c>
      <c r="C1262" s="91">
        <v>94.448683290758908</v>
      </c>
      <c r="D1262" s="91"/>
      <c r="E1262" s="91">
        <v>1842.5503953399268</v>
      </c>
      <c r="F1262" s="91">
        <v>88.276738800831524</v>
      </c>
      <c r="G1262" s="91">
        <v>28.970803730779277</v>
      </c>
      <c r="H1262" s="91">
        <v>-10.039385207967504</v>
      </c>
      <c r="I1262" s="91">
        <v>1.7915273007918187</v>
      </c>
    </row>
    <row r="1263" spans="1:9" x14ac:dyDescent="0.25">
      <c r="A1263" s="91">
        <v>1260</v>
      </c>
      <c r="B1263" s="91">
        <v>94.635155443718588</v>
      </c>
      <c r="C1263" s="91">
        <v>94.635155443718588</v>
      </c>
      <c r="D1263" s="91"/>
      <c r="E1263" s="91">
        <v>1838.8326835727376</v>
      </c>
      <c r="F1263" s="91">
        <v>88.663279611246182</v>
      </c>
      <c r="G1263" s="91">
        <v>36.630606590699387</v>
      </c>
      <c r="H1263" s="91">
        <v>-9.640266570631745</v>
      </c>
      <c r="I1263" s="91">
        <v>2.1906459381275782</v>
      </c>
    </row>
    <row r="1264" spans="1:9" x14ac:dyDescent="0.25">
      <c r="A1264" s="91">
        <v>1261</v>
      </c>
      <c r="B1264" s="91">
        <v>94.872433882982818</v>
      </c>
      <c r="C1264" s="91">
        <v>94.872433882982818</v>
      </c>
      <c r="D1264" s="91"/>
      <c r="E1264" s="91">
        <v>1839.069962012002</v>
      </c>
      <c r="F1264" s="91">
        <v>89.012820575249506</v>
      </c>
      <c r="G1264" s="91">
        <v>37.926147557448843</v>
      </c>
      <c r="H1264" s="91">
        <v>-9.4029881313675112</v>
      </c>
      <c r="I1264" s="91">
        <v>2.427924377391812</v>
      </c>
    </row>
    <row r="1265" spans="1:9" x14ac:dyDescent="0.25">
      <c r="A1265" s="91">
        <v>1262</v>
      </c>
      <c r="B1265" s="91">
        <v>94.692557205540695</v>
      </c>
      <c r="C1265" s="91">
        <v>94.692557205540695</v>
      </c>
      <c r="D1265" s="91"/>
      <c r="E1265" s="91">
        <v>1838.8900853345597</v>
      </c>
      <c r="F1265" s="91">
        <v>88.787939704077019</v>
      </c>
      <c r="G1265" s="91">
        <v>37.169297641692232</v>
      </c>
      <c r="H1265" s="91">
        <v>-1.0290063604581179</v>
      </c>
      <c r="I1265" s="91">
        <v>-6.3058107484018322</v>
      </c>
    </row>
    <row r="1266" spans="1:9" x14ac:dyDescent="0.25">
      <c r="A1266" s="91">
        <v>1263</v>
      </c>
      <c r="B1266" s="91">
        <v>94.060948579982792</v>
      </c>
      <c r="C1266" s="91">
        <v>94.060948579982792</v>
      </c>
      <c r="D1266" s="91"/>
      <c r="E1266" s="91">
        <v>1838.2584767090018</v>
      </c>
      <c r="F1266" s="91">
        <v>88.133616047160146</v>
      </c>
      <c r="G1266" s="91">
        <v>36.615095779235041</v>
      </c>
      <c r="H1266" s="91">
        <v>-1.6606149860160229</v>
      </c>
      <c r="I1266" s="91">
        <v>-6.9374193739597363</v>
      </c>
    </row>
    <row r="1267" spans="1:9" x14ac:dyDescent="0.25">
      <c r="A1267" s="91">
        <v>1264</v>
      </c>
      <c r="B1267" s="91">
        <v>94.525245264827689</v>
      </c>
      <c r="C1267" s="91">
        <v>94.525245264827689</v>
      </c>
      <c r="D1267" s="91"/>
      <c r="E1267" s="91">
        <v>1838.7227733938466</v>
      </c>
      <c r="F1267" s="91">
        <v>88.552908538274679</v>
      </c>
      <c r="G1267" s="91">
        <v>37.346534416624053</v>
      </c>
      <c r="H1267" s="91">
        <v>-9.7501767495226446</v>
      </c>
      <c r="I1267" s="91">
        <v>2.0807357592366786</v>
      </c>
    </row>
    <row r="1268" spans="1:9" x14ac:dyDescent="0.25">
      <c r="A1268" s="91">
        <v>1265</v>
      </c>
      <c r="B1268" s="91">
        <v>94.874397364345711</v>
      </c>
      <c r="C1268" s="91">
        <v>94.874397364345711</v>
      </c>
      <c r="D1268" s="91"/>
      <c r="E1268" s="91">
        <v>1839.0719254933647</v>
      </c>
      <c r="F1268" s="91">
        <v>89.012690772743198</v>
      </c>
      <c r="G1268" s="91">
        <v>37.721133360707846</v>
      </c>
      <c r="H1268" s="91">
        <v>-9.4010246500046151</v>
      </c>
      <c r="I1268" s="91">
        <v>2.4298878587547077</v>
      </c>
    </row>
    <row r="1269" spans="1:9" x14ac:dyDescent="0.25">
      <c r="A1269" s="91">
        <v>1266</v>
      </c>
      <c r="B1269" s="91">
        <v>94.96973311267601</v>
      </c>
      <c r="C1269" s="91">
        <v>94.96973311267601</v>
      </c>
      <c r="D1269" s="91"/>
      <c r="E1269" s="91">
        <v>1839.1672612416951</v>
      </c>
      <c r="F1269" s="91">
        <v>89.063022327343134</v>
      </c>
      <c r="G1269" s="91">
        <v>37.740411985870679</v>
      </c>
      <c r="H1269" s="91">
        <v>-9.3056889016743156</v>
      </c>
      <c r="I1269" s="91">
        <v>2.5252236070850071</v>
      </c>
    </row>
    <row r="1270" spans="1:9" x14ac:dyDescent="0.25">
      <c r="A1270" s="91">
        <v>1267</v>
      </c>
      <c r="B1270" s="91">
        <v>94.677343479374258</v>
      </c>
      <c r="C1270" s="91">
        <v>94.677343479374258</v>
      </c>
      <c r="D1270" s="91"/>
      <c r="E1270" s="91">
        <v>1838.8748716083933</v>
      </c>
      <c r="F1270" s="91">
        <v>88.612827375577027</v>
      </c>
      <c r="G1270" s="91">
        <v>37.726864240287959</v>
      </c>
      <c r="H1270" s="91">
        <v>-9.5980785349760716</v>
      </c>
      <c r="I1270" s="91">
        <v>2.2328339737832512</v>
      </c>
    </row>
    <row r="1271" spans="1:9" x14ac:dyDescent="0.25">
      <c r="A1271" s="91">
        <v>1268</v>
      </c>
      <c r="B1271" s="91">
        <v>94.568032878589946</v>
      </c>
      <c r="C1271" s="91">
        <v>94.568032878589946</v>
      </c>
      <c r="D1271" s="91"/>
      <c r="E1271" s="91">
        <v>1838.765561007609</v>
      </c>
      <c r="F1271" s="91">
        <v>88.614146909743212</v>
      </c>
      <c r="G1271" s="91">
        <v>36.28672181301534</v>
      </c>
      <c r="H1271" s="91">
        <v>-1.1535306874088684</v>
      </c>
      <c r="I1271" s="91">
        <v>-6.4303350753525823</v>
      </c>
    </row>
    <row r="1272" spans="1:9" x14ac:dyDescent="0.25">
      <c r="A1272" s="91">
        <v>1269</v>
      </c>
      <c r="B1272" s="91">
        <v>94.76574313278482</v>
      </c>
      <c r="C1272" s="91">
        <v>94.76574313278482</v>
      </c>
      <c r="D1272" s="91"/>
      <c r="E1272" s="91">
        <v>1838.9632712618038</v>
      </c>
      <c r="F1272" s="91">
        <v>88.768485359996319</v>
      </c>
      <c r="G1272" s="91">
        <v>40.66358490156712</v>
      </c>
      <c r="H1272" s="91">
        <v>-9.5096788815655167</v>
      </c>
      <c r="I1272" s="91">
        <v>2.3212336271938065</v>
      </c>
    </row>
    <row r="1273" spans="1:9" x14ac:dyDescent="0.25">
      <c r="A1273" s="91">
        <v>1270</v>
      </c>
      <c r="B1273" s="91">
        <v>94.361405075681091</v>
      </c>
      <c r="C1273" s="91">
        <v>94.361405075681091</v>
      </c>
      <c r="D1273" s="91"/>
      <c r="E1273" s="91">
        <v>1838.5589332047002</v>
      </c>
      <c r="F1273" s="91">
        <v>88.479434717146631</v>
      </c>
      <c r="G1273" s="91">
        <v>25.884544473320727</v>
      </c>
      <c r="H1273" s="91">
        <v>-9.1276293534182766</v>
      </c>
      <c r="I1273" s="91">
        <v>1.130507984839126</v>
      </c>
    </row>
    <row r="1274" spans="1:9" x14ac:dyDescent="0.25">
      <c r="A1274" s="91">
        <v>1271</v>
      </c>
      <c r="B1274" s="91">
        <v>93.188754897278926</v>
      </c>
      <c r="C1274" s="91">
        <v>93.188754897278926</v>
      </c>
      <c r="D1274" s="91"/>
      <c r="E1274" s="91">
        <v>1819.0263090459928</v>
      </c>
      <c r="F1274" s="91">
        <v>88.308720806549999</v>
      </c>
      <c r="G1274" s="91">
        <v>25.244051495399287</v>
      </c>
      <c r="H1274" s="91">
        <v>-9.3002795318204381</v>
      </c>
      <c r="I1274" s="91">
        <v>0.95785780643696483</v>
      </c>
    </row>
    <row r="1275" spans="1:9" x14ac:dyDescent="0.25">
      <c r="A1275" s="91">
        <v>1272</v>
      </c>
      <c r="B1275" s="91">
        <v>93.258699776358583</v>
      </c>
      <c r="C1275" s="91">
        <v>93.258699776358583</v>
      </c>
      <c r="D1275" s="91"/>
      <c r="E1275" s="91">
        <v>1819.0962539250725</v>
      </c>
      <c r="F1275" s="91">
        <v>88.380601953435189</v>
      </c>
      <c r="G1275" s="91">
        <v>38.357246298584144</v>
      </c>
      <c r="H1275" s="91">
        <v>-1.4628637896402368</v>
      </c>
      <c r="I1275" s="91">
        <v>-6.7396681775839511</v>
      </c>
    </row>
    <row r="1276" spans="1:9" x14ac:dyDescent="0.25">
      <c r="A1276" s="91">
        <v>1273</v>
      </c>
      <c r="B1276" s="91">
        <v>93.858190862646538</v>
      </c>
      <c r="C1276" s="91">
        <v>93.858190862646538</v>
      </c>
      <c r="D1276" s="91"/>
      <c r="E1276" s="91">
        <v>1819.6957450113605</v>
      </c>
      <c r="F1276" s="91">
        <v>88.958040616833102</v>
      </c>
      <c r="G1276" s="91">
        <v>38.51527663622339</v>
      </c>
      <c r="H1276" s="91">
        <v>-9.4172311517037972</v>
      </c>
      <c r="I1276" s="91">
        <v>2.4136813570555256</v>
      </c>
    </row>
    <row r="1277" spans="1:9" x14ac:dyDescent="0.25">
      <c r="A1277" s="91">
        <v>1274</v>
      </c>
      <c r="B1277" s="91">
        <v>93.08236567561984</v>
      </c>
      <c r="C1277" s="91">
        <v>93.08236567561984</v>
      </c>
      <c r="D1277" s="91"/>
      <c r="E1277" s="91">
        <v>1818.9199198243339</v>
      </c>
      <c r="F1277" s="91">
        <v>88.160163006916363</v>
      </c>
      <c r="G1277" s="91">
        <v>27.317279301466531</v>
      </c>
      <c r="H1277" s="91">
        <v>-10.193056338730491</v>
      </c>
      <c r="I1277" s="91">
        <v>1.6378561700288317</v>
      </c>
    </row>
    <row r="1278" spans="1:9" x14ac:dyDescent="0.25">
      <c r="A1278" s="91">
        <v>1275</v>
      </c>
      <c r="B1278" s="91">
        <v>92.307455445315895</v>
      </c>
      <c r="C1278" s="91">
        <v>92.307455445315895</v>
      </c>
      <c r="D1278" s="91"/>
      <c r="E1278" s="91">
        <v>1799.7850356137239</v>
      </c>
      <c r="F1278" s="91">
        <v>88.387189044417951</v>
      </c>
      <c r="G1278" s="91">
        <v>16.552615697591943</v>
      </c>
      <c r="H1278" s="91">
        <v>-3.2475940049298559</v>
      </c>
      <c r="I1278" s="91">
        <v>-4.8574266243796878</v>
      </c>
    </row>
    <row r="1279" spans="1:9" x14ac:dyDescent="0.25">
      <c r="A1279" s="91">
        <v>1276</v>
      </c>
      <c r="B1279" s="91">
        <v>91.068510804683754</v>
      </c>
      <c r="C1279" s="91">
        <v>91.068510804683754</v>
      </c>
      <c r="D1279" s="91"/>
      <c r="E1279" s="91">
        <v>1780.1861169927868</v>
      </c>
      <c r="F1279" s="91">
        <v>88.143103976987277</v>
      </c>
      <c r="G1279" s="91">
        <v>14.987167470290938</v>
      </c>
      <c r="H1279" s="91">
        <v>-3.4865386455620042</v>
      </c>
      <c r="I1279" s="91">
        <v>-5.096371265011836</v>
      </c>
    </row>
    <row r="1280" spans="1:9" x14ac:dyDescent="0.25">
      <c r="A1280" s="91">
        <v>1277</v>
      </c>
      <c r="B1280" s="91">
        <v>90.707625899334161</v>
      </c>
      <c r="C1280" s="91">
        <v>90.707625899334161</v>
      </c>
      <c r="D1280" s="91"/>
      <c r="E1280" s="91">
        <v>1761.4652581071311</v>
      </c>
      <c r="F1280" s="91">
        <v>88.74442601610113</v>
      </c>
      <c r="G1280" s="91">
        <v>28.17548424952188</v>
      </c>
      <c r="H1280" s="91">
        <v>-9.5677961150161757</v>
      </c>
      <c r="I1280" s="91">
        <v>2.2631163937431471</v>
      </c>
    </row>
    <row r="1281" spans="1:9" x14ac:dyDescent="0.25">
      <c r="A1281" s="91">
        <v>1278</v>
      </c>
      <c r="B1281" s="91">
        <v>90.618321899680922</v>
      </c>
      <c r="C1281" s="91">
        <v>90.618321899680922</v>
      </c>
      <c r="D1281" s="91"/>
      <c r="E1281" s="91">
        <v>1761.375954107478</v>
      </c>
      <c r="F1281" s="91">
        <v>88.552329603317972</v>
      </c>
      <c r="G1281" s="91">
        <v>27.435536280204946</v>
      </c>
      <c r="H1281" s="91">
        <v>-9.6571001146694044</v>
      </c>
      <c r="I1281" s="91">
        <v>2.1738123940899188</v>
      </c>
    </row>
    <row r="1282" spans="1:9" x14ac:dyDescent="0.25">
      <c r="A1282" s="91">
        <v>1279</v>
      </c>
      <c r="B1282" s="91">
        <v>89.273961602186461</v>
      </c>
      <c r="C1282" s="91">
        <v>89.273961602186461</v>
      </c>
      <c r="D1282" s="91"/>
      <c r="E1282" s="91">
        <v>1741.6716198296785</v>
      </c>
      <c r="F1282" s="91">
        <v>88.256098092506178</v>
      </c>
      <c r="G1282" s="91">
        <v>16.05971271143207</v>
      </c>
      <c r="H1282" s="91">
        <v>-5.7840396779373799</v>
      </c>
      <c r="I1282" s="91">
        <v>-2.3879686376310403</v>
      </c>
    </row>
    <row r="1283" spans="1:9" x14ac:dyDescent="0.25">
      <c r="A1283" s="91">
        <v>1280</v>
      </c>
      <c r="B1283" s="91">
        <v>88.949314834702349</v>
      </c>
      <c r="C1283" s="91">
        <v>88.949314834702349</v>
      </c>
      <c r="D1283" s="91"/>
      <c r="E1283" s="91">
        <v>1730.5667637305105</v>
      </c>
      <c r="F1283" s="91">
        <v>88.539658247915028</v>
      </c>
      <c r="G1283" s="91">
        <v>28.428739946690364</v>
      </c>
      <c r="H1283" s="91">
        <v>-9.7389489765237762</v>
      </c>
      <c r="I1283" s="91">
        <v>2.0919635322355474</v>
      </c>
    </row>
    <row r="1284" spans="1:9" x14ac:dyDescent="0.25">
      <c r="A1284" s="91">
        <v>1281</v>
      </c>
      <c r="B1284" s="91">
        <v>88.616886322425444</v>
      </c>
      <c r="C1284" s="91">
        <v>88.616886322425444</v>
      </c>
      <c r="D1284" s="91"/>
      <c r="E1284" s="91">
        <v>1722.6545705696115</v>
      </c>
      <c r="F1284" s="91">
        <v>88.66881544893802</v>
      </c>
      <c r="G1284" s="91">
        <v>18.18955102396351</v>
      </c>
      <c r="H1284" s="91">
        <v>-6.5831476662022865</v>
      </c>
      <c r="I1284" s="91">
        <v>-0.90301120888817266</v>
      </c>
    </row>
    <row r="1285" spans="1:9" x14ac:dyDescent="0.25">
      <c r="A1285" s="91">
        <v>1282</v>
      </c>
      <c r="B1285" s="91">
        <v>87.510411720874671</v>
      </c>
      <c r="C1285" s="91">
        <v>87.510411720874671</v>
      </c>
      <c r="D1285" s="91"/>
      <c r="E1285" s="91">
        <v>1703.1881219877555</v>
      </c>
      <c r="F1285" s="91">
        <v>88.471982711911267</v>
      </c>
      <c r="G1285" s="91">
        <v>24.619158097429821</v>
      </c>
      <c r="H1285" s="91">
        <v>-9.7650102934756582</v>
      </c>
      <c r="I1285" s="91">
        <v>2.0659022152836655</v>
      </c>
    </row>
    <row r="1286" spans="1:9" x14ac:dyDescent="0.25">
      <c r="A1286" s="91">
        <v>1283</v>
      </c>
      <c r="B1286" s="91">
        <v>87.404589528883236</v>
      </c>
      <c r="C1286" s="91">
        <v>87.404589528883236</v>
      </c>
      <c r="D1286" s="91"/>
      <c r="E1286" s="91">
        <v>1703.0822997957641</v>
      </c>
      <c r="F1286" s="91">
        <v>88.458254487246521</v>
      </c>
      <c r="G1286" s="91">
        <v>26.421804323486864</v>
      </c>
      <c r="H1286" s="91">
        <v>-9.8708324854670977</v>
      </c>
      <c r="I1286" s="91">
        <v>1.9600800232922255</v>
      </c>
    </row>
    <row r="1287" spans="1:9" x14ac:dyDescent="0.25">
      <c r="A1287" s="91">
        <v>1284</v>
      </c>
      <c r="B1287" s="91">
        <v>86.652568713596139</v>
      </c>
      <c r="C1287" s="91">
        <v>86.652568713596139</v>
      </c>
      <c r="D1287" s="91"/>
      <c r="E1287" s="91">
        <v>1683.970305000171</v>
      </c>
      <c r="F1287" s="91">
        <v>88.661920534200164</v>
      </c>
      <c r="G1287" s="91">
        <v>11.37719558709189</v>
      </c>
      <c r="H1287" s="91">
        <v>-0.34743128640386556</v>
      </c>
      <c r="I1287" s="91">
        <v>-7.067362806345205</v>
      </c>
    </row>
    <row r="1288" spans="1:9" x14ac:dyDescent="0.25">
      <c r="A1288" s="91">
        <v>1285</v>
      </c>
      <c r="B1288" s="91">
        <v>85.787518110802424</v>
      </c>
      <c r="C1288" s="91">
        <v>85.787518110802424</v>
      </c>
      <c r="D1288" s="91"/>
      <c r="E1288" s="91">
        <v>1664.7452804170725</v>
      </c>
      <c r="F1288" s="91">
        <v>88.876030325201498</v>
      </c>
      <c r="G1288" s="91">
        <v>18.737745935522288</v>
      </c>
      <c r="H1288" s="91">
        <v>-8.8097573127467115</v>
      </c>
      <c r="I1288" s="91">
        <v>1.6648620144102162</v>
      </c>
    </row>
    <row r="1289" spans="1:9" x14ac:dyDescent="0.25">
      <c r="A1289" s="91">
        <v>1286</v>
      </c>
      <c r="B1289" s="91">
        <v>85.125970258401296</v>
      </c>
      <c r="C1289" s="91">
        <v>85.125970258401296</v>
      </c>
      <c r="D1289" s="91"/>
      <c r="E1289" s="91">
        <v>1654.4017150360075</v>
      </c>
      <c r="F1289" s="91">
        <v>88.688901651156868</v>
      </c>
      <c r="G1289" s="91">
        <v>25.006736215175422</v>
      </c>
      <c r="H1289" s="91">
        <v>-9.6221080059497623</v>
      </c>
      <c r="I1289" s="91">
        <v>2.2088045028095609</v>
      </c>
    </row>
    <row r="1290" spans="1:9" x14ac:dyDescent="0.25">
      <c r="A1290" s="91">
        <v>1287</v>
      </c>
      <c r="B1290" s="91">
        <v>84.76597139171345</v>
      </c>
      <c r="C1290" s="91">
        <v>84.76597139171345</v>
      </c>
      <c r="D1290" s="91"/>
      <c r="E1290" s="91">
        <v>1645.3637597176776</v>
      </c>
      <c r="F1290" s="91">
        <v>88.902250609453688</v>
      </c>
      <c r="G1290" s="91">
        <v>15.617762084685609</v>
      </c>
      <c r="H1290" s="91">
        <v>-5.2920298884103891</v>
      </c>
      <c r="I1290" s="91">
        <v>-1.8959588481040497</v>
      </c>
    </row>
    <row r="1291" spans="1:9" x14ac:dyDescent="0.25">
      <c r="A1291" s="91">
        <v>1288</v>
      </c>
      <c r="B1291" s="91">
        <v>83.072817400914602</v>
      </c>
      <c r="C1291" s="91">
        <v>83.072817400914602</v>
      </c>
      <c r="D1291" s="91"/>
      <c r="E1291" s="91">
        <v>1625.3106317465736</v>
      </c>
      <c r="F1291" s="91">
        <v>88.156172047012063</v>
      </c>
      <c r="G1291" s="91">
        <v>21.546743990417671</v>
      </c>
      <c r="H1291" s="91">
        <v>-1.6487461650842163</v>
      </c>
      <c r="I1291" s="91">
        <v>-6.9255505530279304</v>
      </c>
    </row>
    <row r="1292" spans="1:9" x14ac:dyDescent="0.25">
      <c r="A1292" s="91">
        <v>1289</v>
      </c>
      <c r="B1292" s="91">
        <v>83.340668870044425</v>
      </c>
      <c r="C1292" s="91">
        <v>83.340668870044425</v>
      </c>
      <c r="D1292" s="91"/>
      <c r="E1292" s="91">
        <v>1625.5784832157035</v>
      </c>
      <c r="F1292" s="91">
        <v>88.381736851815049</v>
      </c>
      <c r="G1292" s="91">
        <v>23.907461289238775</v>
      </c>
      <c r="H1292" s="91">
        <v>-9.9347531443059136</v>
      </c>
      <c r="I1292" s="91">
        <v>1.8961593644534098</v>
      </c>
    </row>
    <row r="1293" spans="1:9" x14ac:dyDescent="0.25">
      <c r="A1293" s="91">
        <v>1290</v>
      </c>
      <c r="B1293" s="91">
        <v>82.164168921160112</v>
      </c>
      <c r="C1293" s="91">
        <v>82.164168921160112</v>
      </c>
      <c r="D1293" s="91"/>
      <c r="E1293" s="91">
        <v>1606.042009286514</v>
      </c>
      <c r="F1293" s="91">
        <v>88.157974914656762</v>
      </c>
      <c r="G1293" s="91">
        <v>10.390141882801283</v>
      </c>
      <c r="H1293" s="91">
        <v>-5.3368944285277138</v>
      </c>
      <c r="I1293" s="91">
        <v>-3.0546992490934097</v>
      </c>
    </row>
    <row r="1294" spans="1:9" x14ac:dyDescent="0.25">
      <c r="A1294" s="91">
        <v>1291</v>
      </c>
      <c r="B1294" s="91">
        <v>81.343023984529864</v>
      </c>
      <c r="C1294" s="91">
        <v>81.343023984529864</v>
      </c>
      <c r="D1294" s="91"/>
      <c r="E1294" s="91">
        <v>1586.8608903695779</v>
      </c>
      <c r="F1294" s="91">
        <v>88.395213942007061</v>
      </c>
      <c r="G1294" s="91">
        <v>17.723574565281051</v>
      </c>
      <c r="H1294" s="91">
        <v>-7.7928410123782292</v>
      </c>
      <c r="I1294" s="91">
        <v>-0.2410425385033928</v>
      </c>
    </row>
    <row r="1295" spans="1:9" x14ac:dyDescent="0.25">
      <c r="A1295" s="91">
        <v>1292</v>
      </c>
      <c r="B1295" s="91">
        <v>81.461414157722743</v>
      </c>
      <c r="C1295" s="91">
        <v>81.461414157722743</v>
      </c>
      <c r="D1295" s="91"/>
      <c r="E1295" s="91">
        <v>1578.2833944290642</v>
      </c>
      <c r="F1295" s="91">
        <v>88.919943663920236</v>
      </c>
      <c r="G1295" s="91">
        <v>19.28364263922353</v>
      </c>
      <c r="H1295" s="91">
        <v>-9.072241350853572</v>
      </c>
      <c r="I1295" s="91">
        <v>2.2224037713564395</v>
      </c>
    </row>
    <row r="1296" spans="1:9" x14ac:dyDescent="0.25">
      <c r="A1296" s="91">
        <v>1293</v>
      </c>
      <c r="B1296" s="91">
        <v>80.626977983293287</v>
      </c>
      <c r="C1296" s="91">
        <v>80.626977983293287</v>
      </c>
      <c r="D1296" s="91"/>
      <c r="E1296" s="91">
        <v>1567.7848703880363</v>
      </c>
      <c r="F1296" s="91">
        <v>88.671117492925163</v>
      </c>
      <c r="G1296" s="91">
        <v>26.374265879065252</v>
      </c>
      <c r="H1296" s="91">
        <v>-9.6484440310570427</v>
      </c>
      <c r="I1296" s="91">
        <v>2.18246847770228</v>
      </c>
    </row>
    <row r="1297" spans="1:9" x14ac:dyDescent="0.25">
      <c r="A1297" s="91">
        <v>1294</v>
      </c>
      <c r="B1297" s="91">
        <v>80.640485433048681</v>
      </c>
      <c r="C1297" s="91">
        <v>80.640485433048681</v>
      </c>
      <c r="D1297" s="91"/>
      <c r="E1297" s="91">
        <v>1567.7983778377918</v>
      </c>
      <c r="F1297" s="91">
        <v>88.613805038893005</v>
      </c>
      <c r="G1297" s="91">
        <v>16.637430033443376</v>
      </c>
      <c r="H1297" s="91">
        <v>-25.443331800010007</v>
      </c>
      <c r="I1297" s="91">
        <v>18.004371146166015</v>
      </c>
    </row>
    <row r="1298" spans="1:9" x14ac:dyDescent="0.25">
      <c r="A1298" s="91">
        <v>1295</v>
      </c>
      <c r="B1298" s="91">
        <v>78.939000371090458</v>
      </c>
      <c r="C1298" s="91">
        <v>78.939000371090458</v>
      </c>
      <c r="D1298" s="91"/>
      <c r="E1298" s="91">
        <v>1539.5340983892988</v>
      </c>
      <c r="F1298" s="91">
        <v>88.418340136617914</v>
      </c>
      <c r="G1298" s="91">
        <v>8.5236903398977866</v>
      </c>
      <c r="H1298" s="91">
        <v>-0.61422228516014876</v>
      </c>
      <c r="I1298" s="91">
        <v>-7.3341538051014883</v>
      </c>
    </row>
    <row r="1299" spans="1:9" x14ac:dyDescent="0.25">
      <c r="A1299" s="91">
        <v>1296</v>
      </c>
      <c r="B1299" s="91">
        <v>78.854274519170502</v>
      </c>
      <c r="C1299" s="91">
        <v>78.854274519170502</v>
      </c>
      <c r="D1299" s="91"/>
      <c r="E1299" s="91">
        <v>1529.2922189633025</v>
      </c>
      <c r="F1299" s="91">
        <v>88.910149276219897</v>
      </c>
      <c r="G1299" s="91">
        <v>24.728688352257159</v>
      </c>
      <c r="H1299" s="91">
        <v>-0.14572548082949421</v>
      </c>
      <c r="I1299" s="91">
        <v>-6.8656570007708337</v>
      </c>
    </row>
    <row r="1300" spans="1:9" x14ac:dyDescent="0.25">
      <c r="A1300" s="91">
        <v>1297</v>
      </c>
      <c r="B1300" s="91">
        <v>78.055863597874506</v>
      </c>
      <c r="C1300" s="91">
        <v>78.055863597874506</v>
      </c>
      <c r="D1300" s="91"/>
      <c r="E1300" s="91">
        <v>1528.4938080420065</v>
      </c>
      <c r="F1300" s="91">
        <v>87.999439084748914</v>
      </c>
      <c r="G1300" s="91">
        <v>25.101040278457734</v>
      </c>
      <c r="H1300" s="91">
        <v>-4.7774546654480954</v>
      </c>
      <c r="I1300" s="91">
        <v>-3.8307496587442373</v>
      </c>
    </row>
    <row r="1301" spans="1:9" x14ac:dyDescent="0.25">
      <c r="A1301" s="91">
        <v>1298</v>
      </c>
      <c r="B1301" s="91">
        <v>78.257850834850174</v>
      </c>
      <c r="C1301" s="91">
        <v>78.257850834850174</v>
      </c>
      <c r="D1301" s="91"/>
      <c r="E1301" s="91">
        <v>1528.6957952789821</v>
      </c>
      <c r="F1301" s="91">
        <v>88.228946859709652</v>
      </c>
      <c r="G1301" s="91">
        <v>27.854179333516328</v>
      </c>
      <c r="H1301" s="91">
        <v>-1.4637127311486327</v>
      </c>
      <c r="I1301" s="91">
        <v>-6.7405171190923463</v>
      </c>
    </row>
    <row r="1302" spans="1:9" x14ac:dyDescent="0.25">
      <c r="A1302" s="91">
        <v>1299</v>
      </c>
      <c r="B1302" s="91">
        <v>78.831246315643313</v>
      </c>
      <c r="C1302" s="91">
        <v>78.831246315643313</v>
      </c>
      <c r="D1302" s="91"/>
      <c r="E1302" s="91">
        <v>1529.2691907597753</v>
      </c>
      <c r="F1302" s="91">
        <v>88.863773003582907</v>
      </c>
      <c r="G1302" s="91">
        <v>17.115941974763363</v>
      </c>
      <c r="H1302" s="91">
        <v>-7.8778961963251746</v>
      </c>
      <c r="I1302" s="91">
        <v>0.82045730767046732</v>
      </c>
    </row>
    <row r="1303" spans="1:9" x14ac:dyDescent="0.25">
      <c r="A1303" s="91">
        <v>1300</v>
      </c>
      <c r="B1303" s="91">
        <v>77.437360811185073</v>
      </c>
      <c r="C1303" s="91">
        <v>77.437360811185073</v>
      </c>
      <c r="D1303" s="91"/>
      <c r="E1303" s="91">
        <v>1509.515331275011</v>
      </c>
      <c r="F1303" s="91">
        <v>88.487650948670975</v>
      </c>
      <c r="G1303" s="91">
        <v>15.283608711924986</v>
      </c>
      <c r="H1303" s="91">
        <v>-7.8978484028963107</v>
      </c>
      <c r="I1303" s="91">
        <v>5.263850532510761E-2</v>
      </c>
    </row>
    <row r="1304" spans="1:9" x14ac:dyDescent="0.25">
      <c r="A1304" s="91">
        <v>1301</v>
      </c>
      <c r="B1304" s="91">
        <v>77.700848299433574</v>
      </c>
      <c r="C1304" s="91">
        <v>77.700848299433574</v>
      </c>
      <c r="D1304" s="91"/>
      <c r="E1304" s="91">
        <v>1509.7788187632596</v>
      </c>
      <c r="F1304" s="91">
        <v>88.63036429340238</v>
      </c>
      <c r="G1304" s="91">
        <v>30.837635410712995</v>
      </c>
      <c r="H1304" s="91">
        <v>-9.574573714916756</v>
      </c>
      <c r="I1304" s="91">
        <v>2.2563387938425676</v>
      </c>
    </row>
    <row r="1305" spans="1:9" x14ac:dyDescent="0.25">
      <c r="A1305" s="91">
        <v>1302</v>
      </c>
      <c r="B1305" s="91">
        <v>77.986285541770698</v>
      </c>
      <c r="C1305" s="91">
        <v>77.986285541770698</v>
      </c>
      <c r="D1305" s="91"/>
      <c r="E1305" s="91">
        <v>1510.0642560055967</v>
      </c>
      <c r="F1305" s="91">
        <v>88.965230685469024</v>
      </c>
      <c r="G1305" s="91">
        <v>15.688392464825661</v>
      </c>
      <c r="H1305" s="91">
        <v>-21.014882235254177</v>
      </c>
      <c r="I1305" s="91">
        <v>14.267521798854226</v>
      </c>
    </row>
    <row r="1306" spans="1:9" x14ac:dyDescent="0.25">
      <c r="A1306" s="91">
        <v>1303</v>
      </c>
      <c r="B1306" s="91">
        <v>76.999202119423657</v>
      </c>
      <c r="C1306" s="91">
        <v>76.999202119423657</v>
      </c>
      <c r="D1306" s="91"/>
      <c r="E1306" s="91">
        <v>1490.7171986029446</v>
      </c>
      <c r="F1306" s="91">
        <v>88.983909199317694</v>
      </c>
      <c r="G1306" s="91">
        <v>18.553876765470498</v>
      </c>
      <c r="H1306" s="91">
        <v>-3.5659824506242837</v>
      </c>
      <c r="I1306" s="91">
        <v>-3.1555448304697284</v>
      </c>
    </row>
    <row r="1307" spans="1:9" x14ac:dyDescent="0.25">
      <c r="A1307" s="91">
        <v>1304</v>
      </c>
      <c r="B1307" s="91">
        <v>76.96896095097928</v>
      </c>
      <c r="C1307" s="91">
        <v>76.96896095097928</v>
      </c>
      <c r="D1307" s="91"/>
      <c r="E1307" s="91">
        <v>1490.6869574345001</v>
      </c>
      <c r="F1307" s="91">
        <v>88.977451465729729</v>
      </c>
      <c r="G1307" s="91">
        <v>18.176498326671322</v>
      </c>
      <c r="H1307" s="91">
        <v>-3.1039049020719522E-2</v>
      </c>
      <c r="I1307" s="91">
        <v>-6.7509705689620594</v>
      </c>
    </row>
    <row r="1308" spans="1:9" x14ac:dyDescent="0.25">
      <c r="A1308" s="91">
        <v>1305</v>
      </c>
      <c r="B1308" s="91">
        <v>75.503229130694621</v>
      </c>
      <c r="C1308" s="91">
        <v>75.503229130694621</v>
      </c>
      <c r="D1308" s="91"/>
      <c r="E1308" s="91">
        <v>1470.8612516339094</v>
      </c>
      <c r="F1308" s="91">
        <v>88.535503080301481</v>
      </c>
      <c r="G1308" s="91">
        <v>14.277834978817724</v>
      </c>
      <c r="H1308" s="91">
        <v>-1.6217769217422551</v>
      </c>
      <c r="I1308" s="91">
        <v>-6.0916963368098527</v>
      </c>
    </row>
    <row r="1309" spans="1:9" x14ac:dyDescent="0.25">
      <c r="A1309" s="91">
        <v>1306</v>
      </c>
      <c r="B1309" s="91">
        <v>75.733048633156386</v>
      </c>
      <c r="C1309" s="91">
        <v>75.733048633156386</v>
      </c>
      <c r="D1309" s="91"/>
      <c r="E1309" s="91">
        <v>1471.0910711363713</v>
      </c>
      <c r="F1309" s="91">
        <v>88.789106017619659</v>
      </c>
      <c r="G1309" s="91">
        <v>26.731848636249786</v>
      </c>
      <c r="H1309" s="91">
        <v>-0.98851493284242875</v>
      </c>
      <c r="I1309" s="91">
        <v>-6.2653193207861424</v>
      </c>
    </row>
    <row r="1310" spans="1:9" x14ac:dyDescent="0.25">
      <c r="A1310" s="91">
        <v>1307</v>
      </c>
      <c r="B1310" s="91">
        <v>75.786636983552597</v>
      </c>
      <c r="C1310" s="91">
        <v>75.786636983552597</v>
      </c>
      <c r="D1310" s="91"/>
      <c r="E1310" s="91">
        <v>1471.1446594867675</v>
      </c>
      <c r="F1310" s="91">
        <v>88.779690380578018</v>
      </c>
      <c r="G1310" s="91">
        <v>23.968922211417748</v>
      </c>
      <c r="H1310" s="91">
        <v>-9.4887850307977377</v>
      </c>
      <c r="I1310" s="91">
        <v>2.3421274779615855</v>
      </c>
    </row>
    <row r="1311" spans="1:9" x14ac:dyDescent="0.25">
      <c r="A1311" s="91">
        <v>1308</v>
      </c>
      <c r="B1311" s="91">
        <v>75.408136796534791</v>
      </c>
      <c r="C1311" s="91">
        <v>75.408136796534791</v>
      </c>
      <c r="D1311" s="91"/>
      <c r="E1311" s="91">
        <v>1470.7661592997497</v>
      </c>
      <c r="F1311" s="91">
        <v>88.434730716855384</v>
      </c>
      <c r="G1311" s="91">
        <v>23.648678722343263</v>
      </c>
      <c r="H1311" s="91">
        <v>-9.8672852178155441</v>
      </c>
      <c r="I1311" s="91">
        <v>1.9636272909437791</v>
      </c>
    </row>
    <row r="1312" spans="1:9" x14ac:dyDescent="0.25">
      <c r="A1312" s="91">
        <v>1309</v>
      </c>
      <c r="B1312" s="91">
        <v>75.794845002368689</v>
      </c>
      <c r="C1312" s="91">
        <v>75.794845002368689</v>
      </c>
      <c r="D1312" s="91"/>
      <c r="E1312" s="91">
        <v>1471.1528675055836</v>
      </c>
      <c r="F1312" s="91">
        <v>88.854979445984455</v>
      </c>
      <c r="G1312" s="91">
        <v>26.914231381935792</v>
      </c>
      <c r="H1312" s="91">
        <v>-9.4805770119816462</v>
      </c>
      <c r="I1312" s="91">
        <v>2.3503354967776779</v>
      </c>
    </row>
    <row r="1313" spans="1:9" x14ac:dyDescent="0.25">
      <c r="A1313" s="91">
        <v>1310</v>
      </c>
      <c r="B1313" s="91">
        <v>75.813836409521713</v>
      </c>
      <c r="C1313" s="91">
        <v>75.813836409521713</v>
      </c>
      <c r="D1313" s="91"/>
      <c r="E1313" s="91">
        <v>1471.1718589127365</v>
      </c>
      <c r="F1313" s="91">
        <v>88.810966865699626</v>
      </c>
      <c r="G1313" s="91">
        <v>15.397476811082726</v>
      </c>
      <c r="H1313" s="91">
        <v>-6.7532733939428953</v>
      </c>
      <c r="I1313" s="91">
        <v>-0.33898530695502027</v>
      </c>
    </row>
    <row r="1314" spans="1:9" x14ac:dyDescent="0.25">
      <c r="A1314" s="91">
        <v>1311</v>
      </c>
      <c r="B1314" s="91">
        <v>74.645983082030753</v>
      </c>
      <c r="C1314" s="91">
        <v>74.645983082030753</v>
      </c>
      <c r="D1314" s="91"/>
      <c r="E1314" s="91">
        <v>1451.6440316049409</v>
      </c>
      <c r="F1314" s="91">
        <v>88.666896973065079</v>
      </c>
      <c r="G1314" s="91">
        <v>14.765869526491707</v>
      </c>
      <c r="H1314" s="91">
        <v>-6.9211267214338514</v>
      </c>
      <c r="I1314" s="91">
        <v>-0.50683863444597654</v>
      </c>
    </row>
    <row r="1315" spans="1:9" x14ac:dyDescent="0.25">
      <c r="A1315" s="91">
        <v>1312</v>
      </c>
      <c r="B1315" s="91">
        <v>74.557121906196869</v>
      </c>
      <c r="C1315" s="91">
        <v>74.557121906196869</v>
      </c>
      <c r="D1315" s="91"/>
      <c r="E1315" s="91">
        <v>1451.555170429107</v>
      </c>
      <c r="F1315" s="91">
        <v>88.633930036788641</v>
      </c>
      <c r="G1315" s="91">
        <v>26.070441366769014</v>
      </c>
      <c r="H1315" s="91">
        <v>-9.7183001081534641</v>
      </c>
      <c r="I1315" s="91">
        <v>2.1126124006058586</v>
      </c>
    </row>
    <row r="1316" spans="1:9" x14ac:dyDescent="0.25">
      <c r="A1316" s="91">
        <v>1313</v>
      </c>
      <c r="B1316" s="91">
        <v>74.533756834045562</v>
      </c>
      <c r="C1316" s="91">
        <v>74.533756834045562</v>
      </c>
      <c r="D1316" s="91"/>
      <c r="E1316" s="91">
        <v>1451.5318053569556</v>
      </c>
      <c r="F1316" s="91">
        <v>88.59817173268091</v>
      </c>
      <c r="G1316" s="91">
        <v>22.909912846206598</v>
      </c>
      <c r="H1316" s="91">
        <v>-1.187806731953257</v>
      </c>
      <c r="I1316" s="91">
        <v>-6.4646111198969711</v>
      </c>
    </row>
    <row r="1317" spans="1:9" x14ac:dyDescent="0.25">
      <c r="A1317" s="91">
        <v>1314</v>
      </c>
      <c r="B1317" s="91">
        <v>74.316841207698999</v>
      </c>
      <c r="C1317" s="91">
        <v>74.316841207698999</v>
      </c>
      <c r="D1317" s="91"/>
      <c r="E1317" s="91">
        <v>1451.3148897306091</v>
      </c>
      <c r="F1317" s="91">
        <v>88.35216479761101</v>
      </c>
      <c r="G1317" s="91">
        <v>22.92804662830715</v>
      </c>
      <c r="H1317" s="91">
        <v>-9.9585808066513337</v>
      </c>
      <c r="I1317" s="91">
        <v>1.8723317021079897</v>
      </c>
    </row>
    <row r="1318" spans="1:9" x14ac:dyDescent="0.25">
      <c r="A1318" s="91">
        <v>1315</v>
      </c>
      <c r="B1318" s="91">
        <v>74.608242125427594</v>
      </c>
      <c r="C1318" s="91">
        <v>74.608242125427594</v>
      </c>
      <c r="D1318" s="91"/>
      <c r="E1318" s="91">
        <v>1451.6062906483376</v>
      </c>
      <c r="F1318" s="91">
        <v>88.713202899389572</v>
      </c>
      <c r="G1318" s="91">
        <v>26.301588889588899</v>
      </c>
      <c r="H1318" s="91">
        <v>-9.6671798889227407</v>
      </c>
      <c r="I1318" s="91">
        <v>2.1637326198365816</v>
      </c>
    </row>
    <row r="1319" spans="1:9" x14ac:dyDescent="0.25">
      <c r="A1319" s="91">
        <v>1316</v>
      </c>
      <c r="B1319" s="91">
        <v>74.944028861572178</v>
      </c>
      <c r="C1319" s="91">
        <v>74.944028861572178</v>
      </c>
      <c r="D1319" s="91"/>
      <c r="E1319" s="91">
        <v>1451.9420773844822</v>
      </c>
      <c r="F1319" s="91">
        <v>89.022082308851097</v>
      </c>
      <c r="G1319" s="91">
        <v>14.424023099382937</v>
      </c>
      <c r="H1319" s="91">
        <v>-6.6230809418924279</v>
      </c>
      <c r="I1319" s="91">
        <v>-0.20879285490455349</v>
      </c>
    </row>
    <row r="1320" spans="1:9" x14ac:dyDescent="0.25">
      <c r="A1320" s="91">
        <v>1317</v>
      </c>
      <c r="B1320" s="91">
        <v>73.57043586458424</v>
      </c>
      <c r="C1320" s="91">
        <v>73.57043586458424</v>
      </c>
      <c r="D1320" s="91"/>
      <c r="E1320" s="91">
        <v>1432.2085104071882</v>
      </c>
      <c r="F1320" s="91">
        <v>88.615526084020431</v>
      </c>
      <c r="G1320" s="91">
        <v>16.378221187461868</v>
      </c>
      <c r="H1320" s="91">
        <v>-0.42956413541576599</v>
      </c>
      <c r="I1320" s="91">
        <v>-7.1494956553571054</v>
      </c>
    </row>
    <row r="1321" spans="1:9" x14ac:dyDescent="0.25">
      <c r="A1321" s="91">
        <v>1318</v>
      </c>
      <c r="B1321" s="91">
        <v>73.420403980448484</v>
      </c>
      <c r="C1321" s="91">
        <v>73.420403980448484</v>
      </c>
      <c r="D1321" s="91"/>
      <c r="E1321" s="91">
        <v>1432.0584785230526</v>
      </c>
      <c r="F1321" s="91">
        <v>88.436516828095719</v>
      </c>
      <c r="G1321" s="91">
        <v>16.356978110911637</v>
      </c>
      <c r="H1321" s="91">
        <v>-9.07512611677096</v>
      </c>
      <c r="I1321" s="91">
        <v>1.1960025577265949</v>
      </c>
    </row>
    <row r="1322" spans="1:9" x14ac:dyDescent="0.25">
      <c r="A1322" s="91">
        <v>1319</v>
      </c>
      <c r="B1322" s="91">
        <v>72.700553953603816</v>
      </c>
      <c r="C1322" s="91">
        <v>72.700553953603816</v>
      </c>
      <c r="D1322" s="91"/>
      <c r="E1322" s="91">
        <v>1412.9786545159027</v>
      </c>
      <c r="F1322" s="91">
        <v>88.772561040808498</v>
      </c>
      <c r="G1322" s="91">
        <v>13.767809584163254</v>
      </c>
      <c r="H1322" s="91">
        <v>-6.8665558498607879</v>
      </c>
      <c r="I1322" s="91">
        <v>-0.45226776287291315</v>
      </c>
    </row>
    <row r="1323" spans="1:9" x14ac:dyDescent="0.25">
      <c r="A1323" s="91">
        <v>1320</v>
      </c>
      <c r="B1323" s="91">
        <v>72.554524316254529</v>
      </c>
      <c r="C1323" s="91">
        <v>72.554524316254529</v>
      </c>
      <c r="D1323" s="91"/>
      <c r="E1323" s="91">
        <v>1412.8326248785536</v>
      </c>
      <c r="F1323" s="91">
        <v>88.556612888167521</v>
      </c>
      <c r="G1323" s="91">
        <v>23.293291411392794</v>
      </c>
      <c r="H1323" s="91">
        <v>-9.7208976980958024</v>
      </c>
      <c r="I1323" s="91">
        <v>2.1100148106635213</v>
      </c>
    </row>
    <row r="1324" spans="1:9" x14ac:dyDescent="0.25">
      <c r="A1324" s="91">
        <v>1321</v>
      </c>
      <c r="B1324" s="91">
        <v>72.891952092182038</v>
      </c>
      <c r="C1324" s="91">
        <v>72.891952092182038</v>
      </c>
      <c r="D1324" s="91"/>
      <c r="E1324" s="91">
        <v>1413.170052654481</v>
      </c>
      <c r="F1324" s="91">
        <v>88.943420637462964</v>
      </c>
      <c r="G1324" s="91">
        <v>28.997673916683432</v>
      </c>
      <c r="H1324" s="91">
        <v>-9.0122525001116429</v>
      </c>
      <c r="I1324" s="91">
        <v>2.0762251645343754</v>
      </c>
    </row>
    <row r="1325" spans="1:9" x14ac:dyDescent="0.25">
      <c r="A1325" s="91">
        <v>1322</v>
      </c>
      <c r="B1325" s="91">
        <v>73.059290316875064</v>
      </c>
      <c r="C1325" s="91">
        <v>73.059290316875064</v>
      </c>
      <c r="D1325" s="91"/>
      <c r="E1325" s="91">
        <v>1431.6973648594792</v>
      </c>
      <c r="F1325" s="91">
        <v>88.078622391078738</v>
      </c>
      <c r="G1325" s="91">
        <v>39.993630517937632</v>
      </c>
      <c r="H1325" s="91">
        <v>-10.091947329410376</v>
      </c>
      <c r="I1325" s="91">
        <v>1.4905964432191561</v>
      </c>
    </row>
    <row r="1326" spans="1:9" x14ac:dyDescent="0.25">
      <c r="A1326" s="91">
        <v>1323</v>
      </c>
      <c r="B1326" s="91">
        <v>74.514319084072454</v>
      </c>
      <c r="C1326" s="91">
        <v>74.514319084072454</v>
      </c>
      <c r="D1326" s="91"/>
      <c r="E1326" s="91">
        <v>1451.5123676069825</v>
      </c>
      <c r="F1326" s="91">
        <v>88.611442316661467</v>
      </c>
      <c r="G1326" s="91">
        <v>34.086754735264748</v>
      </c>
      <c r="H1326" s="91">
        <v>-0.48568091592754836</v>
      </c>
      <c r="I1326" s="91">
        <v>-7.205612435868888</v>
      </c>
    </row>
    <row r="1327" spans="1:9" x14ac:dyDescent="0.25">
      <c r="A1327" s="91">
        <v>1324</v>
      </c>
      <c r="B1327" s="91">
        <v>75.72273535181742</v>
      </c>
      <c r="C1327" s="91">
        <v>75.72273535181742</v>
      </c>
      <c r="D1327" s="91"/>
      <c r="E1327" s="91">
        <v>1471.0807578550323</v>
      </c>
      <c r="F1327" s="91">
        <v>88.812360144237772</v>
      </c>
      <c r="G1327" s="91">
        <v>51.837147115288339</v>
      </c>
      <c r="H1327" s="91">
        <v>-14.820712313030086</v>
      </c>
      <c r="I1327" s="91">
        <v>7.5462514967235936</v>
      </c>
    </row>
    <row r="1328" spans="1:9" x14ac:dyDescent="0.25">
      <c r="A1328" s="91">
        <v>1325</v>
      </c>
      <c r="B1328" s="91">
        <v>78.194328754638377</v>
      </c>
      <c r="C1328" s="91">
        <v>78.194328754638377</v>
      </c>
      <c r="D1328" s="91"/>
      <c r="E1328" s="91">
        <v>1513.9254678693258</v>
      </c>
      <c r="F1328" s="91">
        <v>88.96477280563154</v>
      </c>
      <c r="G1328" s="91">
        <v>50.191936201702944</v>
      </c>
      <c r="H1328" s="91">
        <v>-8.0648555540527429</v>
      </c>
      <c r="I1328" s="91">
        <v>1.3356323246387045</v>
      </c>
    </row>
    <row r="1329" spans="1:9" x14ac:dyDescent="0.25">
      <c r="A1329" s="91">
        <v>1326</v>
      </c>
      <c r="B1329" s="91">
        <v>78.604421859252142</v>
      </c>
      <c r="C1329" s="91">
        <v>78.604421859252142</v>
      </c>
      <c r="D1329" s="91"/>
      <c r="E1329" s="91">
        <v>1529.0423663033841</v>
      </c>
      <c r="F1329" s="91">
        <v>88.547917079471844</v>
      </c>
      <c r="G1329" s="91">
        <v>38.724087566957259</v>
      </c>
      <c r="H1329" s="91">
        <v>-0.39557814074786202</v>
      </c>
      <c r="I1329" s="91">
        <v>-7.1155096606892014</v>
      </c>
    </row>
    <row r="1330" spans="1:9" x14ac:dyDescent="0.25">
      <c r="A1330" s="91">
        <v>1327</v>
      </c>
      <c r="B1330" s="91">
        <v>79.295301669381601</v>
      </c>
      <c r="C1330" s="91">
        <v>79.295301669381601</v>
      </c>
      <c r="D1330" s="91"/>
      <c r="E1330" s="91">
        <v>1548.0932200938187</v>
      </c>
      <c r="F1330" s="91">
        <v>88.37162559977989</v>
      </c>
      <c r="G1330" s="91">
        <v>32.503193004536534</v>
      </c>
      <c r="H1330" s="91">
        <v>-1.4262618966172145</v>
      </c>
      <c r="I1330" s="91">
        <v>-6.7030662845609283</v>
      </c>
    </row>
    <row r="1331" spans="1:9" x14ac:dyDescent="0.25">
      <c r="A1331" s="91">
        <v>1328</v>
      </c>
      <c r="B1331" s="91">
        <v>79.546814159493408</v>
      </c>
      <c r="C1331" s="91">
        <v>79.546814159493408</v>
      </c>
      <c r="D1331" s="91"/>
      <c r="E1331" s="91">
        <v>1548.3447325839304</v>
      </c>
      <c r="F1331" s="91">
        <v>88.61183186927363</v>
      </c>
      <c r="G1331" s="91">
        <v>33.964309652425307</v>
      </c>
      <c r="H1331" s="91">
        <v>-9.6824297260693175</v>
      </c>
      <c r="I1331" s="91">
        <v>2.0561265251147871</v>
      </c>
    </row>
    <row r="1332" spans="1:9" x14ac:dyDescent="0.25">
      <c r="A1332" s="91">
        <v>1329</v>
      </c>
      <c r="B1332" s="91">
        <v>80.245994256975081</v>
      </c>
      <c r="C1332" s="91">
        <v>80.245994256975081</v>
      </c>
      <c r="D1332" s="91"/>
      <c r="E1332" s="91">
        <v>1567.4038866617182</v>
      </c>
      <c r="F1332" s="91">
        <v>88.271758200996871</v>
      </c>
      <c r="G1332" s="91">
        <v>37.400569143169903</v>
      </c>
      <c r="H1332" s="91">
        <v>-8.615544931330108</v>
      </c>
      <c r="I1332" s="91">
        <v>0.38760192533892857</v>
      </c>
    </row>
    <row r="1333" spans="1:9" x14ac:dyDescent="0.25">
      <c r="A1333" s="91">
        <v>1330</v>
      </c>
      <c r="B1333" s="91">
        <v>80.271806783216846</v>
      </c>
      <c r="C1333" s="91">
        <v>80.271806783216846</v>
      </c>
      <c r="D1333" s="91"/>
      <c r="E1333" s="91">
        <v>1567.4296991879598</v>
      </c>
      <c r="F1333" s="91">
        <v>88.417044996167476</v>
      </c>
      <c r="G1333" s="91">
        <v>24.437496374476851</v>
      </c>
      <c r="H1333" s="91">
        <v>-10.00361523113348</v>
      </c>
      <c r="I1333" s="91">
        <v>1.8272972776258429</v>
      </c>
    </row>
    <row r="1334" spans="1:9" x14ac:dyDescent="0.25">
      <c r="A1334" s="91">
        <v>1331</v>
      </c>
      <c r="B1334" s="91">
        <v>80.123457043270832</v>
      </c>
      <c r="C1334" s="91">
        <v>80.123457043270832</v>
      </c>
      <c r="D1334" s="91"/>
      <c r="E1334" s="91">
        <v>1567.281349448014</v>
      </c>
      <c r="F1334" s="91">
        <v>88.099986446775674</v>
      </c>
      <c r="G1334" s="91">
        <v>26.91932327004108</v>
      </c>
      <c r="H1334" s="91">
        <v>-10.151964971079495</v>
      </c>
      <c r="I1334" s="91">
        <v>1.6789475376798277</v>
      </c>
    </row>
    <row r="1335" spans="1:9" x14ac:dyDescent="0.25">
      <c r="A1335" s="91">
        <v>1332</v>
      </c>
      <c r="B1335" s="91">
        <v>80.163605231625993</v>
      </c>
      <c r="C1335" s="91">
        <v>80.163605231625993</v>
      </c>
      <c r="D1335" s="91"/>
      <c r="E1335" s="91">
        <v>1567.321497636369</v>
      </c>
      <c r="F1335" s="91">
        <v>88.18836675070331</v>
      </c>
      <c r="G1335" s="91">
        <v>29.030066013892181</v>
      </c>
      <c r="H1335" s="91">
        <v>-1.5579583343728154</v>
      </c>
      <c r="I1335" s="91">
        <v>-6.8347627223165297</v>
      </c>
    </row>
    <row r="1336" spans="1:9" x14ac:dyDescent="0.25">
      <c r="A1336" s="91">
        <v>1333</v>
      </c>
      <c r="B1336" s="91">
        <v>80.632355958586871</v>
      </c>
      <c r="C1336" s="91">
        <v>80.632355958586871</v>
      </c>
      <c r="D1336" s="91"/>
      <c r="E1336" s="91">
        <v>1567.79024836333</v>
      </c>
      <c r="F1336" s="91">
        <v>88.760027507131753</v>
      </c>
      <c r="G1336" s="91">
        <v>17.753416245487291</v>
      </c>
      <c r="H1336" s="91">
        <v>-7.503509038321222</v>
      </c>
      <c r="I1336" s="91">
        <v>4.8289435553615256E-2</v>
      </c>
    </row>
    <row r="1337" spans="1:9" x14ac:dyDescent="0.25">
      <c r="A1337" s="91">
        <v>1334</v>
      </c>
      <c r="B1337" s="91">
        <v>79.508980278868378</v>
      </c>
      <c r="C1337" s="91">
        <v>79.508980278868378</v>
      </c>
      <c r="D1337" s="91"/>
      <c r="E1337" s="91">
        <v>1548.3068987033055</v>
      </c>
      <c r="F1337" s="91">
        <v>88.569358563634196</v>
      </c>
      <c r="G1337" s="91">
        <v>17.06325029010987</v>
      </c>
      <c r="H1337" s="91">
        <v>-8.2001622331001176</v>
      </c>
      <c r="I1337" s="91">
        <v>0.49819127089552406</v>
      </c>
    </row>
    <row r="1338" spans="1:9" x14ac:dyDescent="0.25">
      <c r="A1338" s="91">
        <v>1335</v>
      </c>
      <c r="B1338" s="91">
        <v>79.917499542841171</v>
      </c>
      <c r="C1338" s="91">
        <v>79.917499542841171</v>
      </c>
      <c r="D1338" s="91"/>
      <c r="E1338" s="91">
        <v>1548.7154179672782</v>
      </c>
      <c r="F1338" s="91">
        <v>88.904438238669627</v>
      </c>
      <c r="G1338" s="91">
        <v>29.634501532600616</v>
      </c>
      <c r="H1338" s="91">
        <v>-9.3579224715091609</v>
      </c>
      <c r="I1338" s="91">
        <v>2.4729900372501619</v>
      </c>
    </row>
    <row r="1339" spans="1:9" x14ac:dyDescent="0.25">
      <c r="A1339" s="91">
        <v>1336</v>
      </c>
      <c r="B1339" s="91">
        <v>79.947141200003472</v>
      </c>
      <c r="C1339" s="91">
        <v>79.947141200003472</v>
      </c>
      <c r="D1339" s="91"/>
      <c r="E1339" s="91">
        <v>1548.7450596244405</v>
      </c>
      <c r="F1339" s="91">
        <v>89.030843600141196</v>
      </c>
      <c r="G1339" s="91">
        <v>26.335699963060179</v>
      </c>
      <c r="H1339" s="91">
        <v>-9.3282808143468543</v>
      </c>
      <c r="I1339" s="91">
        <v>2.5026316944124698</v>
      </c>
    </row>
    <row r="1340" spans="1:9" x14ac:dyDescent="0.25">
      <c r="A1340" s="91">
        <v>1337</v>
      </c>
      <c r="B1340" s="91">
        <v>79.983281202934322</v>
      </c>
      <c r="C1340" s="91">
        <v>79.983281202934322</v>
      </c>
      <c r="D1340" s="91"/>
      <c r="E1340" s="91">
        <v>1548.7811996273713</v>
      </c>
      <c r="F1340" s="91">
        <v>88.990017374126197</v>
      </c>
      <c r="G1340" s="91">
        <v>27.145402789900725</v>
      </c>
      <c r="H1340" s="91">
        <v>-0.7382823630644918</v>
      </c>
      <c r="I1340" s="91">
        <v>-6.015086751008206</v>
      </c>
    </row>
    <row r="1341" spans="1:9" x14ac:dyDescent="0.25">
      <c r="A1341" s="91">
        <v>1338</v>
      </c>
      <c r="B1341" s="91">
        <v>79.812486967080844</v>
      </c>
      <c r="C1341" s="91">
        <v>79.812486967080844</v>
      </c>
      <c r="D1341" s="91"/>
      <c r="E1341" s="91">
        <v>1548.6104053915178</v>
      </c>
      <c r="F1341" s="91">
        <v>88.861308928686896</v>
      </c>
      <c r="G1341" s="91">
        <v>26.316680346637604</v>
      </c>
      <c r="H1341" s="91">
        <v>-9.462935047269486</v>
      </c>
      <c r="I1341" s="91">
        <v>2.3679774614898368</v>
      </c>
    </row>
    <row r="1342" spans="1:9" x14ac:dyDescent="0.25">
      <c r="A1342" s="91">
        <v>1339</v>
      </c>
      <c r="B1342" s="91">
        <v>79.070767555661874</v>
      </c>
      <c r="C1342" s="91">
        <v>79.070767555661874</v>
      </c>
      <c r="D1342" s="91"/>
      <c r="E1342" s="91">
        <v>1547.0170270308179</v>
      </c>
      <c r="F1342" s="91">
        <v>88.092422710146124</v>
      </c>
      <c r="G1342" s="91">
        <v>26.22444610562404</v>
      </c>
      <c r="H1342" s="91">
        <v>-10.158267739938516</v>
      </c>
      <c r="I1342" s="91">
        <v>1.6726447688208077</v>
      </c>
    </row>
    <row r="1343" spans="1:9" x14ac:dyDescent="0.25">
      <c r="A1343" s="91">
        <v>1340</v>
      </c>
      <c r="B1343" s="91">
        <v>79.430337659631846</v>
      </c>
      <c r="C1343" s="91">
        <v>79.430337659631846</v>
      </c>
      <c r="D1343" s="91"/>
      <c r="E1343" s="91">
        <v>1548.228256084069</v>
      </c>
      <c r="F1343" s="91">
        <v>88.44769188578033</v>
      </c>
      <c r="G1343" s="91">
        <v>27.098393223749497</v>
      </c>
      <c r="H1343" s="91">
        <v>-9.8450843547184785</v>
      </c>
      <c r="I1343" s="91">
        <v>1.9858281540408438</v>
      </c>
    </row>
    <row r="1344" spans="1:9" x14ac:dyDescent="0.25">
      <c r="A1344" s="91">
        <v>1341</v>
      </c>
      <c r="B1344" s="91">
        <v>79.992613803368485</v>
      </c>
      <c r="C1344" s="91">
        <v>79.992613803368485</v>
      </c>
      <c r="D1344" s="91"/>
      <c r="E1344" s="91">
        <v>1548.7905322278054</v>
      </c>
      <c r="F1344" s="91">
        <v>89.073225087049522</v>
      </c>
      <c r="G1344" s="91">
        <v>26.71722608313198</v>
      </c>
      <c r="H1344" s="91">
        <v>-0.72894976263033207</v>
      </c>
      <c r="I1344" s="91">
        <v>-6.0057541505740462</v>
      </c>
    </row>
    <row r="1345" spans="1:9" x14ac:dyDescent="0.25">
      <c r="A1345" s="91">
        <v>1342</v>
      </c>
      <c r="B1345" s="91">
        <v>79.348265463435354</v>
      </c>
      <c r="C1345" s="91">
        <v>79.348265463435354</v>
      </c>
      <c r="D1345" s="91"/>
      <c r="E1345" s="91">
        <v>1548.1461838878724</v>
      </c>
      <c r="F1345" s="91">
        <v>88.443085344611006</v>
      </c>
      <c r="G1345" s="91">
        <v>26.02916717308079</v>
      </c>
      <c r="H1345" s="91">
        <v>-1.3732981025634539</v>
      </c>
      <c r="I1345" s="91">
        <v>-6.6501024905071677</v>
      </c>
    </row>
    <row r="1346" spans="1:9" x14ac:dyDescent="0.25">
      <c r="A1346" s="91">
        <v>1343</v>
      </c>
      <c r="B1346" s="91">
        <v>79.646358696173436</v>
      </c>
      <c r="C1346" s="91">
        <v>79.646358696173436</v>
      </c>
      <c r="D1346" s="91"/>
      <c r="E1346" s="91">
        <v>1548.4442771206104</v>
      </c>
      <c r="F1346" s="91">
        <v>88.713572247535424</v>
      </c>
      <c r="G1346" s="91">
        <v>27.445881185187133</v>
      </c>
      <c r="H1346" s="91">
        <v>-9.629063318176895</v>
      </c>
      <c r="I1346" s="91">
        <v>2.2018491905824282</v>
      </c>
    </row>
    <row r="1347" spans="1:9" x14ac:dyDescent="0.25">
      <c r="A1347" s="91">
        <v>1344</v>
      </c>
      <c r="B1347" s="91">
        <v>79.887879770212905</v>
      </c>
      <c r="C1347" s="91">
        <v>79.887879770212905</v>
      </c>
      <c r="D1347" s="91"/>
      <c r="E1347" s="91">
        <v>1548.68579819465</v>
      </c>
      <c r="F1347" s="91">
        <v>88.883723777743427</v>
      </c>
      <c r="G1347" s="91">
        <v>24.441921068060683</v>
      </c>
      <c r="H1347" s="91">
        <v>-9.387542244137423</v>
      </c>
      <c r="I1347" s="91">
        <v>2.4433702646219011</v>
      </c>
    </row>
    <row r="1348" spans="1:9" x14ac:dyDescent="0.25">
      <c r="A1348" s="91">
        <v>1345</v>
      </c>
      <c r="B1348" s="91">
        <v>79.782542939963605</v>
      </c>
      <c r="C1348" s="91">
        <v>79.782542939963605</v>
      </c>
      <c r="D1348" s="91"/>
      <c r="E1348" s="91">
        <v>1548.5804613644007</v>
      </c>
      <c r="F1348" s="91">
        <v>88.948860687269928</v>
      </c>
      <c r="G1348" s="91">
        <v>36.584830107945017</v>
      </c>
      <c r="H1348" s="91">
        <v>-8.0789962483415767</v>
      </c>
      <c r="I1348" s="91">
        <v>0.92415060832745988</v>
      </c>
    </row>
    <row r="1349" spans="1:9" x14ac:dyDescent="0.25">
      <c r="A1349" s="91">
        <v>1346</v>
      </c>
      <c r="B1349" s="91">
        <v>80.770964355487962</v>
      </c>
      <c r="C1349" s="91">
        <v>80.770964355487962</v>
      </c>
      <c r="D1349" s="91"/>
      <c r="E1349" s="91">
        <v>1567.9288567602309</v>
      </c>
      <c r="F1349" s="91">
        <v>88.89497571788398</v>
      </c>
      <c r="G1349" s="91">
        <v>37.285821413599464</v>
      </c>
      <c r="H1349" s="91">
        <v>-8.0905748328172304</v>
      </c>
      <c r="I1349" s="91">
        <v>0.91257202385180558</v>
      </c>
    </row>
    <row r="1350" spans="1:9" x14ac:dyDescent="0.25">
      <c r="A1350" s="91">
        <v>1347</v>
      </c>
      <c r="B1350" s="91">
        <v>80.688335688005807</v>
      </c>
      <c r="C1350" s="91">
        <v>80.688335688005807</v>
      </c>
      <c r="D1350" s="91"/>
      <c r="E1350" s="91">
        <v>1567.8462280927488</v>
      </c>
      <c r="F1350" s="91">
        <v>88.776186990649819</v>
      </c>
      <c r="G1350" s="91">
        <v>24.939121013583648</v>
      </c>
      <c r="H1350" s="91">
        <v>-9.5870863263445258</v>
      </c>
      <c r="I1350" s="91">
        <v>2.2438261824147974</v>
      </c>
    </row>
    <row r="1351" spans="1:9" x14ac:dyDescent="0.25">
      <c r="A1351" s="91">
        <v>1348</v>
      </c>
      <c r="B1351" s="91">
        <v>80.276718299427102</v>
      </c>
      <c r="C1351" s="91">
        <v>80.276718299427102</v>
      </c>
      <c r="D1351" s="91"/>
      <c r="E1351" s="91">
        <v>1567.4346107041702</v>
      </c>
      <c r="F1351" s="91">
        <v>88.298986237333068</v>
      </c>
      <c r="G1351" s="91">
        <v>27.060065302365736</v>
      </c>
      <c r="H1351" s="91">
        <v>-1.4448452665717051</v>
      </c>
      <c r="I1351" s="91">
        <v>-6.721649654515419</v>
      </c>
    </row>
    <row r="1352" spans="1:9" x14ac:dyDescent="0.25">
      <c r="A1352" s="91">
        <v>1349</v>
      </c>
      <c r="B1352" s="91">
        <v>80.03659254263529</v>
      </c>
      <c r="C1352" s="91">
        <v>80.03659254263529</v>
      </c>
      <c r="D1352" s="91"/>
      <c r="E1352" s="91">
        <v>1567.1944849473784</v>
      </c>
      <c r="F1352" s="91">
        <v>88.107092596113731</v>
      </c>
      <c r="G1352" s="91">
        <v>27.982011073771918</v>
      </c>
      <c r="H1352" s="91">
        <v>-10.238829471715039</v>
      </c>
      <c r="I1352" s="91">
        <v>1.5920830370442829</v>
      </c>
    </row>
    <row r="1353" spans="1:9" x14ac:dyDescent="0.25">
      <c r="A1353" s="91">
        <v>1350</v>
      </c>
      <c r="B1353" s="91">
        <v>80.035918138172363</v>
      </c>
      <c r="C1353" s="91">
        <v>80.035918138172363</v>
      </c>
      <c r="D1353" s="91"/>
      <c r="E1353" s="91">
        <v>1567.1938105429153</v>
      </c>
      <c r="F1353" s="91">
        <v>88.041194972977635</v>
      </c>
      <c r="G1353" s="91">
        <v>21.711886337725272</v>
      </c>
      <c r="H1353" s="91">
        <v>-10.23950387617797</v>
      </c>
      <c r="I1353" s="91">
        <v>1.5914086325813528</v>
      </c>
    </row>
    <row r="1354" spans="1:9" x14ac:dyDescent="0.25">
      <c r="A1354" s="91">
        <v>1351</v>
      </c>
      <c r="B1354" s="91">
        <v>79.907057686304569</v>
      </c>
      <c r="C1354" s="91">
        <v>79.907057686304569</v>
      </c>
      <c r="D1354" s="91"/>
      <c r="E1354" s="91">
        <v>1548.7049761107417</v>
      </c>
      <c r="F1354" s="91">
        <v>89.000781674374466</v>
      </c>
      <c r="G1354" s="91">
        <v>3.8991868794452871</v>
      </c>
      <c r="H1354" s="91">
        <v>-23.860995702586425</v>
      </c>
      <c r="I1354" s="91">
        <v>16.955179555254215</v>
      </c>
    </row>
    <row r="1355" spans="1:9" x14ac:dyDescent="0.25">
      <c r="A1355" s="91">
        <v>1352</v>
      </c>
      <c r="B1355" s="91">
        <v>77.769057811515538</v>
      </c>
      <c r="C1355" s="91">
        <v>77.769057811515538</v>
      </c>
      <c r="D1355" s="91"/>
      <c r="E1355" s="91">
        <v>1509.8470282753415</v>
      </c>
      <c r="F1355" s="91">
        <v>88.737203697904349</v>
      </c>
      <c r="G1355" s="91">
        <v>0</v>
      </c>
      <c r="H1355" s="91">
        <v>-2.7248848291752674</v>
      </c>
      <c r="I1355" s="91">
        <v>-4.4569310677349891</v>
      </c>
    </row>
    <row r="1356" spans="1:9" x14ac:dyDescent="0.25">
      <c r="A1356" s="91">
        <v>1353</v>
      </c>
      <c r="B1356" s="91">
        <v>76.904238535913976</v>
      </c>
      <c r="C1356" s="91">
        <v>76.904238535913976</v>
      </c>
      <c r="D1356" s="91"/>
      <c r="E1356" s="91">
        <v>1490.6222350194348</v>
      </c>
      <c r="F1356" s="91">
        <v>88.835942671341627</v>
      </c>
      <c r="G1356" s="91">
        <v>17.268472374040186</v>
      </c>
      <c r="H1356" s="91">
        <v>-9.5761464086030368E-2</v>
      </c>
      <c r="I1356" s="91">
        <v>-6.8156929840273701</v>
      </c>
    </row>
    <row r="1357" spans="1:9" x14ac:dyDescent="0.25">
      <c r="A1357" s="91">
        <v>1354</v>
      </c>
      <c r="B1357" s="91">
        <v>75.531861983788389</v>
      </c>
      <c r="C1357" s="91">
        <v>75.531861983788389</v>
      </c>
      <c r="D1357" s="91"/>
      <c r="E1357" s="91">
        <v>1470.8898844870032</v>
      </c>
      <c r="F1357" s="91">
        <v>88.487349554072452</v>
      </c>
      <c r="G1357" s="91">
        <v>0</v>
      </c>
      <c r="H1357" s="91">
        <v>-38.402501994976234</v>
      </c>
      <c r="I1357" s="91">
        <v>30.746294442611685</v>
      </c>
    </row>
    <row r="1358" spans="1:9" x14ac:dyDescent="0.25">
      <c r="A1358" s="91">
        <v>1355</v>
      </c>
      <c r="B1358" s="91">
        <v>73.029300697213912</v>
      </c>
      <c r="C1358" s="91">
        <v>73.029300697213912</v>
      </c>
      <c r="D1358" s="91"/>
      <c r="E1358" s="91">
        <v>1415.4186189706486</v>
      </c>
      <c r="F1358" s="91">
        <v>88.8625149005764</v>
      </c>
      <c r="G1358" s="91">
        <v>0</v>
      </c>
      <c r="H1358" s="91">
        <v>-9.7800541495568893</v>
      </c>
      <c r="I1358" s="91">
        <v>2.8887435552909633</v>
      </c>
    </row>
    <row r="1359" spans="1:9" x14ac:dyDescent="0.25">
      <c r="A1359" s="91">
        <v>1356</v>
      </c>
      <c r="B1359" s="91">
        <v>71.372819853321332</v>
      </c>
      <c r="C1359" s="91">
        <v>71.372819853321332</v>
      </c>
      <c r="D1359" s="91"/>
      <c r="E1359" s="91">
        <v>1393.2909464353154</v>
      </c>
      <c r="F1359" s="91">
        <v>88.303563171026596</v>
      </c>
      <c r="G1359" s="91">
        <v>12.492261118337684</v>
      </c>
      <c r="H1359" s="91">
        <v>-0.84329588621461637</v>
      </c>
      <c r="I1359" s="91">
        <v>-7.1309959270840739</v>
      </c>
    </row>
    <row r="1360" spans="1:9" x14ac:dyDescent="0.25">
      <c r="A1360" s="91">
        <v>1357</v>
      </c>
      <c r="B1360" s="91">
        <v>70.633248004173538</v>
      </c>
      <c r="C1360" s="91">
        <v>70.633248004173538</v>
      </c>
      <c r="D1360" s="91"/>
      <c r="E1360" s="91">
        <v>1374.1914006058616</v>
      </c>
      <c r="F1360" s="91">
        <v>88.647237817063925</v>
      </c>
      <c r="G1360" s="91">
        <v>5.3695952684897881</v>
      </c>
      <c r="H1360" s="91">
        <v>-28.411396089139899</v>
      </c>
      <c r="I1360" s="91">
        <v>20.957960577545641</v>
      </c>
    </row>
    <row r="1361" spans="1:9" x14ac:dyDescent="0.25">
      <c r="A1361" s="91">
        <v>1358</v>
      </c>
      <c r="B1361" s="91">
        <v>68.800188932681991</v>
      </c>
      <c r="C1361" s="91">
        <v>68.800188932681991</v>
      </c>
      <c r="D1361" s="91"/>
      <c r="E1361" s="91">
        <v>1335.638393573759</v>
      </c>
      <c r="F1361" s="91">
        <v>88.888011439318561</v>
      </c>
      <c r="G1361" s="91">
        <v>0</v>
      </c>
      <c r="H1361" s="91">
        <v>-22.475699344202827</v>
      </c>
      <c r="I1361" s="91">
        <v>15.356145689625453</v>
      </c>
    </row>
    <row r="1362" spans="1:9" x14ac:dyDescent="0.25">
      <c r="A1362" s="91">
        <v>1359</v>
      </c>
      <c r="B1362" s="91">
        <v>65.372065681797508</v>
      </c>
      <c r="C1362" s="91">
        <v>65.372065681797508</v>
      </c>
      <c r="D1362" s="91"/>
      <c r="E1362" s="91">
        <v>1277.1303483819586</v>
      </c>
      <c r="F1362" s="91">
        <v>88.452916213207132</v>
      </c>
      <c r="G1362" s="91">
        <v>0</v>
      </c>
      <c r="H1362" s="91">
        <v>-9.0209070583418676</v>
      </c>
      <c r="I1362" s="91">
        <v>1.0451069019955481</v>
      </c>
    </row>
    <row r="1363" spans="1:9" x14ac:dyDescent="0.25">
      <c r="A1363" s="91">
        <v>1360</v>
      </c>
      <c r="B1363" s="91">
        <v>63.231759538450568</v>
      </c>
      <c r="C1363" s="91">
        <v>63.231759538450568</v>
      </c>
      <c r="D1363" s="91"/>
      <c r="E1363" s="91">
        <v>1238.2700942780007</v>
      </c>
      <c r="F1363" s="91">
        <v>88.303319411541253</v>
      </c>
      <c r="G1363" s="91">
        <v>0</v>
      </c>
      <c r="H1363" s="91">
        <v>-18.177418317376063</v>
      </c>
      <c r="I1363" s="91">
        <v>9.921005874335858</v>
      </c>
    </row>
    <row r="1364" spans="1:9" x14ac:dyDescent="0.25">
      <c r="A1364" s="91">
        <v>1361</v>
      </c>
      <c r="B1364" s="91">
        <v>61.616827125200075</v>
      </c>
      <c r="C1364" s="91">
        <v>61.616827125200075</v>
      </c>
      <c r="D1364" s="91"/>
      <c r="E1364" s="91">
        <v>1199.9352139041389</v>
      </c>
      <c r="F1364" s="91">
        <v>88.649080274148972</v>
      </c>
      <c r="G1364" s="91">
        <v>0</v>
      </c>
      <c r="H1364" s="91">
        <v>-17.456637195273274</v>
      </c>
      <c r="I1364" s="91">
        <v>9.9703599257320743</v>
      </c>
    </row>
    <row r="1365" spans="1:9" x14ac:dyDescent="0.25">
      <c r="A1365" s="91">
        <v>1362</v>
      </c>
      <c r="B1365" s="91">
        <v>59.625028734205728</v>
      </c>
      <c r="C1365" s="91">
        <v>59.625028734205728</v>
      </c>
      <c r="D1365" s="91"/>
      <c r="E1365" s="91">
        <v>1387.4221071970426</v>
      </c>
      <c r="F1365" s="91">
        <v>88.488359622085468</v>
      </c>
      <c r="G1365" s="91">
        <v>0</v>
      </c>
      <c r="H1365" s="91">
        <v>-6.9605181552020952</v>
      </c>
      <c r="I1365" s="91">
        <v>-0.91511761507996681</v>
      </c>
    </row>
    <row r="1366" spans="1:9" x14ac:dyDescent="0.25">
      <c r="A1366" s="91">
        <v>1363</v>
      </c>
      <c r="B1366" s="91">
        <v>58.641354053701271</v>
      </c>
      <c r="C1366" s="91">
        <v>58.641354053701271</v>
      </c>
      <c r="D1366" s="91"/>
      <c r="E1366" s="91">
        <v>1359.9084447814132</v>
      </c>
      <c r="F1366" s="91">
        <v>88.651680490757215</v>
      </c>
      <c r="G1366" s="91">
        <v>9.9419335661625592</v>
      </c>
      <c r="H1366" s="91">
        <v>-0.35864594629872815</v>
      </c>
      <c r="I1366" s="91">
        <v>-7.078577466240068</v>
      </c>
    </row>
    <row r="1367" spans="1:9" x14ac:dyDescent="0.25">
      <c r="A1367" s="91">
        <v>1364</v>
      </c>
      <c r="B1367" s="91">
        <v>58.865471446598001</v>
      </c>
      <c r="C1367" s="91">
        <v>58.865471446598001</v>
      </c>
      <c r="D1367" s="91"/>
      <c r="E1367" s="91">
        <v>1360.1325621743099</v>
      </c>
      <c r="F1367" s="91">
        <v>88.94389177598309</v>
      </c>
      <c r="G1367" s="91">
        <v>22.498307037154724</v>
      </c>
      <c r="H1367" s="91">
        <v>-0.30130424061721356</v>
      </c>
      <c r="I1367" s="91">
        <v>-6.6876843861281303</v>
      </c>
    </row>
    <row r="1368" spans="1:9" x14ac:dyDescent="0.25">
      <c r="A1368" s="91">
        <v>1365</v>
      </c>
      <c r="B1368" s="91">
        <v>59.744304145993134</v>
      </c>
      <c r="C1368" s="91">
        <v>59.744304145993134</v>
      </c>
      <c r="D1368" s="91"/>
      <c r="E1368" s="91">
        <v>1383.0667692928191</v>
      </c>
      <c r="F1368" s="91">
        <v>88.827114357405208</v>
      </c>
      <c r="G1368" s="91">
        <v>36.931931861944861</v>
      </c>
      <c r="H1368" s="91">
        <v>-1.6281670718990036</v>
      </c>
      <c r="I1368" s="91">
        <v>-5.6031561560560688</v>
      </c>
    </row>
    <row r="1369" spans="1:9" x14ac:dyDescent="0.25">
      <c r="A1369" s="91">
        <v>1366</v>
      </c>
      <c r="B1369" s="91">
        <v>61.113415344310823</v>
      </c>
      <c r="C1369" s="91">
        <v>61.113415344310823</v>
      </c>
      <c r="D1369" s="91"/>
      <c r="E1369" s="91">
        <v>1423.3989394014427</v>
      </c>
      <c r="F1369" s="91">
        <v>88.422613501778002</v>
      </c>
      <c r="G1369" s="91">
        <v>30.765830064557825</v>
      </c>
      <c r="H1369" s="91">
        <v>-1.2603437896788077</v>
      </c>
      <c r="I1369" s="91">
        <v>-6.7659601666388038</v>
      </c>
    </row>
    <row r="1370" spans="1:9" x14ac:dyDescent="0.25">
      <c r="A1370" s="91">
        <v>1367</v>
      </c>
      <c r="B1370" s="91">
        <v>61.368875543857584</v>
      </c>
      <c r="C1370" s="91">
        <v>61.368875543857584</v>
      </c>
      <c r="D1370" s="91"/>
      <c r="E1370" s="91">
        <v>1428.8020895289114</v>
      </c>
      <c r="F1370" s="91">
        <v>88.409978583127412</v>
      </c>
      <c r="G1370" s="91">
        <v>17.263714775274181</v>
      </c>
      <c r="H1370" s="91">
        <v>-1.2989954214869426</v>
      </c>
      <c r="I1370" s="91">
        <v>-6.6831850107392281</v>
      </c>
    </row>
    <row r="1371" spans="1:9" x14ac:dyDescent="0.25">
      <c r="A1371" s="91">
        <v>1368</v>
      </c>
      <c r="B1371" s="91">
        <v>61.701969647645818</v>
      </c>
      <c r="C1371" s="91">
        <v>61.701969647645818</v>
      </c>
      <c r="D1371" s="91"/>
      <c r="E1371" s="91">
        <v>1429.1351836326999</v>
      </c>
      <c r="F1371" s="91">
        <v>88.750486892665947</v>
      </c>
      <c r="G1371" s="91">
        <v>16.544978871649491</v>
      </c>
      <c r="H1371" s="91">
        <v>-1.5391788327591103</v>
      </c>
      <c r="I1371" s="91">
        <v>-5.7768133918905926</v>
      </c>
    </row>
    <row r="1372" spans="1:9" x14ac:dyDescent="0.25">
      <c r="A1372" s="91">
        <v>1369</v>
      </c>
      <c r="B1372" s="91">
        <v>60.283669216295642</v>
      </c>
      <c r="C1372" s="91">
        <v>60.283669216295642</v>
      </c>
      <c r="D1372" s="91"/>
      <c r="E1372" s="91">
        <v>1405.6615087822356</v>
      </c>
      <c r="F1372" s="91">
        <v>88.37052436904294</v>
      </c>
      <c r="G1372" s="91">
        <v>0</v>
      </c>
      <c r="H1372" s="91">
        <v>-19.904366877459129</v>
      </c>
      <c r="I1372" s="91">
        <v>11.751773790109072</v>
      </c>
    </row>
    <row r="1373" spans="1:9" x14ac:dyDescent="0.25">
      <c r="A1373" s="91">
        <v>1370</v>
      </c>
      <c r="B1373" s="91">
        <v>57.291073828808528</v>
      </c>
      <c r="C1373" s="91">
        <v>57.291073828808528</v>
      </c>
      <c r="D1373" s="91"/>
      <c r="E1373" s="91">
        <v>1342.5389411930505</v>
      </c>
      <c r="F1373" s="91">
        <v>88.053612631012967</v>
      </c>
      <c r="G1373" s="91">
        <v>0</v>
      </c>
      <c r="H1373" s="91">
        <v>-21.159659525420619</v>
      </c>
      <c r="I1373" s="91">
        <v>12.474512381844363</v>
      </c>
    </row>
    <row r="1374" spans="1:9" x14ac:dyDescent="0.25">
      <c r="A1374" s="91">
        <v>1371</v>
      </c>
      <c r="B1374" s="91">
        <v>57.40463015497054</v>
      </c>
      <c r="C1374" s="91">
        <v>57.40463015497054</v>
      </c>
      <c r="D1374" s="91"/>
      <c r="E1374" s="91">
        <v>1336.6163464635697</v>
      </c>
      <c r="F1374" s="91">
        <v>88.428588545353563</v>
      </c>
      <c r="G1374" s="91">
        <v>18.244669188219984</v>
      </c>
      <c r="H1374" s="91">
        <v>-2.4299888968338852</v>
      </c>
      <c r="I1374" s="91">
        <v>-5.4806823131663815</v>
      </c>
    </row>
    <row r="1375" spans="1:9" x14ac:dyDescent="0.25">
      <c r="A1375" s="91">
        <v>1372</v>
      </c>
      <c r="B1375" s="91">
        <v>57.696339488103661</v>
      </c>
      <c r="C1375" s="91">
        <v>57.696339488103661</v>
      </c>
      <c r="D1375" s="91"/>
      <c r="E1375" s="91">
        <v>1336.9080557967027</v>
      </c>
      <c r="F1375" s="91">
        <v>88.801326374270602</v>
      </c>
      <c r="G1375" s="91">
        <v>18.047695455008501</v>
      </c>
      <c r="H1375" s="91">
        <v>-0.49917972376109154</v>
      </c>
      <c r="I1375" s="91">
        <v>-6.8280728199729248</v>
      </c>
    </row>
    <row r="1376" spans="1:9" x14ac:dyDescent="0.25">
      <c r="A1376" s="91">
        <v>1373</v>
      </c>
      <c r="B1376" s="91">
        <v>57.811221321246492</v>
      </c>
      <c r="C1376" s="91">
        <v>57.811221321246492</v>
      </c>
      <c r="D1376" s="91"/>
      <c r="E1376" s="91">
        <v>1337.0229376298455</v>
      </c>
      <c r="F1376" s="91">
        <v>88.95398744657146</v>
      </c>
      <c r="G1376" s="91">
        <v>8.932205749815969</v>
      </c>
      <c r="H1376" s="91">
        <v>-3.5147870961090191</v>
      </c>
      <c r="I1376" s="91">
        <v>-3.5827017813393351</v>
      </c>
    </row>
    <row r="1377" spans="1:9" x14ac:dyDescent="0.25">
      <c r="A1377" s="91">
        <v>1374</v>
      </c>
      <c r="B1377" s="91">
        <v>56.020318878408965</v>
      </c>
      <c r="C1377" s="91">
        <v>56.020318878408965</v>
      </c>
      <c r="D1377" s="91"/>
      <c r="E1377" s="91">
        <v>1304.5397416838882</v>
      </c>
      <c r="F1377" s="91">
        <v>88.579531201935325</v>
      </c>
      <c r="G1377" s="91">
        <v>4.5455908994739476</v>
      </c>
      <c r="H1377" s="91">
        <v>-26.222361209358986</v>
      </c>
      <c r="I1377" s="91">
        <v>18.326270571231774</v>
      </c>
    </row>
    <row r="1378" spans="1:9" x14ac:dyDescent="0.25">
      <c r="A1378" s="91">
        <v>1375</v>
      </c>
      <c r="B1378" s="91">
        <v>55.369370474620382</v>
      </c>
      <c r="C1378" s="91">
        <v>55.369370474620382</v>
      </c>
      <c r="D1378" s="91"/>
      <c r="E1378" s="91">
        <v>1290.4703379449913</v>
      </c>
      <c r="F1378" s="91">
        <v>88.565245989676953</v>
      </c>
      <c r="G1378" s="91">
        <v>11.567944739636678</v>
      </c>
      <c r="H1378" s="91">
        <v>-1.514441176867386</v>
      </c>
      <c r="I1378" s="91">
        <v>-6.466749393833183</v>
      </c>
    </row>
    <row r="1379" spans="1:9" x14ac:dyDescent="0.25">
      <c r="A1379" s="91">
        <v>1376</v>
      </c>
      <c r="B1379" s="91">
        <v>54.983762627354615</v>
      </c>
      <c r="C1379" s="91">
        <v>54.983762627354615</v>
      </c>
      <c r="D1379" s="91"/>
      <c r="E1379" s="91">
        <v>1268.0293556786114</v>
      </c>
      <c r="F1379" s="91">
        <v>89.202164095022482</v>
      </c>
      <c r="G1379" s="91">
        <v>0</v>
      </c>
      <c r="H1379" s="91">
        <v>-35.979415632008617</v>
      </c>
      <c r="I1379" s="91">
        <v>29.227009366776503</v>
      </c>
    </row>
    <row r="1380" spans="1:9" x14ac:dyDescent="0.25">
      <c r="A1380" s="91">
        <v>1377</v>
      </c>
      <c r="B1380" s="91">
        <v>51.284672704486098</v>
      </c>
      <c r="C1380" s="91">
        <v>51.284672704486098</v>
      </c>
      <c r="D1380" s="91"/>
      <c r="E1380" s="91">
        <v>1183.6795338100883</v>
      </c>
      <c r="F1380" s="91">
        <v>89.150521795084117</v>
      </c>
      <c r="G1380" s="91">
        <v>0</v>
      </c>
      <c r="H1380" s="91">
        <v>-11.868827319423518</v>
      </c>
      <c r="I1380" s="91">
        <v>5.0317177709525582</v>
      </c>
    </row>
    <row r="1381" spans="1:9" x14ac:dyDescent="0.25">
      <c r="A1381" s="91">
        <v>1378</v>
      </c>
      <c r="B1381" s="91">
        <v>46.239889992558311</v>
      </c>
      <c r="C1381" s="91">
        <v>46.239889992558311</v>
      </c>
      <c r="D1381" s="91"/>
      <c r="E1381" s="91">
        <v>1317.4097799879225</v>
      </c>
      <c r="F1381" s="91">
        <v>89.08832983410457</v>
      </c>
      <c r="G1381" s="91">
        <v>0</v>
      </c>
      <c r="H1381" s="91">
        <v>-8.7659697142045534</v>
      </c>
      <c r="I1381" s="91">
        <v>1.802673648128102</v>
      </c>
    </row>
    <row r="1382" spans="1:9" x14ac:dyDescent="0.25">
      <c r="A1382" s="91">
        <v>1379</v>
      </c>
      <c r="B1382" s="91">
        <v>41.29973971256058</v>
      </c>
      <c r="C1382" s="91">
        <v>41.29973971256058</v>
      </c>
      <c r="D1382" s="91"/>
      <c r="E1382" s="91">
        <v>1192.8813787888935</v>
      </c>
      <c r="F1382" s="91">
        <v>88.50208492550901</v>
      </c>
      <c r="G1382" s="91">
        <v>0</v>
      </c>
      <c r="H1382" s="91">
        <v>-14.006311180396853</v>
      </c>
      <c r="I1382" s="91">
        <v>5.8858590855766693</v>
      </c>
    </row>
    <row r="1383" spans="1:9" x14ac:dyDescent="0.25">
      <c r="A1383" s="91">
        <v>1380</v>
      </c>
      <c r="B1383" s="91">
        <v>36.081016304346207</v>
      </c>
      <c r="C1383" s="91">
        <v>36.081016304346207</v>
      </c>
      <c r="D1383" s="91"/>
      <c r="E1383" s="91">
        <v>1397.4406506324251</v>
      </c>
      <c r="F1383" s="91">
        <v>88.938035378451659</v>
      </c>
      <c r="G1383" s="91">
        <v>0</v>
      </c>
      <c r="H1383" s="91">
        <v>-0.16735621567389114</v>
      </c>
      <c r="I1383" s="91">
        <v>-6.8872877356152307</v>
      </c>
    </row>
    <row r="1384" spans="1:9" x14ac:dyDescent="0.25">
      <c r="A1384" s="91">
        <v>1381</v>
      </c>
      <c r="B1384" s="91">
        <v>30.913555930160118</v>
      </c>
      <c r="C1384" s="91">
        <v>30.913555930160118</v>
      </c>
      <c r="D1384" s="91"/>
      <c r="E1384" s="91">
        <v>1214.7358941671591</v>
      </c>
      <c r="F1384" s="91">
        <v>88.306668151665733</v>
      </c>
      <c r="G1384" s="91">
        <v>0</v>
      </c>
      <c r="H1384" s="91">
        <v>-0.60760279371794257</v>
      </c>
      <c r="I1384" s="91">
        <v>-7.3275343136592825</v>
      </c>
    </row>
    <row r="1385" spans="1:9" x14ac:dyDescent="0.25">
      <c r="A1385" s="91">
        <v>1382</v>
      </c>
      <c r="B1385" s="91">
        <v>28.641086521457936</v>
      </c>
      <c r="C1385" s="91">
        <v>28.641086521457936</v>
      </c>
      <c r="D1385" s="91"/>
      <c r="E1385" s="91">
        <v>1117.7776918603499</v>
      </c>
      <c r="F1385" s="91">
        <v>88.589316065148552</v>
      </c>
      <c r="G1385" s="91">
        <v>0</v>
      </c>
      <c r="H1385" s="91">
        <v>-2.8603164409045845</v>
      </c>
      <c r="I1385" s="91">
        <v>-4.5774420361208819</v>
      </c>
    </row>
    <row r="1386" spans="1:9" x14ac:dyDescent="0.25">
      <c r="A1386" s="91">
        <v>1383</v>
      </c>
      <c r="B1386" s="91">
        <v>28.525128350670002</v>
      </c>
      <c r="C1386" s="91">
        <v>28.525128350670002</v>
      </c>
      <c r="D1386" s="91"/>
      <c r="E1386" s="91">
        <v>1107.56965936698</v>
      </c>
      <c r="F1386" s="91">
        <v>88.781476055894899</v>
      </c>
      <c r="G1386" s="91">
        <v>18.470762889058101</v>
      </c>
      <c r="H1386" s="91">
        <v>-3.0234297504126735</v>
      </c>
      <c r="I1386" s="91">
        <v>-4.1088099036368044</v>
      </c>
    </row>
    <row r="1387" spans="1:9" x14ac:dyDescent="0.25">
      <c r="A1387" s="91">
        <v>1384</v>
      </c>
      <c r="B1387" s="91">
        <v>31.066253970068693</v>
      </c>
      <c r="C1387" s="91">
        <v>31.066253970068693</v>
      </c>
      <c r="D1387" s="91"/>
      <c r="E1387" s="91">
        <v>1232.8721633095356</v>
      </c>
      <c r="F1387" s="91">
        <v>88.073231628273788</v>
      </c>
      <c r="G1387" s="91">
        <v>34.184034436462959</v>
      </c>
      <c r="H1387" s="91">
        <v>-0.93374602993130684</v>
      </c>
      <c r="I1387" s="91">
        <v>-7.6536775498726461</v>
      </c>
    </row>
    <row r="1388" spans="1:9" x14ac:dyDescent="0.25">
      <c r="A1388" s="91">
        <v>1385</v>
      </c>
      <c r="B1388" s="91">
        <v>34.336807417111693</v>
      </c>
      <c r="C1388" s="91">
        <v>34.336807417111693</v>
      </c>
      <c r="D1388" s="91"/>
      <c r="E1388" s="91">
        <v>1354.4418183365513</v>
      </c>
      <c r="F1388" s="91">
        <v>88.326593292242421</v>
      </c>
      <c r="G1388" s="91">
        <v>23.594641354360533</v>
      </c>
      <c r="H1388" s="91">
        <v>-3.0902270352213952</v>
      </c>
      <c r="I1388" s="91">
        <v>-5.2558943379934169</v>
      </c>
    </row>
    <row r="1389" spans="1:9" x14ac:dyDescent="0.25">
      <c r="A1389" s="91">
        <v>1386</v>
      </c>
      <c r="B1389" s="91">
        <v>35.618097003617173</v>
      </c>
      <c r="C1389" s="91">
        <v>35.618097003617173</v>
      </c>
      <c r="D1389" s="91"/>
      <c r="E1389" s="91">
        <v>1387.649745010518</v>
      </c>
      <c r="F1389" s="91">
        <v>88.7165558704001</v>
      </c>
      <c r="G1389" s="91">
        <v>15.43743209389679</v>
      </c>
      <c r="H1389" s="91">
        <v>-0.3819029963828301</v>
      </c>
      <c r="I1389" s="91">
        <v>-7.1018345163241694</v>
      </c>
    </row>
    <row r="1390" spans="1:9" x14ac:dyDescent="0.25">
      <c r="A1390" s="91">
        <v>1387</v>
      </c>
      <c r="B1390" s="91">
        <v>36.522751046475207</v>
      </c>
      <c r="C1390" s="91">
        <v>36.522751046475207</v>
      </c>
      <c r="D1390" s="91"/>
      <c r="E1390" s="91">
        <v>1426.110833720234</v>
      </c>
      <c r="F1390" s="91">
        <v>88.613192662436958</v>
      </c>
      <c r="G1390" s="91">
        <v>22.40471535947886</v>
      </c>
      <c r="H1390" s="91">
        <v>-1.8497201714169271</v>
      </c>
      <c r="I1390" s="91">
        <v>-5.8247092555739926</v>
      </c>
    </row>
    <row r="1391" spans="1:9" x14ac:dyDescent="0.25">
      <c r="A1391" s="91">
        <v>1388</v>
      </c>
      <c r="B1391" s="91">
        <v>38.471906200543131</v>
      </c>
      <c r="C1391" s="91">
        <v>38.471906200543131</v>
      </c>
      <c r="D1391" s="91"/>
      <c r="E1391" s="91">
        <v>1503.1728582080191</v>
      </c>
      <c r="F1391" s="91">
        <v>88.507044121289042</v>
      </c>
      <c r="G1391" s="91">
        <v>31.649389214945796</v>
      </c>
      <c r="H1391" s="91">
        <v>-2.3897334423855838</v>
      </c>
      <c r="I1391" s="91">
        <v>-5.386385676469498</v>
      </c>
    </row>
    <row r="1392" spans="1:9" x14ac:dyDescent="0.25">
      <c r="A1392" s="91">
        <v>1389</v>
      </c>
      <c r="B1392" s="91">
        <v>41.740030302987037</v>
      </c>
      <c r="C1392" s="91">
        <v>41.740030302987037</v>
      </c>
      <c r="D1392" s="91"/>
      <c r="E1392" s="91">
        <v>1619.110286311038</v>
      </c>
      <c r="F1392" s="91">
        <v>88.81144197680247</v>
      </c>
      <c r="G1392" s="91">
        <v>41.313104422562382</v>
      </c>
      <c r="H1392" s="91">
        <v>-0.25996969701296246</v>
      </c>
      <c r="I1392" s="91">
        <v>-6.9799012169543024</v>
      </c>
    </row>
    <row r="1393" spans="1:9" x14ac:dyDescent="0.25">
      <c r="A1393" s="91">
        <v>1390</v>
      </c>
      <c r="B1393" s="91">
        <v>45.116943297481185</v>
      </c>
      <c r="C1393" s="91">
        <v>45.116943297481185</v>
      </c>
      <c r="D1393" s="91"/>
      <c r="E1393" s="91">
        <v>1289.2720982476353</v>
      </c>
      <c r="F1393" s="91">
        <v>88.793140120258329</v>
      </c>
      <c r="G1393" s="91">
        <v>40.605341304640099</v>
      </c>
      <c r="H1393" s="91">
        <v>-1.0362058341331117</v>
      </c>
      <c r="I1393" s="91">
        <v>-6.2024435693595281</v>
      </c>
    </row>
    <row r="1394" spans="1:9" x14ac:dyDescent="0.25">
      <c r="A1394" s="91">
        <v>1391</v>
      </c>
      <c r="B1394" s="91">
        <v>47.907947238499439</v>
      </c>
      <c r="C1394" s="91">
        <v>47.907947238499439</v>
      </c>
      <c r="D1394" s="91"/>
      <c r="E1394" s="91">
        <v>1382.6462567752221</v>
      </c>
      <c r="F1394" s="91">
        <v>88.381063650809637</v>
      </c>
      <c r="G1394" s="91">
        <v>55.019399616857747</v>
      </c>
      <c r="H1394" s="91">
        <v>-2.276806454917367</v>
      </c>
      <c r="I1394" s="91">
        <v>-5.9872563097038345</v>
      </c>
    </row>
    <row r="1395" spans="1:9" x14ac:dyDescent="0.25">
      <c r="A1395" s="91">
        <v>1392</v>
      </c>
      <c r="B1395" s="91">
        <v>52.172083646595006</v>
      </c>
      <c r="C1395" s="91">
        <v>52.172083646595006</v>
      </c>
      <c r="D1395" s="91"/>
      <c r="E1395" s="91">
        <v>1505.35843771911</v>
      </c>
      <c r="F1395" s="91">
        <v>88.373274225593661</v>
      </c>
      <c r="G1395" s="91">
        <v>43.308012273525499</v>
      </c>
      <c r="H1395" s="91">
        <v>-9.6383257125940833</v>
      </c>
      <c r="I1395" s="91">
        <v>1.2625614858427623</v>
      </c>
    </row>
    <row r="1396" spans="1:9" x14ac:dyDescent="0.25">
      <c r="A1396" s="91">
        <v>1393</v>
      </c>
      <c r="B1396" s="91">
        <v>53.505354786416845</v>
      </c>
      <c r="C1396" s="91">
        <v>53.505354786416845</v>
      </c>
      <c r="D1396" s="91"/>
      <c r="E1396" s="91">
        <v>1525.0466432590686</v>
      </c>
      <c r="F1396" s="91">
        <v>88.976899890009406</v>
      </c>
      <c r="G1396" s="91">
        <v>15.935859742449157</v>
      </c>
      <c r="H1396" s="91">
        <v>-0.88660133555312437</v>
      </c>
      <c r="I1396" s="91">
        <v>-6.1614874684872074</v>
      </c>
    </row>
    <row r="1397" spans="1:9" x14ac:dyDescent="0.25">
      <c r="A1397" s="91">
        <v>1394</v>
      </c>
      <c r="B1397" s="91">
        <v>53.32121553507686</v>
      </c>
      <c r="C1397" s="91">
        <v>53.32121553507686</v>
      </c>
      <c r="D1397" s="91"/>
      <c r="E1397" s="91">
        <v>1533.9261800617899</v>
      </c>
      <c r="F1397" s="91">
        <v>88.332774654387592</v>
      </c>
      <c r="G1397" s="91">
        <v>22.016064730973099</v>
      </c>
      <c r="H1397" s="91">
        <v>-1.2859420364138137</v>
      </c>
      <c r="I1397" s="91">
        <v>-6.7915584133738101</v>
      </c>
    </row>
    <row r="1398" spans="1:9" x14ac:dyDescent="0.25">
      <c r="A1398" s="91">
        <v>1395</v>
      </c>
      <c r="B1398" s="91">
        <v>54.427286361260812</v>
      </c>
      <c r="C1398" s="91">
        <v>54.427286361260812</v>
      </c>
      <c r="D1398" s="91"/>
      <c r="E1398" s="91">
        <v>1552.9409186187843</v>
      </c>
      <c r="F1398" s="91">
        <v>88.817199825103245</v>
      </c>
      <c r="G1398" s="91">
        <v>24.311548007090099</v>
      </c>
      <c r="H1398" s="91">
        <v>-1.1518766042367479</v>
      </c>
      <c r="I1398" s="91">
        <v>-6.019796950506298</v>
      </c>
    </row>
    <row r="1399" spans="1:9" x14ac:dyDescent="0.25">
      <c r="A1399" s="91">
        <v>1396</v>
      </c>
      <c r="B1399" s="91">
        <v>54.954027132711794</v>
      </c>
      <c r="C1399" s="91">
        <v>54.954027132711794</v>
      </c>
      <c r="D1399" s="91"/>
      <c r="E1399" s="91">
        <v>1562.9776021136238</v>
      </c>
      <c r="F1399" s="91">
        <v>88.927535634552427</v>
      </c>
      <c r="G1399" s="91">
        <v>12.880692471568938</v>
      </c>
      <c r="H1399" s="91">
        <v>-2.1701080074141315</v>
      </c>
      <c r="I1399" s="91">
        <v>-4.6417692471036247</v>
      </c>
    </row>
    <row r="1400" spans="1:9" x14ac:dyDescent="0.25">
      <c r="A1400" s="91">
        <v>1397</v>
      </c>
      <c r="B1400" s="91">
        <v>53.198467184900267</v>
      </c>
      <c r="C1400" s="91">
        <v>53.198467184900267</v>
      </c>
      <c r="D1400" s="91"/>
      <c r="E1400" s="91">
        <v>1533.8034317116133</v>
      </c>
      <c r="F1400" s="91">
        <v>88.22663504146297</v>
      </c>
      <c r="G1400" s="91">
        <v>7.6543236703127615</v>
      </c>
      <c r="H1400" s="91">
        <v>-2.2305447781448895</v>
      </c>
      <c r="I1400" s="91">
        <v>-6.09245237199592</v>
      </c>
    </row>
    <row r="1401" spans="1:9" x14ac:dyDescent="0.25">
      <c r="A1401" s="91">
        <v>1398</v>
      </c>
      <c r="B1401" s="91">
        <v>53.045108925209902</v>
      </c>
      <c r="C1401" s="91">
        <v>53.045108925209902</v>
      </c>
      <c r="D1401" s="91"/>
      <c r="E1401" s="91">
        <v>1516.3438657247054</v>
      </c>
      <c r="F1401" s="91">
        <v>88.71764148153261</v>
      </c>
      <c r="G1401" s="91">
        <v>8.2724222218424419</v>
      </c>
      <c r="H1401" s="91">
        <v>-3.4179642844229772</v>
      </c>
      <c r="I1401" s="91">
        <v>-3.9493799622477983</v>
      </c>
    </row>
    <row r="1402" spans="1:9" x14ac:dyDescent="0.25">
      <c r="A1402" s="91">
        <v>1399</v>
      </c>
      <c r="B1402" s="91">
        <v>52.021905146198449</v>
      </c>
      <c r="C1402" s="91">
        <v>52.021905146198449</v>
      </c>
      <c r="D1402" s="91"/>
      <c r="E1402" s="91">
        <v>1488.080558159226</v>
      </c>
      <c r="F1402" s="91">
        <v>88.562569677870513</v>
      </c>
      <c r="G1402" s="91">
        <v>10.861243647458874</v>
      </c>
      <c r="H1402" s="91">
        <v>-2.6373454368952713</v>
      </c>
      <c r="I1402" s="91">
        <v>-4.7894272076421576</v>
      </c>
    </row>
    <row r="1403" spans="1:9" x14ac:dyDescent="0.25">
      <c r="A1403" s="91">
        <v>1400</v>
      </c>
      <c r="B1403" s="91">
        <v>51.53058176616107</v>
      </c>
      <c r="C1403" s="91">
        <v>51.53058176616107</v>
      </c>
      <c r="D1403" s="91"/>
      <c r="E1403" s="91">
        <v>1477.298325384477</v>
      </c>
      <c r="F1403" s="91">
        <v>88.465771979974335</v>
      </c>
      <c r="G1403" s="91">
        <v>5.5604141034289887</v>
      </c>
      <c r="H1403" s="91">
        <v>-18.470603676384108</v>
      </c>
      <c r="I1403" s="91">
        <v>10.811835688764898</v>
      </c>
    </row>
    <row r="1404" spans="1:9" x14ac:dyDescent="0.25">
      <c r="A1404" s="91">
        <v>1401</v>
      </c>
      <c r="B1404" s="91">
        <v>49.117810204668103</v>
      </c>
      <c r="C1404" s="91">
        <v>49.117810204668103</v>
      </c>
      <c r="D1404" s="91"/>
      <c r="E1404" s="91">
        <v>1420.0483329145882</v>
      </c>
      <c r="F1404" s="91">
        <v>88.077939193543116</v>
      </c>
      <c r="G1404" s="91">
        <v>0</v>
      </c>
      <c r="H1404" s="91">
        <v>-23.533607191181645</v>
      </c>
      <c r="I1404" s="91">
        <v>15.049296080576516</v>
      </c>
    </row>
    <row r="1405" spans="1:9" x14ac:dyDescent="0.25">
      <c r="A1405" s="91">
        <v>1402</v>
      </c>
      <c r="B1405" s="91">
        <v>47.644700691192938</v>
      </c>
      <c r="C1405" s="91">
        <v>47.644700691192938</v>
      </c>
      <c r="D1405" s="91"/>
      <c r="E1405" s="91">
        <v>1374.5198052236874</v>
      </c>
      <c r="F1405" s="91">
        <v>88.233803255065652</v>
      </c>
      <c r="G1405" s="91">
        <v>0</v>
      </c>
      <c r="H1405" s="91">
        <v>-21.311919667618909</v>
      </c>
      <c r="I1405" s="91">
        <v>13.09493080350021</v>
      </c>
    </row>
    <row r="1406" spans="1:9" x14ac:dyDescent="0.25">
      <c r="A1406" s="91">
        <v>1403</v>
      </c>
      <c r="B1406" s="91">
        <v>45.995184628406058</v>
      </c>
      <c r="C1406" s="91">
        <v>45.995184628406058</v>
      </c>
      <c r="D1406" s="91"/>
      <c r="E1406" s="91">
        <v>1307.2512655215321</v>
      </c>
      <c r="F1406" s="91">
        <v>88.983777771136474</v>
      </c>
      <c r="G1406" s="91">
        <v>0</v>
      </c>
      <c r="H1406" s="91">
        <v>-17.825725929026632</v>
      </c>
      <c r="I1406" s="91">
        <v>11.096163665897409</v>
      </c>
    </row>
    <row r="1407" spans="1:9" x14ac:dyDescent="0.25">
      <c r="A1407" s="91">
        <v>1404</v>
      </c>
      <c r="B1407" s="91">
        <v>42.801972852103781</v>
      </c>
      <c r="C1407" s="91">
        <v>42.801972852103781</v>
      </c>
      <c r="D1407" s="91"/>
      <c r="E1407" s="91">
        <v>1221.8022223826347</v>
      </c>
      <c r="F1407" s="91">
        <v>88.824524593141135</v>
      </c>
      <c r="G1407" s="91">
        <v>0</v>
      </c>
      <c r="H1407" s="91">
        <v>-14.149413049986556</v>
      </c>
      <c r="I1407" s="91">
        <v>7.0334272342527848</v>
      </c>
    </row>
    <row r="1408" spans="1:9" x14ac:dyDescent="0.25">
      <c r="A1408" s="91">
        <v>1405</v>
      </c>
      <c r="B1408" s="91">
        <v>37.16044286185506</v>
      </c>
      <c r="C1408" s="91">
        <v>37.16044286185506</v>
      </c>
      <c r="D1408" s="91"/>
      <c r="E1408" s="91">
        <v>1464.304960202473</v>
      </c>
      <c r="F1408" s="91">
        <v>88.2270472105468</v>
      </c>
      <c r="G1408" s="91">
        <v>0</v>
      </c>
      <c r="H1408" s="91">
        <v>-22.723887334888591</v>
      </c>
      <c r="I1408" s="91">
        <v>14.324841538657369</v>
      </c>
    </row>
    <row r="1409" spans="1:9" x14ac:dyDescent="0.25">
      <c r="A1409" s="91">
        <v>1406</v>
      </c>
      <c r="B1409" s="91">
        <v>32.520316817023478</v>
      </c>
      <c r="C1409" s="91">
        <v>32.520316817023478</v>
      </c>
      <c r="D1409" s="91"/>
      <c r="E1409" s="91">
        <v>1271.8826608233496</v>
      </c>
      <c r="F1409" s="91">
        <v>88.413940268653818</v>
      </c>
      <c r="G1409" s="91">
        <v>0</v>
      </c>
      <c r="H1409" s="91">
        <v>-11.282812789500271</v>
      </c>
      <c r="I1409" s="91">
        <v>3.6035149036058849</v>
      </c>
    </row>
    <row r="1410" spans="1:9" x14ac:dyDescent="0.25">
      <c r="A1410" s="91">
        <v>1407</v>
      </c>
      <c r="B1410" s="91">
        <v>27.166267932261434</v>
      </c>
      <c r="C1410" s="91">
        <v>27.166267932261434</v>
      </c>
      <c r="D1410" s="91"/>
      <c r="E1410" s="91">
        <v>1715.2011920162811</v>
      </c>
      <c r="F1410" s="91">
        <v>88.167075001732556</v>
      </c>
      <c r="G1410" s="91">
        <v>0</v>
      </c>
      <c r="H1410" s="91">
        <v>-0.68366675108883579</v>
      </c>
      <c r="I1410" s="91">
        <v>-7.4035982710301758</v>
      </c>
    </row>
    <row r="1411" spans="1:9" x14ac:dyDescent="0.25">
      <c r="A1411" s="91">
        <v>1408</v>
      </c>
      <c r="B1411" s="91">
        <v>25.840434866858129</v>
      </c>
      <c r="C1411" s="91">
        <v>25.840434866858129</v>
      </c>
      <c r="D1411" s="91"/>
      <c r="E1411" s="91">
        <v>1601.7474711021332</v>
      </c>
      <c r="F1411" s="91">
        <v>88.696287996514585</v>
      </c>
      <c r="G1411" s="91">
        <v>12.948305242860565</v>
      </c>
      <c r="H1411" s="91">
        <v>-0.15956513314187049</v>
      </c>
      <c r="I1411" s="91">
        <v>-6.8794966530832102</v>
      </c>
    </row>
    <row r="1412" spans="1:9" x14ac:dyDescent="0.25">
      <c r="A1412" s="91">
        <v>1409</v>
      </c>
      <c r="B1412" s="91">
        <v>26.301407858348355</v>
      </c>
      <c r="C1412" s="91">
        <v>26.301407858348355</v>
      </c>
      <c r="D1412" s="91"/>
      <c r="E1412" s="91">
        <v>1662.8202531795953</v>
      </c>
      <c r="F1412" s="91">
        <v>88.211551372169509</v>
      </c>
      <c r="G1412" s="91">
        <v>16.041786197263885</v>
      </c>
      <c r="H1412" s="91">
        <v>-0.69859214165164507</v>
      </c>
      <c r="I1412" s="91">
        <v>-7.4185236615929844</v>
      </c>
    </row>
    <row r="1413" spans="1:9" x14ac:dyDescent="0.25">
      <c r="A1413" s="91">
        <v>1410</v>
      </c>
      <c r="B1413" s="91">
        <v>26.308503481181528</v>
      </c>
      <c r="C1413" s="91">
        <v>26.308503481181528</v>
      </c>
      <c r="D1413" s="91"/>
      <c r="E1413" s="91">
        <v>1662.8273488024286</v>
      </c>
      <c r="F1413" s="91">
        <v>88.290936867965797</v>
      </c>
      <c r="G1413" s="91">
        <v>11.019978791926102</v>
      </c>
      <c r="H1413" s="91">
        <v>-0.84848679653748293</v>
      </c>
      <c r="I1413" s="91">
        <v>-7.2544377610408022</v>
      </c>
    </row>
    <row r="1414" spans="1:9" x14ac:dyDescent="0.25">
      <c r="A1414" s="91">
        <v>1411</v>
      </c>
      <c r="B1414" s="91">
        <v>26.771747275592823</v>
      </c>
      <c r="C1414" s="91">
        <v>26.771747275592823</v>
      </c>
      <c r="D1414" s="91"/>
      <c r="E1414" s="91">
        <v>1663.2905925968398</v>
      </c>
      <c r="F1414" s="91">
        <v>88.828889034422374</v>
      </c>
      <c r="G1414" s="91">
        <v>13.875388489875991</v>
      </c>
      <c r="H1414" s="91">
        <v>-1.5146781603085615</v>
      </c>
      <c r="I1414" s="91">
        <v>-5.6617588084471286</v>
      </c>
    </row>
    <row r="1415" spans="1:9" x14ac:dyDescent="0.25">
      <c r="A1415" s="91">
        <v>1412</v>
      </c>
      <c r="B1415" s="91">
        <v>26.726279091256345</v>
      </c>
      <c r="C1415" s="91">
        <v>26.726279091256345</v>
      </c>
      <c r="D1415" s="91"/>
      <c r="E1415" s="91">
        <v>1663.2451244125034</v>
      </c>
      <c r="F1415" s="91">
        <v>88.722721612709748</v>
      </c>
      <c r="G1415" s="91">
        <v>8.5821130981908915</v>
      </c>
      <c r="H1415" s="91">
        <v>-0.27372090874365373</v>
      </c>
      <c r="I1415" s="91">
        <v>-6.9936524286849933</v>
      </c>
    </row>
    <row r="1416" spans="1:9" x14ac:dyDescent="0.25">
      <c r="A1416" s="91">
        <v>1413</v>
      </c>
      <c r="B1416" s="91">
        <v>25.655489730897759</v>
      </c>
      <c r="C1416" s="91">
        <v>25.655489730897759</v>
      </c>
      <c r="D1416" s="91"/>
      <c r="E1416" s="91">
        <v>1601.5625259661726</v>
      </c>
      <c r="F1416" s="91">
        <v>88.720960299209509</v>
      </c>
      <c r="G1416" s="91">
        <v>8.7206969961937393</v>
      </c>
      <c r="H1416" s="91">
        <v>-3.9297967837958896</v>
      </c>
      <c r="I1416" s="91">
        <v>-3.4791552743499308</v>
      </c>
    </row>
    <row r="1417" spans="1:9" x14ac:dyDescent="0.25">
      <c r="A1417" s="91">
        <v>1414</v>
      </c>
      <c r="B1417" s="91">
        <v>25.796150698929431</v>
      </c>
      <c r="C1417" s="91">
        <v>25.796150698929431</v>
      </c>
      <c r="D1417" s="91"/>
      <c r="E1417" s="91">
        <v>1601.7031869342045</v>
      </c>
      <c r="F1417" s="91">
        <v>88.783336804572201</v>
      </c>
      <c r="G1417" s="91">
        <v>11.639319123871863</v>
      </c>
      <c r="H1417" s="91">
        <v>-2.1689261603225738</v>
      </c>
      <c r="I1417" s="91">
        <v>-4.9587039617599036</v>
      </c>
    </row>
    <row r="1418" spans="1:9" x14ac:dyDescent="0.25">
      <c r="A1418" s="91">
        <v>1415</v>
      </c>
      <c r="B1418" s="91">
        <v>26.206661523417811</v>
      </c>
      <c r="C1418" s="91">
        <v>26.206661523417811</v>
      </c>
      <c r="D1418" s="91"/>
      <c r="E1418" s="91">
        <v>1633.7119294274119</v>
      </c>
      <c r="F1418" s="91">
        <v>88.751055435878996</v>
      </c>
      <c r="G1418" s="91">
        <v>25.427389587900731</v>
      </c>
      <c r="H1418" s="91">
        <v>-3.6814715692165851</v>
      </c>
      <c r="I1418" s="91">
        <v>-3.6677796543768939</v>
      </c>
    </row>
    <row r="1419" spans="1:9" x14ac:dyDescent="0.25">
      <c r="A1419" s="91">
        <v>1416</v>
      </c>
      <c r="B1419" s="91">
        <v>30.512685123187953</v>
      </c>
      <c r="C1419" s="91">
        <v>30.512685123187953</v>
      </c>
      <c r="D1419" s="91"/>
      <c r="E1419" s="91">
        <v>1176.540189138273</v>
      </c>
      <c r="F1419" s="91">
        <v>88.96484880408893</v>
      </c>
      <c r="G1419" s="91">
        <v>29.487268154372419</v>
      </c>
      <c r="H1419" s="91">
        <v>-1.3007177963141574</v>
      </c>
      <c r="I1419" s="91">
        <v>-5.4234653878953099</v>
      </c>
    </row>
    <row r="1420" spans="1:9" x14ac:dyDescent="0.25">
      <c r="A1420" s="91">
        <v>1417</v>
      </c>
      <c r="B1420" s="91">
        <v>32.058841289675819</v>
      </c>
      <c r="C1420" s="91">
        <v>32.058841289675819</v>
      </c>
      <c r="D1420" s="91"/>
      <c r="E1420" s="91">
        <v>1253.1992146384778</v>
      </c>
      <c r="F1420" s="91">
        <v>88.595122174905526</v>
      </c>
      <c r="G1420" s="91">
        <v>25.419993713380283</v>
      </c>
      <c r="H1420" s="91">
        <v>-4.4445439054531297</v>
      </c>
      <c r="I1420" s="91">
        <v>-3.1873269457806095</v>
      </c>
    </row>
    <row r="1421" spans="1:9" x14ac:dyDescent="0.25">
      <c r="A1421" s="91">
        <v>1418</v>
      </c>
      <c r="B1421" s="91">
        <v>35.804736520603534</v>
      </c>
      <c r="C1421" s="91">
        <v>35.804736520603534</v>
      </c>
      <c r="D1421" s="91"/>
      <c r="E1421" s="91">
        <v>1387.8363845275044</v>
      </c>
      <c r="F1421" s="91">
        <v>88.844751796362502</v>
      </c>
      <c r="G1421" s="91">
        <v>37.270312686975714</v>
      </c>
      <c r="H1421" s="91">
        <v>-6.3723738792028382</v>
      </c>
      <c r="I1421" s="91">
        <v>-0.73808459953143002</v>
      </c>
    </row>
    <row r="1422" spans="1:9" x14ac:dyDescent="0.25">
      <c r="A1422" s="91">
        <v>1419</v>
      </c>
      <c r="B1422" s="91">
        <v>38.22887155282676</v>
      </c>
      <c r="C1422" s="91">
        <v>38.22887155282676</v>
      </c>
      <c r="D1422" s="91"/>
      <c r="E1422" s="91">
        <v>1502.9298235603028</v>
      </c>
      <c r="F1422" s="91">
        <v>88.330341186728731</v>
      </c>
      <c r="G1422" s="91">
        <v>31.746430405224903</v>
      </c>
      <c r="H1422" s="91">
        <v>-4.7597026869801722</v>
      </c>
      <c r="I1422" s="91">
        <v>-3.5024857273076524</v>
      </c>
    </row>
    <row r="1423" spans="1:9" x14ac:dyDescent="0.25">
      <c r="A1423" s="91">
        <v>1420</v>
      </c>
      <c r="B1423" s="91">
        <v>40.237554125444994</v>
      </c>
      <c r="C1423" s="91">
        <v>40.237554125444994</v>
      </c>
      <c r="D1423" s="91"/>
      <c r="E1423" s="91">
        <v>1580.051375466637</v>
      </c>
      <c r="F1423" s="91">
        <v>88.252488685815251</v>
      </c>
      <c r="G1423" s="91">
        <v>21.872969965652736</v>
      </c>
      <c r="H1423" s="91">
        <v>-1.6884514613909019</v>
      </c>
      <c r="I1423" s="91">
        <v>-6.5563718076604518</v>
      </c>
    </row>
    <row r="1424" spans="1:9" x14ac:dyDescent="0.25">
      <c r="A1424" s="91">
        <v>1421</v>
      </c>
      <c r="B1424" s="91">
        <v>40.139233201920057</v>
      </c>
      <c r="C1424" s="91">
        <v>40.139233201920057</v>
      </c>
      <c r="D1424" s="91"/>
      <c r="E1424" s="91">
        <v>1579.9530545431119</v>
      </c>
      <c r="F1424" s="91">
        <v>88.192301069755047</v>
      </c>
      <c r="G1424" s="91">
        <v>6.7031429012957569</v>
      </c>
      <c r="H1424" s="91">
        <v>-9.373884753235842</v>
      </c>
      <c r="I1424" s="91">
        <v>0.93241963713461495</v>
      </c>
    </row>
    <row r="1425" spans="1:9" x14ac:dyDescent="0.25">
      <c r="A1425" s="91">
        <v>1422</v>
      </c>
      <c r="B1425" s="91">
        <v>38.850016759339141</v>
      </c>
      <c r="C1425" s="91">
        <v>38.850016759339141</v>
      </c>
      <c r="D1425" s="91"/>
      <c r="E1425" s="91">
        <v>1503.550968766815</v>
      </c>
      <c r="F1425" s="91">
        <v>88.831207902183394</v>
      </c>
      <c r="G1425" s="91">
        <v>0</v>
      </c>
      <c r="H1425" s="91">
        <v>-11.528894081322825</v>
      </c>
      <c r="I1425" s="91">
        <v>4.5089960800597764</v>
      </c>
    </row>
    <row r="1426" spans="1:9" x14ac:dyDescent="0.25">
      <c r="A1426" s="91">
        <v>1423</v>
      </c>
      <c r="B1426" s="91">
        <v>35.345913693311807</v>
      </c>
      <c r="C1426" s="91">
        <v>35.345913693311807</v>
      </c>
      <c r="D1426" s="91"/>
      <c r="E1426" s="91">
        <v>1369.4184560934063</v>
      </c>
      <c r="F1426" s="91">
        <v>88.811600175716038</v>
      </c>
      <c r="G1426" s="91">
        <v>0</v>
      </c>
      <c r="H1426" s="91">
        <v>-23.889141041442439</v>
      </c>
      <c r="I1426" s="91">
        <v>16.817416594647778</v>
      </c>
    </row>
    <row r="1427" spans="1:9" x14ac:dyDescent="0.25">
      <c r="A1427" s="91">
        <v>1424</v>
      </c>
      <c r="B1427" s="91">
        <v>34.135480439676869</v>
      </c>
      <c r="C1427" s="91">
        <v>34.135480439676869</v>
      </c>
      <c r="D1427" s="91"/>
      <c r="E1427" s="91">
        <v>1348.610693779719</v>
      </c>
      <c r="F1427" s="91">
        <v>88.159254360218512</v>
      </c>
      <c r="G1427" s="91">
        <v>7.4085484694898112</v>
      </c>
      <c r="H1427" s="91">
        <v>-4.0009168282499203</v>
      </c>
      <c r="I1427" s="91">
        <v>-4.4480538123376849</v>
      </c>
    </row>
    <row r="1428" spans="1:9" x14ac:dyDescent="0.25">
      <c r="A1428" s="91">
        <v>1425</v>
      </c>
      <c r="B1428" s="91">
        <v>33.358441734547782</v>
      </c>
      <c r="C1428" s="91">
        <v>33.358441734547782</v>
      </c>
      <c r="D1428" s="91"/>
      <c r="E1428" s="91">
        <v>1310.2772204077319</v>
      </c>
      <c r="F1428" s="91">
        <v>88.450309547418584</v>
      </c>
      <c r="G1428" s="91">
        <v>7.4350427634150922</v>
      </c>
      <c r="H1428" s="91">
        <v>-3.4591075180337838</v>
      </c>
      <c r="I1428" s="91">
        <v>-4.5439405328119937</v>
      </c>
    </row>
    <row r="1429" spans="1:9" x14ac:dyDescent="0.25">
      <c r="A1429" s="91">
        <v>1426</v>
      </c>
      <c r="B1429" s="91">
        <v>34.683268883838856</v>
      </c>
      <c r="C1429" s="91">
        <v>34.683268883838856</v>
      </c>
      <c r="D1429" s="91"/>
      <c r="E1429" s="91">
        <v>1349.1584822238808</v>
      </c>
      <c r="F1429" s="91">
        <v>88.797662649320955</v>
      </c>
      <c r="G1429" s="91">
        <v>28.039898532312773</v>
      </c>
      <c r="H1429" s="91">
        <v>-4.3053053559680716</v>
      </c>
      <c r="I1429" s="91">
        <v>-3.0480883962955514</v>
      </c>
    </row>
    <row r="1430" spans="1:9" x14ac:dyDescent="0.25">
      <c r="A1430" s="91">
        <v>1427</v>
      </c>
      <c r="B1430" s="91">
        <v>37.191868331871028</v>
      </c>
      <c r="C1430" s="91">
        <v>37.191868331871028</v>
      </c>
      <c r="D1430" s="91"/>
      <c r="E1430" s="91">
        <v>1464.3363856724891</v>
      </c>
      <c r="F1430" s="91">
        <v>88.329230358707122</v>
      </c>
      <c r="G1430" s="91">
        <v>31.06931065103921</v>
      </c>
      <c r="H1430" s="91">
        <v>-4.4937914008647102</v>
      </c>
      <c r="I1430" s="91">
        <v>-3.8424034553345736</v>
      </c>
    </row>
    <row r="1431" spans="1:9" x14ac:dyDescent="0.25">
      <c r="A1431" s="91">
        <v>1428</v>
      </c>
      <c r="B1431" s="91">
        <v>39.3618688558918</v>
      </c>
      <c r="C1431" s="91">
        <v>39.3618688558918</v>
      </c>
      <c r="D1431" s="91"/>
      <c r="E1431" s="91">
        <v>1541.6192555302257</v>
      </c>
      <c r="F1431" s="91">
        <v>88.413194400135637</v>
      </c>
      <c r="G1431" s="91">
        <v>29.185882228057423</v>
      </c>
      <c r="H1431" s="91">
        <v>-5.0421978495710755</v>
      </c>
      <c r="I1431" s="91">
        <v>-2.9539959585866669</v>
      </c>
    </row>
    <row r="1432" spans="1:9" x14ac:dyDescent="0.25">
      <c r="A1432" s="91">
        <v>1429</v>
      </c>
      <c r="B1432" s="91">
        <v>41.120151874227332</v>
      </c>
      <c r="C1432" s="91">
        <v>41.120151874227332</v>
      </c>
      <c r="D1432" s="91"/>
      <c r="E1432" s="91">
        <v>1618.4904078822783</v>
      </c>
      <c r="F1432" s="91">
        <v>88.057844647239264</v>
      </c>
      <c r="G1432" s="91">
        <v>21.467267285397593</v>
      </c>
      <c r="H1432" s="91">
        <v>-1.8058537126085592</v>
      </c>
      <c r="I1432" s="91">
        <v>-6.6737740588781094</v>
      </c>
    </row>
    <row r="1433" spans="1:9" x14ac:dyDescent="0.25">
      <c r="A1433" s="91">
        <v>1430</v>
      </c>
      <c r="B1433" s="91">
        <v>41.09867143075671</v>
      </c>
      <c r="C1433" s="91">
        <v>41.09867143075671</v>
      </c>
      <c r="D1433" s="91"/>
      <c r="E1433" s="91">
        <v>1602.0991248749222</v>
      </c>
      <c r="F1433" s="91">
        <v>88.526661942484495</v>
      </c>
      <c r="G1433" s="91">
        <v>5.1119278684695946</v>
      </c>
      <c r="H1433" s="91">
        <v>-20.306263140655119</v>
      </c>
      <c r="I1433" s="91">
        <v>12.655418709765982</v>
      </c>
    </row>
    <row r="1434" spans="1:9" x14ac:dyDescent="0.25">
      <c r="A1434" s="91">
        <v>1431</v>
      </c>
      <c r="B1434" s="91">
        <v>39.262575697910876</v>
      </c>
      <c r="C1434" s="91">
        <v>39.262575697910876</v>
      </c>
      <c r="D1434" s="91"/>
      <c r="E1434" s="91">
        <v>1541.5199623722449</v>
      </c>
      <c r="F1434" s="91">
        <v>88.308684514330125</v>
      </c>
      <c r="G1434" s="91">
        <v>0</v>
      </c>
      <c r="H1434" s="91">
        <v>-24.713866746946294</v>
      </c>
      <c r="I1434" s="91">
        <v>16.519086622826705</v>
      </c>
    </row>
    <row r="1435" spans="1:9" x14ac:dyDescent="0.25">
      <c r="A1435" s="91">
        <v>1432</v>
      </c>
      <c r="B1435" s="91">
        <v>36.901767579814212</v>
      </c>
      <c r="C1435" s="91">
        <v>36.901767579814212</v>
      </c>
      <c r="D1435" s="91"/>
      <c r="E1435" s="91">
        <v>1448.3488797977816</v>
      </c>
      <c r="F1435" s="91">
        <v>88.178573051678725</v>
      </c>
      <c r="G1435" s="91">
        <v>0</v>
      </c>
      <c r="H1435" s="91">
        <v>-11.337976769839011</v>
      </c>
      <c r="I1435" s="91">
        <v>3.2575173274946323</v>
      </c>
    </row>
    <row r="1436" spans="1:9" x14ac:dyDescent="0.25">
      <c r="A1436" s="91">
        <v>1433</v>
      </c>
      <c r="B1436" s="91">
        <v>32.638508453907868</v>
      </c>
      <c r="C1436" s="91">
        <v>32.638508453907868</v>
      </c>
      <c r="D1436" s="91"/>
      <c r="E1436" s="91">
        <v>1272.000852460234</v>
      </c>
      <c r="F1436" s="91">
        <v>88.522173138943785</v>
      </c>
      <c r="G1436" s="91">
        <v>0</v>
      </c>
      <c r="H1436" s="91">
        <v>-22.702944288338482</v>
      </c>
      <c r="I1436" s="91">
        <v>15.260029676212875</v>
      </c>
    </row>
    <row r="1437" spans="1:9" x14ac:dyDescent="0.25">
      <c r="A1437" s="91">
        <v>1434</v>
      </c>
      <c r="B1437" s="91">
        <v>26.826115906480386</v>
      </c>
      <c r="C1437" s="91">
        <v>26.826115906480386</v>
      </c>
      <c r="D1437" s="91"/>
      <c r="E1437" s="91">
        <v>1699.0175542031618</v>
      </c>
      <c r="F1437" s="91">
        <v>88.078356931769761</v>
      </c>
      <c r="G1437" s="91">
        <v>0</v>
      </c>
      <c r="H1437" s="91">
        <v>-21.261189085894706</v>
      </c>
      <c r="I1437" s="91">
        <v>13.016405457038914</v>
      </c>
    </row>
    <row r="1438" spans="1:9" x14ac:dyDescent="0.25">
      <c r="A1438" s="91">
        <v>1435</v>
      </c>
      <c r="B1438" s="91">
        <v>22.48505522052648</v>
      </c>
      <c r="C1438" s="91">
        <v>22.48505522052648</v>
      </c>
      <c r="D1438" s="91"/>
      <c r="E1438" s="91">
        <v>1416.5566641978853</v>
      </c>
      <c r="F1438" s="91">
        <v>88.290006939790118</v>
      </c>
      <c r="G1438" s="91">
        <v>0</v>
      </c>
      <c r="H1438" s="91">
        <v>-0.51494477947352046</v>
      </c>
      <c r="I1438" s="91">
        <v>-7.2348762994148599</v>
      </c>
    </row>
    <row r="1439" spans="1:9" x14ac:dyDescent="0.25">
      <c r="A1439" s="91">
        <v>1436</v>
      </c>
      <c r="B1439" s="91">
        <v>18.909779223016216</v>
      </c>
      <c r="C1439" s="91">
        <v>18.909779223016216</v>
      </c>
      <c r="D1439" s="91"/>
      <c r="E1439" s="91">
        <v>1207.0452875318397</v>
      </c>
      <c r="F1439" s="91">
        <v>88.102839447843536</v>
      </c>
      <c r="G1439" s="91">
        <v>0</v>
      </c>
      <c r="H1439" s="91">
        <v>-1.8372246897929498</v>
      </c>
      <c r="I1439" s="91">
        <v>-6.267901590659096</v>
      </c>
    </row>
    <row r="1440" spans="1:9" x14ac:dyDescent="0.25">
      <c r="A1440" s="91">
        <v>1437</v>
      </c>
      <c r="B1440" s="91">
        <v>18.161444758966109</v>
      </c>
      <c r="C1440" s="91">
        <v>18.161444758966109</v>
      </c>
      <c r="D1440" s="91"/>
      <c r="E1440" s="91">
        <v>1169.7858173924362</v>
      </c>
      <c r="F1440" s="91">
        <v>87.982063664550836</v>
      </c>
      <c r="G1440" s="91">
        <v>12.755363856850261</v>
      </c>
      <c r="H1440" s="91">
        <v>-0.83855524103388956</v>
      </c>
      <c r="I1440" s="91">
        <v>-7.5584867609752289</v>
      </c>
    </row>
    <row r="1441" spans="1:9" x14ac:dyDescent="0.25">
      <c r="A1441" s="91">
        <v>1438</v>
      </c>
      <c r="B1441" s="91">
        <v>20.191922573592556</v>
      </c>
      <c r="C1441" s="91">
        <v>20.191922573592556</v>
      </c>
      <c r="D1441" s="91"/>
      <c r="E1441" s="91">
        <v>1293.0399133790077</v>
      </c>
      <c r="F1441" s="91">
        <v>88.02493750500328</v>
      </c>
      <c r="G1441" s="91">
        <v>12.998252168164651</v>
      </c>
      <c r="H1441" s="91">
        <v>-0.80807742640744307</v>
      </c>
      <c r="I1441" s="91">
        <v>-7.5280089463487823</v>
      </c>
    </row>
    <row r="1442" spans="1:9" x14ac:dyDescent="0.25">
      <c r="A1442" s="91">
        <v>1439</v>
      </c>
      <c r="B1442" s="91">
        <v>20.695069550371294</v>
      </c>
      <c r="C1442" s="91">
        <v>20.695069550371294</v>
      </c>
      <c r="D1442" s="91"/>
      <c r="E1442" s="91">
        <v>1293.5430603557863</v>
      </c>
      <c r="F1442" s="91">
        <v>88.562343989166123</v>
      </c>
      <c r="G1442" s="91">
        <v>11.163490229892185</v>
      </c>
      <c r="H1442" s="91">
        <v>-1.7390001523527601</v>
      </c>
      <c r="I1442" s="91">
        <v>-5.5907922668459964</v>
      </c>
    </row>
    <row r="1443" spans="1:9" x14ac:dyDescent="0.25">
      <c r="A1443" s="91">
        <v>1440</v>
      </c>
      <c r="B1443" s="91">
        <v>21.939903507473247</v>
      </c>
      <c r="C1443" s="91">
        <v>21.939903507473247</v>
      </c>
      <c r="D1443" s="91"/>
      <c r="E1443" s="91">
        <v>1355.3997033988603</v>
      </c>
      <c r="F1443" s="91">
        <v>88.884418666115224</v>
      </c>
      <c r="G1443" s="91">
        <v>10.883717702379929</v>
      </c>
      <c r="H1443" s="91">
        <v>-2.0251733517787565</v>
      </c>
      <c r="I1443" s="91">
        <v>-4.8149511532160858</v>
      </c>
    </row>
    <row r="1444" spans="1:9" x14ac:dyDescent="0.25">
      <c r="A1444" s="91">
        <v>1441</v>
      </c>
      <c r="B1444" s="91">
        <v>20.70809362745684</v>
      </c>
      <c r="C1444" s="91">
        <v>20.70809362745684</v>
      </c>
      <c r="D1444" s="91"/>
      <c r="E1444" s="91">
        <v>1293.556084432872</v>
      </c>
      <c r="F1444" s="91">
        <v>88.732168189037949</v>
      </c>
      <c r="G1444" s="91">
        <v>4.8577806210904901</v>
      </c>
      <c r="H1444" s="91">
        <v>-8.4104755015336963</v>
      </c>
      <c r="I1444" s="91">
        <v>1.1067312365060407</v>
      </c>
    </row>
    <row r="1445" spans="1:9" x14ac:dyDescent="0.25">
      <c r="A1445" s="91">
        <v>1442</v>
      </c>
      <c r="B1445" s="91">
        <v>19.997993601681369</v>
      </c>
      <c r="C1445" s="91">
        <v>19.997993601681369</v>
      </c>
      <c r="D1445" s="91"/>
      <c r="E1445" s="91">
        <v>1232.2341753211233</v>
      </c>
      <c r="F1445" s="91">
        <v>89.086717194419563</v>
      </c>
      <c r="G1445" s="91">
        <v>3.1923234937578093</v>
      </c>
      <c r="H1445" s="91">
        <v>-12.437484688242259</v>
      </c>
      <c r="I1445" s="91">
        <v>5.7135403716636635</v>
      </c>
    </row>
    <row r="1446" spans="1:9" x14ac:dyDescent="0.25">
      <c r="A1446" s="91">
        <v>1443</v>
      </c>
      <c r="B1446" s="91">
        <v>17.180642975441422</v>
      </c>
      <c r="C1446" s="91">
        <v>17.180642975441422</v>
      </c>
      <c r="D1446" s="91"/>
      <c r="E1446" s="91">
        <v>1108.1932065229396</v>
      </c>
      <c r="F1446" s="91">
        <v>88.308745179758603</v>
      </c>
      <c r="G1446" s="91">
        <v>3.2250552726660411</v>
      </c>
      <c r="H1446" s="91">
        <v>-8.9379261535491157</v>
      </c>
      <c r="I1446" s="91">
        <v>0.57928058449062225</v>
      </c>
    </row>
    <row r="1447" spans="1:9" x14ac:dyDescent="0.25">
      <c r="A1447" s="91">
        <v>1444</v>
      </c>
      <c r="B1447" s="91">
        <v>17.81691127091181</v>
      </c>
      <c r="C1447" s="91">
        <v>17.81691127091181</v>
      </c>
      <c r="D1447" s="91"/>
      <c r="E1447" s="91">
        <v>1108.8294748184098</v>
      </c>
      <c r="F1447" s="91">
        <v>88.964060831624323</v>
      </c>
      <c r="G1447" s="91">
        <v>9.8472640837995655</v>
      </c>
      <c r="H1447" s="91">
        <v>-0.57449302782375322</v>
      </c>
      <c r="I1447" s="91">
        <v>-6.5116159502939706</v>
      </c>
    </row>
    <row r="1448" spans="1:9" x14ac:dyDescent="0.25">
      <c r="A1448" s="91">
        <v>1445</v>
      </c>
      <c r="B1448" s="91">
        <v>17.373681003503293</v>
      </c>
      <c r="C1448" s="91">
        <v>17.373681003503293</v>
      </c>
      <c r="D1448" s="91"/>
      <c r="E1448" s="91">
        <v>1108.3862445510015</v>
      </c>
      <c r="F1448" s="91">
        <v>88.539762717742576</v>
      </c>
      <c r="G1448" s="91">
        <v>4.4291637828105062</v>
      </c>
      <c r="H1448" s="91">
        <v>-11.529023502563536</v>
      </c>
      <c r="I1448" s="91">
        <v>3.5564539896287855</v>
      </c>
    </row>
    <row r="1449" spans="1:9" x14ac:dyDescent="0.25">
      <c r="A1449" s="91">
        <v>1446</v>
      </c>
      <c r="B1449" s="91">
        <v>16.689583437329723</v>
      </c>
      <c r="C1449" s="91">
        <v>16.689583437329723</v>
      </c>
      <c r="D1449" s="91"/>
      <c r="E1449" s="91">
        <v>1047.0903378988558</v>
      </c>
      <c r="F1449" s="91">
        <v>88.875838686044446</v>
      </c>
      <c r="G1449" s="91">
        <v>7.945652853773745</v>
      </c>
      <c r="H1449" s="91">
        <v>-2.2754934219222807</v>
      </c>
      <c r="I1449" s="91">
        <v>-5.06527122335961</v>
      </c>
    </row>
    <row r="1450" spans="1:9" x14ac:dyDescent="0.25">
      <c r="A1450" s="91">
        <v>1447</v>
      </c>
      <c r="B1450" s="91">
        <v>17.373240336119171</v>
      </c>
      <c r="C1450" s="91">
        <v>17.373240336119171</v>
      </c>
      <c r="D1450" s="91"/>
      <c r="E1450" s="91">
        <v>1088.3298656271115</v>
      </c>
      <c r="F1450" s="91">
        <v>88.922026226110688</v>
      </c>
      <c r="G1450" s="91">
        <v>5.1251878024299522</v>
      </c>
      <c r="H1450" s="91">
        <v>-0.29586806768942941</v>
      </c>
      <c r="I1450" s="91">
        <v>-7.0157995876307693</v>
      </c>
    </row>
    <row r="1451" spans="1:9" x14ac:dyDescent="0.25">
      <c r="A1451" s="91">
        <v>1448</v>
      </c>
      <c r="B1451" s="91">
        <v>14.667378047526787</v>
      </c>
      <c r="C1451" s="91">
        <v>14.667378047526787</v>
      </c>
      <c r="D1451" s="91"/>
      <c r="E1451" s="91">
        <v>925.32429483237286</v>
      </c>
      <c r="F1451" s="91">
        <v>88.881031813302315</v>
      </c>
      <c r="G1451" s="91">
        <v>0</v>
      </c>
      <c r="H1451" s="91">
        <v>-12.660034375789992</v>
      </c>
      <c r="I1451" s="91">
        <v>5.2260308259021864</v>
      </c>
    </row>
    <row r="1452" spans="1:9" x14ac:dyDescent="0.25">
      <c r="A1452" s="91">
        <v>1449</v>
      </c>
      <c r="B1452" s="91">
        <v>10.776873068089046</v>
      </c>
      <c r="C1452" s="91">
        <v>10.776873068089046</v>
      </c>
      <c r="D1452" s="91"/>
      <c r="E1452" s="91">
        <v>1390.0398464443149</v>
      </c>
      <c r="F1452" s="91">
        <v>88.324830701501583</v>
      </c>
      <c r="G1452" s="91">
        <v>0</v>
      </c>
      <c r="H1452" s="91">
        <v>-11.404090412284516</v>
      </c>
      <c r="I1452" s="91">
        <v>2.8809707917048484</v>
      </c>
    </row>
    <row r="1453" spans="1:9" x14ac:dyDescent="0.25">
      <c r="A1453" s="91">
        <v>1450</v>
      </c>
      <c r="B1453" s="91">
        <v>7.3123723557548317</v>
      </c>
      <c r="C1453" s="91">
        <v>7.3123723557548317</v>
      </c>
      <c r="D1453" s="91"/>
      <c r="E1453" s="91">
        <v>914.5474628105394</v>
      </c>
      <c r="F1453" s="91">
        <v>88.810870680122846</v>
      </c>
      <c r="G1453" s="91">
        <v>0</v>
      </c>
      <c r="H1453" s="91">
        <v>-0.36934996773151096</v>
      </c>
      <c r="I1453" s="91">
        <v>-7.0892814876728503</v>
      </c>
    </row>
    <row r="1454" spans="1:9" x14ac:dyDescent="0.25">
      <c r="A1454" s="91">
        <v>1451</v>
      </c>
      <c r="B1454" s="91">
        <v>2.0359181161376712</v>
      </c>
      <c r="C1454" s="91">
        <v>2.0359181161376712</v>
      </c>
      <c r="D1454" s="91"/>
      <c r="E1454" s="91">
        <v>799.03591811613762</v>
      </c>
      <c r="F1454" s="91">
        <v>88.230856348166</v>
      </c>
      <c r="G1454" s="91">
        <v>1.4482311459659192</v>
      </c>
      <c r="H1454" s="91">
        <v>-34.409294285951475</v>
      </c>
      <c r="I1454" s="91">
        <v>25.761198998285483</v>
      </c>
    </row>
    <row r="1455" spans="1:9" x14ac:dyDescent="0.25">
      <c r="A1455" s="91">
        <v>1452</v>
      </c>
      <c r="B1455" s="91">
        <v>0</v>
      </c>
      <c r="C1455" s="91">
        <v>0</v>
      </c>
      <c r="D1455" s="91"/>
      <c r="E1455" s="91">
        <v>799.12067025175645</v>
      </c>
      <c r="F1455" s="91">
        <v>88.325797481474041</v>
      </c>
      <c r="G1455" s="91">
        <v>1.532983281584652</v>
      </c>
      <c r="H1455" s="91">
        <v>-2.9010876294846826</v>
      </c>
      <c r="I1455" s="91">
        <v>-5.5775033869438486</v>
      </c>
    </row>
    <row r="1456" spans="1:9" x14ac:dyDescent="0.25">
      <c r="A1456" s="91">
        <v>1453</v>
      </c>
      <c r="B1456" s="91">
        <v>0</v>
      </c>
      <c r="C1456" s="91">
        <v>0</v>
      </c>
      <c r="D1456" s="91"/>
      <c r="E1456" s="91">
        <v>799.56508090939406</v>
      </c>
      <c r="F1456" s="91">
        <v>88.800514020523863</v>
      </c>
      <c r="G1456" s="91">
        <v>1.977393939222337</v>
      </c>
      <c r="H1456" s="91">
        <v>-3.1237129573077209</v>
      </c>
      <c r="I1456" s="91">
        <v>-4.4660567438454404</v>
      </c>
    </row>
    <row r="1457" spans="1:9" x14ac:dyDescent="0.25">
      <c r="A1457" s="91">
        <v>1454</v>
      </c>
      <c r="B1457" s="91">
        <v>0</v>
      </c>
      <c r="C1457" s="91">
        <v>0</v>
      </c>
      <c r="D1457" s="91"/>
      <c r="E1457" s="91">
        <v>799.59667855283408</v>
      </c>
      <c r="F1457" s="91">
        <v>88.863750709049299</v>
      </c>
      <c r="G1457" s="91">
        <v>2.0089915826623677</v>
      </c>
      <c r="H1457" s="91">
        <v>-3.2611020554610173</v>
      </c>
      <c r="I1457" s="91">
        <v>-4.2654723588120831</v>
      </c>
    </row>
    <row r="1458" spans="1:9" x14ac:dyDescent="0.25">
      <c r="A1458" s="91">
        <v>1455</v>
      </c>
      <c r="B1458" s="91">
        <v>0</v>
      </c>
      <c r="C1458" s="91">
        <v>0</v>
      </c>
      <c r="D1458" s="91"/>
      <c r="E1458" s="91">
        <v>799.42373965335787</v>
      </c>
      <c r="F1458" s="91">
        <v>88.702340074817414</v>
      </c>
      <c r="G1458" s="91">
        <v>1.8360526831861206</v>
      </c>
      <c r="H1458" s="91">
        <v>-5.0731407948769318</v>
      </c>
      <c r="I1458" s="91">
        <v>-2.7993114183486636</v>
      </c>
    </row>
    <row r="1459" spans="1:9" x14ac:dyDescent="0.25">
      <c r="A1459" s="91">
        <v>1456</v>
      </c>
      <c r="B1459" s="91">
        <v>0</v>
      </c>
      <c r="C1459" s="91">
        <v>0</v>
      </c>
      <c r="D1459" s="91"/>
      <c r="E1459" s="91">
        <v>799.51326066490253</v>
      </c>
      <c r="F1459" s="91">
        <v>88.800548360607166</v>
      </c>
      <c r="G1459" s="91">
        <v>1.9255736947307995</v>
      </c>
      <c r="H1459" s="91">
        <v>-4.9836197833322524</v>
      </c>
      <c r="I1459" s="91">
        <v>-2.7097904068039846</v>
      </c>
    </row>
    <row r="1460" spans="1:9" x14ac:dyDescent="0.25">
      <c r="A1460" s="91">
        <v>1457</v>
      </c>
      <c r="B1460" s="91">
        <v>0</v>
      </c>
      <c r="C1460" s="91">
        <v>0</v>
      </c>
      <c r="D1460" s="91"/>
      <c r="E1460" s="91">
        <v>799.43109363395627</v>
      </c>
      <c r="F1460" s="91">
        <v>88.821084421345716</v>
      </c>
      <c r="G1460" s="91">
        <v>1.8434066637845166</v>
      </c>
      <c r="H1460" s="91">
        <v>-5.0657868142785354</v>
      </c>
      <c r="I1460" s="91">
        <v>-2.7919574377502676</v>
      </c>
    </row>
    <row r="1461" spans="1:9" x14ac:dyDescent="0.25">
      <c r="A1461" s="91">
        <v>1458</v>
      </c>
      <c r="B1461" s="91">
        <v>0</v>
      </c>
      <c r="C1461" s="91">
        <v>0</v>
      </c>
      <c r="D1461" s="91"/>
      <c r="E1461" s="91">
        <v>799.60936054764852</v>
      </c>
      <c r="F1461" s="91">
        <v>89.008038609283005</v>
      </c>
      <c r="G1461" s="91">
        <v>2.021673577476728</v>
      </c>
      <c r="H1461" s="91">
        <v>-4.8875199005863239</v>
      </c>
      <c r="I1461" s="91">
        <v>-2.6136905240580561</v>
      </c>
    </row>
    <row r="1462" spans="1:9" x14ac:dyDescent="0.25">
      <c r="A1462" s="91">
        <v>1459</v>
      </c>
      <c r="B1462" s="91">
        <v>0</v>
      </c>
      <c r="C1462" s="91">
        <v>0</v>
      </c>
      <c r="D1462" s="91"/>
      <c r="E1462" s="91">
        <v>799.02144446818193</v>
      </c>
      <c r="F1462" s="91">
        <v>88.428809804061558</v>
      </c>
      <c r="G1462" s="91">
        <v>1.4337574980102041</v>
      </c>
      <c r="H1462" s="91">
        <v>-5.4754359800528478</v>
      </c>
      <c r="I1462" s="91">
        <v>-3.20160660352458</v>
      </c>
    </row>
    <row r="1463" spans="1:9" x14ac:dyDescent="0.25">
      <c r="A1463" s="91">
        <v>1460</v>
      </c>
      <c r="B1463" s="91">
        <v>0</v>
      </c>
      <c r="C1463" s="91">
        <v>0</v>
      </c>
      <c r="D1463" s="91"/>
      <c r="E1463" s="91">
        <v>799.52945352088932</v>
      </c>
      <c r="F1463" s="91">
        <v>88.945506131014042</v>
      </c>
      <c r="G1463" s="91">
        <v>1.9417665507176078</v>
      </c>
      <c r="H1463" s="91">
        <v>-4.9674269273454446</v>
      </c>
      <c r="I1463" s="91">
        <v>-2.6935975508171763</v>
      </c>
    </row>
    <row r="1464" spans="1:9" x14ac:dyDescent="0.25">
      <c r="A1464" s="91">
        <v>1461</v>
      </c>
      <c r="B1464" s="91">
        <v>0</v>
      </c>
      <c r="C1464" s="91">
        <v>0</v>
      </c>
      <c r="D1464" s="91"/>
      <c r="E1464" s="91">
        <v>799.05106584993416</v>
      </c>
      <c r="F1464" s="91">
        <v>88.475805734303961</v>
      </c>
      <c r="G1464" s="91">
        <v>1.4633788797624585</v>
      </c>
      <c r="H1464" s="91">
        <v>-5.4458145983005934</v>
      </c>
      <c r="I1464" s="91">
        <v>-3.1719852217723257</v>
      </c>
    </row>
    <row r="1465" spans="1:9" x14ac:dyDescent="0.25">
      <c r="A1465" s="91">
        <v>1462</v>
      </c>
      <c r="B1465" s="91">
        <v>0</v>
      </c>
      <c r="C1465" s="91">
        <v>0</v>
      </c>
      <c r="D1465" s="91"/>
      <c r="E1465" s="91">
        <v>799.0451427092645</v>
      </c>
      <c r="F1465" s="91">
        <v>88.478569867879315</v>
      </c>
      <c r="G1465" s="91">
        <v>1.4574557390927356</v>
      </c>
      <c r="H1465" s="91">
        <v>-5.4517377389703165</v>
      </c>
      <c r="I1465" s="91">
        <v>-3.1779083624420483</v>
      </c>
    </row>
    <row r="1466" spans="1:9" x14ac:dyDescent="0.25">
      <c r="A1466" s="91">
        <v>1463</v>
      </c>
      <c r="B1466" s="91">
        <v>0</v>
      </c>
      <c r="C1466" s="91">
        <v>0</v>
      </c>
      <c r="D1466" s="91"/>
      <c r="E1466" s="91">
        <v>799.42330759069307</v>
      </c>
      <c r="F1466" s="91">
        <v>88.865422023553009</v>
      </c>
      <c r="G1466" s="91">
        <v>1.8356206205213419</v>
      </c>
      <c r="H1466" s="91">
        <v>-5.0735728575417101</v>
      </c>
      <c r="I1466" s="91">
        <v>-2.7997434810134423</v>
      </c>
    </row>
    <row r="1467" spans="1:9" x14ac:dyDescent="0.25">
      <c r="A1467" s="91">
        <v>1464</v>
      </c>
      <c r="B1467" s="91">
        <v>0</v>
      </c>
      <c r="C1467" s="91">
        <v>0</v>
      </c>
      <c r="D1467" s="91"/>
      <c r="E1467" s="91">
        <v>799.4730991857956</v>
      </c>
      <c r="F1467" s="91">
        <v>88.923900892900605</v>
      </c>
      <c r="G1467" s="91">
        <v>1.8854122156238677</v>
      </c>
      <c r="H1467" s="91">
        <v>-5.0237812624391847</v>
      </c>
      <c r="I1467" s="91">
        <v>-2.7499518859109164</v>
      </c>
    </row>
    <row r="1468" spans="1:9" x14ac:dyDescent="0.25">
      <c r="A1468" s="91">
        <v>1465</v>
      </c>
      <c r="B1468" s="91">
        <v>0</v>
      </c>
      <c r="C1468" s="91">
        <v>0</v>
      </c>
      <c r="D1468" s="91"/>
      <c r="E1468" s="91">
        <v>799.1264115851726</v>
      </c>
      <c r="F1468" s="91">
        <v>88.585900566522653</v>
      </c>
      <c r="G1468" s="91">
        <v>1.5387246150008356</v>
      </c>
      <c r="H1468" s="91">
        <v>-5.3704688630622162</v>
      </c>
      <c r="I1468" s="91">
        <v>-3.0966394865339488</v>
      </c>
    </row>
    <row r="1469" spans="1:9" x14ac:dyDescent="0.25">
      <c r="A1469" s="91">
        <v>1466</v>
      </c>
      <c r="B1469" s="91">
        <v>0</v>
      </c>
      <c r="C1469" s="91">
        <v>0</v>
      </c>
      <c r="D1469" s="91"/>
      <c r="E1469" s="91">
        <v>799.00655868702142</v>
      </c>
      <c r="F1469" s="91">
        <v>88.474734942616607</v>
      </c>
      <c r="G1469" s="91">
        <v>1.4188717168497145</v>
      </c>
      <c r="H1469" s="91">
        <v>-5.8091697765585604</v>
      </c>
      <c r="I1469" s="91">
        <v>-2.8976443693398464</v>
      </c>
    </row>
    <row r="1470" spans="1:9" x14ac:dyDescent="0.25">
      <c r="A1470" s="91">
        <v>1467</v>
      </c>
      <c r="B1470" s="91">
        <v>0</v>
      </c>
      <c r="C1470" s="91">
        <v>0</v>
      </c>
      <c r="D1470" s="91"/>
      <c r="E1470" s="91">
        <v>799.92019350554312</v>
      </c>
      <c r="F1470" s="91">
        <v>89.397057035383369</v>
      </c>
      <c r="G1470" s="91">
        <v>2.332506535371405</v>
      </c>
      <c r="H1470" s="91">
        <v>-4.8955349580368699</v>
      </c>
      <c r="I1470" s="91">
        <v>-1.9840095508181563</v>
      </c>
    </row>
    <row r="1471" spans="1:9" x14ac:dyDescent="0.25">
      <c r="A1471" s="91">
        <v>1468</v>
      </c>
      <c r="B1471" s="91">
        <v>0</v>
      </c>
      <c r="C1471" s="91">
        <v>0</v>
      </c>
      <c r="D1471" s="91"/>
      <c r="E1471" s="91">
        <v>799.21829380209306</v>
      </c>
      <c r="F1471" s="91">
        <v>88.70384460617835</v>
      </c>
      <c r="G1471" s="91">
        <v>1.6306068319213121</v>
      </c>
      <c r="H1471" s="91">
        <v>-5.5974346614869628</v>
      </c>
      <c r="I1471" s="91">
        <v>-2.6859092542682492</v>
      </c>
    </row>
    <row r="1472" spans="1:9" x14ac:dyDescent="0.25">
      <c r="A1472" s="91">
        <v>1469</v>
      </c>
      <c r="B1472" s="91">
        <v>0</v>
      </c>
      <c r="C1472" s="91">
        <v>0</v>
      </c>
      <c r="D1472" s="91"/>
      <c r="E1472" s="91">
        <v>799.80818772344901</v>
      </c>
      <c r="F1472" s="91">
        <v>89.302425801779407</v>
      </c>
      <c r="G1472" s="91">
        <v>2.2205007532772876</v>
      </c>
      <c r="H1472" s="91">
        <v>-5.0075407401309873</v>
      </c>
      <c r="I1472" s="91">
        <v>-2.0960153329122737</v>
      </c>
    </row>
    <row r="1473" spans="1:9" x14ac:dyDescent="0.25">
      <c r="A1473" s="91">
        <v>1470</v>
      </c>
      <c r="B1473" s="91">
        <v>0</v>
      </c>
      <c r="C1473" s="91">
        <v>0</v>
      </c>
      <c r="D1473" s="91"/>
      <c r="E1473" s="91">
        <v>799.78923261384011</v>
      </c>
      <c r="F1473" s="91">
        <v>89.292157966415502</v>
      </c>
      <c r="G1473" s="91">
        <v>2.2015456436683047</v>
      </c>
      <c r="H1473" s="91">
        <v>-5.0264958497399705</v>
      </c>
      <c r="I1473" s="91">
        <v>-2.1149704425212565</v>
      </c>
    </row>
    <row r="1474" spans="1:9" x14ac:dyDescent="0.25">
      <c r="A1474" s="91">
        <v>1471</v>
      </c>
      <c r="B1474" s="91">
        <v>0</v>
      </c>
      <c r="C1474" s="91">
        <v>0</v>
      </c>
      <c r="D1474" s="91"/>
      <c r="E1474" s="91">
        <v>799.57723850666082</v>
      </c>
      <c r="F1474" s="91">
        <v>89.088851133481342</v>
      </c>
      <c r="G1474" s="91">
        <v>1.9895515364890737</v>
      </c>
      <c r="H1474" s="91">
        <v>-5.2384899569192012</v>
      </c>
      <c r="I1474" s="91">
        <v>-2.3269645497004872</v>
      </c>
    </row>
    <row r="1475" spans="1:9" x14ac:dyDescent="0.25">
      <c r="A1475" s="91">
        <v>1472</v>
      </c>
      <c r="B1475" s="91">
        <v>0</v>
      </c>
      <c r="C1475" s="91">
        <v>0</v>
      </c>
      <c r="D1475" s="91"/>
      <c r="E1475" s="91">
        <v>799.87651669065235</v>
      </c>
      <c r="F1475" s="91">
        <v>89.396816591717894</v>
      </c>
      <c r="G1475" s="91">
        <v>2.2888297204805492</v>
      </c>
      <c r="H1475" s="91">
        <v>-4.9392117729277256</v>
      </c>
      <c r="I1475" s="91">
        <v>-2.0276863657090116</v>
      </c>
    </row>
    <row r="1476" spans="1:9" x14ac:dyDescent="0.25">
      <c r="A1476" s="91">
        <v>1473</v>
      </c>
      <c r="B1476" s="91">
        <v>0</v>
      </c>
      <c r="C1476" s="91">
        <v>0</v>
      </c>
      <c r="D1476" s="91"/>
      <c r="E1476" s="91">
        <v>799.287060500395</v>
      </c>
      <c r="F1476" s="91">
        <v>88.816047675705704</v>
      </c>
      <c r="G1476" s="91">
        <v>1.6993735302232775</v>
      </c>
      <c r="H1476" s="91">
        <v>-5.5286679631849971</v>
      </c>
      <c r="I1476" s="91">
        <v>-2.6171425559662835</v>
      </c>
    </row>
    <row r="1477" spans="1:9" x14ac:dyDescent="0.25">
      <c r="A1477" s="91">
        <v>1474</v>
      </c>
      <c r="B1477" s="91">
        <v>0</v>
      </c>
      <c r="C1477" s="91">
        <v>0</v>
      </c>
      <c r="D1477" s="91"/>
      <c r="E1477" s="91">
        <v>799.81060116964784</v>
      </c>
      <c r="F1477" s="91">
        <v>89.348275619203562</v>
      </c>
      <c r="G1477" s="91">
        <v>2.2229141994760564</v>
      </c>
      <c r="H1477" s="91">
        <v>-5.005127293932218</v>
      </c>
      <c r="I1477" s="91">
        <v>-2.0936018867135044</v>
      </c>
    </row>
    <row r="1478" spans="1:9" x14ac:dyDescent="0.25">
      <c r="A1478" s="91">
        <v>1475</v>
      </c>
      <c r="B1478" s="91">
        <v>0</v>
      </c>
      <c r="C1478" s="91">
        <v>0</v>
      </c>
      <c r="D1478" s="91"/>
      <c r="E1478" s="91">
        <v>799.57785111829071</v>
      </c>
      <c r="F1478" s="91">
        <v>89.124212842091481</v>
      </c>
      <c r="G1478" s="91">
        <v>1.9901641481189043</v>
      </c>
      <c r="H1478" s="91">
        <v>-5.2378773452893705</v>
      </c>
      <c r="I1478" s="91">
        <v>-2.326351938070657</v>
      </c>
    </row>
    <row r="1479" spans="1:9" x14ac:dyDescent="0.25">
      <c r="A1479" s="91">
        <v>1476</v>
      </c>
      <c r="B1479" s="91">
        <v>0</v>
      </c>
      <c r="C1479" s="91">
        <v>0</v>
      </c>
      <c r="D1479" s="91"/>
      <c r="E1479" s="91">
        <v>799.05419538026376</v>
      </c>
      <c r="F1479" s="91">
        <v>88.61549807238309</v>
      </c>
      <c r="G1479" s="91">
        <v>1.4665084100920354</v>
      </c>
      <c r="H1479" s="91">
        <v>-5.7615330833162393</v>
      </c>
      <c r="I1479" s="91">
        <v>-2.8500076760975257</v>
      </c>
    </row>
    <row r="1480" spans="1:9" x14ac:dyDescent="0.25">
      <c r="A1480" s="91">
        <v>1477</v>
      </c>
      <c r="B1480" s="91">
        <v>0</v>
      </c>
      <c r="C1480" s="91">
        <v>0</v>
      </c>
      <c r="D1480" s="91"/>
      <c r="E1480" s="91">
        <v>799.84855097356626</v>
      </c>
      <c r="F1480" s="91">
        <v>89.441492710770916</v>
      </c>
      <c r="G1480" s="91">
        <v>2.260864003394468</v>
      </c>
      <c r="H1480" s="91">
        <v>-4.9671774900138068</v>
      </c>
      <c r="I1480" s="91">
        <v>-2.0556520827950928</v>
      </c>
    </row>
    <row r="1481" spans="1:9" x14ac:dyDescent="0.25">
      <c r="A1481" s="91">
        <v>1478</v>
      </c>
      <c r="B1481" s="91">
        <v>0</v>
      </c>
      <c r="C1481" s="91">
        <v>0</v>
      </c>
      <c r="D1481" s="91"/>
      <c r="E1481" s="91">
        <v>799.4783112656412</v>
      </c>
      <c r="F1481" s="91">
        <v>89.084100568317396</v>
      </c>
      <c r="G1481" s="91">
        <v>1.8906242954694146</v>
      </c>
      <c r="H1481" s="91">
        <v>-5.6906065974752531</v>
      </c>
      <c r="I1481" s="91">
        <v>-2.0727023911837534</v>
      </c>
    </row>
    <row r="1482" spans="1:9" x14ac:dyDescent="0.25">
      <c r="A1482" s="91">
        <v>1479</v>
      </c>
      <c r="B1482" s="91">
        <v>1.2664412275622989</v>
      </c>
      <c r="C1482" s="91">
        <v>1.2664412275622989</v>
      </c>
      <c r="D1482" s="91"/>
      <c r="E1482" s="91">
        <v>799.26644122756227</v>
      </c>
      <c r="F1482" s="91">
        <v>88.852525369415687</v>
      </c>
      <c r="G1482" s="91">
        <v>1.678754257390547</v>
      </c>
      <c r="H1482" s="91">
        <v>-4.7530372788308917</v>
      </c>
      <c r="I1482" s="91">
        <v>-3.4340117859858497</v>
      </c>
    </row>
    <row r="1483" spans="1:9" x14ac:dyDescent="0.25">
      <c r="A1483" s="91">
        <v>1480</v>
      </c>
      <c r="B1483" s="91">
        <v>2.3968669989085529</v>
      </c>
      <c r="C1483" s="91">
        <v>2.3968669989085529</v>
      </c>
      <c r="D1483" s="91"/>
      <c r="E1483" s="91">
        <v>799.07350274109649</v>
      </c>
      <c r="F1483" s="91">
        <v>88.637958183143752</v>
      </c>
      <c r="G1483" s="91">
        <v>1.4858157709246891</v>
      </c>
      <c r="H1483" s="91">
        <v>-4.3191939667701478</v>
      </c>
      <c r="I1483" s="91">
        <v>-4.2537320709783097</v>
      </c>
    </row>
    <row r="1484" spans="1:9" x14ac:dyDescent="0.25">
      <c r="A1484" s="91">
        <v>1481</v>
      </c>
      <c r="B1484" s="91">
        <v>5.6793372020192008</v>
      </c>
      <c r="C1484" s="91">
        <v>5.6793372020192008</v>
      </c>
      <c r="D1484" s="91"/>
      <c r="E1484" s="91">
        <v>799.67933720201916</v>
      </c>
      <c r="F1484" s="91">
        <v>89.229489913264302</v>
      </c>
      <c r="G1484" s="91">
        <v>2.0916502318474484</v>
      </c>
      <c r="H1484" s="91">
        <v>-2.6029956026440111</v>
      </c>
      <c r="I1484" s="91">
        <v>-4.758261513258927</v>
      </c>
    </row>
    <row r="1485" spans="1:9" x14ac:dyDescent="0.25">
      <c r="A1485" s="91">
        <v>1482</v>
      </c>
      <c r="B1485" s="91">
        <v>6.5247713806063166</v>
      </c>
      <c r="C1485" s="91">
        <v>6.5247713806063166</v>
      </c>
      <c r="D1485" s="91"/>
      <c r="E1485" s="91">
        <v>833.24635356626106</v>
      </c>
      <c r="F1485" s="91">
        <v>89.060621361049215</v>
      </c>
      <c r="G1485" s="91">
        <v>6.2112518475440535</v>
      </c>
      <c r="H1485" s="91">
        <v>-0.47522861939368322</v>
      </c>
      <c r="I1485" s="91">
        <v>-7.1951601393350231</v>
      </c>
    </row>
    <row r="1486" spans="1:9" x14ac:dyDescent="0.25">
      <c r="A1486" s="91">
        <v>1483</v>
      </c>
      <c r="B1486" s="91">
        <v>7.4110235760138314</v>
      </c>
      <c r="C1486" s="91">
        <v>7.4110235760138314</v>
      </c>
      <c r="D1486" s="91"/>
      <c r="E1486" s="91">
        <v>952.23568893104755</v>
      </c>
      <c r="F1486" s="91">
        <v>88.965805709983499</v>
      </c>
      <c r="G1486" s="91">
        <v>7.6171967208234745</v>
      </c>
      <c r="H1486" s="91">
        <v>-0.58897642398616878</v>
      </c>
      <c r="I1486" s="91">
        <v>-7.3089079439275082</v>
      </c>
    </row>
    <row r="1487" spans="1:9" x14ac:dyDescent="0.25">
      <c r="A1487" s="91">
        <v>1484</v>
      </c>
      <c r="B1487" s="91">
        <v>8.2884578686782149</v>
      </c>
      <c r="C1487" s="91">
        <v>8.2884578686782149</v>
      </c>
      <c r="D1487" s="91"/>
      <c r="E1487" s="91">
        <v>1071.2162063930912</v>
      </c>
      <c r="F1487" s="91">
        <v>88.831478528078406</v>
      </c>
      <c r="G1487" s="91">
        <v>8.4479521028006399</v>
      </c>
      <c r="H1487" s="91">
        <v>-3.1279096444871337</v>
      </c>
      <c r="I1487" s="91">
        <v>-5.0151061380977762</v>
      </c>
    </row>
    <row r="1488" spans="1:9" x14ac:dyDescent="0.25">
      <c r="A1488" s="91">
        <v>1485</v>
      </c>
      <c r="B1488" s="91">
        <v>9.7336632152114664</v>
      </c>
      <c r="C1488" s="91">
        <v>9.7336632152114664</v>
      </c>
      <c r="D1488" s="91"/>
      <c r="E1488" s="91">
        <v>1190.7644949090034</v>
      </c>
      <c r="F1488" s="91">
        <v>89.264922400042167</v>
      </c>
      <c r="G1488" s="91">
        <v>9.7124454222716228</v>
      </c>
      <c r="H1488" s="91">
        <v>-0.2663367847885344</v>
      </c>
      <c r="I1488" s="91">
        <v>-6.9862683047298741</v>
      </c>
    </row>
    <row r="1489" spans="1:9" x14ac:dyDescent="0.25">
      <c r="A1489" s="91">
        <v>1486</v>
      </c>
      <c r="B1489" s="91">
        <v>10.625912842217122</v>
      </c>
      <c r="C1489" s="91">
        <v>10.625912842217122</v>
      </c>
      <c r="D1489" s="91"/>
      <c r="E1489" s="91">
        <v>1309.7598277053892</v>
      </c>
      <c r="F1489" s="91">
        <v>89.171497467524546</v>
      </c>
      <c r="G1489" s="91">
        <v>11.637280683207704</v>
      </c>
      <c r="H1489" s="91">
        <v>-8.8674241922429768</v>
      </c>
      <c r="I1489" s="91">
        <v>1.3993183567358813</v>
      </c>
    </row>
    <row r="1490" spans="1:9" x14ac:dyDescent="0.25">
      <c r="A1490" s="91">
        <v>1487</v>
      </c>
      <c r="B1490" s="91">
        <v>13.160553224444012</v>
      </c>
      <c r="C1490" s="91">
        <v>13.160553224444012</v>
      </c>
      <c r="D1490" s="91"/>
      <c r="E1490" s="91">
        <v>1583.0146457919855</v>
      </c>
      <c r="F1490" s="91">
        <v>89.403874747943775</v>
      </c>
      <c r="G1490" s="91">
        <v>21.091997083698612</v>
      </c>
      <c r="H1490" s="91">
        <v>-8.7286927411717308</v>
      </c>
      <c r="I1490" s="91">
        <v>1.7453950138692536</v>
      </c>
    </row>
    <row r="1491" spans="1:9" x14ac:dyDescent="0.25">
      <c r="A1491" s="91">
        <v>1488</v>
      </c>
      <c r="B1491" s="91">
        <v>17.210110230131384</v>
      </c>
      <c r="C1491" s="91">
        <v>17.210110230131384</v>
      </c>
      <c r="D1491" s="91"/>
      <c r="E1491" s="91">
        <v>1091.101613447463</v>
      </c>
      <c r="F1491" s="91">
        <v>88.989816911331644</v>
      </c>
      <c r="G1491" s="91">
        <v>18.600935941581387</v>
      </c>
      <c r="H1491" s="91">
        <v>-24.003991317737164</v>
      </c>
      <c r="I1491" s="91">
        <v>16.269221664307736</v>
      </c>
    </row>
    <row r="1492" spans="1:9" x14ac:dyDescent="0.25">
      <c r="A1492" s="91">
        <v>1489</v>
      </c>
      <c r="B1492" s="91">
        <v>19.237272421665743</v>
      </c>
      <c r="C1492" s="91">
        <v>19.237272421665743</v>
      </c>
      <c r="D1492" s="91"/>
      <c r="E1492" s="91">
        <v>1187.6497547738686</v>
      </c>
      <c r="F1492" s="91">
        <v>89.50407105326417</v>
      </c>
      <c r="G1492" s="91">
        <v>17.218060769067652</v>
      </c>
      <c r="H1492" s="91">
        <v>-1.6154455835675108</v>
      </c>
      <c r="I1492" s="91">
        <v>-5.1838961711664853</v>
      </c>
    </row>
    <row r="1493" spans="1:9" x14ac:dyDescent="0.25">
      <c r="A1493" s="91">
        <v>1490</v>
      </c>
      <c r="B1493" s="91">
        <v>22.881407484121706</v>
      </c>
      <c r="C1493" s="91">
        <v>22.881407484121706</v>
      </c>
      <c r="D1493" s="91"/>
      <c r="E1493" s="91">
        <v>1416.9530164614805</v>
      </c>
      <c r="F1493" s="91">
        <v>89.415286087225653</v>
      </c>
      <c r="G1493" s="91">
        <v>27.823015729536483</v>
      </c>
      <c r="H1493" s="91">
        <v>-0.118592515878294</v>
      </c>
      <c r="I1493" s="91">
        <v>-6.838524035819634</v>
      </c>
    </row>
    <row r="1494" spans="1:9" x14ac:dyDescent="0.25">
      <c r="A1494" s="91">
        <v>1491</v>
      </c>
      <c r="B1494" s="91">
        <v>25.324907679045641</v>
      </c>
      <c r="C1494" s="91">
        <v>25.324907679045641</v>
      </c>
      <c r="D1494" s="91"/>
      <c r="E1494" s="91">
        <v>1617.5021304597108</v>
      </c>
      <c r="F1494" s="91">
        <v>88.55484155607526</v>
      </c>
      <c r="G1494" s="91">
        <v>26.446315859480148</v>
      </c>
      <c r="H1494" s="91">
        <v>-0.94352493814141969</v>
      </c>
      <c r="I1494" s="91">
        <v>-7.6634564580827593</v>
      </c>
    </row>
    <row r="1495" spans="1:9" x14ac:dyDescent="0.25">
      <c r="A1495" s="91">
        <v>1492</v>
      </c>
      <c r="B1495" s="91">
        <v>29.26492391680636</v>
      </c>
      <c r="C1495" s="91">
        <v>29.26492391680636</v>
      </c>
      <c r="D1495" s="91"/>
      <c r="E1495" s="91">
        <v>1137.9224397551131</v>
      </c>
      <c r="F1495" s="91">
        <v>89.198979962421831</v>
      </c>
      <c r="G1495" s="91">
        <v>29.764232390068194</v>
      </c>
      <c r="H1495" s="91">
        <v>-5.4741498607587546</v>
      </c>
      <c r="I1495" s="91">
        <v>-1.7554846068180847</v>
      </c>
    </row>
    <row r="1496" spans="1:9" x14ac:dyDescent="0.25">
      <c r="A1496" s="91">
        <v>1493</v>
      </c>
      <c r="B1496" s="91">
        <v>32.186059917874964</v>
      </c>
      <c r="C1496" s="91">
        <v>32.186059917874964</v>
      </c>
      <c r="D1496" s="91"/>
      <c r="E1496" s="91">
        <v>1271.548403924201</v>
      </c>
      <c r="F1496" s="91">
        <v>88.722834670392189</v>
      </c>
      <c r="G1496" s="91">
        <v>31.305775132588145</v>
      </c>
      <c r="H1496" s="91">
        <v>-7.9793215273036138</v>
      </c>
      <c r="I1496" s="91">
        <v>-0.36849015688779807</v>
      </c>
    </row>
    <row r="1497" spans="1:9" x14ac:dyDescent="0.25">
      <c r="A1497" s="91">
        <v>1494</v>
      </c>
      <c r="B1497" s="91">
        <v>35.950656245389055</v>
      </c>
      <c r="C1497" s="91">
        <v>35.950656245389055</v>
      </c>
      <c r="D1497" s="91"/>
      <c r="E1497" s="91">
        <v>1387.9823042522901</v>
      </c>
      <c r="F1497" s="91">
        <v>89.529429546870944</v>
      </c>
      <c r="G1497" s="91">
        <v>34.91939065635701</v>
      </c>
      <c r="H1497" s="91">
        <v>-84.478294392004699</v>
      </c>
      <c r="I1497" s="91">
        <v>63.751991999800957</v>
      </c>
    </row>
    <row r="1498" spans="1:9" x14ac:dyDescent="0.25">
      <c r="A1498" s="91">
        <v>1495</v>
      </c>
      <c r="B1498" s="91">
        <v>39.17580359583755</v>
      </c>
      <c r="C1498" s="91">
        <v>39.17580359583755</v>
      </c>
      <c r="D1498" s="91"/>
      <c r="E1498" s="91">
        <v>1513.1329130242416</v>
      </c>
      <c r="F1498" s="91">
        <v>89.51642339049296</v>
      </c>
      <c r="G1498" s="91">
        <v>43.17738628050158</v>
      </c>
      <c r="H1498" s="91">
        <v>-7.065636509950568E-2</v>
      </c>
      <c r="I1498" s="91">
        <v>-6.7905878850408454</v>
      </c>
    </row>
    <row r="1499" spans="1:9" x14ac:dyDescent="0.25">
      <c r="A1499" s="91">
        <v>1496</v>
      </c>
      <c r="B1499" s="91">
        <v>42.265120755808987</v>
      </c>
      <c r="C1499" s="91">
        <v>42.265120755808987</v>
      </c>
      <c r="D1499" s="91"/>
      <c r="E1499" s="91">
        <v>1657.191811430718</v>
      </c>
      <c r="F1499" s="91">
        <v>88.816802309919467</v>
      </c>
      <c r="G1499" s="91">
        <v>33.218405736540539</v>
      </c>
      <c r="H1499" s="91">
        <v>-5.1389459496538876</v>
      </c>
      <c r="I1499" s="91">
        <v>-3.0507440586694781</v>
      </c>
    </row>
    <row r="1500" spans="1:9" x14ac:dyDescent="0.25">
      <c r="A1500" s="91">
        <v>1497</v>
      </c>
      <c r="B1500" s="91">
        <v>43.974631609152219</v>
      </c>
      <c r="C1500" s="91">
        <v>43.974631609152219</v>
      </c>
      <c r="D1500" s="91"/>
      <c r="E1500" s="91">
        <v>1696.4577569509204</v>
      </c>
      <c r="F1500" s="91">
        <v>89.466013826106831</v>
      </c>
      <c r="G1500" s="91">
        <v>24.649046117619871</v>
      </c>
      <c r="H1500" s="91">
        <v>-0.95137397768367604</v>
      </c>
      <c r="I1500" s="91">
        <v>-5.8192943239532262</v>
      </c>
    </row>
    <row r="1501" spans="1:9" x14ac:dyDescent="0.25">
      <c r="A1501" s="91">
        <v>1498</v>
      </c>
      <c r="B1501" s="91">
        <v>45.173133314369743</v>
      </c>
      <c r="C1501" s="91">
        <v>45.173133314369743</v>
      </c>
      <c r="D1501" s="91"/>
      <c r="E1501" s="91">
        <v>1306.4292142074958</v>
      </c>
      <c r="F1501" s="91">
        <v>88.549771712211438</v>
      </c>
      <c r="G1501" s="91">
        <v>34.28903522949053</v>
      </c>
      <c r="H1501" s="91">
        <v>-9.2249144954834978</v>
      </c>
      <c r="I1501" s="91">
        <v>0.85124960428164964</v>
      </c>
    </row>
    <row r="1502" spans="1:9" x14ac:dyDescent="0.25">
      <c r="A1502" s="91">
        <v>1499</v>
      </c>
      <c r="B1502" s="91">
        <v>47.378250880414008</v>
      </c>
      <c r="C1502" s="91">
        <v>47.378250880414008</v>
      </c>
      <c r="D1502" s="91"/>
      <c r="E1502" s="91">
        <v>1369.6936226079929</v>
      </c>
      <c r="F1502" s="91">
        <v>88.548999780598962</v>
      </c>
      <c r="G1502" s="91">
        <v>32.930897118268497</v>
      </c>
      <c r="H1502" s="91">
        <v>-5.2527445359858804</v>
      </c>
      <c r="I1502" s="91">
        <v>-3.1645426450014713</v>
      </c>
    </row>
    <row r="1503" spans="1:9" x14ac:dyDescent="0.25">
      <c r="A1503" s="91">
        <v>1500</v>
      </c>
      <c r="B1503" s="91">
        <v>49.257935723239832</v>
      </c>
      <c r="C1503" s="91">
        <v>49.257935723239832</v>
      </c>
      <c r="D1503" s="91"/>
      <c r="E1503" s="91">
        <v>1420.1884584331599</v>
      </c>
      <c r="F1503" s="91">
        <v>88.6389485705091</v>
      </c>
      <c r="G1503" s="91">
        <v>26.818969683555668</v>
      </c>
      <c r="H1503" s="91">
        <v>-4.2414700915305259</v>
      </c>
      <c r="I1503" s="91">
        <v>-3.9625899819311563</v>
      </c>
    </row>
    <row r="1504" spans="1:9" x14ac:dyDescent="0.25">
      <c r="A1504" s="91">
        <v>1501</v>
      </c>
      <c r="B1504" s="91">
        <v>50.855407117038176</v>
      </c>
      <c r="C1504" s="91">
        <v>50.855407117038176</v>
      </c>
      <c r="D1504" s="91"/>
      <c r="E1504" s="91">
        <v>1449.2045402811561</v>
      </c>
      <c r="F1504" s="91">
        <v>89.175488618245367</v>
      </c>
      <c r="G1504" s="91">
        <v>25.335528763802177</v>
      </c>
      <c r="H1504" s="91">
        <v>-1.0705984697977164</v>
      </c>
      <c r="I1504" s="91">
        <v>-5.9385188160672664</v>
      </c>
    </row>
    <row r="1505" spans="1:9" x14ac:dyDescent="0.25">
      <c r="A1505" s="91">
        <v>1502</v>
      </c>
      <c r="B1505" s="91">
        <v>51.222369333415195</v>
      </c>
      <c r="C1505" s="91">
        <v>51.222369333415195</v>
      </c>
      <c r="D1505" s="91"/>
      <c r="E1505" s="91">
        <v>1476.9901129517311</v>
      </c>
      <c r="F1505" s="91">
        <v>88.493942529672609</v>
      </c>
      <c r="G1505" s="91">
        <v>20.793813589954222</v>
      </c>
      <c r="H1505" s="91">
        <v>-1.7036362534206979</v>
      </c>
      <c r="I1505" s="91">
        <v>-6.5715565996902479</v>
      </c>
    </row>
    <row r="1506" spans="1:9" x14ac:dyDescent="0.25">
      <c r="A1506" s="91">
        <v>1503</v>
      </c>
      <c r="B1506" s="91">
        <v>51.788451977028501</v>
      </c>
      <c r="C1506" s="91">
        <v>51.788451977028501</v>
      </c>
      <c r="D1506" s="91"/>
      <c r="E1506" s="91">
        <v>1477.5561955953444</v>
      </c>
      <c r="F1506" s="91">
        <v>89.00380371296319</v>
      </c>
      <c r="G1506" s="91">
        <v>12.748157713966012</v>
      </c>
      <c r="H1506" s="91">
        <v>-1.8168214742181092</v>
      </c>
      <c r="I1506" s="91">
        <v>-5.3262060916662328</v>
      </c>
    </row>
    <row r="1507" spans="1:9" x14ac:dyDescent="0.25">
      <c r="A1507" s="91">
        <v>1504</v>
      </c>
      <c r="B1507" s="91">
        <v>51.481804826465684</v>
      </c>
      <c r="C1507" s="91">
        <v>51.481804826465684</v>
      </c>
      <c r="D1507" s="91"/>
      <c r="E1507" s="91">
        <v>1477.2495484447816</v>
      </c>
      <c r="F1507" s="91">
        <v>88.627499068644923</v>
      </c>
      <c r="G1507" s="91">
        <v>22.342597611832289</v>
      </c>
      <c r="H1507" s="91">
        <v>-0.51819517353431876</v>
      </c>
      <c r="I1507" s="91">
        <v>-7.2381266934756585</v>
      </c>
    </row>
    <row r="1508" spans="1:9" x14ac:dyDescent="0.25">
      <c r="A1508" s="91">
        <v>1505</v>
      </c>
      <c r="B1508" s="91">
        <v>53.143493109209864</v>
      </c>
      <c r="C1508" s="91">
        <v>53.143493109209864</v>
      </c>
      <c r="D1508" s="91"/>
      <c r="E1508" s="91">
        <v>1511.6816975376998</v>
      </c>
      <c r="F1508" s="91">
        <v>89.032800137432247</v>
      </c>
      <c r="G1508" s="91">
        <v>27.239198243098564</v>
      </c>
      <c r="H1508" s="91">
        <v>-5.1697320477140929E-2</v>
      </c>
      <c r="I1508" s="91">
        <v>-6.7716288404184803</v>
      </c>
    </row>
    <row r="1509" spans="1:9" x14ac:dyDescent="0.25">
      <c r="A1509" s="91">
        <v>1506</v>
      </c>
      <c r="B1509" s="91">
        <v>53.912600330132904</v>
      </c>
      <c r="C1509" s="91">
        <v>53.912600330132904</v>
      </c>
      <c r="D1509" s="91"/>
      <c r="E1509" s="91">
        <v>1534.5175648568459</v>
      </c>
      <c r="F1509" s="91">
        <v>88.842278616637742</v>
      </c>
      <c r="G1509" s="91">
        <v>26.713420990690597</v>
      </c>
      <c r="H1509" s="91">
        <v>-8.7399669867097463E-2</v>
      </c>
      <c r="I1509" s="91">
        <v>-6.807331189808437</v>
      </c>
    </row>
    <row r="1510" spans="1:9" x14ac:dyDescent="0.25">
      <c r="A1510" s="91">
        <v>1507</v>
      </c>
      <c r="B1510" s="91">
        <v>54.683023749816499</v>
      </c>
      <c r="C1510" s="91">
        <v>54.683023749816499</v>
      </c>
      <c r="D1510" s="91"/>
      <c r="E1510" s="91">
        <v>1562.7065987307285</v>
      </c>
      <c r="F1510" s="91">
        <v>88.642647230809018</v>
      </c>
      <c r="G1510" s="91">
        <v>21.381963470465426</v>
      </c>
      <c r="H1510" s="91">
        <v>-0.3169762501834974</v>
      </c>
      <c r="I1510" s="91">
        <v>-7.036907770124837</v>
      </c>
    </row>
    <row r="1511" spans="1:9" x14ac:dyDescent="0.25">
      <c r="A1511" s="91">
        <v>1508</v>
      </c>
      <c r="B1511" s="91">
        <v>54.583982155609654</v>
      </c>
      <c r="C1511" s="91">
        <v>54.583982155609654</v>
      </c>
      <c r="D1511" s="91"/>
      <c r="E1511" s="91">
        <v>1267.6295752068665</v>
      </c>
      <c r="F1511" s="91">
        <v>88.629303617741613</v>
      </c>
      <c r="G1511" s="91">
        <v>19.210353665537404</v>
      </c>
      <c r="H1511" s="91">
        <v>-11.136244324207144</v>
      </c>
      <c r="I1511" s="91">
        <v>3.5842771154851123</v>
      </c>
    </row>
    <row r="1512" spans="1:9" x14ac:dyDescent="0.25">
      <c r="A1512" s="91">
        <v>1509</v>
      </c>
      <c r="B1512" s="91">
        <v>55.469918123760259</v>
      </c>
      <c r="C1512" s="91">
        <v>55.469918123760259</v>
      </c>
      <c r="D1512" s="91"/>
      <c r="E1512" s="91">
        <v>1290.5708855941311</v>
      </c>
      <c r="F1512" s="91">
        <v>88.560766019755292</v>
      </c>
      <c r="G1512" s="91">
        <v>28.20046684073883</v>
      </c>
      <c r="H1512" s="91">
        <v>-8.8262248319348302</v>
      </c>
      <c r="I1512" s="91">
        <v>1.0461295595140072</v>
      </c>
    </row>
    <row r="1513" spans="1:9" x14ac:dyDescent="0.25">
      <c r="A1513" s="91">
        <v>1510</v>
      </c>
      <c r="B1513" s="91">
        <v>56.389994651590136</v>
      </c>
      <c r="C1513" s="91">
        <v>56.389994651590136</v>
      </c>
      <c r="D1513" s="91"/>
      <c r="E1513" s="91">
        <v>1313.5463365410751</v>
      </c>
      <c r="F1513" s="91">
        <v>88.509001215379783</v>
      </c>
      <c r="G1513" s="91">
        <v>26.799080238290145</v>
      </c>
      <c r="H1513" s="91">
        <v>-8.471544536715049</v>
      </c>
      <c r="I1513" s="91">
        <v>0.53160231995398777</v>
      </c>
    </row>
    <row r="1514" spans="1:9" x14ac:dyDescent="0.25">
      <c r="A1514" s="91">
        <v>1511</v>
      </c>
      <c r="B1514" s="91">
        <v>57.577718058344168</v>
      </c>
      <c r="C1514" s="91">
        <v>57.577718058344168</v>
      </c>
      <c r="D1514" s="91"/>
      <c r="E1514" s="91">
        <v>1336.7894343669432</v>
      </c>
      <c r="F1514" s="91">
        <v>88.730130611578772</v>
      </c>
      <c r="G1514" s="91">
        <v>26.042039476069476</v>
      </c>
      <c r="H1514" s="91">
        <v>-0.42228194165583433</v>
      </c>
      <c r="I1514" s="91">
        <v>-7.1422134615971737</v>
      </c>
    </row>
    <row r="1515" spans="1:9" x14ac:dyDescent="0.25">
      <c r="A1515" s="91">
        <v>1512</v>
      </c>
      <c r="B1515" s="91">
        <v>58.232539094213173</v>
      </c>
      <c r="C1515" s="91">
        <v>58.232539094213173</v>
      </c>
      <c r="D1515" s="91"/>
      <c r="E1515" s="91">
        <v>1359.4996298219253</v>
      </c>
      <c r="F1515" s="91">
        <v>88.403122040913743</v>
      </c>
      <c r="G1515" s="91">
        <v>33.935090398917481</v>
      </c>
      <c r="H1515" s="91">
        <v>-11.202400322026479</v>
      </c>
      <c r="I1515" s="91">
        <v>2.9475469905114804</v>
      </c>
    </row>
    <row r="1516" spans="1:9" x14ac:dyDescent="0.25">
      <c r="A1516" s="91">
        <v>1513</v>
      </c>
      <c r="B1516" s="91">
        <v>61.110913091705108</v>
      </c>
      <c r="C1516" s="91">
        <v>61.110913091705108</v>
      </c>
      <c r="D1516" s="91"/>
      <c r="E1516" s="91">
        <v>1409.8110588140278</v>
      </c>
      <c r="F1516" s="91">
        <v>89.114196508928543</v>
      </c>
      <c r="G1516" s="91">
        <v>49.337776224918876</v>
      </c>
      <c r="H1516" s="91">
        <v>-13.292540350224206</v>
      </c>
      <c r="I1516" s="91">
        <v>6.4931654824441711</v>
      </c>
    </row>
    <row r="1517" spans="1:9" x14ac:dyDescent="0.25">
      <c r="A1517" s="91">
        <v>1514</v>
      </c>
      <c r="B1517" s="91">
        <v>63.455881443455176</v>
      </c>
      <c r="C1517" s="91">
        <v>63.455881443455176</v>
      </c>
      <c r="D1517" s="91"/>
      <c r="E1517" s="91">
        <v>1474.9998442667361</v>
      </c>
      <c r="F1517" s="91">
        <v>88.46829788304116</v>
      </c>
      <c r="G1517" s="91">
        <v>60.372374139483554</v>
      </c>
      <c r="H1517" s="91">
        <v>-2.3594889112872277</v>
      </c>
      <c r="I1517" s="91">
        <v>-5.448679721743753</v>
      </c>
    </row>
    <row r="1518" spans="1:9" x14ac:dyDescent="0.25">
      <c r="A1518" s="91">
        <v>1515</v>
      </c>
      <c r="B1518" s="91">
        <v>66.046486240648392</v>
      </c>
      <c r="C1518" s="91">
        <v>66.046486240648392</v>
      </c>
      <c r="D1518" s="91"/>
      <c r="E1518" s="91">
        <v>1543.7565723212713</v>
      </c>
      <c r="F1518" s="91">
        <v>88.042598302436105</v>
      </c>
      <c r="G1518" s="91">
        <v>45.540522283797735</v>
      </c>
      <c r="H1518" s="91">
        <v>-6.0679664529609045</v>
      </c>
      <c r="I1518" s="91">
        <v>-2.5589925856836464</v>
      </c>
    </row>
    <row r="1519" spans="1:9" x14ac:dyDescent="0.25">
      <c r="A1519" s="91">
        <v>1516</v>
      </c>
      <c r="B1519" s="91">
        <v>68.099376989176719</v>
      </c>
      <c r="C1519" s="91">
        <v>68.099376989176719</v>
      </c>
      <c r="D1519" s="91"/>
      <c r="E1519" s="91">
        <v>1571.0256052584373</v>
      </c>
      <c r="F1519" s="91">
        <v>88.938256577292393</v>
      </c>
      <c r="G1519" s="91">
        <v>39.746333884359785</v>
      </c>
      <c r="H1519" s="91">
        <v>-10.478872973937371</v>
      </c>
      <c r="I1519" s="91">
        <v>3.671074338600588</v>
      </c>
    </row>
    <row r="1520" spans="1:9" x14ac:dyDescent="0.25">
      <c r="A1520" s="91">
        <v>1517</v>
      </c>
      <c r="B1520" s="91">
        <v>69.31778551185289</v>
      </c>
      <c r="C1520" s="91">
        <v>69.31778551185289</v>
      </c>
      <c r="D1520" s="91"/>
      <c r="E1520" s="91">
        <v>1354.5159641332359</v>
      </c>
      <c r="F1520" s="91">
        <v>88.271359624234748</v>
      </c>
      <c r="G1520" s="91">
        <v>44.289598227998056</v>
      </c>
      <c r="H1520" s="91">
        <v>-47.073435030353046</v>
      </c>
      <c r="I1520" s="91">
        <v>38.989074534117499</v>
      </c>
    </row>
    <row r="1521" spans="1:9" x14ac:dyDescent="0.25">
      <c r="A1521" s="91">
        <v>1518</v>
      </c>
      <c r="B1521" s="91">
        <v>70.650352630623132</v>
      </c>
      <c r="C1521" s="91">
        <v>70.650352630623132</v>
      </c>
      <c r="D1521" s="91"/>
      <c r="E1521" s="91">
        <v>1374.2085052323112</v>
      </c>
      <c r="F1521" s="91">
        <v>88.686572142595907</v>
      </c>
      <c r="G1521" s="91">
        <v>32.163100405397472</v>
      </c>
      <c r="H1521" s="91">
        <v>-0.34964736937687213</v>
      </c>
      <c r="I1521" s="91">
        <v>-7.0695788893182119</v>
      </c>
    </row>
    <row r="1522" spans="1:9" x14ac:dyDescent="0.25">
      <c r="A1522" s="91">
        <v>1519</v>
      </c>
      <c r="B1522" s="91">
        <v>71.275762020259435</v>
      </c>
      <c r="C1522" s="91">
        <v>71.275762020259435</v>
      </c>
      <c r="D1522" s="91"/>
      <c r="E1522" s="91">
        <v>1393.1938886022535</v>
      </c>
      <c r="F1522" s="91">
        <v>88.292155846553271</v>
      </c>
      <c r="G1522" s="91">
        <v>38.654536118369968</v>
      </c>
      <c r="H1522" s="91">
        <v>-2.4448990713147847</v>
      </c>
      <c r="I1522" s="91">
        <v>-5.7235084081076719</v>
      </c>
    </row>
    <row r="1523" spans="1:9" x14ac:dyDescent="0.25">
      <c r="A1523" s="91">
        <v>1520</v>
      </c>
      <c r="B1523" s="91">
        <v>72.932777524169282</v>
      </c>
      <c r="C1523" s="91">
        <v>72.932777524169282</v>
      </c>
      <c r="D1523" s="91"/>
      <c r="E1523" s="91">
        <v>1413.2108780864683</v>
      </c>
      <c r="F1523" s="91">
        <v>89.058898225687813</v>
      </c>
      <c r="G1523" s="91">
        <v>27.122629988479439</v>
      </c>
      <c r="H1523" s="91">
        <v>-2.4071108887117543</v>
      </c>
      <c r="I1523" s="91">
        <v>-4.4472655828910295</v>
      </c>
    </row>
    <row r="1524" spans="1:9" x14ac:dyDescent="0.25">
      <c r="A1524" s="91">
        <v>1521</v>
      </c>
      <c r="B1524" s="91">
        <v>72.462031100788892</v>
      </c>
      <c r="C1524" s="91">
        <v>72.462031100788892</v>
      </c>
      <c r="D1524" s="91"/>
      <c r="E1524" s="91">
        <v>1412.7401316630878</v>
      </c>
      <c r="F1524" s="91">
        <v>88.524289188175402</v>
      </c>
      <c r="G1524" s="91">
        <v>29.358768921918099</v>
      </c>
      <c r="H1524" s="91">
        <v>-0.84882788988038693</v>
      </c>
      <c r="I1524" s="91">
        <v>-6.9470414284831588</v>
      </c>
    </row>
    <row r="1525" spans="1:9" x14ac:dyDescent="0.25">
      <c r="A1525" s="91">
        <v>1522</v>
      </c>
      <c r="B1525" s="91">
        <v>73.469952553516521</v>
      </c>
      <c r="C1525" s="91">
        <v>73.469952553516521</v>
      </c>
      <c r="D1525" s="91"/>
      <c r="E1525" s="91">
        <v>1432.1080270961206</v>
      </c>
      <c r="F1525" s="91">
        <v>88.48921513620617</v>
      </c>
      <c r="G1525" s="91">
        <v>31.716921134619646</v>
      </c>
      <c r="H1525" s="91">
        <v>-0.53004744648348079</v>
      </c>
      <c r="I1525" s="91">
        <v>-7.2499789664248206</v>
      </c>
    </row>
    <row r="1526" spans="1:9" x14ac:dyDescent="0.25">
      <c r="A1526" s="91">
        <v>1523</v>
      </c>
      <c r="B1526" s="91">
        <v>73.19915018025651</v>
      </c>
      <c r="C1526" s="91">
        <v>73.19915018025651</v>
      </c>
      <c r="D1526" s="91"/>
      <c r="E1526" s="91">
        <v>1431.8372247228606</v>
      </c>
      <c r="F1526" s="91">
        <v>88.281617532770071</v>
      </c>
      <c r="G1526" s="91">
        <v>21.866942270616608</v>
      </c>
      <c r="H1526" s="91">
        <v>-0.80084981974349556</v>
      </c>
      <c r="I1526" s="91">
        <v>-7.5207813396848353</v>
      </c>
    </row>
    <row r="1527" spans="1:9" x14ac:dyDescent="0.25">
      <c r="A1527" s="91">
        <v>1524</v>
      </c>
      <c r="B1527" s="91">
        <v>73.990149374709517</v>
      </c>
      <c r="C1527" s="91">
        <v>73.990149374709517</v>
      </c>
      <c r="D1527" s="91"/>
      <c r="E1527" s="91">
        <v>1432.6282239173136</v>
      </c>
      <c r="F1527" s="91">
        <v>89.04352541849974</v>
      </c>
      <c r="G1527" s="91">
        <v>16.724802307367256</v>
      </c>
      <c r="H1527" s="91">
        <v>-9.8506252904836389E-3</v>
      </c>
      <c r="I1527" s="91">
        <v>-6.7297821452318232</v>
      </c>
    </row>
    <row r="1528" spans="1:9" x14ac:dyDescent="0.25">
      <c r="A1528" s="91">
        <v>1525</v>
      </c>
      <c r="B1528" s="91">
        <v>72.230148575198157</v>
      </c>
      <c r="C1528" s="91">
        <v>72.230148575198157</v>
      </c>
      <c r="D1528" s="91"/>
      <c r="E1528" s="91">
        <v>1409.0836836783021</v>
      </c>
      <c r="F1528" s="91">
        <v>88.441070684698232</v>
      </c>
      <c r="G1528" s="91">
        <v>0</v>
      </c>
      <c r="H1528" s="91">
        <v>-11.239242563142811</v>
      </c>
      <c r="I1528" s="91">
        <v>3.3526550685954075</v>
      </c>
    </row>
    <row r="1529" spans="1:9" x14ac:dyDescent="0.25">
      <c r="A1529" s="91">
        <v>1526</v>
      </c>
      <c r="B1529" s="91">
        <v>70.119552259404315</v>
      </c>
      <c r="C1529" s="91">
        <v>70.119552259404315</v>
      </c>
      <c r="D1529" s="91"/>
      <c r="E1529" s="91">
        <v>1373.6777048610925</v>
      </c>
      <c r="F1529" s="91">
        <v>88.134066190670609</v>
      </c>
      <c r="G1529" s="91">
        <v>0</v>
      </c>
      <c r="H1529" s="91">
        <v>-14.215564874429322</v>
      </c>
      <c r="I1529" s="91">
        <v>5.734737873296595</v>
      </c>
    </row>
    <row r="1530" spans="1:9" x14ac:dyDescent="0.25">
      <c r="A1530" s="91">
        <v>1527</v>
      </c>
      <c r="B1530" s="91">
        <v>68.553538422999267</v>
      </c>
      <c r="C1530" s="91">
        <v>68.553538422999267</v>
      </c>
      <c r="D1530" s="91"/>
      <c r="E1530" s="91">
        <v>1335.3917430640763</v>
      </c>
      <c r="F1530" s="91">
        <v>88.574313569841635</v>
      </c>
      <c r="G1530" s="91">
        <v>0</v>
      </c>
      <c r="H1530" s="91">
        <v>-16.834991112327145</v>
      </c>
      <c r="I1530" s="91">
        <v>9.2221364383843376</v>
      </c>
    </row>
    <row r="1531" spans="1:9" x14ac:dyDescent="0.25">
      <c r="A1531" s="91">
        <v>1528</v>
      </c>
      <c r="B1531" s="91">
        <v>66.27492431373166</v>
      </c>
      <c r="C1531" s="91">
        <v>66.27492431373166</v>
      </c>
      <c r="D1531" s="91"/>
      <c r="E1531" s="91">
        <v>1296.3931809941976</v>
      </c>
      <c r="F1531" s="91">
        <v>88.331976741972966</v>
      </c>
      <c r="G1531" s="91">
        <v>0</v>
      </c>
      <c r="H1531" s="91">
        <v>-6.8694067611990084</v>
      </c>
      <c r="I1531" s="91">
        <v>-1.3006761312790096</v>
      </c>
    </row>
    <row r="1532" spans="1:9" x14ac:dyDescent="0.25">
      <c r="A1532" s="91">
        <v>1529</v>
      </c>
      <c r="B1532" s="91">
        <v>64.443105189650225</v>
      </c>
      <c r="C1532" s="91">
        <v>64.443105189650225</v>
      </c>
      <c r="D1532" s="91"/>
      <c r="E1532" s="91">
        <v>1256.5549606545496</v>
      </c>
      <c r="F1532" s="91">
        <v>88.530919253124111</v>
      </c>
      <c r="G1532" s="91">
        <v>0</v>
      </c>
      <c r="H1532" s="91">
        <v>-17.533029067644797</v>
      </c>
      <c r="I1532" s="91">
        <v>9.8394446457526641</v>
      </c>
    </row>
    <row r="1533" spans="1:9" x14ac:dyDescent="0.25">
      <c r="A1533" s="91">
        <v>1530</v>
      </c>
      <c r="B1533" s="91">
        <v>61.119905410114193</v>
      </c>
      <c r="C1533" s="91">
        <v>61.119905410114193</v>
      </c>
      <c r="D1533" s="91"/>
      <c r="E1533" s="91">
        <v>1199.4382921890531</v>
      </c>
      <c r="F1533" s="91">
        <v>88.171609712520649</v>
      </c>
      <c r="G1533" s="91">
        <v>0</v>
      </c>
      <c r="H1533" s="91">
        <v>-14.387244758255576</v>
      </c>
      <c r="I1533" s="91">
        <v>5.9071240585426281</v>
      </c>
    </row>
    <row r="1534" spans="1:9" x14ac:dyDescent="0.25">
      <c r="A1534" s="91">
        <v>1531</v>
      </c>
      <c r="B1534" s="91">
        <v>60.377840768259766</v>
      </c>
      <c r="C1534" s="91">
        <v>60.377840768259766</v>
      </c>
      <c r="D1534" s="91"/>
      <c r="E1534" s="91">
        <v>1180.3362535668928</v>
      </c>
      <c r="F1534" s="91">
        <v>88.420254412347276</v>
      </c>
      <c r="G1534" s="91">
        <v>7.6421429156440448</v>
      </c>
      <c r="H1534" s="91">
        <v>-2.0741854641514941</v>
      </c>
      <c r="I1534" s="91">
        <v>-5.8900645192703198</v>
      </c>
    </row>
    <row r="1535" spans="1:9" x14ac:dyDescent="0.25">
      <c r="A1535" s="91">
        <v>1532</v>
      </c>
      <c r="B1535" s="91">
        <v>59.249013055503447</v>
      </c>
      <c r="C1535" s="91">
        <v>59.249013055503447</v>
      </c>
      <c r="D1535" s="91"/>
      <c r="E1535" s="91">
        <v>1382.5714782023294</v>
      </c>
      <c r="F1535" s="91">
        <v>88.311600234066404</v>
      </c>
      <c r="G1535" s="91">
        <v>9.8597920471684475</v>
      </c>
      <c r="H1535" s="91">
        <v>-2.2485242338428164</v>
      </c>
      <c r="I1535" s="91">
        <v>-5.9733811750916272</v>
      </c>
    </row>
    <row r="1536" spans="1:9" x14ac:dyDescent="0.25">
      <c r="A1536" s="91">
        <v>1533</v>
      </c>
      <c r="B1536" s="91">
        <v>59.63333326526228</v>
      </c>
      <c r="C1536" s="91">
        <v>59.63333326526228</v>
      </c>
      <c r="D1536" s="91"/>
      <c r="E1536" s="91">
        <v>1381.773875881586</v>
      </c>
      <c r="F1536" s="91">
        <v>88.728745735941089</v>
      </c>
      <c r="G1536" s="91">
        <v>19.8653839812938</v>
      </c>
      <c r="H1536" s="91">
        <v>-3.5976832901005791</v>
      </c>
      <c r="I1536" s="91">
        <v>-3.7484039649424661</v>
      </c>
    </row>
    <row r="1537" spans="1:9" x14ac:dyDescent="0.25">
      <c r="A1537" s="91">
        <v>1534</v>
      </c>
      <c r="B1537" s="91">
        <v>59.283164347350969</v>
      </c>
      <c r="C1537" s="91">
        <v>59.283164347350969</v>
      </c>
      <c r="D1537" s="91"/>
      <c r="E1537" s="91">
        <v>1382.605629494177</v>
      </c>
      <c r="F1537" s="91">
        <v>88.327224857023694</v>
      </c>
      <c r="G1537" s="91">
        <v>14.326294606622437</v>
      </c>
      <c r="H1537" s="91">
        <v>-0.71683565264903282</v>
      </c>
      <c r="I1537" s="91">
        <v>-7.4367671725903728</v>
      </c>
    </row>
    <row r="1538" spans="1:9" x14ac:dyDescent="0.25">
      <c r="A1538" s="91">
        <v>1535</v>
      </c>
      <c r="B1538" s="91">
        <v>59.271229046436559</v>
      </c>
      <c r="C1538" s="91">
        <v>59.271229046436559</v>
      </c>
      <c r="D1538" s="91"/>
      <c r="E1538" s="91">
        <v>1382.5936941932625</v>
      </c>
      <c r="F1538" s="91">
        <v>88.313640452843671</v>
      </c>
      <c r="G1538" s="91">
        <v>26.813974995972551</v>
      </c>
      <c r="H1538" s="91">
        <v>-0.72877095356344057</v>
      </c>
      <c r="I1538" s="91">
        <v>-7.4487024735047802</v>
      </c>
    </row>
    <row r="1539" spans="1:9" x14ac:dyDescent="0.25">
      <c r="A1539" s="91">
        <v>1536</v>
      </c>
      <c r="B1539" s="91">
        <v>61.515331258247507</v>
      </c>
      <c r="C1539" s="91">
        <v>61.515331258247507</v>
      </c>
      <c r="D1539" s="91"/>
      <c r="E1539" s="91">
        <v>1428.9485452433014</v>
      </c>
      <c r="F1539" s="91">
        <v>88.530304847346287</v>
      </c>
      <c r="G1539" s="91">
        <v>52.286373856898145</v>
      </c>
      <c r="H1539" s="91">
        <v>-11.112585182055255</v>
      </c>
      <c r="I1539" s="91">
        <v>3.4233161786089288</v>
      </c>
    </row>
    <row r="1540" spans="1:9" x14ac:dyDescent="0.25">
      <c r="A1540" s="91">
        <v>1537</v>
      </c>
      <c r="B1540" s="91">
        <v>64.56942417259944</v>
      </c>
      <c r="C1540" s="91">
        <v>64.56942417259944</v>
      </c>
      <c r="D1540" s="91"/>
      <c r="E1540" s="91">
        <v>1498.1687614149944</v>
      </c>
      <c r="F1540" s="91">
        <v>88.681628268246854</v>
      </c>
      <c r="G1540" s="91">
        <v>58.712059386136403</v>
      </c>
      <c r="H1540" s="91">
        <v>-0.43057582740055877</v>
      </c>
      <c r="I1540" s="91">
        <v>-7.1505073473418985</v>
      </c>
    </row>
    <row r="1541" spans="1:9" x14ac:dyDescent="0.25">
      <c r="A1541" s="91">
        <v>1538</v>
      </c>
      <c r="B1541" s="91">
        <v>67.961092729495093</v>
      </c>
      <c r="C1541" s="91">
        <v>67.961092729495093</v>
      </c>
      <c r="D1541" s="91"/>
      <c r="E1541" s="91">
        <v>1567.726553229232</v>
      </c>
      <c r="F1541" s="91">
        <v>89.029216582234284</v>
      </c>
      <c r="G1541" s="91">
        <v>61.872955406452739</v>
      </c>
      <c r="H1541" s="91">
        <v>-3.8907270504902169E-2</v>
      </c>
      <c r="I1541" s="91">
        <v>-6.7588387904462417</v>
      </c>
    </row>
    <row r="1542" spans="1:9" x14ac:dyDescent="0.25">
      <c r="A1542" s="91">
        <v>1539</v>
      </c>
      <c r="B1542" s="91">
        <v>70.04771368500748</v>
      </c>
      <c r="C1542" s="91">
        <v>70.04771368500748</v>
      </c>
      <c r="D1542" s="91"/>
      <c r="E1542" s="91">
        <v>1635.9792974420855</v>
      </c>
      <c r="F1542" s="91">
        <v>88.158298831931191</v>
      </c>
      <c r="G1542" s="91">
        <v>65.006738914812971</v>
      </c>
      <c r="H1542" s="91">
        <v>-79.507593372216022</v>
      </c>
      <c r="I1542" s="91">
        <v>62.849049439419389</v>
      </c>
    </row>
    <row r="1543" spans="1:9" x14ac:dyDescent="0.25">
      <c r="A1543" s="91">
        <v>1540</v>
      </c>
      <c r="B1543" s="91">
        <v>73.84159131462097</v>
      </c>
      <c r="C1543" s="91">
        <v>73.84159131462097</v>
      </c>
      <c r="D1543" s="91"/>
      <c r="E1543" s="91">
        <v>1432.8136058136422</v>
      </c>
      <c r="F1543" s="91">
        <v>88.955667398711597</v>
      </c>
      <c r="G1543" s="91">
        <v>72.174252806701347</v>
      </c>
      <c r="H1543" s="91">
        <v>-19.791167259052319</v>
      </c>
      <c r="I1543" s="91">
        <v>12.718041415229242</v>
      </c>
    </row>
    <row r="1544" spans="1:9" x14ac:dyDescent="0.25">
      <c r="A1544" s="91">
        <v>1541</v>
      </c>
      <c r="B1544" s="91">
        <v>77.420769934168732</v>
      </c>
      <c r="C1544" s="91">
        <v>77.420769934168732</v>
      </c>
      <c r="D1544" s="91"/>
      <c r="E1544" s="91">
        <v>1509.4987403979947</v>
      </c>
      <c r="F1544" s="91">
        <v>88.492909546330282</v>
      </c>
      <c r="G1544" s="91">
        <v>77.495356371776495</v>
      </c>
      <c r="H1544" s="91">
        <v>-5.3354932286251024</v>
      </c>
      <c r="I1544" s="91">
        <v>-2.5428984229787788</v>
      </c>
    </row>
    <row r="1545" spans="1:9" x14ac:dyDescent="0.25">
      <c r="A1545" s="91">
        <v>1542</v>
      </c>
      <c r="B1545" s="91">
        <v>80.52199253710954</v>
      </c>
      <c r="C1545" s="91">
        <v>80.52199253710954</v>
      </c>
      <c r="D1545" s="91"/>
      <c r="E1545" s="91">
        <v>1577.1601937720022</v>
      </c>
      <c r="F1545" s="91">
        <v>88.112558593851773</v>
      </c>
      <c r="G1545" s="91">
        <v>82.134152106324038</v>
      </c>
      <c r="H1545" s="91">
        <v>-0.9943648847647899</v>
      </c>
      <c r="I1545" s="91">
        <v>-7.7142964047061291</v>
      </c>
    </row>
    <row r="1546" spans="1:9" x14ac:dyDescent="0.25">
      <c r="A1546" s="91">
        <v>1543</v>
      </c>
      <c r="B1546" s="91">
        <v>83.492918507345024</v>
      </c>
      <c r="C1546" s="91">
        <v>83.492918507345024</v>
      </c>
      <c r="D1546" s="91"/>
      <c r="E1546" s="91">
        <v>1634.7000463136103</v>
      </c>
      <c r="F1546" s="91">
        <v>88.199581341528969</v>
      </c>
      <c r="G1546" s="91">
        <v>65.206742932768506</v>
      </c>
      <c r="H1546" s="91">
        <v>-8.1879243494676164</v>
      </c>
      <c r="I1546" s="91">
        <v>-0.52322093703502248</v>
      </c>
    </row>
    <row r="1547" spans="1:9" x14ac:dyDescent="0.25">
      <c r="A1547" s="91">
        <v>1544</v>
      </c>
      <c r="B1547" s="91">
        <v>85.08997021607162</v>
      </c>
      <c r="C1547" s="91">
        <v>85.08997021607162</v>
      </c>
      <c r="D1547" s="91"/>
      <c r="E1547" s="91">
        <v>1664.0477325223417</v>
      </c>
      <c r="F1547" s="91">
        <v>88.298463045394556</v>
      </c>
      <c r="G1547" s="91">
        <v>53.666815031331737</v>
      </c>
      <c r="H1547" s="91">
        <v>-7.2944349412688529</v>
      </c>
      <c r="I1547" s="91">
        <v>-1.2455561465292426</v>
      </c>
    </row>
    <row r="1548" spans="1:9" x14ac:dyDescent="0.25">
      <c r="A1548" s="91">
        <v>1545</v>
      </c>
      <c r="B1548" s="91">
        <v>86.907315236701294</v>
      </c>
      <c r="C1548" s="91">
        <v>86.907315236701294</v>
      </c>
      <c r="D1548" s="91"/>
      <c r="E1548" s="91">
        <v>1693.3579731504306</v>
      </c>
      <c r="F1548" s="91">
        <v>88.410023834500294</v>
      </c>
      <c r="G1548" s="91">
        <v>51.694601362793605</v>
      </c>
      <c r="H1548" s="91">
        <v>-5.1957817208798609</v>
      </c>
      <c r="I1548" s="91">
        <v>-2.7043923725325154</v>
      </c>
    </row>
    <row r="1549" spans="1:9" x14ac:dyDescent="0.25">
      <c r="A1549" s="91">
        <v>1546</v>
      </c>
      <c r="B1549" s="91">
        <v>87.766963422890754</v>
      </c>
      <c r="C1549" s="91">
        <v>87.766963422890754</v>
      </c>
      <c r="D1549" s="91"/>
      <c r="E1549" s="91">
        <v>1712.4319168124434</v>
      </c>
      <c r="F1549" s="91">
        <v>88.212567617118737</v>
      </c>
      <c r="G1549" s="91">
        <v>53.322045518774857</v>
      </c>
      <c r="H1549" s="91">
        <v>-5.3281989643779228</v>
      </c>
      <c r="I1549" s="91">
        <v>-2.8368096160305769</v>
      </c>
    </row>
    <row r="1550" spans="1:9" x14ac:dyDescent="0.25">
      <c r="A1550" s="91">
        <v>1547</v>
      </c>
      <c r="B1550" s="91">
        <v>89.400333319983304</v>
      </c>
      <c r="C1550" s="91">
        <v>89.400333319983304</v>
      </c>
      <c r="D1550" s="91"/>
      <c r="E1550" s="91">
        <v>1741.7979915474752</v>
      </c>
      <c r="F1550" s="91">
        <v>88.241564537276162</v>
      </c>
      <c r="G1550" s="91">
        <v>56.1053002192089</v>
      </c>
      <c r="H1550" s="91">
        <v>-6.9840718373571704</v>
      </c>
      <c r="I1550" s="91">
        <v>-0.93519304261755964</v>
      </c>
    </row>
    <row r="1551" spans="1:9" x14ac:dyDescent="0.25">
      <c r="A1551" s="91">
        <v>1548</v>
      </c>
      <c r="B1551" s="91">
        <v>90.559678396669085</v>
      </c>
      <c r="C1551" s="91">
        <v>90.559678396669085</v>
      </c>
      <c r="D1551" s="91"/>
      <c r="E1551" s="91">
        <v>1761.3173106044662</v>
      </c>
      <c r="F1551" s="91">
        <v>88.28040566644863</v>
      </c>
      <c r="G1551" s="91">
        <v>52.213031123124026</v>
      </c>
      <c r="H1551" s="91">
        <v>-4.251326532736929</v>
      </c>
      <c r="I1551" s="91">
        <v>-3.3492481938662428</v>
      </c>
    </row>
    <row r="1552" spans="1:9" x14ac:dyDescent="0.25">
      <c r="A1552" s="91">
        <v>1549</v>
      </c>
      <c r="B1552" s="91">
        <v>91.587749456790519</v>
      </c>
      <c r="C1552" s="91">
        <v>91.587749456790519</v>
      </c>
      <c r="D1552" s="91"/>
      <c r="E1552" s="91">
        <v>1780.7053556448936</v>
      </c>
      <c r="F1552" s="91">
        <v>88.200090289291992</v>
      </c>
      <c r="G1552" s="91">
        <v>45.858587614796228</v>
      </c>
      <c r="H1552" s="91">
        <v>-45.529547689017932</v>
      </c>
      <c r="I1552" s="91">
        <v>37.985115082657643</v>
      </c>
    </row>
    <row r="1553" spans="1:9" x14ac:dyDescent="0.25">
      <c r="A1553" s="91">
        <v>1550</v>
      </c>
      <c r="B1553" s="91">
        <v>91.252250264561368</v>
      </c>
      <c r="C1553" s="91">
        <v>91.252250264561368</v>
      </c>
      <c r="D1553" s="91"/>
      <c r="E1553" s="91">
        <v>1780.3698564526644</v>
      </c>
      <c r="F1553" s="91">
        <v>87.885862220819376</v>
      </c>
      <c r="G1553" s="91">
        <v>30.752195517033222</v>
      </c>
      <c r="H1553" s="91">
        <v>-2.7687901329744471</v>
      </c>
      <c r="I1553" s="91">
        <v>-5.4466408578441659</v>
      </c>
    </row>
    <row r="1554" spans="1:9" x14ac:dyDescent="0.25">
      <c r="A1554" s="91">
        <v>1551</v>
      </c>
      <c r="B1554" s="91">
        <v>91.30839491310887</v>
      </c>
      <c r="C1554" s="91">
        <v>91.30839491310887</v>
      </c>
      <c r="D1554" s="91"/>
      <c r="E1554" s="91">
        <v>1780.426001101212</v>
      </c>
      <c r="F1554" s="91">
        <v>88.102211233008632</v>
      </c>
      <c r="G1554" s="91">
        <v>39.941222067405448</v>
      </c>
      <c r="H1554" s="91">
        <v>-0.90455890289395036</v>
      </c>
      <c r="I1554" s="91">
        <v>-7.1985827908296613</v>
      </c>
    </row>
    <row r="1555" spans="1:9" x14ac:dyDescent="0.25">
      <c r="A1555" s="91">
        <v>1552</v>
      </c>
      <c r="B1555" s="91">
        <v>92.147261578943684</v>
      </c>
      <c r="C1555" s="91">
        <v>92.147261578943684</v>
      </c>
      <c r="D1555" s="91"/>
      <c r="E1555" s="91">
        <v>1789.6693968717884</v>
      </c>
      <c r="F1555" s="91">
        <v>88.58269599987544</v>
      </c>
      <c r="G1555" s="91">
        <v>41.060262395443289</v>
      </c>
      <c r="H1555" s="91">
        <v>-2.0637601940380947</v>
      </c>
      <c r="I1555" s="91">
        <v>-5.277175511764626</v>
      </c>
    </row>
    <row r="1556" spans="1:9" x14ac:dyDescent="0.25">
      <c r="A1556" s="91">
        <v>1553</v>
      </c>
      <c r="B1556" s="91">
        <v>92.457228879105557</v>
      </c>
      <c r="C1556" s="91">
        <v>92.457228879105557</v>
      </c>
      <c r="D1556" s="91"/>
      <c r="E1556" s="91">
        <v>1799.9348090475135</v>
      </c>
      <c r="F1556" s="91">
        <v>88.465714386165729</v>
      </c>
      <c r="G1556" s="91">
        <v>60.043037974849817</v>
      </c>
      <c r="H1556" s="91">
        <v>-5.1190896967019253</v>
      </c>
      <c r="I1556" s="91">
        <v>-2.6863840650283093</v>
      </c>
    </row>
    <row r="1557" spans="1:9" x14ac:dyDescent="0.25">
      <c r="A1557" s="91">
        <v>1554</v>
      </c>
      <c r="B1557" s="91">
        <v>94.748305400316923</v>
      </c>
      <c r="C1557" s="91">
        <v>94.748305400316923</v>
      </c>
      <c r="D1557" s="91"/>
      <c r="E1557" s="91">
        <v>1838.0807273334756</v>
      </c>
      <c r="F1557" s="91">
        <v>88.742655437733035</v>
      </c>
      <c r="G1557" s="91">
        <v>69.111867462329641</v>
      </c>
      <c r="H1557" s="91">
        <v>-3.7559850467175258</v>
      </c>
      <c r="I1557" s="91">
        <v>-3.3730973913387503</v>
      </c>
    </row>
    <row r="1558" spans="1:9" x14ac:dyDescent="0.25">
      <c r="A1558" s="91">
        <v>1555</v>
      </c>
      <c r="B1558" s="91">
        <v>95.82209897592341</v>
      </c>
      <c r="C1558" s="91">
        <v>95.82209897592341</v>
      </c>
      <c r="D1558" s="91"/>
      <c r="E1558" s="91">
        <v>1858.3796010852484</v>
      </c>
      <c r="F1558" s="91">
        <v>88.842458747282322</v>
      </c>
      <c r="G1558" s="91">
        <v>52.826768392016241</v>
      </c>
      <c r="H1558" s="91">
        <v>-3.9889059534825999</v>
      </c>
      <c r="I1558" s="91">
        <v>-3.0868276146119138</v>
      </c>
    </row>
    <row r="1559" spans="1:9" x14ac:dyDescent="0.25">
      <c r="A1559" s="91">
        <v>1556</v>
      </c>
      <c r="B1559" s="91">
        <v>96.069257703999298</v>
      </c>
      <c r="C1559" s="91">
        <v>96.069257703999298</v>
      </c>
      <c r="D1559" s="91"/>
      <c r="E1559" s="91">
        <v>1876.9867337936294</v>
      </c>
      <c r="F1559" s="91">
        <v>88.004116708017278</v>
      </c>
      <c r="G1559" s="91">
        <v>62.173844180648061</v>
      </c>
      <c r="H1559" s="91">
        <v>-6.7915149636071703</v>
      </c>
      <c r="I1559" s="91">
        <v>-1.7899011483355847</v>
      </c>
    </row>
    <row r="1560" spans="1:9" x14ac:dyDescent="0.25">
      <c r="A1560" s="91">
        <v>1557</v>
      </c>
      <c r="B1560" s="91">
        <v>97.892147490117438</v>
      </c>
      <c r="C1560" s="91">
        <v>97.892147490117438</v>
      </c>
      <c r="D1560" s="91"/>
      <c r="E1560" s="91">
        <v>1897.1695975600524</v>
      </c>
      <c r="F1560" s="91">
        <v>88.750608299471054</v>
      </c>
      <c r="G1560" s="91">
        <v>42.708913745617956</v>
      </c>
      <c r="H1560" s="91">
        <v>-2.6239358606602941</v>
      </c>
      <c r="I1560" s="91">
        <v>-4.3117006790461661</v>
      </c>
    </row>
    <row r="1561" spans="1:9" x14ac:dyDescent="0.25">
      <c r="A1561" s="91">
        <v>1558</v>
      </c>
      <c r="B1561" s="91">
        <v>97.46924285701219</v>
      </c>
      <c r="C1561" s="91">
        <v>97.46924285701219</v>
      </c>
      <c r="D1561" s="91"/>
      <c r="E1561" s="91">
        <v>1896.7466929269472</v>
      </c>
      <c r="F1561" s="91">
        <v>88.378146317176729</v>
      </c>
      <c r="G1561" s="91">
        <v>61.310759728304141</v>
      </c>
      <c r="H1561" s="91">
        <v>-4.7763658397837183</v>
      </c>
      <c r="I1561" s="91">
        <v>-3.0050799661332315</v>
      </c>
    </row>
    <row r="1562" spans="1:9" x14ac:dyDescent="0.25">
      <c r="A1562" s="91">
        <v>1559</v>
      </c>
      <c r="B1562" s="91">
        <v>98.986955383713791</v>
      </c>
      <c r="C1562" s="91">
        <v>98.986955383713791</v>
      </c>
      <c r="D1562" s="91"/>
      <c r="E1562" s="91">
        <v>1933.5813573556964</v>
      </c>
      <c r="F1562" s="91">
        <v>87.907130702861963</v>
      </c>
      <c r="G1562" s="91">
        <v>60.808210514582761</v>
      </c>
      <c r="H1562" s="91">
        <v>-4.7476335300666364</v>
      </c>
      <c r="I1562" s="91">
        <v>-3.8455551911959507</v>
      </c>
    </row>
    <row r="1563" spans="1:9" x14ac:dyDescent="0.25">
      <c r="A1563" s="91">
        <v>1560</v>
      </c>
      <c r="B1563" s="91">
        <v>99.356019801966738</v>
      </c>
      <c r="C1563" s="91">
        <v>99.356019801966738</v>
      </c>
      <c r="D1563" s="91"/>
      <c r="E1563" s="91">
        <v>1935.3534178325128</v>
      </c>
      <c r="F1563" s="91">
        <v>88.175463557855366</v>
      </c>
      <c r="G1563" s="91">
        <v>54.798083395524273</v>
      </c>
      <c r="H1563" s="91">
        <v>-4.454985127439282</v>
      </c>
      <c r="I1563" s="91">
        <v>-3.5529067885685954</v>
      </c>
    </row>
    <row r="1564" spans="1:9" x14ac:dyDescent="0.25">
      <c r="A1564" s="91">
        <v>1561</v>
      </c>
      <c r="B1564" s="91">
        <v>101.765058736688</v>
      </c>
      <c r="C1564" s="91">
        <v>101.765058736688</v>
      </c>
      <c r="D1564" s="91"/>
      <c r="E1564" s="91">
        <v>1974.4824047278448</v>
      </c>
      <c r="F1564" s="91">
        <v>88.511962379442792</v>
      </c>
      <c r="G1564" s="91">
        <v>91.207411495515174</v>
      </c>
      <c r="H1564" s="91">
        <v>-7.7947114284915511</v>
      </c>
      <c r="I1564" s="91">
        <v>0.60489738192621911</v>
      </c>
    </row>
    <row r="1565" spans="1:9" x14ac:dyDescent="0.25">
      <c r="A1565" s="91">
        <v>1562</v>
      </c>
      <c r="B1565" s="91">
        <v>103.67427403883144</v>
      </c>
      <c r="C1565" s="91">
        <v>103.67427403883144</v>
      </c>
      <c r="D1565" s="91"/>
      <c r="E1565" s="91">
        <v>2013.1115679905995</v>
      </c>
      <c r="F1565" s="91">
        <v>88.472084320494503</v>
      </c>
      <c r="G1565" s="91">
        <v>83.181838994695767</v>
      </c>
      <c r="H1565" s="91">
        <v>-3.8915150219577415</v>
      </c>
      <c r="I1565" s="91">
        <v>-3.4798684203207055</v>
      </c>
    </row>
    <row r="1566" spans="1:9" x14ac:dyDescent="0.25">
      <c r="A1566" s="91">
        <v>1563</v>
      </c>
      <c r="B1566" s="91">
        <v>105.69331600806453</v>
      </c>
      <c r="C1566" s="91">
        <v>105.69331600806453</v>
      </c>
      <c r="D1566" s="91"/>
      <c r="E1566" s="91">
        <v>2051.8505579204443</v>
      </c>
      <c r="F1566" s="91">
        <v>88.584508917533654</v>
      </c>
      <c r="G1566" s="91">
        <v>93.14395612514808</v>
      </c>
      <c r="H1566" s="91">
        <v>-3.8724730527246631</v>
      </c>
      <c r="I1566" s="91">
        <v>-3.4608264510876272</v>
      </c>
    </row>
    <row r="1567" spans="1:9" x14ac:dyDescent="0.25">
      <c r="A1567" s="91">
        <v>1564</v>
      </c>
      <c r="B1567" s="91">
        <v>107.08251093586131</v>
      </c>
      <c r="C1567" s="91">
        <v>107.08251093586131</v>
      </c>
      <c r="D1567" s="91"/>
      <c r="E1567" s="91">
        <v>2089.9597008088513</v>
      </c>
      <c r="F1567" s="91">
        <v>87.974269724988588</v>
      </c>
      <c r="G1567" s="91">
        <v>77.082224896206256</v>
      </c>
      <c r="H1567" s="91">
        <v>-5.4637921160402101</v>
      </c>
      <c r="I1567" s="91">
        <v>-3.0911175321785205</v>
      </c>
    </row>
    <row r="1568" spans="1:9" x14ac:dyDescent="0.25">
      <c r="A1568" s="91">
        <v>1565</v>
      </c>
      <c r="B1568" s="91">
        <v>108.08943832086855</v>
      </c>
      <c r="C1568" s="91">
        <v>108.08943832086855</v>
      </c>
      <c r="D1568" s="91"/>
      <c r="E1568" s="91">
        <v>2109.3266021741633</v>
      </c>
      <c r="F1568" s="91">
        <v>87.957719674791477</v>
      </c>
      <c r="G1568" s="91">
        <v>78.657921517357835</v>
      </c>
      <c r="H1568" s="91">
        <v>-5.1979117318844876</v>
      </c>
      <c r="I1568" s="91">
        <v>-3.3431431463197381</v>
      </c>
    </row>
    <row r="1569" spans="1:9" x14ac:dyDescent="0.25">
      <c r="A1569" s="91">
        <v>1566</v>
      </c>
      <c r="B1569" s="91">
        <v>110.09565103423913</v>
      </c>
      <c r="C1569" s="91">
        <v>110.09565103423913</v>
      </c>
      <c r="D1569" s="91"/>
      <c r="E1569" s="91">
        <v>2148.0527628481459</v>
      </c>
      <c r="F1569" s="91">
        <v>87.874383876010867</v>
      </c>
      <c r="G1569" s="91">
        <v>99.095651034239125</v>
      </c>
      <c r="H1569" s="91">
        <v>-4.7889860418952859</v>
      </c>
      <c r="I1569" s="91">
        <v>-3.7396434095678059</v>
      </c>
    </row>
    <row r="1570" spans="1:9" x14ac:dyDescent="0.25">
      <c r="A1570" s="91">
        <v>1567</v>
      </c>
      <c r="B1570" s="91">
        <v>112.94654261276486</v>
      </c>
      <c r="C1570" s="91">
        <v>112.94654261276486</v>
      </c>
      <c r="D1570" s="91"/>
      <c r="E1570" s="91">
        <v>2187.623602387283</v>
      </c>
      <c r="F1570" s="91">
        <v>88.524255079781298</v>
      </c>
      <c r="G1570" s="91">
        <v>99.424818598415953</v>
      </c>
      <c r="H1570" s="91">
        <v>-3.9380944633695458</v>
      </c>
      <c r="I1570" s="91">
        <v>-2.8887518310420659</v>
      </c>
    </row>
    <row r="1571" spans="1:9" x14ac:dyDescent="0.25">
      <c r="A1571" s="91">
        <v>1568</v>
      </c>
      <c r="B1571" s="91">
        <v>114.2410182052589</v>
      </c>
      <c r="C1571" s="91">
        <v>114.2410182052589</v>
      </c>
      <c r="D1571" s="91"/>
      <c r="E1571" s="91">
        <v>2223.4057830101556</v>
      </c>
      <c r="F1571" s="91">
        <v>87.744932742461259</v>
      </c>
      <c r="G1571" s="91">
        <v>89.200782521247689</v>
      </c>
      <c r="H1571" s="91">
        <v>-3.617375948932489</v>
      </c>
      <c r="I1571" s="91">
        <v>-4.3773550979900557</v>
      </c>
    </row>
    <row r="1572" spans="1:9" x14ac:dyDescent="0.25">
      <c r="A1572" s="91">
        <v>1569</v>
      </c>
      <c r="B1572" s="91">
        <v>115.97900928948677</v>
      </c>
      <c r="C1572" s="91">
        <v>115.97900928948677</v>
      </c>
      <c r="D1572" s="91"/>
      <c r="E1572" s="91">
        <v>2245.7359910049208</v>
      </c>
      <c r="F1572" s="91">
        <v>88.390587562603116</v>
      </c>
      <c r="G1572" s="91">
        <v>83.246759377519609</v>
      </c>
      <c r="H1572" s="91">
        <v>-1.0699744905669026</v>
      </c>
      <c r="I1572" s="91">
        <v>-5.6919384504009152</v>
      </c>
    </row>
    <row r="1573" spans="1:9" x14ac:dyDescent="0.25">
      <c r="A1573" s="91">
        <v>1570</v>
      </c>
      <c r="B1573" s="91">
        <v>117.34450861517706</v>
      </c>
      <c r="C1573" s="91">
        <v>117.34450861517706</v>
      </c>
      <c r="D1573" s="91"/>
      <c r="E1573" s="91">
        <v>2272.3195600603863</v>
      </c>
      <c r="F1573" s="91">
        <v>88.156290731227941</v>
      </c>
      <c r="G1573" s="91">
        <v>95.063147982888978</v>
      </c>
      <c r="H1573" s="91">
        <v>-3.0090027265143315</v>
      </c>
      <c r="I1573" s="91">
        <v>-3.7689818755718987</v>
      </c>
    </row>
    <row r="1574" spans="1:9" x14ac:dyDescent="0.25">
      <c r="A1574" s="91">
        <v>1571</v>
      </c>
      <c r="B1574" s="91">
        <v>118.48124624820947</v>
      </c>
      <c r="C1574" s="91">
        <v>118.48124624820947</v>
      </c>
      <c r="D1574" s="91"/>
      <c r="E1574" s="91">
        <v>2300.906610353426</v>
      </c>
      <c r="F1574" s="91">
        <v>87.680618141446061</v>
      </c>
      <c r="G1574" s="91">
        <v>92.374232044946979</v>
      </c>
      <c r="H1574" s="91">
        <v>-3.3673822809819116</v>
      </c>
      <c r="I1574" s="91">
        <v>-4.1273614300394783</v>
      </c>
    </row>
    <row r="1575" spans="1:9" x14ac:dyDescent="0.25">
      <c r="A1575" s="91">
        <v>1572</v>
      </c>
      <c r="B1575" s="91">
        <v>119.29559807452458</v>
      </c>
      <c r="C1575" s="91">
        <v>119.29559807452458</v>
      </c>
      <c r="D1575" s="91"/>
      <c r="E1575" s="91">
        <v>2322.4924757111808</v>
      </c>
      <c r="F1575" s="91">
        <v>87.454411751815968</v>
      </c>
      <c r="G1575" s="91">
        <v>84.63899801330291</v>
      </c>
      <c r="H1575" s="91">
        <v>-0.70440192547542579</v>
      </c>
      <c r="I1575" s="91">
        <v>-7.4243334454167655</v>
      </c>
    </row>
    <row r="1576" spans="1:9" x14ac:dyDescent="0.25">
      <c r="A1576" s="91">
        <v>1573</v>
      </c>
      <c r="B1576" s="91">
        <v>120.11640504507071</v>
      </c>
      <c r="C1576" s="91">
        <v>120.11640504507071</v>
      </c>
      <c r="D1576" s="91"/>
      <c r="E1576" s="91">
        <v>2341.6732566620317</v>
      </c>
      <c r="F1576" s="91">
        <v>87.334373942763122</v>
      </c>
      <c r="G1576" s="91">
        <v>90.90513442545182</v>
      </c>
      <c r="H1576" s="91">
        <v>-0.8835949549292974</v>
      </c>
      <c r="I1576" s="91">
        <v>-7.6035264748706375</v>
      </c>
    </row>
    <row r="1577" spans="1:9" x14ac:dyDescent="0.25">
      <c r="A1577" s="91">
        <v>1574</v>
      </c>
      <c r="B1577" s="91">
        <v>121.54455264628547</v>
      </c>
      <c r="C1577" s="91">
        <v>121.54455264628547</v>
      </c>
      <c r="D1577" s="91"/>
      <c r="E1577" s="91">
        <v>2361.4613782435522</v>
      </c>
      <c r="F1577" s="91">
        <v>87.759640250888836</v>
      </c>
      <c r="G1577" s="91">
        <v>72.495026901399413</v>
      </c>
      <c r="H1577" s="91">
        <v>-0.45544735371453871</v>
      </c>
      <c r="I1577" s="91">
        <v>-7.1753788736558786</v>
      </c>
    </row>
    <row r="1578" spans="1:9" x14ac:dyDescent="0.25">
      <c r="A1578" s="91">
        <v>1575</v>
      </c>
      <c r="B1578" s="91">
        <v>121.92178913572566</v>
      </c>
      <c r="C1578" s="91">
        <v>121.92178913572566</v>
      </c>
      <c r="D1578" s="91"/>
      <c r="E1578" s="91">
        <v>2361.8386147329925</v>
      </c>
      <c r="F1578" s="91">
        <v>88.15384735530958</v>
      </c>
      <c r="G1578" s="91">
        <v>76.903826384100398</v>
      </c>
      <c r="H1578" s="91">
        <v>-7.8210864274345981E-2</v>
      </c>
      <c r="I1578" s="91">
        <v>-6.7981423842156854</v>
      </c>
    </row>
    <row r="1579" spans="1:9" x14ac:dyDescent="0.25">
      <c r="A1579" s="91">
        <v>1576</v>
      </c>
      <c r="B1579" s="91">
        <v>122.47256591494491</v>
      </c>
      <c r="C1579" s="91">
        <v>122.47256591494491</v>
      </c>
      <c r="D1579" s="91"/>
      <c r="E1579" s="91">
        <v>2380.749365492517</v>
      </c>
      <c r="F1579" s="91">
        <v>87.731220565109481</v>
      </c>
      <c r="G1579" s="91">
        <v>81.863298429500986</v>
      </c>
      <c r="H1579" s="91">
        <v>-0.52743408505509215</v>
      </c>
      <c r="I1579" s="91">
        <v>-7.2473656049964319</v>
      </c>
    </row>
    <row r="1580" spans="1:9" x14ac:dyDescent="0.25">
      <c r="A1580" s="91">
        <v>1577</v>
      </c>
      <c r="B1580" s="91">
        <v>122.47673129576572</v>
      </c>
      <c r="C1580" s="91">
        <v>122.47673129576572</v>
      </c>
      <c r="D1580" s="91"/>
      <c r="E1580" s="91">
        <v>2380.7535308733377</v>
      </c>
      <c r="F1580" s="91">
        <v>87.644373157105193</v>
      </c>
      <c r="G1580" s="91">
        <v>62.396194586602583</v>
      </c>
      <c r="H1580" s="91">
        <v>-13.195984008187921</v>
      </c>
      <c r="I1580" s="91">
        <v>5.4295150797780192</v>
      </c>
    </row>
    <row r="1581" spans="1:9" x14ac:dyDescent="0.25">
      <c r="A1581" s="91">
        <v>1578</v>
      </c>
      <c r="B1581" s="91">
        <v>122.95704466326302</v>
      </c>
      <c r="C1581" s="91">
        <v>122.95704466326302</v>
      </c>
      <c r="D1581" s="91"/>
      <c r="E1581" s="91">
        <v>2381.233844240835</v>
      </c>
      <c r="F1581" s="91">
        <v>87.841501625841815</v>
      </c>
      <c r="G1581" s="91">
        <v>66.881500339767712</v>
      </c>
      <c r="H1581" s="91">
        <v>-12.192038150956613</v>
      </c>
      <c r="I1581" s="91">
        <v>5.3861959575413048</v>
      </c>
    </row>
    <row r="1582" spans="1:9" x14ac:dyDescent="0.25">
      <c r="A1582" s="91">
        <v>1579</v>
      </c>
      <c r="B1582" s="91">
        <v>122.34122920113495</v>
      </c>
      <c r="C1582" s="91">
        <v>122.34122920113495</v>
      </c>
      <c r="D1582" s="91"/>
      <c r="E1582" s="91">
        <v>2380.618028778707</v>
      </c>
      <c r="F1582" s="91">
        <v>87.24425540514568</v>
      </c>
      <c r="G1582" s="91">
        <v>69.576213508229984</v>
      </c>
      <c r="H1582" s="91">
        <v>-4.7022784454294122</v>
      </c>
      <c r="I1582" s="91">
        <v>-3.3351946722420389</v>
      </c>
    </row>
    <row r="1583" spans="1:9" x14ac:dyDescent="0.25">
      <c r="A1583" s="91">
        <v>1580</v>
      </c>
      <c r="B1583" s="91">
        <v>122.19359529372704</v>
      </c>
      <c r="C1583" s="91">
        <v>122.19359529372704</v>
      </c>
      <c r="D1583" s="91"/>
      <c r="E1583" s="91">
        <v>2380.470394871299</v>
      </c>
      <c r="F1583" s="91">
        <v>87.16651278598556</v>
      </c>
      <c r="G1583" s="91">
        <v>51.135201588833823</v>
      </c>
      <c r="H1583" s="91">
        <v>-2.1284238229146251</v>
      </c>
      <c r="I1583" s="91">
        <v>-6.2043171095726244</v>
      </c>
    </row>
    <row r="1584" spans="1:9" x14ac:dyDescent="0.25">
      <c r="A1584" s="91">
        <v>1581</v>
      </c>
      <c r="B1584" s="91">
        <v>121.88462587549513</v>
      </c>
      <c r="C1584" s="91">
        <v>121.88462587549513</v>
      </c>
      <c r="D1584" s="91"/>
      <c r="E1584" s="91">
        <v>2361.801451472762</v>
      </c>
      <c r="F1584" s="91">
        <v>87.866336222453342</v>
      </c>
      <c r="G1584" s="91">
        <v>49.745293442782845</v>
      </c>
      <c r="H1584" s="91">
        <v>-3.3904013666194381</v>
      </c>
      <c r="I1584" s="91">
        <v>-3.5602784023316261</v>
      </c>
    </row>
    <row r="1585" spans="1:9" x14ac:dyDescent="0.25">
      <c r="A1585" s="91">
        <v>1582</v>
      </c>
      <c r="B1585" s="91">
        <v>121.65023682558216</v>
      </c>
      <c r="C1585" s="91">
        <v>121.65023682558216</v>
      </c>
      <c r="D1585" s="91"/>
      <c r="E1585" s="91">
        <v>2361.5670624228487</v>
      </c>
      <c r="F1585" s="91">
        <v>87.640740027240057</v>
      </c>
      <c r="G1585" s="91">
        <v>71.956036744247754</v>
      </c>
      <c r="H1585" s="91">
        <v>-11.828582748630739</v>
      </c>
      <c r="I1585" s="91">
        <v>4.4091248798537013</v>
      </c>
    </row>
    <row r="1586" spans="1:9" x14ac:dyDescent="0.25">
      <c r="A1586" s="91">
        <v>1583</v>
      </c>
      <c r="B1586" s="91">
        <v>120.89712147703209</v>
      </c>
      <c r="C1586" s="91">
        <v>120.89712147703209</v>
      </c>
      <c r="D1586" s="91"/>
      <c r="E1586" s="91">
        <v>2356.8044263894003</v>
      </c>
      <c r="F1586" s="91">
        <v>87.168407700378552</v>
      </c>
      <c r="G1586" s="91">
        <v>38.149048610034669</v>
      </c>
      <c r="H1586" s="91">
        <v>-5.3614688097864347</v>
      </c>
      <c r="I1586" s="91">
        <v>-3.1274521779667257</v>
      </c>
    </row>
    <row r="1587" spans="1:9" x14ac:dyDescent="0.25">
      <c r="A1587" s="91">
        <v>1584</v>
      </c>
      <c r="B1587" s="91">
        <v>119.80092422744436</v>
      </c>
      <c r="C1587" s="91">
        <v>119.80092422744436</v>
      </c>
      <c r="D1587" s="91"/>
      <c r="E1587" s="91">
        <v>2322.9978018641004</v>
      </c>
      <c r="F1587" s="91">
        <v>88.002080602140879</v>
      </c>
      <c r="G1587" s="91">
        <v>23.883257333327094</v>
      </c>
      <c r="H1587" s="91">
        <v>-5.2677400990116539</v>
      </c>
      <c r="I1587" s="91">
        <v>-1.8503429660409663</v>
      </c>
    </row>
    <row r="1588" spans="1:9" x14ac:dyDescent="0.25">
      <c r="A1588" s="91">
        <v>1585</v>
      </c>
      <c r="B1588" s="91">
        <v>118.57841757244648</v>
      </c>
      <c r="C1588" s="91">
        <v>118.57841757244648</v>
      </c>
      <c r="D1588" s="91"/>
      <c r="E1588" s="91">
        <v>2303.4153212287965</v>
      </c>
      <c r="F1588" s="91">
        <v>87.772112689846693</v>
      </c>
      <c r="G1588" s="91">
        <v>55.93365553970574</v>
      </c>
      <c r="H1588" s="91">
        <v>-12.90085179981919</v>
      </c>
      <c r="I1588" s="91">
        <v>5.3377554247708083</v>
      </c>
    </row>
    <row r="1589" spans="1:9" x14ac:dyDescent="0.25">
      <c r="A1589" s="91">
        <v>1586</v>
      </c>
      <c r="B1589" s="91">
        <v>118.4820647572827</v>
      </c>
      <c r="C1589" s="91">
        <v>118.4820647572827</v>
      </c>
      <c r="D1589" s="91"/>
      <c r="E1589" s="91">
        <v>2303.3189684136328</v>
      </c>
      <c r="F1589" s="91">
        <v>87.645207743887624</v>
      </c>
      <c r="G1589" s="91">
        <v>54.902608851018698</v>
      </c>
      <c r="H1589" s="91">
        <v>-12.997204614982968</v>
      </c>
      <c r="I1589" s="91">
        <v>5.2414026096070296</v>
      </c>
    </row>
    <row r="1590" spans="1:9" x14ac:dyDescent="0.25">
      <c r="A1590" s="91">
        <v>1587</v>
      </c>
      <c r="B1590" s="91">
        <v>117.88768455770395</v>
      </c>
      <c r="C1590" s="91">
        <v>117.88768455770395</v>
      </c>
      <c r="D1590" s="91"/>
      <c r="E1590" s="91">
        <v>2288.1791498434345</v>
      </c>
      <c r="F1590" s="91">
        <v>87.79798073104449</v>
      </c>
      <c r="G1590" s="91">
        <v>38.144260245150143</v>
      </c>
      <c r="H1590" s="91">
        <v>-0.32007911417144963</v>
      </c>
      <c r="I1590" s="91">
        <v>-7.0400106341127895</v>
      </c>
    </row>
    <row r="1591" spans="1:9" x14ac:dyDescent="0.25">
      <c r="A1591" s="91">
        <v>1588</v>
      </c>
      <c r="B1591" s="91">
        <v>117.03154607470398</v>
      </c>
      <c r="C1591" s="91">
        <v>117.03154607470398</v>
      </c>
      <c r="D1591" s="91"/>
      <c r="E1591" s="91">
        <v>2269.1199219234177</v>
      </c>
      <c r="F1591" s="91">
        <v>87.952643966421107</v>
      </c>
      <c r="G1591" s="91">
        <v>35.20131820147548</v>
      </c>
      <c r="H1591" s="91">
        <v>-0.18476251904641683</v>
      </c>
      <c r="I1591" s="91">
        <v>-6.9046940389877562</v>
      </c>
    </row>
    <row r="1592" spans="1:9" x14ac:dyDescent="0.25">
      <c r="A1592" s="91">
        <v>1589</v>
      </c>
      <c r="B1592" s="91">
        <v>115.28547344785683</v>
      </c>
      <c r="C1592" s="91">
        <v>115.28547344785683</v>
      </c>
      <c r="D1592" s="91"/>
      <c r="E1592" s="91">
        <v>2245.0424551632909</v>
      </c>
      <c r="F1592" s="91">
        <v>87.373362297322373</v>
      </c>
      <c r="G1592" s="91">
        <v>30.067267955788704</v>
      </c>
      <c r="H1592" s="91">
        <v>-5.191500628023701</v>
      </c>
      <c r="I1592" s="91">
        <v>-2.9574839962039912</v>
      </c>
    </row>
    <row r="1593" spans="1:9" x14ac:dyDescent="0.25">
      <c r="A1593" s="91">
        <v>1590</v>
      </c>
      <c r="B1593" s="91">
        <v>114.41647833941381</v>
      </c>
      <c r="C1593" s="91">
        <v>114.41647833941381</v>
      </c>
      <c r="D1593" s="91"/>
      <c r="E1593" s="91">
        <v>2225.8134860745422</v>
      </c>
      <c r="F1593" s="91">
        <v>87.402114427582504</v>
      </c>
      <c r="G1593" s="91">
        <v>45.51697822456331</v>
      </c>
      <c r="H1593" s="91">
        <v>-10.353986628178431</v>
      </c>
      <c r="I1593" s="91">
        <v>2.4670117870647261</v>
      </c>
    </row>
    <row r="1594" spans="1:9" x14ac:dyDescent="0.25">
      <c r="A1594" s="91">
        <v>1591</v>
      </c>
      <c r="B1594" s="91">
        <v>114.53508109700364</v>
      </c>
      <c r="C1594" s="91">
        <v>114.53508109700364</v>
      </c>
      <c r="D1594" s="91"/>
      <c r="E1594" s="91">
        <v>2225.9320888321317</v>
      </c>
      <c r="F1594" s="91">
        <v>87.734151289938779</v>
      </c>
      <c r="G1594" s="91">
        <v>63.144450132908212</v>
      </c>
      <c r="H1594" s="91">
        <v>-13.137634206949997</v>
      </c>
      <c r="I1594" s="91">
        <v>5.4878648810159412</v>
      </c>
    </row>
    <row r="1595" spans="1:9" x14ac:dyDescent="0.25">
      <c r="A1595" s="91">
        <v>1592</v>
      </c>
      <c r="B1595" s="91">
        <v>114.98263158049593</v>
      </c>
      <c r="C1595" s="91">
        <v>114.98263158049593</v>
      </c>
      <c r="D1595" s="91"/>
      <c r="E1595" s="91">
        <v>2226.379639315624</v>
      </c>
      <c r="F1595" s="91">
        <v>88.276443265494876</v>
      </c>
      <c r="G1595" s="91">
        <v>42.860388104912133</v>
      </c>
      <c r="H1595" s="91">
        <v>-8.506402848603436</v>
      </c>
      <c r="I1595" s="91">
        <v>1.7517344896539666</v>
      </c>
    </row>
    <row r="1596" spans="1:9" x14ac:dyDescent="0.25">
      <c r="A1596" s="91">
        <v>1593</v>
      </c>
      <c r="B1596" s="91">
        <v>113.56501757081884</v>
      </c>
      <c r="C1596" s="91">
        <v>113.56501757081884</v>
      </c>
      <c r="D1596" s="91"/>
      <c r="E1596" s="91">
        <v>2206.6020513256417</v>
      </c>
      <c r="F1596" s="91">
        <v>88.045129234475013</v>
      </c>
      <c r="G1596" s="91">
        <v>40.870978877833934</v>
      </c>
      <c r="H1596" s="91">
        <v>-0.43498242918116292</v>
      </c>
      <c r="I1596" s="91">
        <v>-7.1549139491225029</v>
      </c>
    </row>
    <row r="1597" spans="1:9" x14ac:dyDescent="0.25">
      <c r="A1597" s="91">
        <v>1594</v>
      </c>
      <c r="B1597" s="91">
        <v>113.23719973644697</v>
      </c>
      <c r="C1597" s="91">
        <v>113.23719973644697</v>
      </c>
      <c r="D1597" s="91"/>
      <c r="E1597" s="91">
        <v>2206.27423349127</v>
      </c>
      <c r="F1597" s="91">
        <v>87.867245405235309</v>
      </c>
      <c r="G1597" s="91">
        <v>62.596757778131277</v>
      </c>
      <c r="H1597" s="91">
        <v>-13.435515567506664</v>
      </c>
      <c r="I1597" s="91">
        <v>5.1899835204592746</v>
      </c>
    </row>
    <row r="1598" spans="1:9" x14ac:dyDescent="0.25">
      <c r="A1598" s="91">
        <v>1595</v>
      </c>
      <c r="B1598" s="91">
        <v>113.65960780861586</v>
      </c>
      <c r="C1598" s="91">
        <v>113.65960780861586</v>
      </c>
      <c r="D1598" s="91"/>
      <c r="E1598" s="91">
        <v>2206.6966415634388</v>
      </c>
      <c r="F1598" s="91">
        <v>88.327991259520616</v>
      </c>
      <c r="G1598" s="91">
        <v>41.392618378280027</v>
      </c>
      <c r="H1598" s="91">
        <v>-8.8294266204835168</v>
      </c>
      <c r="I1598" s="91">
        <v>1.4287107177738871</v>
      </c>
    </row>
    <row r="1599" spans="1:9" x14ac:dyDescent="0.25">
      <c r="A1599" s="91">
        <v>1596</v>
      </c>
      <c r="B1599" s="91">
        <v>112.39751418604968</v>
      </c>
      <c r="C1599" s="91">
        <v>112.39751418604968</v>
      </c>
      <c r="D1599" s="91"/>
      <c r="E1599" s="91">
        <v>2187.0745739605677</v>
      </c>
      <c r="F1599" s="91">
        <v>88.215831642086584</v>
      </c>
      <c r="G1599" s="91">
        <v>39.500300708769146</v>
      </c>
      <c r="H1599" s="91">
        <v>-1.3057612053149474</v>
      </c>
      <c r="I1599" s="91">
        <v>-6.6191419425270377</v>
      </c>
    </row>
    <row r="1600" spans="1:9" x14ac:dyDescent="0.25">
      <c r="A1600" s="91">
        <v>1597</v>
      </c>
      <c r="B1600" s="91">
        <v>112.18606118503153</v>
      </c>
      <c r="C1600" s="91">
        <v>112.18606118503153</v>
      </c>
      <c r="D1600" s="91"/>
      <c r="E1600" s="91">
        <v>2182.4277708000086</v>
      </c>
      <c r="F1600" s="91">
        <v>88.354057281394446</v>
      </c>
      <c r="G1600" s="91">
        <v>47.018762416604936</v>
      </c>
      <c r="H1600" s="91">
        <v>-13.187634942248508</v>
      </c>
      <c r="I1600" s="91">
        <v>5.3229800892442505</v>
      </c>
    </row>
    <row r="1601" spans="1:9" x14ac:dyDescent="0.25">
      <c r="A1601" s="91">
        <v>1598</v>
      </c>
      <c r="B1601" s="91">
        <v>111.4376474611138</v>
      </c>
      <c r="C1601" s="91">
        <v>111.4376474611138</v>
      </c>
      <c r="D1601" s="91"/>
      <c r="E1601" s="91">
        <v>2167.7547332553258</v>
      </c>
      <c r="F1601" s="91">
        <v>88.378322075773283</v>
      </c>
      <c r="G1601" s="91">
        <v>32.629296047456286</v>
      </c>
      <c r="H1601" s="91">
        <v>-7.5422784446448121</v>
      </c>
      <c r="I1601" s="91">
        <v>-0.30235815306893948</v>
      </c>
    </row>
    <row r="1602" spans="1:9" x14ac:dyDescent="0.25">
      <c r="A1602" s="91">
        <v>1599</v>
      </c>
      <c r="B1602" s="91">
        <v>110.48966745812965</v>
      </c>
      <c r="C1602" s="91">
        <v>110.48966745812965</v>
      </c>
      <c r="D1602" s="91"/>
      <c r="E1602" s="91">
        <v>2148.4467792720366</v>
      </c>
      <c r="F1602" s="91">
        <v>88.435466749629271</v>
      </c>
      <c r="G1602" s="91">
        <v>30.863498874649746</v>
      </c>
      <c r="H1602" s="91">
        <v>-0.51033254187034871</v>
      </c>
      <c r="I1602" s="91">
        <v>-7.2302640618116882</v>
      </c>
    </row>
    <row r="1603" spans="1:9" x14ac:dyDescent="0.25">
      <c r="A1603" s="91">
        <v>1600</v>
      </c>
      <c r="B1603" s="91">
        <v>109.36205729047609</v>
      </c>
      <c r="C1603" s="91">
        <v>109.36205729047609</v>
      </c>
      <c r="D1603" s="91"/>
      <c r="E1603" s="91">
        <v>2128.9591951240773</v>
      </c>
      <c r="F1603" s="91">
        <v>88.285379118612425</v>
      </c>
      <c r="G1603" s="91">
        <v>31.395375161596252</v>
      </c>
      <c r="H1603" s="91">
        <v>-7.6178686152825206</v>
      </c>
      <c r="I1603" s="91">
        <v>-0.37794832370664805</v>
      </c>
    </row>
    <row r="1604" spans="1:9" x14ac:dyDescent="0.25">
      <c r="A1604" s="91">
        <v>1601</v>
      </c>
      <c r="B1604" s="91">
        <v>108.51558929966654</v>
      </c>
      <c r="C1604" s="91">
        <v>108.51558929966654</v>
      </c>
      <c r="D1604" s="91"/>
      <c r="E1604" s="91">
        <v>2109.7527531529618</v>
      </c>
      <c r="F1604" s="91">
        <v>88.472598575194525</v>
      </c>
      <c r="G1604" s="91">
        <v>26.291148060396814</v>
      </c>
      <c r="H1604" s="91">
        <v>-4.9613847762139756</v>
      </c>
      <c r="I1604" s="91">
        <v>-2.7273681443942657</v>
      </c>
    </row>
    <row r="1605" spans="1:9" x14ac:dyDescent="0.25">
      <c r="A1605" s="91">
        <v>1602</v>
      </c>
      <c r="B1605" s="91">
        <v>107.60139869812203</v>
      </c>
      <c r="C1605" s="91">
        <v>107.60139869812203</v>
      </c>
      <c r="D1605" s="91"/>
      <c r="E1605" s="91">
        <v>2090.4785885711121</v>
      </c>
      <c r="F1605" s="91">
        <v>88.538470645405994</v>
      </c>
      <c r="G1605" s="91">
        <v>41.833325418797791</v>
      </c>
      <c r="H1605" s="91">
        <v>-9.6740233162283111</v>
      </c>
      <c r="I1605" s="91">
        <v>2.1568891925310121</v>
      </c>
    </row>
    <row r="1606" spans="1:9" x14ac:dyDescent="0.25">
      <c r="A1606" s="91">
        <v>1603</v>
      </c>
      <c r="B1606" s="91">
        <v>107.06053054756144</v>
      </c>
      <c r="C1606" s="91">
        <v>107.06053054756144</v>
      </c>
      <c r="D1606" s="91"/>
      <c r="E1606" s="91">
        <v>2089.9377204205516</v>
      </c>
      <c r="F1606" s="91">
        <v>88.031244584442703</v>
      </c>
      <c r="G1606" s="91">
        <v>40.99968093472102</v>
      </c>
      <c r="H1606" s="91">
        <v>-10.214891466788893</v>
      </c>
      <c r="I1606" s="91">
        <v>1.6160210419704297</v>
      </c>
    </row>
    <row r="1607" spans="1:9" x14ac:dyDescent="0.25">
      <c r="A1607" s="91">
        <v>1604</v>
      </c>
      <c r="B1607" s="91">
        <v>106.94148204716799</v>
      </c>
      <c r="C1607" s="91">
        <v>106.94148204716799</v>
      </c>
      <c r="D1607" s="91"/>
      <c r="E1607" s="91">
        <v>2071.4586979398528</v>
      </c>
      <c r="F1607" s="91">
        <v>88.964132665183328</v>
      </c>
      <c r="G1607" s="91">
        <v>26.008215821452396</v>
      </c>
      <c r="H1607" s="91">
        <v>-4.5354920287125235</v>
      </c>
      <c r="I1607" s="91">
        <v>-2.3014753968928137</v>
      </c>
    </row>
    <row r="1608" spans="1:9" x14ac:dyDescent="0.25">
      <c r="A1608" s="91">
        <v>1605</v>
      </c>
      <c r="B1608" s="91">
        <v>105.94994096070447</v>
      </c>
      <c r="C1608" s="91">
        <v>105.94994096070447</v>
      </c>
      <c r="D1608" s="91"/>
      <c r="E1608" s="91">
        <v>2057.6586544977522</v>
      </c>
      <c r="F1608" s="91">
        <v>88.672392392956866</v>
      </c>
      <c r="G1608" s="91">
        <v>43.465413683335704</v>
      </c>
      <c r="H1608" s="91">
        <v>-10.122892170950776</v>
      </c>
      <c r="I1608" s="91">
        <v>2.698106244292382</v>
      </c>
    </row>
    <row r="1609" spans="1:9" x14ac:dyDescent="0.25">
      <c r="A1609" s="91">
        <v>1606</v>
      </c>
      <c r="B1609" s="91">
        <v>105.81878910387969</v>
      </c>
      <c r="C1609" s="91">
        <v>105.81878910387969</v>
      </c>
      <c r="D1609" s="91"/>
      <c r="E1609" s="91">
        <v>2057.6619751066046</v>
      </c>
      <c r="F1609" s="91">
        <v>88.582089417573087</v>
      </c>
      <c r="G1609" s="91">
        <v>45.021261763351006</v>
      </c>
      <c r="H1609" s="91">
        <v>-10.261368246525556</v>
      </c>
      <c r="I1609" s="91">
        <v>2.5596301687176015</v>
      </c>
    </row>
    <row r="1610" spans="1:9" x14ac:dyDescent="0.25">
      <c r="A1610" s="91">
        <v>1607</v>
      </c>
      <c r="B1610" s="91">
        <v>105.57471382336973</v>
      </c>
      <c r="C1610" s="91">
        <v>105.57471382336973</v>
      </c>
      <c r="D1610" s="91"/>
      <c r="E1610" s="91">
        <v>2051.7319557357496</v>
      </c>
      <c r="F1610" s="91">
        <v>88.577084487862564</v>
      </c>
      <c r="G1610" s="91">
        <v>42.631140974390654</v>
      </c>
      <c r="H1610" s="91">
        <v>-2.6871540277336692</v>
      </c>
      <c r="I1610" s="91">
        <v>-4.8833498454681932</v>
      </c>
    </row>
    <row r="1611" spans="1:9" x14ac:dyDescent="0.25">
      <c r="A1611" s="91">
        <v>1608</v>
      </c>
      <c r="B1611" s="91">
        <v>105.76743990887812</v>
      </c>
      <c r="C1611" s="91">
        <v>105.76743990887812</v>
      </c>
      <c r="D1611" s="91"/>
      <c r="E1611" s="91">
        <v>2051.9246818212582</v>
      </c>
      <c r="F1611" s="91">
        <v>88.808410828626606</v>
      </c>
      <c r="G1611" s="91">
        <v>48.383873043117326</v>
      </c>
      <c r="H1611" s="91">
        <v>-3.8283965198571535</v>
      </c>
      <c r="I1611" s="91">
        <v>-3.3566551823279385</v>
      </c>
    </row>
    <row r="1612" spans="1:9" x14ac:dyDescent="0.25">
      <c r="A1612" s="91">
        <v>1609</v>
      </c>
      <c r="B1612" s="91">
        <v>105.21699267255737</v>
      </c>
      <c r="C1612" s="91">
        <v>105.21699267255737</v>
      </c>
      <c r="D1612" s="91"/>
      <c r="E1612" s="91">
        <v>2051.3742345849373</v>
      </c>
      <c r="F1612" s="91">
        <v>87.967126579262882</v>
      </c>
      <c r="G1612" s="91">
        <v>46.57169872660188</v>
      </c>
      <c r="H1612" s="91">
        <v>-13.398280603159689</v>
      </c>
      <c r="I1612" s="91">
        <v>5.1123344283330701</v>
      </c>
    </row>
    <row r="1613" spans="1:9" x14ac:dyDescent="0.25">
      <c r="A1613" s="91">
        <v>1610</v>
      </c>
      <c r="B1613" s="91">
        <v>105.37366008878875</v>
      </c>
      <c r="C1613" s="91">
        <v>105.37366008878875</v>
      </c>
      <c r="D1613" s="91"/>
      <c r="E1613" s="91">
        <v>2051.5309020011687</v>
      </c>
      <c r="F1613" s="91">
        <v>88.003916504009595</v>
      </c>
      <c r="G1613" s="91">
        <v>47.478629144613471</v>
      </c>
      <c r="H1613" s="91">
        <v>-13.241613186928298</v>
      </c>
      <c r="I1613" s="91">
        <v>5.2690018445644613</v>
      </c>
    </row>
    <row r="1614" spans="1:9" x14ac:dyDescent="0.25">
      <c r="A1614" s="91">
        <v>1611</v>
      </c>
      <c r="B1614" s="91">
        <v>105.22019606087491</v>
      </c>
      <c r="C1614" s="91">
        <v>105.22019606087491</v>
      </c>
      <c r="D1614" s="91"/>
      <c r="E1614" s="91">
        <v>2051.3774379732549</v>
      </c>
      <c r="F1614" s="91">
        <v>87.767121473414861</v>
      </c>
      <c r="G1614" s="91">
        <v>45.570532578705517</v>
      </c>
      <c r="H1614" s="91">
        <v>-3.8993510673558012</v>
      </c>
      <c r="I1614" s="91">
        <v>-4.3801883308357059</v>
      </c>
    </row>
    <row r="1615" spans="1:9" x14ac:dyDescent="0.25">
      <c r="A1615" s="91">
        <v>1612</v>
      </c>
      <c r="B1615" s="91">
        <v>105.48002423563551</v>
      </c>
      <c r="C1615" s="91">
        <v>105.48002423563551</v>
      </c>
      <c r="D1615" s="91"/>
      <c r="E1615" s="91">
        <v>2054.5485950298917</v>
      </c>
      <c r="F1615" s="91">
        <v>87.841354361391851</v>
      </c>
      <c r="G1615" s="91">
        <v>60.475763602871105</v>
      </c>
      <c r="H1615" s="91">
        <v>-2.2482054990356954</v>
      </c>
      <c r="I1615" s="91">
        <v>-5.828816221508637</v>
      </c>
    </row>
    <row r="1616" spans="1:9" x14ac:dyDescent="0.25">
      <c r="A1616" s="91">
        <v>1613</v>
      </c>
      <c r="B1616" s="91">
        <v>106.40632137955036</v>
      </c>
      <c r="C1616" s="91">
        <v>106.40632137955036</v>
      </c>
      <c r="D1616" s="91"/>
      <c r="E1616" s="91">
        <v>2070.9235372722351</v>
      </c>
      <c r="F1616" s="91">
        <v>87.8182474733661</v>
      </c>
      <c r="G1616" s="91">
        <v>55.439315272775573</v>
      </c>
      <c r="H1616" s="91">
        <v>-4.712535476051765</v>
      </c>
      <c r="I1616" s="91">
        <v>-3.1947532847888427</v>
      </c>
    </row>
    <row r="1617" spans="1:9" x14ac:dyDescent="0.25">
      <c r="A1617" s="91">
        <v>1614</v>
      </c>
      <c r="B1617" s="91">
        <v>106.44140985549819</v>
      </c>
      <c r="C1617" s="91">
        <v>106.44140985549819</v>
      </c>
      <c r="D1617" s="91"/>
      <c r="E1617" s="91">
        <v>2070.9586257481828</v>
      </c>
      <c r="F1617" s="91">
        <v>87.802529562408694</v>
      </c>
      <c r="G1617" s="91">
        <v>55.605061871786958</v>
      </c>
      <c r="H1617" s="91">
        <v>-13.231305448455446</v>
      </c>
      <c r="I1617" s="91">
        <v>5.3941936395104921</v>
      </c>
    </row>
    <row r="1618" spans="1:9" x14ac:dyDescent="0.25">
      <c r="A1618" s="91">
        <v>1615</v>
      </c>
      <c r="B1618" s="91">
        <v>107.93192234810017</v>
      </c>
      <c r="C1618" s="91">
        <v>107.93192234810017</v>
      </c>
      <c r="D1618" s="91"/>
      <c r="E1618" s="91">
        <v>2090.8091122210903</v>
      </c>
      <c r="F1618" s="91">
        <v>88.242235668105437</v>
      </c>
      <c r="G1618" s="91">
        <v>74.102476452388984</v>
      </c>
      <c r="H1618" s="91">
        <v>-10.734223973117942</v>
      </c>
      <c r="I1618" s="91">
        <v>3.8781371493769377</v>
      </c>
    </row>
    <row r="1619" spans="1:9" x14ac:dyDescent="0.25">
      <c r="A1619" s="91">
        <v>1616</v>
      </c>
      <c r="B1619" s="91">
        <v>108.61905127173624</v>
      </c>
      <c r="C1619" s="91">
        <v>108.61905127173624</v>
      </c>
      <c r="D1619" s="91"/>
      <c r="E1619" s="91">
        <v>2109.8562151250312</v>
      </c>
      <c r="F1619" s="91">
        <v>87.997169365514637</v>
      </c>
      <c r="G1619" s="91">
        <v>70.058005515253384</v>
      </c>
      <c r="H1619" s="91">
        <v>-1.6985810963920285</v>
      </c>
      <c r="I1619" s="91">
        <v>-5.7832478800768286</v>
      </c>
    </row>
    <row r="1620" spans="1:9" x14ac:dyDescent="0.25">
      <c r="A1620" s="91">
        <v>1617</v>
      </c>
      <c r="B1620" s="91">
        <v>109.89655526768622</v>
      </c>
      <c r="C1620" s="91">
        <v>109.89655526768622</v>
      </c>
      <c r="D1620" s="91"/>
      <c r="E1620" s="91">
        <v>2129.4936931012876</v>
      </c>
      <c r="F1620" s="91">
        <v>88.338402360365009</v>
      </c>
      <c r="G1620" s="91">
        <v>72.828838739060757</v>
      </c>
      <c r="H1620" s="91">
        <v>-1.4210771004420524</v>
      </c>
      <c r="I1620" s="91">
        <v>-5.5057438841268524</v>
      </c>
    </row>
    <row r="1621" spans="1:9" x14ac:dyDescent="0.25">
      <c r="A1621" s="91">
        <v>1618</v>
      </c>
      <c r="B1621" s="91">
        <v>110.10273239955443</v>
      </c>
      <c r="C1621" s="91">
        <v>110.10273239955443</v>
      </c>
      <c r="D1621" s="91"/>
      <c r="E1621" s="91">
        <v>2148.0598442134615</v>
      </c>
      <c r="F1621" s="91">
        <v>87.592964246833489</v>
      </c>
      <c r="G1621" s="91">
        <v>73.238297378980064</v>
      </c>
      <c r="H1621" s="91">
        <v>-10.768758416925344</v>
      </c>
      <c r="I1621" s="91">
        <v>2.2542916960928685</v>
      </c>
    </row>
    <row r="1622" spans="1:9" x14ac:dyDescent="0.25">
      <c r="A1622" s="91">
        <v>1619</v>
      </c>
      <c r="B1622" s="91">
        <v>111.46106905211965</v>
      </c>
      <c r="C1622" s="91">
        <v>111.46106905211965</v>
      </c>
      <c r="D1622" s="91"/>
      <c r="E1622" s="91">
        <v>2167.7781548463313</v>
      </c>
      <c r="F1622" s="91">
        <v>88.0422099929702</v>
      </c>
      <c r="G1622" s="91">
        <v>75.040284901055003</v>
      </c>
      <c r="H1622" s="91">
        <v>-9.7662153886619087</v>
      </c>
      <c r="I1622" s="91">
        <v>1.9684219729598886</v>
      </c>
    </row>
    <row r="1623" spans="1:9" x14ac:dyDescent="0.25">
      <c r="A1623" s="91">
        <v>1620</v>
      </c>
      <c r="B1623" s="91">
        <v>112.42500203801929</v>
      </c>
      <c r="C1623" s="91">
        <v>112.42500203801929</v>
      </c>
      <c r="D1623" s="91"/>
      <c r="E1623" s="91">
        <v>2187.1020618125372</v>
      </c>
      <c r="F1623" s="91">
        <v>88.05452773347011</v>
      </c>
      <c r="G1623" s="91">
        <v>75.912360949839595</v>
      </c>
      <c r="H1623" s="91">
        <v>-9.8022824027622786</v>
      </c>
      <c r="I1623" s="91">
        <v>1.9323549588595186</v>
      </c>
    </row>
    <row r="1624" spans="1:9" x14ac:dyDescent="0.25">
      <c r="A1624" s="91">
        <v>1621</v>
      </c>
      <c r="B1624" s="91">
        <v>113.29929700613552</v>
      </c>
      <c r="C1624" s="91">
        <v>113.29929700613552</v>
      </c>
      <c r="D1624" s="91"/>
      <c r="E1624" s="91">
        <v>2206.3363307609584</v>
      </c>
      <c r="F1624" s="91">
        <v>87.931113697470039</v>
      </c>
      <c r="G1624" s="91">
        <v>78.17854550610312</v>
      </c>
      <c r="H1624" s="91">
        <v>-1.3741289862945361</v>
      </c>
      <c r="I1624" s="91">
        <v>-6.7472085213757573</v>
      </c>
    </row>
    <row r="1625" spans="1:9" x14ac:dyDescent="0.25">
      <c r="A1625" s="91">
        <v>1622</v>
      </c>
      <c r="B1625" s="91">
        <v>114.59943944416136</v>
      </c>
      <c r="C1625" s="91">
        <v>114.59943944416136</v>
      </c>
      <c r="D1625" s="91"/>
      <c r="E1625" s="91">
        <v>2227.8992325685954</v>
      </c>
      <c r="F1625" s="91">
        <v>88.08244369750868</v>
      </c>
      <c r="G1625" s="91">
        <v>82.02868766706932</v>
      </c>
      <c r="H1625" s="91">
        <v>-8.488715632673502</v>
      </c>
      <c r="I1625" s="91">
        <v>0.76038761043107495</v>
      </c>
    </row>
    <row r="1626" spans="1:9" x14ac:dyDescent="0.25">
      <c r="A1626" s="91">
        <v>1623</v>
      </c>
      <c r="B1626" s="91">
        <v>115.86807587737245</v>
      </c>
      <c r="C1626" s="91">
        <v>115.86807587737245</v>
      </c>
      <c r="D1626" s="91"/>
      <c r="E1626" s="91">
        <v>2245.6250575928066</v>
      </c>
      <c r="F1626" s="91">
        <v>88.320450387605888</v>
      </c>
      <c r="G1626" s="91">
        <v>67.718132263783161</v>
      </c>
      <c r="H1626" s="91">
        <v>-12.336673422678517</v>
      </c>
      <c r="I1626" s="91">
        <v>5.3528936574820607</v>
      </c>
    </row>
    <row r="1627" spans="1:9" x14ac:dyDescent="0.25">
      <c r="A1627" s="91">
        <v>1624</v>
      </c>
      <c r="B1627" s="91">
        <v>115.73387289625875</v>
      </c>
      <c r="C1627" s="91">
        <v>115.73387289625875</v>
      </c>
      <c r="D1627" s="91"/>
      <c r="E1627" s="91">
        <v>2245.4908546116926</v>
      </c>
      <c r="F1627" s="91">
        <v>88.054652333830703</v>
      </c>
      <c r="G1627" s="91">
        <v>54.489178278193329</v>
      </c>
      <c r="H1627" s="91">
        <v>-4.1915380276554117</v>
      </c>
      <c r="I1627" s="91">
        <v>-3.0606476997684342</v>
      </c>
    </row>
    <row r="1628" spans="1:9" x14ac:dyDescent="0.25">
      <c r="A1628" s="91">
        <v>1625</v>
      </c>
      <c r="B1628" s="91">
        <v>115.23039020420458</v>
      </c>
      <c r="C1628" s="91">
        <v>115.23039020420458</v>
      </c>
      <c r="D1628" s="91"/>
      <c r="E1628" s="91">
        <v>2244.9873719196385</v>
      </c>
      <c r="F1628" s="91">
        <v>87.258645659627206</v>
      </c>
      <c r="G1628" s="91">
        <v>61.0412897705802</v>
      </c>
      <c r="H1628" s="91">
        <v>-4.8884666513975539</v>
      </c>
      <c r="I1628" s="91">
        <v>-3.3706844601346315</v>
      </c>
    </row>
    <row r="1629" spans="1:9" x14ac:dyDescent="0.25">
      <c r="A1629" s="91">
        <v>1626</v>
      </c>
      <c r="B1629" s="91">
        <v>115.96331079056669</v>
      </c>
      <c r="C1629" s="91">
        <v>115.96331079056669</v>
      </c>
      <c r="D1629" s="91"/>
      <c r="E1629" s="91">
        <v>2245.7202925060005</v>
      </c>
      <c r="F1629" s="91">
        <v>87.817654082844598</v>
      </c>
      <c r="G1629" s="91">
        <v>46.620140461187042</v>
      </c>
      <c r="H1629" s="91">
        <v>-9.8071541770255557</v>
      </c>
      <c r="I1629" s="91">
        <v>3.0138442382176009</v>
      </c>
    </row>
    <row r="1630" spans="1:9" x14ac:dyDescent="0.25">
      <c r="A1630" s="91">
        <v>1627</v>
      </c>
      <c r="B1630" s="91">
        <v>114.63397084265463</v>
      </c>
      <c r="C1630" s="91">
        <v>114.63397084265463</v>
      </c>
      <c r="D1630" s="91"/>
      <c r="E1630" s="91">
        <v>2226.0309785777827</v>
      </c>
      <c r="F1630" s="91">
        <v>87.50456280872811</v>
      </c>
      <c r="G1630" s="91">
        <v>33.926798163024849</v>
      </c>
      <c r="H1630" s="91">
        <v>-4.843003233225887</v>
      </c>
      <c r="I1630" s="91">
        <v>-2.608986601406178</v>
      </c>
    </row>
    <row r="1631" spans="1:9" x14ac:dyDescent="0.25">
      <c r="A1631" s="91">
        <v>1628</v>
      </c>
      <c r="B1631" s="91">
        <v>113.05258530489078</v>
      </c>
      <c r="C1631" s="91">
        <v>113.05258530489078</v>
      </c>
      <c r="D1631" s="91"/>
      <c r="E1631" s="91">
        <v>2204.7695476883378</v>
      </c>
      <c r="F1631" s="91">
        <v>87.190125723972173</v>
      </c>
      <c r="G1631" s="91">
        <v>23.612285871236246</v>
      </c>
      <c r="H1631" s="91">
        <v>-0.87551528104731158</v>
      </c>
      <c r="I1631" s="91">
        <v>-7.5954468009886513</v>
      </c>
    </row>
    <row r="1632" spans="1:9" x14ac:dyDescent="0.25">
      <c r="A1632" s="91">
        <v>1629</v>
      </c>
      <c r="B1632" s="91">
        <v>111.48101110273672</v>
      </c>
      <c r="C1632" s="91">
        <v>111.48101110273672</v>
      </c>
      <c r="D1632" s="91"/>
      <c r="E1632" s="91">
        <v>2167.7980968969487</v>
      </c>
      <c r="F1632" s="91">
        <v>87.635960529821702</v>
      </c>
      <c r="G1632" s="91">
        <v>13.735872421896509</v>
      </c>
      <c r="H1632" s="91">
        <v>-5.8930830914264849</v>
      </c>
      <c r="I1632" s="91">
        <v>-1.8648262230414328</v>
      </c>
    </row>
    <row r="1633" spans="1:9" x14ac:dyDescent="0.25">
      <c r="A1633" s="91">
        <v>1630</v>
      </c>
      <c r="B1633" s="91">
        <v>109.62181053338716</v>
      </c>
      <c r="C1633" s="91">
        <v>109.62181053338716</v>
      </c>
      <c r="D1633" s="91"/>
      <c r="E1633" s="91">
        <v>2129.2189483669886</v>
      </c>
      <c r="F1633" s="91">
        <v>87.83039515010725</v>
      </c>
      <c r="G1633" s="91">
        <v>14.263819247291167</v>
      </c>
      <c r="H1633" s="91">
        <v>-80.801121576137902</v>
      </c>
      <c r="I1633" s="91">
        <v>63.423146287799057</v>
      </c>
    </row>
    <row r="1634" spans="1:9" x14ac:dyDescent="0.25">
      <c r="A1634" s="91">
        <v>1631</v>
      </c>
      <c r="B1634" s="91">
        <v>107.80683768260552</v>
      </c>
      <c r="C1634" s="91">
        <v>107.80683768260552</v>
      </c>
      <c r="D1634" s="91"/>
      <c r="E1634" s="91">
        <v>2090.6840275555955</v>
      </c>
      <c r="F1634" s="91">
        <v>88.069057488960709</v>
      </c>
      <c r="G1634" s="91">
        <v>17.853403734867616</v>
      </c>
      <c r="H1634" s="91">
        <v>-0.19316231739447776</v>
      </c>
      <c r="I1634" s="91">
        <v>-6.9130938373358175</v>
      </c>
    </row>
    <row r="1635" spans="1:9" x14ac:dyDescent="0.25">
      <c r="A1635" s="91">
        <v>1632</v>
      </c>
      <c r="B1635" s="91">
        <v>106.03017394307561</v>
      </c>
      <c r="C1635" s="91">
        <v>106.03017394307561</v>
      </c>
      <c r="D1635" s="91"/>
      <c r="E1635" s="91">
        <v>2070.5473898357604</v>
      </c>
      <c r="F1635" s="91">
        <v>87.324599060782745</v>
      </c>
      <c r="G1635" s="91">
        <v>34.942716054905084</v>
      </c>
      <c r="H1635" s="91">
        <v>-2.523326884554459</v>
      </c>
      <c r="I1635" s="91">
        <v>-6.1362567492356561</v>
      </c>
    </row>
    <row r="1636" spans="1:9" x14ac:dyDescent="0.25">
      <c r="A1636" s="91">
        <v>1633</v>
      </c>
      <c r="B1636" s="91">
        <v>105.98316804330528</v>
      </c>
      <c r="C1636" s="91">
        <v>105.98316804330528</v>
      </c>
      <c r="D1636" s="91"/>
      <c r="E1636" s="91">
        <v>2060.5270093983609</v>
      </c>
      <c r="F1636" s="91">
        <v>87.902490447415047</v>
      </c>
      <c r="G1636" s="91">
        <v>35.874280977754928</v>
      </c>
      <c r="H1636" s="91">
        <v>-2.0271198937003909</v>
      </c>
      <c r="I1636" s="91">
        <v>-5.6400497583815881</v>
      </c>
    </row>
    <row r="1637" spans="1:9" x14ac:dyDescent="0.25">
      <c r="A1637" s="91">
        <v>1634</v>
      </c>
      <c r="B1637" s="91">
        <v>105.6107967895108</v>
      </c>
      <c r="C1637" s="91">
        <v>105.6107967895108</v>
      </c>
      <c r="D1637" s="91"/>
      <c r="E1637" s="91">
        <v>2051.7680387018909</v>
      </c>
      <c r="F1637" s="91">
        <v>88.143790750290393</v>
      </c>
      <c r="G1637" s="91">
        <v>45.422979014172718</v>
      </c>
      <c r="H1637" s="91">
        <v>-3.224134576612161</v>
      </c>
      <c r="I1637" s="91">
        <v>-4.2742033643075885</v>
      </c>
    </row>
    <row r="1638" spans="1:9" x14ac:dyDescent="0.25">
      <c r="A1638" s="91">
        <v>1635</v>
      </c>
      <c r="B1638" s="91">
        <v>105.7808406511259</v>
      </c>
      <c r="C1638" s="91">
        <v>105.7808406511259</v>
      </c>
      <c r="D1638" s="91"/>
      <c r="E1638" s="91">
        <v>2051.3239916369303</v>
      </c>
      <c r="F1638" s="91">
        <v>88.348478278529129</v>
      </c>
      <c r="G1638" s="91">
        <v>35.685708485524891</v>
      </c>
      <c r="H1638" s="91">
        <v>-1.7392129108798744</v>
      </c>
      <c r="I1638" s="91">
        <v>-5.3521427755610711</v>
      </c>
    </row>
    <row r="1639" spans="1:9" x14ac:dyDescent="0.25">
      <c r="A1639" s="91">
        <v>1636</v>
      </c>
      <c r="B1639" s="91">
        <v>104.03925681909756</v>
      </c>
      <c r="C1639" s="91">
        <v>104.03925681909756</v>
      </c>
      <c r="D1639" s="91"/>
      <c r="E1639" s="91">
        <v>2031.8365247511715</v>
      </c>
      <c r="F1639" s="91">
        <v>87.609485051340556</v>
      </c>
      <c r="G1639" s="91">
        <v>33.453845640104568</v>
      </c>
      <c r="H1639" s="91">
        <v>-2.5142440085325175</v>
      </c>
      <c r="I1639" s="91">
        <v>-6.1271738732137138</v>
      </c>
    </row>
    <row r="1640" spans="1:9" x14ac:dyDescent="0.25">
      <c r="A1640" s="91">
        <v>1637</v>
      </c>
      <c r="B1640" s="91">
        <v>104.18325858784461</v>
      </c>
      <c r="C1640" s="91">
        <v>104.18325858784461</v>
      </c>
      <c r="D1640" s="91"/>
      <c r="E1640" s="91">
        <v>2031.9805265199186</v>
      </c>
      <c r="F1640" s="91">
        <v>87.918838169930865</v>
      </c>
      <c r="G1640" s="91">
        <v>47.94766066666427</v>
      </c>
      <c r="H1640" s="91">
        <v>-2.7424167305734408</v>
      </c>
      <c r="I1640" s="91">
        <v>-5.6109976136786761</v>
      </c>
    </row>
    <row r="1641" spans="1:9" x14ac:dyDescent="0.25">
      <c r="A1641" s="91">
        <v>1638</v>
      </c>
      <c r="B1641" s="91">
        <v>104.49817984515902</v>
      </c>
      <c r="C1641" s="91">
        <v>104.49817984515902</v>
      </c>
      <c r="D1641" s="91"/>
      <c r="E1641" s="91">
        <v>2032.295447777233</v>
      </c>
      <c r="F1641" s="91">
        <v>88.214603858909413</v>
      </c>
      <c r="G1641" s="91">
        <v>48.621460933098511</v>
      </c>
      <c r="H1641" s="91">
        <v>-2.4274954732590421</v>
      </c>
      <c r="I1641" s="91">
        <v>-5.2960763563642779</v>
      </c>
    </row>
    <row r="1642" spans="1:9" x14ac:dyDescent="0.25">
      <c r="A1642" s="91">
        <v>1639</v>
      </c>
      <c r="B1642" s="91">
        <v>104.11207840028256</v>
      </c>
      <c r="C1642" s="91">
        <v>104.11207840028256</v>
      </c>
      <c r="D1642" s="91"/>
      <c r="E1642" s="91">
        <v>2031.9093463323566</v>
      </c>
      <c r="F1642" s="91">
        <v>87.809346845697092</v>
      </c>
      <c r="G1642" s="91">
        <v>32.427933785336563</v>
      </c>
      <c r="H1642" s="91">
        <v>-0.88792159971743889</v>
      </c>
      <c r="I1642" s="91">
        <v>-7.6078531196587784</v>
      </c>
    </row>
    <row r="1643" spans="1:9" x14ac:dyDescent="0.25">
      <c r="A1643" s="91">
        <v>1640</v>
      </c>
      <c r="B1643" s="91">
        <v>103.18411103348095</v>
      </c>
      <c r="C1643" s="91">
        <v>103.18411103348095</v>
      </c>
      <c r="D1643" s="91"/>
      <c r="E1643" s="91">
        <v>2012.621404985249</v>
      </c>
      <c r="F1643" s="91">
        <v>88.052840023677192</v>
      </c>
      <c r="G1643" s="91">
        <v>35.220780148368725</v>
      </c>
      <c r="H1643" s="91">
        <v>-0.81588896651905829</v>
      </c>
      <c r="I1643" s="91">
        <v>-7.5358204864603984</v>
      </c>
    </row>
    <row r="1644" spans="1:9" x14ac:dyDescent="0.25">
      <c r="A1644" s="91">
        <v>1641</v>
      </c>
      <c r="B1644" s="91">
        <v>103.84648478222742</v>
      </c>
      <c r="C1644" s="91">
        <v>103.84648478222742</v>
      </c>
      <c r="D1644" s="91"/>
      <c r="E1644" s="91">
        <v>2013.2837787339954</v>
      </c>
      <c r="F1644" s="91">
        <v>88.946840553059715</v>
      </c>
      <c r="G1644" s="91">
        <v>37.154866154893085</v>
      </c>
      <c r="H1644" s="91">
        <v>-0.87507878377139359</v>
      </c>
      <c r="I1644" s="91">
        <v>-6.1518831717151077</v>
      </c>
    </row>
    <row r="1645" spans="1:9" x14ac:dyDescent="0.25">
      <c r="A1645" s="91">
        <v>1642</v>
      </c>
      <c r="B1645" s="91">
        <v>102.03315507867566</v>
      </c>
      <c r="C1645" s="91">
        <v>102.03315507867566</v>
      </c>
      <c r="D1645" s="91"/>
      <c r="E1645" s="91">
        <v>1993.1104750501388</v>
      </c>
      <c r="F1645" s="91">
        <v>88.167725195087883</v>
      </c>
      <c r="G1645" s="91">
        <v>27.290698681010181</v>
      </c>
      <c r="H1645" s="91">
        <v>-7.9467708270829487</v>
      </c>
      <c r="I1645" s="91">
        <v>-0.70685053550707599</v>
      </c>
    </row>
    <row r="1646" spans="1:9" x14ac:dyDescent="0.25">
      <c r="A1646" s="91">
        <v>1643</v>
      </c>
      <c r="B1646" s="91">
        <v>102.21569485349275</v>
      </c>
      <c r="C1646" s="91">
        <v>102.21569485349275</v>
      </c>
      <c r="D1646" s="91"/>
      <c r="E1646" s="91">
        <v>1993.2930148249559</v>
      </c>
      <c r="F1646" s="91">
        <v>88.358790598708552</v>
      </c>
      <c r="G1646" s="91">
        <v>60.796554654331935</v>
      </c>
      <c r="H1646" s="91">
        <v>-11.849691692727767</v>
      </c>
      <c r="I1646" s="91">
        <v>3.5611498797719383</v>
      </c>
    </row>
    <row r="1647" spans="1:9" x14ac:dyDescent="0.25">
      <c r="A1647" s="91">
        <v>1644</v>
      </c>
      <c r="B1647" s="91">
        <v>103.69348503282707</v>
      </c>
      <c r="C1647" s="91">
        <v>103.69348503282707</v>
      </c>
      <c r="D1647" s="91"/>
      <c r="E1647" s="91">
        <v>2012.9156230395017</v>
      </c>
      <c r="F1647" s="91">
        <v>88.663193399022703</v>
      </c>
      <c r="G1647" s="91">
        <v>54.197416315319096</v>
      </c>
      <c r="H1647" s="91">
        <v>-12.402848167381249</v>
      </c>
      <c r="I1647" s="91">
        <v>5.0933242130954479</v>
      </c>
    </row>
    <row r="1648" spans="1:9" x14ac:dyDescent="0.25">
      <c r="A1648" s="91">
        <v>1645</v>
      </c>
      <c r="B1648" s="91">
        <v>103.75078615593694</v>
      </c>
      <c r="C1648" s="91">
        <v>103.75078615593694</v>
      </c>
      <c r="D1648" s="91"/>
      <c r="E1648" s="91">
        <v>2013.188080107705</v>
      </c>
      <c r="F1648" s="91">
        <v>88.706670121052255</v>
      </c>
      <c r="G1648" s="91">
        <v>53.20537374759391</v>
      </c>
      <c r="H1648" s="91">
        <v>-4.1746247679772219</v>
      </c>
      <c r="I1648" s="91">
        <v>-3.0437344400902435</v>
      </c>
    </row>
    <row r="1649" spans="1:9" x14ac:dyDescent="0.25">
      <c r="A1649" s="91">
        <v>1646</v>
      </c>
      <c r="B1649" s="91">
        <v>104.00719235537089</v>
      </c>
      <c r="C1649" s="91">
        <v>104.00719235537089</v>
      </c>
      <c r="D1649" s="91"/>
      <c r="E1649" s="91">
        <v>2031.804460287445</v>
      </c>
      <c r="F1649" s="91">
        <v>87.973181705687878</v>
      </c>
      <c r="G1649" s="91">
        <v>65.595068210905879</v>
      </c>
      <c r="H1649" s="91">
        <v>-3.4075871606520991</v>
      </c>
      <c r="I1649" s="91">
        <v>-5.2979596485474625</v>
      </c>
    </row>
    <row r="1650" spans="1:9" x14ac:dyDescent="0.25">
      <c r="A1650" s="91">
        <v>1647</v>
      </c>
      <c r="B1650" s="91">
        <v>105.68746725127937</v>
      </c>
      <c r="C1650" s="91">
        <v>105.68746725127937</v>
      </c>
      <c r="D1650" s="91"/>
      <c r="E1650" s="91">
        <v>2051.8447091636594</v>
      </c>
      <c r="F1650" s="91">
        <v>88.678982776318648</v>
      </c>
      <c r="G1650" s="91">
        <v>80.859140950305118</v>
      </c>
      <c r="H1650" s="91">
        <v>-11.149372745203243</v>
      </c>
      <c r="I1650" s="91">
        <v>3.8043757278206418</v>
      </c>
    </row>
    <row r="1651" spans="1:9" x14ac:dyDescent="0.25">
      <c r="A1651" s="91">
        <v>1648</v>
      </c>
      <c r="B1651" s="91">
        <v>107.86197346439845</v>
      </c>
      <c r="C1651" s="91">
        <v>107.86197346439845</v>
      </c>
      <c r="D1651" s="91"/>
      <c r="E1651" s="91">
        <v>2090.3559168101992</v>
      </c>
      <c r="F1651" s="91">
        <v>88.752397385354925</v>
      </c>
      <c r="G1651" s="91">
        <v>80.64285082596507</v>
      </c>
      <c r="H1651" s="91">
        <v>-10.953992508645966</v>
      </c>
      <c r="I1651" s="91">
        <v>3.9997559643779188</v>
      </c>
    </row>
    <row r="1652" spans="1:9" x14ac:dyDescent="0.25">
      <c r="A1652" s="91">
        <v>1649</v>
      </c>
      <c r="B1652" s="91">
        <v>108.35497449680392</v>
      </c>
      <c r="C1652" s="91">
        <v>108.35497449680392</v>
      </c>
      <c r="D1652" s="91"/>
      <c r="E1652" s="91">
        <v>2109.592138350099</v>
      </c>
      <c r="F1652" s="91">
        <v>88.127002549586265</v>
      </c>
      <c r="G1652" s="91">
        <v>81.143874144932852</v>
      </c>
      <c r="H1652" s="91">
        <v>-2.2144808969120779</v>
      </c>
      <c r="I1652" s="91">
        <v>-5.7955016294214161</v>
      </c>
    </row>
    <row r="1653" spans="1:9" x14ac:dyDescent="0.25">
      <c r="A1653" s="91">
        <v>1650</v>
      </c>
      <c r="B1653" s="91">
        <v>110.59093938899272</v>
      </c>
      <c r="C1653" s="91">
        <v>110.59093938899272</v>
      </c>
      <c r="D1653" s="91"/>
      <c r="E1653" s="91">
        <v>2148.5480512028998</v>
      </c>
      <c r="F1653" s="91">
        <v>88.320650443427041</v>
      </c>
      <c r="G1653" s="91">
        <v>88.561172324912235</v>
      </c>
      <c r="H1653" s="91">
        <v>-1.7707119495669397</v>
      </c>
      <c r="I1653" s="91">
        <v>-5.7673407923889517</v>
      </c>
    </row>
    <row r="1654" spans="1:9" x14ac:dyDescent="0.25">
      <c r="A1654" s="91">
        <v>1651</v>
      </c>
      <c r="B1654" s="91">
        <v>111.23433241245864</v>
      </c>
      <c r="C1654" s="91">
        <v>111.23433241245864</v>
      </c>
      <c r="D1654" s="91"/>
      <c r="E1654" s="91">
        <v>2167.5514182066704</v>
      </c>
      <c r="F1654" s="91">
        <v>87.951456720814278</v>
      </c>
      <c r="G1654" s="91">
        <v>70.662800579420832</v>
      </c>
      <c r="H1654" s="91">
        <v>-10.637158404021132</v>
      </c>
      <c r="I1654" s="91">
        <v>2.3858917089970797</v>
      </c>
    </row>
    <row r="1655" spans="1:9" x14ac:dyDescent="0.25">
      <c r="A1655" s="91">
        <v>1652</v>
      </c>
      <c r="B1655" s="91">
        <v>112.08932886984184</v>
      </c>
      <c r="C1655" s="91">
        <v>112.08932886984184</v>
      </c>
      <c r="D1655" s="91"/>
      <c r="E1655" s="91">
        <v>2186.7663886443597</v>
      </c>
      <c r="F1655" s="91">
        <v>87.846589096670286</v>
      </c>
      <c r="G1655" s="91">
        <v>77.270469412438231</v>
      </c>
      <c r="H1655" s="91">
        <v>-10.137955570939738</v>
      </c>
      <c r="I1655" s="91">
        <v>1.5966817906820592</v>
      </c>
    </row>
    <row r="1656" spans="1:9" x14ac:dyDescent="0.25">
      <c r="A1656" s="91">
        <v>1653</v>
      </c>
      <c r="B1656" s="91">
        <v>113.42480282578978</v>
      </c>
      <c r="C1656" s="91">
        <v>113.42480282578978</v>
      </c>
      <c r="D1656" s="91"/>
      <c r="E1656" s="91">
        <v>2206.4618365806127</v>
      </c>
      <c r="F1656" s="91">
        <v>88.111340026859096</v>
      </c>
      <c r="G1656" s="91">
        <v>76.049777610785014</v>
      </c>
      <c r="H1656" s="91">
        <v>-9.8024816149917893</v>
      </c>
      <c r="I1656" s="91">
        <v>1.9321557466300081</v>
      </c>
    </row>
    <row r="1657" spans="1:9" x14ac:dyDescent="0.25">
      <c r="A1657" s="91">
        <v>1654</v>
      </c>
      <c r="B1657" s="91">
        <v>114.75690440975704</v>
      </c>
      <c r="C1657" s="91">
        <v>114.75690440975704</v>
      </c>
      <c r="D1657" s="91"/>
      <c r="E1657" s="91">
        <v>2226.1539121448855</v>
      </c>
      <c r="F1657" s="91">
        <v>88.439521158210582</v>
      </c>
      <c r="G1657" s="91">
        <v>83.406275451186346</v>
      </c>
      <c r="H1657" s="91">
        <v>-0.24309559024296157</v>
      </c>
      <c r="I1657" s="91">
        <v>-6.9630271101843011</v>
      </c>
    </row>
    <row r="1658" spans="1:9" x14ac:dyDescent="0.25">
      <c r="A1658" s="91">
        <v>1655</v>
      </c>
      <c r="B1658" s="91">
        <v>115.44229262385905</v>
      </c>
      <c r="C1658" s="91">
        <v>115.44229262385905</v>
      </c>
      <c r="D1658" s="91"/>
      <c r="E1658" s="91">
        <v>2245.199274339293</v>
      </c>
      <c r="F1658" s="91">
        <v>88.162714399716052</v>
      </c>
      <c r="G1658" s="91">
        <v>63.801592515683325</v>
      </c>
      <c r="H1658" s="91">
        <v>-13.230422680094597</v>
      </c>
      <c r="I1658" s="91">
        <v>5.3950764078713433</v>
      </c>
    </row>
    <row r="1659" spans="1:9" x14ac:dyDescent="0.25">
      <c r="A1659" s="91">
        <v>1656</v>
      </c>
      <c r="B1659" s="91">
        <v>115.82010692225248</v>
      </c>
      <c r="C1659" s="91">
        <v>115.82010692225248</v>
      </c>
      <c r="D1659" s="91"/>
      <c r="E1659" s="91">
        <v>2245.5770886376863</v>
      </c>
      <c r="F1659" s="91">
        <v>88.350073666800839</v>
      </c>
      <c r="G1659" s="91">
        <v>74.221714892040325</v>
      </c>
      <c r="H1659" s="91">
        <v>-10.051383894227296</v>
      </c>
      <c r="I1659" s="91">
        <v>2.971666218790916</v>
      </c>
    </row>
    <row r="1660" spans="1:9" x14ac:dyDescent="0.25">
      <c r="A1660" s="91">
        <v>1657</v>
      </c>
      <c r="B1660" s="91">
        <v>116.81335280998535</v>
      </c>
      <c r="C1660" s="91">
        <v>116.81335280998535</v>
      </c>
      <c r="D1660" s="91"/>
      <c r="E1660" s="91">
        <v>2272.7969477477641</v>
      </c>
      <c r="F1660" s="91">
        <v>87.77268455341806</v>
      </c>
      <c r="G1660" s="91">
        <v>84.985346899908734</v>
      </c>
      <c r="H1660" s="91">
        <v>-0.61511398688906083</v>
      </c>
      <c r="I1660" s="91">
        <v>-7.3350455068304008</v>
      </c>
    </row>
    <row r="1661" spans="1:9" x14ac:dyDescent="0.25">
      <c r="A1661" s="91">
        <v>1658</v>
      </c>
      <c r="B1661" s="91">
        <v>117.50969250200723</v>
      </c>
      <c r="C1661" s="91">
        <v>117.50969250200723</v>
      </c>
      <c r="D1661" s="91"/>
      <c r="E1661" s="91">
        <v>2283.9866221780521</v>
      </c>
      <c r="F1661" s="91">
        <v>87.700960293767707</v>
      </c>
      <c r="G1661" s="91">
        <v>76.654708341334285</v>
      </c>
      <c r="H1661" s="91">
        <v>-1.1637334904228327</v>
      </c>
      <c r="I1661" s="91">
        <v>-6.5368130255040544</v>
      </c>
    </row>
    <row r="1662" spans="1:9" x14ac:dyDescent="0.25">
      <c r="A1662" s="91">
        <v>1659</v>
      </c>
      <c r="B1662" s="91">
        <v>118.72989584043921</v>
      </c>
      <c r="C1662" s="91">
        <v>118.72989584043921</v>
      </c>
      <c r="D1662" s="91"/>
      <c r="E1662" s="91">
        <v>2303.5667994967889</v>
      </c>
      <c r="F1662" s="91">
        <v>87.710415066692988</v>
      </c>
      <c r="G1662" s="91">
        <v>75.935692674973907</v>
      </c>
      <c r="H1662" s="91">
        <v>-9.4973886003423615</v>
      </c>
      <c r="I1662" s="91">
        <v>2.2372487612794352</v>
      </c>
    </row>
    <row r="1663" spans="1:9" x14ac:dyDescent="0.25">
      <c r="A1663" s="91">
        <v>1660</v>
      </c>
      <c r="B1663" s="91">
        <v>118.71325338757748</v>
      </c>
      <c r="C1663" s="91">
        <v>118.71325338757748</v>
      </c>
      <c r="D1663" s="91"/>
      <c r="E1663" s="91">
        <v>2311.0469970053582</v>
      </c>
      <c r="F1663" s="91">
        <v>87.336318196744699</v>
      </c>
      <c r="G1663" s="91">
        <v>84.30895487715901</v>
      </c>
      <c r="H1663" s="91">
        <v>-7.5858437656250723</v>
      </c>
      <c r="I1663" s="91">
        <v>-0.52423136978510076</v>
      </c>
    </row>
    <row r="1664" spans="1:9" x14ac:dyDescent="0.25">
      <c r="A1664" s="91">
        <v>1661</v>
      </c>
      <c r="B1664" s="91">
        <v>120.61067692564717</v>
      </c>
      <c r="C1664" s="91">
        <v>120.61067692564717</v>
      </c>
      <c r="D1664" s="91"/>
      <c r="E1664" s="91">
        <v>2342.1675285426081</v>
      </c>
      <c r="F1664" s="91">
        <v>87.779725136197158</v>
      </c>
      <c r="G1664" s="91">
        <v>98.588393065838787</v>
      </c>
      <c r="H1664" s="91">
        <v>-10.304832861264014</v>
      </c>
      <c r="I1664" s="91">
        <v>2.806255192617003</v>
      </c>
    </row>
    <row r="1665" spans="1:9" x14ac:dyDescent="0.25">
      <c r="A1665" s="91">
        <v>1662</v>
      </c>
      <c r="B1665" s="91">
        <v>121.28370712059404</v>
      </c>
      <c r="C1665" s="91">
        <v>121.28370712059404</v>
      </c>
      <c r="D1665" s="91"/>
      <c r="E1665" s="91">
        <v>2361.2005327178608</v>
      </c>
      <c r="F1665" s="91">
        <v>87.291020303940741</v>
      </c>
      <c r="G1665" s="91">
        <v>88.068469263007046</v>
      </c>
      <c r="H1665" s="91">
        <v>-7.6070648372966145</v>
      </c>
      <c r="I1665" s="91">
        <v>-0.54545244145664262</v>
      </c>
    </row>
    <row r="1666" spans="1:9" x14ac:dyDescent="0.25">
      <c r="A1666" s="91">
        <v>1663</v>
      </c>
      <c r="B1666" s="91">
        <v>122.75790711548549</v>
      </c>
      <c r="C1666" s="91">
        <v>122.75790711548549</v>
      </c>
      <c r="D1666" s="91"/>
      <c r="E1666" s="91">
        <v>2379.3515596643356</v>
      </c>
      <c r="F1666" s="91">
        <v>87.994553309591154</v>
      </c>
      <c r="G1666" s="91">
        <v>74.942790387445854</v>
      </c>
      <c r="H1666" s="91">
        <v>-11.629237654039301</v>
      </c>
      <c r="I1666" s="91">
        <v>4.6084699744451409</v>
      </c>
    </row>
    <row r="1667" spans="1:9" x14ac:dyDescent="0.25">
      <c r="A1667" s="91">
        <v>1664</v>
      </c>
      <c r="B1667" s="91">
        <v>122.85116639422498</v>
      </c>
      <c r="C1667" s="91">
        <v>122.85116639422498</v>
      </c>
      <c r="D1667" s="91"/>
      <c r="E1667" s="91">
        <v>2381.127965971797</v>
      </c>
      <c r="F1667" s="91">
        <v>88.022734214223192</v>
      </c>
      <c r="G1667" s="91">
        <v>80.883245200534517</v>
      </c>
      <c r="H1667" s="91">
        <v>-0.24445858371138263</v>
      </c>
      <c r="I1667" s="91">
        <v>-6.7731401477800031</v>
      </c>
    </row>
    <row r="1668" spans="1:9" x14ac:dyDescent="0.25">
      <c r="A1668" s="91">
        <v>1665</v>
      </c>
      <c r="B1668" s="91">
        <v>123.24891909296116</v>
      </c>
      <c r="C1668" s="91">
        <v>123.24891909296116</v>
      </c>
      <c r="D1668" s="91"/>
      <c r="E1668" s="91">
        <v>2399.8856926508388</v>
      </c>
      <c r="F1668" s="91">
        <v>87.335266170142503</v>
      </c>
      <c r="G1668" s="91">
        <v>78.621518688993334</v>
      </c>
      <c r="H1668" s="91">
        <v>-2.9856575284144133</v>
      </c>
      <c r="I1668" s="91">
        <v>-5.2364358056046179</v>
      </c>
    </row>
    <row r="1669" spans="1:9" x14ac:dyDescent="0.25">
      <c r="A1669" s="91">
        <v>1666</v>
      </c>
      <c r="B1669" s="91">
        <v>123.41206905250199</v>
      </c>
      <c r="C1669" s="91">
        <v>123.41206905250199</v>
      </c>
      <c r="D1669" s="91"/>
      <c r="E1669" s="91">
        <v>2400.0488426103798</v>
      </c>
      <c r="F1669" s="91">
        <v>87.442186508584427</v>
      </c>
      <c r="G1669" s="91">
        <v>78.769504881459042</v>
      </c>
      <c r="H1669" s="91">
        <v>-11.05132672395604</v>
      </c>
      <c r="I1669" s="91">
        <v>3.1555333090186823</v>
      </c>
    </row>
    <row r="1670" spans="1:9" x14ac:dyDescent="0.25">
      <c r="A1670" s="91">
        <v>1667</v>
      </c>
      <c r="B1670" s="91">
        <v>124.01110331176658</v>
      </c>
      <c r="C1670" s="91">
        <v>124.01110331176658</v>
      </c>
      <c r="D1670" s="91"/>
      <c r="E1670" s="91">
        <v>2419.0078508499496</v>
      </c>
      <c r="F1670" s="91">
        <v>87.0304197643961</v>
      </c>
      <c r="G1670" s="91">
        <v>84.143568363482913</v>
      </c>
      <c r="H1670" s="91">
        <v>-8.5388103023664819</v>
      </c>
      <c r="I1670" s="91">
        <v>-0.15891459404170205</v>
      </c>
    </row>
    <row r="1671" spans="1:9" x14ac:dyDescent="0.25">
      <c r="A1671" s="91">
        <v>1668</v>
      </c>
      <c r="B1671" s="91">
        <v>124.89202610554123</v>
      </c>
      <c r="C1671" s="91">
        <v>124.89202610554123</v>
      </c>
      <c r="D1671" s="91"/>
      <c r="E1671" s="91">
        <v>2419.8887736437246</v>
      </c>
      <c r="F1671" s="91">
        <v>87.961286989262291</v>
      </c>
      <c r="G1671" s="91">
        <v>67.868861087399821</v>
      </c>
      <c r="H1671" s="91">
        <v>-12.257056708678396</v>
      </c>
      <c r="I1671" s="91">
        <v>5.3211773998195211</v>
      </c>
    </row>
    <row r="1672" spans="1:9" x14ac:dyDescent="0.25">
      <c r="A1672" s="91">
        <v>1669</v>
      </c>
      <c r="B1672" s="91">
        <v>124.64931983268644</v>
      </c>
      <c r="C1672" s="91">
        <v>124.64931983268644</v>
      </c>
      <c r="D1672" s="91"/>
      <c r="E1672" s="91">
        <v>2426.5041631203389</v>
      </c>
      <c r="F1672" s="91">
        <v>87.385123618440161</v>
      </c>
      <c r="G1672" s="91">
        <v>86.706447051127256</v>
      </c>
      <c r="H1672" s="91">
        <v>-7.614987281453713</v>
      </c>
      <c r="I1672" s="91">
        <v>-0.55337488561374171</v>
      </c>
    </row>
    <row r="1673" spans="1:9" x14ac:dyDescent="0.25">
      <c r="A1673" s="91">
        <v>1670</v>
      </c>
      <c r="B1673" s="91">
        <v>125.01578562406989</v>
      </c>
      <c r="C1673" s="91">
        <v>125.01578562406989</v>
      </c>
      <c r="D1673" s="91"/>
      <c r="E1673" s="91">
        <v>2438.3725071425579</v>
      </c>
      <c r="F1673" s="91">
        <v>87.167426245847011</v>
      </c>
      <c r="G1673" s="91">
        <v>73.969055029328217</v>
      </c>
      <c r="H1673" s="91">
        <v>-3.9091755017914909</v>
      </c>
      <c r="I1673" s="91">
        <v>-4.779184770010068</v>
      </c>
    </row>
    <row r="1674" spans="1:9" x14ac:dyDescent="0.25">
      <c r="A1674" s="91">
        <v>1671</v>
      </c>
      <c r="B1674" s="91">
        <v>125.72798700896885</v>
      </c>
      <c r="C1674" s="91">
        <v>125.72798700896885</v>
      </c>
      <c r="D1674" s="91"/>
      <c r="E1674" s="91">
        <v>2439.0847085274568</v>
      </c>
      <c r="F1674" s="91">
        <v>87.906224061326625</v>
      </c>
      <c r="G1674" s="91">
        <v>80.64799247448245</v>
      </c>
      <c r="H1674" s="91">
        <v>-2.1815503191376671</v>
      </c>
      <c r="I1674" s="91">
        <v>-5.0824071828659632</v>
      </c>
    </row>
    <row r="1675" spans="1:9" x14ac:dyDescent="0.25">
      <c r="A1675" s="91">
        <v>1672</v>
      </c>
      <c r="B1675" s="91">
        <v>126.37930311775344</v>
      </c>
      <c r="C1675" s="91">
        <v>126.37930311775344</v>
      </c>
      <c r="D1675" s="91"/>
      <c r="E1675" s="91">
        <v>2451.5068477984287</v>
      </c>
      <c r="F1675" s="91">
        <v>87.838120991594238</v>
      </c>
      <c r="G1675" s="91">
        <v>72.210298221629969</v>
      </c>
      <c r="H1675" s="91">
        <v>-12.859176258412914</v>
      </c>
      <c r="I1675" s="91">
        <v>5.6156244114774694</v>
      </c>
    </row>
    <row r="1676" spans="1:9" x14ac:dyDescent="0.25">
      <c r="A1676" s="91">
        <v>1673</v>
      </c>
      <c r="B1676" s="91">
        <v>125.79164801704297</v>
      </c>
      <c r="C1676" s="91">
        <v>125.79164801704297</v>
      </c>
      <c r="D1676" s="91"/>
      <c r="E1676" s="91">
        <v>2439.1483695355309</v>
      </c>
      <c r="F1676" s="91">
        <v>87.898925583492343</v>
      </c>
      <c r="G1676" s="91">
        <v>57.273923094781068</v>
      </c>
      <c r="H1676" s="91">
        <v>-12.687621355222703</v>
      </c>
      <c r="I1676" s="91">
        <v>5.5509858693672953</v>
      </c>
    </row>
    <row r="1677" spans="1:9" x14ac:dyDescent="0.25">
      <c r="A1677" s="91">
        <v>1674</v>
      </c>
      <c r="B1677" s="91">
        <v>125.87168471407485</v>
      </c>
      <c r="C1677" s="91">
        <v>125.87168471407485</v>
      </c>
      <c r="D1677" s="91"/>
      <c r="E1677" s="91">
        <v>2439.228406232563</v>
      </c>
      <c r="F1677" s="91">
        <v>87.942326517577911</v>
      </c>
      <c r="G1677" s="91">
        <v>76.725624304962238</v>
      </c>
      <c r="H1677" s="91">
        <v>-2.4090700360883281</v>
      </c>
      <c r="I1677" s="91">
        <v>-4.5674920557033261</v>
      </c>
    </row>
    <row r="1678" spans="1:9" x14ac:dyDescent="0.25">
      <c r="A1678" s="91">
        <v>1675</v>
      </c>
      <c r="B1678" s="91">
        <v>125.48551535430424</v>
      </c>
      <c r="C1678" s="91">
        <v>125.48551535430424</v>
      </c>
      <c r="D1678" s="91"/>
      <c r="E1678" s="91">
        <v>2441.6235757045351</v>
      </c>
      <c r="F1678" s="91">
        <v>87.476692948220958</v>
      </c>
      <c r="G1678" s="91">
        <v>69.144547643923218</v>
      </c>
      <c r="H1678" s="91">
        <v>-4.6880821772648602</v>
      </c>
      <c r="I1678" s="91">
        <v>-3.3637971496940002</v>
      </c>
    </row>
    <row r="1679" spans="1:9" x14ac:dyDescent="0.25">
      <c r="A1679" s="91">
        <v>1676</v>
      </c>
      <c r="B1679" s="91">
        <v>125.21229056057977</v>
      </c>
      <c r="C1679" s="91">
        <v>125.21229056057977</v>
      </c>
      <c r="D1679" s="91"/>
      <c r="E1679" s="91">
        <v>2438.5690120790678</v>
      </c>
      <c r="F1679" s="91">
        <v>87.367754974266305</v>
      </c>
      <c r="G1679" s="91">
        <v>67.032764424970921</v>
      </c>
      <c r="H1679" s="91">
        <v>-4.3829338052883502</v>
      </c>
      <c r="I1679" s="91">
        <v>-3.9124165934934534</v>
      </c>
    </row>
    <row r="1680" spans="1:9" x14ac:dyDescent="0.25">
      <c r="A1680" s="91">
        <v>1677</v>
      </c>
      <c r="B1680" s="91">
        <v>125.43127860305118</v>
      </c>
      <c r="C1680" s="91">
        <v>125.43127860305118</v>
      </c>
      <c r="D1680" s="91"/>
      <c r="E1680" s="91">
        <v>2438.7880001215394</v>
      </c>
      <c r="F1680" s="91">
        <v>87.572467170940556</v>
      </c>
      <c r="G1680" s="91">
        <v>70.895582769511833</v>
      </c>
      <c r="H1680" s="91">
        <v>-13.166087491864669</v>
      </c>
      <c r="I1680" s="91">
        <v>5.3087131780257142</v>
      </c>
    </row>
    <row r="1681" spans="1:9" x14ac:dyDescent="0.25">
      <c r="A1681" s="91">
        <v>1678</v>
      </c>
      <c r="B1681" s="91">
        <v>125.46099754614113</v>
      </c>
      <c r="C1681" s="91">
        <v>125.46099754614113</v>
      </c>
      <c r="D1681" s="91"/>
      <c r="E1681" s="91">
        <v>2438.8177190646293</v>
      </c>
      <c r="F1681" s="91">
        <v>87.603697013791987</v>
      </c>
      <c r="G1681" s="91">
        <v>70.415689479173523</v>
      </c>
      <c r="H1681" s="91">
        <v>-13.136368548774723</v>
      </c>
      <c r="I1681" s="91">
        <v>5.3384321211156616</v>
      </c>
    </row>
    <row r="1682" spans="1:9" x14ac:dyDescent="0.25">
      <c r="A1682" s="91">
        <v>1679</v>
      </c>
      <c r="B1682" s="91">
        <v>125.45751736234406</v>
      </c>
      <c r="C1682" s="91">
        <v>125.45751736234406</v>
      </c>
      <c r="D1682" s="91"/>
      <c r="E1682" s="91">
        <v>2438.8142388808319</v>
      </c>
      <c r="F1682" s="91">
        <v>87.601727729756377</v>
      </c>
      <c r="G1682" s="91">
        <v>68.782385349303709</v>
      </c>
      <c r="H1682" s="91">
        <v>-3.6227232122772115</v>
      </c>
      <c r="I1682" s="91">
        <v>-4.1821735829759934</v>
      </c>
    </row>
    <row r="1683" spans="1:9" x14ac:dyDescent="0.25">
      <c r="A1683" s="91">
        <v>1680</v>
      </c>
      <c r="B1683" s="91">
        <v>125.07742056940103</v>
      </c>
      <c r="C1683" s="91">
        <v>125.07742056940103</v>
      </c>
      <c r="D1683" s="91"/>
      <c r="E1683" s="91">
        <v>2438.4341420878891</v>
      </c>
      <c r="F1683" s="91">
        <v>87.248063356499159</v>
      </c>
      <c r="G1683" s="91">
        <v>74.078138287875248</v>
      </c>
      <c r="H1683" s="91">
        <v>-2.9056728573255279</v>
      </c>
      <c r="I1683" s="91">
        <v>-5.6594175238137483</v>
      </c>
    </row>
    <row r="1684" spans="1:9" x14ac:dyDescent="0.25">
      <c r="A1684" s="91">
        <v>1681</v>
      </c>
      <c r="B1684" s="91">
        <v>125.96455434024908</v>
      </c>
      <c r="C1684" s="91">
        <v>125.96455434024908</v>
      </c>
      <c r="D1684" s="91"/>
      <c r="E1684" s="91">
        <v>2439.321275858737</v>
      </c>
      <c r="F1684" s="91">
        <v>88.161793557927865</v>
      </c>
      <c r="G1684" s="91">
        <v>54.096501860457956</v>
      </c>
      <c r="H1684" s="91">
        <v>-14.320998594372419</v>
      </c>
      <c r="I1684" s="91">
        <v>7.5301757549292372</v>
      </c>
    </row>
    <row r="1685" spans="1:9" x14ac:dyDescent="0.25">
      <c r="A1685" s="91">
        <v>1682</v>
      </c>
      <c r="B1685" s="91">
        <v>124.13359805456079</v>
      </c>
      <c r="C1685" s="91">
        <v>124.13359805456079</v>
      </c>
      <c r="D1685" s="91"/>
      <c r="E1685" s="91">
        <v>2419.1303455927441</v>
      </c>
      <c r="F1685" s="91">
        <v>87.294201509293273</v>
      </c>
      <c r="G1685" s="91">
        <v>58.876041738422657</v>
      </c>
      <c r="H1685" s="91">
        <v>-4.9852588010413399</v>
      </c>
      <c r="I1685" s="91">
        <v>-3.4674766097784171</v>
      </c>
    </row>
    <row r="1686" spans="1:9" x14ac:dyDescent="0.25">
      <c r="A1686" s="91">
        <v>1683</v>
      </c>
      <c r="B1686" s="91">
        <v>125.11277707657142</v>
      </c>
      <c r="C1686" s="91">
        <v>125.11277707657142</v>
      </c>
      <c r="D1686" s="91"/>
      <c r="E1686" s="91">
        <v>2425.8470164835921</v>
      </c>
      <c r="F1686" s="91">
        <v>87.924244768357994</v>
      </c>
      <c r="G1686" s="91">
        <v>74.558436285683612</v>
      </c>
      <c r="H1686" s="91">
        <v>-2.1828163501547402</v>
      </c>
      <c r="I1686" s="91">
        <v>-4.936561016642961</v>
      </c>
    </row>
    <row r="1687" spans="1:9" x14ac:dyDescent="0.25">
      <c r="A1687" s="91">
        <v>1684</v>
      </c>
      <c r="B1687" s="91">
        <v>124.67880949797616</v>
      </c>
      <c r="C1687" s="91">
        <v>124.67880949797616</v>
      </c>
      <c r="D1687" s="91"/>
      <c r="E1687" s="91">
        <v>2419.6755570361593</v>
      </c>
      <c r="F1687" s="91">
        <v>87.829373620342992</v>
      </c>
      <c r="G1687" s="91">
        <v>57.705843571847566</v>
      </c>
      <c r="H1687" s="91">
        <v>-4.4400473576259678</v>
      </c>
      <c r="I1687" s="91">
        <v>-2.9222651663630459</v>
      </c>
    </row>
    <row r="1688" spans="1:9" x14ac:dyDescent="0.25">
      <c r="A1688" s="91">
        <v>1685</v>
      </c>
      <c r="B1688" s="91">
        <v>124.34322146030468</v>
      </c>
      <c r="C1688" s="91">
        <v>124.34322146030468</v>
      </c>
      <c r="D1688" s="91"/>
      <c r="E1688" s="91">
        <v>2419.3399689984876</v>
      </c>
      <c r="F1688" s="91">
        <v>87.457149819725203</v>
      </c>
      <c r="G1688" s="91">
        <v>86.140777051500379</v>
      </c>
      <c r="H1688" s="91">
        <v>-7.5475504975859806</v>
      </c>
      <c r="I1688" s="91">
        <v>-0.48593810174600882</v>
      </c>
    </row>
    <row r="1689" spans="1:9" x14ac:dyDescent="0.25">
      <c r="A1689" s="91">
        <v>1686</v>
      </c>
      <c r="B1689" s="91">
        <v>125.62352664545797</v>
      </c>
      <c r="C1689" s="91">
        <v>125.62352664545797</v>
      </c>
      <c r="D1689" s="91"/>
      <c r="E1689" s="91">
        <v>2438.9802481639458</v>
      </c>
      <c r="F1689" s="91">
        <v>87.779756684652398</v>
      </c>
      <c r="G1689" s="91">
        <v>85.047913020942445</v>
      </c>
      <c r="H1689" s="91">
        <v>-7.926386968675093</v>
      </c>
      <c r="I1689" s="91">
        <v>0.45350873964968785</v>
      </c>
    </row>
    <row r="1690" spans="1:9" x14ac:dyDescent="0.25">
      <c r="A1690" s="91">
        <v>1687</v>
      </c>
      <c r="B1690" s="91">
        <v>125.43235683668256</v>
      </c>
      <c r="C1690" s="91">
        <v>125.43235683668256</v>
      </c>
      <c r="D1690" s="91"/>
      <c r="E1690" s="91">
        <v>2438.7890783551707</v>
      </c>
      <c r="F1690" s="91">
        <v>87.577582600369666</v>
      </c>
      <c r="G1690" s="91">
        <v>67.360572914325218</v>
      </c>
      <c r="H1690" s="91">
        <v>-12.716725977537067</v>
      </c>
      <c r="I1690" s="91">
        <v>4.8615081309608499</v>
      </c>
    </row>
    <row r="1691" spans="1:9" x14ac:dyDescent="0.25">
      <c r="A1691" s="91">
        <v>1688</v>
      </c>
      <c r="B1691" s="91">
        <v>125.03818723034337</v>
      </c>
      <c r="C1691" s="91">
        <v>125.03818723034337</v>
      </c>
      <c r="D1691" s="91"/>
      <c r="E1691" s="91">
        <v>2438.3949087488313</v>
      </c>
      <c r="F1691" s="91">
        <v>87.169137148233318</v>
      </c>
      <c r="G1691" s="91">
        <v>66.49291608574444</v>
      </c>
      <c r="H1691" s="91">
        <v>-4.5570371355247534</v>
      </c>
      <c r="I1691" s="91">
        <v>-4.0865199237298562</v>
      </c>
    </row>
    <row r="1692" spans="1:9" x14ac:dyDescent="0.25">
      <c r="A1692" s="91">
        <v>1689</v>
      </c>
      <c r="B1692" s="91">
        <v>125.89046430044961</v>
      </c>
      <c r="C1692" s="91">
        <v>125.89046430044961</v>
      </c>
      <c r="D1692" s="91"/>
      <c r="E1692" s="91">
        <v>2439.2471858189379</v>
      </c>
      <c r="F1692" s="91">
        <v>88.058508292177166</v>
      </c>
      <c r="G1692" s="91">
        <v>85.585343364105341</v>
      </c>
      <c r="H1692" s="91">
        <v>-0.10953569955039455</v>
      </c>
      <c r="I1692" s="91">
        <v>-6.8294672194917343</v>
      </c>
    </row>
    <row r="1693" spans="1:9" x14ac:dyDescent="0.25">
      <c r="A1693" s="91">
        <v>1690</v>
      </c>
      <c r="B1693" s="91">
        <v>126.98213279797298</v>
      </c>
      <c r="C1693" s="91">
        <v>126.98213279797298</v>
      </c>
      <c r="D1693" s="91"/>
      <c r="E1693" s="91">
        <v>2458.6988282967668</v>
      </c>
      <c r="F1693" s="91">
        <v>88.192478469474437</v>
      </c>
      <c r="G1693" s="91">
        <v>87.805596386941815</v>
      </c>
      <c r="H1693" s="91">
        <v>-6.9086391599176702</v>
      </c>
      <c r="I1693" s="91">
        <v>0.1529732359223018</v>
      </c>
    </row>
    <row r="1694" spans="1:9" x14ac:dyDescent="0.25">
      <c r="A1694" s="91">
        <v>1691</v>
      </c>
      <c r="B1694" s="91">
        <v>126.7479169220411</v>
      </c>
      <c r="C1694" s="91">
        <v>126.7479169220411</v>
      </c>
      <c r="D1694" s="91"/>
      <c r="E1694" s="91">
        <v>2458.4646124208348</v>
      </c>
      <c r="F1694" s="91">
        <v>87.945072261445517</v>
      </c>
      <c r="G1694" s="91">
        <v>67.746042759333548</v>
      </c>
      <c r="H1694" s="91">
        <v>-12.401165892178524</v>
      </c>
      <c r="I1694" s="91">
        <v>5.1770682163193928</v>
      </c>
    </row>
    <row r="1695" spans="1:9" x14ac:dyDescent="0.25">
      <c r="A1695" s="91">
        <v>1692</v>
      </c>
      <c r="B1695" s="91">
        <v>126.00058358615739</v>
      </c>
      <c r="C1695" s="91">
        <v>126.00058358615739</v>
      </c>
      <c r="D1695" s="91"/>
      <c r="E1695" s="91">
        <v>2457.7172790849513</v>
      </c>
      <c r="F1695" s="91">
        <v>87.256755589060006</v>
      </c>
      <c r="G1695" s="91">
        <v>72.249721406303266</v>
      </c>
      <c r="H1695" s="91">
        <v>-12.478235988055497</v>
      </c>
      <c r="I1695" s="91">
        <v>3.7594716404289441</v>
      </c>
    </row>
    <row r="1696" spans="1:9" x14ac:dyDescent="0.25">
      <c r="A1696" s="91">
        <v>1693</v>
      </c>
      <c r="B1696" s="91">
        <v>126.22328215140398</v>
      </c>
      <c r="C1696" s="91">
        <v>126.22328215140398</v>
      </c>
      <c r="D1696" s="91"/>
      <c r="E1696" s="91">
        <v>2457.9399776501978</v>
      </c>
      <c r="F1696" s="91">
        <v>87.497285459942731</v>
      </c>
      <c r="G1696" s="91">
        <v>70.888486886095208</v>
      </c>
      <c r="H1696" s="91">
        <v>-4.8202254951603765</v>
      </c>
      <c r="I1696" s="91">
        <v>-3.4531417219730027</v>
      </c>
    </row>
    <row r="1697" spans="1:9" x14ac:dyDescent="0.25">
      <c r="A1697" s="91">
        <v>1694</v>
      </c>
      <c r="B1697" s="91">
        <v>126.56049209398064</v>
      </c>
      <c r="C1697" s="91">
        <v>126.56049209398064</v>
      </c>
      <c r="D1697" s="91"/>
      <c r="E1697" s="91">
        <v>2458.2771875927742</v>
      </c>
      <c r="F1697" s="91">
        <v>87.894100851189862</v>
      </c>
      <c r="G1697" s="91">
        <v>71.22759342698177</v>
      </c>
      <c r="H1697" s="91">
        <v>-4.483015552583721</v>
      </c>
      <c r="I1697" s="91">
        <v>-3.1159317793963472</v>
      </c>
    </row>
    <row r="1698" spans="1:9" x14ac:dyDescent="0.25">
      <c r="A1698" s="91">
        <v>1695</v>
      </c>
      <c r="B1698" s="91">
        <v>126.73564629005119</v>
      </c>
      <c r="C1698" s="91">
        <v>126.73564629005119</v>
      </c>
      <c r="D1698" s="91"/>
      <c r="E1698" s="91">
        <v>2458.4523417888449</v>
      </c>
      <c r="F1698" s="91">
        <v>88.10882275950857</v>
      </c>
      <c r="G1698" s="91">
        <v>72.979079937380206</v>
      </c>
      <c r="H1698" s="91">
        <v>-11.743173284161701</v>
      </c>
      <c r="I1698" s="91">
        <v>4.494534344322739</v>
      </c>
    </row>
    <row r="1699" spans="1:9" x14ac:dyDescent="0.25">
      <c r="A1699" s="91">
        <v>1696</v>
      </c>
      <c r="B1699" s="91">
        <v>126.28772916802647</v>
      </c>
      <c r="C1699" s="91">
        <v>126.28772916802647</v>
      </c>
      <c r="D1699" s="91"/>
      <c r="E1699" s="91">
        <v>2458.0044246668203</v>
      </c>
      <c r="F1699" s="91">
        <v>87.65691870297573</v>
      </c>
      <c r="G1699" s="91">
        <v>67.008540046366576</v>
      </c>
      <c r="H1699" s="91">
        <v>-4.3074951978416509</v>
      </c>
      <c r="I1699" s="91">
        <v>-3.8369779860467541</v>
      </c>
    </row>
    <row r="1700" spans="1:9" x14ac:dyDescent="0.25">
      <c r="A1700" s="91">
        <v>1697</v>
      </c>
      <c r="B1700" s="91">
        <v>126.8932613840925</v>
      </c>
      <c r="C1700" s="91">
        <v>126.8932613840925</v>
      </c>
      <c r="D1700" s="91"/>
      <c r="E1700" s="91">
        <v>2458.6099568828863</v>
      </c>
      <c r="F1700" s="91">
        <v>88.151954372860146</v>
      </c>
      <c r="G1700" s="91">
        <v>87.389043672532566</v>
      </c>
      <c r="H1700" s="91">
        <v>-0.10673861590750622</v>
      </c>
      <c r="I1700" s="91">
        <v>-6.826670135848846</v>
      </c>
    </row>
    <row r="1701" spans="1:9" x14ac:dyDescent="0.25">
      <c r="A1701" s="91">
        <v>1698</v>
      </c>
      <c r="B1701" s="91">
        <v>127.81235753132515</v>
      </c>
      <c r="C1701" s="91">
        <v>127.81235753132515</v>
      </c>
      <c r="D1701" s="91"/>
      <c r="E1701" s="91">
        <v>2477.8890270104243</v>
      </c>
      <c r="F1701" s="91">
        <v>88.057860187995757</v>
      </c>
      <c r="G1701" s="91">
        <v>89.092476682155578</v>
      </c>
      <c r="H1701" s="91">
        <v>-7.078414426565506</v>
      </c>
      <c r="I1701" s="91">
        <v>-1.6802030725534461E-2</v>
      </c>
    </row>
    <row r="1702" spans="1:9" x14ac:dyDescent="0.25">
      <c r="A1702" s="91">
        <v>1699</v>
      </c>
      <c r="B1702" s="91">
        <v>127.72367563454377</v>
      </c>
      <c r="C1702" s="91">
        <v>127.72367563454377</v>
      </c>
      <c r="D1702" s="91"/>
      <c r="E1702" s="91">
        <v>2477.8003451136428</v>
      </c>
      <c r="F1702" s="91">
        <v>88.049242175070702</v>
      </c>
      <c r="G1702" s="91">
        <v>69.205929209907552</v>
      </c>
      <c r="H1702" s="91">
        <v>-16.075832367940048</v>
      </c>
      <c r="I1702" s="91">
        <v>8.803252117086231</v>
      </c>
    </row>
    <row r="1703" spans="1:9" x14ac:dyDescent="0.25">
      <c r="A1703" s="91">
        <v>1700</v>
      </c>
      <c r="B1703" s="91">
        <v>127.29052117299707</v>
      </c>
      <c r="C1703" s="91">
        <v>127.29052117299707</v>
      </c>
      <c r="D1703" s="91"/>
      <c r="E1703" s="91">
        <v>2477.3671906520963</v>
      </c>
      <c r="F1703" s="91">
        <v>87.768358592975559</v>
      </c>
      <c r="G1703" s="91">
        <v>73.965223262373527</v>
      </c>
      <c r="H1703" s="91">
        <v>-12.188298401215821</v>
      </c>
      <c r="I1703" s="91">
        <v>4.0494092272686197</v>
      </c>
    </row>
    <row r="1704" spans="1:9" x14ac:dyDescent="0.25">
      <c r="A1704" s="91">
        <v>1701</v>
      </c>
      <c r="B1704" s="91">
        <v>127.82363229202957</v>
      </c>
      <c r="C1704" s="91">
        <v>127.82363229202957</v>
      </c>
      <c r="D1704" s="91"/>
      <c r="E1704" s="91">
        <v>2477.9003017711289</v>
      </c>
      <c r="F1704" s="91">
        <v>88.392517497175234</v>
      </c>
      <c r="G1704" s="91">
        <v>72.917340820883595</v>
      </c>
      <c r="H1704" s="91">
        <v>-9.3252935258825964</v>
      </c>
      <c r="I1704" s="91">
        <v>2.2526265900003977</v>
      </c>
    </row>
    <row r="1705" spans="1:9" x14ac:dyDescent="0.25">
      <c r="A1705" s="91">
        <v>1702</v>
      </c>
      <c r="B1705" s="91">
        <v>127.49678421980117</v>
      </c>
      <c r="C1705" s="91">
        <v>127.49678421980117</v>
      </c>
      <c r="D1705" s="91"/>
      <c r="E1705" s="91">
        <v>2477.5734536989003</v>
      </c>
      <c r="F1705" s="91">
        <v>88.145052101469034</v>
      </c>
      <c r="G1705" s="91">
        <v>72.905683377644579</v>
      </c>
      <c r="H1705" s="91">
        <v>-0.50321578019883439</v>
      </c>
      <c r="I1705" s="91">
        <v>-7.223147300140174</v>
      </c>
    </row>
    <row r="1706" spans="1:9" x14ac:dyDescent="0.25">
      <c r="A1706" s="91">
        <v>1703</v>
      </c>
      <c r="B1706" s="91">
        <v>126.98514551966704</v>
      </c>
      <c r="C1706" s="91">
        <v>126.98514551966704</v>
      </c>
      <c r="D1706" s="91"/>
      <c r="E1706" s="91">
        <v>2473.3660634004455</v>
      </c>
      <c r="F1706" s="91">
        <v>87.902803360973778</v>
      </c>
      <c r="G1706" s="91">
        <v>56.745658887726186</v>
      </c>
      <c r="H1706" s="91">
        <v>-7.0643385710079372</v>
      </c>
      <c r="I1706" s="91">
        <v>-1.2827140189753061</v>
      </c>
    </row>
    <row r="1707" spans="1:9" x14ac:dyDescent="0.25">
      <c r="A1707" s="91">
        <v>1704</v>
      </c>
      <c r="B1707" s="91">
        <v>126.49448268283822</v>
      </c>
      <c r="C1707" s="91">
        <v>126.49448268283822</v>
      </c>
      <c r="D1707" s="91"/>
      <c r="E1707" s="91">
        <v>2458.211178181632</v>
      </c>
      <c r="F1707" s="91">
        <v>88.127614297316256</v>
      </c>
      <c r="G1707" s="91">
        <v>59.907829254223905</v>
      </c>
      <c r="H1707" s="91">
        <v>-4.6243741727639005</v>
      </c>
      <c r="I1707" s="91">
        <v>-3.1065919815009782</v>
      </c>
    </row>
    <row r="1708" spans="1:9" x14ac:dyDescent="0.25">
      <c r="A1708" s="91">
        <v>1705</v>
      </c>
      <c r="B1708" s="91">
        <v>126.7401431730445</v>
      </c>
      <c r="C1708" s="91">
        <v>126.7401431730445</v>
      </c>
      <c r="D1708" s="91"/>
      <c r="E1708" s="91">
        <v>2458.4568386718383</v>
      </c>
      <c r="F1708" s="91">
        <v>88.320532188677447</v>
      </c>
      <c r="G1708" s="91">
        <v>74.692000113417151</v>
      </c>
      <c r="H1708" s="91">
        <v>-3.1848179528168776</v>
      </c>
      <c r="I1708" s="91">
        <v>-4.0548272210354552</v>
      </c>
    </row>
    <row r="1709" spans="1:9" x14ac:dyDescent="0.25">
      <c r="A1709" s="91">
        <v>1706</v>
      </c>
      <c r="B1709" s="91">
        <v>126.14643477587452</v>
      </c>
      <c r="C1709" s="91">
        <v>126.14643477587452</v>
      </c>
      <c r="D1709" s="91"/>
      <c r="E1709" s="91">
        <v>2457.8631302746685</v>
      </c>
      <c r="F1709" s="91">
        <v>87.724617360721297</v>
      </c>
      <c r="G1709" s="91">
        <v>70.521554893372738</v>
      </c>
      <c r="H1709" s="91">
        <v>-13.450931319041327</v>
      </c>
      <c r="I1709" s="91">
        <v>5.0238693508490559</v>
      </c>
    </row>
    <row r="1710" spans="1:9" x14ac:dyDescent="0.25">
      <c r="A1710" s="91">
        <v>1707</v>
      </c>
      <c r="B1710" s="91">
        <v>126.69500246125125</v>
      </c>
      <c r="C1710" s="91">
        <v>126.69500246125125</v>
      </c>
      <c r="D1710" s="91"/>
      <c r="E1710" s="91">
        <v>2458.4116979600449</v>
      </c>
      <c r="F1710" s="91">
        <v>88.266805562288098</v>
      </c>
      <c r="G1710" s="91">
        <v>72.026404313825168</v>
      </c>
      <c r="H1710" s="91">
        <v>-12.902363633664608</v>
      </c>
      <c r="I1710" s="91">
        <v>5.572437036225776</v>
      </c>
    </row>
    <row r="1711" spans="1:9" x14ac:dyDescent="0.25">
      <c r="A1711" s="91">
        <v>1708</v>
      </c>
      <c r="B1711" s="91">
        <v>126.20599305712918</v>
      </c>
      <c r="C1711" s="91">
        <v>126.20599305712918</v>
      </c>
      <c r="D1711" s="91"/>
      <c r="E1711" s="91">
        <v>2457.9226885559228</v>
      </c>
      <c r="F1711" s="91">
        <v>87.75263795653953</v>
      </c>
      <c r="G1711" s="91">
        <v>71.287581665480658</v>
      </c>
      <c r="H1711" s="91">
        <v>-3.8956468903003523</v>
      </c>
      <c r="I1711" s="91">
        <v>-4.4122985153826191</v>
      </c>
    </row>
    <row r="1712" spans="1:9" x14ac:dyDescent="0.25">
      <c r="A1712" s="91">
        <v>1709</v>
      </c>
      <c r="B1712" s="91">
        <v>126.47790389495364</v>
      </c>
      <c r="C1712" s="91">
        <v>126.47790389495364</v>
      </c>
      <c r="D1712" s="91"/>
      <c r="E1712" s="91">
        <v>2458.1945993937475</v>
      </c>
      <c r="F1712" s="91">
        <v>87.999390592737498</v>
      </c>
      <c r="G1712" s="91">
        <v>70.27085499697543</v>
      </c>
      <c r="H1712" s="91">
        <v>-3.6237360524758953</v>
      </c>
      <c r="I1712" s="91">
        <v>-4.1403876775581621</v>
      </c>
    </row>
    <row r="1713" spans="1:9" x14ac:dyDescent="0.25">
      <c r="A1713" s="91">
        <v>1710</v>
      </c>
      <c r="B1713" s="91">
        <v>126.57457386370992</v>
      </c>
      <c r="C1713" s="91">
        <v>126.57457386370992</v>
      </c>
      <c r="D1713" s="91"/>
      <c r="E1713" s="91">
        <v>2455.2454680149508</v>
      </c>
      <c r="F1713" s="91">
        <v>88.269209490099854</v>
      </c>
      <c r="G1713" s="91">
        <v>63.267355303070303</v>
      </c>
      <c r="H1713" s="91">
        <v>-4.3783894372052083</v>
      </c>
      <c r="I1713" s="91">
        <v>-2.8606072459422855</v>
      </c>
    </row>
    <row r="1714" spans="1:9" x14ac:dyDescent="0.25">
      <c r="A1714" s="91">
        <v>1711</v>
      </c>
      <c r="B1714" s="91">
        <v>126.11302903980017</v>
      </c>
      <c r="C1714" s="91">
        <v>126.11302903980017</v>
      </c>
      <c r="D1714" s="91"/>
      <c r="E1714" s="91">
        <v>2451.5162422750932</v>
      </c>
      <c r="F1714" s="91">
        <v>87.997465250033315</v>
      </c>
      <c r="G1714" s="91">
        <v>79.686306097318379</v>
      </c>
      <c r="H1714" s="91">
        <v>-11.377712088401509</v>
      </c>
      <c r="I1714" s="91">
        <v>3.5715827886865141</v>
      </c>
    </row>
    <row r="1715" spans="1:9" x14ac:dyDescent="0.25">
      <c r="A1715" s="91">
        <v>1712</v>
      </c>
      <c r="B1715" s="91">
        <v>126.58286613554655</v>
      </c>
      <c r="C1715" s="91">
        <v>126.58286613554655</v>
      </c>
      <c r="D1715" s="91"/>
      <c r="E1715" s="91">
        <v>2458.2995616343405</v>
      </c>
      <c r="F1715" s="91">
        <v>88.054698439155075</v>
      </c>
      <c r="G1715" s="91">
        <v>58.159066035902271</v>
      </c>
      <c r="H1715" s="91">
        <v>-13.089849168407083</v>
      </c>
      <c r="I1715" s="91">
        <v>5.535649919558856</v>
      </c>
    </row>
    <row r="1716" spans="1:9" x14ac:dyDescent="0.25">
      <c r="A1716" s="91">
        <v>1713</v>
      </c>
      <c r="B1716" s="91">
        <v>125.86424338362748</v>
      </c>
      <c r="C1716" s="91">
        <v>125.86424338362748</v>
      </c>
      <c r="D1716" s="91"/>
      <c r="E1716" s="91">
        <v>2439.2209649021156</v>
      </c>
      <c r="F1716" s="91">
        <v>88.283333088390918</v>
      </c>
      <c r="G1716" s="91">
        <v>68.652499521222509</v>
      </c>
      <c r="H1716" s="91">
        <v>-6.4395384713699997</v>
      </c>
      <c r="I1716" s="91">
        <v>-0.55190628131637542</v>
      </c>
    </row>
    <row r="1717" spans="1:9" x14ac:dyDescent="0.25">
      <c r="A1717" s="91">
        <v>1714</v>
      </c>
      <c r="B1717" s="91">
        <v>126.81643408643315</v>
      </c>
      <c r="C1717" s="91">
        <v>126.81643408643315</v>
      </c>
      <c r="D1717" s="91"/>
      <c r="E1717" s="91">
        <v>2458.533129585227</v>
      </c>
      <c r="F1717" s="91">
        <v>88.210135495410441</v>
      </c>
      <c r="G1717" s="91">
        <v>93.065586621757518</v>
      </c>
      <c r="H1717" s="91">
        <v>-1.6322341204297777</v>
      </c>
      <c r="I1717" s="91">
        <v>-5.4548292266452734</v>
      </c>
    </row>
    <row r="1718" spans="1:9" x14ac:dyDescent="0.25">
      <c r="A1718" s="91">
        <v>1715</v>
      </c>
      <c r="B1718" s="91">
        <v>126.37039861837006</v>
      </c>
      <c r="C1718" s="91">
        <v>126.37039861837006</v>
      </c>
      <c r="D1718" s="91"/>
      <c r="E1718" s="91">
        <v>2458.0870941171638</v>
      </c>
      <c r="F1718" s="91">
        <v>87.747725499455129</v>
      </c>
      <c r="G1718" s="91">
        <v>62.388208376919621</v>
      </c>
      <c r="H1718" s="91">
        <v>-3.8065905380972489</v>
      </c>
      <c r="I1718" s="91">
        <v>-4.1725437451039689</v>
      </c>
    </row>
    <row r="1719" spans="1:9" x14ac:dyDescent="0.25">
      <c r="A1719" s="91">
        <v>1716</v>
      </c>
      <c r="B1719" s="91">
        <v>126.78664697248681</v>
      </c>
      <c r="C1719" s="91">
        <v>126.78664697248681</v>
      </c>
      <c r="D1719" s="91"/>
      <c r="E1719" s="91">
        <v>2458.5033424712806</v>
      </c>
      <c r="F1719" s="91">
        <v>88.125301745049711</v>
      </c>
      <c r="G1719" s="91">
        <v>86.211341017680141</v>
      </c>
      <c r="H1719" s="91">
        <v>-0.21335302751319896</v>
      </c>
      <c r="I1719" s="91">
        <v>-6.933284547454539</v>
      </c>
    </row>
    <row r="1720" spans="1:9" x14ac:dyDescent="0.25">
      <c r="A1720" s="91">
        <v>1717</v>
      </c>
      <c r="B1720" s="91">
        <v>127.74742773620399</v>
      </c>
      <c r="C1720" s="91">
        <v>127.74742773620399</v>
      </c>
      <c r="D1720" s="91"/>
      <c r="E1720" s="91">
        <v>2477.824097215303</v>
      </c>
      <c r="F1720" s="91">
        <v>88.052854440247543</v>
      </c>
      <c r="G1720" s="91">
        <v>98.335695217778522</v>
      </c>
      <c r="H1720" s="91">
        <v>-7.1433442216866716</v>
      </c>
      <c r="I1720" s="91">
        <v>-8.173182584669994E-2</v>
      </c>
    </row>
    <row r="1721" spans="1:9" x14ac:dyDescent="0.25">
      <c r="A1721" s="91">
        <v>1718</v>
      </c>
      <c r="B1721" s="91">
        <v>127.90401702469605</v>
      </c>
      <c r="C1721" s="91">
        <v>127.90401702469605</v>
      </c>
      <c r="D1721" s="91"/>
      <c r="E1721" s="91">
        <v>2489.4780823190886</v>
      </c>
      <c r="F1721" s="91">
        <v>87.727683808067397</v>
      </c>
      <c r="G1721" s="91">
        <v>81.127677563530867</v>
      </c>
      <c r="H1721" s="91">
        <v>-11.556816876943032</v>
      </c>
      <c r="I1721" s="91">
        <v>3.3924780001449912</v>
      </c>
    </row>
    <row r="1722" spans="1:9" x14ac:dyDescent="0.25">
      <c r="A1722" s="91">
        <v>1719</v>
      </c>
      <c r="B1722" s="91">
        <v>128.54352707009721</v>
      </c>
      <c r="C1722" s="91">
        <v>128.54352707009721</v>
      </c>
      <c r="D1722" s="91"/>
      <c r="E1722" s="91">
        <v>2496.9801705295022</v>
      </c>
      <c r="F1722" s="91">
        <v>87.989185829513104</v>
      </c>
      <c r="G1722" s="91">
        <v>94.968288560799337</v>
      </c>
      <c r="H1722" s="91">
        <v>-7.3472448877934573</v>
      </c>
      <c r="I1722" s="91">
        <v>-0.2856324919534855</v>
      </c>
    </row>
    <row r="1723" spans="1:9" x14ac:dyDescent="0.25">
      <c r="A1723" s="91">
        <v>1720</v>
      </c>
      <c r="B1723" s="91">
        <v>129.2337877950032</v>
      </c>
      <c r="C1723" s="91">
        <v>129.2337877950032</v>
      </c>
      <c r="D1723" s="91"/>
      <c r="E1723" s="91">
        <v>2516.0304052347133</v>
      </c>
      <c r="F1723" s="91">
        <v>87.754049162826519</v>
      </c>
      <c r="G1723" s="91">
        <v>90.127144229030677</v>
      </c>
      <c r="H1723" s="91">
        <v>-7.6569841628874533</v>
      </c>
      <c r="I1723" s="91">
        <v>-0.59537176704748151</v>
      </c>
    </row>
    <row r="1724" spans="1:9" x14ac:dyDescent="0.25">
      <c r="A1724" s="91">
        <v>1721</v>
      </c>
      <c r="B1724" s="91">
        <v>129.61236431445892</v>
      </c>
      <c r="C1724" s="91">
        <v>129.61236431445892</v>
      </c>
      <c r="D1724" s="91"/>
      <c r="E1724" s="91">
        <v>2516.408981754169</v>
      </c>
      <c r="F1724" s="91">
        <v>88.110487613975806</v>
      </c>
      <c r="G1724" s="91">
        <v>73.396346833561168</v>
      </c>
      <c r="H1724" s="91">
        <v>-19.032287650939583</v>
      </c>
      <c r="I1724" s="91">
        <v>11.537084759916096</v>
      </c>
    </row>
    <row r="1725" spans="1:9" x14ac:dyDescent="0.25">
      <c r="A1725" s="91">
        <v>1722</v>
      </c>
      <c r="B1725" s="91">
        <v>129.42617024962243</v>
      </c>
      <c r="C1725" s="91">
        <v>129.42617024962243</v>
      </c>
      <c r="D1725" s="91"/>
      <c r="E1725" s="91">
        <v>2516.2227876893326</v>
      </c>
      <c r="F1725" s="91">
        <v>87.937287572985909</v>
      </c>
      <c r="G1725" s="91">
        <v>72.601519136137412</v>
      </c>
      <c r="H1725" s="91">
        <v>-10.664623267424558</v>
      </c>
      <c r="I1725" s="91">
        <v>2.7970322467280795</v>
      </c>
    </row>
    <row r="1726" spans="1:9" x14ac:dyDescent="0.25">
      <c r="A1726" s="91">
        <v>1723</v>
      </c>
      <c r="B1726" s="91">
        <v>129.31762632720356</v>
      </c>
      <c r="C1726" s="91">
        <v>129.31762632720356</v>
      </c>
      <c r="D1726" s="91"/>
      <c r="E1726" s="91">
        <v>2516.1142437669137</v>
      </c>
      <c r="F1726" s="91">
        <v>87.893107594048402</v>
      </c>
      <c r="G1726" s="91">
        <v>90.914176438638833</v>
      </c>
      <c r="H1726" s="91">
        <v>-0.68237367279644068</v>
      </c>
      <c r="I1726" s="91">
        <v>-7.4023051927377805</v>
      </c>
    </row>
    <row r="1727" spans="1:9" x14ac:dyDescent="0.25">
      <c r="A1727" s="91">
        <v>1724</v>
      </c>
      <c r="B1727" s="91">
        <v>130.46711867543794</v>
      </c>
      <c r="C1727" s="91">
        <v>130.46711867543794</v>
      </c>
      <c r="D1727" s="91"/>
      <c r="E1727" s="91">
        <v>2535.623710095454</v>
      </c>
      <c r="F1727" s="91">
        <v>88.010231651887992</v>
      </c>
      <c r="G1727" s="91">
        <v>94.368745144403434</v>
      </c>
      <c r="H1727" s="91">
        <v>-0.53288132456206339</v>
      </c>
      <c r="I1727" s="91">
        <v>-7.2528128445034028</v>
      </c>
    </row>
    <row r="1728" spans="1:9" x14ac:dyDescent="0.25">
      <c r="A1728" s="91">
        <v>1725</v>
      </c>
      <c r="B1728" s="91">
        <v>130.06009109759009</v>
      </c>
      <c r="C1728" s="91">
        <v>130.06009109759009</v>
      </c>
      <c r="D1728" s="91"/>
      <c r="E1728" s="91">
        <v>2535.2166825176059</v>
      </c>
      <c r="F1728" s="91">
        <v>87.348364944667622</v>
      </c>
      <c r="G1728" s="91">
        <v>68.549965148201395</v>
      </c>
      <c r="H1728" s="91">
        <v>-6.2730975170261924</v>
      </c>
      <c r="I1728" s="91">
        <v>-2.3266518077349785</v>
      </c>
    </row>
    <row r="1729" spans="1:9" x14ac:dyDescent="0.25">
      <c r="A1729" s="91">
        <v>1726</v>
      </c>
      <c r="B1729" s="91">
        <v>129.73471470309863</v>
      </c>
      <c r="C1729" s="91">
        <v>129.73471470309863</v>
      </c>
      <c r="D1729" s="91"/>
      <c r="E1729" s="91">
        <v>2524.0886847138154</v>
      </c>
      <c r="F1729" s="91">
        <v>87.461722650342494</v>
      </c>
      <c r="G1729" s="91">
        <v>47.309495011258868</v>
      </c>
      <c r="H1729" s="91">
        <v>-5.6489234197744009</v>
      </c>
      <c r="I1729" s="91">
        <v>-2.4248208814708585</v>
      </c>
    </row>
    <row r="1730" spans="1:9" x14ac:dyDescent="0.25">
      <c r="A1730" s="91">
        <v>1727</v>
      </c>
      <c r="B1730" s="91">
        <v>128.05228114295568</v>
      </c>
      <c r="C1730" s="91">
        <v>128.05228114295568</v>
      </c>
      <c r="D1730" s="91"/>
      <c r="E1730" s="91">
        <v>2496.4889246023604</v>
      </c>
      <c r="F1730" s="91">
        <v>87.213058125922274</v>
      </c>
      <c r="G1730" s="91">
        <v>48.299651115418236</v>
      </c>
      <c r="H1730" s="91">
        <v>-5.9197358861667588</v>
      </c>
      <c r="I1730" s="91">
        <v>-2.6956333478632164</v>
      </c>
    </row>
    <row r="1731" spans="1:9" x14ac:dyDescent="0.25">
      <c r="A1731" s="91">
        <v>1728</v>
      </c>
      <c r="B1731" s="91">
        <v>127.06642543095434</v>
      </c>
      <c r="C1731" s="91">
        <v>127.06642543095434</v>
      </c>
      <c r="D1731" s="91"/>
      <c r="E1731" s="91">
        <v>2477.1430949100536</v>
      </c>
      <c r="F1731" s="91">
        <v>87.348145700279034</v>
      </c>
      <c r="G1731" s="91">
        <v>26.430415666646624</v>
      </c>
      <c r="H1731" s="91">
        <v>-4.0430994755770246</v>
      </c>
      <c r="I1731" s="91">
        <v>-4.543981182455644</v>
      </c>
    </row>
    <row r="1732" spans="1:9" x14ac:dyDescent="0.25">
      <c r="A1732" s="91">
        <v>1729</v>
      </c>
      <c r="B1732" s="91">
        <v>125.07226298339397</v>
      </c>
      <c r="C1732" s="91">
        <v>125.07226298339397</v>
      </c>
      <c r="D1732" s="91"/>
      <c r="E1732" s="91">
        <v>2427.8728959463224</v>
      </c>
      <c r="F1732" s="91">
        <v>87.974735941708332</v>
      </c>
      <c r="G1732" s="91">
        <v>22.585493024343386</v>
      </c>
      <c r="H1732" s="91">
        <v>-3.5518006677257805</v>
      </c>
      <c r="I1732" s="91">
        <v>-3.8737025416788167</v>
      </c>
    </row>
    <row r="1733" spans="1:9" x14ac:dyDescent="0.25">
      <c r="A1733" s="91">
        <v>1730</v>
      </c>
      <c r="B1733" s="91">
        <v>123.70389185040789</v>
      </c>
      <c r="C1733" s="91">
        <v>123.70389185040789</v>
      </c>
      <c r="D1733" s="91"/>
      <c r="E1733" s="91">
        <v>2398.9869759204912</v>
      </c>
      <c r="F1733" s="91">
        <v>88.108306430261536</v>
      </c>
      <c r="G1733" s="91">
        <v>18.637667004746231</v>
      </c>
      <c r="H1733" s="91">
        <v>-2.1548663073109164</v>
      </c>
      <c r="I1733" s="91">
        <v>-5.0098205743158353</v>
      </c>
    </row>
    <row r="1734" spans="1:9" x14ac:dyDescent="0.25">
      <c r="A1734" s="91">
        <v>1731</v>
      </c>
      <c r="B1734" s="91">
        <v>120.85398138397477</v>
      </c>
      <c r="C1734" s="91">
        <v>120.85398138397477</v>
      </c>
      <c r="D1734" s="91"/>
      <c r="E1734" s="91">
        <v>2342.4108330009358</v>
      </c>
      <c r="F1734" s="91">
        <v>88.205350665075684</v>
      </c>
      <c r="G1734" s="91">
        <v>19.053862606118408</v>
      </c>
      <c r="H1734" s="91">
        <v>-34.437513959771209</v>
      </c>
      <c r="I1734" s="91">
        <v>27.425545207779415</v>
      </c>
    </row>
    <row r="1735" spans="1:9" x14ac:dyDescent="0.25">
      <c r="A1735" s="91">
        <v>1732</v>
      </c>
      <c r="B1735" s="91">
        <v>118.82942941183519</v>
      </c>
      <c r="C1735" s="91">
        <v>118.82942941183519</v>
      </c>
      <c r="D1735" s="91"/>
      <c r="E1735" s="91">
        <v>2311.6831332302522</v>
      </c>
      <c r="F1735" s="91">
        <v>87.764838355119679</v>
      </c>
      <c r="G1735" s="91">
        <v>11.717361776232952</v>
      </c>
      <c r="H1735" s="91">
        <v>-17.340743215747537</v>
      </c>
      <c r="I1735" s="91">
        <v>9.4063795038504026</v>
      </c>
    </row>
    <row r="1736" spans="1:9" x14ac:dyDescent="0.25">
      <c r="A1736" s="91">
        <v>1733</v>
      </c>
      <c r="B1736" s="91">
        <v>115.29571969630717</v>
      </c>
      <c r="C1736" s="91">
        <v>115.29571969630717</v>
      </c>
      <c r="D1736" s="91"/>
      <c r="E1736" s="91">
        <v>2245.0527014117411</v>
      </c>
      <c r="F1736" s="91">
        <v>87.677200792384639</v>
      </c>
      <c r="G1736" s="91">
        <v>0</v>
      </c>
      <c r="H1736" s="91">
        <v>-66.808571013163686</v>
      </c>
      <c r="I1736" s="91">
        <v>58.680078885836693</v>
      </c>
    </row>
    <row r="1737" spans="1:9" x14ac:dyDescent="0.25">
      <c r="A1737" s="91">
        <v>1734</v>
      </c>
      <c r="B1737" s="91">
        <v>113.28752218809156</v>
      </c>
      <c r="C1737" s="91">
        <v>113.28752218809156</v>
      </c>
      <c r="D1737" s="91"/>
      <c r="E1737" s="91">
        <v>2206.3245559429147</v>
      </c>
      <c r="F1737" s="91">
        <v>87.520577848163853</v>
      </c>
      <c r="G1737" s="91">
        <v>18.073219810006922</v>
      </c>
      <c r="H1737" s="91">
        <v>-3.3991859560629059</v>
      </c>
      <c r="I1737" s="91">
        <v>-4.7457011876953157</v>
      </c>
    </row>
    <row r="1738" spans="1:9" x14ac:dyDescent="0.25">
      <c r="A1738" s="91">
        <v>1735</v>
      </c>
      <c r="B1738" s="91">
        <v>111.09974147706914</v>
      </c>
      <c r="C1738" s="91">
        <v>111.09974147706914</v>
      </c>
      <c r="D1738" s="91"/>
      <c r="E1738" s="91">
        <v>2167.4168272712809</v>
      </c>
      <c r="F1738" s="91">
        <v>87.350342551377352</v>
      </c>
      <c r="G1738" s="91">
        <v>15.333860775869315</v>
      </c>
      <c r="H1738" s="91">
        <v>-0.90025852293085218</v>
      </c>
      <c r="I1738" s="91">
        <v>-7.620190042872192</v>
      </c>
    </row>
    <row r="1739" spans="1:9" x14ac:dyDescent="0.25">
      <c r="A1739" s="91">
        <v>1736</v>
      </c>
      <c r="B1739" s="91">
        <v>109.29361295338188</v>
      </c>
      <c r="C1739" s="91">
        <v>109.29361295338188</v>
      </c>
      <c r="D1739" s="91"/>
      <c r="E1739" s="91">
        <v>2128.1197753171182</v>
      </c>
      <c r="F1739" s="91">
        <v>87.604491834261594</v>
      </c>
      <c r="G1739" s="91">
        <v>0</v>
      </c>
      <c r="H1739" s="91">
        <v>-19.364246543477691</v>
      </c>
      <c r="I1739" s="91">
        <v>11.315525305298909</v>
      </c>
    </row>
    <row r="1740" spans="1:9" x14ac:dyDescent="0.25">
      <c r="A1740" s="91">
        <v>1737</v>
      </c>
      <c r="B1740" s="91">
        <v>106.98176476944653</v>
      </c>
      <c r="C1740" s="91">
        <v>106.98176476944653</v>
      </c>
      <c r="D1740" s="91"/>
      <c r="E1740" s="91">
        <v>2071.4989806621315</v>
      </c>
      <c r="F1740" s="91">
        <v>88.271196053301054</v>
      </c>
      <c r="G1740" s="91">
        <v>0</v>
      </c>
      <c r="H1740" s="91">
        <v>-18.718086914912433</v>
      </c>
      <c r="I1740" s="91">
        <v>11.961684933864163</v>
      </c>
    </row>
    <row r="1741" spans="1:9" x14ac:dyDescent="0.25">
      <c r="A1741" s="91">
        <v>1738</v>
      </c>
      <c r="B1741" s="91">
        <v>104.4029107044618</v>
      </c>
      <c r="C1741" s="91">
        <v>104.4029107044618</v>
      </c>
      <c r="D1741" s="91"/>
      <c r="E1741" s="91">
        <v>2032.2001786365358</v>
      </c>
      <c r="F1741" s="91">
        <v>87.712886578790545</v>
      </c>
      <c r="G1741" s="91">
        <v>13.005683268677171</v>
      </c>
      <c r="H1741" s="91">
        <v>-0.59708929553820267</v>
      </c>
      <c r="I1741" s="91">
        <v>-7.317020815479542</v>
      </c>
    </row>
    <row r="1742" spans="1:9" x14ac:dyDescent="0.25">
      <c r="A1742" s="91">
        <v>1739</v>
      </c>
      <c r="B1742" s="91">
        <v>102.38343039124082</v>
      </c>
      <c r="C1742" s="91">
        <v>102.38343039124082</v>
      </c>
      <c r="D1742" s="91"/>
      <c r="E1742" s="91">
        <v>1993.4607503627039</v>
      </c>
      <c r="F1742" s="91">
        <v>87.786538290533926</v>
      </c>
      <c r="G1742" s="91">
        <v>7.8354596593945383</v>
      </c>
      <c r="H1742" s="91">
        <v>-5.6882108474782722</v>
      </c>
      <c r="I1742" s="91">
        <v>-2.2648598899814223</v>
      </c>
    </row>
    <row r="1743" spans="1:9" x14ac:dyDescent="0.25">
      <c r="A1743" s="91">
        <v>1740</v>
      </c>
      <c r="B1743" s="91">
        <v>100.74364943514628</v>
      </c>
      <c r="C1743" s="91">
        <v>100.74364943514628</v>
      </c>
      <c r="D1743" s="91"/>
      <c r="E1743" s="91">
        <v>1954.7446694119692</v>
      </c>
      <c r="F1743" s="91">
        <v>88.325969911247782</v>
      </c>
      <c r="G1743" s="91">
        <v>9.1626094726242151</v>
      </c>
      <c r="H1743" s="91">
        <v>-0.23694138516691243</v>
      </c>
      <c r="I1743" s="91">
        <v>-6.9568729051082521</v>
      </c>
    </row>
    <row r="1744" spans="1:9" x14ac:dyDescent="0.25">
      <c r="A1744" s="91">
        <v>1741</v>
      </c>
      <c r="B1744" s="91">
        <v>98.938716562892267</v>
      </c>
      <c r="C1744" s="91">
        <v>98.938716562892267</v>
      </c>
      <c r="D1744" s="91"/>
      <c r="E1744" s="91">
        <v>1916.5761406131332</v>
      </c>
      <c r="F1744" s="91">
        <v>88.583008145200949</v>
      </c>
      <c r="G1744" s="91">
        <v>0</v>
      </c>
      <c r="H1744" s="91">
        <v>-6.1283437107725658E-2</v>
      </c>
      <c r="I1744" s="91">
        <v>-6.7812149570490652</v>
      </c>
    </row>
    <row r="1745" spans="1:9" x14ac:dyDescent="0.25">
      <c r="A1745" s="91">
        <v>1742</v>
      </c>
      <c r="B1745" s="91">
        <v>96.173290141014405</v>
      </c>
      <c r="C1745" s="91">
        <v>96.173290141014405</v>
      </c>
      <c r="D1745" s="91"/>
      <c r="E1745" s="91">
        <v>1877.0907662306445</v>
      </c>
      <c r="F1745" s="91">
        <v>87.868353414251871</v>
      </c>
      <c r="G1745" s="91">
        <v>14.46371099706052</v>
      </c>
      <c r="H1745" s="91">
        <v>-0.82670985898559268</v>
      </c>
      <c r="I1745" s="91">
        <v>-7.5466413789269327</v>
      </c>
    </row>
    <row r="1746" spans="1:9" x14ac:dyDescent="0.25">
      <c r="A1746" s="91">
        <v>1743</v>
      </c>
      <c r="B1746" s="91">
        <v>95.01605431827754</v>
      </c>
      <c r="C1746" s="91">
        <v>95.01605431827754</v>
      </c>
      <c r="D1746" s="91"/>
      <c r="E1746" s="91">
        <v>1857.5085614025375</v>
      </c>
      <c r="F1746" s="91">
        <v>87.797114741507926</v>
      </c>
      <c r="G1746" s="91">
        <v>12.925179028432469</v>
      </c>
      <c r="H1746" s="91">
        <v>-0.98040564266064689</v>
      </c>
      <c r="I1746" s="91">
        <v>-7.7003371626019863</v>
      </c>
    </row>
    <row r="1747" spans="1:9" x14ac:dyDescent="0.25">
      <c r="A1747" s="91">
        <v>1744</v>
      </c>
      <c r="B1747" s="91">
        <v>93.123131587714852</v>
      </c>
      <c r="C1747" s="91">
        <v>93.123131587714852</v>
      </c>
      <c r="D1747" s="91"/>
      <c r="E1747" s="91">
        <v>1818.9853390218148</v>
      </c>
      <c r="F1747" s="91">
        <v>88.016121390147831</v>
      </c>
      <c r="G1747" s="91">
        <v>9.2977254024779423</v>
      </c>
      <c r="H1747" s="91">
        <v>-0.87821118572332368</v>
      </c>
      <c r="I1747" s="91">
        <v>-7.5981427056646638</v>
      </c>
    </row>
    <row r="1748" spans="1:9" x14ac:dyDescent="0.25">
      <c r="A1748" s="91">
        <v>1745</v>
      </c>
      <c r="B1748" s="91">
        <v>92.066194232239866</v>
      </c>
      <c r="C1748" s="91">
        <v>92.066194232239866</v>
      </c>
      <c r="D1748" s="91"/>
      <c r="E1748" s="91">
        <v>1799.5437744006479</v>
      </c>
      <c r="F1748" s="91">
        <v>88.088452857364288</v>
      </c>
      <c r="G1748" s="91">
        <v>20.769848249673373</v>
      </c>
      <c r="H1748" s="91">
        <v>-0.93380576776013502</v>
      </c>
      <c r="I1748" s="91">
        <v>-7.6537372877014747</v>
      </c>
    </row>
    <row r="1749" spans="1:9" x14ac:dyDescent="0.25">
      <c r="A1749" s="91">
        <v>1746</v>
      </c>
      <c r="B1749" s="91">
        <v>91.201295044054078</v>
      </c>
      <c r="C1749" s="91">
        <v>91.201295044054078</v>
      </c>
      <c r="D1749" s="91"/>
      <c r="E1749" s="91">
        <v>1780.6057759690527</v>
      </c>
      <c r="F1749" s="91">
        <v>88.320033350302097</v>
      </c>
      <c r="G1749" s="91">
        <v>17.323844781845054</v>
      </c>
      <c r="H1749" s="91">
        <v>-0.81432996375930222</v>
      </c>
      <c r="I1749" s="91">
        <v>-7.5342614837006421</v>
      </c>
    </row>
    <row r="1750" spans="1:9" x14ac:dyDescent="0.25">
      <c r="A1750" s="91">
        <v>1747</v>
      </c>
      <c r="B1750" s="91">
        <v>90.889490976714924</v>
      </c>
      <c r="C1750" s="91">
        <v>90.889490976714924</v>
      </c>
      <c r="D1750" s="91"/>
      <c r="E1750" s="91">
        <v>1761.6471231845121</v>
      </c>
      <c r="F1750" s="91">
        <v>88.992675875693408</v>
      </c>
      <c r="G1750" s="91">
        <v>14.445157130454463</v>
      </c>
      <c r="H1750" s="91">
        <v>-1.5351804232235797</v>
      </c>
      <c r="I1750" s="91">
        <v>-5.4057691432879116</v>
      </c>
    </row>
    <row r="1751" spans="1:9" x14ac:dyDescent="0.25">
      <c r="A1751" s="91">
        <v>1748</v>
      </c>
      <c r="B1751" s="91">
        <v>89.012489665501192</v>
      </c>
      <c r="C1751" s="91">
        <v>89.012489665501192</v>
      </c>
      <c r="D1751" s="91"/>
      <c r="E1751" s="91">
        <v>1741.4101478929931</v>
      </c>
      <c r="F1751" s="91">
        <v>88.015736090260631</v>
      </c>
      <c r="G1751" s="91">
        <v>27.368047254127813</v>
      </c>
      <c r="H1751" s="91">
        <v>-3.3273987473798377</v>
      </c>
      <c r="I1751" s="91">
        <v>-5.3675534415591137</v>
      </c>
    </row>
    <row r="1752" spans="1:9" x14ac:dyDescent="0.25">
      <c r="A1752" s="91">
        <v>1749</v>
      </c>
      <c r="B1752" s="91">
        <v>89.819236725948201</v>
      </c>
      <c r="C1752" s="91">
        <v>89.819236725948201</v>
      </c>
      <c r="D1752" s="91"/>
      <c r="E1752" s="91">
        <v>1742.2168949534403</v>
      </c>
      <c r="F1752" s="91">
        <v>88.856097842663672</v>
      </c>
      <c r="G1752" s="91">
        <v>24.30460284884083</v>
      </c>
      <c r="H1752" s="91">
        <v>-2.5206516869328381</v>
      </c>
      <c r="I1752" s="91">
        <v>-4.5608063811121138</v>
      </c>
    </row>
    <row r="1753" spans="1:9" x14ac:dyDescent="0.25">
      <c r="A1753" s="91">
        <v>1750</v>
      </c>
      <c r="B1753" s="91">
        <v>88.123628674406973</v>
      </c>
      <c r="C1753" s="91">
        <v>88.123628674406973</v>
      </c>
      <c r="D1753" s="91"/>
      <c r="E1753" s="91">
        <v>1722.161312921593</v>
      </c>
      <c r="F1753" s="91">
        <v>88.072211472719161</v>
      </c>
      <c r="G1753" s="91">
        <v>23.893157074992111</v>
      </c>
      <c r="H1753" s="91">
        <v>-0.87637132559303321</v>
      </c>
      <c r="I1753" s="91">
        <v>-7.5963028455343728</v>
      </c>
    </row>
    <row r="1754" spans="1:9" x14ac:dyDescent="0.25">
      <c r="A1754" s="91">
        <v>1751</v>
      </c>
      <c r="B1754" s="91">
        <v>88.223472474978635</v>
      </c>
      <c r="C1754" s="91">
        <v>88.223472474978635</v>
      </c>
      <c r="D1754" s="91"/>
      <c r="E1754" s="91">
        <v>1722.2611567221647</v>
      </c>
      <c r="F1754" s="91">
        <v>88.235313284441574</v>
      </c>
      <c r="G1754" s="91">
        <v>23.811245009603127</v>
      </c>
      <c r="H1754" s="91">
        <v>-0.77652752502136024</v>
      </c>
      <c r="I1754" s="91">
        <v>-7.4964590449627</v>
      </c>
    </row>
    <row r="1755" spans="1:9" x14ac:dyDescent="0.25">
      <c r="A1755" s="91">
        <v>1752</v>
      </c>
      <c r="B1755" s="91">
        <v>87.670076285947246</v>
      </c>
      <c r="C1755" s="91">
        <v>87.670076285947246</v>
      </c>
      <c r="D1755" s="91"/>
      <c r="E1755" s="91">
        <v>1703.3477865528282</v>
      </c>
      <c r="F1755" s="91">
        <v>88.745175106560936</v>
      </c>
      <c r="G1755" s="91">
        <v>23.354629759192473</v>
      </c>
      <c r="H1755" s="91">
        <v>-0.32992371405274779</v>
      </c>
      <c r="I1755" s="91">
        <v>-7.0498552339940872</v>
      </c>
    </row>
    <row r="1756" spans="1:9" x14ac:dyDescent="0.25">
      <c r="A1756" s="91">
        <v>1753</v>
      </c>
      <c r="B1756" s="91">
        <v>87.604987253454368</v>
      </c>
      <c r="C1756" s="91">
        <v>87.604987253454368</v>
      </c>
      <c r="D1756" s="91"/>
      <c r="E1756" s="91">
        <v>1703.2826975203352</v>
      </c>
      <c r="F1756" s="91">
        <v>88.635772936308797</v>
      </c>
      <c r="G1756" s="91">
        <v>24.550399487517844</v>
      </c>
      <c r="H1756" s="91">
        <v>-0.39501274654563201</v>
      </c>
      <c r="I1756" s="91">
        <v>-7.1149442664869715</v>
      </c>
    </row>
    <row r="1757" spans="1:9" x14ac:dyDescent="0.25">
      <c r="A1757" s="91">
        <v>1754</v>
      </c>
      <c r="B1757" s="91">
        <v>86.090085253697865</v>
      </c>
      <c r="C1757" s="91">
        <v>86.090085253697865</v>
      </c>
      <c r="D1757" s="91"/>
      <c r="E1757" s="91">
        <v>1683.4078215402728</v>
      </c>
      <c r="F1757" s="91">
        <v>88.212964903878984</v>
      </c>
      <c r="G1757" s="91">
        <v>19.45774828782417</v>
      </c>
      <c r="H1757" s="91">
        <v>-23.564873455687113</v>
      </c>
      <c r="I1757" s="91">
        <v>15.025112443141508</v>
      </c>
    </row>
    <row r="1758" spans="1:9" x14ac:dyDescent="0.25">
      <c r="A1758" s="91">
        <v>1755</v>
      </c>
      <c r="B1758" s="91">
        <v>86.556626821923203</v>
      </c>
      <c r="C1758" s="91">
        <v>86.556626821923203</v>
      </c>
      <c r="D1758" s="91"/>
      <c r="E1758" s="91">
        <v>1683.8743631084981</v>
      </c>
      <c r="F1758" s="91">
        <v>88.626581900461545</v>
      </c>
      <c r="G1758" s="91">
        <v>37.018724141064453</v>
      </c>
      <c r="H1758" s="91">
        <v>-1.1649367440756144</v>
      </c>
      <c r="I1758" s="91">
        <v>-6.4417411320193283</v>
      </c>
    </row>
    <row r="1759" spans="1:9" x14ac:dyDescent="0.25">
      <c r="A1759" s="91">
        <v>1756</v>
      </c>
      <c r="B1759" s="91">
        <v>86.110408880549116</v>
      </c>
      <c r="C1759" s="91">
        <v>86.110408880549116</v>
      </c>
      <c r="D1759" s="91"/>
      <c r="E1759" s="91">
        <v>1683.4281451671241</v>
      </c>
      <c r="F1759" s="91">
        <v>88.150374494630412</v>
      </c>
      <c r="G1759" s="91">
        <v>18.973857645169083</v>
      </c>
      <c r="H1759" s="91">
        <v>-1.6583395680160755</v>
      </c>
      <c r="I1759" s="91">
        <v>-6.8407741908270197</v>
      </c>
    </row>
    <row r="1760" spans="1:9" x14ac:dyDescent="0.25">
      <c r="A1760" s="91">
        <v>1757</v>
      </c>
      <c r="B1760" s="91">
        <v>85.054283138922017</v>
      </c>
      <c r="C1760" s="91">
        <v>85.054283138922017</v>
      </c>
      <c r="D1760" s="91"/>
      <c r="E1760" s="91">
        <v>1664.0120454451921</v>
      </c>
      <c r="F1760" s="91">
        <v>88.041324181360537</v>
      </c>
      <c r="G1760" s="91">
        <v>21.868039047014925</v>
      </c>
      <c r="H1760" s="91">
        <v>-1.6672804270768005</v>
      </c>
      <c r="I1760" s="91">
        <v>-6.9440848150205143</v>
      </c>
    </row>
    <row r="1761" spans="1:9" x14ac:dyDescent="0.25">
      <c r="A1761" s="91">
        <v>1758</v>
      </c>
      <c r="B1761" s="91">
        <v>85.300511624994442</v>
      </c>
      <c r="C1761" s="91">
        <v>85.300511624994442</v>
      </c>
      <c r="D1761" s="91"/>
      <c r="E1761" s="91">
        <v>1664.2582739312645</v>
      </c>
      <c r="F1761" s="91">
        <v>88.388244242416903</v>
      </c>
      <c r="G1761" s="91">
        <v>25.471384757462626</v>
      </c>
      <c r="H1761" s="91">
        <v>-9.9749103893558839</v>
      </c>
      <c r="I1761" s="91">
        <v>1.8560021194034391</v>
      </c>
    </row>
    <row r="1762" spans="1:9" x14ac:dyDescent="0.25">
      <c r="A1762" s="91">
        <v>1759</v>
      </c>
      <c r="B1762" s="91">
        <v>84.607110512781858</v>
      </c>
      <c r="C1762" s="91">
        <v>84.607110512781858</v>
      </c>
      <c r="D1762" s="91"/>
      <c r="E1762" s="91">
        <v>1645.204898838746</v>
      </c>
      <c r="F1762" s="91">
        <v>88.659127600102309</v>
      </c>
      <c r="G1762" s="91">
        <v>11.236345868024427</v>
      </c>
      <c r="H1762" s="91">
        <v>-4.8939528369059602</v>
      </c>
      <c r="I1762" s="91">
        <v>-2.6117576574716566</v>
      </c>
    </row>
    <row r="1763" spans="1:9" x14ac:dyDescent="0.25">
      <c r="A1763" s="91">
        <v>1760</v>
      </c>
      <c r="B1763" s="91">
        <v>83.795215795537786</v>
      </c>
      <c r="C1763" s="91">
        <v>83.795215795537786</v>
      </c>
      <c r="D1763" s="91"/>
      <c r="E1763" s="91">
        <v>1627.6153228206622</v>
      </c>
      <c r="F1763" s="91">
        <v>88.713675556314911</v>
      </c>
      <c r="G1763" s="91">
        <v>25.187475712212265</v>
      </c>
      <c r="H1763" s="91">
        <v>-9.5663878594381124</v>
      </c>
      <c r="I1763" s="91">
        <v>2.2645246493212103</v>
      </c>
    </row>
    <row r="1764" spans="1:9" x14ac:dyDescent="0.25">
      <c r="A1764" s="91">
        <v>1761</v>
      </c>
      <c r="B1764" s="91">
        <v>83.588010306241927</v>
      </c>
      <c r="C1764" s="91">
        <v>83.588010306241927</v>
      </c>
      <c r="D1764" s="91"/>
      <c r="E1764" s="91">
        <v>1625.8258246519008</v>
      </c>
      <c r="F1764" s="91">
        <v>88.693343282628561</v>
      </c>
      <c r="G1764" s="91">
        <v>19.463624060771377</v>
      </c>
      <c r="H1764" s="91">
        <v>-8.7146027771260588</v>
      </c>
      <c r="I1764" s="91">
        <v>1.1706918696685606</v>
      </c>
    </row>
    <row r="1765" spans="1:9" x14ac:dyDescent="0.25">
      <c r="A1765" s="91">
        <v>1762</v>
      </c>
      <c r="B1765" s="91">
        <v>82.901410087238489</v>
      </c>
      <c r="C1765" s="91">
        <v>82.901410087238489</v>
      </c>
      <c r="D1765" s="91"/>
      <c r="E1765" s="91">
        <v>1606.7792504525924</v>
      </c>
      <c r="F1765" s="91">
        <v>88.942272033810369</v>
      </c>
      <c r="G1765" s="91">
        <v>21.35886081435341</v>
      </c>
      <c r="H1765" s="91">
        <v>-10.933875532947148</v>
      </c>
      <c r="I1765" s="91">
        <v>4.0167641874827744</v>
      </c>
    </row>
    <row r="1766" spans="1:9" x14ac:dyDescent="0.25">
      <c r="A1766" s="91">
        <v>1763</v>
      </c>
      <c r="B1766" s="91">
        <v>82.574558480022702</v>
      </c>
      <c r="C1766" s="91">
        <v>82.574558480022702</v>
      </c>
      <c r="D1766" s="91"/>
      <c r="E1766" s="91">
        <v>1606.4523988453766</v>
      </c>
      <c r="F1766" s="91">
        <v>88.542560808096695</v>
      </c>
      <c r="G1766" s="91">
        <v>21.910436556337356</v>
      </c>
      <c r="H1766" s="91">
        <v>-1.1470050859761092</v>
      </c>
      <c r="I1766" s="91">
        <v>-6.4238094739198228</v>
      </c>
    </row>
    <row r="1767" spans="1:9" x14ac:dyDescent="0.25">
      <c r="A1767" s="91">
        <v>1764</v>
      </c>
      <c r="B1767" s="91">
        <v>81.605569585216955</v>
      </c>
      <c r="C1767" s="91">
        <v>81.605569585216955</v>
      </c>
      <c r="D1767" s="91"/>
      <c r="E1767" s="91">
        <v>1587.1234359702648</v>
      </c>
      <c r="F1767" s="91">
        <v>88.653487058460371</v>
      </c>
      <c r="G1767" s="91">
        <v>14.701845931580817</v>
      </c>
      <c r="H1767" s="91">
        <v>-5.4524316949068812</v>
      </c>
      <c r="I1767" s="91">
        <v>-2.0563606546005411</v>
      </c>
    </row>
    <row r="1768" spans="1:9" x14ac:dyDescent="0.25">
      <c r="A1768" s="91">
        <v>1765</v>
      </c>
      <c r="B1768" s="91">
        <v>80.641210418468333</v>
      </c>
      <c r="C1768" s="91">
        <v>80.641210418468333</v>
      </c>
      <c r="D1768" s="91"/>
      <c r="E1768" s="91">
        <v>1578.9311817734374</v>
      </c>
      <c r="F1768" s="91">
        <v>88.015511385744645</v>
      </c>
      <c r="G1768" s="91">
        <v>22.192841369779501</v>
      </c>
      <c r="H1768" s="91">
        <v>-10.240534838070046</v>
      </c>
      <c r="I1768" s="91">
        <v>1.5903776706892785</v>
      </c>
    </row>
    <row r="1769" spans="1:9" x14ac:dyDescent="0.25">
      <c r="A1769" s="91">
        <v>1766</v>
      </c>
      <c r="B1769" s="91">
        <v>80.864027364516403</v>
      </c>
      <c r="C1769" s="91">
        <v>80.864027364516403</v>
      </c>
      <c r="D1769" s="91"/>
      <c r="E1769" s="91">
        <v>1568.0219197692595</v>
      </c>
      <c r="F1769" s="91">
        <v>88.93309872724538</v>
      </c>
      <c r="G1769" s="91">
        <v>14.764623760024467</v>
      </c>
      <c r="H1769" s="91">
        <v>-5.1939739156074394</v>
      </c>
      <c r="I1769" s="91">
        <v>-1.7979028753010997</v>
      </c>
    </row>
    <row r="1770" spans="1:9" x14ac:dyDescent="0.25">
      <c r="A1770" s="91">
        <v>1767</v>
      </c>
      <c r="B1770" s="91">
        <v>79.523257487234886</v>
      </c>
      <c r="C1770" s="91">
        <v>79.523257487234886</v>
      </c>
      <c r="D1770" s="91"/>
      <c r="E1770" s="91">
        <v>1548.3211759116718</v>
      </c>
      <c r="F1770" s="91">
        <v>88.525035586184799</v>
      </c>
      <c r="G1770" s="91">
        <v>11.206109505317198</v>
      </c>
      <c r="H1770" s="91">
        <v>-4.9778058624529331</v>
      </c>
      <c r="I1770" s="91">
        <v>-2.6956106830186291</v>
      </c>
    </row>
    <row r="1771" spans="1:9" x14ac:dyDescent="0.25">
      <c r="A1771" s="91">
        <v>1768</v>
      </c>
      <c r="B1771" s="91">
        <v>78.116329914926723</v>
      </c>
      <c r="C1771" s="91">
        <v>78.116329914926723</v>
      </c>
      <c r="D1771" s="91"/>
      <c r="E1771" s="91">
        <v>1521.6961786095881</v>
      </c>
      <c r="F1771" s="91">
        <v>88.550288546626604</v>
      </c>
      <c r="G1771" s="91">
        <v>0</v>
      </c>
      <c r="H1771" s="91">
        <v>-24.829880385118617</v>
      </c>
      <c r="I1771" s="91">
        <v>17.0896790075297</v>
      </c>
    </row>
    <row r="1772" spans="1:9" x14ac:dyDescent="0.25">
      <c r="A1772" s="91">
        <v>1769</v>
      </c>
      <c r="B1772" s="91">
        <v>75.065549120446221</v>
      </c>
      <c r="C1772" s="91">
        <v>75.065549120446221</v>
      </c>
      <c r="D1772" s="91"/>
      <c r="E1772" s="91">
        <v>1470.423571623661</v>
      </c>
      <c r="F1772" s="91">
        <v>87.91792275818591</v>
      </c>
      <c r="G1772" s="91">
        <v>0</v>
      </c>
      <c r="H1772" s="91">
        <v>-5.7620833812412373</v>
      </c>
      <c r="I1772" s="91">
        <v>-2.8267498978076735</v>
      </c>
    </row>
    <row r="1773" spans="1:9" x14ac:dyDescent="0.25">
      <c r="A1773" s="91">
        <v>1770</v>
      </c>
      <c r="B1773" s="91">
        <v>71.167206268386153</v>
      </c>
      <c r="C1773" s="91">
        <v>71.167206268386153</v>
      </c>
      <c r="D1773" s="91"/>
      <c r="E1773" s="91">
        <v>1395.4968724015125</v>
      </c>
      <c r="F1773" s="91">
        <v>87.89349349160797</v>
      </c>
      <c r="G1773" s="91">
        <v>0</v>
      </c>
      <c r="H1773" s="91">
        <v>-53.869636538864647</v>
      </c>
      <c r="I1773" s="91">
        <v>45.221422243194617</v>
      </c>
    </row>
    <row r="1774" spans="1:9" x14ac:dyDescent="0.25">
      <c r="A1774" s="91">
        <v>1771</v>
      </c>
      <c r="B1774" s="91">
        <v>69.987964553294717</v>
      </c>
      <c r="C1774" s="91">
        <v>69.987964553294717</v>
      </c>
      <c r="D1774" s="91"/>
      <c r="E1774" s="91">
        <v>1366.8785240652207</v>
      </c>
      <c r="F1774" s="91">
        <v>88.260188496708921</v>
      </c>
      <c r="G1774" s="91">
        <v>0</v>
      </c>
      <c r="H1774" s="91">
        <v>-22.991125500476635</v>
      </c>
      <c r="I1774" s="91">
        <v>14.973441446498745</v>
      </c>
    </row>
    <row r="1775" spans="1:9" x14ac:dyDescent="0.25">
      <c r="A1775" s="91">
        <v>1772</v>
      </c>
      <c r="B1775" s="91">
        <v>66.66716728714033</v>
      </c>
      <c r="C1775" s="91">
        <v>66.66716728714033</v>
      </c>
      <c r="D1775" s="91"/>
      <c r="E1775" s="91">
        <v>1296.7854239676062</v>
      </c>
      <c r="F1775" s="91">
        <v>88.61250933226647</v>
      </c>
      <c r="G1775" s="91">
        <v>0</v>
      </c>
      <c r="H1775" s="91">
        <v>-17.761898809277845</v>
      </c>
      <c r="I1775" s="91">
        <v>10.376301863617154</v>
      </c>
    </row>
    <row r="1776" spans="1:9" x14ac:dyDescent="0.25">
      <c r="A1776" s="91">
        <v>1773</v>
      </c>
      <c r="B1776" s="91">
        <v>63.52018436675214</v>
      </c>
      <c r="C1776" s="91">
        <v>63.52018436675214</v>
      </c>
      <c r="D1776" s="91"/>
      <c r="E1776" s="91">
        <v>1241.2502096275932</v>
      </c>
      <c r="F1776" s="91">
        <v>88.362972574219697</v>
      </c>
      <c r="G1776" s="91">
        <v>0</v>
      </c>
      <c r="H1776" s="91">
        <v>-16.76755297973364</v>
      </c>
      <c r="I1776" s="91">
        <v>8.7947773026706173</v>
      </c>
    </row>
    <row r="1777" spans="1:9" x14ac:dyDescent="0.25">
      <c r="A1777" s="91">
        <v>1774</v>
      </c>
      <c r="B1777" s="91">
        <v>60.206403724729022</v>
      </c>
      <c r="C1777" s="91">
        <v>60.206403724729022</v>
      </c>
      <c r="D1777" s="91"/>
      <c r="E1777" s="91">
        <v>1180.1648165233619</v>
      </c>
      <c r="F1777" s="91">
        <v>88.229756975816485</v>
      </c>
      <c r="G1777" s="91">
        <v>0</v>
      </c>
      <c r="H1777" s="91">
        <v>-7.7919731185449601</v>
      </c>
      <c r="I1777" s="91">
        <v>-0.51515095193834315</v>
      </c>
    </row>
    <row r="1778" spans="1:9" x14ac:dyDescent="0.25">
      <c r="A1778" s="91">
        <v>1775</v>
      </c>
      <c r="B1778" s="91">
        <v>57.656246225156771</v>
      </c>
      <c r="C1778" s="91">
        <v>57.656246225156771</v>
      </c>
      <c r="D1778" s="91"/>
      <c r="E1778" s="91">
        <v>1336.8679625337559</v>
      </c>
      <c r="F1778" s="91">
        <v>88.711391555714741</v>
      </c>
      <c r="G1778" s="91">
        <v>0</v>
      </c>
      <c r="H1778" s="91">
        <v>-18.363966478195</v>
      </c>
      <c r="I1778" s="91">
        <v>10.956527408567203</v>
      </c>
    </row>
    <row r="1779" spans="1:9" x14ac:dyDescent="0.25">
      <c r="A1779" s="91">
        <v>1776</v>
      </c>
      <c r="B1779" s="91">
        <v>54.365861133821994</v>
      </c>
      <c r="C1779" s="91">
        <v>54.365861133821994</v>
      </c>
      <c r="D1779" s="91"/>
      <c r="E1779" s="91">
        <v>1270.9814525346674</v>
      </c>
      <c r="F1779" s="91">
        <v>88.252169254777542</v>
      </c>
      <c r="G1779" s="91">
        <v>0</v>
      </c>
      <c r="H1779" s="91">
        <v>-7.5500019952627859</v>
      </c>
      <c r="I1779" s="91">
        <v>-0.76193772578549313</v>
      </c>
    </row>
    <row r="1780" spans="1:9" x14ac:dyDescent="0.25">
      <c r="A1780" s="91">
        <v>1777</v>
      </c>
      <c r="B1780" s="91">
        <v>51.380103562505624</v>
      </c>
      <c r="C1780" s="91">
        <v>51.380103562505624</v>
      </c>
      <c r="D1780" s="91"/>
      <c r="E1780" s="91">
        <v>1201.9507254961536</v>
      </c>
      <c r="F1780" s="91">
        <v>88.268783567568718</v>
      </c>
      <c r="G1780" s="91">
        <v>0</v>
      </c>
      <c r="H1780" s="91">
        <v>-29.216934540264702</v>
      </c>
      <c r="I1780" s="91">
        <v>20.922493348458715</v>
      </c>
    </row>
    <row r="1781" spans="1:9" x14ac:dyDescent="0.25">
      <c r="A1781" s="91">
        <v>1778</v>
      </c>
      <c r="B1781" s="91">
        <v>50.159650444034391</v>
      </c>
      <c r="C1781" s="91">
        <v>50.159650444034391</v>
      </c>
      <c r="D1781" s="91"/>
      <c r="E1781" s="91">
        <v>1439.639237990046</v>
      </c>
      <c r="F1781" s="91">
        <v>88.529884517341074</v>
      </c>
      <c r="G1781" s="91">
        <v>3.1801962829002219</v>
      </c>
      <c r="H1781" s="91">
        <v>-9.1788346062696071</v>
      </c>
      <c r="I1781" s="91">
        <v>1.4251766306461702</v>
      </c>
    </row>
    <row r="1782" spans="1:9" x14ac:dyDescent="0.25">
      <c r="A1782" s="91">
        <v>1779</v>
      </c>
      <c r="B1782" s="91">
        <v>47.54912505591264</v>
      </c>
      <c r="C1782" s="91">
        <v>47.54912505591264</v>
      </c>
      <c r="D1782" s="91"/>
      <c r="E1782" s="91">
        <v>1368.6160664002871</v>
      </c>
      <c r="F1782" s="91">
        <v>88.382668429081946</v>
      </c>
      <c r="G1782" s="91">
        <v>0</v>
      </c>
      <c r="H1782" s="91">
        <v>-7.3511980460218487</v>
      </c>
      <c r="I1782" s="91">
        <v>-0.63327633084507284</v>
      </c>
    </row>
    <row r="1783" spans="1:9" x14ac:dyDescent="0.25">
      <c r="A1783" s="91">
        <v>1780</v>
      </c>
      <c r="B1783" s="91">
        <v>43.075284035010306</v>
      </c>
      <c r="C1783" s="91">
        <v>43.075284035010306</v>
      </c>
      <c r="D1783" s="91"/>
      <c r="E1783" s="91">
        <v>1227.1830530422499</v>
      </c>
      <c r="F1783" s="91">
        <v>88.950315886425983</v>
      </c>
      <c r="G1783" s="91">
        <v>0</v>
      </c>
      <c r="H1783" s="91">
        <v>-2.0486007588018431</v>
      </c>
      <c r="I1783" s="91">
        <v>-4.8933212848697503</v>
      </c>
    </row>
    <row r="1784" spans="1:9" x14ac:dyDescent="0.25">
      <c r="A1784" s="91">
        <v>1781</v>
      </c>
      <c r="B1784" s="91">
        <v>39.713040066359618</v>
      </c>
      <c r="C1784" s="91">
        <v>39.713040066359618</v>
      </c>
      <c r="D1784" s="91"/>
      <c r="E1784" s="91">
        <v>1146.9067870719659</v>
      </c>
      <c r="F1784" s="91">
        <v>88.394051050053392</v>
      </c>
      <c r="G1784" s="91">
        <v>0</v>
      </c>
      <c r="H1784" s="91">
        <v>-0.66828383207398734</v>
      </c>
      <c r="I1784" s="91">
        <v>-7.387774586399817</v>
      </c>
    </row>
    <row r="1785" spans="1:9" x14ac:dyDescent="0.25">
      <c r="A1785" s="91">
        <v>1782</v>
      </c>
      <c r="B1785" s="91">
        <v>36.214147205105803</v>
      </c>
      <c r="C1785" s="91">
        <v>36.214147205105803</v>
      </c>
      <c r="D1785" s="91"/>
      <c r="E1785" s="91">
        <v>1433.1879008076287</v>
      </c>
      <c r="F1785" s="91">
        <v>88.067963354532708</v>
      </c>
      <c r="G1785" s="91">
        <v>0</v>
      </c>
      <c r="H1785" s="91">
        <v>-0.98250806833210902</v>
      </c>
      <c r="I1785" s="91">
        <v>-7.7024395882734487</v>
      </c>
    </row>
    <row r="1786" spans="1:9" x14ac:dyDescent="0.25">
      <c r="A1786" s="91">
        <v>1783</v>
      </c>
      <c r="B1786" s="91">
        <v>33.764700587553037</v>
      </c>
      <c r="C1786" s="91">
        <v>33.764700587553037</v>
      </c>
      <c r="D1786" s="91"/>
      <c r="E1786" s="91">
        <v>1310.6834792607372</v>
      </c>
      <c r="F1786" s="91">
        <v>88.75114221517336</v>
      </c>
      <c r="G1786" s="91">
        <v>0</v>
      </c>
      <c r="H1786" s="91">
        <v>-0.23529941244696484</v>
      </c>
      <c r="I1786" s="91">
        <v>-6.9552309323883046</v>
      </c>
    </row>
    <row r="1787" spans="1:9" x14ac:dyDescent="0.25">
      <c r="A1787" s="91">
        <v>1784</v>
      </c>
      <c r="B1787" s="91">
        <v>29.794045169485774</v>
      </c>
      <c r="C1787" s="91">
        <v>29.794045169485774</v>
      </c>
      <c r="D1787" s="91"/>
      <c r="E1787" s="91">
        <v>1183.017735494723</v>
      </c>
      <c r="F1787" s="91">
        <v>88.108024496975133</v>
      </c>
      <c r="G1787" s="91">
        <v>0</v>
      </c>
      <c r="H1787" s="91">
        <v>-6.0895223379115642</v>
      </c>
      <c r="I1787" s="91">
        <v>-2.4551606399340282</v>
      </c>
    </row>
    <row r="1788" spans="1:9" x14ac:dyDescent="0.25">
      <c r="A1788" s="91">
        <v>1785</v>
      </c>
      <c r="B1788" s="91">
        <v>27.821175017719359</v>
      </c>
      <c r="C1788" s="91">
        <v>27.821175017719359</v>
      </c>
      <c r="D1788" s="91"/>
      <c r="E1788" s="91">
        <v>1087.1537786758106</v>
      </c>
      <c r="F1788" s="91">
        <v>88.649790718190232</v>
      </c>
      <c r="G1788" s="91">
        <v>0</v>
      </c>
      <c r="H1788" s="91">
        <v>-2.0882263735302216</v>
      </c>
      <c r="I1788" s="91">
        <v>-5.4021969078482011</v>
      </c>
    </row>
    <row r="1789" spans="1:9" x14ac:dyDescent="0.25">
      <c r="A1789" s="91">
        <v>1786</v>
      </c>
      <c r="B1789" s="91">
        <v>25.275048750890793</v>
      </c>
      <c r="C1789" s="91">
        <v>25.275048750890793</v>
      </c>
      <c r="D1789" s="91"/>
      <c r="E1789" s="91">
        <v>1614.3225357841243</v>
      </c>
      <c r="F1789" s="91">
        <v>88.107924847780694</v>
      </c>
      <c r="G1789" s="91">
        <v>4.9979213027669909</v>
      </c>
      <c r="H1789" s="91">
        <v>-10.248725305751519</v>
      </c>
      <c r="I1789" s="91">
        <v>1.6452975375909831</v>
      </c>
    </row>
    <row r="1790" spans="1:9" x14ac:dyDescent="0.25">
      <c r="A1790" s="91">
        <v>1787</v>
      </c>
      <c r="B1790" s="91">
        <v>24.998872171456775</v>
      </c>
      <c r="C1790" s="91">
        <v>24.998872171456775</v>
      </c>
      <c r="D1790" s="91"/>
      <c r="E1790" s="91">
        <v>1540.2940993207596</v>
      </c>
      <c r="F1790" s="91">
        <v>88.975999482095091</v>
      </c>
      <c r="G1790" s="91">
        <v>0</v>
      </c>
      <c r="H1790" s="91">
        <v>-8.4985275831779568</v>
      </c>
      <c r="I1790" s="91">
        <v>1.7763404061501662</v>
      </c>
    </row>
    <row r="1791" spans="1:9" x14ac:dyDescent="0.25">
      <c r="A1791" s="91">
        <v>1788</v>
      </c>
      <c r="B1791" s="91">
        <v>21.792685105946639</v>
      </c>
      <c r="C1791" s="91">
        <v>21.792685105946639</v>
      </c>
      <c r="D1791" s="91"/>
      <c r="E1791" s="91">
        <v>1399.0687854620933</v>
      </c>
      <c r="F1791" s="91">
        <v>88.012536962762169</v>
      </c>
      <c r="G1791" s="91">
        <v>0</v>
      </c>
      <c r="H1791" s="91">
        <v>-6.3369983515281918</v>
      </c>
      <c r="I1791" s="91">
        <v>-2.2433637377706304</v>
      </c>
    </row>
    <row r="1792" spans="1:9" x14ac:dyDescent="0.25">
      <c r="A1792" s="91">
        <v>1789</v>
      </c>
      <c r="B1792" s="91">
        <v>20.2557644078245</v>
      </c>
      <c r="C1792" s="91">
        <v>20.2557644078245</v>
      </c>
      <c r="D1792" s="91"/>
      <c r="E1792" s="91">
        <v>1293.1037552132395</v>
      </c>
      <c r="F1792" s="91">
        <v>88.17790861109772</v>
      </c>
      <c r="G1792" s="91">
        <v>0</v>
      </c>
      <c r="H1792" s="91">
        <v>-1.0800905486651029</v>
      </c>
      <c r="I1792" s="91">
        <v>-7.128312155627234</v>
      </c>
    </row>
    <row r="1793" spans="1:9" x14ac:dyDescent="0.25">
      <c r="A1793" s="91">
        <v>1790</v>
      </c>
      <c r="B1793" s="91">
        <v>17.206599111734899</v>
      </c>
      <c r="C1793" s="91">
        <v>17.206599111734899</v>
      </c>
      <c r="D1793" s="91"/>
      <c r="E1793" s="91">
        <v>1108.219162659233</v>
      </c>
      <c r="F1793" s="91">
        <v>88.162701913315061</v>
      </c>
      <c r="G1793" s="91">
        <v>1.09054250808356</v>
      </c>
      <c r="H1793" s="91">
        <v>-32.058963935678527</v>
      </c>
      <c r="I1793" s="91">
        <v>23.752230639206989</v>
      </c>
    </row>
    <row r="1794" spans="1:9" x14ac:dyDescent="0.25">
      <c r="A1794" s="91">
        <v>1791</v>
      </c>
      <c r="B1794" s="91">
        <v>16.199648410460416</v>
      </c>
      <c r="C1794" s="91">
        <v>16.199648410460416</v>
      </c>
      <c r="D1794" s="91"/>
      <c r="E1794" s="91">
        <v>1030.6187735231679</v>
      </c>
      <c r="F1794" s="91">
        <v>88.460420120650511</v>
      </c>
      <c r="G1794" s="91">
        <v>2.6996834826314089</v>
      </c>
      <c r="H1794" s="91">
        <v>-9.9259624245319902</v>
      </c>
      <c r="I1794" s="91">
        <v>2.1326714755107674</v>
      </c>
    </row>
    <row r="1795" spans="1:9" x14ac:dyDescent="0.25">
      <c r="A1795" s="91">
        <v>1792</v>
      </c>
      <c r="B1795" s="91">
        <v>13.90893286293662</v>
      </c>
      <c r="C1795" s="91">
        <v>13.90893286293662</v>
      </c>
      <c r="D1795" s="91"/>
      <c r="E1795" s="91">
        <v>1667.3520972342455</v>
      </c>
      <c r="F1795" s="91">
        <v>88.939942081892497</v>
      </c>
      <c r="G1795" s="91">
        <v>0</v>
      </c>
      <c r="H1795" s="91">
        <v>-1.5295842454520991</v>
      </c>
      <c r="I1795" s="91">
        <v>-5.3724815486159985</v>
      </c>
    </row>
    <row r="1796" spans="1:9" x14ac:dyDescent="0.25">
      <c r="A1796" s="91">
        <v>1793</v>
      </c>
      <c r="B1796" s="91">
        <v>9.5286708815390142</v>
      </c>
      <c r="C1796" s="91">
        <v>9.5286708815390142</v>
      </c>
      <c r="D1796" s="91"/>
      <c r="E1796" s="91">
        <v>1219.1193423896482</v>
      </c>
      <c r="F1796" s="91">
        <v>88.360403752100297</v>
      </c>
      <c r="G1796" s="91">
        <v>1.9152230563458006</v>
      </c>
      <c r="H1796" s="91">
        <v>-0.71315040752383563</v>
      </c>
      <c r="I1796" s="91">
        <v>-7.4330819274651754</v>
      </c>
    </row>
    <row r="1797" spans="1:9" x14ac:dyDescent="0.25">
      <c r="A1797" s="91">
        <v>1794</v>
      </c>
      <c r="B1797" s="91">
        <v>5.9310444776354432</v>
      </c>
      <c r="C1797" s="91">
        <v>5.9310444776354432</v>
      </c>
      <c r="D1797" s="91"/>
      <c r="E1797" s="91">
        <v>803.17010651179453</v>
      </c>
      <c r="F1797" s="91">
        <v>88.273638821643999</v>
      </c>
      <c r="G1797" s="91">
        <v>1.5929912965258506</v>
      </c>
      <c r="H1797" s="91">
        <v>-0.81932173330239733</v>
      </c>
      <c r="I1797" s="91">
        <v>-7.5392532532437366</v>
      </c>
    </row>
    <row r="1798" spans="1:9" x14ac:dyDescent="0.25">
      <c r="A1798" s="91">
        <v>1795</v>
      </c>
      <c r="B1798" s="91">
        <v>1.0269461502369426</v>
      </c>
      <c r="C1798" s="91">
        <v>1.0269461502369426</v>
      </c>
      <c r="D1798" s="91"/>
      <c r="E1798" s="91">
        <v>799.77047642367415</v>
      </c>
      <c r="F1798" s="91">
        <v>88.878154562794492</v>
      </c>
      <c r="G1798" s="91">
        <v>2.1827894535023589</v>
      </c>
      <c r="H1798" s="91">
        <v>-79.136939354902267</v>
      </c>
      <c r="I1798" s="91">
        <v>63.571812178086013</v>
      </c>
    </row>
    <row r="1799" spans="1:9" x14ac:dyDescent="0.25">
      <c r="A1799" s="91">
        <v>1796</v>
      </c>
      <c r="B1799" s="91">
        <v>0</v>
      </c>
      <c r="C1799" s="91">
        <v>0</v>
      </c>
      <c r="D1799" s="91"/>
      <c r="E1799" s="91">
        <v>799.08214115432588</v>
      </c>
      <c r="F1799" s="91">
        <v>88.211266816152346</v>
      </c>
      <c r="G1799" s="91">
        <v>1.4944541841541286</v>
      </c>
      <c r="H1799" s="91">
        <v>-3.6066527123759293</v>
      </c>
      <c r="I1799" s="91">
        <v>-4.9489964989136492</v>
      </c>
    </row>
    <row r="1800" spans="1:9" x14ac:dyDescent="0.25">
      <c r="A1800" s="91">
        <v>1797</v>
      </c>
      <c r="B1800" s="91">
        <v>0</v>
      </c>
      <c r="C1800" s="91">
        <v>0</v>
      </c>
      <c r="D1800" s="91"/>
      <c r="E1800" s="91">
        <v>799.39851153882614</v>
      </c>
      <c r="F1800" s="91">
        <v>88.536324474897654</v>
      </c>
      <c r="G1800" s="91">
        <v>1.8108245686543589</v>
      </c>
      <c r="H1800" s="91">
        <v>-3.290282327875699</v>
      </c>
      <c r="I1800" s="91">
        <v>-4.6326261144134184</v>
      </c>
    </row>
    <row r="1801" spans="1:9" x14ac:dyDescent="0.25">
      <c r="A1801" s="91">
        <v>1798</v>
      </c>
      <c r="B1801" s="91">
        <v>0</v>
      </c>
      <c r="C1801" s="91">
        <v>0</v>
      </c>
      <c r="D1801" s="91"/>
      <c r="E1801" s="91">
        <v>799.22730134081564</v>
      </c>
      <c r="F1801" s="91">
        <v>88.392962689918861</v>
      </c>
      <c r="G1801" s="91">
        <v>1.6396143706438648</v>
      </c>
      <c r="H1801" s="91">
        <v>-3.4614925258861931</v>
      </c>
      <c r="I1801" s="91">
        <v>-4.803836312423913</v>
      </c>
    </row>
    <row r="1802" spans="1:9" x14ac:dyDescent="0.25">
      <c r="A1802" s="91">
        <v>1799</v>
      </c>
      <c r="B1802" s="91">
        <v>0</v>
      </c>
      <c r="C1802" s="91">
        <v>0</v>
      </c>
      <c r="D1802" s="91"/>
      <c r="E1802" s="91">
        <v>799.06606776997171</v>
      </c>
      <c r="F1802" s="91">
        <v>88.240416393320061</v>
      </c>
      <c r="G1802" s="91">
        <v>1.4783807997999918</v>
      </c>
      <c r="H1802" s="91">
        <v>-3.6227260967300658</v>
      </c>
      <c r="I1802" s="91">
        <v>-4.9650698832677858</v>
      </c>
    </row>
    <row r="1803" spans="1:9" x14ac:dyDescent="0.25">
      <c r="A1803" s="91">
        <v>1800</v>
      </c>
      <c r="B1803" s="91">
        <v>0</v>
      </c>
      <c r="C1803" s="91">
        <v>0</v>
      </c>
      <c r="D1803" s="91"/>
      <c r="E1803" s="91">
        <v>799.64628792144947</v>
      </c>
      <c r="F1803" s="91">
        <v>88.829323819042898</v>
      </c>
      <c r="G1803" s="91">
        <v>2.0586009512777483</v>
      </c>
      <c r="H1803" s="91">
        <v>-3.0425059452523096</v>
      </c>
      <c r="I1803" s="91">
        <v>-4.3848497317900295</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0</v>
      </c>
    </row>
    <row r="105" spans="1:2" x14ac:dyDescent="0.25">
      <c r="A105" s="91">
        <v>10.199999999999999</v>
      </c>
      <c r="B105" s="91">
        <v>0</v>
      </c>
    </row>
    <row r="106" spans="1:2" x14ac:dyDescent="0.25">
      <c r="A106" s="91">
        <v>10.3</v>
      </c>
      <c r="B106" s="91">
        <v>0</v>
      </c>
    </row>
    <row r="107" spans="1:2" x14ac:dyDescent="0.25">
      <c r="A107" s="91">
        <v>10.4</v>
      </c>
      <c r="B107" s="91">
        <v>0</v>
      </c>
    </row>
    <row r="108" spans="1:2" x14ac:dyDescent="0.25">
      <c r="A108" s="91">
        <v>10.5</v>
      </c>
      <c r="B108" s="91">
        <v>0</v>
      </c>
    </row>
    <row r="109" spans="1:2" x14ac:dyDescent="0.25">
      <c r="A109" s="91">
        <v>10.6</v>
      </c>
      <c r="B109" s="91">
        <v>0</v>
      </c>
    </row>
    <row r="110" spans="1:2" x14ac:dyDescent="0.25">
      <c r="A110" s="91">
        <v>10.7</v>
      </c>
      <c r="B110" s="91">
        <v>0</v>
      </c>
    </row>
    <row r="111" spans="1:2" x14ac:dyDescent="0.25">
      <c r="A111" s="91">
        <v>10.8</v>
      </c>
      <c r="B111" s="91">
        <v>0</v>
      </c>
    </row>
    <row r="112" spans="1:2" x14ac:dyDescent="0.25">
      <c r="A112" s="91">
        <v>10.9</v>
      </c>
      <c r="B112" s="91">
        <v>0</v>
      </c>
    </row>
    <row r="113" spans="1:2" x14ac:dyDescent="0.25">
      <c r="A113" s="91">
        <v>11</v>
      </c>
      <c r="B113" s="91">
        <v>0</v>
      </c>
    </row>
    <row r="114" spans="1:2" x14ac:dyDescent="0.25">
      <c r="A114" s="91">
        <v>11.1</v>
      </c>
      <c r="B114" s="91">
        <v>0</v>
      </c>
    </row>
    <row r="115" spans="1:2" x14ac:dyDescent="0.25">
      <c r="A115" s="91">
        <v>11.2</v>
      </c>
      <c r="B115" s="91">
        <v>0</v>
      </c>
    </row>
    <row r="116" spans="1:2" x14ac:dyDescent="0.25">
      <c r="A116" s="91">
        <v>11.3</v>
      </c>
      <c r="B116" s="91">
        <v>0</v>
      </c>
    </row>
    <row r="117" spans="1:2" x14ac:dyDescent="0.25">
      <c r="A117" s="91">
        <v>11.4</v>
      </c>
      <c r="B117" s="91">
        <v>0</v>
      </c>
    </row>
    <row r="118" spans="1:2" x14ac:dyDescent="0.25">
      <c r="A118" s="91">
        <v>11.5</v>
      </c>
      <c r="B118" s="91">
        <v>0</v>
      </c>
    </row>
    <row r="119" spans="1:2" x14ac:dyDescent="0.25">
      <c r="A119" s="91">
        <v>11.6</v>
      </c>
      <c r="B119" s="91">
        <v>0</v>
      </c>
    </row>
    <row r="120" spans="1:2" x14ac:dyDescent="0.25">
      <c r="A120" s="91">
        <v>11.7</v>
      </c>
      <c r="B120" s="91">
        <v>0</v>
      </c>
    </row>
    <row r="121" spans="1:2" x14ac:dyDescent="0.25">
      <c r="A121" s="91">
        <v>11.8</v>
      </c>
      <c r="B121" s="91">
        <v>0</v>
      </c>
    </row>
    <row r="122" spans="1:2" x14ac:dyDescent="0.25">
      <c r="A122" s="91">
        <v>11.9</v>
      </c>
      <c r="B122" s="91">
        <v>0</v>
      </c>
    </row>
    <row r="123" spans="1:2" x14ac:dyDescent="0.25">
      <c r="A123" s="91">
        <v>12</v>
      </c>
      <c r="B123" s="91">
        <v>0</v>
      </c>
    </row>
    <row r="124" spans="1:2" x14ac:dyDescent="0.25">
      <c r="A124" s="91">
        <v>12.1</v>
      </c>
      <c r="B124" s="91">
        <v>0.13113554333705871</v>
      </c>
    </row>
    <row r="125" spans="1:2" x14ac:dyDescent="0.25">
      <c r="A125" s="91">
        <v>12.2</v>
      </c>
      <c r="B125" s="91">
        <v>0.26227108667411497</v>
      </c>
    </row>
    <row r="126" spans="1:2" x14ac:dyDescent="0.25">
      <c r="A126" s="91">
        <v>12.3</v>
      </c>
      <c r="B126" s="91">
        <v>0.39340663001117132</v>
      </c>
    </row>
    <row r="127" spans="1:2" x14ac:dyDescent="0.25">
      <c r="A127" s="91">
        <v>12.4</v>
      </c>
      <c r="B127" s="91">
        <v>0.52454217334822761</v>
      </c>
    </row>
    <row r="128" spans="1:2" x14ac:dyDescent="0.25">
      <c r="A128" s="91">
        <v>12.5</v>
      </c>
      <c r="B128" s="91">
        <v>0.65567771668528396</v>
      </c>
    </row>
    <row r="129" spans="1:2" x14ac:dyDescent="0.25">
      <c r="A129" s="91">
        <v>12.6</v>
      </c>
      <c r="B129" s="91">
        <v>0.78681326002234264</v>
      </c>
    </row>
    <row r="130" spans="1:2" x14ac:dyDescent="0.25">
      <c r="A130" s="91">
        <v>12.7</v>
      </c>
      <c r="B130" s="91">
        <v>0.91794880335939899</v>
      </c>
    </row>
    <row r="131" spans="1:2" x14ac:dyDescent="0.25">
      <c r="A131" s="91">
        <v>12.8</v>
      </c>
      <c r="B131" s="91">
        <v>1.049084346696455</v>
      </c>
    </row>
    <row r="132" spans="1:2" x14ac:dyDescent="0.25">
      <c r="A132" s="91">
        <v>12.9</v>
      </c>
      <c r="B132" s="91">
        <v>1.1802198900335119</v>
      </c>
    </row>
    <row r="133" spans="1:2" x14ac:dyDescent="0.25">
      <c r="A133" s="91">
        <v>13</v>
      </c>
      <c r="B133" s="91">
        <v>1.3113554333705679</v>
      </c>
    </row>
    <row r="134" spans="1:2" x14ac:dyDescent="0.25">
      <c r="A134" s="91">
        <v>13.1</v>
      </c>
      <c r="B134" s="91">
        <v>1.574084934285527</v>
      </c>
    </row>
    <row r="135" spans="1:2" x14ac:dyDescent="0.25">
      <c r="A135" s="91">
        <v>13.2</v>
      </c>
      <c r="B135" s="91">
        <v>1.8368144352004809</v>
      </c>
    </row>
    <row r="136" spans="1:2" x14ac:dyDescent="0.25">
      <c r="A136" s="91">
        <v>13.3</v>
      </c>
      <c r="B136" s="91">
        <v>2.0995439361154351</v>
      </c>
    </row>
    <row r="137" spans="1:2" x14ac:dyDescent="0.25">
      <c r="A137" s="91">
        <v>13.4</v>
      </c>
      <c r="B137" s="91">
        <v>2.3622734370303902</v>
      </c>
    </row>
    <row r="138" spans="1:2" x14ac:dyDescent="0.25">
      <c r="A138" s="91">
        <v>13.5</v>
      </c>
      <c r="B138" s="91">
        <v>2.6250029379453439</v>
      </c>
    </row>
    <row r="139" spans="1:2" x14ac:dyDescent="0.25">
      <c r="A139" s="91">
        <v>13.6</v>
      </c>
      <c r="B139" s="91">
        <v>2.887732438860303</v>
      </c>
    </row>
    <row r="140" spans="1:2" x14ac:dyDescent="0.25">
      <c r="A140" s="91">
        <v>13.7</v>
      </c>
      <c r="B140" s="91">
        <v>3.1504619397752571</v>
      </c>
    </row>
    <row r="141" spans="1:2" x14ac:dyDescent="0.25">
      <c r="A141" s="91">
        <v>13.8</v>
      </c>
      <c r="B141" s="91">
        <v>3.4131914406902109</v>
      </c>
    </row>
    <row r="142" spans="1:2" x14ac:dyDescent="0.25">
      <c r="A142" s="91">
        <v>13.9</v>
      </c>
      <c r="B142" s="91">
        <v>3.675920941605165</v>
      </c>
    </row>
    <row r="143" spans="1:2" x14ac:dyDescent="0.25">
      <c r="A143" s="91">
        <v>14</v>
      </c>
      <c r="B143" s="91">
        <v>3.9386504425201192</v>
      </c>
    </row>
    <row r="144" spans="1:2" x14ac:dyDescent="0.25">
      <c r="A144" s="91">
        <v>14.1</v>
      </c>
      <c r="B144" s="91">
        <v>4.2952439841853911</v>
      </c>
    </row>
    <row r="145" spans="1:2" x14ac:dyDescent="0.25">
      <c r="A145" s="91">
        <v>14.2</v>
      </c>
      <c r="B145" s="91">
        <v>4.6518375258506559</v>
      </c>
    </row>
    <row r="146" spans="1:2" x14ac:dyDescent="0.25">
      <c r="A146" s="91">
        <v>14.3</v>
      </c>
      <c r="B146" s="91">
        <v>5.0084310675159216</v>
      </c>
    </row>
    <row r="147" spans="1:2" x14ac:dyDescent="0.25">
      <c r="A147" s="91">
        <v>14.4</v>
      </c>
      <c r="B147" s="91">
        <v>5.3650246091811873</v>
      </c>
    </row>
    <row r="148" spans="1:2" x14ac:dyDescent="0.25">
      <c r="A148" s="91">
        <v>14.5</v>
      </c>
      <c r="B148" s="91">
        <v>5.7216181508464521</v>
      </c>
    </row>
    <row r="149" spans="1:2" x14ac:dyDescent="0.25">
      <c r="A149" s="91">
        <v>14.6</v>
      </c>
      <c r="B149" s="91">
        <v>6.078211692511724</v>
      </c>
    </row>
    <row r="150" spans="1:2" x14ac:dyDescent="0.25">
      <c r="A150" s="91">
        <v>14.7</v>
      </c>
      <c r="B150" s="91">
        <v>6.4348052341769897</v>
      </c>
    </row>
    <row r="151" spans="1:2" x14ac:dyDescent="0.25">
      <c r="A151" s="91">
        <v>14.8</v>
      </c>
      <c r="B151" s="91">
        <v>6.7913987758422536</v>
      </c>
    </row>
    <row r="152" spans="1:2" x14ac:dyDescent="0.25">
      <c r="A152" s="91">
        <v>14.9</v>
      </c>
      <c r="B152" s="91">
        <v>7.1479923175075193</v>
      </c>
    </row>
    <row r="153" spans="1:2" x14ac:dyDescent="0.25">
      <c r="A153" s="91">
        <v>15</v>
      </c>
      <c r="B153" s="91">
        <v>7.504585859172785</v>
      </c>
    </row>
    <row r="154" spans="1:2" x14ac:dyDescent="0.25">
      <c r="A154" s="91">
        <v>15.1</v>
      </c>
      <c r="B154" s="91">
        <v>7.9524069736655898</v>
      </c>
    </row>
    <row r="155" spans="1:2" x14ac:dyDescent="0.25">
      <c r="A155" s="91">
        <v>15.2</v>
      </c>
      <c r="B155" s="91">
        <v>8.4002280881583857</v>
      </c>
    </row>
    <row r="156" spans="1:2" x14ac:dyDescent="0.25">
      <c r="A156" s="91">
        <v>15.3</v>
      </c>
      <c r="B156" s="91">
        <v>8.8480492026511826</v>
      </c>
    </row>
    <row r="157" spans="1:2" x14ac:dyDescent="0.25">
      <c r="A157" s="91">
        <v>15.4</v>
      </c>
      <c r="B157" s="91">
        <v>9.2958703171439794</v>
      </c>
    </row>
    <row r="158" spans="1:2" x14ac:dyDescent="0.25">
      <c r="A158" s="91">
        <v>15.5</v>
      </c>
      <c r="B158" s="91">
        <v>9.7436914316367762</v>
      </c>
    </row>
    <row r="159" spans="1:2" x14ac:dyDescent="0.25">
      <c r="A159" s="91">
        <v>15.6</v>
      </c>
      <c r="B159" s="91">
        <v>10.19151254612958</v>
      </c>
    </row>
    <row r="160" spans="1:2" x14ac:dyDescent="0.25">
      <c r="A160" s="91">
        <v>15.7</v>
      </c>
      <c r="B160" s="91">
        <v>10.639333660622381</v>
      </c>
    </row>
    <row r="161" spans="1:2" x14ac:dyDescent="0.25">
      <c r="A161" s="91">
        <v>15.8</v>
      </c>
      <c r="B161" s="91">
        <v>11.087154775115181</v>
      </c>
    </row>
    <row r="162" spans="1:2" x14ac:dyDescent="0.25">
      <c r="A162" s="91">
        <v>15.9</v>
      </c>
      <c r="B162" s="91">
        <v>11.534975889607971</v>
      </c>
    </row>
    <row r="163" spans="1:2" x14ac:dyDescent="0.25">
      <c r="A163" s="91">
        <v>16</v>
      </c>
      <c r="B163" s="91">
        <v>11.982797004100769</v>
      </c>
    </row>
    <row r="164" spans="1:2" x14ac:dyDescent="0.25">
      <c r="A164" s="91">
        <v>16.100000000000001</v>
      </c>
      <c r="B164" s="91">
        <v>12.3845173036907</v>
      </c>
    </row>
    <row r="165" spans="1:2" x14ac:dyDescent="0.25">
      <c r="A165" s="91">
        <v>16.2</v>
      </c>
      <c r="B165" s="91">
        <v>12.786237603280609</v>
      </c>
    </row>
    <row r="166" spans="1:2" x14ac:dyDescent="0.25">
      <c r="A166" s="91">
        <v>16.3</v>
      </c>
      <c r="B166" s="91">
        <v>13.18795790287054</v>
      </c>
    </row>
    <row r="167" spans="1:2" x14ac:dyDescent="0.25">
      <c r="A167" s="91">
        <v>16.399999999999999</v>
      </c>
      <c r="B167" s="91">
        <v>13.589678202460471</v>
      </c>
    </row>
    <row r="168" spans="1:2" x14ac:dyDescent="0.25">
      <c r="A168" s="91">
        <v>16.5</v>
      </c>
      <c r="B168" s="91">
        <v>13.99139850205038</v>
      </c>
    </row>
    <row r="169" spans="1:2" x14ac:dyDescent="0.25">
      <c r="A169" s="91">
        <v>16.600000000000001</v>
      </c>
      <c r="B169" s="91">
        <v>14.393118801640311</v>
      </c>
    </row>
    <row r="170" spans="1:2" x14ac:dyDescent="0.25">
      <c r="A170" s="91">
        <v>16.7</v>
      </c>
      <c r="B170" s="91">
        <v>14.794839101230229</v>
      </c>
    </row>
    <row r="171" spans="1:2" x14ac:dyDescent="0.25">
      <c r="A171" s="91">
        <v>16.8</v>
      </c>
      <c r="B171" s="91">
        <v>15.19655940082016</v>
      </c>
    </row>
    <row r="172" spans="1:2" x14ac:dyDescent="0.25">
      <c r="A172" s="91">
        <v>16.899999999999999</v>
      </c>
      <c r="B172" s="91">
        <v>15.598279700410091</v>
      </c>
    </row>
    <row r="173" spans="1:2" x14ac:dyDescent="0.25">
      <c r="A173" s="91">
        <v>17</v>
      </c>
      <c r="B173" s="91">
        <v>16</v>
      </c>
    </row>
    <row r="174" spans="1:2" x14ac:dyDescent="0.25">
      <c r="A174" s="91">
        <v>17.100000000000001</v>
      </c>
      <c r="B174" s="91">
        <v>16.297804135293202</v>
      </c>
    </row>
    <row r="175" spans="1:2" x14ac:dyDescent="0.25">
      <c r="A175" s="91">
        <v>17.2</v>
      </c>
      <c r="B175" s="91">
        <v>16.595608270586389</v>
      </c>
    </row>
    <row r="176" spans="1:2" x14ac:dyDescent="0.25">
      <c r="A176" s="91">
        <v>17.3</v>
      </c>
      <c r="B176" s="91">
        <v>16.893412405879591</v>
      </c>
    </row>
    <row r="177" spans="1:2" x14ac:dyDescent="0.25">
      <c r="A177" s="91">
        <v>17.399999999999999</v>
      </c>
      <c r="B177" s="91">
        <v>17.191216541172789</v>
      </c>
    </row>
    <row r="178" spans="1:2" x14ac:dyDescent="0.25">
      <c r="A178" s="91">
        <v>17.5</v>
      </c>
      <c r="B178" s="91">
        <v>17.48902067646598</v>
      </c>
    </row>
    <row r="179" spans="1:2" x14ac:dyDescent="0.25">
      <c r="A179" s="91">
        <v>17.600000000000001</v>
      </c>
      <c r="B179" s="91">
        <v>17.786824811759171</v>
      </c>
    </row>
    <row r="180" spans="1:2" x14ac:dyDescent="0.25">
      <c r="A180" s="91">
        <v>17.7</v>
      </c>
      <c r="B180" s="91">
        <v>18.084628947052359</v>
      </c>
    </row>
    <row r="181" spans="1:2" x14ac:dyDescent="0.25">
      <c r="A181" s="91">
        <v>17.8</v>
      </c>
      <c r="B181" s="91">
        <v>18.38243308234556</v>
      </c>
    </row>
    <row r="182" spans="1:2" x14ac:dyDescent="0.25">
      <c r="A182" s="91">
        <v>17.899999999999999</v>
      </c>
      <c r="B182" s="91">
        <v>18.680237217638759</v>
      </c>
    </row>
    <row r="183" spans="1:2" x14ac:dyDescent="0.25">
      <c r="A183" s="91">
        <v>18</v>
      </c>
      <c r="B183" s="91">
        <v>18.97804135293195</v>
      </c>
    </row>
    <row r="184" spans="1:2" x14ac:dyDescent="0.25">
      <c r="A184" s="91">
        <v>18.100000000000001</v>
      </c>
      <c r="B184" s="91">
        <v>19.47742655150412</v>
      </c>
    </row>
    <row r="185" spans="1:2" x14ac:dyDescent="0.25">
      <c r="A185" s="91">
        <v>18.2</v>
      </c>
      <c r="B185" s="91">
        <v>19.976811750076269</v>
      </c>
    </row>
    <row r="186" spans="1:2" x14ac:dyDescent="0.25">
      <c r="A186" s="91">
        <v>18.3</v>
      </c>
      <c r="B186" s="91">
        <v>20.476196948648429</v>
      </c>
    </row>
    <row r="187" spans="1:2" x14ac:dyDescent="0.25">
      <c r="A187" s="91">
        <v>18.399999999999999</v>
      </c>
      <c r="B187" s="91">
        <v>20.975582147220599</v>
      </c>
    </row>
    <row r="188" spans="1:2" x14ac:dyDescent="0.25">
      <c r="A188" s="91">
        <v>18.5</v>
      </c>
      <c r="B188" s="91">
        <v>21.474967345792749</v>
      </c>
    </row>
    <row r="189" spans="1:2" x14ac:dyDescent="0.25">
      <c r="A189" s="91">
        <v>18.600000000000001</v>
      </c>
      <c r="B189" s="91">
        <v>21.974352544364908</v>
      </c>
    </row>
    <row r="190" spans="1:2" x14ac:dyDescent="0.25">
      <c r="A190" s="91">
        <v>18.7</v>
      </c>
      <c r="B190" s="91">
        <v>22.473737742937061</v>
      </c>
    </row>
    <row r="191" spans="1:2" x14ac:dyDescent="0.25">
      <c r="A191" s="91">
        <v>18.8</v>
      </c>
      <c r="B191" s="91">
        <v>22.973122941509221</v>
      </c>
    </row>
    <row r="192" spans="1:2" x14ac:dyDescent="0.25">
      <c r="A192" s="91">
        <v>18.899999999999999</v>
      </c>
      <c r="B192" s="91">
        <v>23.472508140081391</v>
      </c>
    </row>
    <row r="193" spans="1:2" x14ac:dyDescent="0.25">
      <c r="A193" s="91">
        <v>19</v>
      </c>
      <c r="B193" s="91">
        <v>23.97189333865354</v>
      </c>
    </row>
    <row r="194" spans="1:2" x14ac:dyDescent="0.25">
      <c r="A194" s="91">
        <v>19.100000000000001</v>
      </c>
      <c r="B194" s="91">
        <v>24.274704004788191</v>
      </c>
    </row>
    <row r="195" spans="1:2" x14ac:dyDescent="0.25">
      <c r="A195" s="91">
        <v>19.2</v>
      </c>
      <c r="B195" s="91">
        <v>24.577514670922842</v>
      </c>
    </row>
    <row r="196" spans="1:2" x14ac:dyDescent="0.25">
      <c r="A196" s="91">
        <v>19.3</v>
      </c>
      <c r="B196" s="91">
        <v>24.880325337057482</v>
      </c>
    </row>
    <row r="197" spans="1:2" x14ac:dyDescent="0.25">
      <c r="A197" s="91">
        <v>19.399999999999999</v>
      </c>
      <c r="B197" s="91">
        <v>25.183136003192129</v>
      </c>
    </row>
    <row r="198" spans="1:2" x14ac:dyDescent="0.25">
      <c r="A198" s="91">
        <v>19.5</v>
      </c>
      <c r="B198" s="91">
        <v>25.485946669326768</v>
      </c>
    </row>
    <row r="199" spans="1:2" x14ac:dyDescent="0.25">
      <c r="A199" s="91">
        <v>19.600000000000001</v>
      </c>
      <c r="B199" s="91">
        <v>25.788757335461419</v>
      </c>
    </row>
    <row r="200" spans="1:2" x14ac:dyDescent="0.25">
      <c r="A200" s="91">
        <v>19.7</v>
      </c>
      <c r="B200" s="91">
        <v>26.09156800159607</v>
      </c>
    </row>
    <row r="201" spans="1:2" x14ac:dyDescent="0.25">
      <c r="A201" s="91">
        <v>19.8</v>
      </c>
      <c r="B201" s="91">
        <v>26.39437866773071</v>
      </c>
    </row>
    <row r="202" spans="1:2" x14ac:dyDescent="0.25">
      <c r="A202" s="91">
        <v>19.899999999999999</v>
      </c>
      <c r="B202" s="91">
        <v>26.69718933386536</v>
      </c>
    </row>
    <row r="203" spans="1:2" x14ac:dyDescent="0.25">
      <c r="A203" s="91">
        <v>20</v>
      </c>
      <c r="B203" s="91">
        <v>27</v>
      </c>
    </row>
    <row r="204" spans="1:2" x14ac:dyDescent="0.25">
      <c r="A204" s="91">
        <v>20.100000000000001</v>
      </c>
      <c r="B204" s="91">
        <v>27.1</v>
      </c>
    </row>
    <row r="205" spans="1:2" x14ac:dyDescent="0.25">
      <c r="A205" s="91">
        <v>20.2</v>
      </c>
      <c r="B205" s="91">
        <v>27.2</v>
      </c>
    </row>
    <row r="206" spans="1:2" x14ac:dyDescent="0.25">
      <c r="A206" s="91">
        <v>20.3</v>
      </c>
      <c r="B206" s="91">
        <v>27.3</v>
      </c>
    </row>
    <row r="207" spans="1:2" x14ac:dyDescent="0.25">
      <c r="A207" s="91">
        <v>20.399999999999999</v>
      </c>
      <c r="B207" s="91">
        <v>27.4</v>
      </c>
    </row>
    <row r="208" spans="1:2" x14ac:dyDescent="0.25">
      <c r="A208" s="91">
        <v>20.5</v>
      </c>
      <c r="B208" s="91">
        <v>27.5</v>
      </c>
    </row>
    <row r="209" spans="1:2" x14ac:dyDescent="0.25">
      <c r="A209" s="91">
        <v>20.6</v>
      </c>
      <c r="B209" s="91">
        <v>27.6</v>
      </c>
    </row>
    <row r="210" spans="1:2" x14ac:dyDescent="0.25">
      <c r="A210" s="91">
        <v>20.7</v>
      </c>
      <c r="B210" s="91">
        <v>27.7</v>
      </c>
    </row>
    <row r="211" spans="1:2" x14ac:dyDescent="0.25">
      <c r="A211" s="91">
        <v>20.8</v>
      </c>
      <c r="B211" s="91">
        <v>27.8</v>
      </c>
    </row>
    <row r="212" spans="1:2" x14ac:dyDescent="0.25">
      <c r="A212" s="91">
        <v>20.9</v>
      </c>
      <c r="B212" s="91">
        <v>27.9</v>
      </c>
    </row>
    <row r="213" spans="1:2" x14ac:dyDescent="0.25">
      <c r="A213" s="91">
        <v>21</v>
      </c>
      <c r="B213" s="91">
        <v>28</v>
      </c>
    </row>
    <row r="214" spans="1:2" x14ac:dyDescent="0.25">
      <c r="A214" s="91">
        <v>21.1</v>
      </c>
      <c r="B214" s="91">
        <v>28</v>
      </c>
    </row>
    <row r="215" spans="1:2" x14ac:dyDescent="0.25">
      <c r="A215" s="91">
        <v>21.2</v>
      </c>
      <c r="B215" s="91">
        <v>28</v>
      </c>
    </row>
    <row r="216" spans="1:2" x14ac:dyDescent="0.25">
      <c r="A216" s="91">
        <v>21.3</v>
      </c>
      <c r="B216" s="91">
        <v>28</v>
      </c>
    </row>
    <row r="217" spans="1:2" x14ac:dyDescent="0.25">
      <c r="A217" s="91">
        <v>21.4</v>
      </c>
      <c r="B217" s="91">
        <v>28</v>
      </c>
    </row>
    <row r="218" spans="1:2" x14ac:dyDescent="0.25">
      <c r="A218" s="91">
        <v>21.5</v>
      </c>
      <c r="B218" s="91">
        <v>28</v>
      </c>
    </row>
    <row r="219" spans="1:2" x14ac:dyDescent="0.25">
      <c r="A219" s="91">
        <v>21.6</v>
      </c>
      <c r="B219" s="91">
        <v>28</v>
      </c>
    </row>
    <row r="220" spans="1:2" x14ac:dyDescent="0.25">
      <c r="A220" s="91">
        <v>21.7</v>
      </c>
      <c r="B220" s="91">
        <v>28</v>
      </c>
    </row>
    <row r="221" spans="1:2" x14ac:dyDescent="0.25">
      <c r="A221" s="91">
        <v>21.8</v>
      </c>
      <c r="B221" s="91">
        <v>28</v>
      </c>
    </row>
    <row r="222" spans="1:2" x14ac:dyDescent="0.25">
      <c r="A222" s="91">
        <v>21.9</v>
      </c>
      <c r="B222" s="91">
        <v>28</v>
      </c>
    </row>
    <row r="223" spans="1:2" x14ac:dyDescent="0.25">
      <c r="A223" s="91">
        <v>22</v>
      </c>
      <c r="B223" s="91">
        <v>28</v>
      </c>
    </row>
    <row r="224" spans="1:2" x14ac:dyDescent="0.25">
      <c r="A224" s="91">
        <v>22.1</v>
      </c>
      <c r="B224" s="91">
        <v>28</v>
      </c>
    </row>
    <row r="225" spans="1:2" x14ac:dyDescent="0.25">
      <c r="A225" s="91">
        <v>22.2</v>
      </c>
      <c r="B225" s="91">
        <v>28</v>
      </c>
    </row>
    <row r="226" spans="1:2" x14ac:dyDescent="0.25">
      <c r="A226" s="91">
        <v>22.3</v>
      </c>
      <c r="B226" s="91">
        <v>28</v>
      </c>
    </row>
    <row r="227" spans="1:2" x14ac:dyDescent="0.25">
      <c r="A227" s="91">
        <v>22.4</v>
      </c>
      <c r="B227" s="91">
        <v>28</v>
      </c>
    </row>
    <row r="228" spans="1:2" x14ac:dyDescent="0.25">
      <c r="A228" s="91">
        <v>22.5</v>
      </c>
      <c r="B228" s="91">
        <v>28</v>
      </c>
    </row>
    <row r="229" spans="1:2" x14ac:dyDescent="0.25">
      <c r="A229" s="91">
        <v>22.6</v>
      </c>
      <c r="B229" s="91">
        <v>28</v>
      </c>
    </row>
    <row r="230" spans="1:2" x14ac:dyDescent="0.25">
      <c r="A230" s="91">
        <v>22.7</v>
      </c>
      <c r="B230" s="91">
        <v>28</v>
      </c>
    </row>
    <row r="231" spans="1:2" x14ac:dyDescent="0.25">
      <c r="A231" s="91">
        <v>22.8</v>
      </c>
      <c r="B231" s="91">
        <v>28</v>
      </c>
    </row>
    <row r="232" spans="1:2" x14ac:dyDescent="0.25">
      <c r="A232" s="91">
        <v>22.9</v>
      </c>
      <c r="B232" s="91">
        <v>28</v>
      </c>
    </row>
    <row r="233" spans="1:2" x14ac:dyDescent="0.25">
      <c r="A233" s="91">
        <v>23</v>
      </c>
      <c r="B233" s="91">
        <v>28</v>
      </c>
    </row>
    <row r="234" spans="1:2" x14ac:dyDescent="0.25">
      <c r="A234" s="91">
        <v>23.1</v>
      </c>
      <c r="B234" s="91">
        <v>28.1</v>
      </c>
    </row>
    <row r="235" spans="1:2" x14ac:dyDescent="0.25">
      <c r="A235" s="91">
        <v>23.2</v>
      </c>
      <c r="B235" s="91">
        <v>28.2</v>
      </c>
    </row>
    <row r="236" spans="1:2" x14ac:dyDescent="0.25">
      <c r="A236" s="91">
        <v>23.3</v>
      </c>
      <c r="B236" s="91">
        <v>28.3</v>
      </c>
    </row>
    <row r="237" spans="1:2" x14ac:dyDescent="0.25">
      <c r="A237" s="91">
        <v>23.4</v>
      </c>
      <c r="B237" s="91">
        <v>28.4</v>
      </c>
    </row>
    <row r="238" spans="1:2" x14ac:dyDescent="0.25">
      <c r="A238" s="91">
        <v>23.5</v>
      </c>
      <c r="B238" s="91">
        <v>28.5</v>
      </c>
    </row>
    <row r="239" spans="1:2" x14ac:dyDescent="0.25">
      <c r="A239" s="91">
        <v>23.6</v>
      </c>
      <c r="B239" s="91">
        <v>28.6</v>
      </c>
    </row>
    <row r="240" spans="1:2" x14ac:dyDescent="0.25">
      <c r="A240" s="91">
        <v>23.7</v>
      </c>
      <c r="B240" s="91">
        <v>28.7</v>
      </c>
    </row>
    <row r="241" spans="1:2" x14ac:dyDescent="0.25">
      <c r="A241" s="91">
        <v>23.8</v>
      </c>
      <c r="B241" s="91">
        <v>28.8</v>
      </c>
    </row>
    <row r="242" spans="1:2" x14ac:dyDescent="0.25">
      <c r="A242" s="91">
        <v>23.9</v>
      </c>
      <c r="B242" s="91">
        <v>28.9</v>
      </c>
    </row>
    <row r="243" spans="1:2" x14ac:dyDescent="0.25">
      <c r="A243" s="91">
        <v>24</v>
      </c>
      <c r="B243" s="91">
        <v>29</v>
      </c>
    </row>
    <row r="244" spans="1:2" x14ac:dyDescent="0.25">
      <c r="A244" s="91">
        <v>24.1</v>
      </c>
      <c r="B244" s="91">
        <v>29.1949125976574</v>
      </c>
    </row>
    <row r="245" spans="1:2" x14ac:dyDescent="0.25">
      <c r="A245" s="91">
        <v>24.2</v>
      </c>
      <c r="B245" s="91">
        <v>29.389825195314788</v>
      </c>
    </row>
    <row r="246" spans="1:2" x14ac:dyDescent="0.25">
      <c r="A246" s="91">
        <v>24.3</v>
      </c>
      <c r="B246" s="91">
        <v>29.584737792972181</v>
      </c>
    </row>
    <row r="247" spans="1:2" x14ac:dyDescent="0.25">
      <c r="A247" s="91">
        <v>24.4</v>
      </c>
      <c r="B247" s="91">
        <v>29.77965039062957</v>
      </c>
    </row>
    <row r="248" spans="1:2" x14ac:dyDescent="0.25">
      <c r="A248" s="91">
        <v>24.5</v>
      </c>
      <c r="B248" s="91">
        <v>29.974562988286959</v>
      </c>
    </row>
    <row r="249" spans="1:2" x14ac:dyDescent="0.25">
      <c r="A249" s="91">
        <v>24.6</v>
      </c>
      <c r="B249" s="91">
        <v>30.169475585944351</v>
      </c>
    </row>
    <row r="250" spans="1:2" x14ac:dyDescent="0.25">
      <c r="A250" s="91">
        <v>24.7</v>
      </c>
      <c r="B250" s="91">
        <v>30.364388183601751</v>
      </c>
    </row>
    <row r="251" spans="1:2" x14ac:dyDescent="0.25">
      <c r="A251" s="91">
        <v>24.8</v>
      </c>
      <c r="B251" s="91">
        <v>30.55930078125914</v>
      </c>
    </row>
    <row r="252" spans="1:2" x14ac:dyDescent="0.25">
      <c r="A252" s="91">
        <v>24.9</v>
      </c>
      <c r="B252" s="91">
        <v>30.754213378916528</v>
      </c>
    </row>
    <row r="253" spans="1:2" x14ac:dyDescent="0.25">
      <c r="A253" s="91">
        <v>25</v>
      </c>
      <c r="B253" s="91">
        <v>30.949125976573921</v>
      </c>
    </row>
    <row r="254" spans="1:2" x14ac:dyDescent="0.25">
      <c r="A254" s="91">
        <v>25.1</v>
      </c>
      <c r="B254" s="91">
        <v>30.95931731159742</v>
      </c>
    </row>
    <row r="255" spans="1:2" x14ac:dyDescent="0.25">
      <c r="A255" s="91">
        <v>25.2</v>
      </c>
      <c r="B255" s="91">
        <v>30.96950864662093</v>
      </c>
    </row>
    <row r="256" spans="1:2" x14ac:dyDescent="0.25">
      <c r="A256" s="91">
        <v>25.3</v>
      </c>
      <c r="B256" s="91">
        <v>30.97969998164443</v>
      </c>
    </row>
    <row r="257" spans="1:2" x14ac:dyDescent="0.25">
      <c r="A257" s="91">
        <v>25.4</v>
      </c>
      <c r="B257" s="91">
        <v>30.98989131666794</v>
      </c>
    </row>
    <row r="258" spans="1:2" x14ac:dyDescent="0.25">
      <c r="A258" s="91">
        <v>25.5</v>
      </c>
      <c r="B258" s="91">
        <v>31.000082651691439</v>
      </c>
    </row>
    <row r="259" spans="1:2" x14ac:dyDescent="0.25">
      <c r="A259" s="91">
        <v>25.6</v>
      </c>
      <c r="B259" s="91">
        <v>31.01027398671495</v>
      </c>
    </row>
    <row r="260" spans="1:2" x14ac:dyDescent="0.25">
      <c r="A260" s="91">
        <v>25.7</v>
      </c>
      <c r="B260" s="91">
        <v>31.020465321738449</v>
      </c>
    </row>
    <row r="261" spans="1:2" x14ac:dyDescent="0.25">
      <c r="A261" s="91">
        <v>25.8</v>
      </c>
      <c r="B261" s="91">
        <v>31.030656656761948</v>
      </c>
    </row>
    <row r="262" spans="1:2" x14ac:dyDescent="0.25">
      <c r="A262" s="91">
        <v>25.9</v>
      </c>
      <c r="B262" s="91">
        <v>31.040847991785459</v>
      </c>
    </row>
    <row r="263" spans="1:2" x14ac:dyDescent="0.25">
      <c r="A263" s="91">
        <v>26</v>
      </c>
      <c r="B263" s="91">
        <v>31.051039326808962</v>
      </c>
    </row>
    <row r="264" spans="1:2" x14ac:dyDescent="0.25">
      <c r="A264" s="91">
        <v>26.1</v>
      </c>
      <c r="B264" s="91">
        <v>31.245935394128072</v>
      </c>
    </row>
    <row r="265" spans="1:2" x14ac:dyDescent="0.25">
      <c r="A265" s="91">
        <v>26.2</v>
      </c>
      <c r="B265" s="91">
        <v>31.440831461447171</v>
      </c>
    </row>
    <row r="266" spans="1:2" x14ac:dyDescent="0.25">
      <c r="A266" s="91">
        <v>26.3</v>
      </c>
      <c r="B266" s="91">
        <v>31.635727528766271</v>
      </c>
    </row>
    <row r="267" spans="1:2" x14ac:dyDescent="0.25">
      <c r="A267" s="91">
        <v>26.4</v>
      </c>
      <c r="B267" s="91">
        <v>31.830623596085381</v>
      </c>
    </row>
    <row r="268" spans="1:2" x14ac:dyDescent="0.25">
      <c r="A268" s="91">
        <v>26.5</v>
      </c>
      <c r="B268" s="91">
        <v>32.025519663404481</v>
      </c>
    </row>
    <row r="269" spans="1:2" x14ac:dyDescent="0.25">
      <c r="A269" s="91">
        <v>26.6</v>
      </c>
      <c r="B269" s="91">
        <v>32.220415730723587</v>
      </c>
    </row>
    <row r="270" spans="1:2" x14ac:dyDescent="0.25">
      <c r="A270" s="91">
        <v>26.7</v>
      </c>
      <c r="B270" s="91">
        <v>32.415311798042687</v>
      </c>
    </row>
    <row r="271" spans="1:2" x14ac:dyDescent="0.25">
      <c r="A271" s="91">
        <v>26.8</v>
      </c>
      <c r="B271" s="91">
        <v>32.610207865361787</v>
      </c>
    </row>
    <row r="272" spans="1:2" x14ac:dyDescent="0.25">
      <c r="A272" s="91">
        <v>26.9</v>
      </c>
      <c r="B272" s="91">
        <v>32.8051039326809</v>
      </c>
    </row>
    <row r="273" spans="1:2" x14ac:dyDescent="0.25">
      <c r="A273" s="91">
        <v>27</v>
      </c>
      <c r="B273" s="91">
        <v>33</v>
      </c>
    </row>
    <row r="274" spans="1:2" x14ac:dyDescent="0.25">
      <c r="A274" s="91">
        <v>27.1</v>
      </c>
      <c r="B274" s="91">
        <v>33.299999999999997</v>
      </c>
    </row>
    <row r="275" spans="1:2" x14ac:dyDescent="0.25">
      <c r="A275" s="91">
        <v>27.2</v>
      </c>
      <c r="B275" s="91">
        <v>33.600000000000009</v>
      </c>
    </row>
    <row r="276" spans="1:2" x14ac:dyDescent="0.25">
      <c r="A276" s="91">
        <v>27.3</v>
      </c>
      <c r="B276" s="91">
        <v>33.900000000000013</v>
      </c>
    </row>
    <row r="277" spans="1:2" x14ac:dyDescent="0.25">
      <c r="A277" s="91">
        <v>27.4</v>
      </c>
      <c r="B277" s="91">
        <v>34.200000000000003</v>
      </c>
    </row>
    <row r="278" spans="1:2" x14ac:dyDescent="0.25">
      <c r="A278" s="91">
        <v>27.5</v>
      </c>
      <c r="B278" s="91">
        <v>34.5</v>
      </c>
    </row>
    <row r="279" spans="1:2" x14ac:dyDescent="0.25">
      <c r="A279" s="91">
        <v>27.6</v>
      </c>
      <c r="B279" s="91">
        <v>34.799999999999997</v>
      </c>
    </row>
    <row r="280" spans="1:2" x14ac:dyDescent="0.25">
      <c r="A280" s="91">
        <v>27.7</v>
      </c>
      <c r="B280" s="91">
        <v>35.100000000000009</v>
      </c>
    </row>
    <row r="281" spans="1:2" x14ac:dyDescent="0.25">
      <c r="A281" s="91">
        <v>27.8</v>
      </c>
      <c r="B281" s="91">
        <v>35.400000000000013</v>
      </c>
    </row>
    <row r="282" spans="1:2" x14ac:dyDescent="0.25">
      <c r="A282" s="91">
        <v>27.9</v>
      </c>
      <c r="B282" s="91">
        <v>35.700000000000003</v>
      </c>
    </row>
    <row r="283" spans="1:2" x14ac:dyDescent="0.25">
      <c r="A283" s="91">
        <v>28</v>
      </c>
      <c r="B283" s="91">
        <v>36</v>
      </c>
    </row>
    <row r="284" spans="1:2" x14ac:dyDescent="0.25">
      <c r="A284" s="91">
        <v>28.1</v>
      </c>
      <c r="B284" s="91">
        <v>36.294549565997308</v>
      </c>
    </row>
    <row r="285" spans="1:2" x14ac:dyDescent="0.25">
      <c r="A285" s="91">
        <v>28.2</v>
      </c>
      <c r="B285" s="91">
        <v>36.589099131994629</v>
      </c>
    </row>
    <row r="286" spans="1:2" x14ac:dyDescent="0.25">
      <c r="A286" s="91">
        <v>28.3</v>
      </c>
      <c r="B286" s="91">
        <v>36.883648697991937</v>
      </c>
    </row>
    <row r="287" spans="1:2" x14ac:dyDescent="0.25">
      <c r="A287" s="91">
        <v>28.4</v>
      </c>
      <c r="B287" s="91">
        <v>37.178198263989252</v>
      </c>
    </row>
    <row r="288" spans="1:2" x14ac:dyDescent="0.25">
      <c r="A288" s="91">
        <v>28.5</v>
      </c>
      <c r="B288" s="91">
        <v>37.47274782998656</v>
      </c>
    </row>
    <row r="289" spans="1:2" x14ac:dyDescent="0.25">
      <c r="A289" s="91">
        <v>28.6</v>
      </c>
      <c r="B289" s="91">
        <v>37.767297395983867</v>
      </c>
    </row>
    <row r="290" spans="1:2" x14ac:dyDescent="0.25">
      <c r="A290" s="91">
        <v>28.7</v>
      </c>
      <c r="B290" s="91">
        <v>38.061846961981189</v>
      </c>
    </row>
    <row r="291" spans="1:2" x14ac:dyDescent="0.25">
      <c r="A291" s="91">
        <v>28.8</v>
      </c>
      <c r="B291" s="91">
        <v>38.356396527978497</v>
      </c>
    </row>
    <row r="292" spans="1:2" x14ac:dyDescent="0.25">
      <c r="A292" s="91">
        <v>28.9</v>
      </c>
      <c r="B292" s="91">
        <v>38.650946093975811</v>
      </c>
    </row>
    <row r="293" spans="1:2" x14ac:dyDescent="0.25">
      <c r="A293" s="91">
        <v>29</v>
      </c>
      <c r="B293" s="91">
        <v>38.945495659973119</v>
      </c>
    </row>
    <row r="294" spans="1:2" x14ac:dyDescent="0.25">
      <c r="A294" s="91">
        <v>29.1</v>
      </c>
      <c r="B294" s="91">
        <v>39.150946093975811</v>
      </c>
    </row>
    <row r="295" spans="1:2" x14ac:dyDescent="0.25">
      <c r="A295" s="91">
        <v>29.2</v>
      </c>
      <c r="B295" s="91">
        <v>39.356396527978497</v>
      </c>
    </row>
    <row r="296" spans="1:2" x14ac:dyDescent="0.25">
      <c r="A296" s="91">
        <v>29.3</v>
      </c>
      <c r="B296" s="91">
        <v>39.561846961981182</v>
      </c>
    </row>
    <row r="297" spans="1:2" x14ac:dyDescent="0.25">
      <c r="A297" s="91">
        <v>29.4</v>
      </c>
      <c r="B297" s="91">
        <v>39.767297395983867</v>
      </c>
    </row>
    <row r="298" spans="1:2" x14ac:dyDescent="0.25">
      <c r="A298" s="91">
        <v>29.5</v>
      </c>
      <c r="B298" s="91">
        <v>39.97274782998656</v>
      </c>
    </row>
    <row r="299" spans="1:2" x14ac:dyDescent="0.25">
      <c r="A299" s="91">
        <v>29.6</v>
      </c>
      <c r="B299" s="91">
        <v>40.178198263989252</v>
      </c>
    </row>
    <row r="300" spans="1:2" x14ac:dyDescent="0.25">
      <c r="A300" s="91">
        <v>29.7</v>
      </c>
      <c r="B300" s="91">
        <v>40.383648697991937</v>
      </c>
    </row>
    <row r="301" spans="1:2" x14ac:dyDescent="0.25">
      <c r="A301" s="91">
        <v>29.8</v>
      </c>
      <c r="B301" s="91">
        <v>40.589099131994622</v>
      </c>
    </row>
    <row r="302" spans="1:2" x14ac:dyDescent="0.25">
      <c r="A302" s="91">
        <v>29.9</v>
      </c>
      <c r="B302" s="91">
        <v>40.794549565997308</v>
      </c>
    </row>
    <row r="303" spans="1:2" x14ac:dyDescent="0.25">
      <c r="A303" s="91">
        <v>30</v>
      </c>
      <c r="B303" s="91">
        <v>41</v>
      </c>
    </row>
    <row r="304" spans="1:2" x14ac:dyDescent="0.25">
      <c r="A304" s="91">
        <v>30.1</v>
      </c>
      <c r="B304" s="91">
        <v>41.193562831957998</v>
      </c>
    </row>
    <row r="305" spans="1:2" x14ac:dyDescent="0.25">
      <c r="A305" s="91">
        <v>30.2</v>
      </c>
      <c r="B305" s="91">
        <v>41.387125663916017</v>
      </c>
    </row>
    <row r="306" spans="1:2" x14ac:dyDescent="0.25">
      <c r="A306" s="91">
        <v>30.3</v>
      </c>
      <c r="B306" s="91">
        <v>41.580688495874007</v>
      </c>
    </row>
    <row r="307" spans="1:2" x14ac:dyDescent="0.25">
      <c r="A307" s="91">
        <v>30.4</v>
      </c>
      <c r="B307" s="91">
        <v>41.774251327832033</v>
      </c>
    </row>
    <row r="308" spans="1:2" x14ac:dyDescent="0.25">
      <c r="A308" s="91">
        <v>30.5</v>
      </c>
      <c r="B308" s="91">
        <v>41.967814159790017</v>
      </c>
    </row>
    <row r="309" spans="1:2" x14ac:dyDescent="0.25">
      <c r="A309" s="91">
        <v>30.6</v>
      </c>
      <c r="B309" s="91">
        <v>42.161376991748028</v>
      </c>
    </row>
    <row r="310" spans="1:2" x14ac:dyDescent="0.25">
      <c r="A310" s="91">
        <v>30.7</v>
      </c>
      <c r="B310" s="91">
        <v>42.35493982370604</v>
      </c>
    </row>
    <row r="311" spans="1:2" x14ac:dyDescent="0.25">
      <c r="A311" s="91">
        <v>30.8</v>
      </c>
      <c r="B311" s="91">
        <v>42.548502655664038</v>
      </c>
    </row>
    <row r="312" spans="1:2" x14ac:dyDescent="0.25">
      <c r="A312" s="91">
        <v>30.9</v>
      </c>
      <c r="B312" s="91">
        <v>42.74206548762205</v>
      </c>
    </row>
    <row r="313" spans="1:2" x14ac:dyDescent="0.25">
      <c r="A313" s="91">
        <v>31</v>
      </c>
      <c r="B313" s="91">
        <v>42.935628319580047</v>
      </c>
    </row>
    <row r="314" spans="1:2" x14ac:dyDescent="0.25">
      <c r="A314" s="91">
        <v>31.1</v>
      </c>
      <c r="B314" s="91">
        <v>42.942065487622052</v>
      </c>
    </row>
    <row r="315" spans="1:2" x14ac:dyDescent="0.25">
      <c r="A315" s="91">
        <v>31.2</v>
      </c>
      <c r="B315" s="91">
        <v>42.948502655664043</v>
      </c>
    </row>
    <row r="316" spans="1:2" x14ac:dyDescent="0.25">
      <c r="A316" s="91">
        <v>31.3</v>
      </c>
      <c r="B316" s="91">
        <v>42.954939823706027</v>
      </c>
    </row>
    <row r="317" spans="1:2" x14ac:dyDescent="0.25">
      <c r="A317" s="91">
        <v>31.4</v>
      </c>
      <c r="B317" s="91">
        <v>42.961376991748033</v>
      </c>
    </row>
    <row r="318" spans="1:2" x14ac:dyDescent="0.25">
      <c r="A318" s="91">
        <v>31.5</v>
      </c>
      <c r="B318" s="91">
        <v>42.967814159790017</v>
      </c>
    </row>
    <row r="319" spans="1:2" x14ac:dyDescent="0.25">
      <c r="A319" s="91">
        <v>31.6</v>
      </c>
      <c r="B319" s="91">
        <v>42.974251327832022</v>
      </c>
    </row>
    <row r="320" spans="1:2" x14ac:dyDescent="0.25">
      <c r="A320" s="91">
        <v>31.7</v>
      </c>
      <c r="B320" s="91">
        <v>42.980688495874013</v>
      </c>
    </row>
    <row r="321" spans="1:2" x14ac:dyDescent="0.25">
      <c r="A321" s="91">
        <v>31.8</v>
      </c>
      <c r="B321" s="91">
        <v>42.987125663916011</v>
      </c>
    </row>
    <row r="322" spans="1:2" x14ac:dyDescent="0.25">
      <c r="A322" s="91">
        <v>31.9</v>
      </c>
      <c r="B322" s="91">
        <v>42.993562831958002</v>
      </c>
    </row>
    <row r="323" spans="1:2" x14ac:dyDescent="0.25">
      <c r="A323" s="91">
        <v>32</v>
      </c>
      <c r="B323" s="91">
        <v>43</v>
      </c>
    </row>
    <row r="324" spans="1:2" x14ac:dyDescent="0.25">
      <c r="A324" s="91">
        <v>32.1</v>
      </c>
      <c r="B324" s="91">
        <v>43</v>
      </c>
    </row>
    <row r="325" spans="1:2" x14ac:dyDescent="0.25">
      <c r="A325" s="91">
        <v>32.200000000000003</v>
      </c>
      <c r="B325" s="91">
        <v>43</v>
      </c>
    </row>
    <row r="326" spans="1:2" x14ac:dyDescent="0.25">
      <c r="A326" s="91">
        <v>32.299999999999997</v>
      </c>
      <c r="B326" s="91">
        <v>43</v>
      </c>
    </row>
    <row r="327" spans="1:2" x14ac:dyDescent="0.25">
      <c r="A327" s="91">
        <v>32.4</v>
      </c>
      <c r="B327" s="91">
        <v>43</v>
      </c>
    </row>
    <row r="328" spans="1:2" x14ac:dyDescent="0.25">
      <c r="A328" s="91">
        <v>32.5</v>
      </c>
      <c r="B328" s="91">
        <v>43</v>
      </c>
    </row>
    <row r="329" spans="1:2" x14ac:dyDescent="0.25">
      <c r="A329" s="91">
        <v>32.6</v>
      </c>
      <c r="B329" s="91">
        <v>43</v>
      </c>
    </row>
    <row r="330" spans="1:2" x14ac:dyDescent="0.25">
      <c r="A330" s="91">
        <v>32.700000000000003</v>
      </c>
      <c r="B330" s="91">
        <v>43</v>
      </c>
    </row>
    <row r="331" spans="1:2" x14ac:dyDescent="0.25">
      <c r="A331" s="91">
        <v>32.799999999999997</v>
      </c>
      <c r="B331" s="91">
        <v>43</v>
      </c>
    </row>
    <row r="332" spans="1:2" x14ac:dyDescent="0.25">
      <c r="A332" s="91">
        <v>32.9</v>
      </c>
      <c r="B332" s="91">
        <v>43</v>
      </c>
    </row>
    <row r="333" spans="1:2" x14ac:dyDescent="0.25">
      <c r="A333" s="91">
        <v>33</v>
      </c>
      <c r="B333" s="91">
        <v>43</v>
      </c>
    </row>
    <row r="334" spans="1:2" x14ac:dyDescent="0.25">
      <c r="A334" s="91">
        <v>33.1</v>
      </c>
      <c r="B334" s="91">
        <v>43.1</v>
      </c>
    </row>
    <row r="335" spans="1:2" x14ac:dyDescent="0.25">
      <c r="A335" s="91">
        <v>33.200000000000003</v>
      </c>
      <c r="B335" s="91">
        <v>43.2</v>
      </c>
    </row>
    <row r="336" spans="1:2" x14ac:dyDescent="0.25">
      <c r="A336" s="91">
        <v>33.299999999999997</v>
      </c>
      <c r="B336" s="91">
        <v>43.3</v>
      </c>
    </row>
    <row r="337" spans="1:2" x14ac:dyDescent="0.25">
      <c r="A337" s="91">
        <v>33.4</v>
      </c>
      <c r="B337" s="91">
        <v>43.4</v>
      </c>
    </row>
    <row r="338" spans="1:2" x14ac:dyDescent="0.25">
      <c r="A338" s="91">
        <v>33.5</v>
      </c>
      <c r="B338" s="91">
        <v>43.5</v>
      </c>
    </row>
    <row r="339" spans="1:2" x14ac:dyDescent="0.25">
      <c r="A339" s="91">
        <v>33.6</v>
      </c>
      <c r="B339" s="91">
        <v>43.6</v>
      </c>
    </row>
    <row r="340" spans="1:2" x14ac:dyDescent="0.25">
      <c r="A340" s="91">
        <v>33.700000000000003</v>
      </c>
      <c r="B340" s="91">
        <v>43.7</v>
      </c>
    </row>
    <row r="341" spans="1:2" x14ac:dyDescent="0.25">
      <c r="A341" s="91">
        <v>33.799999999999997</v>
      </c>
      <c r="B341" s="91">
        <v>43.8</v>
      </c>
    </row>
    <row r="342" spans="1:2" x14ac:dyDescent="0.25">
      <c r="A342" s="91">
        <v>33.9</v>
      </c>
      <c r="B342" s="91">
        <v>43.9</v>
      </c>
    </row>
    <row r="343" spans="1:2" x14ac:dyDescent="0.25">
      <c r="A343" s="91">
        <v>34</v>
      </c>
      <c r="B343" s="91">
        <v>44</v>
      </c>
    </row>
    <row r="344" spans="1:2" x14ac:dyDescent="0.25">
      <c r="A344" s="91">
        <v>34.1</v>
      </c>
      <c r="B344" s="91">
        <v>44.1</v>
      </c>
    </row>
    <row r="345" spans="1:2" x14ac:dyDescent="0.25">
      <c r="A345" s="91">
        <v>34.200000000000003</v>
      </c>
      <c r="B345" s="91">
        <v>44.2</v>
      </c>
    </row>
    <row r="346" spans="1:2" x14ac:dyDescent="0.25">
      <c r="A346" s="91">
        <v>34.299999999999997</v>
      </c>
      <c r="B346" s="91">
        <v>44.3</v>
      </c>
    </row>
    <row r="347" spans="1:2" x14ac:dyDescent="0.25">
      <c r="A347" s="91">
        <v>34.4</v>
      </c>
      <c r="B347" s="91">
        <v>44.4</v>
      </c>
    </row>
    <row r="348" spans="1:2" x14ac:dyDescent="0.25">
      <c r="A348" s="91">
        <v>34.5</v>
      </c>
      <c r="B348" s="91">
        <v>44.5</v>
      </c>
    </row>
    <row r="349" spans="1:2" x14ac:dyDescent="0.25">
      <c r="A349" s="91">
        <v>34.6</v>
      </c>
      <c r="B349" s="91">
        <v>44.6</v>
      </c>
    </row>
    <row r="350" spans="1:2" x14ac:dyDescent="0.25">
      <c r="A350" s="91">
        <v>34.700000000000003</v>
      </c>
      <c r="B350" s="91">
        <v>44.7</v>
      </c>
    </row>
    <row r="351" spans="1:2" x14ac:dyDescent="0.25">
      <c r="A351" s="91">
        <v>34.799999999999997</v>
      </c>
      <c r="B351" s="91">
        <v>44.8</v>
      </c>
    </row>
    <row r="352" spans="1:2" x14ac:dyDescent="0.25">
      <c r="A352" s="91">
        <v>34.9</v>
      </c>
      <c r="B352" s="91">
        <v>44.9</v>
      </c>
    </row>
    <row r="353" spans="1:2" x14ac:dyDescent="0.25">
      <c r="A353" s="91">
        <v>35</v>
      </c>
      <c r="B353" s="91">
        <v>45</v>
      </c>
    </row>
    <row r="354" spans="1:2" x14ac:dyDescent="0.25">
      <c r="A354" s="91">
        <v>35.1</v>
      </c>
      <c r="B354" s="91">
        <v>44.9</v>
      </c>
    </row>
    <row r="355" spans="1:2" x14ac:dyDescent="0.25">
      <c r="A355" s="91">
        <v>35.200000000000003</v>
      </c>
      <c r="B355" s="91">
        <v>44.8</v>
      </c>
    </row>
    <row r="356" spans="1:2" x14ac:dyDescent="0.25">
      <c r="A356" s="91">
        <v>35.299999999999997</v>
      </c>
      <c r="B356" s="91">
        <v>44.7</v>
      </c>
    </row>
    <row r="357" spans="1:2" x14ac:dyDescent="0.25">
      <c r="A357" s="91">
        <v>35.4</v>
      </c>
      <c r="B357" s="91">
        <v>44.6</v>
      </c>
    </row>
    <row r="358" spans="1:2" x14ac:dyDescent="0.25">
      <c r="A358" s="91">
        <v>35.5</v>
      </c>
      <c r="B358" s="91">
        <v>44.5</v>
      </c>
    </row>
    <row r="359" spans="1:2" x14ac:dyDescent="0.25">
      <c r="A359" s="91">
        <v>35.6</v>
      </c>
      <c r="B359" s="91">
        <v>44.4</v>
      </c>
    </row>
    <row r="360" spans="1:2" x14ac:dyDescent="0.25">
      <c r="A360" s="91">
        <v>35.700000000000003</v>
      </c>
      <c r="B360" s="91">
        <v>44.3</v>
      </c>
    </row>
    <row r="361" spans="1:2" x14ac:dyDescent="0.25">
      <c r="A361" s="91">
        <v>35.799999999999997</v>
      </c>
      <c r="B361" s="91">
        <v>44.2</v>
      </c>
    </row>
    <row r="362" spans="1:2" x14ac:dyDescent="0.25">
      <c r="A362" s="91">
        <v>35.9</v>
      </c>
      <c r="B362" s="91">
        <v>44.1</v>
      </c>
    </row>
    <row r="363" spans="1:2" x14ac:dyDescent="0.25">
      <c r="A363" s="91">
        <v>36</v>
      </c>
      <c r="B363" s="91">
        <v>44</v>
      </c>
    </row>
    <row r="364" spans="1:2" x14ac:dyDescent="0.25">
      <c r="A364" s="91">
        <v>36.1</v>
      </c>
      <c r="B364" s="91">
        <v>43.9</v>
      </c>
    </row>
    <row r="365" spans="1:2" x14ac:dyDescent="0.25">
      <c r="A365" s="91">
        <v>36.200000000000003</v>
      </c>
      <c r="B365" s="91">
        <v>43.8</v>
      </c>
    </row>
    <row r="366" spans="1:2" x14ac:dyDescent="0.25">
      <c r="A366" s="91">
        <v>36.299999999999997</v>
      </c>
      <c r="B366" s="91">
        <v>43.7</v>
      </c>
    </row>
    <row r="367" spans="1:2" x14ac:dyDescent="0.25">
      <c r="A367" s="91">
        <v>36.4</v>
      </c>
      <c r="B367" s="91">
        <v>43.6</v>
      </c>
    </row>
    <row r="368" spans="1:2" x14ac:dyDescent="0.25">
      <c r="A368" s="91">
        <v>36.5</v>
      </c>
      <c r="B368" s="91">
        <v>43.5</v>
      </c>
    </row>
    <row r="369" spans="1:2" x14ac:dyDescent="0.25">
      <c r="A369" s="91">
        <v>36.6</v>
      </c>
      <c r="B369" s="91">
        <v>43.4</v>
      </c>
    </row>
    <row r="370" spans="1:2" x14ac:dyDescent="0.25">
      <c r="A370" s="91">
        <v>36.700000000000003</v>
      </c>
      <c r="B370" s="91">
        <v>43.3</v>
      </c>
    </row>
    <row r="371" spans="1:2" x14ac:dyDescent="0.25">
      <c r="A371" s="91">
        <v>36.799999999999997</v>
      </c>
      <c r="B371" s="91">
        <v>43.2</v>
      </c>
    </row>
    <row r="372" spans="1:2" x14ac:dyDescent="0.25">
      <c r="A372" s="91">
        <v>36.9</v>
      </c>
      <c r="B372" s="91">
        <v>43.1</v>
      </c>
    </row>
    <row r="373" spans="1:2" x14ac:dyDescent="0.25">
      <c r="A373" s="91">
        <v>37</v>
      </c>
      <c r="B373" s="91">
        <v>43</v>
      </c>
    </row>
    <row r="374" spans="1:2" x14ac:dyDescent="0.25">
      <c r="A374" s="91">
        <v>37.1</v>
      </c>
      <c r="B374" s="91">
        <v>42.924312591552741</v>
      </c>
    </row>
    <row r="375" spans="1:2" x14ac:dyDescent="0.25">
      <c r="A375" s="91">
        <v>37.200000000000003</v>
      </c>
      <c r="B375" s="91">
        <v>42.848625183105483</v>
      </c>
    </row>
    <row r="376" spans="1:2" x14ac:dyDescent="0.25">
      <c r="A376" s="91">
        <v>37.299999999999997</v>
      </c>
      <c r="B376" s="91">
        <v>42.772937774658217</v>
      </c>
    </row>
    <row r="377" spans="1:2" x14ac:dyDescent="0.25">
      <c r="A377" s="91">
        <v>37.4</v>
      </c>
      <c r="B377" s="91">
        <v>42.697250366210973</v>
      </c>
    </row>
    <row r="378" spans="1:2" x14ac:dyDescent="0.25">
      <c r="A378" s="91">
        <v>37.5</v>
      </c>
      <c r="B378" s="91">
        <v>42.621562957763707</v>
      </c>
    </row>
    <row r="379" spans="1:2" x14ac:dyDescent="0.25">
      <c r="A379" s="91">
        <v>37.6</v>
      </c>
      <c r="B379" s="91">
        <v>42.545875549316463</v>
      </c>
    </row>
    <row r="380" spans="1:2" x14ac:dyDescent="0.25">
      <c r="A380" s="91">
        <v>37.700000000000003</v>
      </c>
      <c r="B380" s="91">
        <v>42.470188140869197</v>
      </c>
    </row>
    <row r="381" spans="1:2" x14ac:dyDescent="0.25">
      <c r="A381" s="91">
        <v>37.799999999999997</v>
      </c>
      <c r="B381" s="91">
        <v>42.394500732421939</v>
      </c>
    </row>
    <row r="382" spans="1:2" x14ac:dyDescent="0.25">
      <c r="A382" s="91">
        <v>37.9</v>
      </c>
      <c r="B382" s="91">
        <v>42.318813323974688</v>
      </c>
    </row>
    <row r="383" spans="1:2" x14ac:dyDescent="0.25">
      <c r="A383" s="91">
        <v>38</v>
      </c>
      <c r="B383" s="91">
        <v>42.243125915527429</v>
      </c>
    </row>
    <row r="384" spans="1:2" x14ac:dyDescent="0.25">
      <c r="A384" s="91">
        <v>38.1</v>
      </c>
      <c r="B384" s="91">
        <v>41.918813323974682</v>
      </c>
    </row>
    <row r="385" spans="1:2" x14ac:dyDescent="0.25">
      <c r="A385" s="91">
        <v>38.200000000000003</v>
      </c>
      <c r="B385" s="91">
        <v>41.594500732421928</v>
      </c>
    </row>
    <row r="386" spans="1:2" x14ac:dyDescent="0.25">
      <c r="A386" s="91">
        <v>38.299999999999997</v>
      </c>
      <c r="B386" s="91">
        <v>41.270188140869188</v>
      </c>
    </row>
    <row r="387" spans="1:2" x14ac:dyDescent="0.25">
      <c r="A387" s="91">
        <v>38.400000000000013</v>
      </c>
      <c r="B387" s="91">
        <v>40.94587554931644</v>
      </c>
    </row>
    <row r="388" spans="1:2" x14ac:dyDescent="0.25">
      <c r="A388" s="91">
        <v>38.5</v>
      </c>
      <c r="B388" s="91">
        <v>40.621562957763707</v>
      </c>
    </row>
    <row r="389" spans="1:2" x14ac:dyDescent="0.25">
      <c r="A389" s="91">
        <v>38.6</v>
      </c>
      <c r="B389" s="91">
        <v>40.297250366210967</v>
      </c>
    </row>
    <row r="390" spans="1:2" x14ac:dyDescent="0.25">
      <c r="A390" s="91">
        <v>38.700000000000003</v>
      </c>
      <c r="B390" s="91">
        <v>39.97293777465822</v>
      </c>
    </row>
    <row r="391" spans="1:2" x14ac:dyDescent="0.25">
      <c r="A391" s="91">
        <v>38.799999999999997</v>
      </c>
      <c r="B391" s="91">
        <v>39.648625183105473</v>
      </c>
    </row>
    <row r="392" spans="1:2" x14ac:dyDescent="0.25">
      <c r="A392" s="91">
        <v>38.900000000000013</v>
      </c>
      <c r="B392" s="91">
        <v>39.324312591552733</v>
      </c>
    </row>
    <row r="393" spans="1:2" x14ac:dyDescent="0.25">
      <c r="A393" s="91">
        <v>39</v>
      </c>
      <c r="B393" s="91">
        <v>39</v>
      </c>
    </row>
    <row r="394" spans="1:2" x14ac:dyDescent="0.25">
      <c r="A394" s="91">
        <v>39.1</v>
      </c>
      <c r="B394" s="91">
        <v>38.700000000000003</v>
      </c>
    </row>
    <row r="395" spans="1:2" x14ac:dyDescent="0.25">
      <c r="A395" s="91">
        <v>39.200000000000003</v>
      </c>
      <c r="B395" s="91">
        <v>38.399999999999991</v>
      </c>
    </row>
    <row r="396" spans="1:2" x14ac:dyDescent="0.25">
      <c r="A396" s="91">
        <v>39.299999999999997</v>
      </c>
      <c r="B396" s="91">
        <v>38.099999999999987</v>
      </c>
    </row>
    <row r="397" spans="1:2" x14ac:dyDescent="0.25">
      <c r="A397" s="91">
        <v>39.400000000000013</v>
      </c>
      <c r="B397" s="91">
        <v>37.799999999999983</v>
      </c>
    </row>
    <row r="398" spans="1:2" x14ac:dyDescent="0.25">
      <c r="A398" s="91">
        <v>39.5</v>
      </c>
      <c r="B398" s="91">
        <v>37.5</v>
      </c>
    </row>
    <row r="399" spans="1:2" x14ac:dyDescent="0.25">
      <c r="A399" s="91">
        <v>39.6</v>
      </c>
      <c r="B399" s="91">
        <v>37.200000000000003</v>
      </c>
    </row>
    <row r="400" spans="1:2" x14ac:dyDescent="0.25">
      <c r="A400" s="91">
        <v>39.700000000000003</v>
      </c>
      <c r="B400" s="91">
        <v>36.899999999999991</v>
      </c>
    </row>
    <row r="401" spans="1:2" x14ac:dyDescent="0.25">
      <c r="A401" s="91">
        <v>39.799999999999997</v>
      </c>
      <c r="B401" s="91">
        <v>36.599999999999987</v>
      </c>
    </row>
    <row r="402" spans="1:2" x14ac:dyDescent="0.25">
      <c r="A402" s="91">
        <v>39.900000000000013</v>
      </c>
      <c r="B402" s="91">
        <v>36.299999999999983</v>
      </c>
    </row>
    <row r="403" spans="1:2" x14ac:dyDescent="0.25">
      <c r="A403" s="91">
        <v>40</v>
      </c>
      <c r="B403" s="91">
        <v>36</v>
      </c>
    </row>
    <row r="404" spans="1:2" x14ac:dyDescent="0.25">
      <c r="A404" s="91">
        <v>40.1</v>
      </c>
      <c r="B404" s="91">
        <v>35.700000000000003</v>
      </c>
    </row>
    <row r="405" spans="1:2" x14ac:dyDescent="0.25">
      <c r="A405" s="91">
        <v>40.200000000000003</v>
      </c>
      <c r="B405" s="91">
        <v>35.399999999999991</v>
      </c>
    </row>
    <row r="406" spans="1:2" x14ac:dyDescent="0.25">
      <c r="A406" s="91">
        <v>40.299999999999997</v>
      </c>
      <c r="B406" s="91">
        <v>35.099999999999987</v>
      </c>
    </row>
    <row r="407" spans="1:2" x14ac:dyDescent="0.25">
      <c r="A407" s="91">
        <v>40.400000000000013</v>
      </c>
      <c r="B407" s="91">
        <v>34.799999999999983</v>
      </c>
    </row>
    <row r="408" spans="1:2" x14ac:dyDescent="0.25">
      <c r="A408" s="91">
        <v>40.5</v>
      </c>
      <c r="B408" s="91">
        <v>34.5</v>
      </c>
    </row>
    <row r="409" spans="1:2" x14ac:dyDescent="0.25">
      <c r="A409" s="91">
        <v>40.6</v>
      </c>
      <c r="B409" s="91">
        <v>34.200000000000003</v>
      </c>
    </row>
    <row r="410" spans="1:2" x14ac:dyDescent="0.25">
      <c r="A410" s="91">
        <v>40.700000000000003</v>
      </c>
      <c r="B410" s="91">
        <v>33.899999999999991</v>
      </c>
    </row>
    <row r="411" spans="1:2" x14ac:dyDescent="0.25">
      <c r="A411" s="91">
        <v>40.799999999999997</v>
      </c>
      <c r="B411" s="91">
        <v>33.599999999999987</v>
      </c>
    </row>
    <row r="412" spans="1:2" x14ac:dyDescent="0.25">
      <c r="A412" s="91">
        <v>40.900000000000013</v>
      </c>
      <c r="B412" s="91">
        <v>33.299999999999983</v>
      </c>
    </row>
    <row r="413" spans="1:2" x14ac:dyDescent="0.25">
      <c r="A413" s="91">
        <v>41</v>
      </c>
      <c r="B413" s="91">
        <v>33</v>
      </c>
    </row>
    <row r="414" spans="1:2" x14ac:dyDescent="0.25">
      <c r="A414" s="91">
        <v>41.1</v>
      </c>
      <c r="B414" s="91">
        <v>32.629313659667972</v>
      </c>
    </row>
    <row r="415" spans="1:2" x14ac:dyDescent="0.25">
      <c r="A415" s="91">
        <v>41.2</v>
      </c>
      <c r="B415" s="91">
        <v>32.258627319335943</v>
      </c>
    </row>
    <row r="416" spans="1:2" x14ac:dyDescent="0.25">
      <c r="A416" s="91">
        <v>41.3</v>
      </c>
      <c r="B416" s="91">
        <v>31.887940979003911</v>
      </c>
    </row>
    <row r="417" spans="1:2" x14ac:dyDescent="0.25">
      <c r="A417" s="91">
        <v>41.400000000000013</v>
      </c>
      <c r="B417" s="91">
        <v>31.51725463867189</v>
      </c>
    </row>
    <row r="418" spans="1:2" x14ac:dyDescent="0.25">
      <c r="A418" s="91">
        <v>41.5</v>
      </c>
      <c r="B418" s="91">
        <v>31.14656829833989</v>
      </c>
    </row>
    <row r="419" spans="1:2" x14ac:dyDescent="0.25">
      <c r="A419" s="91">
        <v>41.6</v>
      </c>
      <c r="B419" s="91">
        <v>30.775881958007862</v>
      </c>
    </row>
    <row r="420" spans="1:2" x14ac:dyDescent="0.25">
      <c r="A420" s="91">
        <v>41.7</v>
      </c>
      <c r="B420" s="91">
        <v>30.40519561767583</v>
      </c>
    </row>
    <row r="421" spans="1:2" x14ac:dyDescent="0.25">
      <c r="A421" s="91">
        <v>41.8</v>
      </c>
      <c r="B421" s="91">
        <v>30.034509277343801</v>
      </c>
    </row>
    <row r="422" spans="1:2" x14ac:dyDescent="0.25">
      <c r="A422" s="91">
        <v>41.900000000000013</v>
      </c>
      <c r="B422" s="91">
        <v>29.663822937011769</v>
      </c>
    </row>
    <row r="423" spans="1:2" x14ac:dyDescent="0.25">
      <c r="A423" s="91">
        <v>42</v>
      </c>
      <c r="B423" s="91">
        <v>29.293136596679769</v>
      </c>
    </row>
    <row r="424" spans="1:2" x14ac:dyDescent="0.25">
      <c r="A424" s="91">
        <v>42.1</v>
      </c>
      <c r="B424" s="91">
        <v>28.963822937011791</v>
      </c>
    </row>
    <row r="425" spans="1:2" x14ac:dyDescent="0.25">
      <c r="A425" s="91">
        <v>42.2</v>
      </c>
      <c r="B425" s="91">
        <v>28.63450927734381</v>
      </c>
    </row>
    <row r="426" spans="1:2" x14ac:dyDescent="0.25">
      <c r="A426" s="91">
        <v>42.3</v>
      </c>
      <c r="B426" s="91">
        <v>28.305195617675821</v>
      </c>
    </row>
    <row r="427" spans="1:2" x14ac:dyDescent="0.25">
      <c r="A427" s="91">
        <v>42.400000000000013</v>
      </c>
      <c r="B427" s="91">
        <v>27.97588195800784</v>
      </c>
    </row>
    <row r="428" spans="1:2" x14ac:dyDescent="0.25">
      <c r="A428" s="91">
        <v>42.5</v>
      </c>
      <c r="B428" s="91">
        <v>27.64656829833989</v>
      </c>
    </row>
    <row r="429" spans="1:2" x14ac:dyDescent="0.25">
      <c r="A429" s="91">
        <v>42.6</v>
      </c>
      <c r="B429" s="91">
        <v>27.317254638671901</v>
      </c>
    </row>
    <row r="430" spans="1:2" x14ac:dyDescent="0.25">
      <c r="A430" s="91">
        <v>42.7</v>
      </c>
      <c r="B430" s="91">
        <v>26.98794097900392</v>
      </c>
    </row>
    <row r="431" spans="1:2" x14ac:dyDescent="0.25">
      <c r="A431" s="91">
        <v>42.8</v>
      </c>
      <c r="B431" s="91">
        <v>26.658627319335942</v>
      </c>
    </row>
    <row r="432" spans="1:2" x14ac:dyDescent="0.25">
      <c r="A432" s="91">
        <v>42.900000000000013</v>
      </c>
      <c r="B432" s="91">
        <v>26.32931365966796</v>
      </c>
    </row>
    <row r="433" spans="1:2" x14ac:dyDescent="0.25">
      <c r="A433" s="91">
        <v>43</v>
      </c>
      <c r="B433" s="91">
        <v>26</v>
      </c>
    </row>
    <row r="434" spans="1:2" x14ac:dyDescent="0.25">
      <c r="A434" s="91">
        <v>43.1</v>
      </c>
      <c r="B434" s="91">
        <v>25.7</v>
      </c>
    </row>
    <row r="435" spans="1:2" x14ac:dyDescent="0.25">
      <c r="A435" s="91">
        <v>43.2</v>
      </c>
      <c r="B435" s="91">
        <v>25.399999999999991</v>
      </c>
    </row>
    <row r="436" spans="1:2" x14ac:dyDescent="0.25">
      <c r="A436" s="91">
        <v>43.3</v>
      </c>
      <c r="B436" s="91">
        <v>25.099999999999991</v>
      </c>
    </row>
    <row r="437" spans="1:2" x14ac:dyDescent="0.25">
      <c r="A437" s="91">
        <v>43.400000000000013</v>
      </c>
      <c r="B437" s="91">
        <v>24.799999999999979</v>
      </c>
    </row>
    <row r="438" spans="1:2" x14ac:dyDescent="0.25">
      <c r="A438" s="91">
        <v>43.5</v>
      </c>
      <c r="B438" s="91">
        <v>24.5</v>
      </c>
    </row>
    <row r="439" spans="1:2" x14ac:dyDescent="0.25">
      <c r="A439" s="91">
        <v>43.6</v>
      </c>
      <c r="B439" s="91">
        <v>24.2</v>
      </c>
    </row>
    <row r="440" spans="1:2" x14ac:dyDescent="0.25">
      <c r="A440" s="91">
        <v>43.7</v>
      </c>
      <c r="B440" s="91">
        <v>23.899999999999991</v>
      </c>
    </row>
    <row r="441" spans="1:2" x14ac:dyDescent="0.25">
      <c r="A441" s="91">
        <v>43.8</v>
      </c>
      <c r="B441" s="91">
        <v>23.599999999999991</v>
      </c>
    </row>
    <row r="442" spans="1:2" x14ac:dyDescent="0.25">
      <c r="A442" s="91">
        <v>43.900000000000013</v>
      </c>
      <c r="B442" s="91">
        <v>23.299999999999979</v>
      </c>
    </row>
    <row r="443" spans="1:2" x14ac:dyDescent="0.25">
      <c r="A443" s="91">
        <v>44</v>
      </c>
      <c r="B443" s="91">
        <v>23</v>
      </c>
    </row>
    <row r="444" spans="1:2" x14ac:dyDescent="0.25">
      <c r="A444" s="91">
        <v>44.1</v>
      </c>
      <c r="B444" s="91">
        <v>22.9</v>
      </c>
    </row>
    <row r="445" spans="1:2" x14ac:dyDescent="0.25">
      <c r="A445" s="91">
        <v>44.2</v>
      </c>
      <c r="B445" s="91">
        <v>22.8</v>
      </c>
    </row>
    <row r="446" spans="1:2" x14ac:dyDescent="0.25">
      <c r="A446" s="91">
        <v>44.3</v>
      </c>
      <c r="B446" s="91">
        <v>22.7</v>
      </c>
    </row>
    <row r="447" spans="1:2" x14ac:dyDescent="0.25">
      <c r="A447" s="91">
        <v>44.400000000000013</v>
      </c>
      <c r="B447" s="91">
        <v>22.599999999999991</v>
      </c>
    </row>
    <row r="448" spans="1:2" x14ac:dyDescent="0.25">
      <c r="A448" s="91">
        <v>44.5</v>
      </c>
      <c r="B448" s="91">
        <v>22.5</v>
      </c>
    </row>
    <row r="449" spans="1:2" x14ac:dyDescent="0.25">
      <c r="A449" s="91">
        <v>44.6</v>
      </c>
      <c r="B449" s="91">
        <v>22.4</v>
      </c>
    </row>
    <row r="450" spans="1:2" x14ac:dyDescent="0.25">
      <c r="A450" s="91">
        <v>44.7</v>
      </c>
      <c r="B450" s="91">
        <v>22.3</v>
      </c>
    </row>
    <row r="451" spans="1:2" x14ac:dyDescent="0.25">
      <c r="A451" s="91">
        <v>44.8</v>
      </c>
      <c r="B451" s="91">
        <v>22.2</v>
      </c>
    </row>
    <row r="452" spans="1:2" x14ac:dyDescent="0.25">
      <c r="A452" s="91">
        <v>44.900000000000013</v>
      </c>
      <c r="B452" s="91">
        <v>22.099999999999991</v>
      </c>
    </row>
    <row r="453" spans="1:2" x14ac:dyDescent="0.25">
      <c r="A453" s="91">
        <v>45</v>
      </c>
      <c r="B453" s="91">
        <v>22</v>
      </c>
    </row>
    <row r="454" spans="1:2" x14ac:dyDescent="0.25">
      <c r="A454" s="91">
        <v>45.1</v>
      </c>
      <c r="B454" s="91">
        <v>21.8</v>
      </c>
    </row>
    <row r="455" spans="1:2" x14ac:dyDescent="0.25">
      <c r="A455" s="91">
        <v>45.2</v>
      </c>
      <c r="B455" s="91">
        <v>21.599999999999991</v>
      </c>
    </row>
    <row r="456" spans="1:2" x14ac:dyDescent="0.25">
      <c r="A456" s="91">
        <v>45.3</v>
      </c>
      <c r="B456" s="91">
        <v>21.399999999999991</v>
      </c>
    </row>
    <row r="457" spans="1:2" x14ac:dyDescent="0.25">
      <c r="A457" s="91">
        <v>45.400000000000013</v>
      </c>
      <c r="B457" s="91">
        <v>21.199999999999989</v>
      </c>
    </row>
    <row r="458" spans="1:2" x14ac:dyDescent="0.25">
      <c r="A458" s="91">
        <v>45.5</v>
      </c>
      <c r="B458" s="91">
        <v>21</v>
      </c>
    </row>
    <row r="459" spans="1:2" x14ac:dyDescent="0.25">
      <c r="A459" s="91">
        <v>45.6</v>
      </c>
      <c r="B459" s="91">
        <v>20.8</v>
      </c>
    </row>
    <row r="460" spans="1:2" x14ac:dyDescent="0.25">
      <c r="A460" s="91">
        <v>45.7</v>
      </c>
      <c r="B460" s="91">
        <v>20.599999999999991</v>
      </c>
    </row>
    <row r="461" spans="1:2" x14ac:dyDescent="0.25">
      <c r="A461" s="91">
        <v>45.8</v>
      </c>
      <c r="B461" s="91">
        <v>20.399999999999991</v>
      </c>
    </row>
    <row r="462" spans="1:2" x14ac:dyDescent="0.25">
      <c r="A462" s="91">
        <v>45.900000000000013</v>
      </c>
      <c r="B462" s="91">
        <v>20.199999999999989</v>
      </c>
    </row>
    <row r="463" spans="1:2" x14ac:dyDescent="0.25">
      <c r="A463" s="91">
        <v>46</v>
      </c>
      <c r="B463" s="91">
        <v>20</v>
      </c>
    </row>
    <row r="464" spans="1:2" x14ac:dyDescent="0.25">
      <c r="A464" s="91">
        <v>46.1</v>
      </c>
      <c r="B464" s="91">
        <v>19.899999999999999</v>
      </c>
    </row>
    <row r="465" spans="1:2" x14ac:dyDescent="0.25">
      <c r="A465" s="91">
        <v>46.2</v>
      </c>
      <c r="B465" s="91">
        <v>19.8</v>
      </c>
    </row>
    <row r="466" spans="1:2" x14ac:dyDescent="0.25">
      <c r="A466" s="91">
        <v>46.3</v>
      </c>
      <c r="B466" s="91">
        <v>19.7</v>
      </c>
    </row>
    <row r="467" spans="1:2" x14ac:dyDescent="0.25">
      <c r="A467" s="91">
        <v>46.400000000000013</v>
      </c>
      <c r="B467" s="91">
        <v>19.599999999999991</v>
      </c>
    </row>
    <row r="468" spans="1:2" x14ac:dyDescent="0.25">
      <c r="A468" s="91">
        <v>46.5</v>
      </c>
      <c r="B468" s="91">
        <v>19.5</v>
      </c>
    </row>
    <row r="469" spans="1:2" x14ac:dyDescent="0.25">
      <c r="A469" s="91">
        <v>46.6</v>
      </c>
      <c r="B469" s="91">
        <v>19.399999999999999</v>
      </c>
    </row>
    <row r="470" spans="1:2" x14ac:dyDescent="0.25">
      <c r="A470" s="91">
        <v>46.7</v>
      </c>
      <c r="B470" s="91">
        <v>19.3</v>
      </c>
    </row>
    <row r="471" spans="1:2" x14ac:dyDescent="0.25">
      <c r="A471" s="91">
        <v>46.8</v>
      </c>
      <c r="B471" s="91">
        <v>19.2</v>
      </c>
    </row>
    <row r="472" spans="1:2" x14ac:dyDescent="0.25">
      <c r="A472" s="91">
        <v>46.900000000000013</v>
      </c>
      <c r="B472" s="91">
        <v>19.099999999999991</v>
      </c>
    </row>
    <row r="473" spans="1:2" x14ac:dyDescent="0.25">
      <c r="A473" s="91">
        <v>47</v>
      </c>
      <c r="B473" s="91">
        <v>19</v>
      </c>
    </row>
    <row r="474" spans="1:2" x14ac:dyDescent="0.25">
      <c r="A474" s="91">
        <v>47.1</v>
      </c>
      <c r="B474" s="91">
        <v>18.911484007477569</v>
      </c>
    </row>
    <row r="475" spans="1:2" x14ac:dyDescent="0.25">
      <c r="A475" s="91">
        <v>47.2</v>
      </c>
      <c r="B475" s="91">
        <v>18.822968014955141</v>
      </c>
    </row>
    <row r="476" spans="1:2" x14ac:dyDescent="0.25">
      <c r="A476" s="91">
        <v>47.3</v>
      </c>
      <c r="B476" s="91">
        <v>18.734452022432709</v>
      </c>
    </row>
    <row r="477" spans="1:2" x14ac:dyDescent="0.25">
      <c r="A477" s="91">
        <v>47.400000000000013</v>
      </c>
      <c r="B477" s="91">
        <v>18.645936029910281</v>
      </c>
    </row>
    <row r="478" spans="1:2" x14ac:dyDescent="0.25">
      <c r="A478" s="91">
        <v>47.5</v>
      </c>
      <c r="B478" s="91">
        <v>18.55742003738786</v>
      </c>
    </row>
    <row r="479" spans="1:2" x14ac:dyDescent="0.25">
      <c r="A479" s="91">
        <v>47.6</v>
      </c>
      <c r="B479" s="91">
        <v>18.468904044865429</v>
      </c>
    </row>
    <row r="480" spans="1:2" x14ac:dyDescent="0.25">
      <c r="A480" s="91">
        <v>47.7</v>
      </c>
      <c r="B480" s="91">
        <v>18.38038805234299</v>
      </c>
    </row>
    <row r="481" spans="1:2" x14ac:dyDescent="0.25">
      <c r="A481" s="91">
        <v>47.8</v>
      </c>
      <c r="B481" s="91">
        <v>18.29187205982057</v>
      </c>
    </row>
    <row r="482" spans="1:2" x14ac:dyDescent="0.25">
      <c r="A482" s="91">
        <v>47.900000000000013</v>
      </c>
      <c r="B482" s="91">
        <v>18.203356067298131</v>
      </c>
    </row>
    <row r="483" spans="1:2" x14ac:dyDescent="0.25">
      <c r="A483" s="91">
        <v>48</v>
      </c>
      <c r="B483" s="91">
        <v>18.11484007477571</v>
      </c>
    </row>
    <row r="484" spans="1:2" x14ac:dyDescent="0.25">
      <c r="A484" s="91">
        <v>48.1</v>
      </c>
      <c r="B484" s="91">
        <v>18.10335606729814</v>
      </c>
    </row>
    <row r="485" spans="1:2" x14ac:dyDescent="0.25">
      <c r="A485" s="91">
        <v>48.2</v>
      </c>
      <c r="B485" s="91">
        <v>18.09187205982057</v>
      </c>
    </row>
    <row r="486" spans="1:2" x14ac:dyDescent="0.25">
      <c r="A486" s="91">
        <v>48.3</v>
      </c>
      <c r="B486" s="91">
        <v>18.080388052343</v>
      </c>
    </row>
    <row r="487" spans="1:2" x14ac:dyDescent="0.25">
      <c r="A487" s="91">
        <v>48.400000000000013</v>
      </c>
      <c r="B487" s="91">
        <v>18.06890404486543</v>
      </c>
    </row>
    <row r="488" spans="1:2" x14ac:dyDescent="0.25">
      <c r="A488" s="91">
        <v>48.5</v>
      </c>
      <c r="B488" s="91">
        <v>18.05742003738786</v>
      </c>
    </row>
    <row r="489" spans="1:2" x14ac:dyDescent="0.25">
      <c r="A489" s="91">
        <v>48.6</v>
      </c>
      <c r="B489" s="91">
        <v>18.04593602991028</v>
      </c>
    </row>
    <row r="490" spans="1:2" x14ac:dyDescent="0.25">
      <c r="A490" s="91">
        <v>48.7</v>
      </c>
      <c r="B490" s="91">
        <v>18.03445202243271</v>
      </c>
    </row>
    <row r="491" spans="1:2" x14ac:dyDescent="0.25">
      <c r="A491" s="91">
        <v>48.8</v>
      </c>
      <c r="B491" s="91">
        <v>18.02296801495514</v>
      </c>
    </row>
    <row r="492" spans="1:2" x14ac:dyDescent="0.25">
      <c r="A492" s="91">
        <v>48.900000000000013</v>
      </c>
      <c r="B492" s="91">
        <v>18.01148400747757</v>
      </c>
    </row>
    <row r="493" spans="1:2" x14ac:dyDescent="0.25">
      <c r="A493" s="91">
        <v>49</v>
      </c>
      <c r="B493" s="91">
        <v>18</v>
      </c>
    </row>
    <row r="494" spans="1:2" x14ac:dyDescent="0.25">
      <c r="A494" s="91">
        <v>49.1</v>
      </c>
      <c r="B494" s="91">
        <v>17.899999999999999</v>
      </c>
    </row>
    <row r="495" spans="1:2" x14ac:dyDescent="0.25">
      <c r="A495" s="91">
        <v>49.2</v>
      </c>
      <c r="B495" s="91">
        <v>17.8</v>
      </c>
    </row>
    <row r="496" spans="1:2" x14ac:dyDescent="0.25">
      <c r="A496" s="91">
        <v>49.3</v>
      </c>
      <c r="B496" s="91">
        <v>17.7</v>
      </c>
    </row>
    <row r="497" spans="1:2" x14ac:dyDescent="0.25">
      <c r="A497" s="91">
        <v>49.400000000000013</v>
      </c>
      <c r="B497" s="91">
        <v>17.599999999999991</v>
      </c>
    </row>
    <row r="498" spans="1:2" x14ac:dyDescent="0.25">
      <c r="A498" s="91">
        <v>49.5</v>
      </c>
      <c r="B498" s="91">
        <v>17.5</v>
      </c>
    </row>
    <row r="499" spans="1:2" x14ac:dyDescent="0.25">
      <c r="A499" s="91">
        <v>49.6</v>
      </c>
      <c r="B499" s="91">
        <v>17.399999999999999</v>
      </c>
    </row>
    <row r="500" spans="1:2" x14ac:dyDescent="0.25">
      <c r="A500" s="91">
        <v>49.7</v>
      </c>
      <c r="B500" s="91">
        <v>17.3</v>
      </c>
    </row>
    <row r="501" spans="1:2" x14ac:dyDescent="0.25">
      <c r="A501" s="91">
        <v>49.8</v>
      </c>
      <c r="B501" s="91">
        <v>17.2</v>
      </c>
    </row>
    <row r="502" spans="1:2" x14ac:dyDescent="0.25">
      <c r="A502" s="91">
        <v>49.900000000000013</v>
      </c>
      <c r="B502" s="91">
        <v>17.099999999999991</v>
      </c>
    </row>
    <row r="503" spans="1:2" x14ac:dyDescent="0.25">
      <c r="A503" s="91">
        <v>50</v>
      </c>
      <c r="B503" s="91">
        <v>17</v>
      </c>
    </row>
    <row r="504" spans="1:2" x14ac:dyDescent="0.25">
      <c r="A504" s="91">
        <v>50.1</v>
      </c>
      <c r="B504" s="91">
        <v>17</v>
      </c>
    </row>
    <row r="505" spans="1:2" x14ac:dyDescent="0.25">
      <c r="A505" s="91">
        <v>50.2</v>
      </c>
      <c r="B505" s="91">
        <v>17</v>
      </c>
    </row>
    <row r="506" spans="1:2" x14ac:dyDescent="0.25">
      <c r="A506" s="91">
        <v>50.3</v>
      </c>
      <c r="B506" s="91">
        <v>17</v>
      </c>
    </row>
    <row r="507" spans="1:2" x14ac:dyDescent="0.25">
      <c r="A507" s="91">
        <v>50.400000000000013</v>
      </c>
      <c r="B507" s="91">
        <v>17</v>
      </c>
    </row>
    <row r="508" spans="1:2" x14ac:dyDescent="0.25">
      <c r="A508" s="91">
        <v>50.5</v>
      </c>
      <c r="B508" s="91">
        <v>17</v>
      </c>
    </row>
    <row r="509" spans="1:2" x14ac:dyDescent="0.25">
      <c r="A509" s="91">
        <v>50.6</v>
      </c>
      <c r="B509" s="91">
        <v>17</v>
      </c>
    </row>
    <row r="510" spans="1:2" x14ac:dyDescent="0.25">
      <c r="A510" s="91">
        <v>50.7</v>
      </c>
      <c r="B510" s="91">
        <v>17</v>
      </c>
    </row>
    <row r="511" spans="1:2" x14ac:dyDescent="0.25">
      <c r="A511" s="91">
        <v>50.8</v>
      </c>
      <c r="B511" s="91">
        <v>17</v>
      </c>
    </row>
    <row r="512" spans="1:2" x14ac:dyDescent="0.25">
      <c r="A512" s="91">
        <v>50.900000000000013</v>
      </c>
      <c r="B512" s="91">
        <v>17</v>
      </c>
    </row>
    <row r="513" spans="1:2" x14ac:dyDescent="0.25">
      <c r="A513" s="91">
        <v>51</v>
      </c>
      <c r="B513" s="91">
        <v>17</v>
      </c>
    </row>
    <row r="514" spans="1:2" x14ac:dyDescent="0.25">
      <c r="A514" s="91">
        <v>51.1</v>
      </c>
      <c r="B514" s="91">
        <v>16.899999999999999</v>
      </c>
    </row>
    <row r="515" spans="1:2" x14ac:dyDescent="0.25">
      <c r="A515" s="91">
        <v>51.2</v>
      </c>
      <c r="B515" s="91">
        <v>16.8</v>
      </c>
    </row>
    <row r="516" spans="1:2" x14ac:dyDescent="0.25">
      <c r="A516" s="91">
        <v>51.3</v>
      </c>
      <c r="B516" s="91">
        <v>16.7</v>
      </c>
    </row>
    <row r="517" spans="1:2" x14ac:dyDescent="0.25">
      <c r="A517" s="91">
        <v>51.400000000000013</v>
      </c>
      <c r="B517" s="91">
        <v>16.599999999999991</v>
      </c>
    </row>
    <row r="518" spans="1:2" x14ac:dyDescent="0.25">
      <c r="A518" s="91">
        <v>51.5</v>
      </c>
      <c r="B518" s="91">
        <v>16.5</v>
      </c>
    </row>
    <row r="519" spans="1:2" x14ac:dyDescent="0.25">
      <c r="A519" s="91">
        <v>51.6</v>
      </c>
      <c r="B519" s="91">
        <v>16.399999999999999</v>
      </c>
    </row>
    <row r="520" spans="1:2" x14ac:dyDescent="0.25">
      <c r="A520" s="91">
        <v>51.7</v>
      </c>
      <c r="B520" s="91">
        <v>16.3</v>
      </c>
    </row>
    <row r="521" spans="1:2" x14ac:dyDescent="0.25">
      <c r="A521" s="91">
        <v>51.8</v>
      </c>
      <c r="B521" s="91">
        <v>16.2</v>
      </c>
    </row>
    <row r="522" spans="1:2" x14ac:dyDescent="0.25">
      <c r="A522" s="91">
        <v>51.900000000000013</v>
      </c>
      <c r="B522" s="91">
        <v>16.099999999999991</v>
      </c>
    </row>
    <row r="523" spans="1:2" x14ac:dyDescent="0.25">
      <c r="A523" s="91">
        <v>52</v>
      </c>
      <c r="B523" s="91">
        <v>16</v>
      </c>
    </row>
    <row r="524" spans="1:2" x14ac:dyDescent="0.25">
      <c r="A524" s="91">
        <v>52.1</v>
      </c>
      <c r="B524" s="91">
        <v>15.81384148803024</v>
      </c>
    </row>
    <row r="525" spans="1:2" x14ac:dyDescent="0.25">
      <c r="A525" s="91">
        <v>52.2</v>
      </c>
      <c r="B525" s="91">
        <v>15.627682976060481</v>
      </c>
    </row>
    <row r="526" spans="1:2" x14ac:dyDescent="0.25">
      <c r="A526" s="91">
        <v>52.3</v>
      </c>
      <c r="B526" s="91">
        <v>15.44152446409073</v>
      </c>
    </row>
    <row r="527" spans="1:2" x14ac:dyDescent="0.25">
      <c r="A527" s="91">
        <v>52.400000000000013</v>
      </c>
      <c r="B527" s="91">
        <v>15.25536595212097</v>
      </c>
    </row>
    <row r="528" spans="1:2" x14ac:dyDescent="0.25">
      <c r="A528" s="91">
        <v>52.5</v>
      </c>
      <c r="B528" s="91">
        <v>15.069207440151221</v>
      </c>
    </row>
    <row r="529" spans="1:2" x14ac:dyDescent="0.25">
      <c r="A529" s="91">
        <v>52.6</v>
      </c>
      <c r="B529" s="91">
        <v>14.88304892818147</v>
      </c>
    </row>
    <row r="530" spans="1:2" x14ac:dyDescent="0.25">
      <c r="A530" s="91">
        <v>52.7</v>
      </c>
      <c r="B530" s="91">
        <v>14.69689041621171</v>
      </c>
    </row>
    <row r="531" spans="1:2" x14ac:dyDescent="0.25">
      <c r="A531" s="91">
        <v>52.8</v>
      </c>
      <c r="B531" s="91">
        <v>14.51073190424195</v>
      </c>
    </row>
    <row r="532" spans="1:2" x14ac:dyDescent="0.25">
      <c r="A532" s="91">
        <v>52.900000000000013</v>
      </c>
      <c r="B532" s="91">
        <v>14.324573392272191</v>
      </c>
    </row>
    <row r="533" spans="1:2" x14ac:dyDescent="0.25">
      <c r="A533" s="91">
        <v>53</v>
      </c>
      <c r="B533" s="91">
        <v>14.138414880302451</v>
      </c>
    </row>
    <row r="534" spans="1:2" x14ac:dyDescent="0.25">
      <c r="A534" s="91">
        <v>53.1</v>
      </c>
      <c r="B534" s="91">
        <v>13.93834367269136</v>
      </c>
    </row>
    <row r="535" spans="1:2" x14ac:dyDescent="0.25">
      <c r="A535" s="91">
        <v>53.2</v>
      </c>
      <c r="B535" s="91">
        <v>13.73827246508028</v>
      </c>
    </row>
    <row r="536" spans="1:2" x14ac:dyDescent="0.25">
      <c r="A536" s="91">
        <v>53.3</v>
      </c>
      <c r="B536" s="91">
        <v>13.53820125746919</v>
      </c>
    </row>
    <row r="537" spans="1:2" x14ac:dyDescent="0.25">
      <c r="A537" s="91">
        <v>53.400000000000013</v>
      </c>
      <c r="B537" s="91">
        <v>13.338130049858099</v>
      </c>
    </row>
    <row r="538" spans="1:2" x14ac:dyDescent="0.25">
      <c r="A538" s="91">
        <v>53.5</v>
      </c>
      <c r="B538" s="91">
        <v>13.13805884224703</v>
      </c>
    </row>
    <row r="539" spans="1:2" x14ac:dyDescent="0.25">
      <c r="A539" s="91">
        <v>53.6</v>
      </c>
      <c r="B539" s="91">
        <v>12.93798763463594</v>
      </c>
    </row>
    <row r="540" spans="1:2" x14ac:dyDescent="0.25">
      <c r="A540" s="91">
        <v>53.7</v>
      </c>
      <c r="B540" s="91">
        <v>12.73791642702486</v>
      </c>
    </row>
    <row r="541" spans="1:2" x14ac:dyDescent="0.25">
      <c r="A541" s="91">
        <v>53.8</v>
      </c>
      <c r="B541" s="91">
        <v>12.53784521941377</v>
      </c>
    </row>
    <row r="542" spans="1:2" x14ac:dyDescent="0.25">
      <c r="A542" s="91">
        <v>53.900000000000013</v>
      </c>
      <c r="B542" s="91">
        <v>12.337774011802679</v>
      </c>
    </row>
    <row r="543" spans="1:2" x14ac:dyDescent="0.25">
      <c r="A543" s="91">
        <v>54</v>
      </c>
      <c r="B543" s="91">
        <v>12.13770280419161</v>
      </c>
    </row>
    <row r="544" spans="1:2" x14ac:dyDescent="0.25">
      <c r="A544" s="91">
        <v>54.1</v>
      </c>
      <c r="B544" s="91">
        <v>12.123932523772449</v>
      </c>
    </row>
    <row r="545" spans="1:2" x14ac:dyDescent="0.25">
      <c r="A545" s="91">
        <v>54.2</v>
      </c>
      <c r="B545" s="91">
        <v>12.11016224335329</v>
      </c>
    </row>
    <row r="546" spans="1:2" x14ac:dyDescent="0.25">
      <c r="A546" s="91">
        <v>54.3</v>
      </c>
      <c r="B546" s="91">
        <v>12.096391962934129</v>
      </c>
    </row>
    <row r="547" spans="1:2" x14ac:dyDescent="0.25">
      <c r="A547" s="91">
        <v>54.400000000000013</v>
      </c>
      <c r="B547" s="91">
        <v>12.08262168251497</v>
      </c>
    </row>
    <row r="548" spans="1:2" x14ac:dyDescent="0.25">
      <c r="A548" s="91">
        <v>54.5</v>
      </c>
      <c r="B548" s="91">
        <v>12.06885140209581</v>
      </c>
    </row>
    <row r="549" spans="1:2" x14ac:dyDescent="0.25">
      <c r="A549" s="91">
        <v>54.6</v>
      </c>
      <c r="B549" s="91">
        <v>12.05508112167664</v>
      </c>
    </row>
    <row r="550" spans="1:2" x14ac:dyDescent="0.25">
      <c r="A550" s="91">
        <v>54.7</v>
      </c>
      <c r="B550" s="91">
        <v>12.041310841257481</v>
      </c>
    </row>
    <row r="551" spans="1:2" x14ac:dyDescent="0.25">
      <c r="A551" s="91">
        <v>54.8</v>
      </c>
      <c r="B551" s="91">
        <v>12.02754056083832</v>
      </c>
    </row>
    <row r="552" spans="1:2" x14ac:dyDescent="0.25">
      <c r="A552" s="91">
        <v>54.900000000000013</v>
      </c>
      <c r="B552" s="91">
        <v>12.013770280419161</v>
      </c>
    </row>
    <row r="553" spans="1:2" x14ac:dyDescent="0.25">
      <c r="A553" s="91">
        <v>55</v>
      </c>
      <c r="B553" s="91">
        <v>12</v>
      </c>
    </row>
    <row r="554" spans="1:2" x14ac:dyDescent="0.25">
      <c r="A554" s="91">
        <v>55.1</v>
      </c>
      <c r="B554" s="91">
        <v>12</v>
      </c>
    </row>
    <row r="555" spans="1:2" x14ac:dyDescent="0.25">
      <c r="A555" s="91">
        <v>55.2</v>
      </c>
      <c r="B555" s="91">
        <v>12</v>
      </c>
    </row>
    <row r="556" spans="1:2" x14ac:dyDescent="0.25">
      <c r="A556" s="91">
        <v>55.3</v>
      </c>
      <c r="B556" s="91">
        <v>12</v>
      </c>
    </row>
    <row r="557" spans="1:2" x14ac:dyDescent="0.25">
      <c r="A557" s="91">
        <v>55.400000000000013</v>
      </c>
      <c r="B557" s="91">
        <v>12</v>
      </c>
    </row>
    <row r="558" spans="1:2" x14ac:dyDescent="0.25">
      <c r="A558" s="91">
        <v>55.5</v>
      </c>
      <c r="B558" s="91">
        <v>12</v>
      </c>
    </row>
    <row r="559" spans="1:2" x14ac:dyDescent="0.25">
      <c r="A559" s="91">
        <v>55.6</v>
      </c>
      <c r="B559" s="91">
        <v>12</v>
      </c>
    </row>
    <row r="560" spans="1:2" x14ac:dyDescent="0.25">
      <c r="A560" s="91">
        <v>55.7</v>
      </c>
      <c r="B560" s="91">
        <v>12</v>
      </c>
    </row>
    <row r="561" spans="1:2" x14ac:dyDescent="0.25">
      <c r="A561" s="91">
        <v>55.8</v>
      </c>
      <c r="B561" s="91">
        <v>12</v>
      </c>
    </row>
    <row r="562" spans="1:2" x14ac:dyDescent="0.25">
      <c r="A562" s="91">
        <v>55.900000000000013</v>
      </c>
      <c r="B562" s="91">
        <v>12</v>
      </c>
    </row>
    <row r="563" spans="1:2" x14ac:dyDescent="0.25">
      <c r="A563" s="91">
        <v>56</v>
      </c>
      <c r="B563" s="91">
        <v>12</v>
      </c>
    </row>
    <row r="564" spans="1:2" x14ac:dyDescent="0.25">
      <c r="A564" s="91">
        <v>56.1</v>
      </c>
      <c r="B564" s="91">
        <v>12</v>
      </c>
    </row>
    <row r="565" spans="1:2" x14ac:dyDescent="0.25">
      <c r="A565" s="91">
        <v>56.2</v>
      </c>
      <c r="B565" s="91">
        <v>12</v>
      </c>
    </row>
    <row r="566" spans="1:2" x14ac:dyDescent="0.25">
      <c r="A566" s="91">
        <v>56.3</v>
      </c>
      <c r="B566" s="91">
        <v>12</v>
      </c>
    </row>
    <row r="567" spans="1:2" x14ac:dyDescent="0.25">
      <c r="A567" s="91">
        <v>56.400000000000013</v>
      </c>
      <c r="B567" s="91">
        <v>12</v>
      </c>
    </row>
    <row r="568" spans="1:2" x14ac:dyDescent="0.25">
      <c r="A568" s="91">
        <v>56.5</v>
      </c>
      <c r="B568" s="91">
        <v>12</v>
      </c>
    </row>
    <row r="569" spans="1:2" x14ac:dyDescent="0.25">
      <c r="A569" s="91">
        <v>56.6</v>
      </c>
      <c r="B569" s="91">
        <v>12</v>
      </c>
    </row>
    <row r="570" spans="1:2" x14ac:dyDescent="0.25">
      <c r="A570" s="91">
        <v>56.7</v>
      </c>
      <c r="B570" s="91">
        <v>12</v>
      </c>
    </row>
    <row r="571" spans="1:2" x14ac:dyDescent="0.25">
      <c r="A571" s="91">
        <v>56.8</v>
      </c>
      <c r="B571" s="91">
        <v>12</v>
      </c>
    </row>
    <row r="572" spans="1:2" x14ac:dyDescent="0.25">
      <c r="A572" s="91">
        <v>56.900000000000013</v>
      </c>
      <c r="B572" s="91">
        <v>12</v>
      </c>
    </row>
    <row r="573" spans="1:2" x14ac:dyDescent="0.25">
      <c r="A573" s="91">
        <v>57</v>
      </c>
      <c r="B573" s="91">
        <v>12</v>
      </c>
    </row>
    <row r="574" spans="1:2" x14ac:dyDescent="0.25">
      <c r="A574" s="91">
        <v>57.1</v>
      </c>
      <c r="B574" s="91">
        <v>12</v>
      </c>
    </row>
    <row r="575" spans="1:2" x14ac:dyDescent="0.25">
      <c r="A575" s="91">
        <v>57.2</v>
      </c>
      <c r="B575" s="91">
        <v>12</v>
      </c>
    </row>
    <row r="576" spans="1:2" x14ac:dyDescent="0.25">
      <c r="A576" s="91">
        <v>57.3</v>
      </c>
      <c r="B576" s="91">
        <v>12</v>
      </c>
    </row>
    <row r="577" spans="1:2" x14ac:dyDescent="0.25">
      <c r="A577" s="91">
        <v>57.400000000000013</v>
      </c>
      <c r="B577" s="91">
        <v>12</v>
      </c>
    </row>
    <row r="578" spans="1:2" x14ac:dyDescent="0.25">
      <c r="A578" s="91">
        <v>57.5</v>
      </c>
      <c r="B578" s="91">
        <v>12</v>
      </c>
    </row>
    <row r="579" spans="1:2" x14ac:dyDescent="0.25">
      <c r="A579" s="91">
        <v>57.6</v>
      </c>
      <c r="B579" s="91">
        <v>12</v>
      </c>
    </row>
    <row r="580" spans="1:2" x14ac:dyDescent="0.25">
      <c r="A580" s="91">
        <v>57.7</v>
      </c>
      <c r="B580" s="91">
        <v>12</v>
      </c>
    </row>
    <row r="581" spans="1:2" x14ac:dyDescent="0.25">
      <c r="A581" s="91">
        <v>57.8</v>
      </c>
      <c r="B581" s="91">
        <v>12</v>
      </c>
    </row>
    <row r="582" spans="1:2" x14ac:dyDescent="0.25">
      <c r="A582" s="91">
        <v>57.900000000000013</v>
      </c>
      <c r="B582" s="91">
        <v>12</v>
      </c>
    </row>
    <row r="583" spans="1:2" x14ac:dyDescent="0.25">
      <c r="A583" s="91">
        <v>58</v>
      </c>
      <c r="B583" s="91">
        <v>12</v>
      </c>
    </row>
    <row r="584" spans="1:2" x14ac:dyDescent="0.25">
      <c r="A584" s="91">
        <v>58.1</v>
      </c>
      <c r="B584" s="91">
        <v>12.1</v>
      </c>
    </row>
    <row r="585" spans="1:2" x14ac:dyDescent="0.25">
      <c r="A585" s="91">
        <v>58.2</v>
      </c>
      <c r="B585" s="91">
        <v>12.2</v>
      </c>
    </row>
    <row r="586" spans="1:2" x14ac:dyDescent="0.25">
      <c r="A586" s="91">
        <v>58.3</v>
      </c>
      <c r="B586" s="91">
        <v>12.3</v>
      </c>
    </row>
    <row r="587" spans="1:2" x14ac:dyDescent="0.25">
      <c r="A587" s="91">
        <v>58.400000000000013</v>
      </c>
      <c r="B587" s="91">
        <v>12.400000000000009</v>
      </c>
    </row>
    <row r="588" spans="1:2" x14ac:dyDescent="0.25">
      <c r="A588" s="91">
        <v>58.5</v>
      </c>
      <c r="B588" s="91">
        <v>12.5</v>
      </c>
    </row>
    <row r="589" spans="1:2" x14ac:dyDescent="0.25">
      <c r="A589" s="91">
        <v>58.6</v>
      </c>
      <c r="B589" s="91">
        <v>12.6</v>
      </c>
    </row>
    <row r="590" spans="1:2" x14ac:dyDescent="0.25">
      <c r="A590" s="91">
        <v>58.7</v>
      </c>
      <c r="B590" s="91">
        <v>12.7</v>
      </c>
    </row>
    <row r="591" spans="1:2" x14ac:dyDescent="0.25">
      <c r="A591" s="91">
        <v>58.8</v>
      </c>
      <c r="B591" s="91">
        <v>12.8</v>
      </c>
    </row>
    <row r="592" spans="1:2" x14ac:dyDescent="0.25">
      <c r="A592" s="91">
        <v>58.900000000000013</v>
      </c>
      <c r="B592" s="91">
        <v>12.900000000000009</v>
      </c>
    </row>
    <row r="593" spans="1:2" x14ac:dyDescent="0.25">
      <c r="A593" s="91">
        <v>59</v>
      </c>
      <c r="B593" s="91">
        <v>13</v>
      </c>
    </row>
    <row r="594" spans="1:2" x14ac:dyDescent="0.25">
      <c r="A594" s="91">
        <v>59.1</v>
      </c>
      <c r="B594" s="91">
        <v>13</v>
      </c>
    </row>
    <row r="595" spans="1:2" x14ac:dyDescent="0.25">
      <c r="A595" s="91">
        <v>59.2</v>
      </c>
      <c r="B595" s="91">
        <v>13</v>
      </c>
    </row>
    <row r="596" spans="1:2" x14ac:dyDescent="0.25">
      <c r="A596" s="91">
        <v>59.3</v>
      </c>
      <c r="B596" s="91">
        <v>13</v>
      </c>
    </row>
    <row r="597" spans="1:2" x14ac:dyDescent="0.25">
      <c r="A597" s="91">
        <v>59.400000000000013</v>
      </c>
      <c r="B597" s="91">
        <v>13</v>
      </c>
    </row>
    <row r="598" spans="1:2" x14ac:dyDescent="0.25">
      <c r="A598" s="91">
        <v>59.5</v>
      </c>
      <c r="B598" s="91">
        <v>13</v>
      </c>
    </row>
    <row r="599" spans="1:2" x14ac:dyDescent="0.25">
      <c r="A599" s="91">
        <v>59.6</v>
      </c>
      <c r="B599" s="91">
        <v>13</v>
      </c>
    </row>
    <row r="600" spans="1:2" x14ac:dyDescent="0.25">
      <c r="A600" s="91">
        <v>59.7</v>
      </c>
      <c r="B600" s="91">
        <v>13</v>
      </c>
    </row>
    <row r="601" spans="1:2" x14ac:dyDescent="0.25">
      <c r="A601" s="91">
        <v>59.8</v>
      </c>
      <c r="B601" s="91">
        <v>13</v>
      </c>
    </row>
    <row r="602" spans="1:2" x14ac:dyDescent="0.25">
      <c r="A602" s="91">
        <v>59.900000000000013</v>
      </c>
      <c r="B602" s="91">
        <v>13</v>
      </c>
    </row>
    <row r="603" spans="1:2" x14ac:dyDescent="0.25">
      <c r="A603" s="91">
        <v>60</v>
      </c>
      <c r="B603" s="91">
        <v>13</v>
      </c>
    </row>
    <row r="604" spans="1:2" x14ac:dyDescent="0.25">
      <c r="A604" s="91">
        <v>60.1</v>
      </c>
      <c r="B604" s="91">
        <v>13.1</v>
      </c>
    </row>
    <row r="605" spans="1:2" x14ac:dyDescent="0.25">
      <c r="A605" s="91">
        <v>60.2</v>
      </c>
      <c r="B605" s="91">
        <v>13.2</v>
      </c>
    </row>
    <row r="606" spans="1:2" x14ac:dyDescent="0.25">
      <c r="A606" s="91">
        <v>60.3</v>
      </c>
      <c r="B606" s="91">
        <v>13.3</v>
      </c>
    </row>
    <row r="607" spans="1:2" x14ac:dyDescent="0.25">
      <c r="A607" s="91">
        <v>60.400000000000013</v>
      </c>
      <c r="B607" s="91">
        <v>13.400000000000009</v>
      </c>
    </row>
    <row r="608" spans="1:2" x14ac:dyDescent="0.25">
      <c r="A608" s="91">
        <v>60.5</v>
      </c>
      <c r="B608" s="91">
        <v>13.5</v>
      </c>
    </row>
    <row r="609" spans="1:2" x14ac:dyDescent="0.25">
      <c r="A609" s="91">
        <v>60.6</v>
      </c>
      <c r="B609" s="91">
        <v>13.6</v>
      </c>
    </row>
    <row r="610" spans="1:2" x14ac:dyDescent="0.25">
      <c r="A610" s="91">
        <v>60.7</v>
      </c>
      <c r="B610" s="91">
        <v>13.7</v>
      </c>
    </row>
    <row r="611" spans="1:2" x14ac:dyDescent="0.25">
      <c r="A611" s="91">
        <v>60.8</v>
      </c>
      <c r="B611" s="91">
        <v>13.8</v>
      </c>
    </row>
    <row r="612" spans="1:2" x14ac:dyDescent="0.25">
      <c r="A612" s="91">
        <v>60.900000000000013</v>
      </c>
      <c r="B612" s="91">
        <v>13.900000000000009</v>
      </c>
    </row>
    <row r="613" spans="1:2" x14ac:dyDescent="0.25">
      <c r="A613" s="91">
        <v>61</v>
      </c>
      <c r="B613" s="91">
        <v>14</v>
      </c>
    </row>
    <row r="614" spans="1:2" x14ac:dyDescent="0.25">
      <c r="A614" s="91">
        <v>61.1</v>
      </c>
      <c r="B614" s="91">
        <v>14.1</v>
      </c>
    </row>
    <row r="615" spans="1:2" x14ac:dyDescent="0.25">
      <c r="A615" s="91">
        <v>61.2</v>
      </c>
      <c r="B615" s="91">
        <v>14.2</v>
      </c>
    </row>
    <row r="616" spans="1:2" x14ac:dyDescent="0.25">
      <c r="A616" s="91">
        <v>61.3</v>
      </c>
      <c r="B616" s="91">
        <v>14.3</v>
      </c>
    </row>
    <row r="617" spans="1:2" x14ac:dyDescent="0.25">
      <c r="A617" s="91">
        <v>61.400000000000013</v>
      </c>
      <c r="B617" s="91">
        <v>14.400000000000009</v>
      </c>
    </row>
    <row r="618" spans="1:2" x14ac:dyDescent="0.25">
      <c r="A618" s="91">
        <v>61.5</v>
      </c>
      <c r="B618" s="91">
        <v>14.5</v>
      </c>
    </row>
    <row r="619" spans="1:2" x14ac:dyDescent="0.25">
      <c r="A619" s="91">
        <v>61.6</v>
      </c>
      <c r="B619" s="91">
        <v>14.6</v>
      </c>
    </row>
    <row r="620" spans="1:2" x14ac:dyDescent="0.25">
      <c r="A620" s="91">
        <v>61.7</v>
      </c>
      <c r="B620" s="91">
        <v>14.7</v>
      </c>
    </row>
    <row r="621" spans="1:2" x14ac:dyDescent="0.25">
      <c r="A621" s="91">
        <v>61.8</v>
      </c>
      <c r="B621" s="91">
        <v>14.8</v>
      </c>
    </row>
    <row r="622" spans="1:2" x14ac:dyDescent="0.25">
      <c r="A622" s="91">
        <v>61.900000000000013</v>
      </c>
      <c r="B622" s="91">
        <v>14.900000000000009</v>
      </c>
    </row>
    <row r="623" spans="1:2" x14ac:dyDescent="0.25">
      <c r="A623" s="91">
        <v>62</v>
      </c>
      <c r="B623" s="91">
        <v>15</v>
      </c>
    </row>
    <row r="624" spans="1:2" x14ac:dyDescent="0.25">
      <c r="A624" s="91">
        <v>62.1</v>
      </c>
      <c r="B624" s="91">
        <v>15.04899444580078</v>
      </c>
    </row>
    <row r="625" spans="1:2" x14ac:dyDescent="0.25">
      <c r="A625" s="91">
        <v>62.2</v>
      </c>
      <c r="B625" s="91">
        <v>15.097988891601551</v>
      </c>
    </row>
    <row r="626" spans="1:2" x14ac:dyDescent="0.25">
      <c r="A626" s="91">
        <v>62.3</v>
      </c>
      <c r="B626" s="91">
        <v>15.146983337402331</v>
      </c>
    </row>
    <row r="627" spans="1:2" x14ac:dyDescent="0.25">
      <c r="A627" s="91">
        <v>62.400000000000013</v>
      </c>
      <c r="B627" s="91">
        <v>15.19597778320311</v>
      </c>
    </row>
    <row r="628" spans="1:2" x14ac:dyDescent="0.25">
      <c r="A628" s="91">
        <v>62.5</v>
      </c>
      <c r="B628" s="91">
        <v>15.24497222900388</v>
      </c>
    </row>
    <row r="629" spans="1:2" x14ac:dyDescent="0.25">
      <c r="A629" s="91">
        <v>62.6</v>
      </c>
      <c r="B629" s="91">
        <v>15.293966674804659</v>
      </c>
    </row>
    <row r="630" spans="1:2" x14ac:dyDescent="0.25">
      <c r="A630" s="91">
        <v>62.7</v>
      </c>
      <c r="B630" s="91">
        <v>15.34296112060543</v>
      </c>
    </row>
    <row r="631" spans="1:2" x14ac:dyDescent="0.25">
      <c r="A631" s="91">
        <v>62.8</v>
      </c>
      <c r="B631" s="91">
        <v>15.39195556640621</v>
      </c>
    </row>
    <row r="632" spans="1:2" x14ac:dyDescent="0.25">
      <c r="A632" s="91">
        <v>62.900000000000013</v>
      </c>
      <c r="B632" s="91">
        <v>15.44095001220699</v>
      </c>
    </row>
    <row r="633" spans="1:2" x14ac:dyDescent="0.25">
      <c r="A633" s="91">
        <v>63</v>
      </c>
      <c r="B633" s="91">
        <v>15.489944458007759</v>
      </c>
    </row>
    <row r="634" spans="1:2" x14ac:dyDescent="0.25">
      <c r="A634" s="91">
        <v>63.1</v>
      </c>
      <c r="B634" s="91">
        <v>15.540950012206981</v>
      </c>
    </row>
    <row r="635" spans="1:2" x14ac:dyDescent="0.25">
      <c r="A635" s="91">
        <v>63.2</v>
      </c>
      <c r="B635" s="91">
        <v>15.591955566406209</v>
      </c>
    </row>
    <row r="636" spans="1:2" x14ac:dyDescent="0.25">
      <c r="A636" s="91">
        <v>63.3</v>
      </c>
      <c r="B636" s="91">
        <v>15.642961120605429</v>
      </c>
    </row>
    <row r="637" spans="1:2" x14ac:dyDescent="0.25">
      <c r="A637" s="91">
        <v>63.400000000000013</v>
      </c>
      <c r="B637" s="91">
        <v>15.69396667480466</v>
      </c>
    </row>
    <row r="638" spans="1:2" x14ac:dyDescent="0.25">
      <c r="A638" s="91">
        <v>63.5</v>
      </c>
      <c r="B638" s="91">
        <v>15.74497222900388</v>
      </c>
    </row>
    <row r="639" spans="1:2" x14ac:dyDescent="0.25">
      <c r="A639" s="91">
        <v>63.6</v>
      </c>
      <c r="B639" s="91">
        <v>15.795977783203099</v>
      </c>
    </row>
    <row r="640" spans="1:2" x14ac:dyDescent="0.25">
      <c r="A640" s="91">
        <v>63.7</v>
      </c>
      <c r="B640" s="91">
        <v>15.84698333740233</v>
      </c>
    </row>
    <row r="641" spans="1:2" x14ac:dyDescent="0.25">
      <c r="A641" s="91">
        <v>63.8</v>
      </c>
      <c r="B641" s="91">
        <v>15.89798889160155</v>
      </c>
    </row>
    <row r="642" spans="1:2" x14ac:dyDescent="0.25">
      <c r="A642" s="91">
        <v>63.900000000000013</v>
      </c>
      <c r="B642" s="91">
        <v>15.94899444580078</v>
      </c>
    </row>
    <row r="643" spans="1:2" x14ac:dyDescent="0.25">
      <c r="A643" s="91">
        <v>64</v>
      </c>
      <c r="B643" s="91">
        <v>16</v>
      </c>
    </row>
    <row r="644" spans="1:2" x14ac:dyDescent="0.25">
      <c r="A644" s="91">
        <v>64.100000000000009</v>
      </c>
      <c r="B644" s="91">
        <v>16.100000000000009</v>
      </c>
    </row>
    <row r="645" spans="1:2" x14ac:dyDescent="0.25">
      <c r="A645" s="91">
        <v>64.2</v>
      </c>
      <c r="B645" s="91">
        <v>16.2</v>
      </c>
    </row>
    <row r="646" spans="1:2" x14ac:dyDescent="0.25">
      <c r="A646" s="91">
        <v>64.3</v>
      </c>
      <c r="B646" s="91">
        <v>16.3</v>
      </c>
    </row>
    <row r="647" spans="1:2" x14ac:dyDescent="0.25">
      <c r="A647" s="91">
        <v>64.400000000000006</v>
      </c>
      <c r="B647" s="91">
        <v>16.400000000000009</v>
      </c>
    </row>
    <row r="648" spans="1:2" x14ac:dyDescent="0.25">
      <c r="A648" s="91">
        <v>64.5</v>
      </c>
      <c r="B648" s="91">
        <v>16.5</v>
      </c>
    </row>
    <row r="649" spans="1:2" x14ac:dyDescent="0.25">
      <c r="A649" s="91">
        <v>64.600000000000009</v>
      </c>
      <c r="B649" s="91">
        <v>16.600000000000009</v>
      </c>
    </row>
    <row r="650" spans="1:2" x14ac:dyDescent="0.25">
      <c r="A650" s="91">
        <v>64.7</v>
      </c>
      <c r="B650" s="91">
        <v>16.7</v>
      </c>
    </row>
    <row r="651" spans="1:2" x14ac:dyDescent="0.25">
      <c r="A651" s="91">
        <v>64.8</v>
      </c>
      <c r="B651" s="91">
        <v>16.8</v>
      </c>
    </row>
    <row r="652" spans="1:2" x14ac:dyDescent="0.25">
      <c r="A652" s="91">
        <v>64.900000000000006</v>
      </c>
      <c r="B652" s="91">
        <v>16.900000000000009</v>
      </c>
    </row>
    <row r="653" spans="1:2" x14ac:dyDescent="0.25">
      <c r="A653" s="91">
        <v>65</v>
      </c>
      <c r="B653" s="91">
        <v>17</v>
      </c>
    </row>
    <row r="654" spans="1:2" x14ac:dyDescent="0.25">
      <c r="A654" s="91">
        <v>65.100000000000009</v>
      </c>
      <c r="B654" s="91">
        <v>17</v>
      </c>
    </row>
    <row r="655" spans="1:2" x14ac:dyDescent="0.25">
      <c r="A655" s="91">
        <v>65.2</v>
      </c>
      <c r="B655" s="91">
        <v>17</v>
      </c>
    </row>
    <row r="656" spans="1:2" x14ac:dyDescent="0.25">
      <c r="A656" s="91">
        <v>65.3</v>
      </c>
      <c r="B656" s="91">
        <v>17</v>
      </c>
    </row>
    <row r="657" spans="1:2" x14ac:dyDescent="0.25">
      <c r="A657" s="91">
        <v>65.400000000000006</v>
      </c>
      <c r="B657" s="91">
        <v>17</v>
      </c>
    </row>
    <row r="658" spans="1:2" x14ac:dyDescent="0.25">
      <c r="A658" s="91">
        <v>65.5</v>
      </c>
      <c r="B658" s="91">
        <v>17</v>
      </c>
    </row>
    <row r="659" spans="1:2" x14ac:dyDescent="0.25">
      <c r="A659" s="91">
        <v>65.600000000000009</v>
      </c>
      <c r="B659" s="91">
        <v>17</v>
      </c>
    </row>
    <row r="660" spans="1:2" x14ac:dyDescent="0.25">
      <c r="A660" s="91">
        <v>65.7</v>
      </c>
      <c r="B660" s="91">
        <v>17</v>
      </c>
    </row>
    <row r="661" spans="1:2" x14ac:dyDescent="0.25">
      <c r="A661" s="91">
        <v>65.8</v>
      </c>
      <c r="B661" s="91">
        <v>17</v>
      </c>
    </row>
    <row r="662" spans="1:2" x14ac:dyDescent="0.25">
      <c r="A662" s="91">
        <v>65.900000000000006</v>
      </c>
      <c r="B662" s="91">
        <v>17</v>
      </c>
    </row>
    <row r="663" spans="1:2" x14ac:dyDescent="0.25">
      <c r="A663" s="91">
        <v>66</v>
      </c>
      <c r="B663" s="91">
        <v>17</v>
      </c>
    </row>
    <row r="664" spans="1:2" x14ac:dyDescent="0.25">
      <c r="A664" s="91">
        <v>66.100000000000009</v>
      </c>
      <c r="B664" s="91">
        <v>17.056510925292969</v>
      </c>
    </row>
    <row r="665" spans="1:2" x14ac:dyDescent="0.25">
      <c r="A665" s="91">
        <v>66.2</v>
      </c>
      <c r="B665" s="91">
        <v>17.11302185058593</v>
      </c>
    </row>
    <row r="666" spans="1:2" x14ac:dyDescent="0.25">
      <c r="A666" s="91">
        <v>66.3</v>
      </c>
      <c r="B666" s="91">
        <v>17.169532775878888</v>
      </c>
    </row>
    <row r="667" spans="1:2" x14ac:dyDescent="0.25">
      <c r="A667" s="91">
        <v>66.400000000000006</v>
      </c>
      <c r="B667" s="91">
        <v>17.226043701171861</v>
      </c>
    </row>
    <row r="668" spans="1:2" x14ac:dyDescent="0.25">
      <c r="A668" s="91">
        <v>66.5</v>
      </c>
      <c r="B668" s="91">
        <v>17.282554626464819</v>
      </c>
    </row>
    <row r="669" spans="1:2" x14ac:dyDescent="0.25">
      <c r="A669" s="91">
        <v>66.600000000000009</v>
      </c>
      <c r="B669" s="91">
        <v>17.339065551757791</v>
      </c>
    </row>
    <row r="670" spans="1:2" x14ac:dyDescent="0.25">
      <c r="A670" s="91">
        <v>66.7</v>
      </c>
      <c r="B670" s="91">
        <v>17.39557647705076</v>
      </c>
    </row>
    <row r="671" spans="1:2" x14ac:dyDescent="0.25">
      <c r="A671" s="91">
        <v>66.8</v>
      </c>
      <c r="B671" s="91">
        <v>17.452087402343722</v>
      </c>
    </row>
    <row r="672" spans="1:2" x14ac:dyDescent="0.25">
      <c r="A672" s="91">
        <v>66.900000000000006</v>
      </c>
      <c r="B672" s="91">
        <v>17.50859832763669</v>
      </c>
    </row>
    <row r="673" spans="1:2" x14ac:dyDescent="0.25">
      <c r="A673" s="91">
        <v>67</v>
      </c>
      <c r="B673" s="91">
        <v>17.565109252929648</v>
      </c>
    </row>
    <row r="674" spans="1:2" x14ac:dyDescent="0.25">
      <c r="A674" s="91">
        <v>67.100000000000009</v>
      </c>
      <c r="B674" s="91">
        <v>17.7085983276367</v>
      </c>
    </row>
    <row r="675" spans="1:2" x14ac:dyDescent="0.25">
      <c r="A675" s="91">
        <v>67.2</v>
      </c>
      <c r="B675" s="91">
        <v>17.85208740234372</v>
      </c>
    </row>
    <row r="676" spans="1:2" x14ac:dyDescent="0.25">
      <c r="A676" s="91">
        <v>67.3</v>
      </c>
      <c r="B676" s="91">
        <v>17.995576477050751</v>
      </c>
    </row>
    <row r="677" spans="1:2" x14ac:dyDescent="0.25">
      <c r="A677" s="91">
        <v>67.400000000000006</v>
      </c>
      <c r="B677" s="91">
        <v>18.139065551757799</v>
      </c>
    </row>
    <row r="678" spans="1:2" x14ac:dyDescent="0.25">
      <c r="A678" s="91">
        <v>67.5</v>
      </c>
      <c r="B678" s="91">
        <v>18.282554626464819</v>
      </c>
    </row>
    <row r="679" spans="1:2" x14ac:dyDescent="0.25">
      <c r="A679" s="91">
        <v>67.600000000000009</v>
      </c>
      <c r="B679" s="91">
        <v>18.426043701171871</v>
      </c>
    </row>
    <row r="680" spans="1:2" x14ac:dyDescent="0.25">
      <c r="A680" s="91">
        <v>67.7</v>
      </c>
      <c r="B680" s="91">
        <v>18.569532775878901</v>
      </c>
    </row>
    <row r="681" spans="1:2" x14ac:dyDescent="0.25">
      <c r="A681" s="91">
        <v>67.8</v>
      </c>
      <c r="B681" s="91">
        <v>18.713021850585921</v>
      </c>
    </row>
    <row r="682" spans="1:2" x14ac:dyDescent="0.25">
      <c r="A682" s="91">
        <v>67.900000000000006</v>
      </c>
      <c r="B682" s="91">
        <v>18.856510925292969</v>
      </c>
    </row>
    <row r="683" spans="1:2" x14ac:dyDescent="0.25">
      <c r="A683" s="91">
        <v>68</v>
      </c>
      <c r="B683" s="91">
        <v>19</v>
      </c>
    </row>
    <row r="684" spans="1:2" x14ac:dyDescent="0.25">
      <c r="A684" s="91">
        <v>68.100000000000009</v>
      </c>
      <c r="B684" s="91">
        <v>19.300000000000029</v>
      </c>
    </row>
    <row r="685" spans="1:2" x14ac:dyDescent="0.25">
      <c r="A685" s="91">
        <v>68.2</v>
      </c>
      <c r="B685" s="91">
        <v>19.600000000000009</v>
      </c>
    </row>
    <row r="686" spans="1:2" x14ac:dyDescent="0.25">
      <c r="A686" s="91">
        <v>68.3</v>
      </c>
      <c r="B686" s="91">
        <v>19.899999999999991</v>
      </c>
    </row>
    <row r="687" spans="1:2" x14ac:dyDescent="0.25">
      <c r="A687" s="91">
        <v>68.400000000000006</v>
      </c>
      <c r="B687" s="91">
        <v>20.200000000000021</v>
      </c>
    </row>
    <row r="688" spans="1:2" x14ac:dyDescent="0.25">
      <c r="A688" s="91">
        <v>68.5</v>
      </c>
      <c r="B688" s="91">
        <v>20.5</v>
      </c>
    </row>
    <row r="689" spans="1:2" x14ac:dyDescent="0.25">
      <c r="A689" s="91">
        <v>68.600000000000009</v>
      </c>
      <c r="B689" s="91">
        <v>20.800000000000029</v>
      </c>
    </row>
    <row r="690" spans="1:2" x14ac:dyDescent="0.25">
      <c r="A690" s="91">
        <v>68.7</v>
      </c>
      <c r="B690" s="91">
        <v>21.100000000000009</v>
      </c>
    </row>
    <row r="691" spans="1:2" x14ac:dyDescent="0.25">
      <c r="A691" s="91">
        <v>68.8</v>
      </c>
      <c r="B691" s="91">
        <v>21.399999999999991</v>
      </c>
    </row>
    <row r="692" spans="1:2" x14ac:dyDescent="0.25">
      <c r="A692" s="91">
        <v>68.900000000000006</v>
      </c>
      <c r="B692" s="91">
        <v>21.700000000000021</v>
      </c>
    </row>
    <row r="693" spans="1:2" x14ac:dyDescent="0.25">
      <c r="A693" s="91">
        <v>69</v>
      </c>
      <c r="B693" s="91">
        <v>22</v>
      </c>
    </row>
    <row r="694" spans="1:2" x14ac:dyDescent="0.25">
      <c r="A694" s="91">
        <v>69.100000000000009</v>
      </c>
      <c r="B694" s="91">
        <v>22.34231109619143</v>
      </c>
    </row>
    <row r="695" spans="1:2" x14ac:dyDescent="0.25">
      <c r="A695" s="91">
        <v>69.2</v>
      </c>
      <c r="B695" s="91">
        <v>22.684622192382811</v>
      </c>
    </row>
    <row r="696" spans="1:2" x14ac:dyDescent="0.25">
      <c r="A696" s="91">
        <v>69.3</v>
      </c>
      <c r="B696" s="91">
        <v>23.026933288574192</v>
      </c>
    </row>
    <row r="697" spans="1:2" x14ac:dyDescent="0.25">
      <c r="A697" s="91">
        <v>69.400000000000006</v>
      </c>
      <c r="B697" s="91">
        <v>23.369244384765619</v>
      </c>
    </row>
    <row r="698" spans="1:2" x14ac:dyDescent="0.25">
      <c r="A698" s="91">
        <v>69.5</v>
      </c>
      <c r="B698" s="91">
        <v>23.711555480956999</v>
      </c>
    </row>
    <row r="699" spans="1:2" x14ac:dyDescent="0.25">
      <c r="A699" s="91">
        <v>69.600000000000009</v>
      </c>
      <c r="B699" s="91">
        <v>24.05386657714843</v>
      </c>
    </row>
    <row r="700" spans="1:2" x14ac:dyDescent="0.25">
      <c r="A700" s="91">
        <v>69.7</v>
      </c>
      <c r="B700" s="91">
        <v>24.39617767333981</v>
      </c>
    </row>
    <row r="701" spans="1:2" x14ac:dyDescent="0.25">
      <c r="A701" s="91">
        <v>69.8</v>
      </c>
      <c r="B701" s="91">
        <v>24.738488769531191</v>
      </c>
    </row>
    <row r="702" spans="1:2" x14ac:dyDescent="0.25">
      <c r="A702" s="91">
        <v>69.900000000000006</v>
      </c>
      <c r="B702" s="91">
        <v>25.080799865722621</v>
      </c>
    </row>
    <row r="703" spans="1:2" x14ac:dyDescent="0.25">
      <c r="A703" s="91">
        <v>70</v>
      </c>
      <c r="B703" s="91">
        <v>25.423110961913999</v>
      </c>
    </row>
    <row r="704" spans="1:2" x14ac:dyDescent="0.25">
      <c r="A704" s="91">
        <v>70.100000000000009</v>
      </c>
      <c r="B704" s="91">
        <v>25.780799865722631</v>
      </c>
    </row>
    <row r="705" spans="1:2" x14ac:dyDescent="0.25">
      <c r="A705" s="91">
        <v>70.2</v>
      </c>
      <c r="B705" s="91">
        <v>26.138488769531211</v>
      </c>
    </row>
    <row r="706" spans="1:2" x14ac:dyDescent="0.25">
      <c r="A706" s="91">
        <v>70.3</v>
      </c>
      <c r="B706" s="91">
        <v>26.49617767333979</v>
      </c>
    </row>
    <row r="707" spans="1:2" x14ac:dyDescent="0.25">
      <c r="A707" s="91">
        <v>70.400000000000006</v>
      </c>
      <c r="B707" s="91">
        <v>26.85386657714842</v>
      </c>
    </row>
    <row r="708" spans="1:2" x14ac:dyDescent="0.25">
      <c r="A708" s="91">
        <v>70.5</v>
      </c>
      <c r="B708" s="91">
        <v>27.211555480956999</v>
      </c>
    </row>
    <row r="709" spans="1:2" x14ac:dyDescent="0.25">
      <c r="A709" s="91">
        <v>70.600000000000009</v>
      </c>
      <c r="B709" s="91">
        <v>27.569244384765629</v>
      </c>
    </row>
    <row r="710" spans="1:2" x14ac:dyDescent="0.25">
      <c r="A710" s="91">
        <v>70.7</v>
      </c>
      <c r="B710" s="91">
        <v>27.926933288574212</v>
      </c>
    </row>
    <row r="711" spans="1:2" x14ac:dyDescent="0.25">
      <c r="A711" s="91">
        <v>70.8</v>
      </c>
      <c r="B711" s="91">
        <v>28.284622192382791</v>
      </c>
    </row>
    <row r="712" spans="1:2" x14ac:dyDescent="0.25">
      <c r="A712" s="91">
        <v>70.900000000000006</v>
      </c>
      <c r="B712" s="91">
        <v>28.64231109619142</v>
      </c>
    </row>
    <row r="713" spans="1:2" x14ac:dyDescent="0.25">
      <c r="A713" s="91">
        <v>71</v>
      </c>
      <c r="B713" s="91">
        <v>29</v>
      </c>
    </row>
    <row r="714" spans="1:2" x14ac:dyDescent="0.25">
      <c r="A714" s="91">
        <v>71.100000000000009</v>
      </c>
      <c r="B714" s="91">
        <v>29.300000000000029</v>
      </c>
    </row>
    <row r="715" spans="1:2" x14ac:dyDescent="0.25">
      <c r="A715" s="91">
        <v>71.2</v>
      </c>
      <c r="B715" s="91">
        <v>29.600000000000009</v>
      </c>
    </row>
    <row r="716" spans="1:2" x14ac:dyDescent="0.25">
      <c r="A716" s="91">
        <v>71.3</v>
      </c>
      <c r="B716" s="91">
        <v>29.899999999999991</v>
      </c>
    </row>
    <row r="717" spans="1:2" x14ac:dyDescent="0.25">
      <c r="A717" s="91">
        <v>71.400000000000006</v>
      </c>
      <c r="B717" s="91">
        <v>30.200000000000021</v>
      </c>
    </row>
    <row r="718" spans="1:2" x14ac:dyDescent="0.25">
      <c r="A718" s="91">
        <v>71.5</v>
      </c>
      <c r="B718" s="91">
        <v>30.5</v>
      </c>
    </row>
    <row r="719" spans="1:2" x14ac:dyDescent="0.25">
      <c r="A719" s="91">
        <v>71.600000000000009</v>
      </c>
      <c r="B719" s="91">
        <v>30.800000000000029</v>
      </c>
    </row>
    <row r="720" spans="1:2" x14ac:dyDescent="0.25">
      <c r="A720" s="91">
        <v>71.7</v>
      </c>
      <c r="B720" s="91">
        <v>31.100000000000009</v>
      </c>
    </row>
    <row r="721" spans="1:2" x14ac:dyDescent="0.25">
      <c r="A721" s="91">
        <v>71.8</v>
      </c>
      <c r="B721" s="91">
        <v>31.399999999999991</v>
      </c>
    </row>
    <row r="722" spans="1:2" x14ac:dyDescent="0.25">
      <c r="A722" s="91">
        <v>71.900000000000006</v>
      </c>
      <c r="B722" s="91">
        <v>31.700000000000021</v>
      </c>
    </row>
    <row r="723" spans="1:2" x14ac:dyDescent="0.25">
      <c r="A723" s="91">
        <v>72</v>
      </c>
      <c r="B723" s="91">
        <v>32</v>
      </c>
    </row>
    <row r="724" spans="1:2" x14ac:dyDescent="0.25">
      <c r="A724" s="91">
        <v>72.100000000000009</v>
      </c>
      <c r="B724" s="91">
        <v>32.200000000000017</v>
      </c>
    </row>
    <row r="725" spans="1:2" x14ac:dyDescent="0.25">
      <c r="A725" s="91">
        <v>72.2</v>
      </c>
      <c r="B725" s="91">
        <v>32.400000000000013</v>
      </c>
    </row>
    <row r="726" spans="1:2" x14ac:dyDescent="0.25">
      <c r="A726" s="91">
        <v>72.3</v>
      </c>
      <c r="B726" s="91">
        <v>32.599999999999987</v>
      </c>
    </row>
    <row r="727" spans="1:2" x14ac:dyDescent="0.25">
      <c r="A727" s="91">
        <v>72.400000000000006</v>
      </c>
      <c r="B727" s="91">
        <v>32.800000000000011</v>
      </c>
    </row>
    <row r="728" spans="1:2" x14ac:dyDescent="0.25">
      <c r="A728" s="91">
        <v>72.5</v>
      </c>
      <c r="B728" s="91">
        <v>33</v>
      </c>
    </row>
    <row r="729" spans="1:2" x14ac:dyDescent="0.25">
      <c r="A729" s="91">
        <v>72.600000000000009</v>
      </c>
      <c r="B729" s="91">
        <v>33.200000000000017</v>
      </c>
    </row>
    <row r="730" spans="1:2" x14ac:dyDescent="0.25">
      <c r="A730" s="91">
        <v>72.7</v>
      </c>
      <c r="B730" s="91">
        <v>33.400000000000013</v>
      </c>
    </row>
    <row r="731" spans="1:2" x14ac:dyDescent="0.25">
      <c r="A731" s="91">
        <v>72.8</v>
      </c>
      <c r="B731" s="91">
        <v>33.599999999999987</v>
      </c>
    </row>
    <row r="732" spans="1:2" x14ac:dyDescent="0.25">
      <c r="A732" s="91">
        <v>72.900000000000006</v>
      </c>
      <c r="B732" s="91">
        <v>33.800000000000011</v>
      </c>
    </row>
    <row r="733" spans="1:2" x14ac:dyDescent="0.25">
      <c r="A733" s="91">
        <v>73</v>
      </c>
      <c r="B733" s="91">
        <v>34</v>
      </c>
    </row>
    <row r="734" spans="1:2" x14ac:dyDescent="0.25">
      <c r="A734" s="91">
        <v>73.100000000000009</v>
      </c>
      <c r="B734" s="91">
        <v>34.200000000000017</v>
      </c>
    </row>
    <row r="735" spans="1:2" x14ac:dyDescent="0.25">
      <c r="A735" s="91">
        <v>73.2</v>
      </c>
      <c r="B735" s="91">
        <v>34.400000000000013</v>
      </c>
    </row>
    <row r="736" spans="1:2" x14ac:dyDescent="0.25">
      <c r="A736" s="91">
        <v>73.3</v>
      </c>
      <c r="B736" s="91">
        <v>34.599999999999987</v>
      </c>
    </row>
    <row r="737" spans="1:2" x14ac:dyDescent="0.25">
      <c r="A737" s="91">
        <v>73.400000000000006</v>
      </c>
      <c r="B737" s="91">
        <v>34.800000000000011</v>
      </c>
    </row>
    <row r="738" spans="1:2" x14ac:dyDescent="0.25">
      <c r="A738" s="91">
        <v>73.5</v>
      </c>
      <c r="B738" s="91">
        <v>35</v>
      </c>
    </row>
    <row r="739" spans="1:2" x14ac:dyDescent="0.25">
      <c r="A739" s="91">
        <v>73.600000000000009</v>
      </c>
      <c r="B739" s="91">
        <v>35.200000000000017</v>
      </c>
    </row>
    <row r="740" spans="1:2" x14ac:dyDescent="0.25">
      <c r="A740" s="91">
        <v>73.7</v>
      </c>
      <c r="B740" s="91">
        <v>35.400000000000013</v>
      </c>
    </row>
    <row r="741" spans="1:2" x14ac:dyDescent="0.25">
      <c r="A741" s="91">
        <v>73.8</v>
      </c>
      <c r="B741" s="91">
        <v>35.599999999999987</v>
      </c>
    </row>
    <row r="742" spans="1:2" x14ac:dyDescent="0.25">
      <c r="A742" s="91">
        <v>73.900000000000006</v>
      </c>
      <c r="B742" s="91">
        <v>35.800000000000011</v>
      </c>
    </row>
    <row r="743" spans="1:2" x14ac:dyDescent="0.25">
      <c r="A743" s="91">
        <v>74</v>
      </c>
      <c r="B743" s="91">
        <v>36</v>
      </c>
    </row>
    <row r="744" spans="1:2" x14ac:dyDescent="0.25">
      <c r="A744" s="91">
        <v>74.100000000000009</v>
      </c>
      <c r="B744" s="91">
        <v>36.100000000000009</v>
      </c>
    </row>
    <row r="745" spans="1:2" x14ac:dyDescent="0.25">
      <c r="A745" s="91">
        <v>74.2</v>
      </c>
      <c r="B745" s="91">
        <v>36.200000000000003</v>
      </c>
    </row>
    <row r="746" spans="1:2" x14ac:dyDescent="0.25">
      <c r="A746" s="91">
        <v>74.3</v>
      </c>
      <c r="B746" s="91">
        <v>36.299999999999997</v>
      </c>
    </row>
    <row r="747" spans="1:2" x14ac:dyDescent="0.25">
      <c r="A747" s="91">
        <v>74.400000000000006</v>
      </c>
      <c r="B747" s="91">
        <v>36.400000000000013</v>
      </c>
    </row>
    <row r="748" spans="1:2" x14ac:dyDescent="0.25">
      <c r="A748" s="91">
        <v>74.5</v>
      </c>
      <c r="B748" s="91">
        <v>36.5</v>
      </c>
    </row>
    <row r="749" spans="1:2" x14ac:dyDescent="0.25">
      <c r="A749" s="91">
        <v>74.600000000000009</v>
      </c>
      <c r="B749" s="91">
        <v>36.600000000000009</v>
      </c>
    </row>
    <row r="750" spans="1:2" x14ac:dyDescent="0.25">
      <c r="A750" s="91">
        <v>74.7</v>
      </c>
      <c r="B750" s="91">
        <v>36.700000000000003</v>
      </c>
    </row>
    <row r="751" spans="1:2" x14ac:dyDescent="0.25">
      <c r="A751" s="91">
        <v>74.8</v>
      </c>
      <c r="B751" s="91">
        <v>36.799999999999997</v>
      </c>
    </row>
    <row r="752" spans="1:2" x14ac:dyDescent="0.25">
      <c r="A752" s="91">
        <v>74.900000000000006</v>
      </c>
      <c r="B752" s="91">
        <v>36.900000000000013</v>
      </c>
    </row>
    <row r="753" spans="1:2" x14ac:dyDescent="0.25">
      <c r="A753" s="91">
        <v>75</v>
      </c>
      <c r="B753" s="91">
        <v>37</v>
      </c>
    </row>
    <row r="754" spans="1:2" x14ac:dyDescent="0.25">
      <c r="A754" s="91">
        <v>75.100000000000009</v>
      </c>
      <c r="B754" s="91">
        <v>37.100000000000009</v>
      </c>
    </row>
    <row r="755" spans="1:2" x14ac:dyDescent="0.25">
      <c r="A755" s="91">
        <v>75.2</v>
      </c>
      <c r="B755" s="91">
        <v>37.200000000000003</v>
      </c>
    </row>
    <row r="756" spans="1:2" x14ac:dyDescent="0.25">
      <c r="A756" s="91">
        <v>75.3</v>
      </c>
      <c r="B756" s="91">
        <v>37.299999999999997</v>
      </c>
    </row>
    <row r="757" spans="1:2" x14ac:dyDescent="0.25">
      <c r="A757" s="91">
        <v>75.400000000000006</v>
      </c>
      <c r="B757" s="91">
        <v>37.400000000000013</v>
      </c>
    </row>
    <row r="758" spans="1:2" x14ac:dyDescent="0.25">
      <c r="A758" s="91">
        <v>75.5</v>
      </c>
      <c r="B758" s="91">
        <v>37.5</v>
      </c>
    </row>
    <row r="759" spans="1:2" x14ac:dyDescent="0.25">
      <c r="A759" s="91">
        <v>75.600000000000009</v>
      </c>
      <c r="B759" s="91">
        <v>37.600000000000009</v>
      </c>
    </row>
    <row r="760" spans="1:2" x14ac:dyDescent="0.25">
      <c r="A760" s="91">
        <v>75.7</v>
      </c>
      <c r="B760" s="91">
        <v>37.700000000000003</v>
      </c>
    </row>
    <row r="761" spans="1:2" x14ac:dyDescent="0.25">
      <c r="A761" s="91">
        <v>75.8</v>
      </c>
      <c r="B761" s="91">
        <v>37.799999999999997</v>
      </c>
    </row>
    <row r="762" spans="1:2" x14ac:dyDescent="0.25">
      <c r="A762" s="91">
        <v>75.900000000000006</v>
      </c>
      <c r="B762" s="91">
        <v>37.900000000000013</v>
      </c>
    </row>
    <row r="763" spans="1:2" x14ac:dyDescent="0.25">
      <c r="A763" s="91">
        <v>76</v>
      </c>
      <c r="B763" s="91">
        <v>38</v>
      </c>
    </row>
    <row r="764" spans="1:2" x14ac:dyDescent="0.25">
      <c r="A764" s="91">
        <v>76.100000000000009</v>
      </c>
      <c r="B764" s="91">
        <v>38.100000000000009</v>
      </c>
    </row>
    <row r="765" spans="1:2" x14ac:dyDescent="0.25">
      <c r="A765" s="91">
        <v>76.2</v>
      </c>
      <c r="B765" s="91">
        <v>38.200000000000003</v>
      </c>
    </row>
    <row r="766" spans="1:2" x14ac:dyDescent="0.25">
      <c r="A766" s="91">
        <v>76.3</v>
      </c>
      <c r="B766" s="91">
        <v>38.299999999999997</v>
      </c>
    </row>
    <row r="767" spans="1:2" x14ac:dyDescent="0.25">
      <c r="A767" s="91">
        <v>76.400000000000006</v>
      </c>
      <c r="B767" s="91">
        <v>38.400000000000013</v>
      </c>
    </row>
    <row r="768" spans="1:2" x14ac:dyDescent="0.25">
      <c r="A768" s="91">
        <v>76.5</v>
      </c>
      <c r="B768" s="91">
        <v>38.5</v>
      </c>
    </row>
    <row r="769" spans="1:2" x14ac:dyDescent="0.25">
      <c r="A769" s="91">
        <v>76.600000000000009</v>
      </c>
      <c r="B769" s="91">
        <v>38.600000000000009</v>
      </c>
    </row>
    <row r="770" spans="1:2" x14ac:dyDescent="0.25">
      <c r="A770" s="91">
        <v>76.7</v>
      </c>
      <c r="B770" s="91">
        <v>38.700000000000003</v>
      </c>
    </row>
    <row r="771" spans="1:2" x14ac:dyDescent="0.25">
      <c r="A771" s="91">
        <v>76.800000000000011</v>
      </c>
      <c r="B771" s="91">
        <v>38.800000000000011</v>
      </c>
    </row>
    <row r="772" spans="1:2" x14ac:dyDescent="0.25">
      <c r="A772" s="91">
        <v>76.900000000000006</v>
      </c>
      <c r="B772" s="91">
        <v>38.900000000000013</v>
      </c>
    </row>
    <row r="773" spans="1:2" x14ac:dyDescent="0.25">
      <c r="A773" s="91">
        <v>77</v>
      </c>
      <c r="B773" s="91">
        <v>39</v>
      </c>
    </row>
    <row r="774" spans="1:2" x14ac:dyDescent="0.25">
      <c r="A774" s="91">
        <v>77.100000000000009</v>
      </c>
      <c r="B774" s="91">
        <v>39</v>
      </c>
    </row>
    <row r="775" spans="1:2" x14ac:dyDescent="0.25">
      <c r="A775" s="91">
        <v>77.2</v>
      </c>
      <c r="B775" s="91">
        <v>39</v>
      </c>
    </row>
    <row r="776" spans="1:2" x14ac:dyDescent="0.25">
      <c r="A776" s="91">
        <v>77.300000000000011</v>
      </c>
      <c r="B776" s="91">
        <v>39</v>
      </c>
    </row>
    <row r="777" spans="1:2" x14ac:dyDescent="0.25">
      <c r="A777" s="91">
        <v>77.400000000000006</v>
      </c>
      <c r="B777" s="91">
        <v>39</v>
      </c>
    </row>
    <row r="778" spans="1:2" x14ac:dyDescent="0.25">
      <c r="A778" s="91">
        <v>77.5</v>
      </c>
      <c r="B778" s="91">
        <v>39</v>
      </c>
    </row>
    <row r="779" spans="1:2" x14ac:dyDescent="0.25">
      <c r="A779" s="91">
        <v>77.600000000000009</v>
      </c>
      <c r="B779" s="91">
        <v>39</v>
      </c>
    </row>
    <row r="780" spans="1:2" x14ac:dyDescent="0.25">
      <c r="A780" s="91">
        <v>77.7</v>
      </c>
      <c r="B780" s="91">
        <v>39</v>
      </c>
    </row>
    <row r="781" spans="1:2" x14ac:dyDescent="0.25">
      <c r="A781" s="91">
        <v>77.800000000000011</v>
      </c>
      <c r="B781" s="91">
        <v>39</v>
      </c>
    </row>
    <row r="782" spans="1:2" x14ac:dyDescent="0.25">
      <c r="A782" s="91">
        <v>77.900000000000006</v>
      </c>
      <c r="B782" s="91">
        <v>39</v>
      </c>
    </row>
    <row r="783" spans="1:2" x14ac:dyDescent="0.25">
      <c r="A783" s="91">
        <v>78</v>
      </c>
      <c r="B783" s="91">
        <v>39</v>
      </c>
    </row>
    <row r="784" spans="1:2" x14ac:dyDescent="0.25">
      <c r="A784" s="91">
        <v>78.100000000000009</v>
      </c>
      <c r="B784" s="91">
        <v>39</v>
      </c>
    </row>
    <row r="785" spans="1:2" x14ac:dyDescent="0.25">
      <c r="A785" s="91">
        <v>78.2</v>
      </c>
      <c r="B785" s="91">
        <v>39</v>
      </c>
    </row>
    <row r="786" spans="1:2" x14ac:dyDescent="0.25">
      <c r="A786" s="91">
        <v>78.300000000000011</v>
      </c>
      <c r="B786" s="91">
        <v>39</v>
      </c>
    </row>
    <row r="787" spans="1:2" x14ac:dyDescent="0.25">
      <c r="A787" s="91">
        <v>78.400000000000006</v>
      </c>
      <c r="B787" s="91">
        <v>39</v>
      </c>
    </row>
    <row r="788" spans="1:2" x14ac:dyDescent="0.25">
      <c r="A788" s="91">
        <v>78.5</v>
      </c>
      <c r="B788" s="91">
        <v>39</v>
      </c>
    </row>
    <row r="789" spans="1:2" x14ac:dyDescent="0.25">
      <c r="A789" s="91">
        <v>78.600000000000009</v>
      </c>
      <c r="B789" s="91">
        <v>39</v>
      </c>
    </row>
    <row r="790" spans="1:2" x14ac:dyDescent="0.25">
      <c r="A790" s="91">
        <v>78.7</v>
      </c>
      <c r="B790" s="91">
        <v>39</v>
      </c>
    </row>
    <row r="791" spans="1:2" x14ac:dyDescent="0.25">
      <c r="A791" s="91">
        <v>78.800000000000011</v>
      </c>
      <c r="B791" s="91">
        <v>39</v>
      </c>
    </row>
    <row r="792" spans="1:2" x14ac:dyDescent="0.25">
      <c r="A792" s="91">
        <v>78.900000000000006</v>
      </c>
      <c r="B792" s="91">
        <v>39</v>
      </c>
    </row>
    <row r="793" spans="1:2" x14ac:dyDescent="0.25">
      <c r="A793" s="91">
        <v>79</v>
      </c>
      <c r="B793" s="91">
        <v>39</v>
      </c>
    </row>
    <row r="794" spans="1:2" x14ac:dyDescent="0.25">
      <c r="A794" s="91">
        <v>79.100000000000009</v>
      </c>
      <c r="B794" s="91">
        <v>39</v>
      </c>
    </row>
    <row r="795" spans="1:2" x14ac:dyDescent="0.25">
      <c r="A795" s="91">
        <v>79.2</v>
      </c>
      <c r="B795" s="91">
        <v>39</v>
      </c>
    </row>
    <row r="796" spans="1:2" x14ac:dyDescent="0.25">
      <c r="A796" s="91">
        <v>79.300000000000011</v>
      </c>
      <c r="B796" s="91">
        <v>39</v>
      </c>
    </row>
    <row r="797" spans="1:2" x14ac:dyDescent="0.25">
      <c r="A797" s="91">
        <v>79.400000000000006</v>
      </c>
      <c r="B797" s="91">
        <v>39</v>
      </c>
    </row>
    <row r="798" spans="1:2" x14ac:dyDescent="0.25">
      <c r="A798" s="91">
        <v>79.5</v>
      </c>
      <c r="B798" s="91">
        <v>39</v>
      </c>
    </row>
    <row r="799" spans="1:2" x14ac:dyDescent="0.25">
      <c r="A799" s="91">
        <v>79.600000000000009</v>
      </c>
      <c r="B799" s="91">
        <v>39</v>
      </c>
    </row>
    <row r="800" spans="1:2" x14ac:dyDescent="0.25">
      <c r="A800" s="91">
        <v>79.7</v>
      </c>
      <c r="B800" s="91">
        <v>39</v>
      </c>
    </row>
    <row r="801" spans="1:2" x14ac:dyDescent="0.25">
      <c r="A801" s="91">
        <v>79.800000000000011</v>
      </c>
      <c r="B801" s="91">
        <v>39</v>
      </c>
    </row>
    <row r="802" spans="1:2" x14ac:dyDescent="0.25">
      <c r="A802" s="91">
        <v>79.900000000000006</v>
      </c>
      <c r="B802" s="91">
        <v>39</v>
      </c>
    </row>
    <row r="803" spans="1:2" x14ac:dyDescent="0.25">
      <c r="A803" s="91">
        <v>80</v>
      </c>
      <c r="B803" s="91">
        <v>39</v>
      </c>
    </row>
    <row r="804" spans="1:2" x14ac:dyDescent="0.25">
      <c r="A804" s="91">
        <v>80.100000000000009</v>
      </c>
      <c r="B804" s="91">
        <v>39</v>
      </c>
    </row>
    <row r="805" spans="1:2" x14ac:dyDescent="0.25">
      <c r="A805" s="91">
        <v>80.2</v>
      </c>
      <c r="B805" s="91">
        <v>39</v>
      </c>
    </row>
    <row r="806" spans="1:2" x14ac:dyDescent="0.25">
      <c r="A806" s="91">
        <v>80.300000000000011</v>
      </c>
      <c r="B806" s="91">
        <v>39</v>
      </c>
    </row>
    <row r="807" spans="1:2" x14ac:dyDescent="0.25">
      <c r="A807" s="91">
        <v>80.400000000000006</v>
      </c>
      <c r="B807" s="91">
        <v>39</v>
      </c>
    </row>
    <row r="808" spans="1:2" x14ac:dyDescent="0.25">
      <c r="A808" s="91">
        <v>80.5</v>
      </c>
      <c r="B808" s="91">
        <v>39</v>
      </c>
    </row>
    <row r="809" spans="1:2" x14ac:dyDescent="0.25">
      <c r="A809" s="91">
        <v>80.600000000000009</v>
      </c>
      <c r="B809" s="91">
        <v>39</v>
      </c>
    </row>
    <row r="810" spans="1:2" x14ac:dyDescent="0.25">
      <c r="A810" s="91">
        <v>80.7</v>
      </c>
      <c r="B810" s="91">
        <v>39</v>
      </c>
    </row>
    <row r="811" spans="1:2" x14ac:dyDescent="0.25">
      <c r="A811" s="91">
        <v>80.800000000000011</v>
      </c>
      <c r="B811" s="91">
        <v>39</v>
      </c>
    </row>
    <row r="812" spans="1:2" x14ac:dyDescent="0.25">
      <c r="A812" s="91">
        <v>80.900000000000006</v>
      </c>
      <c r="B812" s="91">
        <v>39</v>
      </c>
    </row>
    <row r="813" spans="1:2" x14ac:dyDescent="0.25">
      <c r="A813" s="91">
        <v>81</v>
      </c>
      <c r="B813" s="91">
        <v>39</v>
      </c>
    </row>
    <row r="814" spans="1:2" x14ac:dyDescent="0.25">
      <c r="A814" s="91">
        <v>81.100000000000009</v>
      </c>
      <c r="B814" s="91">
        <v>38.899999999999991</v>
      </c>
    </row>
    <row r="815" spans="1:2" x14ac:dyDescent="0.25">
      <c r="A815" s="91">
        <v>81.2</v>
      </c>
      <c r="B815" s="91">
        <v>38.799999999999997</v>
      </c>
    </row>
    <row r="816" spans="1:2" x14ac:dyDescent="0.25">
      <c r="A816" s="91">
        <v>81.300000000000011</v>
      </c>
      <c r="B816" s="91">
        <v>38.699999999999989</v>
      </c>
    </row>
    <row r="817" spans="1:2" x14ac:dyDescent="0.25">
      <c r="A817" s="91">
        <v>81.400000000000006</v>
      </c>
      <c r="B817" s="91">
        <v>38.599999999999987</v>
      </c>
    </row>
    <row r="818" spans="1:2" x14ac:dyDescent="0.25">
      <c r="A818" s="91">
        <v>81.5</v>
      </c>
      <c r="B818" s="91">
        <v>38.5</v>
      </c>
    </row>
    <row r="819" spans="1:2" x14ac:dyDescent="0.25">
      <c r="A819" s="91">
        <v>81.600000000000009</v>
      </c>
      <c r="B819" s="91">
        <v>38.399999999999991</v>
      </c>
    </row>
    <row r="820" spans="1:2" x14ac:dyDescent="0.25">
      <c r="A820" s="91">
        <v>81.7</v>
      </c>
      <c r="B820" s="91">
        <v>38.299999999999997</v>
      </c>
    </row>
    <row r="821" spans="1:2" x14ac:dyDescent="0.25">
      <c r="A821" s="91">
        <v>81.800000000000011</v>
      </c>
      <c r="B821" s="91">
        <v>38.199999999999989</v>
      </c>
    </row>
    <row r="822" spans="1:2" x14ac:dyDescent="0.25">
      <c r="A822" s="91">
        <v>81.900000000000006</v>
      </c>
      <c r="B822" s="91">
        <v>38.099999999999987</v>
      </c>
    </row>
    <row r="823" spans="1:2" x14ac:dyDescent="0.25">
      <c r="A823" s="91">
        <v>82</v>
      </c>
      <c r="B823" s="91">
        <v>38</v>
      </c>
    </row>
    <row r="824" spans="1:2" x14ac:dyDescent="0.25">
      <c r="A824" s="91">
        <v>82.100000000000009</v>
      </c>
      <c r="B824" s="91">
        <v>37.899999999999991</v>
      </c>
    </row>
    <row r="825" spans="1:2" x14ac:dyDescent="0.25">
      <c r="A825" s="91">
        <v>82.2</v>
      </c>
      <c r="B825" s="91">
        <v>37.799999999999997</v>
      </c>
    </row>
    <row r="826" spans="1:2" x14ac:dyDescent="0.25">
      <c r="A826" s="91">
        <v>82.300000000000011</v>
      </c>
      <c r="B826" s="91">
        <v>37.699999999999989</v>
      </c>
    </row>
    <row r="827" spans="1:2" x14ac:dyDescent="0.25">
      <c r="A827" s="91">
        <v>82.4</v>
      </c>
      <c r="B827" s="91">
        <v>37.599999999999987</v>
      </c>
    </row>
    <row r="828" spans="1:2" x14ac:dyDescent="0.25">
      <c r="A828" s="91">
        <v>82.5</v>
      </c>
      <c r="B828" s="91">
        <v>37.5</v>
      </c>
    </row>
    <row r="829" spans="1:2" x14ac:dyDescent="0.25">
      <c r="A829" s="91">
        <v>82.600000000000009</v>
      </c>
      <c r="B829" s="91">
        <v>37.399999999999991</v>
      </c>
    </row>
    <row r="830" spans="1:2" x14ac:dyDescent="0.25">
      <c r="A830" s="91">
        <v>82.7</v>
      </c>
      <c r="B830" s="91">
        <v>37.299999999999997</v>
      </c>
    </row>
    <row r="831" spans="1:2" x14ac:dyDescent="0.25">
      <c r="A831" s="91">
        <v>82.800000000000011</v>
      </c>
      <c r="B831" s="91">
        <v>37.199999999999989</v>
      </c>
    </row>
    <row r="832" spans="1:2" x14ac:dyDescent="0.25">
      <c r="A832" s="91">
        <v>82.9</v>
      </c>
      <c r="B832" s="91">
        <v>37.099999999999987</v>
      </c>
    </row>
    <row r="833" spans="1:2" x14ac:dyDescent="0.25">
      <c r="A833" s="91">
        <v>83</v>
      </c>
      <c r="B833" s="91">
        <v>37</v>
      </c>
    </row>
    <row r="834" spans="1:2" x14ac:dyDescent="0.25">
      <c r="A834" s="91">
        <v>83.100000000000009</v>
      </c>
      <c r="B834" s="91">
        <v>37</v>
      </c>
    </row>
    <row r="835" spans="1:2" x14ac:dyDescent="0.25">
      <c r="A835" s="91">
        <v>83.2</v>
      </c>
      <c r="B835" s="91">
        <v>37</v>
      </c>
    </row>
    <row r="836" spans="1:2" x14ac:dyDescent="0.25">
      <c r="A836" s="91">
        <v>83.300000000000011</v>
      </c>
      <c r="B836" s="91">
        <v>37</v>
      </c>
    </row>
    <row r="837" spans="1:2" x14ac:dyDescent="0.25">
      <c r="A837" s="91">
        <v>83.4</v>
      </c>
      <c r="B837" s="91">
        <v>37</v>
      </c>
    </row>
    <row r="838" spans="1:2" x14ac:dyDescent="0.25">
      <c r="A838" s="91">
        <v>83.5</v>
      </c>
      <c r="B838" s="91">
        <v>37</v>
      </c>
    </row>
    <row r="839" spans="1:2" x14ac:dyDescent="0.25">
      <c r="A839" s="91">
        <v>83.600000000000009</v>
      </c>
      <c r="B839" s="91">
        <v>37</v>
      </c>
    </row>
    <row r="840" spans="1:2" x14ac:dyDescent="0.25">
      <c r="A840" s="91">
        <v>83.7</v>
      </c>
      <c r="B840" s="91">
        <v>37</v>
      </c>
    </row>
    <row r="841" spans="1:2" x14ac:dyDescent="0.25">
      <c r="A841" s="91">
        <v>83.800000000000011</v>
      </c>
      <c r="B841" s="91">
        <v>37</v>
      </c>
    </row>
    <row r="842" spans="1:2" x14ac:dyDescent="0.25">
      <c r="A842" s="91">
        <v>83.9</v>
      </c>
      <c r="B842" s="91">
        <v>37</v>
      </c>
    </row>
    <row r="843" spans="1:2" x14ac:dyDescent="0.25">
      <c r="A843" s="91">
        <v>84</v>
      </c>
      <c r="B843" s="91">
        <v>37</v>
      </c>
    </row>
    <row r="844" spans="1:2" x14ac:dyDescent="0.25">
      <c r="A844" s="91">
        <v>84.100000000000009</v>
      </c>
      <c r="B844" s="91">
        <v>36.869257081166069</v>
      </c>
    </row>
    <row r="845" spans="1:2" x14ac:dyDescent="0.25">
      <c r="A845" s="91">
        <v>84.2</v>
      </c>
      <c r="B845" s="91">
        <v>36.738514162332152</v>
      </c>
    </row>
    <row r="846" spans="1:2" x14ac:dyDescent="0.25">
      <c r="A846" s="91">
        <v>84.300000000000011</v>
      </c>
      <c r="B846" s="91">
        <v>36.60777124349822</v>
      </c>
    </row>
    <row r="847" spans="1:2" x14ac:dyDescent="0.25">
      <c r="A847" s="91">
        <v>84.4</v>
      </c>
      <c r="B847" s="91">
        <v>36.477028324664303</v>
      </c>
    </row>
    <row r="848" spans="1:2" x14ac:dyDescent="0.25">
      <c r="A848" s="91">
        <v>84.5</v>
      </c>
      <c r="B848" s="91">
        <v>36.346285405830393</v>
      </c>
    </row>
    <row r="849" spans="1:2" x14ac:dyDescent="0.25">
      <c r="A849" s="91">
        <v>84.600000000000009</v>
      </c>
      <c r="B849" s="91">
        <v>36.215542486996448</v>
      </c>
    </row>
    <row r="850" spans="1:2" x14ac:dyDescent="0.25">
      <c r="A850" s="91">
        <v>84.7</v>
      </c>
      <c r="B850" s="91">
        <v>36.084799568162538</v>
      </c>
    </row>
    <row r="851" spans="1:2" x14ac:dyDescent="0.25">
      <c r="A851" s="91">
        <v>84.800000000000011</v>
      </c>
      <c r="B851" s="91">
        <v>35.954056649328606</v>
      </c>
    </row>
    <row r="852" spans="1:2" x14ac:dyDescent="0.25">
      <c r="A852" s="91">
        <v>84.9</v>
      </c>
      <c r="B852" s="91">
        <v>35.823313730494696</v>
      </c>
    </row>
    <row r="853" spans="1:2" x14ac:dyDescent="0.25">
      <c r="A853" s="91">
        <v>85</v>
      </c>
      <c r="B853" s="91">
        <v>35.692570811660779</v>
      </c>
    </row>
    <row r="854" spans="1:2" x14ac:dyDescent="0.25">
      <c r="A854" s="91">
        <v>85.100000000000009</v>
      </c>
      <c r="B854" s="91">
        <v>35.579115273710627</v>
      </c>
    </row>
    <row r="855" spans="1:2" x14ac:dyDescent="0.25">
      <c r="A855" s="91">
        <v>85.2</v>
      </c>
      <c r="B855" s="91">
        <v>35.465659735760497</v>
      </c>
    </row>
    <row r="856" spans="1:2" x14ac:dyDescent="0.25">
      <c r="A856" s="91">
        <v>85.300000000000011</v>
      </c>
      <c r="B856" s="91">
        <v>35.352204197810359</v>
      </c>
    </row>
    <row r="857" spans="1:2" x14ac:dyDescent="0.25">
      <c r="A857" s="91">
        <v>85.4</v>
      </c>
      <c r="B857" s="91">
        <v>35.238748659860242</v>
      </c>
    </row>
    <row r="858" spans="1:2" x14ac:dyDescent="0.25">
      <c r="A858" s="91">
        <v>85.5</v>
      </c>
      <c r="B858" s="91">
        <v>35.125293121910097</v>
      </c>
    </row>
    <row r="859" spans="1:2" x14ac:dyDescent="0.25">
      <c r="A859" s="91">
        <v>85.600000000000009</v>
      </c>
      <c r="B859" s="91">
        <v>35.011837583959959</v>
      </c>
    </row>
    <row r="860" spans="1:2" x14ac:dyDescent="0.25">
      <c r="A860" s="91">
        <v>85.7</v>
      </c>
      <c r="B860" s="91">
        <v>34.898382046009829</v>
      </c>
    </row>
    <row r="861" spans="1:2" x14ac:dyDescent="0.25">
      <c r="A861" s="91">
        <v>85.800000000000011</v>
      </c>
      <c r="B861" s="91">
        <v>34.784926508059677</v>
      </c>
    </row>
    <row r="862" spans="1:2" x14ac:dyDescent="0.25">
      <c r="A862" s="91">
        <v>85.9</v>
      </c>
      <c r="B862" s="91">
        <v>34.67147097010956</v>
      </c>
    </row>
    <row r="863" spans="1:2" x14ac:dyDescent="0.25">
      <c r="A863" s="91">
        <v>86</v>
      </c>
      <c r="B863" s="91">
        <v>34.558015432159429</v>
      </c>
    </row>
    <row r="864" spans="1:2" x14ac:dyDescent="0.25">
      <c r="A864" s="91">
        <v>86.100000000000009</v>
      </c>
      <c r="B864" s="91">
        <v>34.50221388894348</v>
      </c>
    </row>
    <row r="865" spans="1:2" x14ac:dyDescent="0.25">
      <c r="A865" s="91">
        <v>86.2</v>
      </c>
      <c r="B865" s="91">
        <v>34.446412345727538</v>
      </c>
    </row>
    <row r="866" spans="1:2" x14ac:dyDescent="0.25">
      <c r="A866" s="91">
        <v>86.300000000000011</v>
      </c>
      <c r="B866" s="91">
        <v>34.390610802511603</v>
      </c>
    </row>
    <row r="867" spans="1:2" x14ac:dyDescent="0.25">
      <c r="A867" s="91">
        <v>86.4</v>
      </c>
      <c r="B867" s="91">
        <v>34.334809259295653</v>
      </c>
    </row>
    <row r="868" spans="1:2" x14ac:dyDescent="0.25">
      <c r="A868" s="91">
        <v>86.5</v>
      </c>
      <c r="B868" s="91">
        <v>34.279007716079718</v>
      </c>
    </row>
    <row r="869" spans="1:2" x14ac:dyDescent="0.25">
      <c r="A869" s="91">
        <v>86.600000000000009</v>
      </c>
      <c r="B869" s="91">
        <v>34.223206172863769</v>
      </c>
    </row>
    <row r="870" spans="1:2" x14ac:dyDescent="0.25">
      <c r="A870" s="91">
        <v>86.7</v>
      </c>
      <c r="B870" s="91">
        <v>34.167404629647827</v>
      </c>
    </row>
    <row r="871" spans="1:2" x14ac:dyDescent="0.25">
      <c r="A871" s="91">
        <v>86.800000000000011</v>
      </c>
      <c r="B871" s="91">
        <v>34.111603086431877</v>
      </c>
    </row>
    <row r="872" spans="1:2" x14ac:dyDescent="0.25">
      <c r="A872" s="91">
        <v>86.9</v>
      </c>
      <c r="B872" s="91">
        <v>34.055801543215942</v>
      </c>
    </row>
    <row r="873" spans="1:2" x14ac:dyDescent="0.25">
      <c r="A873" s="91">
        <v>87</v>
      </c>
      <c r="B873" s="91">
        <v>34</v>
      </c>
    </row>
    <row r="874" spans="1:2" x14ac:dyDescent="0.25">
      <c r="A874" s="91">
        <v>87.100000000000009</v>
      </c>
      <c r="B874" s="91">
        <v>33.975312805175783</v>
      </c>
    </row>
    <row r="875" spans="1:2" x14ac:dyDescent="0.25">
      <c r="A875" s="91">
        <v>87.2</v>
      </c>
      <c r="B875" s="91">
        <v>33.950625610351572</v>
      </c>
    </row>
    <row r="876" spans="1:2" x14ac:dyDescent="0.25">
      <c r="A876" s="91">
        <v>87.300000000000011</v>
      </c>
      <c r="B876" s="91">
        <v>33.925938415527362</v>
      </c>
    </row>
    <row r="877" spans="1:2" x14ac:dyDescent="0.25">
      <c r="A877" s="91">
        <v>87.4</v>
      </c>
      <c r="B877" s="91">
        <v>33.901251220703152</v>
      </c>
    </row>
    <row r="878" spans="1:2" x14ac:dyDescent="0.25">
      <c r="A878" s="91">
        <v>87.5</v>
      </c>
      <c r="B878" s="91">
        <v>33.876564025878928</v>
      </c>
    </row>
    <row r="879" spans="1:2" x14ac:dyDescent="0.25">
      <c r="A879" s="91">
        <v>87.600000000000009</v>
      </c>
      <c r="B879" s="91">
        <v>33.851876831054717</v>
      </c>
    </row>
    <row r="880" spans="1:2" x14ac:dyDescent="0.25">
      <c r="A880" s="91">
        <v>87.7</v>
      </c>
      <c r="B880" s="91">
        <v>33.827189636230507</v>
      </c>
    </row>
    <row r="881" spans="1:2" x14ac:dyDescent="0.25">
      <c r="A881" s="91">
        <v>87.800000000000011</v>
      </c>
      <c r="B881" s="91">
        <v>33.802502441406297</v>
      </c>
    </row>
    <row r="882" spans="1:2" x14ac:dyDescent="0.25">
      <c r="A882" s="91">
        <v>87.9</v>
      </c>
      <c r="B882" s="91">
        <v>33.777815246582087</v>
      </c>
    </row>
    <row r="883" spans="1:2" x14ac:dyDescent="0.25">
      <c r="A883" s="91">
        <v>88</v>
      </c>
      <c r="B883" s="91">
        <v>33.753128051757876</v>
      </c>
    </row>
    <row r="884" spans="1:2" x14ac:dyDescent="0.25">
      <c r="A884" s="91">
        <v>88.100000000000009</v>
      </c>
      <c r="B884" s="91">
        <v>33.677815246582092</v>
      </c>
    </row>
    <row r="885" spans="1:2" x14ac:dyDescent="0.25">
      <c r="A885" s="91">
        <v>88.2</v>
      </c>
      <c r="B885" s="91">
        <v>33.602502441406301</v>
      </c>
    </row>
    <row r="886" spans="1:2" x14ac:dyDescent="0.25">
      <c r="A886" s="91">
        <v>88.300000000000011</v>
      </c>
      <c r="B886" s="91">
        <v>33.527189636230503</v>
      </c>
    </row>
    <row r="887" spans="1:2" x14ac:dyDescent="0.25">
      <c r="A887" s="91">
        <v>88.4</v>
      </c>
      <c r="B887" s="91">
        <v>33.451876831054719</v>
      </c>
    </row>
    <row r="888" spans="1:2" x14ac:dyDescent="0.25">
      <c r="A888" s="91">
        <v>88.5</v>
      </c>
      <c r="B888" s="91">
        <v>33.376564025878928</v>
      </c>
    </row>
    <row r="889" spans="1:2" x14ac:dyDescent="0.25">
      <c r="A889" s="91">
        <v>88.600000000000009</v>
      </c>
      <c r="B889" s="91">
        <v>33.301251220703143</v>
      </c>
    </row>
    <row r="890" spans="1:2" x14ac:dyDescent="0.25">
      <c r="A890" s="91">
        <v>88.7</v>
      </c>
      <c r="B890" s="91">
        <v>33.225938415527359</v>
      </c>
    </row>
    <row r="891" spans="1:2" x14ac:dyDescent="0.25">
      <c r="A891" s="91">
        <v>88.800000000000011</v>
      </c>
      <c r="B891" s="91">
        <v>33.150625610351568</v>
      </c>
    </row>
    <row r="892" spans="1:2" x14ac:dyDescent="0.25">
      <c r="A892" s="91">
        <v>88.9</v>
      </c>
      <c r="B892" s="91">
        <v>33.075312805175777</v>
      </c>
    </row>
    <row r="893" spans="1:2" x14ac:dyDescent="0.25">
      <c r="A893" s="91">
        <v>89</v>
      </c>
      <c r="B893" s="91">
        <v>33</v>
      </c>
    </row>
    <row r="894" spans="1:2" x14ac:dyDescent="0.25">
      <c r="A894" s="91">
        <v>89.100000000000009</v>
      </c>
      <c r="B894" s="91">
        <v>32.599999999999973</v>
      </c>
    </row>
    <row r="895" spans="1:2" x14ac:dyDescent="0.25">
      <c r="A895" s="91">
        <v>89.2</v>
      </c>
      <c r="B895" s="91">
        <v>32.199999999999989</v>
      </c>
    </row>
    <row r="896" spans="1:2" x14ac:dyDescent="0.25">
      <c r="A896" s="91">
        <v>89.300000000000011</v>
      </c>
      <c r="B896" s="91">
        <v>31.799999999999951</v>
      </c>
    </row>
    <row r="897" spans="1:2" x14ac:dyDescent="0.25">
      <c r="A897" s="91">
        <v>89.4</v>
      </c>
      <c r="B897" s="91">
        <v>31.399999999999981</v>
      </c>
    </row>
    <row r="898" spans="1:2" x14ac:dyDescent="0.25">
      <c r="A898" s="91">
        <v>89.5</v>
      </c>
      <c r="B898" s="91">
        <v>31</v>
      </c>
    </row>
    <row r="899" spans="1:2" x14ac:dyDescent="0.25">
      <c r="A899" s="91">
        <v>89.600000000000009</v>
      </c>
      <c r="B899" s="91">
        <v>30.599999999999969</v>
      </c>
    </row>
    <row r="900" spans="1:2" x14ac:dyDescent="0.25">
      <c r="A900" s="91">
        <v>89.7</v>
      </c>
      <c r="B900" s="91">
        <v>30.199999999999989</v>
      </c>
    </row>
    <row r="901" spans="1:2" x14ac:dyDescent="0.25">
      <c r="A901" s="91">
        <v>89.800000000000011</v>
      </c>
      <c r="B901" s="91">
        <v>29.799999999999951</v>
      </c>
    </row>
    <row r="902" spans="1:2" x14ac:dyDescent="0.25">
      <c r="A902" s="91">
        <v>89.9</v>
      </c>
      <c r="B902" s="91">
        <v>29.399999999999981</v>
      </c>
    </row>
    <row r="903" spans="1:2" x14ac:dyDescent="0.25">
      <c r="A903" s="91">
        <v>90</v>
      </c>
      <c r="B903" s="91">
        <v>29</v>
      </c>
    </row>
    <row r="904" spans="1:2" x14ac:dyDescent="0.25">
      <c r="A904" s="91">
        <v>90.100000000000009</v>
      </c>
      <c r="B904" s="91">
        <v>28.57831115722653</v>
      </c>
    </row>
    <row r="905" spans="1:2" x14ac:dyDescent="0.25">
      <c r="A905" s="91">
        <v>90.2</v>
      </c>
      <c r="B905" s="91">
        <v>28.156622314453131</v>
      </c>
    </row>
    <row r="906" spans="1:2" x14ac:dyDescent="0.25">
      <c r="A906" s="91">
        <v>90.300000000000011</v>
      </c>
      <c r="B906" s="91">
        <v>27.73493347167966</v>
      </c>
    </row>
    <row r="907" spans="1:2" x14ac:dyDescent="0.25">
      <c r="A907" s="91">
        <v>90.4</v>
      </c>
      <c r="B907" s="91">
        <v>27.313244628906251</v>
      </c>
    </row>
    <row r="908" spans="1:2" x14ac:dyDescent="0.25">
      <c r="A908" s="91">
        <v>90.5</v>
      </c>
      <c r="B908" s="91">
        <v>26.891555786132852</v>
      </c>
    </row>
    <row r="909" spans="1:2" x14ac:dyDescent="0.25">
      <c r="A909" s="91">
        <v>90.600000000000009</v>
      </c>
      <c r="B909" s="91">
        <v>26.469866943359381</v>
      </c>
    </row>
    <row r="910" spans="1:2" x14ac:dyDescent="0.25">
      <c r="A910" s="91">
        <v>90.7</v>
      </c>
      <c r="B910" s="91">
        <v>26.048178100585979</v>
      </c>
    </row>
    <row r="911" spans="1:2" x14ac:dyDescent="0.25">
      <c r="A911" s="91">
        <v>90.800000000000011</v>
      </c>
      <c r="B911" s="91">
        <v>25.626489257812509</v>
      </c>
    </row>
    <row r="912" spans="1:2" x14ac:dyDescent="0.25">
      <c r="A912" s="91">
        <v>90.9</v>
      </c>
      <c r="B912" s="91">
        <v>25.204800415039109</v>
      </c>
    </row>
    <row r="913" spans="1:2" x14ac:dyDescent="0.25">
      <c r="A913" s="91">
        <v>91</v>
      </c>
      <c r="B913" s="91">
        <v>24.7831115722657</v>
      </c>
    </row>
    <row r="914" spans="1:2" x14ac:dyDescent="0.25">
      <c r="A914" s="91">
        <v>91.100000000000009</v>
      </c>
      <c r="B914" s="91">
        <v>24.183699035644551</v>
      </c>
    </row>
    <row r="915" spans="1:2" x14ac:dyDescent="0.25">
      <c r="A915" s="91">
        <v>91.2</v>
      </c>
      <c r="B915" s="91">
        <v>23.584286499023499</v>
      </c>
    </row>
    <row r="916" spans="1:2" x14ac:dyDescent="0.25">
      <c r="A916" s="91">
        <v>91.300000000000011</v>
      </c>
      <c r="B916" s="91">
        <v>22.98487396240235</v>
      </c>
    </row>
    <row r="917" spans="1:2" x14ac:dyDescent="0.25">
      <c r="A917" s="91">
        <v>91.4</v>
      </c>
      <c r="B917" s="91">
        <v>22.385461425781291</v>
      </c>
    </row>
    <row r="918" spans="1:2" x14ac:dyDescent="0.25">
      <c r="A918" s="91">
        <v>91.5</v>
      </c>
      <c r="B918" s="91">
        <v>21.786048889160231</v>
      </c>
    </row>
    <row r="919" spans="1:2" x14ac:dyDescent="0.25">
      <c r="A919" s="91">
        <v>91.600000000000009</v>
      </c>
      <c r="B919" s="91">
        <v>21.186636352539079</v>
      </c>
    </row>
    <row r="920" spans="1:2" x14ac:dyDescent="0.25">
      <c r="A920" s="91">
        <v>91.7</v>
      </c>
      <c r="B920" s="91">
        <v>20.587223815918019</v>
      </c>
    </row>
    <row r="921" spans="1:2" x14ac:dyDescent="0.25">
      <c r="A921" s="91">
        <v>91.800000000000011</v>
      </c>
      <c r="B921" s="91">
        <v>19.987811279296881</v>
      </c>
    </row>
    <row r="922" spans="1:2" x14ac:dyDescent="0.25">
      <c r="A922" s="91">
        <v>91.9</v>
      </c>
      <c r="B922" s="91">
        <v>19.388398742675822</v>
      </c>
    </row>
    <row r="923" spans="1:2" x14ac:dyDescent="0.25">
      <c r="A923" s="91">
        <v>92</v>
      </c>
      <c r="B923" s="91">
        <v>18.788986206054759</v>
      </c>
    </row>
    <row r="924" spans="1:2" x14ac:dyDescent="0.25">
      <c r="A924" s="91">
        <v>92.100000000000009</v>
      </c>
      <c r="B924" s="91">
        <v>18.410087585449251</v>
      </c>
    </row>
    <row r="925" spans="1:2" x14ac:dyDescent="0.25">
      <c r="A925" s="91">
        <v>92.2</v>
      </c>
      <c r="B925" s="91">
        <v>18.0311889648438</v>
      </c>
    </row>
    <row r="926" spans="1:2" x14ac:dyDescent="0.25">
      <c r="A926" s="91">
        <v>92.300000000000011</v>
      </c>
      <c r="B926" s="91">
        <v>17.652290344238288</v>
      </c>
    </row>
    <row r="927" spans="1:2" x14ac:dyDescent="0.25">
      <c r="A927" s="91">
        <v>92.4</v>
      </c>
      <c r="B927" s="91">
        <v>17.27339172363283</v>
      </c>
    </row>
    <row r="928" spans="1:2" x14ac:dyDescent="0.25">
      <c r="A928" s="91">
        <v>92.5</v>
      </c>
      <c r="B928" s="91">
        <v>16.894493103027379</v>
      </c>
    </row>
    <row r="929" spans="1:2" x14ac:dyDescent="0.25">
      <c r="A929" s="91">
        <v>92.600000000000009</v>
      </c>
      <c r="B929" s="91">
        <v>16.515594482421871</v>
      </c>
    </row>
    <row r="930" spans="1:2" x14ac:dyDescent="0.25">
      <c r="A930" s="91">
        <v>92.7</v>
      </c>
      <c r="B930" s="91">
        <v>16.13669586181642</v>
      </c>
    </row>
    <row r="931" spans="1:2" x14ac:dyDescent="0.25">
      <c r="A931" s="91">
        <v>92.800000000000011</v>
      </c>
      <c r="B931" s="91">
        <v>15.757797241210911</v>
      </c>
    </row>
    <row r="932" spans="1:2" x14ac:dyDescent="0.25">
      <c r="A932" s="91">
        <v>92.9</v>
      </c>
      <c r="B932" s="91">
        <v>15.378898620605449</v>
      </c>
    </row>
    <row r="933" spans="1:2" x14ac:dyDescent="0.25">
      <c r="A933" s="91">
        <v>93</v>
      </c>
      <c r="B933" s="91">
        <v>15</v>
      </c>
    </row>
    <row r="934" spans="1:2" x14ac:dyDescent="0.25">
      <c r="A934" s="91">
        <v>93.100000000000009</v>
      </c>
      <c r="B934" s="91">
        <v>14.78130950927733</v>
      </c>
    </row>
    <row r="935" spans="1:2" x14ac:dyDescent="0.25">
      <c r="A935" s="91">
        <v>93.2</v>
      </c>
      <c r="B935" s="91">
        <v>14.562619018554701</v>
      </c>
    </row>
    <row r="936" spans="1:2" x14ac:dyDescent="0.25">
      <c r="A936" s="91">
        <v>93.300000000000011</v>
      </c>
      <c r="B936" s="91">
        <v>14.343928527832031</v>
      </c>
    </row>
    <row r="937" spans="1:2" x14ac:dyDescent="0.25">
      <c r="A937" s="91">
        <v>93.4</v>
      </c>
      <c r="B937" s="91">
        <v>14.125238037109391</v>
      </c>
    </row>
    <row r="938" spans="1:2" x14ac:dyDescent="0.25">
      <c r="A938" s="91">
        <v>93.5</v>
      </c>
      <c r="B938" s="91">
        <v>13.906547546386751</v>
      </c>
    </row>
    <row r="939" spans="1:2" x14ac:dyDescent="0.25">
      <c r="A939" s="91">
        <v>93.600000000000009</v>
      </c>
      <c r="B939" s="91">
        <v>13.68785705566409</v>
      </c>
    </row>
    <row r="940" spans="1:2" x14ac:dyDescent="0.25">
      <c r="A940" s="91">
        <v>93.7</v>
      </c>
      <c r="B940" s="91">
        <v>13.46916656494145</v>
      </c>
    </row>
    <row r="941" spans="1:2" x14ac:dyDescent="0.25">
      <c r="A941" s="91">
        <v>93.800000000000011</v>
      </c>
      <c r="B941" s="91">
        <v>13.250476074218779</v>
      </c>
    </row>
    <row r="942" spans="1:2" x14ac:dyDescent="0.25">
      <c r="A942" s="91">
        <v>93.9</v>
      </c>
      <c r="B942" s="91">
        <v>13.03178558349615</v>
      </c>
    </row>
    <row r="943" spans="1:2" x14ac:dyDescent="0.25">
      <c r="A943" s="91">
        <v>94</v>
      </c>
      <c r="B943" s="91">
        <v>12.81309509277351</v>
      </c>
    </row>
    <row r="944" spans="1:2" x14ac:dyDescent="0.25">
      <c r="A944" s="91">
        <v>94.100000000000009</v>
      </c>
      <c r="B944" s="91">
        <v>12.53178558349614</v>
      </c>
    </row>
    <row r="945" spans="1:2" x14ac:dyDescent="0.25">
      <c r="A945" s="91">
        <v>94.2</v>
      </c>
      <c r="B945" s="91">
        <v>12.250476074218801</v>
      </c>
    </row>
    <row r="946" spans="1:2" x14ac:dyDescent="0.25">
      <c r="A946" s="91">
        <v>94.300000000000011</v>
      </c>
      <c r="B946" s="91">
        <v>11.969166564941419</v>
      </c>
    </row>
    <row r="947" spans="1:2" x14ac:dyDescent="0.25">
      <c r="A947" s="91">
        <v>94.4</v>
      </c>
      <c r="B947" s="91">
        <v>11.68785705566409</v>
      </c>
    </row>
    <row r="948" spans="1:2" x14ac:dyDescent="0.25">
      <c r="A948" s="91">
        <v>94.5</v>
      </c>
      <c r="B948" s="91">
        <v>11.406547546386751</v>
      </c>
    </row>
    <row r="949" spans="1:2" x14ac:dyDescent="0.25">
      <c r="A949" s="91">
        <v>94.600000000000009</v>
      </c>
      <c r="B949" s="91">
        <v>11.12523803710938</v>
      </c>
    </row>
    <row r="950" spans="1:2" x14ac:dyDescent="0.25">
      <c r="A950" s="91">
        <v>94.7</v>
      </c>
      <c r="B950" s="91">
        <v>10.843928527832039</v>
      </c>
    </row>
    <row r="951" spans="1:2" x14ac:dyDescent="0.25">
      <c r="A951" s="91">
        <v>94.800000000000011</v>
      </c>
      <c r="B951" s="91">
        <v>10.56261901855467</v>
      </c>
    </row>
    <row r="952" spans="1:2" x14ac:dyDescent="0.25">
      <c r="A952" s="91">
        <v>94.9</v>
      </c>
      <c r="B952" s="91">
        <v>10.281309509277341</v>
      </c>
    </row>
    <row r="953" spans="1:2" x14ac:dyDescent="0.25">
      <c r="A953" s="91">
        <v>95</v>
      </c>
      <c r="B953" s="91">
        <v>10</v>
      </c>
    </row>
    <row r="954" spans="1:2" x14ac:dyDescent="0.25">
      <c r="A954" s="91">
        <v>95.100000000000009</v>
      </c>
      <c r="B954" s="91">
        <v>9.5999999999999659</v>
      </c>
    </row>
    <row r="955" spans="1:2" x14ac:dyDescent="0.25">
      <c r="A955" s="91">
        <v>95.2</v>
      </c>
      <c r="B955" s="91">
        <v>9.1999999999999886</v>
      </c>
    </row>
    <row r="956" spans="1:2" x14ac:dyDescent="0.25">
      <c r="A956" s="91">
        <v>95.300000000000011</v>
      </c>
      <c r="B956" s="91">
        <v>8.7999999999999545</v>
      </c>
    </row>
    <row r="957" spans="1:2" x14ac:dyDescent="0.25">
      <c r="A957" s="91">
        <v>95.4</v>
      </c>
      <c r="B957" s="91">
        <v>8.3999999999999773</v>
      </c>
    </row>
    <row r="958" spans="1:2" x14ac:dyDescent="0.25">
      <c r="A958" s="91">
        <v>95.5</v>
      </c>
      <c r="B958" s="91">
        <v>8</v>
      </c>
    </row>
    <row r="959" spans="1:2" x14ac:dyDescent="0.25">
      <c r="A959" s="91">
        <v>95.600000000000009</v>
      </c>
      <c r="B959" s="91">
        <v>7.5999999999999659</v>
      </c>
    </row>
    <row r="960" spans="1:2" x14ac:dyDescent="0.25">
      <c r="A960" s="91">
        <v>95.7</v>
      </c>
      <c r="B960" s="91">
        <v>7.1999999999999886</v>
      </c>
    </row>
    <row r="961" spans="1:2" x14ac:dyDescent="0.25">
      <c r="A961" s="91">
        <v>95.800000000000011</v>
      </c>
      <c r="B961" s="91">
        <v>6.7999999999999554</v>
      </c>
    </row>
    <row r="962" spans="1:2" x14ac:dyDescent="0.25">
      <c r="A962" s="91">
        <v>95.9</v>
      </c>
      <c r="B962" s="91">
        <v>6.3999999999999773</v>
      </c>
    </row>
    <row r="963" spans="1:2" x14ac:dyDescent="0.25">
      <c r="A963" s="91">
        <v>96</v>
      </c>
      <c r="B963" s="91">
        <v>6</v>
      </c>
    </row>
    <row r="964" spans="1:2" x14ac:dyDescent="0.25">
      <c r="A964" s="91">
        <v>96.100000000000009</v>
      </c>
      <c r="B964" s="91">
        <v>5.7999999999999829</v>
      </c>
    </row>
    <row r="965" spans="1:2" x14ac:dyDescent="0.25">
      <c r="A965" s="91">
        <v>96.2</v>
      </c>
      <c r="B965" s="91">
        <v>5.5999999999999943</v>
      </c>
    </row>
    <row r="966" spans="1:2" x14ac:dyDescent="0.25">
      <c r="A966" s="91">
        <v>96.300000000000011</v>
      </c>
      <c r="B966" s="91">
        <v>5.3999999999999773</v>
      </c>
    </row>
    <row r="967" spans="1:2" x14ac:dyDescent="0.25">
      <c r="A967" s="91">
        <v>96.4</v>
      </c>
      <c r="B967" s="91">
        <v>5.1999999999999886</v>
      </c>
    </row>
    <row r="968" spans="1:2" x14ac:dyDescent="0.25">
      <c r="A968" s="91">
        <v>96.5</v>
      </c>
      <c r="B968" s="91">
        <v>5</v>
      </c>
    </row>
    <row r="969" spans="1:2" x14ac:dyDescent="0.25">
      <c r="A969" s="91">
        <v>96.600000000000009</v>
      </c>
      <c r="B969" s="91">
        <v>4.7999999999999829</v>
      </c>
    </row>
    <row r="970" spans="1:2" x14ac:dyDescent="0.25">
      <c r="A970" s="91">
        <v>96.7</v>
      </c>
      <c r="B970" s="91">
        <v>4.5999999999999943</v>
      </c>
    </row>
    <row r="971" spans="1:2" x14ac:dyDescent="0.25">
      <c r="A971" s="91">
        <v>96.800000000000011</v>
      </c>
      <c r="B971" s="91">
        <v>4.3999999999999773</v>
      </c>
    </row>
    <row r="972" spans="1:2" x14ac:dyDescent="0.25">
      <c r="A972" s="91">
        <v>96.9</v>
      </c>
      <c r="B972" s="91">
        <v>4.1999999999999886</v>
      </c>
    </row>
    <row r="973" spans="1:2" x14ac:dyDescent="0.25">
      <c r="A973" s="91">
        <v>97</v>
      </c>
      <c r="B973" s="91">
        <v>4</v>
      </c>
    </row>
    <row r="974" spans="1:2" x14ac:dyDescent="0.25">
      <c r="A974" s="91">
        <v>97.100000000000009</v>
      </c>
      <c r="B974" s="91">
        <v>3.7999999999999829</v>
      </c>
    </row>
    <row r="975" spans="1:2" x14ac:dyDescent="0.25">
      <c r="A975" s="91">
        <v>97.2</v>
      </c>
      <c r="B975" s="91">
        <v>3.5999999999999939</v>
      </c>
    </row>
    <row r="976" spans="1:2" x14ac:dyDescent="0.25">
      <c r="A976" s="91">
        <v>97.300000000000011</v>
      </c>
      <c r="B976" s="91">
        <v>3.3999999999999768</v>
      </c>
    </row>
    <row r="977" spans="1:2" x14ac:dyDescent="0.25">
      <c r="A977" s="91">
        <v>97.4</v>
      </c>
      <c r="B977" s="91">
        <v>3.1999999999999891</v>
      </c>
    </row>
    <row r="978" spans="1:2" x14ac:dyDescent="0.25">
      <c r="A978" s="91">
        <v>97.5</v>
      </c>
      <c r="B978" s="91">
        <v>3</v>
      </c>
    </row>
    <row r="979" spans="1:2" x14ac:dyDescent="0.25">
      <c r="A979" s="91">
        <v>97.600000000000009</v>
      </c>
      <c r="B979" s="91">
        <v>2.7999999999999829</v>
      </c>
    </row>
    <row r="980" spans="1:2" x14ac:dyDescent="0.25">
      <c r="A980" s="91">
        <v>97.7</v>
      </c>
      <c r="B980" s="91">
        <v>2.5999999999999939</v>
      </c>
    </row>
    <row r="981" spans="1:2" x14ac:dyDescent="0.25">
      <c r="A981" s="91">
        <v>97.800000000000011</v>
      </c>
      <c r="B981" s="91">
        <v>2.3999999999999768</v>
      </c>
    </row>
    <row r="982" spans="1:2" x14ac:dyDescent="0.25">
      <c r="A982" s="91">
        <v>97.9</v>
      </c>
      <c r="B982" s="91">
        <v>2.1999999999999891</v>
      </c>
    </row>
    <row r="983" spans="1:2" x14ac:dyDescent="0.25">
      <c r="A983" s="91">
        <v>98</v>
      </c>
      <c r="B983" s="91">
        <v>2</v>
      </c>
    </row>
    <row r="984" spans="1:2" x14ac:dyDescent="0.25">
      <c r="A984" s="91">
        <v>98.100000000000009</v>
      </c>
      <c r="B984" s="91">
        <v>1.7999999999999829</v>
      </c>
    </row>
    <row r="985" spans="1:2" x14ac:dyDescent="0.25">
      <c r="A985" s="91">
        <v>98.2</v>
      </c>
      <c r="B985" s="91">
        <v>1.5999999999999941</v>
      </c>
    </row>
    <row r="986" spans="1:2" x14ac:dyDescent="0.25">
      <c r="A986" s="91">
        <v>98.300000000000011</v>
      </c>
      <c r="B986" s="91">
        <v>1.399999999999977</v>
      </c>
    </row>
    <row r="987" spans="1:2" x14ac:dyDescent="0.25">
      <c r="A987" s="91">
        <v>98.4</v>
      </c>
      <c r="B987" s="91">
        <v>1.1999999999999891</v>
      </c>
    </row>
    <row r="988" spans="1:2" x14ac:dyDescent="0.25">
      <c r="A988" s="91">
        <v>98.5</v>
      </c>
      <c r="B988" s="91">
        <v>1</v>
      </c>
    </row>
    <row r="989" spans="1:2" x14ac:dyDescent="0.25">
      <c r="A989" s="91">
        <v>98.600000000000009</v>
      </c>
      <c r="B989" s="91">
        <v>0.79999999999998295</v>
      </c>
    </row>
    <row r="990" spans="1:2" x14ac:dyDescent="0.25">
      <c r="A990" s="91">
        <v>98.7</v>
      </c>
      <c r="B990" s="91">
        <v>0.59999999999999432</v>
      </c>
    </row>
    <row r="991" spans="1:2" x14ac:dyDescent="0.25">
      <c r="A991" s="91">
        <v>98.800000000000011</v>
      </c>
      <c r="B991" s="91">
        <v>0.39999999999997732</v>
      </c>
    </row>
    <row r="992" spans="1:2" x14ac:dyDescent="0.25">
      <c r="A992" s="91">
        <v>98.9</v>
      </c>
      <c r="B992" s="91">
        <v>0.1999999999999886</v>
      </c>
    </row>
    <row r="993" spans="1:2" x14ac:dyDescent="0.25">
      <c r="A993" s="91">
        <v>99</v>
      </c>
      <c r="B993" s="91">
        <v>0</v>
      </c>
    </row>
    <row r="994" spans="1:2" x14ac:dyDescent="0.25">
      <c r="A994" s="91">
        <v>99.100000000000009</v>
      </c>
      <c r="B994" s="91">
        <v>0</v>
      </c>
    </row>
    <row r="995" spans="1:2" x14ac:dyDescent="0.25">
      <c r="A995" s="91">
        <v>99.2</v>
      </c>
      <c r="B995" s="91">
        <v>0</v>
      </c>
    </row>
    <row r="996" spans="1:2" x14ac:dyDescent="0.25">
      <c r="A996" s="91">
        <v>99.300000000000011</v>
      </c>
      <c r="B996" s="91">
        <v>0</v>
      </c>
    </row>
    <row r="997" spans="1:2" x14ac:dyDescent="0.25">
      <c r="A997" s="91">
        <v>99.4</v>
      </c>
      <c r="B997" s="91">
        <v>0</v>
      </c>
    </row>
    <row r="998" spans="1:2" x14ac:dyDescent="0.25">
      <c r="A998" s="91">
        <v>99.5</v>
      </c>
      <c r="B998" s="91">
        <v>0</v>
      </c>
    </row>
    <row r="999" spans="1:2" x14ac:dyDescent="0.25">
      <c r="A999" s="91">
        <v>99.600000000000009</v>
      </c>
      <c r="B999" s="91">
        <v>0</v>
      </c>
    </row>
    <row r="1000" spans="1:2" x14ac:dyDescent="0.25">
      <c r="A1000" s="91">
        <v>99.7</v>
      </c>
      <c r="B1000" s="91">
        <v>0</v>
      </c>
    </row>
    <row r="1001" spans="1:2" x14ac:dyDescent="0.25">
      <c r="A1001" s="91">
        <v>99.800000000000011</v>
      </c>
      <c r="B1001" s="91">
        <v>0</v>
      </c>
    </row>
    <row r="1002" spans="1:2" x14ac:dyDescent="0.25">
      <c r="A1002" s="91">
        <v>99.9</v>
      </c>
      <c r="B1002" s="91">
        <v>0</v>
      </c>
    </row>
    <row r="1003" spans="1:2" x14ac:dyDescent="0.25">
      <c r="A1003" s="91">
        <v>100</v>
      </c>
      <c r="B1003" s="91">
        <v>0</v>
      </c>
    </row>
    <row r="1004" spans="1:2" x14ac:dyDescent="0.25">
      <c r="A1004" s="91">
        <v>100.1</v>
      </c>
      <c r="B1004" s="91">
        <v>0</v>
      </c>
    </row>
    <row r="1005" spans="1:2" x14ac:dyDescent="0.25">
      <c r="A1005" s="91">
        <v>100.2</v>
      </c>
      <c r="B1005" s="91">
        <v>0</v>
      </c>
    </row>
    <row r="1006" spans="1:2" x14ac:dyDescent="0.25">
      <c r="A1006" s="91">
        <v>100.3</v>
      </c>
      <c r="B1006" s="91">
        <v>0</v>
      </c>
    </row>
    <row r="1007" spans="1:2" x14ac:dyDescent="0.25">
      <c r="A1007" s="91">
        <v>100.4</v>
      </c>
      <c r="B1007" s="91">
        <v>0</v>
      </c>
    </row>
    <row r="1008" spans="1:2" x14ac:dyDescent="0.25">
      <c r="A1008" s="91">
        <v>100.5</v>
      </c>
      <c r="B1008" s="91">
        <v>0</v>
      </c>
    </row>
    <row r="1009" spans="1:2" x14ac:dyDescent="0.25">
      <c r="A1009" s="91">
        <v>100.6</v>
      </c>
      <c r="B1009" s="91">
        <v>0</v>
      </c>
    </row>
    <row r="1010" spans="1:2" x14ac:dyDescent="0.25">
      <c r="A1010" s="91">
        <v>100.7</v>
      </c>
      <c r="B1010" s="91">
        <v>0</v>
      </c>
    </row>
    <row r="1011" spans="1:2" x14ac:dyDescent="0.25">
      <c r="A1011" s="91">
        <v>100.8</v>
      </c>
      <c r="B1011" s="91">
        <v>0</v>
      </c>
    </row>
    <row r="1012" spans="1:2" x14ac:dyDescent="0.25">
      <c r="A1012" s="91">
        <v>100.9</v>
      </c>
      <c r="B1012" s="91">
        <v>0</v>
      </c>
    </row>
    <row r="1013" spans="1:2" x14ac:dyDescent="0.25">
      <c r="A1013" s="91">
        <v>101</v>
      </c>
      <c r="B1013" s="91">
        <v>0</v>
      </c>
    </row>
    <row r="1014" spans="1:2" x14ac:dyDescent="0.25">
      <c r="A1014" s="91">
        <v>101.1</v>
      </c>
      <c r="B1014" s="91">
        <v>0</v>
      </c>
    </row>
    <row r="1015" spans="1:2" x14ac:dyDescent="0.25">
      <c r="A1015" s="91">
        <v>101.2</v>
      </c>
      <c r="B1015" s="91">
        <v>0</v>
      </c>
    </row>
    <row r="1016" spans="1:2" x14ac:dyDescent="0.25">
      <c r="A1016" s="91">
        <v>101.3</v>
      </c>
      <c r="B1016" s="91">
        <v>0</v>
      </c>
    </row>
    <row r="1017" spans="1:2" x14ac:dyDescent="0.25">
      <c r="A1017" s="91">
        <v>101.4</v>
      </c>
      <c r="B1017" s="91">
        <v>0</v>
      </c>
    </row>
    <row r="1018" spans="1:2" x14ac:dyDescent="0.25">
      <c r="A1018" s="91">
        <v>101.5</v>
      </c>
      <c r="B1018" s="91">
        <v>0</v>
      </c>
    </row>
    <row r="1019" spans="1:2" x14ac:dyDescent="0.25">
      <c r="A1019" s="91">
        <v>101.6</v>
      </c>
      <c r="B1019" s="91">
        <v>0</v>
      </c>
    </row>
    <row r="1020" spans="1:2" x14ac:dyDescent="0.25">
      <c r="A1020" s="91">
        <v>101.7</v>
      </c>
      <c r="B1020" s="91">
        <v>0</v>
      </c>
    </row>
    <row r="1021" spans="1:2" x14ac:dyDescent="0.25">
      <c r="A1021" s="91">
        <v>101.8</v>
      </c>
      <c r="B1021" s="91">
        <v>0</v>
      </c>
    </row>
    <row r="1022" spans="1:2" x14ac:dyDescent="0.25">
      <c r="A1022" s="91">
        <v>101.9</v>
      </c>
      <c r="B1022" s="91">
        <v>0</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0</v>
      </c>
    </row>
    <row r="1355" spans="1:2" x14ac:dyDescent="0.25">
      <c r="A1355" s="91">
        <v>135.19999999999999</v>
      </c>
      <c r="B1355" s="91">
        <v>0</v>
      </c>
    </row>
    <row r="1356" spans="1:2" x14ac:dyDescent="0.25">
      <c r="A1356" s="91">
        <v>135.30000000000001</v>
      </c>
      <c r="B1356" s="91">
        <v>0</v>
      </c>
    </row>
    <row r="1357" spans="1:2" x14ac:dyDescent="0.25">
      <c r="A1357" s="91">
        <v>135.4</v>
      </c>
      <c r="B1357" s="91">
        <v>0</v>
      </c>
    </row>
    <row r="1358" spans="1:2" x14ac:dyDescent="0.25">
      <c r="A1358" s="91">
        <v>135.5</v>
      </c>
      <c r="B1358" s="91">
        <v>0</v>
      </c>
    </row>
    <row r="1359" spans="1:2" x14ac:dyDescent="0.25">
      <c r="A1359" s="91">
        <v>135.6</v>
      </c>
      <c r="B1359" s="91">
        <v>0</v>
      </c>
    </row>
    <row r="1360" spans="1:2" x14ac:dyDescent="0.25">
      <c r="A1360" s="91">
        <v>135.69999999999999</v>
      </c>
      <c r="B1360" s="91">
        <v>0</v>
      </c>
    </row>
    <row r="1361" spans="1:2" x14ac:dyDescent="0.25">
      <c r="A1361" s="91">
        <v>135.80000000000001</v>
      </c>
      <c r="B1361" s="91">
        <v>0</v>
      </c>
    </row>
    <row r="1362" spans="1:2" x14ac:dyDescent="0.25">
      <c r="A1362" s="91">
        <v>135.9</v>
      </c>
      <c r="B1362" s="91">
        <v>0</v>
      </c>
    </row>
    <row r="1363" spans="1:2" x14ac:dyDescent="0.25">
      <c r="A1363" s="91">
        <v>136</v>
      </c>
      <c r="B1363" s="91">
        <v>0</v>
      </c>
    </row>
    <row r="1364" spans="1:2" x14ac:dyDescent="0.25">
      <c r="A1364" s="91">
        <v>136.1</v>
      </c>
      <c r="B1364" s="91">
        <v>0</v>
      </c>
    </row>
    <row r="1365" spans="1:2" x14ac:dyDescent="0.25">
      <c r="A1365" s="91">
        <v>136.19999999999999</v>
      </c>
      <c r="B1365" s="91">
        <v>0</v>
      </c>
    </row>
    <row r="1366" spans="1:2" x14ac:dyDescent="0.25">
      <c r="A1366" s="91">
        <v>136.30000000000001</v>
      </c>
      <c r="B1366" s="91">
        <v>0</v>
      </c>
    </row>
    <row r="1367" spans="1:2" x14ac:dyDescent="0.25">
      <c r="A1367" s="91">
        <v>136.4</v>
      </c>
      <c r="B1367" s="91">
        <v>0</v>
      </c>
    </row>
    <row r="1368" spans="1:2" x14ac:dyDescent="0.25">
      <c r="A1368" s="91">
        <v>136.5</v>
      </c>
      <c r="B1368" s="91">
        <v>0</v>
      </c>
    </row>
    <row r="1369" spans="1:2" x14ac:dyDescent="0.25">
      <c r="A1369" s="91">
        <v>136.6</v>
      </c>
      <c r="B1369" s="91">
        <v>0</v>
      </c>
    </row>
    <row r="1370" spans="1:2" x14ac:dyDescent="0.25">
      <c r="A1370" s="91">
        <v>136.69999999999999</v>
      </c>
      <c r="B1370" s="91">
        <v>0</v>
      </c>
    </row>
    <row r="1371" spans="1:2" x14ac:dyDescent="0.25">
      <c r="A1371" s="91">
        <v>136.80000000000001</v>
      </c>
      <c r="B1371" s="91">
        <v>0</v>
      </c>
    </row>
    <row r="1372" spans="1:2" x14ac:dyDescent="0.25">
      <c r="A1372" s="91">
        <v>136.9</v>
      </c>
      <c r="B1372" s="91">
        <v>0</v>
      </c>
    </row>
    <row r="1373" spans="1:2" x14ac:dyDescent="0.25">
      <c r="A1373" s="91">
        <v>137</v>
      </c>
      <c r="B1373" s="91">
        <v>0</v>
      </c>
    </row>
    <row r="1374" spans="1:2" x14ac:dyDescent="0.25">
      <c r="A1374" s="91">
        <v>137.1</v>
      </c>
      <c r="B1374" s="91">
        <v>0</v>
      </c>
    </row>
    <row r="1375" spans="1:2" x14ac:dyDescent="0.25">
      <c r="A1375" s="91">
        <v>137.19999999999999</v>
      </c>
      <c r="B1375" s="91">
        <v>0</v>
      </c>
    </row>
    <row r="1376" spans="1:2" x14ac:dyDescent="0.25">
      <c r="A1376" s="91">
        <v>137.30000000000001</v>
      </c>
      <c r="B1376" s="91">
        <v>0</v>
      </c>
    </row>
    <row r="1377" spans="1:2" x14ac:dyDescent="0.25">
      <c r="A1377" s="91">
        <v>137.4</v>
      </c>
      <c r="B1377" s="91">
        <v>0</v>
      </c>
    </row>
    <row r="1378" spans="1:2" x14ac:dyDescent="0.25">
      <c r="A1378" s="91">
        <v>137.5</v>
      </c>
      <c r="B1378" s="91">
        <v>0</v>
      </c>
    </row>
    <row r="1379" spans="1:2" x14ac:dyDescent="0.25">
      <c r="A1379" s="91">
        <v>137.6</v>
      </c>
      <c r="B1379" s="91">
        <v>0</v>
      </c>
    </row>
    <row r="1380" spans="1:2" x14ac:dyDescent="0.25">
      <c r="A1380" s="91">
        <v>137.69999999999999</v>
      </c>
      <c r="B1380" s="91">
        <v>0</v>
      </c>
    </row>
    <row r="1381" spans="1:2" x14ac:dyDescent="0.25">
      <c r="A1381" s="91">
        <v>137.80000000000001</v>
      </c>
      <c r="B1381" s="91">
        <v>0</v>
      </c>
    </row>
    <row r="1382" spans="1:2" x14ac:dyDescent="0.25">
      <c r="A1382" s="91">
        <v>137.9</v>
      </c>
      <c r="B1382" s="91">
        <v>0</v>
      </c>
    </row>
    <row r="1383" spans="1:2" x14ac:dyDescent="0.25">
      <c r="A1383" s="91">
        <v>138</v>
      </c>
      <c r="B1383" s="91">
        <v>0</v>
      </c>
    </row>
    <row r="1384" spans="1:2" x14ac:dyDescent="0.25">
      <c r="A1384" s="91">
        <v>138.1</v>
      </c>
      <c r="B1384" s="91">
        <v>9.9999999999994316E-2</v>
      </c>
    </row>
    <row r="1385" spans="1:2" x14ac:dyDescent="0.25">
      <c r="A1385" s="91">
        <v>138.19999999999999</v>
      </c>
      <c r="B1385" s="91">
        <v>0.20000000000001711</v>
      </c>
    </row>
    <row r="1386" spans="1:2" x14ac:dyDescent="0.25">
      <c r="A1386" s="91">
        <v>138.30000000000001</v>
      </c>
      <c r="B1386" s="91">
        <v>0.30000000000001142</v>
      </c>
    </row>
    <row r="1387" spans="1:2" x14ac:dyDescent="0.25">
      <c r="A1387" s="91">
        <v>138.4</v>
      </c>
      <c r="B1387" s="91">
        <v>0.40000000000000568</v>
      </c>
    </row>
    <row r="1388" spans="1:2" x14ac:dyDescent="0.25">
      <c r="A1388" s="91">
        <v>138.5</v>
      </c>
      <c r="B1388" s="91">
        <v>0.5</v>
      </c>
    </row>
    <row r="1389" spans="1:2" x14ac:dyDescent="0.25">
      <c r="A1389" s="91">
        <v>138.6</v>
      </c>
      <c r="B1389" s="91">
        <v>0.59999999999999432</v>
      </c>
    </row>
    <row r="1390" spans="1:2" x14ac:dyDescent="0.25">
      <c r="A1390" s="91">
        <v>138.69999999999999</v>
      </c>
      <c r="B1390" s="91">
        <v>0.70000000000001705</v>
      </c>
    </row>
    <row r="1391" spans="1:2" x14ac:dyDescent="0.25">
      <c r="A1391" s="91">
        <v>138.80000000000001</v>
      </c>
      <c r="B1391" s="91">
        <v>0.80000000000001137</v>
      </c>
    </row>
    <row r="1392" spans="1:2" x14ac:dyDescent="0.25">
      <c r="A1392" s="91">
        <v>138.9</v>
      </c>
      <c r="B1392" s="91">
        <v>0.90000000000000568</v>
      </c>
    </row>
    <row r="1393" spans="1:2" x14ac:dyDescent="0.25">
      <c r="A1393" s="91">
        <v>139</v>
      </c>
      <c r="B1393" s="91">
        <v>1</v>
      </c>
    </row>
    <row r="1394" spans="1:2" x14ac:dyDescent="0.25">
      <c r="A1394" s="91">
        <v>139.1</v>
      </c>
      <c r="B1394" s="91">
        <v>1.3912282395660189</v>
      </c>
    </row>
    <row r="1395" spans="1:2" x14ac:dyDescent="0.25">
      <c r="A1395" s="91">
        <v>139.19999999999999</v>
      </c>
      <c r="B1395" s="91">
        <v>1.78245647913215</v>
      </c>
    </row>
    <row r="1396" spans="1:2" x14ac:dyDescent="0.25">
      <c r="A1396" s="91">
        <v>139.30000000000001</v>
      </c>
      <c r="B1396" s="91">
        <v>2.1736847186981691</v>
      </c>
    </row>
    <row r="1397" spans="1:2" x14ac:dyDescent="0.25">
      <c r="A1397" s="91">
        <v>139.4</v>
      </c>
      <c r="B1397" s="91">
        <v>2.5649129582641881</v>
      </c>
    </row>
    <row r="1398" spans="1:2" x14ac:dyDescent="0.25">
      <c r="A1398" s="91">
        <v>139.5</v>
      </c>
      <c r="B1398" s="91">
        <v>2.956141197830207</v>
      </c>
    </row>
    <row r="1399" spans="1:2" x14ac:dyDescent="0.25">
      <c r="A1399" s="91">
        <v>139.6</v>
      </c>
      <c r="B1399" s="91">
        <v>3.3473694373962259</v>
      </c>
    </row>
    <row r="1400" spans="1:2" x14ac:dyDescent="0.25">
      <c r="A1400" s="91">
        <v>139.69999999999999</v>
      </c>
      <c r="B1400" s="91">
        <v>3.7385976769623559</v>
      </c>
    </row>
    <row r="1401" spans="1:2" x14ac:dyDescent="0.25">
      <c r="A1401" s="91">
        <v>139.80000000000001</v>
      </c>
      <c r="B1401" s="91">
        <v>4.1298259165283753</v>
      </c>
    </row>
    <row r="1402" spans="1:2" x14ac:dyDescent="0.25">
      <c r="A1402" s="91">
        <v>139.9</v>
      </c>
      <c r="B1402" s="91">
        <v>4.5210541560943946</v>
      </c>
    </row>
    <row r="1403" spans="1:2" x14ac:dyDescent="0.25">
      <c r="A1403" s="91">
        <v>140</v>
      </c>
      <c r="B1403" s="91">
        <v>4.912282395660414</v>
      </c>
    </row>
    <row r="1404" spans="1:2" x14ac:dyDescent="0.25">
      <c r="A1404" s="91">
        <v>140.1</v>
      </c>
      <c r="B1404" s="91">
        <v>5.3845429347534086</v>
      </c>
    </row>
    <row r="1405" spans="1:2" x14ac:dyDescent="0.25">
      <c r="A1405" s="91">
        <v>140.19999999999999</v>
      </c>
      <c r="B1405" s="91">
        <v>5.8568034738465382</v>
      </c>
    </row>
    <row r="1406" spans="1:2" x14ac:dyDescent="0.25">
      <c r="A1406" s="91">
        <v>140.30000000000001</v>
      </c>
      <c r="B1406" s="91">
        <v>6.3290640129395328</v>
      </c>
    </row>
    <row r="1407" spans="1:2" x14ac:dyDescent="0.25">
      <c r="A1407" s="91">
        <v>140.4</v>
      </c>
      <c r="B1407" s="91">
        <v>6.8013245520325274</v>
      </c>
    </row>
    <row r="1408" spans="1:2" x14ac:dyDescent="0.25">
      <c r="A1408" s="91">
        <v>140.5</v>
      </c>
      <c r="B1408" s="91">
        <v>7.2735850911255229</v>
      </c>
    </row>
    <row r="1409" spans="1:2" x14ac:dyDescent="0.25">
      <c r="A1409" s="91">
        <v>140.6</v>
      </c>
      <c r="B1409" s="91">
        <v>7.7458456302185184</v>
      </c>
    </row>
    <row r="1410" spans="1:2" x14ac:dyDescent="0.25">
      <c r="A1410" s="91">
        <v>140.69999999999999</v>
      </c>
      <c r="B1410" s="91">
        <v>8.2181061693116462</v>
      </c>
    </row>
    <row r="1411" spans="1:2" x14ac:dyDescent="0.25">
      <c r="A1411" s="91">
        <v>140.80000000000001</v>
      </c>
      <c r="B1411" s="91">
        <v>8.6903667084046425</v>
      </c>
    </row>
    <row r="1412" spans="1:2" x14ac:dyDescent="0.25">
      <c r="A1412" s="91">
        <v>140.9</v>
      </c>
      <c r="B1412" s="91">
        <v>9.1626272474976371</v>
      </c>
    </row>
    <row r="1413" spans="1:2" x14ac:dyDescent="0.25">
      <c r="A1413" s="91">
        <v>141</v>
      </c>
      <c r="B1413" s="91">
        <v>9.6348877865906317</v>
      </c>
    </row>
    <row r="1414" spans="1:2" x14ac:dyDescent="0.25">
      <c r="A1414" s="91">
        <v>141.1</v>
      </c>
      <c r="B1414" s="91">
        <v>10.061655772232079</v>
      </c>
    </row>
    <row r="1415" spans="1:2" x14ac:dyDescent="0.25">
      <c r="A1415" s="91">
        <v>141.19999999999999</v>
      </c>
      <c r="B1415" s="91">
        <v>10.48842375787366</v>
      </c>
    </row>
    <row r="1416" spans="1:2" x14ac:dyDescent="0.25">
      <c r="A1416" s="91">
        <v>141.30000000000001</v>
      </c>
      <c r="B1416" s="91">
        <v>10.915191743515109</v>
      </c>
    </row>
    <row r="1417" spans="1:2" x14ac:dyDescent="0.25">
      <c r="A1417" s="91">
        <v>141.4</v>
      </c>
      <c r="B1417" s="91">
        <v>11.34195972915656</v>
      </c>
    </row>
    <row r="1418" spans="1:2" x14ac:dyDescent="0.25">
      <c r="A1418" s="91">
        <v>141.5</v>
      </c>
      <c r="B1418" s="91">
        <v>11.768727714798009</v>
      </c>
    </row>
    <row r="1419" spans="1:2" x14ac:dyDescent="0.25">
      <c r="A1419" s="91">
        <v>141.6</v>
      </c>
      <c r="B1419" s="91">
        <v>12.19549570043946</v>
      </c>
    </row>
    <row r="1420" spans="1:2" x14ac:dyDescent="0.25">
      <c r="A1420" s="91">
        <v>141.69999999999999</v>
      </c>
      <c r="B1420" s="91">
        <v>12.622263686081039</v>
      </c>
    </row>
    <row r="1421" spans="1:2" x14ac:dyDescent="0.25">
      <c r="A1421" s="91">
        <v>141.80000000000001</v>
      </c>
      <c r="B1421" s="91">
        <v>13.04903167172249</v>
      </c>
    </row>
    <row r="1422" spans="1:2" x14ac:dyDescent="0.25">
      <c r="A1422" s="91">
        <v>141.9</v>
      </c>
      <c r="B1422" s="91">
        <v>13.47579965736394</v>
      </c>
    </row>
    <row r="1423" spans="1:2" x14ac:dyDescent="0.25">
      <c r="A1423" s="91">
        <v>142</v>
      </c>
      <c r="B1423" s="91">
        <v>13.902567643005391</v>
      </c>
    </row>
    <row r="1424" spans="1:2" x14ac:dyDescent="0.25">
      <c r="A1424" s="91">
        <v>142.1</v>
      </c>
      <c r="B1424" s="91">
        <v>14.28291329569702</v>
      </c>
    </row>
    <row r="1425" spans="1:2" x14ac:dyDescent="0.25">
      <c r="A1425" s="91">
        <v>142.19999999999999</v>
      </c>
      <c r="B1425" s="91">
        <v>14.66325894838876</v>
      </c>
    </row>
    <row r="1426" spans="1:2" x14ac:dyDescent="0.25">
      <c r="A1426" s="91">
        <v>142.30000000000001</v>
      </c>
      <c r="B1426" s="91">
        <v>15.043604601080389</v>
      </c>
    </row>
    <row r="1427" spans="1:2" x14ac:dyDescent="0.25">
      <c r="A1427" s="91">
        <v>142.4</v>
      </c>
      <c r="B1427" s="91">
        <v>15.42395025377202</v>
      </c>
    </row>
    <row r="1428" spans="1:2" x14ac:dyDescent="0.25">
      <c r="A1428" s="91">
        <v>142.5</v>
      </c>
      <c r="B1428" s="91">
        <v>15.804295906463651</v>
      </c>
    </row>
    <row r="1429" spans="1:2" x14ac:dyDescent="0.25">
      <c r="A1429" s="91">
        <v>142.6</v>
      </c>
      <c r="B1429" s="91">
        <v>16.184641559155281</v>
      </c>
    </row>
    <row r="1430" spans="1:2" x14ac:dyDescent="0.25">
      <c r="A1430" s="91">
        <v>142.69999999999999</v>
      </c>
      <c r="B1430" s="91">
        <v>16.564987211847019</v>
      </c>
    </row>
    <row r="1431" spans="1:2" x14ac:dyDescent="0.25">
      <c r="A1431" s="91">
        <v>142.80000000000001</v>
      </c>
      <c r="B1431" s="91">
        <v>16.945332864538649</v>
      </c>
    </row>
    <row r="1432" spans="1:2" x14ac:dyDescent="0.25">
      <c r="A1432" s="91">
        <v>142.9</v>
      </c>
      <c r="B1432" s="91">
        <v>17.32567851723028</v>
      </c>
    </row>
    <row r="1433" spans="1:2" x14ac:dyDescent="0.25">
      <c r="A1433" s="91">
        <v>143</v>
      </c>
      <c r="B1433" s="91">
        <v>17.706024169921911</v>
      </c>
    </row>
    <row r="1434" spans="1:2" x14ac:dyDescent="0.25">
      <c r="A1434" s="91">
        <v>143.1</v>
      </c>
      <c r="B1434" s="91">
        <v>17.93542175292971</v>
      </c>
    </row>
    <row r="1435" spans="1:2" x14ac:dyDescent="0.25">
      <c r="A1435" s="91">
        <v>143.19999999999999</v>
      </c>
      <c r="B1435" s="91">
        <v>18.164819335937569</v>
      </c>
    </row>
    <row r="1436" spans="1:2" x14ac:dyDescent="0.25">
      <c r="A1436" s="91">
        <v>143.30000000000001</v>
      </c>
      <c r="B1436" s="91">
        <v>18.394216918945361</v>
      </c>
    </row>
    <row r="1437" spans="1:2" x14ac:dyDescent="0.25">
      <c r="A1437" s="91">
        <v>143.4</v>
      </c>
      <c r="B1437" s="91">
        <v>18.62361450195316</v>
      </c>
    </row>
    <row r="1438" spans="1:2" x14ac:dyDescent="0.25">
      <c r="A1438" s="91">
        <v>143.5</v>
      </c>
      <c r="B1438" s="91">
        <v>18.853012084960959</v>
      </c>
    </row>
    <row r="1439" spans="1:2" x14ac:dyDescent="0.25">
      <c r="A1439" s="91">
        <v>143.6</v>
      </c>
      <c r="B1439" s="91">
        <v>19.082409667968751</v>
      </c>
    </row>
    <row r="1440" spans="1:2" x14ac:dyDescent="0.25">
      <c r="A1440" s="91">
        <v>143.69999999999999</v>
      </c>
      <c r="B1440" s="91">
        <v>19.31180725097661</v>
      </c>
    </row>
    <row r="1441" spans="1:2" x14ac:dyDescent="0.25">
      <c r="A1441" s="91">
        <v>143.80000000000001</v>
      </c>
      <c r="B1441" s="91">
        <v>19.541204833984409</v>
      </c>
    </row>
    <row r="1442" spans="1:2" x14ac:dyDescent="0.25">
      <c r="A1442" s="91">
        <v>143.9</v>
      </c>
      <c r="B1442" s="91">
        <v>19.770602416992201</v>
      </c>
    </row>
    <row r="1443" spans="1:2" x14ac:dyDescent="0.25">
      <c r="A1443" s="91">
        <v>144</v>
      </c>
      <c r="B1443" s="91">
        <v>20</v>
      </c>
    </row>
    <row r="1444" spans="1:2" x14ac:dyDescent="0.25">
      <c r="A1444" s="91">
        <v>144.1</v>
      </c>
      <c r="B1444" s="91">
        <v>20</v>
      </c>
    </row>
    <row r="1445" spans="1:2" x14ac:dyDescent="0.25">
      <c r="A1445" s="91">
        <v>144.19999999999999</v>
      </c>
      <c r="B1445" s="91">
        <v>20</v>
      </c>
    </row>
    <row r="1446" spans="1:2" x14ac:dyDescent="0.25">
      <c r="A1446" s="91">
        <v>144.30000000000001</v>
      </c>
      <c r="B1446" s="91">
        <v>20</v>
      </c>
    </row>
    <row r="1447" spans="1:2" x14ac:dyDescent="0.25">
      <c r="A1447" s="91">
        <v>144.4</v>
      </c>
      <c r="B1447" s="91">
        <v>20</v>
      </c>
    </row>
    <row r="1448" spans="1:2" x14ac:dyDescent="0.25">
      <c r="A1448" s="91">
        <v>144.5</v>
      </c>
      <c r="B1448" s="91">
        <v>20</v>
      </c>
    </row>
    <row r="1449" spans="1:2" x14ac:dyDescent="0.25">
      <c r="A1449" s="91">
        <v>144.6</v>
      </c>
      <c r="B1449" s="91">
        <v>20</v>
      </c>
    </row>
    <row r="1450" spans="1:2" x14ac:dyDescent="0.25">
      <c r="A1450" s="91">
        <v>144.69999999999999</v>
      </c>
      <c r="B1450" s="91">
        <v>20</v>
      </c>
    </row>
    <row r="1451" spans="1:2" x14ac:dyDescent="0.25">
      <c r="A1451" s="91">
        <v>144.80000000000001</v>
      </c>
      <c r="B1451" s="91">
        <v>20</v>
      </c>
    </row>
    <row r="1452" spans="1:2" x14ac:dyDescent="0.25">
      <c r="A1452" s="91">
        <v>144.9</v>
      </c>
      <c r="B1452" s="91">
        <v>20</v>
      </c>
    </row>
    <row r="1453" spans="1:2" x14ac:dyDescent="0.25">
      <c r="A1453" s="91">
        <v>145</v>
      </c>
      <c r="B1453" s="91">
        <v>20</v>
      </c>
    </row>
    <row r="1454" spans="1:2" x14ac:dyDescent="0.25">
      <c r="A1454" s="91">
        <v>145.1</v>
      </c>
      <c r="B1454" s="91">
        <v>20.166680908203119</v>
      </c>
    </row>
    <row r="1455" spans="1:2" x14ac:dyDescent="0.25">
      <c r="A1455" s="91">
        <v>145.19999999999999</v>
      </c>
      <c r="B1455" s="91">
        <v>20.333361816406281</v>
      </c>
    </row>
    <row r="1456" spans="1:2" x14ac:dyDescent="0.25">
      <c r="A1456" s="91">
        <v>145.30000000000001</v>
      </c>
      <c r="B1456" s="91">
        <v>20.500042724609401</v>
      </c>
    </row>
    <row r="1457" spans="1:2" x14ac:dyDescent="0.25">
      <c r="A1457" s="91">
        <v>145.4</v>
      </c>
      <c r="B1457" s="91">
        <v>20.66672363281252</v>
      </c>
    </row>
    <row r="1458" spans="1:2" x14ac:dyDescent="0.25">
      <c r="A1458" s="91">
        <v>145.5</v>
      </c>
      <c r="B1458" s="91">
        <v>20.83340454101565</v>
      </c>
    </row>
    <row r="1459" spans="1:2" x14ac:dyDescent="0.25">
      <c r="A1459" s="91">
        <v>145.6</v>
      </c>
      <c r="B1459" s="91">
        <v>21.000085449218769</v>
      </c>
    </row>
    <row r="1460" spans="1:2" x14ac:dyDescent="0.25">
      <c r="A1460" s="91">
        <v>145.69999999999999</v>
      </c>
      <c r="B1460" s="91">
        <v>21.166766357421931</v>
      </c>
    </row>
    <row r="1461" spans="1:2" x14ac:dyDescent="0.25">
      <c r="A1461" s="91">
        <v>145.80000000000001</v>
      </c>
      <c r="B1461" s="91">
        <v>21.33344726562505</v>
      </c>
    </row>
    <row r="1462" spans="1:2" x14ac:dyDescent="0.25">
      <c r="A1462" s="91">
        <v>145.9</v>
      </c>
      <c r="B1462" s="91">
        <v>21.50012817382817</v>
      </c>
    </row>
    <row r="1463" spans="1:2" x14ac:dyDescent="0.25">
      <c r="A1463" s="91">
        <v>146</v>
      </c>
      <c r="B1463" s="91">
        <v>21.666809082031289</v>
      </c>
    </row>
    <row r="1464" spans="1:2" x14ac:dyDescent="0.25">
      <c r="A1464" s="91">
        <v>146.1</v>
      </c>
      <c r="B1464" s="91">
        <v>21.88869121423647</v>
      </c>
    </row>
    <row r="1465" spans="1:2" x14ac:dyDescent="0.25">
      <c r="A1465" s="91">
        <v>146.19999999999999</v>
      </c>
      <c r="B1465" s="91">
        <v>22.110573346441718</v>
      </c>
    </row>
    <row r="1466" spans="1:2" x14ac:dyDescent="0.25">
      <c r="A1466" s="91">
        <v>146.30000000000001</v>
      </c>
      <c r="B1466" s="91">
        <v>22.33245547864691</v>
      </c>
    </row>
    <row r="1467" spans="1:2" x14ac:dyDescent="0.25">
      <c r="A1467" s="91">
        <v>146.4</v>
      </c>
      <c r="B1467" s="91">
        <v>22.554337610852091</v>
      </c>
    </row>
    <row r="1468" spans="1:2" x14ac:dyDescent="0.25">
      <c r="A1468" s="91">
        <v>146.5</v>
      </c>
      <c r="B1468" s="91">
        <v>22.776219743057279</v>
      </c>
    </row>
    <row r="1469" spans="1:2" x14ac:dyDescent="0.25">
      <c r="A1469" s="91">
        <v>146.6</v>
      </c>
      <c r="B1469" s="91">
        <v>22.99810187526246</v>
      </c>
    </row>
    <row r="1470" spans="1:2" x14ac:dyDescent="0.25">
      <c r="A1470" s="91">
        <v>146.69999999999999</v>
      </c>
      <c r="B1470" s="91">
        <v>23.219984007467708</v>
      </c>
    </row>
    <row r="1471" spans="1:2" x14ac:dyDescent="0.25">
      <c r="A1471" s="91">
        <v>146.80000000000001</v>
      </c>
      <c r="B1471" s="91">
        <v>23.4418661396729</v>
      </c>
    </row>
    <row r="1472" spans="1:2" x14ac:dyDescent="0.25">
      <c r="A1472" s="91">
        <v>146.9</v>
      </c>
      <c r="B1472" s="91">
        <v>23.663748271878081</v>
      </c>
    </row>
    <row r="1473" spans="1:2" x14ac:dyDescent="0.25">
      <c r="A1473" s="91">
        <v>147</v>
      </c>
      <c r="B1473" s="91">
        <v>23.885630404083269</v>
      </c>
    </row>
    <row r="1474" spans="1:2" x14ac:dyDescent="0.25">
      <c r="A1474" s="91">
        <v>147.1</v>
      </c>
      <c r="B1474" s="91">
        <v>24.097067363674931</v>
      </c>
    </row>
    <row r="1475" spans="1:2" x14ac:dyDescent="0.25">
      <c r="A1475" s="91">
        <v>147.19999999999999</v>
      </c>
      <c r="B1475" s="91">
        <v>24.30850432326665</v>
      </c>
    </row>
    <row r="1476" spans="1:2" x14ac:dyDescent="0.25">
      <c r="A1476" s="91">
        <v>147.30000000000001</v>
      </c>
      <c r="B1476" s="91">
        <v>24.519941282858309</v>
      </c>
    </row>
    <row r="1477" spans="1:2" x14ac:dyDescent="0.25">
      <c r="A1477" s="91">
        <v>147.4</v>
      </c>
      <c r="B1477" s="91">
        <v>24.731378242449971</v>
      </c>
    </row>
    <row r="1478" spans="1:2" x14ac:dyDescent="0.25">
      <c r="A1478" s="91">
        <v>147.5</v>
      </c>
      <c r="B1478" s="91">
        <v>24.94281520204164</v>
      </c>
    </row>
    <row r="1479" spans="1:2" x14ac:dyDescent="0.25">
      <c r="A1479" s="91">
        <v>147.6</v>
      </c>
      <c r="B1479" s="91">
        <v>25.154252161633291</v>
      </c>
    </row>
    <row r="1480" spans="1:2" x14ac:dyDescent="0.25">
      <c r="A1480" s="91">
        <v>147.69999999999999</v>
      </c>
      <c r="B1480" s="91">
        <v>25.365689121225021</v>
      </c>
    </row>
    <row r="1481" spans="1:2" x14ac:dyDescent="0.25">
      <c r="A1481" s="91">
        <v>147.80000000000001</v>
      </c>
      <c r="B1481" s="91">
        <v>25.577126080816679</v>
      </c>
    </row>
    <row r="1482" spans="1:2" x14ac:dyDescent="0.25">
      <c r="A1482" s="91">
        <v>147.9</v>
      </c>
      <c r="B1482" s="91">
        <v>25.788563040408341</v>
      </c>
    </row>
    <row r="1483" spans="1:2" x14ac:dyDescent="0.25">
      <c r="A1483" s="91">
        <v>148</v>
      </c>
      <c r="B1483" s="91">
        <v>26</v>
      </c>
    </row>
    <row r="1484" spans="1:2" x14ac:dyDescent="0.25">
      <c r="A1484" s="91">
        <v>148.1</v>
      </c>
      <c r="B1484" s="91">
        <v>26.199999999999989</v>
      </c>
    </row>
    <row r="1485" spans="1:2" x14ac:dyDescent="0.25">
      <c r="A1485" s="91">
        <v>148.19999999999999</v>
      </c>
      <c r="B1485" s="91">
        <v>26.400000000000031</v>
      </c>
    </row>
    <row r="1486" spans="1:2" x14ac:dyDescent="0.25">
      <c r="A1486" s="91">
        <v>148.30000000000001</v>
      </c>
      <c r="B1486" s="91">
        <v>26.600000000000019</v>
      </c>
    </row>
    <row r="1487" spans="1:2" x14ac:dyDescent="0.25">
      <c r="A1487" s="91">
        <v>148.4</v>
      </c>
      <c r="B1487" s="91">
        <v>26.800000000000011</v>
      </c>
    </row>
    <row r="1488" spans="1:2" x14ac:dyDescent="0.25">
      <c r="A1488" s="91">
        <v>148.5</v>
      </c>
      <c r="B1488" s="91">
        <v>27</v>
      </c>
    </row>
    <row r="1489" spans="1:2" x14ac:dyDescent="0.25">
      <c r="A1489" s="91">
        <v>148.6</v>
      </c>
      <c r="B1489" s="91">
        <v>27.199999999999989</v>
      </c>
    </row>
    <row r="1490" spans="1:2" x14ac:dyDescent="0.25">
      <c r="A1490" s="91">
        <v>148.69999999999999</v>
      </c>
      <c r="B1490" s="91">
        <v>27.400000000000031</v>
      </c>
    </row>
    <row r="1491" spans="1:2" x14ac:dyDescent="0.25">
      <c r="A1491" s="91">
        <v>148.80000000000001</v>
      </c>
      <c r="B1491" s="91">
        <v>27.600000000000019</v>
      </c>
    </row>
    <row r="1492" spans="1:2" x14ac:dyDescent="0.25">
      <c r="A1492" s="91">
        <v>148.9</v>
      </c>
      <c r="B1492" s="91">
        <v>27.800000000000011</v>
      </c>
    </row>
    <row r="1493" spans="1:2" x14ac:dyDescent="0.25">
      <c r="A1493" s="91">
        <v>149</v>
      </c>
      <c r="B1493" s="91">
        <v>28</v>
      </c>
    </row>
    <row r="1494" spans="1:2" x14ac:dyDescent="0.25">
      <c r="A1494" s="91">
        <v>149.1</v>
      </c>
      <c r="B1494" s="91">
        <v>28.099999999999991</v>
      </c>
    </row>
    <row r="1495" spans="1:2" x14ac:dyDescent="0.25">
      <c r="A1495" s="91">
        <v>149.19999999999999</v>
      </c>
      <c r="B1495" s="91">
        <v>28.200000000000021</v>
      </c>
    </row>
    <row r="1496" spans="1:2" x14ac:dyDescent="0.25">
      <c r="A1496" s="91">
        <v>149.30000000000001</v>
      </c>
      <c r="B1496" s="91">
        <v>28.300000000000011</v>
      </c>
    </row>
    <row r="1497" spans="1:2" x14ac:dyDescent="0.25">
      <c r="A1497" s="91">
        <v>149.4</v>
      </c>
      <c r="B1497" s="91">
        <v>28.400000000000009</v>
      </c>
    </row>
    <row r="1498" spans="1:2" x14ac:dyDescent="0.25">
      <c r="A1498" s="91">
        <v>149.5</v>
      </c>
      <c r="B1498" s="91">
        <v>28.5</v>
      </c>
    </row>
    <row r="1499" spans="1:2" x14ac:dyDescent="0.25">
      <c r="A1499" s="91">
        <v>149.6</v>
      </c>
      <c r="B1499" s="91">
        <v>28.599999999999991</v>
      </c>
    </row>
    <row r="1500" spans="1:2" x14ac:dyDescent="0.25">
      <c r="A1500" s="91">
        <v>149.69999999999999</v>
      </c>
      <c r="B1500" s="91">
        <v>28.700000000000021</v>
      </c>
    </row>
    <row r="1501" spans="1:2" x14ac:dyDescent="0.25">
      <c r="A1501" s="91">
        <v>149.80000000000001</v>
      </c>
      <c r="B1501" s="91">
        <v>28.800000000000011</v>
      </c>
    </row>
    <row r="1502" spans="1:2" x14ac:dyDescent="0.25">
      <c r="A1502" s="91">
        <v>149.9</v>
      </c>
      <c r="B1502" s="91">
        <v>28.900000000000009</v>
      </c>
    </row>
    <row r="1503" spans="1:2" x14ac:dyDescent="0.25">
      <c r="A1503" s="91">
        <v>150</v>
      </c>
      <c r="B1503" s="91">
        <v>29</v>
      </c>
    </row>
    <row r="1504" spans="1:2" x14ac:dyDescent="0.25">
      <c r="A1504" s="91">
        <v>150.1</v>
      </c>
      <c r="B1504" s="91">
        <v>29</v>
      </c>
    </row>
    <row r="1505" spans="1:2" x14ac:dyDescent="0.25">
      <c r="A1505" s="91">
        <v>150.19999999999999</v>
      </c>
      <c r="B1505" s="91">
        <v>29</v>
      </c>
    </row>
    <row r="1506" spans="1:2" x14ac:dyDescent="0.25">
      <c r="A1506" s="91">
        <v>150.30000000000001</v>
      </c>
      <c r="B1506" s="91">
        <v>29</v>
      </c>
    </row>
    <row r="1507" spans="1:2" x14ac:dyDescent="0.25">
      <c r="A1507" s="91">
        <v>150.4</v>
      </c>
      <c r="B1507" s="91">
        <v>29</v>
      </c>
    </row>
    <row r="1508" spans="1:2" x14ac:dyDescent="0.25">
      <c r="A1508" s="91">
        <v>150.5</v>
      </c>
      <c r="B1508" s="91">
        <v>29</v>
      </c>
    </row>
    <row r="1509" spans="1:2" x14ac:dyDescent="0.25">
      <c r="A1509" s="91">
        <v>150.6</v>
      </c>
      <c r="B1509" s="91">
        <v>29</v>
      </c>
    </row>
    <row r="1510" spans="1:2" x14ac:dyDescent="0.25">
      <c r="A1510" s="91">
        <v>150.69999999999999</v>
      </c>
      <c r="B1510" s="91">
        <v>29</v>
      </c>
    </row>
    <row r="1511" spans="1:2" x14ac:dyDescent="0.25">
      <c r="A1511" s="91">
        <v>150.80000000000001</v>
      </c>
      <c r="B1511" s="91">
        <v>29</v>
      </c>
    </row>
    <row r="1512" spans="1:2" x14ac:dyDescent="0.25">
      <c r="A1512" s="91">
        <v>150.9</v>
      </c>
      <c r="B1512" s="91">
        <v>29</v>
      </c>
    </row>
    <row r="1513" spans="1:2" x14ac:dyDescent="0.25">
      <c r="A1513" s="91">
        <v>151</v>
      </c>
      <c r="B1513" s="91">
        <v>29</v>
      </c>
    </row>
    <row r="1514" spans="1:2" x14ac:dyDescent="0.25">
      <c r="A1514" s="91">
        <v>151.1</v>
      </c>
      <c r="B1514" s="91">
        <v>28.81276955917054</v>
      </c>
    </row>
    <row r="1515" spans="1:2" x14ac:dyDescent="0.25">
      <c r="A1515" s="91">
        <v>151.19999999999999</v>
      </c>
      <c r="B1515" s="91">
        <v>28.625539118341031</v>
      </c>
    </row>
    <row r="1516" spans="1:2" x14ac:dyDescent="0.25">
      <c r="A1516" s="91">
        <v>151.30000000000001</v>
      </c>
      <c r="B1516" s="91">
        <v>28.438308677511571</v>
      </c>
    </row>
    <row r="1517" spans="1:2" x14ac:dyDescent="0.25">
      <c r="A1517" s="91">
        <v>151.4</v>
      </c>
      <c r="B1517" s="91">
        <v>28.251078236682119</v>
      </c>
    </row>
    <row r="1518" spans="1:2" x14ac:dyDescent="0.25">
      <c r="A1518" s="91">
        <v>151.5</v>
      </c>
      <c r="B1518" s="91">
        <v>28.063847795852659</v>
      </c>
    </row>
    <row r="1519" spans="1:2" x14ac:dyDescent="0.25">
      <c r="A1519" s="91">
        <v>151.6</v>
      </c>
      <c r="B1519" s="91">
        <v>27.8766173550232</v>
      </c>
    </row>
    <row r="1520" spans="1:2" x14ac:dyDescent="0.25">
      <c r="A1520" s="91">
        <v>151.69999999999999</v>
      </c>
      <c r="B1520" s="91">
        <v>27.68938691419369</v>
      </c>
    </row>
    <row r="1521" spans="1:2" x14ac:dyDescent="0.25">
      <c r="A1521" s="91">
        <v>151.80000000000001</v>
      </c>
      <c r="B1521" s="91">
        <v>27.502156473364231</v>
      </c>
    </row>
    <row r="1522" spans="1:2" x14ac:dyDescent="0.25">
      <c r="A1522" s="91">
        <v>151.9</v>
      </c>
      <c r="B1522" s="91">
        <v>27.314926032534771</v>
      </c>
    </row>
    <row r="1523" spans="1:2" x14ac:dyDescent="0.25">
      <c r="A1523" s="91">
        <v>152</v>
      </c>
      <c r="B1523" s="91">
        <v>27.127695591705312</v>
      </c>
    </row>
    <row r="1524" spans="1:2" x14ac:dyDescent="0.25">
      <c r="A1524" s="91">
        <v>152.1</v>
      </c>
      <c r="B1524" s="91">
        <v>26.91492603253479</v>
      </c>
    </row>
    <row r="1525" spans="1:2" x14ac:dyDescent="0.25">
      <c r="A1525" s="91">
        <v>152.19999999999999</v>
      </c>
      <c r="B1525" s="91">
        <v>26.702156473364209</v>
      </c>
    </row>
    <row r="1526" spans="1:2" x14ac:dyDescent="0.25">
      <c r="A1526" s="91">
        <v>152.30000000000001</v>
      </c>
      <c r="B1526" s="91">
        <v>26.489386914193691</v>
      </c>
    </row>
    <row r="1527" spans="1:2" x14ac:dyDescent="0.25">
      <c r="A1527" s="91">
        <v>152.4</v>
      </c>
      <c r="B1527" s="91">
        <v>26.27661735502317</v>
      </c>
    </row>
    <row r="1528" spans="1:2" x14ac:dyDescent="0.25">
      <c r="A1528" s="91">
        <v>152.5</v>
      </c>
      <c r="B1528" s="91">
        <v>26.063847795852659</v>
      </c>
    </row>
    <row r="1529" spans="1:2" x14ac:dyDescent="0.25">
      <c r="A1529" s="91">
        <v>152.6</v>
      </c>
      <c r="B1529" s="91">
        <v>25.851078236682142</v>
      </c>
    </row>
    <row r="1530" spans="1:2" x14ac:dyDescent="0.25">
      <c r="A1530" s="91">
        <v>152.69999999999999</v>
      </c>
      <c r="B1530" s="91">
        <v>25.63830867751156</v>
      </c>
    </row>
    <row r="1531" spans="1:2" x14ac:dyDescent="0.25">
      <c r="A1531" s="91">
        <v>152.80000000000001</v>
      </c>
      <c r="B1531" s="91">
        <v>25.425539118341039</v>
      </c>
    </row>
    <row r="1532" spans="1:2" x14ac:dyDescent="0.25">
      <c r="A1532" s="91">
        <v>152.9</v>
      </c>
      <c r="B1532" s="91">
        <v>25.212769559170521</v>
      </c>
    </row>
    <row r="1533" spans="1:2" x14ac:dyDescent="0.25">
      <c r="A1533" s="91">
        <v>153</v>
      </c>
      <c r="B1533" s="91">
        <v>25</v>
      </c>
    </row>
    <row r="1534" spans="1:2" x14ac:dyDescent="0.25">
      <c r="A1534" s="91">
        <v>153.1</v>
      </c>
      <c r="B1534" s="91">
        <v>24.51370034437258</v>
      </c>
    </row>
    <row r="1535" spans="1:2" x14ac:dyDescent="0.25">
      <c r="A1535" s="91">
        <v>153.19999999999999</v>
      </c>
      <c r="B1535" s="91">
        <v>24.027400688745029</v>
      </c>
    </row>
    <row r="1536" spans="1:2" x14ac:dyDescent="0.25">
      <c r="A1536" s="91">
        <v>153.30000000000001</v>
      </c>
      <c r="B1536" s="91">
        <v>23.54110103311762</v>
      </c>
    </row>
    <row r="1537" spans="1:2" x14ac:dyDescent="0.25">
      <c r="A1537" s="91">
        <v>153.4</v>
      </c>
      <c r="B1537" s="91">
        <v>23.0548013774902</v>
      </c>
    </row>
    <row r="1538" spans="1:2" x14ac:dyDescent="0.25">
      <c r="A1538" s="91">
        <v>153.5</v>
      </c>
      <c r="B1538" s="91">
        <v>22.568501721862791</v>
      </c>
    </row>
    <row r="1539" spans="1:2" x14ac:dyDescent="0.25">
      <c r="A1539" s="91">
        <v>153.6</v>
      </c>
      <c r="B1539" s="91">
        <v>22.08220206623524</v>
      </c>
    </row>
    <row r="1540" spans="1:2" x14ac:dyDescent="0.25">
      <c r="A1540" s="91">
        <v>153.69999999999999</v>
      </c>
      <c r="B1540" s="91">
        <v>21.59590241060782</v>
      </c>
    </row>
    <row r="1541" spans="1:2" x14ac:dyDescent="0.25">
      <c r="A1541" s="91">
        <v>153.80000000000001</v>
      </c>
      <c r="B1541" s="91">
        <v>21.109602754980411</v>
      </c>
    </row>
    <row r="1542" spans="1:2" x14ac:dyDescent="0.25">
      <c r="A1542" s="91">
        <v>153.9</v>
      </c>
      <c r="B1542" s="91">
        <v>20.623303099352999</v>
      </c>
    </row>
    <row r="1543" spans="1:2" x14ac:dyDescent="0.25">
      <c r="A1543" s="91">
        <v>154</v>
      </c>
      <c r="B1543" s="91">
        <v>20.137003443725579</v>
      </c>
    </row>
    <row r="1544" spans="1:2" x14ac:dyDescent="0.25">
      <c r="A1544" s="91">
        <v>154.1</v>
      </c>
      <c r="B1544" s="91">
        <v>19.66539599486072</v>
      </c>
    </row>
    <row r="1545" spans="1:2" x14ac:dyDescent="0.25">
      <c r="A1545" s="91">
        <v>154.19999999999999</v>
      </c>
      <c r="B1545" s="91">
        <v>19.193788545996</v>
      </c>
    </row>
    <row r="1546" spans="1:2" x14ac:dyDescent="0.25">
      <c r="A1546" s="91">
        <v>154.30000000000001</v>
      </c>
      <c r="B1546" s="91">
        <v>18.72218109713128</v>
      </c>
    </row>
    <row r="1547" spans="1:2" x14ac:dyDescent="0.25">
      <c r="A1547" s="91">
        <v>154.4</v>
      </c>
      <c r="B1547" s="91">
        <v>18.25057364826656</v>
      </c>
    </row>
    <row r="1548" spans="1:2" x14ac:dyDescent="0.25">
      <c r="A1548" s="91">
        <v>154.5</v>
      </c>
      <c r="B1548" s="91">
        <v>17.77896619940184</v>
      </c>
    </row>
    <row r="1549" spans="1:2" x14ac:dyDescent="0.25">
      <c r="A1549" s="91">
        <v>154.6</v>
      </c>
      <c r="B1549" s="91">
        <v>17.307358750536981</v>
      </c>
    </row>
    <row r="1550" spans="1:2" x14ac:dyDescent="0.25">
      <c r="A1550" s="91">
        <v>154.69999999999999</v>
      </c>
      <c r="B1550" s="91">
        <v>16.835751301672261</v>
      </c>
    </row>
    <row r="1551" spans="1:2" x14ac:dyDescent="0.25">
      <c r="A1551" s="91">
        <v>154.80000000000001</v>
      </c>
      <c r="B1551" s="91">
        <v>16.36414385280753</v>
      </c>
    </row>
    <row r="1552" spans="1:2" x14ac:dyDescent="0.25">
      <c r="A1552" s="91">
        <v>154.9</v>
      </c>
      <c r="B1552" s="91">
        <v>15.89253640394281</v>
      </c>
    </row>
    <row r="1553" spans="1:2" x14ac:dyDescent="0.25">
      <c r="A1553" s="91">
        <v>155</v>
      </c>
      <c r="B1553" s="91">
        <v>15.420928955078089</v>
      </c>
    </row>
    <row r="1554" spans="1:2" x14ac:dyDescent="0.25">
      <c r="A1554" s="91">
        <v>155.1</v>
      </c>
      <c r="B1554" s="91">
        <v>15.0788360595702</v>
      </c>
    </row>
    <row r="1555" spans="1:2" x14ac:dyDescent="0.25">
      <c r="A1555" s="91">
        <v>155.19999999999999</v>
      </c>
      <c r="B1555" s="91">
        <v>14.73674316406241</v>
      </c>
    </row>
    <row r="1556" spans="1:2" x14ac:dyDescent="0.25">
      <c r="A1556" s="91">
        <v>155.30000000000001</v>
      </c>
      <c r="B1556" s="91">
        <v>14.394650268554621</v>
      </c>
    </row>
    <row r="1557" spans="1:2" x14ac:dyDescent="0.25">
      <c r="A1557" s="91">
        <v>155.4</v>
      </c>
      <c r="B1557" s="91">
        <v>14.052557373046829</v>
      </c>
    </row>
    <row r="1558" spans="1:2" x14ac:dyDescent="0.25">
      <c r="A1558" s="91">
        <v>155.5</v>
      </c>
      <c r="B1558" s="91">
        <v>13.710464477539039</v>
      </c>
    </row>
    <row r="1559" spans="1:2" x14ac:dyDescent="0.25">
      <c r="A1559" s="91">
        <v>155.6</v>
      </c>
      <c r="B1559" s="91">
        <v>13.368371582031161</v>
      </c>
    </row>
    <row r="1560" spans="1:2" x14ac:dyDescent="0.25">
      <c r="A1560" s="91">
        <v>155.69999999999999</v>
      </c>
      <c r="B1560" s="91">
        <v>13.026278686523369</v>
      </c>
    </row>
    <row r="1561" spans="1:2" x14ac:dyDescent="0.25">
      <c r="A1561" s="91">
        <v>155.80000000000001</v>
      </c>
      <c r="B1561" s="91">
        <v>12.68418579101558</v>
      </c>
    </row>
    <row r="1562" spans="1:2" x14ac:dyDescent="0.25">
      <c r="A1562" s="91">
        <v>155.9</v>
      </c>
      <c r="B1562" s="91">
        <v>12.34209289550779</v>
      </c>
    </row>
    <row r="1563" spans="1:2" x14ac:dyDescent="0.25">
      <c r="A1563" s="91">
        <v>156</v>
      </c>
      <c r="B1563" s="91">
        <v>12</v>
      </c>
    </row>
    <row r="1564" spans="1:2" x14ac:dyDescent="0.25">
      <c r="A1564" s="91">
        <v>156.1</v>
      </c>
      <c r="B1564" s="91">
        <v>12</v>
      </c>
    </row>
    <row r="1565" spans="1:2" x14ac:dyDescent="0.25">
      <c r="A1565" s="91">
        <v>156.19999999999999</v>
      </c>
      <c r="B1565" s="91">
        <v>12</v>
      </c>
    </row>
    <row r="1566" spans="1:2" x14ac:dyDescent="0.25">
      <c r="A1566" s="91">
        <v>156.30000000000001</v>
      </c>
      <c r="B1566" s="91">
        <v>12</v>
      </c>
    </row>
    <row r="1567" spans="1:2" x14ac:dyDescent="0.25">
      <c r="A1567" s="91">
        <v>156.4</v>
      </c>
      <c r="B1567" s="91">
        <v>12</v>
      </c>
    </row>
    <row r="1568" spans="1:2" x14ac:dyDescent="0.25">
      <c r="A1568" s="91">
        <v>156.5</v>
      </c>
      <c r="B1568" s="91">
        <v>12</v>
      </c>
    </row>
    <row r="1569" spans="1:2" x14ac:dyDescent="0.25">
      <c r="A1569" s="91">
        <v>156.6</v>
      </c>
      <c r="B1569" s="91">
        <v>12</v>
      </c>
    </row>
    <row r="1570" spans="1:2" x14ac:dyDescent="0.25">
      <c r="A1570" s="91">
        <v>156.69999999999999</v>
      </c>
      <c r="B1570" s="91">
        <v>12</v>
      </c>
    </row>
    <row r="1571" spans="1:2" x14ac:dyDescent="0.25">
      <c r="A1571" s="91">
        <v>156.80000000000001</v>
      </c>
      <c r="B1571" s="91">
        <v>12</v>
      </c>
    </row>
    <row r="1572" spans="1:2" x14ac:dyDescent="0.25">
      <c r="A1572" s="91">
        <v>156.9</v>
      </c>
      <c r="B1572" s="91">
        <v>12</v>
      </c>
    </row>
    <row r="1573" spans="1:2" x14ac:dyDescent="0.25">
      <c r="A1573" s="91">
        <v>157</v>
      </c>
      <c r="B1573" s="91">
        <v>12</v>
      </c>
    </row>
    <row r="1574" spans="1:2" x14ac:dyDescent="0.25">
      <c r="A1574" s="91">
        <v>157.1</v>
      </c>
      <c r="B1574" s="91">
        <v>12</v>
      </c>
    </row>
    <row r="1575" spans="1:2" x14ac:dyDescent="0.25">
      <c r="A1575" s="91">
        <v>157.19999999999999</v>
      </c>
      <c r="B1575" s="91">
        <v>12</v>
      </c>
    </row>
    <row r="1576" spans="1:2" x14ac:dyDescent="0.25">
      <c r="A1576" s="91">
        <v>157.30000000000001</v>
      </c>
      <c r="B1576" s="91">
        <v>12</v>
      </c>
    </row>
    <row r="1577" spans="1:2" x14ac:dyDescent="0.25">
      <c r="A1577" s="91">
        <v>157.4</v>
      </c>
      <c r="B1577" s="91">
        <v>12</v>
      </c>
    </row>
    <row r="1578" spans="1:2" x14ac:dyDescent="0.25">
      <c r="A1578" s="91">
        <v>157.5</v>
      </c>
      <c r="B1578" s="91">
        <v>12</v>
      </c>
    </row>
    <row r="1579" spans="1:2" x14ac:dyDescent="0.25">
      <c r="A1579" s="91">
        <v>157.6</v>
      </c>
      <c r="B1579" s="91">
        <v>12</v>
      </c>
    </row>
    <row r="1580" spans="1:2" x14ac:dyDescent="0.25">
      <c r="A1580" s="91">
        <v>157.69999999999999</v>
      </c>
      <c r="B1580" s="91">
        <v>12</v>
      </c>
    </row>
    <row r="1581" spans="1:2" x14ac:dyDescent="0.25">
      <c r="A1581" s="91">
        <v>157.80000000000001</v>
      </c>
      <c r="B1581" s="91">
        <v>12</v>
      </c>
    </row>
    <row r="1582" spans="1:2" x14ac:dyDescent="0.25">
      <c r="A1582" s="91">
        <v>157.9</v>
      </c>
      <c r="B1582" s="91">
        <v>12</v>
      </c>
    </row>
    <row r="1583" spans="1:2" x14ac:dyDescent="0.25">
      <c r="A1583" s="91">
        <v>158</v>
      </c>
      <c r="B1583" s="91">
        <v>12</v>
      </c>
    </row>
    <row r="1584" spans="1:2" x14ac:dyDescent="0.25">
      <c r="A1584" s="91">
        <v>158.1</v>
      </c>
      <c r="B1584" s="91">
        <v>12.436458351562599</v>
      </c>
    </row>
    <row r="1585" spans="1:2" x14ac:dyDescent="0.25">
      <c r="A1585" s="91">
        <v>158.19999999999999</v>
      </c>
      <c r="B1585" s="91">
        <v>12.87291670312508</v>
      </c>
    </row>
    <row r="1586" spans="1:2" x14ac:dyDescent="0.25">
      <c r="A1586" s="91">
        <v>158.30000000000001</v>
      </c>
      <c r="B1586" s="91">
        <v>13.30937505468756</v>
      </c>
    </row>
    <row r="1587" spans="1:2" x14ac:dyDescent="0.25">
      <c r="A1587" s="91">
        <v>158.4</v>
      </c>
      <c r="B1587" s="91">
        <v>13.74583340625003</v>
      </c>
    </row>
    <row r="1588" spans="1:2" x14ac:dyDescent="0.25">
      <c r="A1588" s="91">
        <v>158.5</v>
      </c>
      <c r="B1588" s="91">
        <v>14.182291757812511</v>
      </c>
    </row>
    <row r="1589" spans="1:2" x14ac:dyDescent="0.25">
      <c r="A1589" s="91">
        <v>158.6</v>
      </c>
      <c r="B1589" s="91">
        <v>14.61875010937511</v>
      </c>
    </row>
    <row r="1590" spans="1:2" x14ac:dyDescent="0.25">
      <c r="A1590" s="91">
        <v>158.69999999999999</v>
      </c>
      <c r="B1590" s="91">
        <v>15.055208460937591</v>
      </c>
    </row>
    <row r="1591" spans="1:2" x14ac:dyDescent="0.25">
      <c r="A1591" s="91">
        <v>158.80000000000001</v>
      </c>
      <c r="B1591" s="91">
        <v>15.491666812500069</v>
      </c>
    </row>
    <row r="1592" spans="1:2" x14ac:dyDescent="0.25">
      <c r="A1592" s="91">
        <v>158.9</v>
      </c>
      <c r="B1592" s="91">
        <v>15.928125164062539</v>
      </c>
    </row>
    <row r="1593" spans="1:2" x14ac:dyDescent="0.25">
      <c r="A1593" s="91">
        <v>159</v>
      </c>
      <c r="B1593" s="91">
        <v>16.364583515625021</v>
      </c>
    </row>
    <row r="1594" spans="1:2" x14ac:dyDescent="0.25">
      <c r="A1594" s="91">
        <v>159.1</v>
      </c>
      <c r="B1594" s="91">
        <v>16.780813762695431</v>
      </c>
    </row>
    <row r="1595" spans="1:2" x14ac:dyDescent="0.25">
      <c r="A1595" s="91">
        <v>159.19999999999999</v>
      </c>
      <c r="B1595" s="91">
        <v>17.197044009765719</v>
      </c>
    </row>
    <row r="1596" spans="1:2" x14ac:dyDescent="0.25">
      <c r="A1596" s="91">
        <v>159.30000000000001</v>
      </c>
      <c r="B1596" s="91">
        <v>17.613274256836011</v>
      </c>
    </row>
    <row r="1597" spans="1:2" x14ac:dyDescent="0.25">
      <c r="A1597" s="91">
        <v>159.4</v>
      </c>
      <c r="B1597" s="91">
        <v>18.029504503906299</v>
      </c>
    </row>
    <row r="1598" spans="1:2" x14ac:dyDescent="0.25">
      <c r="A1598" s="91">
        <v>159.5</v>
      </c>
      <c r="B1598" s="91">
        <v>18.44573475097658</v>
      </c>
    </row>
    <row r="1599" spans="1:2" x14ac:dyDescent="0.25">
      <c r="A1599" s="91">
        <v>159.6</v>
      </c>
      <c r="B1599" s="91">
        <v>18.861964998046989</v>
      </c>
    </row>
    <row r="1600" spans="1:2" x14ac:dyDescent="0.25">
      <c r="A1600" s="91">
        <v>159.69999999999999</v>
      </c>
      <c r="B1600" s="91">
        <v>19.278195245117281</v>
      </c>
    </row>
    <row r="1601" spans="1:2" x14ac:dyDescent="0.25">
      <c r="A1601" s="91">
        <v>159.80000000000001</v>
      </c>
      <c r="B1601" s="91">
        <v>19.69442549218757</v>
      </c>
    </row>
    <row r="1602" spans="1:2" x14ac:dyDescent="0.25">
      <c r="A1602" s="91">
        <v>159.9</v>
      </c>
      <c r="B1602" s="91">
        <v>20.110655739257862</v>
      </c>
    </row>
    <row r="1603" spans="1:2" x14ac:dyDescent="0.25">
      <c r="A1603" s="91">
        <v>160</v>
      </c>
      <c r="B1603" s="91">
        <v>20.52688598632815</v>
      </c>
    </row>
    <row r="1604" spans="1:2" x14ac:dyDescent="0.25">
      <c r="A1604" s="91">
        <v>160.1</v>
      </c>
      <c r="B1604" s="91">
        <v>20.774197387695391</v>
      </c>
    </row>
    <row r="1605" spans="1:2" x14ac:dyDescent="0.25">
      <c r="A1605" s="91">
        <v>160.19999999999999</v>
      </c>
      <c r="B1605" s="91">
        <v>21.021508789062558</v>
      </c>
    </row>
    <row r="1606" spans="1:2" x14ac:dyDescent="0.25">
      <c r="A1606" s="91">
        <v>160.30000000000001</v>
      </c>
      <c r="B1606" s="91">
        <v>21.268820190429729</v>
      </c>
    </row>
    <row r="1607" spans="1:2" x14ac:dyDescent="0.25">
      <c r="A1607" s="91">
        <v>160.4</v>
      </c>
      <c r="B1607" s="91">
        <v>21.516131591796899</v>
      </c>
    </row>
    <row r="1608" spans="1:2" x14ac:dyDescent="0.25">
      <c r="A1608" s="91">
        <v>160.5</v>
      </c>
      <c r="B1608" s="91">
        <v>21.76344299316408</v>
      </c>
    </row>
    <row r="1609" spans="1:2" x14ac:dyDescent="0.25">
      <c r="A1609" s="91">
        <v>160.6</v>
      </c>
      <c r="B1609" s="91">
        <v>22.010754394531311</v>
      </c>
    </row>
    <row r="1610" spans="1:2" x14ac:dyDescent="0.25">
      <c r="A1610" s="91">
        <v>160.69999999999999</v>
      </c>
      <c r="B1610" s="91">
        <v>22.258065795898489</v>
      </c>
    </row>
    <row r="1611" spans="1:2" x14ac:dyDescent="0.25">
      <c r="A1611" s="91">
        <v>160.80000000000001</v>
      </c>
      <c r="B1611" s="91">
        <v>22.505377197265659</v>
      </c>
    </row>
    <row r="1612" spans="1:2" x14ac:dyDescent="0.25">
      <c r="A1612" s="91">
        <v>160.9</v>
      </c>
      <c r="B1612" s="91">
        <v>22.75268859863283</v>
      </c>
    </row>
    <row r="1613" spans="1:2" x14ac:dyDescent="0.25">
      <c r="A1613" s="91">
        <v>161</v>
      </c>
      <c r="B1613" s="91">
        <v>23</v>
      </c>
    </row>
    <row r="1614" spans="1:2" x14ac:dyDescent="0.25">
      <c r="A1614" s="91">
        <v>161.1</v>
      </c>
      <c r="B1614" s="91">
        <v>23.300000000000072</v>
      </c>
    </row>
    <row r="1615" spans="1:2" x14ac:dyDescent="0.25">
      <c r="A1615" s="91">
        <v>161.19999999999999</v>
      </c>
      <c r="B1615" s="91">
        <v>23.600000000000051</v>
      </c>
    </row>
    <row r="1616" spans="1:2" x14ac:dyDescent="0.25">
      <c r="A1616" s="91">
        <v>161.30000000000001</v>
      </c>
      <c r="B1616" s="91">
        <v>23.900000000000031</v>
      </c>
    </row>
    <row r="1617" spans="1:2" x14ac:dyDescent="0.25">
      <c r="A1617" s="91">
        <v>161.4</v>
      </c>
      <c r="B1617" s="91">
        <v>24.200000000000021</v>
      </c>
    </row>
    <row r="1618" spans="1:2" x14ac:dyDescent="0.25">
      <c r="A1618" s="91">
        <v>161.5</v>
      </c>
      <c r="B1618" s="91">
        <v>24.5</v>
      </c>
    </row>
    <row r="1619" spans="1:2" x14ac:dyDescent="0.25">
      <c r="A1619" s="91">
        <v>161.6</v>
      </c>
      <c r="B1619" s="91">
        <v>24.800000000000072</v>
      </c>
    </row>
    <row r="1620" spans="1:2" x14ac:dyDescent="0.25">
      <c r="A1620" s="91">
        <v>161.69999999999999</v>
      </c>
      <c r="B1620" s="91">
        <v>25.100000000000051</v>
      </c>
    </row>
    <row r="1621" spans="1:2" x14ac:dyDescent="0.25">
      <c r="A1621" s="91">
        <v>161.80000000000001</v>
      </c>
      <c r="B1621" s="91">
        <v>25.400000000000031</v>
      </c>
    </row>
    <row r="1622" spans="1:2" x14ac:dyDescent="0.25">
      <c r="A1622" s="91">
        <v>161.9</v>
      </c>
      <c r="B1622" s="91">
        <v>25.700000000000021</v>
      </c>
    </row>
    <row r="1623" spans="1:2" x14ac:dyDescent="0.25">
      <c r="A1623" s="91">
        <v>162</v>
      </c>
      <c r="B1623" s="91">
        <v>26</v>
      </c>
    </row>
    <row r="1624" spans="1:2" x14ac:dyDescent="0.25">
      <c r="A1624" s="91">
        <v>162.1</v>
      </c>
      <c r="B1624" s="91">
        <v>26.17873602593388</v>
      </c>
    </row>
    <row r="1625" spans="1:2" x14ac:dyDescent="0.25">
      <c r="A1625" s="91">
        <v>162.19999999999999</v>
      </c>
      <c r="B1625" s="91">
        <v>26.35747205186771</v>
      </c>
    </row>
    <row r="1626" spans="1:2" x14ac:dyDescent="0.25">
      <c r="A1626" s="91">
        <v>162.30000000000001</v>
      </c>
      <c r="B1626" s="91">
        <v>26.53620807780154</v>
      </c>
    </row>
    <row r="1627" spans="1:2" x14ac:dyDescent="0.25">
      <c r="A1627" s="91">
        <v>162.4</v>
      </c>
      <c r="B1627" s="91">
        <v>26.71494410373537</v>
      </c>
    </row>
    <row r="1628" spans="1:2" x14ac:dyDescent="0.25">
      <c r="A1628" s="91">
        <v>162.5</v>
      </c>
      <c r="B1628" s="91">
        <v>26.893680129669189</v>
      </c>
    </row>
    <row r="1629" spans="1:2" x14ac:dyDescent="0.25">
      <c r="A1629" s="91">
        <v>162.6</v>
      </c>
      <c r="B1629" s="91">
        <v>27.072416155603069</v>
      </c>
    </row>
    <row r="1630" spans="1:2" x14ac:dyDescent="0.25">
      <c r="A1630" s="91">
        <v>162.69999999999999</v>
      </c>
      <c r="B1630" s="91">
        <v>27.251152181536899</v>
      </c>
    </row>
    <row r="1631" spans="1:2" x14ac:dyDescent="0.25">
      <c r="A1631" s="91">
        <v>162.80000000000001</v>
      </c>
      <c r="B1631" s="91">
        <v>27.429888207470729</v>
      </c>
    </row>
    <row r="1632" spans="1:2" x14ac:dyDescent="0.25">
      <c r="A1632" s="91">
        <v>162.9</v>
      </c>
      <c r="B1632" s="91">
        <v>27.608624233404559</v>
      </c>
    </row>
    <row r="1633" spans="1:2" x14ac:dyDescent="0.25">
      <c r="A1633" s="91">
        <v>163</v>
      </c>
      <c r="B1633" s="91">
        <v>27.787360259338389</v>
      </c>
    </row>
    <row r="1634" spans="1:2" x14ac:dyDescent="0.25">
      <c r="A1634" s="91">
        <v>163.1</v>
      </c>
      <c r="B1634" s="91">
        <v>27.99767775516974</v>
      </c>
    </row>
    <row r="1635" spans="1:2" x14ac:dyDescent="0.25">
      <c r="A1635" s="91">
        <v>163.19999999999999</v>
      </c>
      <c r="B1635" s="91">
        <v>28.207995251001019</v>
      </c>
    </row>
    <row r="1636" spans="1:2" x14ac:dyDescent="0.25">
      <c r="A1636" s="91">
        <v>163.30000000000001</v>
      </c>
      <c r="B1636" s="91">
        <v>28.41831274683231</v>
      </c>
    </row>
    <row r="1637" spans="1:2" x14ac:dyDescent="0.25">
      <c r="A1637" s="91">
        <v>163.4</v>
      </c>
      <c r="B1637" s="91">
        <v>28.62863024266359</v>
      </c>
    </row>
    <row r="1638" spans="1:2" x14ac:dyDescent="0.25">
      <c r="A1638" s="91">
        <v>163.5</v>
      </c>
      <c r="B1638" s="91">
        <v>28.83894773849488</v>
      </c>
    </row>
    <row r="1639" spans="1:2" x14ac:dyDescent="0.25">
      <c r="A1639" s="91">
        <v>163.6</v>
      </c>
      <c r="B1639" s="91">
        <v>29.049265234326221</v>
      </c>
    </row>
    <row r="1640" spans="1:2" x14ac:dyDescent="0.25">
      <c r="A1640" s="91">
        <v>163.69999999999999</v>
      </c>
      <c r="B1640" s="91">
        <v>29.259582730157511</v>
      </c>
    </row>
    <row r="1641" spans="1:2" x14ac:dyDescent="0.25">
      <c r="A1641" s="91">
        <v>163.80000000000001</v>
      </c>
      <c r="B1641" s="91">
        <v>29.469900225988791</v>
      </c>
    </row>
    <row r="1642" spans="1:2" x14ac:dyDescent="0.25">
      <c r="A1642" s="91">
        <v>163.9</v>
      </c>
      <c r="B1642" s="91">
        <v>29.680217721820078</v>
      </c>
    </row>
    <row r="1643" spans="1:2" x14ac:dyDescent="0.25">
      <c r="A1643" s="91">
        <v>164</v>
      </c>
      <c r="B1643" s="91">
        <v>29.890535217651369</v>
      </c>
    </row>
    <row r="1644" spans="1:2" x14ac:dyDescent="0.25">
      <c r="A1644" s="91">
        <v>164.1</v>
      </c>
      <c r="B1644" s="91">
        <v>29.969173396023582</v>
      </c>
    </row>
    <row r="1645" spans="1:2" x14ac:dyDescent="0.25">
      <c r="A1645" s="91">
        <v>164.2</v>
      </c>
      <c r="B1645" s="91">
        <v>30.047811574395769</v>
      </c>
    </row>
    <row r="1646" spans="1:2" x14ac:dyDescent="0.25">
      <c r="A1646" s="91">
        <v>164.3</v>
      </c>
      <c r="B1646" s="91">
        <v>30.12644975276795</v>
      </c>
    </row>
    <row r="1647" spans="1:2" x14ac:dyDescent="0.25">
      <c r="A1647" s="91">
        <v>164.4</v>
      </c>
      <c r="B1647" s="91">
        <v>30.205087931140142</v>
      </c>
    </row>
    <row r="1648" spans="1:2" x14ac:dyDescent="0.25">
      <c r="A1648" s="91">
        <v>164.5</v>
      </c>
      <c r="B1648" s="91">
        <v>30.28372610951233</v>
      </c>
    </row>
    <row r="1649" spans="1:2" x14ac:dyDescent="0.25">
      <c r="A1649" s="91">
        <v>164.6</v>
      </c>
      <c r="B1649" s="91">
        <v>30.362364287884539</v>
      </c>
    </row>
    <row r="1650" spans="1:2" x14ac:dyDescent="0.25">
      <c r="A1650" s="91">
        <v>164.7</v>
      </c>
      <c r="B1650" s="91">
        <v>30.44100246625673</v>
      </c>
    </row>
    <row r="1651" spans="1:2" x14ac:dyDescent="0.25">
      <c r="A1651" s="91">
        <v>164.8</v>
      </c>
      <c r="B1651" s="91">
        <v>30.519640644628911</v>
      </c>
    </row>
    <row r="1652" spans="1:2" x14ac:dyDescent="0.25">
      <c r="A1652" s="91">
        <v>164.9</v>
      </c>
      <c r="B1652" s="91">
        <v>30.598278823001099</v>
      </c>
    </row>
    <row r="1653" spans="1:2" x14ac:dyDescent="0.25">
      <c r="A1653" s="91">
        <v>165</v>
      </c>
      <c r="B1653" s="91">
        <v>30.67691700137329</v>
      </c>
    </row>
    <row r="1654" spans="1:2" x14ac:dyDescent="0.25">
      <c r="A1654" s="91">
        <v>165.1</v>
      </c>
      <c r="B1654" s="91">
        <v>30.80922530123599</v>
      </c>
    </row>
    <row r="1655" spans="1:2" x14ac:dyDescent="0.25">
      <c r="A1655" s="91">
        <v>165.2</v>
      </c>
      <c r="B1655" s="91">
        <v>30.941533601098659</v>
      </c>
    </row>
    <row r="1656" spans="1:2" x14ac:dyDescent="0.25">
      <c r="A1656" s="91">
        <v>165.3</v>
      </c>
      <c r="B1656" s="91">
        <v>31.07384190096132</v>
      </c>
    </row>
    <row r="1657" spans="1:2" x14ac:dyDescent="0.25">
      <c r="A1657" s="91">
        <v>165.4</v>
      </c>
      <c r="B1657" s="91">
        <v>31.206150200823981</v>
      </c>
    </row>
    <row r="1658" spans="1:2" x14ac:dyDescent="0.25">
      <c r="A1658" s="91">
        <v>165.5</v>
      </c>
      <c r="B1658" s="91">
        <v>31.338458500686649</v>
      </c>
    </row>
    <row r="1659" spans="1:2" x14ac:dyDescent="0.25">
      <c r="A1659" s="91">
        <v>165.6</v>
      </c>
      <c r="B1659" s="91">
        <v>31.470766800549349</v>
      </c>
    </row>
    <row r="1660" spans="1:2" x14ac:dyDescent="0.25">
      <c r="A1660" s="91">
        <v>165.7</v>
      </c>
      <c r="B1660" s="91">
        <v>31.60307510041201</v>
      </c>
    </row>
    <row r="1661" spans="1:2" x14ac:dyDescent="0.25">
      <c r="A1661" s="91">
        <v>165.8</v>
      </c>
      <c r="B1661" s="91">
        <v>31.735383400274671</v>
      </c>
    </row>
    <row r="1662" spans="1:2" x14ac:dyDescent="0.25">
      <c r="A1662" s="91">
        <v>165.9</v>
      </c>
      <c r="B1662" s="91">
        <v>31.867691700137339</v>
      </c>
    </row>
    <row r="1663" spans="1:2" x14ac:dyDescent="0.25">
      <c r="A1663" s="91">
        <v>166</v>
      </c>
      <c r="B1663" s="91">
        <v>32</v>
      </c>
    </row>
    <row r="1664" spans="1:2" x14ac:dyDescent="0.25">
      <c r="A1664" s="91">
        <v>166.1</v>
      </c>
      <c r="B1664" s="91">
        <v>32</v>
      </c>
    </row>
    <row r="1665" spans="1:2" x14ac:dyDescent="0.25">
      <c r="A1665" s="91">
        <v>166.2</v>
      </c>
      <c r="B1665" s="91">
        <v>32</v>
      </c>
    </row>
    <row r="1666" spans="1:2" x14ac:dyDescent="0.25">
      <c r="A1666" s="91">
        <v>166.3</v>
      </c>
      <c r="B1666" s="91">
        <v>32</v>
      </c>
    </row>
    <row r="1667" spans="1:2" x14ac:dyDescent="0.25">
      <c r="A1667" s="91">
        <v>166.4</v>
      </c>
      <c r="B1667" s="91">
        <v>32</v>
      </c>
    </row>
    <row r="1668" spans="1:2" x14ac:dyDescent="0.25">
      <c r="A1668" s="91">
        <v>166.5</v>
      </c>
      <c r="B1668" s="91">
        <v>32</v>
      </c>
    </row>
    <row r="1669" spans="1:2" x14ac:dyDescent="0.25">
      <c r="A1669" s="91">
        <v>166.6</v>
      </c>
      <c r="B1669" s="91">
        <v>32</v>
      </c>
    </row>
    <row r="1670" spans="1:2" x14ac:dyDescent="0.25">
      <c r="A1670" s="91">
        <v>166.7</v>
      </c>
      <c r="B1670" s="91">
        <v>32</v>
      </c>
    </row>
    <row r="1671" spans="1:2" x14ac:dyDescent="0.25">
      <c r="A1671" s="91">
        <v>166.8</v>
      </c>
      <c r="B1671" s="91">
        <v>32</v>
      </c>
    </row>
    <row r="1672" spans="1:2" x14ac:dyDescent="0.25">
      <c r="A1672" s="91">
        <v>166.9</v>
      </c>
      <c r="B1672" s="91">
        <v>32</v>
      </c>
    </row>
    <row r="1673" spans="1:2" x14ac:dyDescent="0.25">
      <c r="A1673" s="91">
        <v>167</v>
      </c>
      <c r="B1673" s="91">
        <v>32</v>
      </c>
    </row>
    <row r="1674" spans="1:2" x14ac:dyDescent="0.25">
      <c r="A1674" s="91">
        <v>167.1</v>
      </c>
      <c r="B1674" s="91">
        <v>32.200000000000053</v>
      </c>
    </row>
    <row r="1675" spans="1:2" x14ac:dyDescent="0.25">
      <c r="A1675" s="91">
        <v>167.2</v>
      </c>
      <c r="B1675" s="91">
        <v>32.400000000000027</v>
      </c>
    </row>
    <row r="1676" spans="1:2" x14ac:dyDescent="0.25">
      <c r="A1676" s="91">
        <v>167.3</v>
      </c>
      <c r="B1676" s="91">
        <v>32.600000000000023</v>
      </c>
    </row>
    <row r="1677" spans="1:2" x14ac:dyDescent="0.25">
      <c r="A1677" s="91">
        <v>167.4</v>
      </c>
      <c r="B1677" s="91">
        <v>32.800000000000011</v>
      </c>
    </row>
    <row r="1678" spans="1:2" x14ac:dyDescent="0.25">
      <c r="A1678" s="91">
        <v>167.5</v>
      </c>
      <c r="B1678" s="91">
        <v>33</v>
      </c>
    </row>
    <row r="1679" spans="1:2" x14ac:dyDescent="0.25">
      <c r="A1679" s="91">
        <v>167.6</v>
      </c>
      <c r="B1679" s="91">
        <v>33.200000000000053</v>
      </c>
    </row>
    <row r="1680" spans="1:2" x14ac:dyDescent="0.25">
      <c r="A1680" s="91">
        <v>167.7</v>
      </c>
      <c r="B1680" s="91">
        <v>33.400000000000027</v>
      </c>
    </row>
    <row r="1681" spans="1:2" x14ac:dyDescent="0.25">
      <c r="A1681" s="91">
        <v>167.8</v>
      </c>
      <c r="B1681" s="91">
        <v>33.600000000000023</v>
      </c>
    </row>
    <row r="1682" spans="1:2" x14ac:dyDescent="0.25">
      <c r="A1682" s="91">
        <v>167.9</v>
      </c>
      <c r="B1682" s="91">
        <v>33.800000000000011</v>
      </c>
    </row>
    <row r="1683" spans="1:2" x14ac:dyDescent="0.25">
      <c r="A1683" s="91">
        <v>168</v>
      </c>
      <c r="B1683" s="91">
        <v>34</v>
      </c>
    </row>
    <row r="1684" spans="1:2" x14ac:dyDescent="0.25">
      <c r="A1684" s="91">
        <v>168.1</v>
      </c>
      <c r="B1684" s="91">
        <v>34.200000000000053</v>
      </c>
    </row>
    <row r="1685" spans="1:2" x14ac:dyDescent="0.25">
      <c r="A1685" s="91">
        <v>168.2</v>
      </c>
      <c r="B1685" s="91">
        <v>34.400000000000027</v>
      </c>
    </row>
    <row r="1686" spans="1:2" x14ac:dyDescent="0.25">
      <c r="A1686" s="91">
        <v>168.3</v>
      </c>
      <c r="B1686" s="91">
        <v>34.600000000000023</v>
      </c>
    </row>
    <row r="1687" spans="1:2" x14ac:dyDescent="0.25">
      <c r="A1687" s="91">
        <v>168.4</v>
      </c>
      <c r="B1687" s="91">
        <v>34.800000000000011</v>
      </c>
    </row>
    <row r="1688" spans="1:2" x14ac:dyDescent="0.25">
      <c r="A1688" s="91">
        <v>168.5</v>
      </c>
      <c r="B1688" s="91">
        <v>35</v>
      </c>
    </row>
    <row r="1689" spans="1:2" x14ac:dyDescent="0.25">
      <c r="A1689" s="91">
        <v>168.6</v>
      </c>
      <c r="B1689" s="91">
        <v>35.200000000000053</v>
      </c>
    </row>
    <row r="1690" spans="1:2" x14ac:dyDescent="0.25">
      <c r="A1690" s="91">
        <v>168.7</v>
      </c>
      <c r="B1690" s="91">
        <v>35.400000000000027</v>
      </c>
    </row>
    <row r="1691" spans="1:2" x14ac:dyDescent="0.25">
      <c r="A1691" s="91">
        <v>168.8</v>
      </c>
      <c r="B1691" s="91">
        <v>35.600000000000023</v>
      </c>
    </row>
    <row r="1692" spans="1:2" x14ac:dyDescent="0.25">
      <c r="A1692" s="91">
        <v>168.9</v>
      </c>
      <c r="B1692" s="91">
        <v>35.800000000000011</v>
      </c>
    </row>
    <row r="1693" spans="1:2" x14ac:dyDescent="0.25">
      <c r="A1693" s="91">
        <v>169</v>
      </c>
      <c r="B1693" s="91">
        <v>36</v>
      </c>
    </row>
    <row r="1694" spans="1:2" x14ac:dyDescent="0.25">
      <c r="A1694" s="91">
        <v>169.1</v>
      </c>
      <c r="B1694" s="91">
        <v>36.142312622070349</v>
      </c>
    </row>
    <row r="1695" spans="1:2" x14ac:dyDescent="0.25">
      <c r="A1695" s="91">
        <v>169.2</v>
      </c>
      <c r="B1695" s="91">
        <v>36.284625244140663</v>
      </c>
    </row>
    <row r="1696" spans="1:2" x14ac:dyDescent="0.25">
      <c r="A1696" s="91">
        <v>169.3</v>
      </c>
      <c r="B1696" s="91">
        <v>36.426937866210963</v>
      </c>
    </row>
    <row r="1697" spans="1:2" x14ac:dyDescent="0.25">
      <c r="A1697" s="91">
        <v>169.4</v>
      </c>
      <c r="B1697" s="91">
        <v>36.56925048828127</v>
      </c>
    </row>
    <row r="1698" spans="1:2" x14ac:dyDescent="0.25">
      <c r="A1698" s="91">
        <v>169.5</v>
      </c>
      <c r="B1698" s="91">
        <v>36.711563110351577</v>
      </c>
    </row>
    <row r="1699" spans="1:2" x14ac:dyDescent="0.25">
      <c r="A1699" s="91">
        <v>169.6</v>
      </c>
      <c r="B1699" s="91">
        <v>36.853875732421933</v>
      </c>
    </row>
    <row r="1700" spans="1:2" x14ac:dyDescent="0.25">
      <c r="A1700" s="91">
        <v>169.7</v>
      </c>
      <c r="B1700" s="91">
        <v>36.996188354492233</v>
      </c>
    </row>
    <row r="1701" spans="1:2" x14ac:dyDescent="0.25">
      <c r="A1701" s="91">
        <v>169.8</v>
      </c>
      <c r="B1701" s="91">
        <v>37.13850097656254</v>
      </c>
    </row>
    <row r="1702" spans="1:2" x14ac:dyDescent="0.25">
      <c r="A1702" s="91">
        <v>169.9</v>
      </c>
      <c r="B1702" s="91">
        <v>37.280813598632847</v>
      </c>
    </row>
    <row r="1703" spans="1:2" x14ac:dyDescent="0.25">
      <c r="A1703" s="91">
        <v>170</v>
      </c>
      <c r="B1703" s="91">
        <v>37.423126220703153</v>
      </c>
    </row>
    <row r="1704" spans="1:2" x14ac:dyDescent="0.25">
      <c r="A1704" s="91">
        <v>170.1</v>
      </c>
      <c r="B1704" s="91">
        <v>37.480813598632849</v>
      </c>
    </row>
    <row r="1705" spans="1:2" x14ac:dyDescent="0.25">
      <c r="A1705" s="91">
        <v>170.2</v>
      </c>
      <c r="B1705" s="91">
        <v>37.538500976562531</v>
      </c>
    </row>
    <row r="1706" spans="1:2" x14ac:dyDescent="0.25">
      <c r="A1706" s="91">
        <v>170.3</v>
      </c>
      <c r="B1706" s="91">
        <v>37.596188354492213</v>
      </c>
    </row>
    <row r="1707" spans="1:2" x14ac:dyDescent="0.25">
      <c r="A1707" s="91">
        <v>170.4</v>
      </c>
      <c r="B1707" s="91">
        <v>37.653875732421888</v>
      </c>
    </row>
    <row r="1708" spans="1:2" x14ac:dyDescent="0.25">
      <c r="A1708" s="91">
        <v>170.5</v>
      </c>
      <c r="B1708" s="91">
        <v>37.711563110351577</v>
      </c>
    </row>
    <row r="1709" spans="1:2" x14ac:dyDescent="0.25">
      <c r="A1709" s="91">
        <v>170.6</v>
      </c>
      <c r="B1709" s="91">
        <v>37.769250488281273</v>
      </c>
    </row>
    <row r="1710" spans="1:2" x14ac:dyDescent="0.25">
      <c r="A1710" s="91">
        <v>170.7</v>
      </c>
      <c r="B1710" s="91">
        <v>37.826937866210947</v>
      </c>
    </row>
    <row r="1711" spans="1:2" x14ac:dyDescent="0.25">
      <c r="A1711" s="91">
        <v>170.8</v>
      </c>
      <c r="B1711" s="91">
        <v>37.884625244140643</v>
      </c>
    </row>
    <row r="1712" spans="1:2" x14ac:dyDescent="0.25">
      <c r="A1712" s="91">
        <v>170.9</v>
      </c>
      <c r="B1712" s="91">
        <v>37.942312622070318</v>
      </c>
    </row>
    <row r="1713" spans="1:2" x14ac:dyDescent="0.25">
      <c r="A1713" s="91">
        <v>171</v>
      </c>
      <c r="B1713" s="91">
        <v>38</v>
      </c>
    </row>
    <row r="1714" spans="1:2" x14ac:dyDescent="0.25">
      <c r="A1714" s="91">
        <v>171.1</v>
      </c>
      <c r="B1714" s="91">
        <v>37.858923339843713</v>
      </c>
    </row>
    <row r="1715" spans="1:2" x14ac:dyDescent="0.25">
      <c r="A1715" s="91">
        <v>171.2</v>
      </c>
      <c r="B1715" s="91">
        <v>37.717846679687469</v>
      </c>
    </row>
    <row r="1716" spans="1:2" x14ac:dyDescent="0.25">
      <c r="A1716" s="91">
        <v>171.3</v>
      </c>
      <c r="B1716" s="91">
        <v>37.576770019531217</v>
      </c>
    </row>
    <row r="1717" spans="1:2" x14ac:dyDescent="0.25">
      <c r="A1717" s="91">
        <v>171.4</v>
      </c>
      <c r="B1717" s="91">
        <v>37.43569335937498</v>
      </c>
    </row>
    <row r="1718" spans="1:2" x14ac:dyDescent="0.25">
      <c r="A1718" s="91">
        <v>171.5</v>
      </c>
      <c r="B1718" s="91">
        <v>37.294616699218743</v>
      </c>
    </row>
    <row r="1719" spans="1:2" x14ac:dyDescent="0.25">
      <c r="A1719" s="91">
        <v>171.6</v>
      </c>
      <c r="B1719" s="91">
        <v>37.153540039062463</v>
      </c>
    </row>
    <row r="1720" spans="1:2" x14ac:dyDescent="0.25">
      <c r="A1720" s="91">
        <v>171.7</v>
      </c>
      <c r="B1720" s="91">
        <v>37.012463378906212</v>
      </c>
    </row>
    <row r="1721" spans="1:2" x14ac:dyDescent="0.25">
      <c r="A1721" s="91">
        <v>171.8</v>
      </c>
      <c r="B1721" s="91">
        <v>36.871386718749967</v>
      </c>
    </row>
    <row r="1722" spans="1:2" x14ac:dyDescent="0.25">
      <c r="A1722" s="91">
        <v>171.9</v>
      </c>
      <c r="B1722" s="91">
        <v>36.730310058593723</v>
      </c>
    </row>
    <row r="1723" spans="1:2" x14ac:dyDescent="0.25">
      <c r="A1723" s="91">
        <v>172</v>
      </c>
      <c r="B1723" s="91">
        <v>36.589233398437479</v>
      </c>
    </row>
    <row r="1724" spans="1:2" x14ac:dyDescent="0.25">
      <c r="A1724" s="91">
        <v>172.1</v>
      </c>
      <c r="B1724" s="91">
        <v>36.190621948242082</v>
      </c>
    </row>
    <row r="1725" spans="1:2" x14ac:dyDescent="0.25">
      <c r="A1725" s="91">
        <v>172.2</v>
      </c>
      <c r="B1725" s="91">
        <v>35.792010498046793</v>
      </c>
    </row>
    <row r="1726" spans="1:2" x14ac:dyDescent="0.25">
      <c r="A1726" s="91">
        <v>172.3</v>
      </c>
      <c r="B1726" s="91">
        <v>35.393399047851503</v>
      </c>
    </row>
    <row r="1727" spans="1:2" x14ac:dyDescent="0.25">
      <c r="A1727" s="91">
        <v>172.4</v>
      </c>
      <c r="B1727" s="91">
        <v>34.994787597656213</v>
      </c>
    </row>
    <row r="1728" spans="1:2" x14ac:dyDescent="0.25">
      <c r="A1728" s="91">
        <v>172.5</v>
      </c>
      <c r="B1728" s="91">
        <v>34.596176147460909</v>
      </c>
    </row>
    <row r="1729" spans="1:2" x14ac:dyDescent="0.25">
      <c r="A1729" s="91">
        <v>172.6</v>
      </c>
      <c r="B1729" s="91">
        <v>34.197564697265513</v>
      </c>
    </row>
    <row r="1730" spans="1:2" x14ac:dyDescent="0.25">
      <c r="A1730" s="91">
        <v>172.7</v>
      </c>
      <c r="B1730" s="91">
        <v>33.798953247070223</v>
      </c>
    </row>
    <row r="1731" spans="1:2" x14ac:dyDescent="0.25">
      <c r="A1731" s="91">
        <v>172.8</v>
      </c>
      <c r="B1731" s="91">
        <v>33.400341796874933</v>
      </c>
    </row>
    <row r="1732" spans="1:2" x14ac:dyDescent="0.25">
      <c r="A1732" s="91">
        <v>172.9</v>
      </c>
      <c r="B1732" s="91">
        <v>33.001730346679643</v>
      </c>
    </row>
    <row r="1733" spans="1:2" x14ac:dyDescent="0.25">
      <c r="A1733" s="91">
        <v>173</v>
      </c>
      <c r="B1733" s="91">
        <v>32.603118896484347</v>
      </c>
    </row>
    <row r="1734" spans="1:2" x14ac:dyDescent="0.25">
      <c r="A1734" s="91">
        <v>173.1</v>
      </c>
      <c r="B1734" s="91">
        <v>32.14280700683581</v>
      </c>
    </row>
    <row r="1735" spans="1:2" x14ac:dyDescent="0.25">
      <c r="A1735" s="91">
        <v>173.2</v>
      </c>
      <c r="B1735" s="91">
        <v>31.682495117187401</v>
      </c>
    </row>
    <row r="1736" spans="1:2" x14ac:dyDescent="0.25">
      <c r="A1736" s="91">
        <v>173.3</v>
      </c>
      <c r="B1736" s="91">
        <v>31.222183227538991</v>
      </c>
    </row>
    <row r="1737" spans="1:2" x14ac:dyDescent="0.25">
      <c r="A1737" s="91">
        <v>173.4</v>
      </c>
      <c r="B1737" s="91">
        <v>30.761871337890579</v>
      </c>
    </row>
    <row r="1738" spans="1:2" x14ac:dyDescent="0.25">
      <c r="A1738" s="91">
        <v>173.5</v>
      </c>
      <c r="B1738" s="91">
        <v>30.30155944824217</v>
      </c>
    </row>
    <row r="1739" spans="1:2" x14ac:dyDescent="0.25">
      <c r="A1739" s="91">
        <v>173.6</v>
      </c>
      <c r="B1739" s="91">
        <v>29.841247558593629</v>
      </c>
    </row>
    <row r="1740" spans="1:2" x14ac:dyDescent="0.25">
      <c r="A1740" s="91">
        <v>173.7</v>
      </c>
      <c r="B1740" s="91">
        <v>29.380935668945231</v>
      </c>
    </row>
    <row r="1741" spans="1:2" x14ac:dyDescent="0.25">
      <c r="A1741" s="91">
        <v>173.8</v>
      </c>
      <c r="B1741" s="91">
        <v>28.920623779296822</v>
      </c>
    </row>
    <row r="1742" spans="1:2" x14ac:dyDescent="0.25">
      <c r="A1742" s="91">
        <v>173.9</v>
      </c>
      <c r="B1742" s="91">
        <v>28.460311889648409</v>
      </c>
    </row>
    <row r="1743" spans="1:2" x14ac:dyDescent="0.25">
      <c r="A1743" s="91">
        <v>174</v>
      </c>
      <c r="B1743" s="91">
        <v>28</v>
      </c>
    </row>
    <row r="1744" spans="1:2" x14ac:dyDescent="0.25">
      <c r="A1744" s="91">
        <v>174.1</v>
      </c>
      <c r="B1744" s="91">
        <v>27.799999999999951</v>
      </c>
    </row>
    <row r="1745" spans="1:2" x14ac:dyDescent="0.25">
      <c r="A1745" s="91">
        <v>174.2</v>
      </c>
      <c r="B1745" s="91">
        <v>27.599999999999969</v>
      </c>
    </row>
    <row r="1746" spans="1:2" x14ac:dyDescent="0.25">
      <c r="A1746" s="91">
        <v>174.3</v>
      </c>
      <c r="B1746" s="91">
        <v>27.399999999999981</v>
      </c>
    </row>
    <row r="1747" spans="1:2" x14ac:dyDescent="0.25">
      <c r="A1747" s="91">
        <v>174.4</v>
      </c>
      <c r="B1747" s="91">
        <v>27.199999999999989</v>
      </c>
    </row>
    <row r="1748" spans="1:2" x14ac:dyDescent="0.25">
      <c r="A1748" s="91">
        <v>174.5</v>
      </c>
      <c r="B1748" s="91">
        <v>27</v>
      </c>
    </row>
    <row r="1749" spans="1:2" x14ac:dyDescent="0.25">
      <c r="A1749" s="91">
        <v>174.6</v>
      </c>
      <c r="B1749" s="91">
        <v>26.799999999999951</v>
      </c>
    </row>
    <row r="1750" spans="1:2" x14ac:dyDescent="0.25">
      <c r="A1750" s="91">
        <v>174.7</v>
      </c>
      <c r="B1750" s="91">
        <v>26.599999999999969</v>
      </c>
    </row>
    <row r="1751" spans="1:2" x14ac:dyDescent="0.25">
      <c r="A1751" s="91">
        <v>174.8</v>
      </c>
      <c r="B1751" s="91">
        <v>26.399999999999981</v>
      </c>
    </row>
    <row r="1752" spans="1:2" x14ac:dyDescent="0.25">
      <c r="A1752" s="91">
        <v>174.9</v>
      </c>
      <c r="B1752" s="91">
        <v>26.199999999999989</v>
      </c>
    </row>
    <row r="1753" spans="1:2" x14ac:dyDescent="0.25">
      <c r="A1753" s="91">
        <v>175</v>
      </c>
      <c r="B1753" s="91">
        <v>26</v>
      </c>
    </row>
    <row r="1754" spans="1:2" x14ac:dyDescent="0.25">
      <c r="A1754" s="91">
        <v>175.1</v>
      </c>
      <c r="B1754" s="91">
        <v>26</v>
      </c>
    </row>
    <row r="1755" spans="1:2" x14ac:dyDescent="0.25">
      <c r="A1755" s="91">
        <v>175.2</v>
      </c>
      <c r="B1755" s="91">
        <v>26</v>
      </c>
    </row>
    <row r="1756" spans="1:2" x14ac:dyDescent="0.25">
      <c r="A1756" s="91">
        <v>175.3</v>
      </c>
      <c r="B1756" s="91">
        <v>26</v>
      </c>
    </row>
    <row r="1757" spans="1:2" x14ac:dyDescent="0.25">
      <c r="A1757" s="91">
        <v>175.4</v>
      </c>
      <c r="B1757" s="91">
        <v>26</v>
      </c>
    </row>
    <row r="1758" spans="1:2" x14ac:dyDescent="0.25">
      <c r="A1758" s="91">
        <v>175.5</v>
      </c>
      <c r="B1758" s="91">
        <v>26</v>
      </c>
    </row>
    <row r="1759" spans="1:2" x14ac:dyDescent="0.25">
      <c r="A1759" s="91">
        <v>175.6</v>
      </c>
      <c r="B1759" s="91">
        <v>26</v>
      </c>
    </row>
    <row r="1760" spans="1:2" x14ac:dyDescent="0.25">
      <c r="A1760" s="91">
        <v>175.7</v>
      </c>
      <c r="B1760" s="91">
        <v>26</v>
      </c>
    </row>
    <row r="1761" spans="1:2" x14ac:dyDescent="0.25">
      <c r="A1761" s="91">
        <v>175.8</v>
      </c>
      <c r="B1761" s="91">
        <v>26</v>
      </c>
    </row>
    <row r="1762" spans="1:2" x14ac:dyDescent="0.25">
      <c r="A1762" s="91">
        <v>175.9</v>
      </c>
      <c r="B1762" s="91">
        <v>26</v>
      </c>
    </row>
    <row r="1763" spans="1:2" x14ac:dyDescent="0.25">
      <c r="A1763" s="91">
        <v>176</v>
      </c>
      <c r="B1763" s="91">
        <v>26</v>
      </c>
    </row>
    <row r="1764" spans="1:2" x14ac:dyDescent="0.25">
      <c r="A1764" s="91">
        <v>176.1</v>
      </c>
      <c r="B1764" s="91">
        <v>25.899999999999981</v>
      </c>
    </row>
    <row r="1765" spans="1:2" x14ac:dyDescent="0.25">
      <c r="A1765" s="91">
        <v>176.2</v>
      </c>
      <c r="B1765" s="91">
        <v>25.799999999999979</v>
      </c>
    </row>
    <row r="1766" spans="1:2" x14ac:dyDescent="0.25">
      <c r="A1766" s="91">
        <v>176.3</v>
      </c>
      <c r="B1766" s="91">
        <v>25.699999999999989</v>
      </c>
    </row>
    <row r="1767" spans="1:2" x14ac:dyDescent="0.25">
      <c r="A1767" s="91">
        <v>176.4</v>
      </c>
      <c r="B1767" s="91">
        <v>25.599999999999991</v>
      </c>
    </row>
    <row r="1768" spans="1:2" x14ac:dyDescent="0.25">
      <c r="A1768" s="91">
        <v>176.5</v>
      </c>
      <c r="B1768" s="91">
        <v>25.5</v>
      </c>
    </row>
    <row r="1769" spans="1:2" x14ac:dyDescent="0.25">
      <c r="A1769" s="91">
        <v>176.6</v>
      </c>
      <c r="B1769" s="91">
        <v>25.399999999999981</v>
      </c>
    </row>
    <row r="1770" spans="1:2" x14ac:dyDescent="0.25">
      <c r="A1770" s="91">
        <v>176.7</v>
      </c>
      <c r="B1770" s="91">
        <v>25.299999999999979</v>
      </c>
    </row>
    <row r="1771" spans="1:2" x14ac:dyDescent="0.25">
      <c r="A1771" s="91">
        <v>176.8</v>
      </c>
      <c r="B1771" s="91">
        <v>25.199999999999989</v>
      </c>
    </row>
    <row r="1772" spans="1:2" x14ac:dyDescent="0.25">
      <c r="A1772" s="91">
        <v>176.9</v>
      </c>
      <c r="B1772" s="91">
        <v>25.099999999999991</v>
      </c>
    </row>
    <row r="1773" spans="1:2" x14ac:dyDescent="0.25">
      <c r="A1773" s="91">
        <v>177</v>
      </c>
      <c r="B1773" s="91">
        <v>25</v>
      </c>
    </row>
    <row r="1774" spans="1:2" x14ac:dyDescent="0.25">
      <c r="A1774" s="91">
        <v>177.1</v>
      </c>
      <c r="B1774" s="91">
        <v>25.200000000000049</v>
      </c>
    </row>
    <row r="1775" spans="1:2" x14ac:dyDescent="0.25">
      <c r="A1775" s="91">
        <v>177.2</v>
      </c>
      <c r="B1775" s="91">
        <v>25.400000000000031</v>
      </c>
    </row>
    <row r="1776" spans="1:2" x14ac:dyDescent="0.25">
      <c r="A1776" s="91">
        <v>177.3</v>
      </c>
      <c r="B1776" s="91">
        <v>25.600000000000019</v>
      </c>
    </row>
    <row r="1777" spans="1:2" x14ac:dyDescent="0.25">
      <c r="A1777" s="91">
        <v>177.4</v>
      </c>
      <c r="B1777" s="91">
        <v>25.800000000000011</v>
      </c>
    </row>
    <row r="1778" spans="1:2" x14ac:dyDescent="0.25">
      <c r="A1778" s="91">
        <v>177.5</v>
      </c>
      <c r="B1778" s="91">
        <v>26</v>
      </c>
    </row>
    <row r="1779" spans="1:2" x14ac:dyDescent="0.25">
      <c r="A1779" s="91">
        <v>177.6</v>
      </c>
      <c r="B1779" s="91">
        <v>26.200000000000049</v>
      </c>
    </row>
    <row r="1780" spans="1:2" x14ac:dyDescent="0.25">
      <c r="A1780" s="91">
        <v>177.7</v>
      </c>
      <c r="B1780" s="91">
        <v>26.400000000000031</v>
      </c>
    </row>
    <row r="1781" spans="1:2" x14ac:dyDescent="0.25">
      <c r="A1781" s="91">
        <v>177.8</v>
      </c>
      <c r="B1781" s="91">
        <v>26.600000000000019</v>
      </c>
    </row>
    <row r="1782" spans="1:2" x14ac:dyDescent="0.25">
      <c r="A1782" s="91">
        <v>177.9</v>
      </c>
      <c r="B1782" s="91">
        <v>26.800000000000011</v>
      </c>
    </row>
    <row r="1783" spans="1:2" x14ac:dyDescent="0.25">
      <c r="A1783" s="91">
        <v>178</v>
      </c>
      <c r="B1783" s="91">
        <v>27</v>
      </c>
    </row>
    <row r="1784" spans="1:2" x14ac:dyDescent="0.25">
      <c r="A1784" s="91">
        <v>178.1</v>
      </c>
      <c r="B1784" s="91">
        <v>27.200000000000049</v>
      </c>
    </row>
    <row r="1785" spans="1:2" x14ac:dyDescent="0.25">
      <c r="A1785" s="91">
        <v>178.2</v>
      </c>
      <c r="B1785" s="91">
        <v>27.400000000000031</v>
      </c>
    </row>
    <row r="1786" spans="1:2" x14ac:dyDescent="0.25">
      <c r="A1786" s="91">
        <v>178.3</v>
      </c>
      <c r="B1786" s="91">
        <v>27.600000000000019</v>
      </c>
    </row>
    <row r="1787" spans="1:2" x14ac:dyDescent="0.25">
      <c r="A1787" s="91">
        <v>178.4</v>
      </c>
      <c r="B1787" s="91">
        <v>27.800000000000011</v>
      </c>
    </row>
    <row r="1788" spans="1:2" x14ac:dyDescent="0.25">
      <c r="A1788" s="91">
        <v>178.5</v>
      </c>
      <c r="B1788" s="91">
        <v>28</v>
      </c>
    </row>
    <row r="1789" spans="1:2" x14ac:dyDescent="0.25">
      <c r="A1789" s="91">
        <v>178.6</v>
      </c>
      <c r="B1789" s="91">
        <v>28.200000000000049</v>
      </c>
    </row>
    <row r="1790" spans="1:2" x14ac:dyDescent="0.25">
      <c r="A1790" s="91">
        <v>178.7</v>
      </c>
      <c r="B1790" s="91">
        <v>28.400000000000031</v>
      </c>
    </row>
    <row r="1791" spans="1:2" x14ac:dyDescent="0.25">
      <c r="A1791" s="91">
        <v>178.8</v>
      </c>
      <c r="B1791" s="91">
        <v>28.600000000000019</v>
      </c>
    </row>
    <row r="1792" spans="1:2" x14ac:dyDescent="0.25">
      <c r="A1792" s="91">
        <v>178.9</v>
      </c>
      <c r="B1792" s="91">
        <v>28.800000000000011</v>
      </c>
    </row>
    <row r="1793" spans="1:2" x14ac:dyDescent="0.25">
      <c r="A1793" s="91">
        <v>179</v>
      </c>
      <c r="B1793" s="91">
        <v>29</v>
      </c>
    </row>
    <row r="1794" spans="1:2" x14ac:dyDescent="0.25">
      <c r="A1794" s="91">
        <v>179.1</v>
      </c>
      <c r="B1794" s="91">
        <v>29</v>
      </c>
    </row>
    <row r="1795" spans="1:2" x14ac:dyDescent="0.25">
      <c r="A1795" s="91">
        <v>179.2</v>
      </c>
      <c r="B1795" s="91">
        <v>29</v>
      </c>
    </row>
    <row r="1796" spans="1:2" x14ac:dyDescent="0.25">
      <c r="A1796" s="91">
        <v>179.3</v>
      </c>
      <c r="B1796" s="91">
        <v>29</v>
      </c>
    </row>
    <row r="1797" spans="1:2" x14ac:dyDescent="0.25">
      <c r="A1797" s="91">
        <v>179.4</v>
      </c>
      <c r="B1797" s="91">
        <v>29</v>
      </c>
    </row>
    <row r="1798" spans="1:2" x14ac:dyDescent="0.25">
      <c r="A1798" s="91">
        <v>179.5</v>
      </c>
      <c r="B1798" s="91">
        <v>29</v>
      </c>
    </row>
    <row r="1799" spans="1:2" x14ac:dyDescent="0.25">
      <c r="A1799" s="91">
        <v>179.6</v>
      </c>
      <c r="B1799" s="91">
        <v>29</v>
      </c>
    </row>
    <row r="1800" spans="1:2" x14ac:dyDescent="0.25">
      <c r="A1800" s="91">
        <v>179.7</v>
      </c>
      <c r="B1800" s="91">
        <v>29</v>
      </c>
    </row>
    <row r="1801" spans="1:2" x14ac:dyDescent="0.25">
      <c r="A1801" s="91">
        <v>179.8</v>
      </c>
      <c r="B1801" s="91">
        <v>29</v>
      </c>
    </row>
    <row r="1802" spans="1:2" x14ac:dyDescent="0.25">
      <c r="A1802" s="91">
        <v>179.9</v>
      </c>
      <c r="B1802" s="91">
        <v>29</v>
      </c>
    </row>
    <row r="1803" spans="1:2" x14ac:dyDescent="0.25">
      <c r="A1803" s="91">
        <v>180</v>
      </c>
      <c r="B1803" s="91">
        <v>29</v>
      </c>
    </row>
    <row r="1804" spans="1:2" x14ac:dyDescent="0.25">
      <c r="A1804">
        <v>180.1</v>
      </c>
      <c r="B1804">
        <v>29</v>
      </c>
    </row>
    <row r="1805" spans="1:2" x14ac:dyDescent="0.25">
      <c r="A1805">
        <v>180.2</v>
      </c>
      <c r="B1805">
        <v>29</v>
      </c>
    </row>
    <row r="1806" spans="1:2" x14ac:dyDescent="0.25">
      <c r="A1806">
        <v>180.3</v>
      </c>
      <c r="B1806">
        <v>29</v>
      </c>
    </row>
    <row r="1807" spans="1:2" x14ac:dyDescent="0.25">
      <c r="A1807">
        <v>180.4</v>
      </c>
      <c r="B1807">
        <v>29</v>
      </c>
    </row>
    <row r="1808" spans="1:2" x14ac:dyDescent="0.25">
      <c r="A1808">
        <v>180.5</v>
      </c>
      <c r="B1808">
        <v>29</v>
      </c>
    </row>
    <row r="1809" spans="1:2" x14ac:dyDescent="0.25">
      <c r="A1809">
        <v>180.6</v>
      </c>
      <c r="B1809">
        <v>29</v>
      </c>
    </row>
    <row r="1810" spans="1:2" x14ac:dyDescent="0.25">
      <c r="A1810">
        <v>180.7</v>
      </c>
      <c r="B1810">
        <v>29</v>
      </c>
    </row>
    <row r="1811" spans="1:2" x14ac:dyDescent="0.25">
      <c r="A1811">
        <v>180.8</v>
      </c>
      <c r="B1811">
        <v>29</v>
      </c>
    </row>
    <row r="1812" spans="1:2" x14ac:dyDescent="0.25">
      <c r="A1812">
        <v>180.9</v>
      </c>
      <c r="B1812">
        <v>29</v>
      </c>
    </row>
    <row r="1813" spans="1:2" x14ac:dyDescent="0.25">
      <c r="A1813">
        <v>181</v>
      </c>
      <c r="B1813">
        <v>29</v>
      </c>
    </row>
    <row r="1814" spans="1:2" x14ac:dyDescent="0.25">
      <c r="A1814">
        <v>181.1</v>
      </c>
      <c r="B1814">
        <v>29</v>
      </c>
    </row>
    <row r="1815" spans="1:2" x14ac:dyDescent="0.25">
      <c r="A1815">
        <v>181.2</v>
      </c>
      <c r="B1815">
        <v>29</v>
      </c>
    </row>
    <row r="1816" spans="1:2" x14ac:dyDescent="0.25">
      <c r="A1816">
        <v>181.3</v>
      </c>
      <c r="B1816">
        <v>29</v>
      </c>
    </row>
    <row r="1817" spans="1:2" x14ac:dyDescent="0.25">
      <c r="A1817">
        <v>181.4</v>
      </c>
      <c r="B1817">
        <v>29</v>
      </c>
    </row>
    <row r="1818" spans="1:2" x14ac:dyDescent="0.25">
      <c r="A1818">
        <v>181.5</v>
      </c>
      <c r="B1818">
        <v>29</v>
      </c>
    </row>
    <row r="1819" spans="1:2" x14ac:dyDescent="0.25">
      <c r="A1819">
        <v>181.6</v>
      </c>
      <c r="B1819">
        <v>29</v>
      </c>
    </row>
    <row r="1820" spans="1:2" x14ac:dyDescent="0.25">
      <c r="A1820">
        <v>181.7</v>
      </c>
      <c r="B1820">
        <v>29</v>
      </c>
    </row>
    <row r="1821" spans="1:2" x14ac:dyDescent="0.25">
      <c r="A1821">
        <v>181.8</v>
      </c>
      <c r="B1821">
        <v>29</v>
      </c>
    </row>
    <row r="1822" spans="1:2" x14ac:dyDescent="0.25">
      <c r="A1822">
        <v>181.9</v>
      </c>
      <c r="B1822">
        <v>29</v>
      </c>
    </row>
    <row r="1823" spans="1:2" x14ac:dyDescent="0.25">
      <c r="A1823">
        <v>182</v>
      </c>
      <c r="B1823">
        <v>29</v>
      </c>
    </row>
    <row r="1824" spans="1:2" x14ac:dyDescent="0.25">
      <c r="A1824">
        <v>182.1</v>
      </c>
      <c r="B1824">
        <v>28.922940040536481</v>
      </c>
    </row>
    <row r="1825" spans="1:2" x14ac:dyDescent="0.25">
      <c r="A1825">
        <v>182.2</v>
      </c>
      <c r="B1825">
        <v>28.845880081072981</v>
      </c>
    </row>
    <row r="1826" spans="1:2" x14ac:dyDescent="0.25">
      <c r="A1826">
        <v>182.3</v>
      </c>
      <c r="B1826">
        <v>28.76882012160949</v>
      </c>
    </row>
    <row r="1827" spans="1:2" x14ac:dyDescent="0.25">
      <c r="A1827">
        <v>182.4</v>
      </c>
      <c r="B1827">
        <v>28.691760162145989</v>
      </c>
    </row>
    <row r="1828" spans="1:2" x14ac:dyDescent="0.25">
      <c r="A1828">
        <v>182.5</v>
      </c>
      <c r="B1828">
        <v>28.614700202682499</v>
      </c>
    </row>
    <row r="1829" spans="1:2" x14ac:dyDescent="0.25">
      <c r="A1829">
        <v>182.6</v>
      </c>
      <c r="B1829">
        <v>28.537640243218981</v>
      </c>
    </row>
    <row r="1830" spans="1:2" x14ac:dyDescent="0.25">
      <c r="A1830">
        <v>182.7</v>
      </c>
      <c r="B1830">
        <v>28.46058028375548</v>
      </c>
    </row>
    <row r="1831" spans="1:2" x14ac:dyDescent="0.25">
      <c r="A1831">
        <v>182.8</v>
      </c>
      <c r="B1831">
        <v>28.38352032429199</v>
      </c>
    </row>
    <row r="1832" spans="1:2" x14ac:dyDescent="0.25">
      <c r="A1832">
        <v>182.9</v>
      </c>
      <c r="B1832">
        <v>28.306460364828489</v>
      </c>
    </row>
    <row r="1833" spans="1:2" x14ac:dyDescent="0.25">
      <c r="A1833">
        <v>183</v>
      </c>
      <c r="B1833">
        <v>28.229400405364991</v>
      </c>
    </row>
    <row r="1834" spans="1:2" x14ac:dyDescent="0.25">
      <c r="A1834">
        <v>183.1</v>
      </c>
      <c r="B1834">
        <v>28.029731012130689</v>
      </c>
    </row>
    <row r="1835" spans="1:2" x14ac:dyDescent="0.25">
      <c r="A1835">
        <v>183.2</v>
      </c>
      <c r="B1835">
        <v>27.830061618896451</v>
      </c>
    </row>
    <row r="1836" spans="1:2" x14ac:dyDescent="0.25">
      <c r="A1836">
        <v>183.3</v>
      </c>
      <c r="B1836">
        <v>27.630392225662209</v>
      </c>
    </row>
    <row r="1837" spans="1:2" x14ac:dyDescent="0.25">
      <c r="A1837">
        <v>183.4</v>
      </c>
      <c r="B1837">
        <v>27.430722832427971</v>
      </c>
    </row>
    <row r="1838" spans="1:2" x14ac:dyDescent="0.25">
      <c r="A1838">
        <v>183.5</v>
      </c>
      <c r="B1838">
        <v>27.23105343919373</v>
      </c>
    </row>
    <row r="1839" spans="1:2" x14ac:dyDescent="0.25">
      <c r="A1839">
        <v>183.6</v>
      </c>
      <c r="B1839">
        <v>27.031384045959431</v>
      </c>
    </row>
    <row r="1840" spans="1:2" x14ac:dyDescent="0.25">
      <c r="A1840">
        <v>183.7</v>
      </c>
      <c r="B1840">
        <v>26.831714652725189</v>
      </c>
    </row>
    <row r="1841" spans="1:2" x14ac:dyDescent="0.25">
      <c r="A1841">
        <v>183.8</v>
      </c>
      <c r="B1841">
        <v>26.63204525949094</v>
      </c>
    </row>
    <row r="1842" spans="1:2" x14ac:dyDescent="0.25">
      <c r="A1842">
        <v>183.9</v>
      </c>
      <c r="B1842">
        <v>26.432375866256699</v>
      </c>
    </row>
    <row r="1843" spans="1:2" x14ac:dyDescent="0.25">
      <c r="A1843">
        <v>184</v>
      </c>
      <c r="B1843">
        <v>26.232706473022461</v>
      </c>
    </row>
    <row r="1844" spans="1:2" x14ac:dyDescent="0.25">
      <c r="A1844">
        <v>184.1</v>
      </c>
      <c r="B1844">
        <v>25.98997577367243</v>
      </c>
    </row>
    <row r="1845" spans="1:2" x14ac:dyDescent="0.25">
      <c r="A1845">
        <v>184.2</v>
      </c>
      <c r="B1845">
        <v>25.747245074322461</v>
      </c>
    </row>
    <row r="1846" spans="1:2" x14ac:dyDescent="0.25">
      <c r="A1846">
        <v>184.3</v>
      </c>
      <c r="B1846">
        <v>25.504514374972501</v>
      </c>
    </row>
    <row r="1847" spans="1:2" x14ac:dyDescent="0.25">
      <c r="A1847">
        <v>184.4</v>
      </c>
      <c r="B1847">
        <v>25.261783675622539</v>
      </c>
    </row>
    <row r="1848" spans="1:2" x14ac:dyDescent="0.25">
      <c r="A1848">
        <v>184.5</v>
      </c>
      <c r="B1848">
        <v>25.01905297627258</v>
      </c>
    </row>
    <row r="1849" spans="1:2" x14ac:dyDescent="0.25">
      <c r="A1849">
        <v>184.6</v>
      </c>
      <c r="B1849">
        <v>24.776322276922539</v>
      </c>
    </row>
    <row r="1850" spans="1:2" x14ac:dyDescent="0.25">
      <c r="A1850">
        <v>184.7</v>
      </c>
      <c r="B1850">
        <v>24.533591577572579</v>
      </c>
    </row>
    <row r="1851" spans="1:2" x14ac:dyDescent="0.25">
      <c r="A1851">
        <v>184.8</v>
      </c>
      <c r="B1851">
        <v>24.29086087822262</v>
      </c>
    </row>
    <row r="1852" spans="1:2" x14ac:dyDescent="0.25">
      <c r="A1852">
        <v>184.9</v>
      </c>
      <c r="B1852">
        <v>24.04813017887265</v>
      </c>
    </row>
    <row r="1853" spans="1:2" x14ac:dyDescent="0.25">
      <c r="A1853">
        <v>185</v>
      </c>
      <c r="B1853">
        <v>23.805399479522691</v>
      </c>
    </row>
    <row r="1854" spans="1:2" x14ac:dyDescent="0.25">
      <c r="A1854">
        <v>185.1</v>
      </c>
      <c r="B1854">
        <v>23.52485953157036</v>
      </c>
    </row>
    <row r="1855" spans="1:2" x14ac:dyDescent="0.25">
      <c r="A1855">
        <v>185.2</v>
      </c>
      <c r="B1855">
        <v>23.2443195836181</v>
      </c>
    </row>
    <row r="1856" spans="1:2" x14ac:dyDescent="0.25">
      <c r="A1856">
        <v>185.3</v>
      </c>
      <c r="B1856">
        <v>22.963779635665851</v>
      </c>
    </row>
    <row r="1857" spans="1:2" x14ac:dyDescent="0.25">
      <c r="A1857">
        <v>185.4</v>
      </c>
      <c r="B1857">
        <v>22.683239687713598</v>
      </c>
    </row>
    <row r="1858" spans="1:2" x14ac:dyDescent="0.25">
      <c r="A1858">
        <v>185.5</v>
      </c>
      <c r="B1858">
        <v>22.402699739761349</v>
      </c>
    </row>
    <row r="1859" spans="1:2" x14ac:dyDescent="0.25">
      <c r="A1859">
        <v>185.6</v>
      </c>
      <c r="B1859">
        <v>22.122159791809011</v>
      </c>
    </row>
    <row r="1860" spans="1:2" x14ac:dyDescent="0.25">
      <c r="A1860">
        <v>185.7</v>
      </c>
      <c r="B1860">
        <v>21.841619843856758</v>
      </c>
    </row>
    <row r="1861" spans="1:2" x14ac:dyDescent="0.25">
      <c r="A1861">
        <v>185.8</v>
      </c>
      <c r="B1861">
        <v>21.561079895904509</v>
      </c>
    </row>
    <row r="1862" spans="1:2" x14ac:dyDescent="0.25">
      <c r="A1862">
        <v>185.9</v>
      </c>
      <c r="B1862">
        <v>21.280539947952249</v>
      </c>
    </row>
    <row r="1863" spans="1:2" x14ac:dyDescent="0.25">
      <c r="A1863">
        <v>186</v>
      </c>
      <c r="B1863">
        <v>21</v>
      </c>
    </row>
    <row r="1864" spans="1:2" x14ac:dyDescent="0.25">
      <c r="A1864">
        <v>186.1</v>
      </c>
      <c r="B1864">
        <v>20.850174942535361</v>
      </c>
    </row>
    <row r="1865" spans="1:2" x14ac:dyDescent="0.25">
      <c r="A1865">
        <v>186.2</v>
      </c>
      <c r="B1865">
        <v>20.700349885070771</v>
      </c>
    </row>
    <row r="1866" spans="1:2" x14ac:dyDescent="0.25">
      <c r="A1866">
        <v>186.3</v>
      </c>
      <c r="B1866">
        <v>20.550524827606171</v>
      </c>
    </row>
    <row r="1867" spans="1:2" x14ac:dyDescent="0.25">
      <c r="A1867">
        <v>186.4</v>
      </c>
      <c r="B1867">
        <v>20.400699770141578</v>
      </c>
    </row>
    <row r="1868" spans="1:2" x14ac:dyDescent="0.25">
      <c r="A1868">
        <v>186.5</v>
      </c>
      <c r="B1868">
        <v>20.250874712676989</v>
      </c>
    </row>
    <row r="1869" spans="1:2" x14ac:dyDescent="0.25">
      <c r="A1869">
        <v>186.6</v>
      </c>
      <c r="B1869">
        <v>20.10104965521235</v>
      </c>
    </row>
    <row r="1870" spans="1:2" x14ac:dyDescent="0.25">
      <c r="A1870">
        <v>186.7</v>
      </c>
      <c r="B1870">
        <v>19.95122459774775</v>
      </c>
    </row>
    <row r="1871" spans="1:2" x14ac:dyDescent="0.25">
      <c r="A1871">
        <v>186.8</v>
      </c>
      <c r="B1871">
        <v>19.80139954028316</v>
      </c>
    </row>
    <row r="1872" spans="1:2" x14ac:dyDescent="0.25">
      <c r="A1872">
        <v>186.9</v>
      </c>
      <c r="B1872">
        <v>19.65157448281856</v>
      </c>
    </row>
    <row r="1873" spans="1:2" x14ac:dyDescent="0.25">
      <c r="A1873">
        <v>187</v>
      </c>
      <c r="B1873">
        <v>19.501749425353971</v>
      </c>
    </row>
    <row r="1874" spans="1:2" x14ac:dyDescent="0.25">
      <c r="A1874">
        <v>187.1</v>
      </c>
      <c r="B1874">
        <v>19.351574482818538</v>
      </c>
    </row>
    <row r="1875" spans="1:2" x14ac:dyDescent="0.25">
      <c r="A1875">
        <v>187.2</v>
      </c>
      <c r="B1875">
        <v>19.201399540283148</v>
      </c>
    </row>
    <row r="1876" spans="1:2" x14ac:dyDescent="0.25">
      <c r="A1876">
        <v>187.3</v>
      </c>
      <c r="B1876">
        <v>19.051224597747758</v>
      </c>
    </row>
    <row r="1877" spans="1:2" x14ac:dyDescent="0.25">
      <c r="A1877">
        <v>187.4</v>
      </c>
      <c r="B1877">
        <v>18.901049655212379</v>
      </c>
    </row>
    <row r="1878" spans="1:2" x14ac:dyDescent="0.25">
      <c r="A1878">
        <v>187.5</v>
      </c>
      <c r="B1878">
        <v>18.750874712676989</v>
      </c>
    </row>
    <row r="1879" spans="1:2" x14ac:dyDescent="0.25">
      <c r="A1879">
        <v>187.6</v>
      </c>
      <c r="B1879">
        <v>18.600699770141549</v>
      </c>
    </row>
    <row r="1880" spans="1:2" x14ac:dyDescent="0.25">
      <c r="A1880">
        <v>187.7</v>
      </c>
      <c r="B1880">
        <v>18.45052482760617</v>
      </c>
    </row>
    <row r="1881" spans="1:2" x14ac:dyDescent="0.25">
      <c r="A1881">
        <v>187.8</v>
      </c>
      <c r="B1881">
        <v>18.30034988507078</v>
      </c>
    </row>
    <row r="1882" spans="1:2" x14ac:dyDescent="0.25">
      <c r="A1882">
        <v>187.9</v>
      </c>
      <c r="B1882">
        <v>18.15017494253539</v>
      </c>
    </row>
    <row r="1883" spans="1:2" x14ac:dyDescent="0.25">
      <c r="A1883">
        <v>188</v>
      </c>
      <c r="B1883">
        <v>18</v>
      </c>
    </row>
    <row r="1884" spans="1:2" x14ac:dyDescent="0.25">
      <c r="A1884">
        <v>188.1</v>
      </c>
      <c r="B1884">
        <v>17.875305175781222</v>
      </c>
    </row>
    <row r="1885" spans="1:2" x14ac:dyDescent="0.25">
      <c r="A1885">
        <v>188.2</v>
      </c>
      <c r="B1885">
        <v>17.750610351562479</v>
      </c>
    </row>
    <row r="1886" spans="1:2" x14ac:dyDescent="0.25">
      <c r="A1886">
        <v>188.3</v>
      </c>
      <c r="B1886">
        <v>17.625915527343739</v>
      </c>
    </row>
    <row r="1887" spans="1:2" x14ac:dyDescent="0.25">
      <c r="A1887">
        <v>188.4</v>
      </c>
      <c r="B1887">
        <v>17.501220703124989</v>
      </c>
    </row>
    <row r="1888" spans="1:2" x14ac:dyDescent="0.25">
      <c r="A1888">
        <v>188.5</v>
      </c>
      <c r="B1888">
        <v>17.37652587890625</v>
      </c>
    </row>
    <row r="1889" spans="1:2" x14ac:dyDescent="0.25">
      <c r="A1889">
        <v>188.6</v>
      </c>
      <c r="B1889">
        <v>17.251831054687472</v>
      </c>
    </row>
    <row r="1890" spans="1:2" x14ac:dyDescent="0.25">
      <c r="A1890">
        <v>188.7</v>
      </c>
      <c r="B1890">
        <v>17.127136230468729</v>
      </c>
    </row>
    <row r="1891" spans="1:2" x14ac:dyDescent="0.25">
      <c r="A1891">
        <v>188.8</v>
      </c>
      <c r="B1891">
        <v>17.002441406249989</v>
      </c>
    </row>
    <row r="1892" spans="1:2" x14ac:dyDescent="0.25">
      <c r="A1892">
        <v>188.9</v>
      </c>
      <c r="B1892">
        <v>16.877746582031239</v>
      </c>
    </row>
    <row r="1893" spans="1:2" x14ac:dyDescent="0.25">
      <c r="A1893">
        <v>189</v>
      </c>
      <c r="B1893">
        <v>16.7530517578125</v>
      </c>
    </row>
    <row r="1894" spans="1:2" x14ac:dyDescent="0.25">
      <c r="A1894">
        <v>189.1</v>
      </c>
      <c r="B1894">
        <v>16.503036473733459</v>
      </c>
    </row>
    <row r="1895" spans="1:2" x14ac:dyDescent="0.25">
      <c r="A1895">
        <v>189.2</v>
      </c>
      <c r="B1895">
        <v>16.2530211896545</v>
      </c>
    </row>
    <row r="1896" spans="1:2" x14ac:dyDescent="0.25">
      <c r="A1896">
        <v>189.3</v>
      </c>
      <c r="B1896">
        <v>16.003005905575531</v>
      </c>
    </row>
    <row r="1897" spans="1:2" x14ac:dyDescent="0.25">
      <c r="A1897">
        <v>189.4</v>
      </c>
      <c r="B1897">
        <v>15.75299062149656</v>
      </c>
    </row>
    <row r="1898" spans="1:2" x14ac:dyDescent="0.25">
      <c r="A1898">
        <v>189.5</v>
      </c>
      <c r="B1898">
        <v>15.502975337417601</v>
      </c>
    </row>
    <row r="1899" spans="1:2" x14ac:dyDescent="0.25">
      <c r="A1899">
        <v>189.6</v>
      </c>
      <c r="B1899">
        <v>15.25296005333856</v>
      </c>
    </row>
    <row r="1900" spans="1:2" x14ac:dyDescent="0.25">
      <c r="A1900">
        <v>189.7</v>
      </c>
      <c r="B1900">
        <v>15.002944769259599</v>
      </c>
    </row>
    <row r="1901" spans="1:2" x14ac:dyDescent="0.25">
      <c r="A1901">
        <v>189.8</v>
      </c>
      <c r="B1901">
        <v>14.75292948518063</v>
      </c>
    </row>
    <row r="1902" spans="1:2" x14ac:dyDescent="0.25">
      <c r="A1902">
        <v>189.9</v>
      </c>
      <c r="B1902">
        <v>14.502914201101669</v>
      </c>
    </row>
    <row r="1903" spans="1:2" x14ac:dyDescent="0.25">
      <c r="A1903">
        <v>190</v>
      </c>
      <c r="B1903">
        <v>14.2528989170227</v>
      </c>
    </row>
    <row r="1904" spans="1:2" x14ac:dyDescent="0.25">
      <c r="A1904">
        <v>190.1</v>
      </c>
      <c r="B1904">
        <v>14.1276090253204</v>
      </c>
    </row>
    <row r="1905" spans="1:2" x14ac:dyDescent="0.25">
      <c r="A1905">
        <v>190.2</v>
      </c>
      <c r="B1905">
        <v>14.002319133618141</v>
      </c>
    </row>
    <row r="1906" spans="1:2" x14ac:dyDescent="0.25">
      <c r="A1906">
        <v>190.3</v>
      </c>
      <c r="B1906">
        <v>13.87702924191588</v>
      </c>
    </row>
    <row r="1907" spans="1:2" x14ac:dyDescent="0.25">
      <c r="A1907">
        <v>190.4</v>
      </c>
      <c r="B1907">
        <v>13.75173935021361</v>
      </c>
    </row>
    <row r="1908" spans="1:2" x14ac:dyDescent="0.25">
      <c r="A1908">
        <v>190.5</v>
      </c>
      <c r="B1908">
        <v>13.626449458511351</v>
      </c>
    </row>
    <row r="1909" spans="1:2" x14ac:dyDescent="0.25">
      <c r="A1909">
        <v>190.6</v>
      </c>
      <c r="B1909">
        <v>13.501159566809051</v>
      </c>
    </row>
    <row r="1910" spans="1:2" x14ac:dyDescent="0.25">
      <c r="A1910">
        <v>190.7</v>
      </c>
      <c r="B1910">
        <v>13.37586967510679</v>
      </c>
    </row>
    <row r="1911" spans="1:2" x14ac:dyDescent="0.25">
      <c r="A1911">
        <v>190.8</v>
      </c>
      <c r="B1911">
        <v>13.250579783404531</v>
      </c>
    </row>
    <row r="1912" spans="1:2" x14ac:dyDescent="0.25">
      <c r="A1912">
        <v>190.9</v>
      </c>
      <c r="B1912">
        <v>13.125289891702259</v>
      </c>
    </row>
    <row r="1913" spans="1:2" x14ac:dyDescent="0.25">
      <c r="A1913">
        <v>191</v>
      </c>
      <c r="B1913">
        <v>13</v>
      </c>
    </row>
    <row r="1914" spans="1:2" x14ac:dyDescent="0.25">
      <c r="A1914">
        <v>191.1</v>
      </c>
      <c r="B1914">
        <v>13</v>
      </c>
    </row>
    <row r="1915" spans="1:2" x14ac:dyDescent="0.25">
      <c r="A1915">
        <v>191.2</v>
      </c>
      <c r="B1915">
        <v>13</v>
      </c>
    </row>
    <row r="1916" spans="1:2" x14ac:dyDescent="0.25">
      <c r="A1916">
        <v>191.3</v>
      </c>
      <c r="B1916">
        <v>13</v>
      </c>
    </row>
    <row r="1917" spans="1:2" x14ac:dyDescent="0.25">
      <c r="A1917">
        <v>191.4</v>
      </c>
      <c r="B1917">
        <v>13</v>
      </c>
    </row>
    <row r="1918" spans="1:2" x14ac:dyDescent="0.25">
      <c r="A1918">
        <v>191.5</v>
      </c>
      <c r="B1918">
        <v>13</v>
      </c>
    </row>
    <row r="1919" spans="1:2" x14ac:dyDescent="0.25">
      <c r="A1919">
        <v>191.6</v>
      </c>
      <c r="B1919">
        <v>13</v>
      </c>
    </row>
    <row r="1920" spans="1:2" x14ac:dyDescent="0.25">
      <c r="A1920">
        <v>191.7</v>
      </c>
      <c r="B1920">
        <v>13</v>
      </c>
    </row>
    <row r="1921" spans="1:2" x14ac:dyDescent="0.25">
      <c r="A1921">
        <v>191.8</v>
      </c>
      <c r="B1921">
        <v>13</v>
      </c>
    </row>
    <row r="1922" spans="1:2" x14ac:dyDescent="0.25">
      <c r="A1922">
        <v>191.9</v>
      </c>
      <c r="B1922">
        <v>13</v>
      </c>
    </row>
    <row r="1923" spans="1:2" x14ac:dyDescent="0.25">
      <c r="A1923">
        <v>192</v>
      </c>
      <c r="B1923">
        <v>13</v>
      </c>
    </row>
    <row r="1924" spans="1:2" x14ac:dyDescent="0.25">
      <c r="A1924">
        <v>192.1</v>
      </c>
      <c r="B1924">
        <v>13</v>
      </c>
    </row>
    <row r="1925" spans="1:2" x14ac:dyDescent="0.25">
      <c r="A1925">
        <v>192.2</v>
      </c>
      <c r="B1925">
        <v>13</v>
      </c>
    </row>
    <row r="1926" spans="1:2" x14ac:dyDescent="0.25">
      <c r="A1926">
        <v>192.3</v>
      </c>
      <c r="B1926">
        <v>13</v>
      </c>
    </row>
    <row r="1927" spans="1:2" x14ac:dyDescent="0.25">
      <c r="A1927">
        <v>192.4</v>
      </c>
      <c r="B1927">
        <v>13</v>
      </c>
    </row>
    <row r="1928" spans="1:2" x14ac:dyDescent="0.25">
      <c r="A1928">
        <v>192.5</v>
      </c>
      <c r="B1928">
        <v>13</v>
      </c>
    </row>
    <row r="1929" spans="1:2" x14ac:dyDescent="0.25">
      <c r="A1929">
        <v>192.6</v>
      </c>
      <c r="B1929">
        <v>13</v>
      </c>
    </row>
    <row r="1930" spans="1:2" x14ac:dyDescent="0.25">
      <c r="A1930">
        <v>192.7</v>
      </c>
      <c r="B1930">
        <v>13</v>
      </c>
    </row>
    <row r="1931" spans="1:2" x14ac:dyDescent="0.25">
      <c r="A1931">
        <v>192.8</v>
      </c>
      <c r="B1931">
        <v>13</v>
      </c>
    </row>
    <row r="1932" spans="1:2" x14ac:dyDescent="0.25">
      <c r="A1932">
        <v>192.9</v>
      </c>
      <c r="B1932">
        <v>13</v>
      </c>
    </row>
    <row r="1933" spans="1:2" x14ac:dyDescent="0.25">
      <c r="A1933">
        <v>193</v>
      </c>
      <c r="B1933">
        <v>13</v>
      </c>
    </row>
    <row r="1934" spans="1:2" x14ac:dyDescent="0.25">
      <c r="A1934">
        <v>193.1</v>
      </c>
      <c r="B1934">
        <v>12.899999999999981</v>
      </c>
    </row>
    <row r="1935" spans="1:2" x14ac:dyDescent="0.25">
      <c r="A1935">
        <v>193.2</v>
      </c>
      <c r="B1935">
        <v>12.799999999999979</v>
      </c>
    </row>
    <row r="1936" spans="1:2" x14ac:dyDescent="0.25">
      <c r="A1936">
        <v>193.3</v>
      </c>
      <c r="B1936">
        <v>12.69999999999999</v>
      </c>
    </row>
    <row r="1937" spans="1:2" x14ac:dyDescent="0.25">
      <c r="A1937">
        <v>193.4</v>
      </c>
      <c r="B1937">
        <v>12.599999999999991</v>
      </c>
    </row>
    <row r="1938" spans="1:2" x14ac:dyDescent="0.25">
      <c r="A1938">
        <v>193.5</v>
      </c>
      <c r="B1938">
        <v>12.5</v>
      </c>
    </row>
    <row r="1939" spans="1:2" x14ac:dyDescent="0.25">
      <c r="A1939">
        <v>193.6</v>
      </c>
      <c r="B1939">
        <v>12.399999999999981</v>
      </c>
    </row>
    <row r="1940" spans="1:2" x14ac:dyDescent="0.25">
      <c r="A1940">
        <v>193.7</v>
      </c>
      <c r="B1940">
        <v>12.299999999999979</v>
      </c>
    </row>
    <row r="1941" spans="1:2" x14ac:dyDescent="0.25">
      <c r="A1941">
        <v>193.8</v>
      </c>
      <c r="B1941">
        <v>12.19999999999999</v>
      </c>
    </row>
    <row r="1942" spans="1:2" x14ac:dyDescent="0.25">
      <c r="A1942">
        <v>193.9</v>
      </c>
      <c r="B1942">
        <v>12.099999999999991</v>
      </c>
    </row>
    <row r="1943" spans="1:2" x14ac:dyDescent="0.25">
      <c r="A1943">
        <v>194</v>
      </c>
      <c r="B1943">
        <v>12</v>
      </c>
    </row>
    <row r="1944" spans="1:2" x14ac:dyDescent="0.25">
      <c r="A1944">
        <v>194.1</v>
      </c>
      <c r="B1944">
        <v>12</v>
      </c>
    </row>
    <row r="1945" spans="1:2" x14ac:dyDescent="0.25">
      <c r="A1945">
        <v>194.2</v>
      </c>
      <c r="B1945">
        <v>12</v>
      </c>
    </row>
    <row r="1946" spans="1:2" x14ac:dyDescent="0.25">
      <c r="A1946">
        <v>194.3</v>
      </c>
      <c r="B1946">
        <v>12</v>
      </c>
    </row>
    <row r="1947" spans="1:2" x14ac:dyDescent="0.25">
      <c r="A1947">
        <v>194.4</v>
      </c>
      <c r="B1947">
        <v>12</v>
      </c>
    </row>
    <row r="1948" spans="1:2" x14ac:dyDescent="0.25">
      <c r="A1948">
        <v>194.5</v>
      </c>
      <c r="B1948">
        <v>12</v>
      </c>
    </row>
    <row r="1949" spans="1:2" x14ac:dyDescent="0.25">
      <c r="A1949">
        <v>194.6</v>
      </c>
      <c r="B1949">
        <v>12</v>
      </c>
    </row>
    <row r="1950" spans="1:2" x14ac:dyDescent="0.25">
      <c r="A1950">
        <v>194.7</v>
      </c>
      <c r="B1950">
        <v>12</v>
      </c>
    </row>
    <row r="1951" spans="1:2" x14ac:dyDescent="0.25">
      <c r="A1951">
        <v>194.8</v>
      </c>
      <c r="B1951">
        <v>12</v>
      </c>
    </row>
    <row r="1952" spans="1:2" x14ac:dyDescent="0.25">
      <c r="A1952">
        <v>194.9</v>
      </c>
      <c r="B1952">
        <v>12</v>
      </c>
    </row>
    <row r="1953" spans="1:2" x14ac:dyDescent="0.25">
      <c r="A1953">
        <v>195</v>
      </c>
      <c r="B1953">
        <v>12</v>
      </c>
    </row>
    <row r="1954" spans="1:2" x14ac:dyDescent="0.25">
      <c r="A1954">
        <v>195.1</v>
      </c>
      <c r="B1954">
        <v>12</v>
      </c>
    </row>
    <row r="1955" spans="1:2" x14ac:dyDescent="0.25">
      <c r="A1955">
        <v>195.2</v>
      </c>
      <c r="B1955">
        <v>12</v>
      </c>
    </row>
    <row r="1956" spans="1:2" x14ac:dyDescent="0.25">
      <c r="A1956">
        <v>195.3</v>
      </c>
      <c r="B1956">
        <v>12</v>
      </c>
    </row>
    <row r="1957" spans="1:2" x14ac:dyDescent="0.25">
      <c r="A1957">
        <v>195.4</v>
      </c>
      <c r="B1957">
        <v>12</v>
      </c>
    </row>
    <row r="1958" spans="1:2" x14ac:dyDescent="0.25">
      <c r="A1958">
        <v>195.5</v>
      </c>
      <c r="B1958">
        <v>12</v>
      </c>
    </row>
    <row r="1959" spans="1:2" x14ac:dyDescent="0.25">
      <c r="A1959">
        <v>195.6</v>
      </c>
      <c r="B1959">
        <v>12</v>
      </c>
    </row>
    <row r="1960" spans="1:2" x14ac:dyDescent="0.25">
      <c r="A1960">
        <v>195.7</v>
      </c>
      <c r="B1960">
        <v>12</v>
      </c>
    </row>
    <row r="1961" spans="1:2" x14ac:dyDescent="0.25">
      <c r="A1961">
        <v>195.8</v>
      </c>
      <c r="B1961">
        <v>12</v>
      </c>
    </row>
    <row r="1962" spans="1:2" x14ac:dyDescent="0.25">
      <c r="A1962">
        <v>195.9</v>
      </c>
      <c r="B1962">
        <v>12</v>
      </c>
    </row>
    <row r="1963" spans="1:2" x14ac:dyDescent="0.25">
      <c r="A1963">
        <v>196</v>
      </c>
      <c r="B1963">
        <v>12</v>
      </c>
    </row>
    <row r="1964" spans="1:2" x14ac:dyDescent="0.25">
      <c r="A1964">
        <v>196.1</v>
      </c>
      <c r="B1964">
        <v>12</v>
      </c>
    </row>
    <row r="1965" spans="1:2" x14ac:dyDescent="0.25">
      <c r="A1965">
        <v>196.2</v>
      </c>
      <c r="B1965">
        <v>12</v>
      </c>
    </row>
    <row r="1966" spans="1:2" x14ac:dyDescent="0.25">
      <c r="A1966">
        <v>196.3</v>
      </c>
      <c r="B1966">
        <v>12</v>
      </c>
    </row>
    <row r="1967" spans="1:2" x14ac:dyDescent="0.25">
      <c r="A1967">
        <v>196.4</v>
      </c>
      <c r="B1967">
        <v>12</v>
      </c>
    </row>
    <row r="1968" spans="1:2" x14ac:dyDescent="0.25">
      <c r="A1968">
        <v>196.5</v>
      </c>
      <c r="B1968">
        <v>12</v>
      </c>
    </row>
    <row r="1969" spans="1:2" x14ac:dyDescent="0.25">
      <c r="A1969">
        <v>196.6</v>
      </c>
      <c r="B1969">
        <v>12</v>
      </c>
    </row>
    <row r="1970" spans="1:2" x14ac:dyDescent="0.25">
      <c r="A1970">
        <v>196.7</v>
      </c>
      <c r="B1970">
        <v>12</v>
      </c>
    </row>
    <row r="1971" spans="1:2" x14ac:dyDescent="0.25">
      <c r="A1971">
        <v>196.8</v>
      </c>
      <c r="B1971">
        <v>12</v>
      </c>
    </row>
    <row r="1972" spans="1:2" x14ac:dyDescent="0.25">
      <c r="A1972">
        <v>196.9</v>
      </c>
      <c r="B1972">
        <v>12</v>
      </c>
    </row>
    <row r="1973" spans="1:2" x14ac:dyDescent="0.25">
      <c r="A1973">
        <v>197</v>
      </c>
      <c r="B1973">
        <v>12</v>
      </c>
    </row>
    <row r="1974" spans="1:2" x14ac:dyDescent="0.25">
      <c r="A1974">
        <v>197.1</v>
      </c>
      <c r="B1974">
        <v>12</v>
      </c>
    </row>
    <row r="1975" spans="1:2" x14ac:dyDescent="0.25">
      <c r="A1975">
        <v>197.2</v>
      </c>
      <c r="B1975">
        <v>12</v>
      </c>
    </row>
    <row r="1976" spans="1:2" x14ac:dyDescent="0.25">
      <c r="A1976">
        <v>197.3</v>
      </c>
      <c r="B1976">
        <v>12</v>
      </c>
    </row>
    <row r="1977" spans="1:2" x14ac:dyDescent="0.25">
      <c r="A1977">
        <v>197.4</v>
      </c>
      <c r="B1977">
        <v>12</v>
      </c>
    </row>
    <row r="1978" spans="1:2" x14ac:dyDescent="0.25">
      <c r="A1978">
        <v>197.5</v>
      </c>
      <c r="B1978">
        <v>12</v>
      </c>
    </row>
    <row r="1979" spans="1:2" x14ac:dyDescent="0.25">
      <c r="A1979">
        <v>197.6</v>
      </c>
      <c r="B1979">
        <v>12</v>
      </c>
    </row>
    <row r="1980" spans="1:2" x14ac:dyDescent="0.25">
      <c r="A1980">
        <v>197.7</v>
      </c>
      <c r="B1980">
        <v>12</v>
      </c>
    </row>
    <row r="1981" spans="1:2" x14ac:dyDescent="0.25">
      <c r="A1981">
        <v>197.8</v>
      </c>
      <c r="B1981">
        <v>12</v>
      </c>
    </row>
    <row r="1982" spans="1:2" x14ac:dyDescent="0.25">
      <c r="A1982">
        <v>197.9</v>
      </c>
      <c r="B1982">
        <v>12</v>
      </c>
    </row>
    <row r="1983" spans="1:2" x14ac:dyDescent="0.25">
      <c r="A1983">
        <v>198</v>
      </c>
      <c r="B1983">
        <v>12</v>
      </c>
    </row>
    <row r="1984" spans="1:2" x14ac:dyDescent="0.25">
      <c r="A1984">
        <v>198.1</v>
      </c>
      <c r="B1984">
        <v>12.07156171463625</v>
      </c>
    </row>
    <row r="1985" spans="1:2" x14ac:dyDescent="0.25">
      <c r="A1985">
        <v>198.2</v>
      </c>
      <c r="B1985">
        <v>12.143123429272469</v>
      </c>
    </row>
    <row r="1986" spans="1:2" x14ac:dyDescent="0.25">
      <c r="A1986">
        <v>198.3</v>
      </c>
      <c r="B1986">
        <v>12.214685143908699</v>
      </c>
    </row>
    <row r="1987" spans="1:2" x14ac:dyDescent="0.25">
      <c r="A1987">
        <v>198.4</v>
      </c>
      <c r="B1987">
        <v>12.28624685854493</v>
      </c>
    </row>
    <row r="1988" spans="1:2" x14ac:dyDescent="0.25">
      <c r="A1988">
        <v>198.5</v>
      </c>
      <c r="B1988">
        <v>12.35780857318116</v>
      </c>
    </row>
    <row r="1989" spans="1:2" x14ac:dyDescent="0.25">
      <c r="A1989">
        <v>198.6</v>
      </c>
      <c r="B1989">
        <v>12.429370287817401</v>
      </c>
    </row>
    <row r="1990" spans="1:2" x14ac:dyDescent="0.25">
      <c r="A1990">
        <v>198.7</v>
      </c>
      <c r="B1990">
        <v>12.500932002453631</v>
      </c>
    </row>
    <row r="1991" spans="1:2" x14ac:dyDescent="0.25">
      <c r="A1991">
        <v>198.8</v>
      </c>
      <c r="B1991">
        <v>12.572493717089859</v>
      </c>
    </row>
    <row r="1992" spans="1:2" x14ac:dyDescent="0.25">
      <c r="A1992">
        <v>198.9</v>
      </c>
      <c r="B1992">
        <v>12.64405543172608</v>
      </c>
    </row>
    <row r="1993" spans="1:2" x14ac:dyDescent="0.25">
      <c r="A1993">
        <v>199</v>
      </c>
      <c r="B1993">
        <v>12.715617146362311</v>
      </c>
    </row>
    <row r="1994" spans="1:2" x14ac:dyDescent="0.25">
      <c r="A1994">
        <v>199.1</v>
      </c>
      <c r="B1994">
        <v>12.744055431726091</v>
      </c>
    </row>
    <row r="1995" spans="1:2" x14ac:dyDescent="0.25">
      <c r="A1995">
        <v>199.2</v>
      </c>
      <c r="B1995">
        <v>12.77249371708985</v>
      </c>
    </row>
    <row r="1996" spans="1:2" x14ac:dyDescent="0.25">
      <c r="A1996">
        <v>199.3</v>
      </c>
      <c r="B1996">
        <v>12.800932002453621</v>
      </c>
    </row>
    <row r="1997" spans="1:2" x14ac:dyDescent="0.25">
      <c r="A1997">
        <v>199.4</v>
      </c>
      <c r="B1997">
        <v>12.82937028781739</v>
      </c>
    </row>
    <row r="1998" spans="1:2" x14ac:dyDescent="0.25">
      <c r="A1998">
        <v>199.5</v>
      </c>
      <c r="B1998">
        <v>12.85780857318116</v>
      </c>
    </row>
    <row r="1999" spans="1:2" x14ac:dyDescent="0.25">
      <c r="A1999">
        <v>199.6</v>
      </c>
      <c r="B1999">
        <v>12.886246858544929</v>
      </c>
    </row>
    <row r="2000" spans="1:2" x14ac:dyDescent="0.25">
      <c r="A2000">
        <v>199.7</v>
      </c>
      <c r="B2000">
        <v>12.9146851439087</v>
      </c>
    </row>
    <row r="2001" spans="1:2" x14ac:dyDescent="0.25">
      <c r="A2001">
        <v>199.8</v>
      </c>
      <c r="B2001">
        <v>12.943123429272459</v>
      </c>
    </row>
    <row r="2002" spans="1:2" x14ac:dyDescent="0.25">
      <c r="A2002">
        <v>199.9</v>
      </c>
      <c r="B2002">
        <v>12.971561714636231</v>
      </c>
    </row>
    <row r="2003" spans="1:2" x14ac:dyDescent="0.25">
      <c r="A2003">
        <v>200</v>
      </c>
      <c r="B2003">
        <v>13</v>
      </c>
    </row>
    <row r="2004" spans="1:2" x14ac:dyDescent="0.25">
      <c r="A2004">
        <v>200.1</v>
      </c>
      <c r="B2004">
        <v>13</v>
      </c>
    </row>
    <row r="2005" spans="1:2" x14ac:dyDescent="0.25">
      <c r="A2005">
        <v>200.2</v>
      </c>
      <c r="B2005">
        <v>13</v>
      </c>
    </row>
    <row r="2006" spans="1:2" x14ac:dyDescent="0.25">
      <c r="A2006">
        <v>200.3</v>
      </c>
      <c r="B2006">
        <v>13</v>
      </c>
    </row>
    <row r="2007" spans="1:2" x14ac:dyDescent="0.25">
      <c r="A2007">
        <v>200.4</v>
      </c>
      <c r="B2007">
        <v>13</v>
      </c>
    </row>
    <row r="2008" spans="1:2" x14ac:dyDescent="0.25">
      <c r="A2008">
        <v>200.5</v>
      </c>
      <c r="B2008">
        <v>13</v>
      </c>
    </row>
    <row r="2009" spans="1:2" x14ac:dyDescent="0.25">
      <c r="A2009">
        <v>200.6</v>
      </c>
      <c r="B2009">
        <v>13</v>
      </c>
    </row>
    <row r="2010" spans="1:2" x14ac:dyDescent="0.25">
      <c r="A2010">
        <v>200.7</v>
      </c>
      <c r="B2010">
        <v>13</v>
      </c>
    </row>
    <row r="2011" spans="1:2" x14ac:dyDescent="0.25">
      <c r="A2011">
        <v>200.8</v>
      </c>
      <c r="B2011">
        <v>13</v>
      </c>
    </row>
    <row r="2012" spans="1:2" x14ac:dyDescent="0.25">
      <c r="A2012">
        <v>200.9</v>
      </c>
      <c r="B2012">
        <v>13</v>
      </c>
    </row>
    <row r="2013" spans="1:2" x14ac:dyDescent="0.25">
      <c r="A2013">
        <v>201</v>
      </c>
      <c r="B2013">
        <v>13</v>
      </c>
    </row>
    <row r="2014" spans="1:2" x14ac:dyDescent="0.25">
      <c r="A2014">
        <v>201.1</v>
      </c>
      <c r="B2014">
        <v>13.100000000000019</v>
      </c>
    </row>
    <row r="2015" spans="1:2" x14ac:dyDescent="0.25">
      <c r="A2015">
        <v>201.2</v>
      </c>
      <c r="B2015">
        <v>13.200000000000021</v>
      </c>
    </row>
    <row r="2016" spans="1:2" x14ac:dyDescent="0.25">
      <c r="A2016">
        <v>201.3</v>
      </c>
      <c r="B2016">
        <v>13.30000000000001</v>
      </c>
    </row>
    <row r="2017" spans="1:2" x14ac:dyDescent="0.25">
      <c r="A2017">
        <v>201.4</v>
      </c>
      <c r="B2017">
        <v>13.400000000000009</v>
      </c>
    </row>
    <row r="2018" spans="1:2" x14ac:dyDescent="0.25">
      <c r="A2018">
        <v>201.5</v>
      </c>
      <c r="B2018">
        <v>13.5</v>
      </c>
    </row>
    <row r="2019" spans="1:2" x14ac:dyDescent="0.25">
      <c r="A2019">
        <v>201.6</v>
      </c>
      <c r="B2019">
        <v>13.600000000000019</v>
      </c>
    </row>
    <row r="2020" spans="1:2" x14ac:dyDescent="0.25">
      <c r="A2020">
        <v>201.7</v>
      </c>
      <c r="B2020">
        <v>13.700000000000021</v>
      </c>
    </row>
    <row r="2021" spans="1:2" x14ac:dyDescent="0.25">
      <c r="A2021">
        <v>201.8</v>
      </c>
      <c r="B2021">
        <v>13.80000000000001</v>
      </c>
    </row>
    <row r="2022" spans="1:2" x14ac:dyDescent="0.25">
      <c r="A2022">
        <v>201.9</v>
      </c>
      <c r="B2022">
        <v>13.900000000000009</v>
      </c>
    </row>
    <row r="2023" spans="1:2" x14ac:dyDescent="0.25">
      <c r="A2023">
        <v>202</v>
      </c>
      <c r="B2023">
        <v>14</v>
      </c>
    </row>
    <row r="2024" spans="1:2" x14ac:dyDescent="0.25">
      <c r="A2024">
        <v>202.1</v>
      </c>
      <c r="B2024">
        <v>14.100000000000019</v>
      </c>
    </row>
    <row r="2025" spans="1:2" x14ac:dyDescent="0.25">
      <c r="A2025">
        <v>202.2</v>
      </c>
      <c r="B2025">
        <v>14.200000000000021</v>
      </c>
    </row>
    <row r="2026" spans="1:2" x14ac:dyDescent="0.25">
      <c r="A2026">
        <v>202.3</v>
      </c>
      <c r="B2026">
        <v>14.30000000000001</v>
      </c>
    </row>
    <row r="2027" spans="1:2" x14ac:dyDescent="0.25">
      <c r="A2027">
        <v>202.4</v>
      </c>
      <c r="B2027">
        <v>14.400000000000009</v>
      </c>
    </row>
    <row r="2028" spans="1:2" x14ac:dyDescent="0.25">
      <c r="A2028">
        <v>202.5</v>
      </c>
      <c r="B2028">
        <v>14.5</v>
      </c>
    </row>
    <row r="2029" spans="1:2" x14ac:dyDescent="0.25">
      <c r="A2029">
        <v>202.6</v>
      </c>
      <c r="B2029">
        <v>14.600000000000019</v>
      </c>
    </row>
    <row r="2030" spans="1:2" x14ac:dyDescent="0.25">
      <c r="A2030">
        <v>202.7</v>
      </c>
      <c r="B2030">
        <v>14.700000000000021</v>
      </c>
    </row>
    <row r="2031" spans="1:2" x14ac:dyDescent="0.25">
      <c r="A2031">
        <v>202.8</v>
      </c>
      <c r="B2031">
        <v>14.80000000000001</v>
      </c>
    </row>
    <row r="2032" spans="1:2" x14ac:dyDescent="0.25">
      <c r="A2032">
        <v>202.9</v>
      </c>
      <c r="B2032">
        <v>14.900000000000009</v>
      </c>
    </row>
    <row r="2033" spans="1:2" x14ac:dyDescent="0.25">
      <c r="A2033">
        <v>203</v>
      </c>
      <c r="B2033">
        <v>15</v>
      </c>
    </row>
    <row r="2034" spans="1:2" x14ac:dyDescent="0.25">
      <c r="A2034">
        <v>203.1</v>
      </c>
      <c r="B2034">
        <v>15.226458753463801</v>
      </c>
    </row>
    <row r="2035" spans="1:2" x14ac:dyDescent="0.25">
      <c r="A2035">
        <v>203.2</v>
      </c>
      <c r="B2035">
        <v>15.45291750692753</v>
      </c>
    </row>
    <row r="2036" spans="1:2" x14ac:dyDescent="0.25">
      <c r="A2036">
        <v>203.3</v>
      </c>
      <c r="B2036">
        <v>15.679376260391271</v>
      </c>
    </row>
    <row r="2037" spans="1:2" x14ac:dyDescent="0.25">
      <c r="A2037">
        <v>203.4</v>
      </c>
      <c r="B2037">
        <v>15.905835013855</v>
      </c>
    </row>
    <row r="2038" spans="1:2" x14ac:dyDescent="0.25">
      <c r="A2038">
        <v>203.5</v>
      </c>
      <c r="B2038">
        <v>16.132293767318739</v>
      </c>
    </row>
    <row r="2039" spans="1:2" x14ac:dyDescent="0.25">
      <c r="A2039">
        <v>203.6</v>
      </c>
      <c r="B2039">
        <v>16.358752520782531</v>
      </c>
    </row>
    <row r="2040" spans="1:2" x14ac:dyDescent="0.25">
      <c r="A2040">
        <v>203.7</v>
      </c>
      <c r="B2040">
        <v>16.585211274246269</v>
      </c>
    </row>
    <row r="2041" spans="1:2" x14ac:dyDescent="0.25">
      <c r="A2041">
        <v>203.8</v>
      </c>
      <c r="B2041">
        <v>16.811670027710001</v>
      </c>
    </row>
    <row r="2042" spans="1:2" x14ac:dyDescent="0.25">
      <c r="A2042">
        <v>203.9</v>
      </c>
      <c r="B2042">
        <v>17.038128781173739</v>
      </c>
    </row>
    <row r="2043" spans="1:2" x14ac:dyDescent="0.25">
      <c r="A2043">
        <v>204</v>
      </c>
      <c r="B2043">
        <v>17.264587534637471</v>
      </c>
    </row>
    <row r="2044" spans="1:2" x14ac:dyDescent="0.25">
      <c r="A2044">
        <v>204.1</v>
      </c>
      <c r="B2044">
        <v>17.638128781173808</v>
      </c>
    </row>
    <row r="2045" spans="1:2" x14ac:dyDescent="0.25">
      <c r="A2045">
        <v>204.2</v>
      </c>
      <c r="B2045">
        <v>18.011670027710039</v>
      </c>
    </row>
    <row r="2046" spans="1:2" x14ac:dyDescent="0.25">
      <c r="A2046">
        <v>204.3</v>
      </c>
      <c r="B2046">
        <v>18.38521127424627</v>
      </c>
    </row>
    <row r="2047" spans="1:2" x14ac:dyDescent="0.25">
      <c r="A2047">
        <v>204.4</v>
      </c>
      <c r="B2047">
        <v>18.758752520782501</v>
      </c>
    </row>
    <row r="2048" spans="1:2" x14ac:dyDescent="0.25">
      <c r="A2048">
        <v>204.5</v>
      </c>
      <c r="B2048">
        <v>19.132293767318739</v>
      </c>
    </row>
    <row r="2049" spans="1:2" x14ac:dyDescent="0.25">
      <c r="A2049">
        <v>204.6</v>
      </c>
      <c r="B2049">
        <v>19.505835013855069</v>
      </c>
    </row>
    <row r="2050" spans="1:2" x14ac:dyDescent="0.25">
      <c r="A2050">
        <v>204.7</v>
      </c>
      <c r="B2050">
        <v>19.8793762603913</v>
      </c>
    </row>
    <row r="2051" spans="1:2" x14ac:dyDescent="0.25">
      <c r="A2051">
        <v>204.8</v>
      </c>
      <c r="B2051">
        <v>20.252917506927538</v>
      </c>
    </row>
    <row r="2052" spans="1:2" x14ac:dyDescent="0.25">
      <c r="A2052">
        <v>204.9</v>
      </c>
      <c r="B2052">
        <v>20.626458753463769</v>
      </c>
    </row>
    <row r="2053" spans="1:2" x14ac:dyDescent="0.25">
      <c r="A2053">
        <v>205</v>
      </c>
      <c r="B2053">
        <v>21</v>
      </c>
    </row>
    <row r="2054" spans="1:2" x14ac:dyDescent="0.25">
      <c r="A2054">
        <v>205.1</v>
      </c>
      <c r="B2054">
        <v>21.300000000000072</v>
      </c>
    </row>
    <row r="2055" spans="1:2" x14ac:dyDescent="0.25">
      <c r="A2055">
        <v>205.2</v>
      </c>
      <c r="B2055">
        <v>21.600000000000051</v>
      </c>
    </row>
    <row r="2056" spans="1:2" x14ac:dyDescent="0.25">
      <c r="A2056">
        <v>205.3</v>
      </c>
      <c r="B2056">
        <v>21.900000000000031</v>
      </c>
    </row>
    <row r="2057" spans="1:2" x14ac:dyDescent="0.25">
      <c r="A2057">
        <v>205.4</v>
      </c>
      <c r="B2057">
        <v>22.200000000000021</v>
      </c>
    </row>
    <row r="2058" spans="1:2" x14ac:dyDescent="0.25">
      <c r="A2058">
        <v>205.5</v>
      </c>
      <c r="B2058">
        <v>22.5</v>
      </c>
    </row>
    <row r="2059" spans="1:2" x14ac:dyDescent="0.25">
      <c r="A2059">
        <v>205.6</v>
      </c>
      <c r="B2059">
        <v>22.800000000000072</v>
      </c>
    </row>
    <row r="2060" spans="1:2" x14ac:dyDescent="0.25">
      <c r="A2060">
        <v>205.7</v>
      </c>
      <c r="B2060">
        <v>23.100000000000051</v>
      </c>
    </row>
    <row r="2061" spans="1:2" x14ac:dyDescent="0.25">
      <c r="A2061">
        <v>205.8</v>
      </c>
      <c r="B2061">
        <v>23.400000000000031</v>
      </c>
    </row>
    <row r="2062" spans="1:2" x14ac:dyDescent="0.25">
      <c r="A2062">
        <v>205.9</v>
      </c>
      <c r="B2062">
        <v>23.700000000000021</v>
      </c>
    </row>
    <row r="2063" spans="1:2" x14ac:dyDescent="0.25">
      <c r="A2063">
        <v>206</v>
      </c>
      <c r="B2063">
        <v>24</v>
      </c>
    </row>
    <row r="2064" spans="1:2" x14ac:dyDescent="0.25">
      <c r="A2064">
        <v>206.1</v>
      </c>
      <c r="B2064">
        <v>24.300000000000072</v>
      </c>
    </row>
    <row r="2065" spans="1:2" x14ac:dyDescent="0.25">
      <c r="A2065">
        <v>206.2</v>
      </c>
      <c r="B2065">
        <v>24.600000000000051</v>
      </c>
    </row>
    <row r="2066" spans="1:2" x14ac:dyDescent="0.25">
      <c r="A2066">
        <v>206.3</v>
      </c>
      <c r="B2066">
        <v>24.900000000000031</v>
      </c>
    </row>
    <row r="2067" spans="1:2" x14ac:dyDescent="0.25">
      <c r="A2067">
        <v>206.4</v>
      </c>
      <c r="B2067">
        <v>25.200000000000021</v>
      </c>
    </row>
    <row r="2068" spans="1:2" x14ac:dyDescent="0.25">
      <c r="A2068">
        <v>206.5</v>
      </c>
      <c r="B2068">
        <v>25.5</v>
      </c>
    </row>
    <row r="2069" spans="1:2" x14ac:dyDescent="0.25">
      <c r="A2069">
        <v>206.6</v>
      </c>
      <c r="B2069">
        <v>25.800000000000072</v>
      </c>
    </row>
    <row r="2070" spans="1:2" x14ac:dyDescent="0.25">
      <c r="A2070">
        <v>206.7</v>
      </c>
      <c r="B2070">
        <v>26.100000000000051</v>
      </c>
    </row>
    <row r="2071" spans="1:2" x14ac:dyDescent="0.25">
      <c r="A2071">
        <v>206.8</v>
      </c>
      <c r="B2071">
        <v>26.400000000000031</v>
      </c>
    </row>
    <row r="2072" spans="1:2" x14ac:dyDescent="0.25">
      <c r="A2072">
        <v>206.9</v>
      </c>
      <c r="B2072">
        <v>26.700000000000021</v>
      </c>
    </row>
    <row r="2073" spans="1:2" x14ac:dyDescent="0.25">
      <c r="A2073">
        <v>207</v>
      </c>
      <c r="B2073">
        <v>27</v>
      </c>
    </row>
    <row r="2074" spans="1:2" x14ac:dyDescent="0.25">
      <c r="A2074">
        <v>207.1</v>
      </c>
      <c r="B2074">
        <v>27.300000000000072</v>
      </c>
    </row>
    <row r="2075" spans="1:2" x14ac:dyDescent="0.25">
      <c r="A2075">
        <v>207.2</v>
      </c>
      <c r="B2075">
        <v>27.600000000000051</v>
      </c>
    </row>
    <row r="2076" spans="1:2" x14ac:dyDescent="0.25">
      <c r="A2076">
        <v>207.3</v>
      </c>
      <c r="B2076">
        <v>27.900000000000031</v>
      </c>
    </row>
    <row r="2077" spans="1:2" x14ac:dyDescent="0.25">
      <c r="A2077">
        <v>207.4</v>
      </c>
      <c r="B2077">
        <v>28.200000000000021</v>
      </c>
    </row>
    <row r="2078" spans="1:2" x14ac:dyDescent="0.25">
      <c r="A2078">
        <v>207.5</v>
      </c>
      <c r="B2078">
        <v>28.5</v>
      </c>
    </row>
    <row r="2079" spans="1:2" x14ac:dyDescent="0.25">
      <c r="A2079">
        <v>207.6</v>
      </c>
      <c r="B2079">
        <v>28.800000000000072</v>
      </c>
    </row>
    <row r="2080" spans="1:2" x14ac:dyDescent="0.25">
      <c r="A2080">
        <v>207.7</v>
      </c>
      <c r="B2080">
        <v>29.100000000000051</v>
      </c>
    </row>
    <row r="2081" spans="1:2" x14ac:dyDescent="0.25">
      <c r="A2081">
        <v>207.8</v>
      </c>
      <c r="B2081">
        <v>29.400000000000031</v>
      </c>
    </row>
    <row r="2082" spans="1:2" x14ac:dyDescent="0.25">
      <c r="A2082">
        <v>207.9</v>
      </c>
      <c r="B2082">
        <v>29.700000000000021</v>
      </c>
    </row>
    <row r="2083" spans="1:2" x14ac:dyDescent="0.25">
      <c r="A2083">
        <v>208</v>
      </c>
      <c r="B2083">
        <v>30</v>
      </c>
    </row>
    <row r="2084" spans="1:2" x14ac:dyDescent="0.25">
      <c r="A2084">
        <v>208.1</v>
      </c>
      <c r="B2084">
        <v>30.178525786788981</v>
      </c>
    </row>
    <row r="2085" spans="1:2" x14ac:dyDescent="0.25">
      <c r="A2085">
        <v>208.2</v>
      </c>
      <c r="B2085">
        <v>30.357051573577909</v>
      </c>
    </row>
    <row r="2086" spans="1:2" x14ac:dyDescent="0.25">
      <c r="A2086">
        <v>208.3</v>
      </c>
      <c r="B2086">
        <v>30.53557736036684</v>
      </c>
    </row>
    <row r="2087" spans="1:2" x14ac:dyDescent="0.25">
      <c r="A2087">
        <v>208.4</v>
      </c>
      <c r="B2087">
        <v>30.714103147155761</v>
      </c>
    </row>
    <row r="2088" spans="1:2" x14ac:dyDescent="0.25">
      <c r="A2088">
        <v>208.5</v>
      </c>
      <c r="B2088">
        <v>30.892628933944689</v>
      </c>
    </row>
    <row r="2089" spans="1:2" x14ac:dyDescent="0.25">
      <c r="A2089">
        <v>208.6</v>
      </c>
      <c r="B2089">
        <v>31.07115472073367</v>
      </c>
    </row>
    <row r="2090" spans="1:2" x14ac:dyDescent="0.25">
      <c r="A2090">
        <v>208.7</v>
      </c>
      <c r="B2090">
        <v>31.249680507522601</v>
      </c>
    </row>
    <row r="2091" spans="1:2" x14ac:dyDescent="0.25">
      <c r="A2091">
        <v>208.8</v>
      </c>
      <c r="B2091">
        <v>31.428206294311529</v>
      </c>
    </row>
    <row r="2092" spans="1:2" x14ac:dyDescent="0.25">
      <c r="A2092">
        <v>208.9</v>
      </c>
      <c r="B2092">
        <v>31.606732081100461</v>
      </c>
    </row>
    <row r="2093" spans="1:2" x14ac:dyDescent="0.25">
      <c r="A2093">
        <v>209</v>
      </c>
      <c r="B2093">
        <v>31.785257867889388</v>
      </c>
    </row>
    <row r="2094" spans="1:2" x14ac:dyDescent="0.25">
      <c r="A2094">
        <v>209.1</v>
      </c>
      <c r="B2094">
        <v>32.006732081100502</v>
      </c>
    </row>
    <row r="2095" spans="1:2" x14ac:dyDescent="0.25">
      <c r="A2095">
        <v>209.2</v>
      </c>
      <c r="B2095">
        <v>32.228206294311548</v>
      </c>
    </row>
    <row r="2096" spans="1:2" x14ac:dyDescent="0.25">
      <c r="A2096">
        <v>209.3</v>
      </c>
      <c r="B2096">
        <v>32.449680507522601</v>
      </c>
    </row>
    <row r="2097" spans="1:2" x14ac:dyDescent="0.25">
      <c r="A2097">
        <v>209.4</v>
      </c>
      <c r="B2097">
        <v>32.671154720733647</v>
      </c>
    </row>
    <row r="2098" spans="1:2" x14ac:dyDescent="0.25">
      <c r="A2098">
        <v>209.5</v>
      </c>
      <c r="B2098">
        <v>32.892628933944692</v>
      </c>
    </row>
    <row r="2099" spans="1:2" x14ac:dyDescent="0.25">
      <c r="A2099">
        <v>209.6</v>
      </c>
      <c r="B2099">
        <v>33.114103147155802</v>
      </c>
    </row>
    <row r="2100" spans="1:2" x14ac:dyDescent="0.25">
      <c r="A2100">
        <v>209.7</v>
      </c>
      <c r="B2100">
        <v>33.335577360366862</v>
      </c>
    </row>
    <row r="2101" spans="1:2" x14ac:dyDescent="0.25">
      <c r="A2101">
        <v>209.8</v>
      </c>
      <c r="B2101">
        <v>33.557051573577901</v>
      </c>
    </row>
    <row r="2102" spans="1:2" x14ac:dyDescent="0.25">
      <c r="A2102">
        <v>209.9</v>
      </c>
      <c r="B2102">
        <v>33.778525786788947</v>
      </c>
    </row>
    <row r="2103" spans="1:2" x14ac:dyDescent="0.25">
      <c r="A2103">
        <v>210</v>
      </c>
      <c r="B2103">
        <v>34</v>
      </c>
    </row>
    <row r="2104" spans="1:2" x14ac:dyDescent="0.25">
      <c r="A2104">
        <v>210.1</v>
      </c>
      <c r="B2104">
        <v>34.300000000000068</v>
      </c>
    </row>
    <row r="2105" spans="1:2" x14ac:dyDescent="0.25">
      <c r="A2105">
        <v>210.2</v>
      </c>
      <c r="B2105">
        <v>34.600000000000051</v>
      </c>
    </row>
    <row r="2106" spans="1:2" x14ac:dyDescent="0.25">
      <c r="A2106">
        <v>210.3</v>
      </c>
      <c r="B2106">
        <v>34.900000000000027</v>
      </c>
    </row>
    <row r="2107" spans="1:2" x14ac:dyDescent="0.25">
      <c r="A2107">
        <v>210.4</v>
      </c>
      <c r="B2107">
        <v>35.200000000000017</v>
      </c>
    </row>
    <row r="2108" spans="1:2" x14ac:dyDescent="0.25">
      <c r="A2108">
        <v>210.5</v>
      </c>
      <c r="B2108">
        <v>35.5</v>
      </c>
    </row>
    <row r="2109" spans="1:2" x14ac:dyDescent="0.25">
      <c r="A2109">
        <v>210.6</v>
      </c>
      <c r="B2109">
        <v>35.800000000000068</v>
      </c>
    </row>
    <row r="2110" spans="1:2" x14ac:dyDescent="0.25">
      <c r="A2110">
        <v>210.7</v>
      </c>
      <c r="B2110">
        <v>36.100000000000051</v>
      </c>
    </row>
    <row r="2111" spans="1:2" x14ac:dyDescent="0.25">
      <c r="A2111">
        <v>210.8</v>
      </c>
      <c r="B2111">
        <v>36.400000000000027</v>
      </c>
    </row>
    <row r="2112" spans="1:2" x14ac:dyDescent="0.25">
      <c r="A2112">
        <v>210.9</v>
      </c>
      <c r="B2112">
        <v>36.700000000000017</v>
      </c>
    </row>
    <row r="2113" spans="1:2" x14ac:dyDescent="0.25">
      <c r="A2113">
        <v>211</v>
      </c>
      <c r="B2113">
        <v>37</v>
      </c>
    </row>
    <row r="2114" spans="1:2" x14ac:dyDescent="0.25">
      <c r="A2114">
        <v>211.1</v>
      </c>
      <c r="B2114">
        <v>37.200000000000053</v>
      </c>
    </row>
    <row r="2115" spans="1:2" x14ac:dyDescent="0.25">
      <c r="A2115">
        <v>211.2</v>
      </c>
      <c r="B2115">
        <v>37.400000000000027</v>
      </c>
    </row>
    <row r="2116" spans="1:2" x14ac:dyDescent="0.25">
      <c r="A2116">
        <v>211.3</v>
      </c>
      <c r="B2116">
        <v>37.600000000000023</v>
      </c>
    </row>
    <row r="2117" spans="1:2" x14ac:dyDescent="0.25">
      <c r="A2117">
        <v>211.4</v>
      </c>
      <c r="B2117">
        <v>37.800000000000011</v>
      </c>
    </row>
    <row r="2118" spans="1:2" x14ac:dyDescent="0.25">
      <c r="A2118">
        <v>211.5</v>
      </c>
      <c r="B2118">
        <v>38</v>
      </c>
    </row>
    <row r="2119" spans="1:2" x14ac:dyDescent="0.25">
      <c r="A2119">
        <v>211.6</v>
      </c>
      <c r="B2119">
        <v>38.200000000000053</v>
      </c>
    </row>
    <row r="2120" spans="1:2" x14ac:dyDescent="0.25">
      <c r="A2120">
        <v>211.7</v>
      </c>
      <c r="B2120">
        <v>38.400000000000027</v>
      </c>
    </row>
    <row r="2121" spans="1:2" x14ac:dyDescent="0.25">
      <c r="A2121">
        <v>211.8</v>
      </c>
      <c r="B2121">
        <v>38.600000000000023</v>
      </c>
    </row>
    <row r="2122" spans="1:2" x14ac:dyDescent="0.25">
      <c r="A2122">
        <v>211.9</v>
      </c>
      <c r="B2122">
        <v>38.800000000000011</v>
      </c>
    </row>
    <row r="2123" spans="1:2" x14ac:dyDescent="0.25">
      <c r="A2123">
        <v>212</v>
      </c>
      <c r="B2123">
        <v>39</v>
      </c>
    </row>
    <row r="2124" spans="1:2" x14ac:dyDescent="0.25">
      <c r="A2124">
        <v>212.1</v>
      </c>
      <c r="B2124">
        <v>39.100000000000023</v>
      </c>
    </row>
    <row r="2125" spans="1:2" x14ac:dyDescent="0.25">
      <c r="A2125">
        <v>212.2</v>
      </c>
      <c r="B2125">
        <v>39.200000000000017</v>
      </c>
    </row>
    <row r="2126" spans="1:2" x14ac:dyDescent="0.25">
      <c r="A2126">
        <v>212.3</v>
      </c>
      <c r="B2126">
        <v>39.300000000000011</v>
      </c>
    </row>
    <row r="2127" spans="1:2" x14ac:dyDescent="0.25">
      <c r="A2127">
        <v>212.4</v>
      </c>
      <c r="B2127">
        <v>39.400000000000013</v>
      </c>
    </row>
    <row r="2128" spans="1:2" x14ac:dyDescent="0.25">
      <c r="A2128">
        <v>212.5</v>
      </c>
      <c r="B2128">
        <v>39.5</v>
      </c>
    </row>
    <row r="2129" spans="1:2" x14ac:dyDescent="0.25">
      <c r="A2129">
        <v>212.6</v>
      </c>
      <c r="B2129">
        <v>39.600000000000023</v>
      </c>
    </row>
    <row r="2130" spans="1:2" x14ac:dyDescent="0.25">
      <c r="A2130">
        <v>212.7</v>
      </c>
      <c r="B2130">
        <v>39.700000000000017</v>
      </c>
    </row>
    <row r="2131" spans="1:2" x14ac:dyDescent="0.25">
      <c r="A2131">
        <v>212.8</v>
      </c>
      <c r="B2131">
        <v>39.800000000000011</v>
      </c>
    </row>
    <row r="2132" spans="1:2" x14ac:dyDescent="0.25">
      <c r="A2132">
        <v>212.9</v>
      </c>
      <c r="B2132">
        <v>39.900000000000013</v>
      </c>
    </row>
    <row r="2133" spans="1:2" x14ac:dyDescent="0.25">
      <c r="A2133">
        <v>213</v>
      </c>
      <c r="B2133">
        <v>40</v>
      </c>
    </row>
    <row r="2134" spans="1:2" x14ac:dyDescent="0.25">
      <c r="A2134">
        <v>213.1</v>
      </c>
      <c r="B2134">
        <v>40.179681396484419</v>
      </c>
    </row>
    <row r="2135" spans="1:2" x14ac:dyDescent="0.25">
      <c r="A2135">
        <v>213.2</v>
      </c>
      <c r="B2135">
        <v>40.359362792968788</v>
      </c>
    </row>
    <row r="2136" spans="1:2" x14ac:dyDescent="0.25">
      <c r="A2136">
        <v>213.3</v>
      </c>
      <c r="B2136">
        <v>40.539044189453158</v>
      </c>
    </row>
    <row r="2137" spans="1:2" x14ac:dyDescent="0.25">
      <c r="A2137">
        <v>213.4</v>
      </c>
      <c r="B2137">
        <v>40.718725585937527</v>
      </c>
    </row>
    <row r="2138" spans="1:2" x14ac:dyDescent="0.25">
      <c r="A2138">
        <v>213.5</v>
      </c>
      <c r="B2138">
        <v>40.898406982421903</v>
      </c>
    </row>
    <row r="2139" spans="1:2" x14ac:dyDescent="0.25">
      <c r="A2139">
        <v>213.6</v>
      </c>
      <c r="B2139">
        <v>41.078088378906322</v>
      </c>
    </row>
    <row r="2140" spans="1:2" x14ac:dyDescent="0.25">
      <c r="A2140">
        <v>213.7</v>
      </c>
      <c r="B2140">
        <v>41.257769775390678</v>
      </c>
    </row>
    <row r="2141" spans="1:2" x14ac:dyDescent="0.25">
      <c r="A2141">
        <v>213.8</v>
      </c>
      <c r="B2141">
        <v>41.437451171875047</v>
      </c>
    </row>
    <row r="2142" spans="1:2" x14ac:dyDescent="0.25">
      <c r="A2142">
        <v>213.9</v>
      </c>
      <c r="B2142">
        <v>41.617132568359423</v>
      </c>
    </row>
    <row r="2143" spans="1:2" x14ac:dyDescent="0.25">
      <c r="A2143">
        <v>214</v>
      </c>
      <c r="B2143">
        <v>41.796813964843793</v>
      </c>
    </row>
    <row r="2144" spans="1:2" x14ac:dyDescent="0.25">
      <c r="A2144">
        <v>214.1</v>
      </c>
      <c r="B2144">
        <v>41.81860351562505</v>
      </c>
    </row>
    <row r="2145" spans="1:2" x14ac:dyDescent="0.25">
      <c r="A2145">
        <v>214.2</v>
      </c>
      <c r="B2145">
        <v>41.8403930664063</v>
      </c>
    </row>
    <row r="2146" spans="1:2" x14ac:dyDescent="0.25">
      <c r="A2146">
        <v>214.3</v>
      </c>
      <c r="B2146">
        <v>41.86218261718755</v>
      </c>
    </row>
    <row r="2147" spans="1:2" x14ac:dyDescent="0.25">
      <c r="A2147">
        <v>214.4</v>
      </c>
      <c r="B2147">
        <v>41.8839721679688</v>
      </c>
    </row>
    <row r="2148" spans="1:2" x14ac:dyDescent="0.25">
      <c r="A2148">
        <v>214.5</v>
      </c>
      <c r="B2148">
        <v>41.90576171875005</v>
      </c>
    </row>
    <row r="2149" spans="1:2" x14ac:dyDescent="0.25">
      <c r="A2149">
        <v>214.6</v>
      </c>
      <c r="B2149">
        <v>41.927551269531307</v>
      </c>
    </row>
    <row r="2150" spans="1:2" x14ac:dyDescent="0.25">
      <c r="A2150">
        <v>214.7</v>
      </c>
      <c r="B2150">
        <v>41.949340820312557</v>
      </c>
    </row>
    <row r="2151" spans="1:2" x14ac:dyDescent="0.25">
      <c r="A2151">
        <v>214.8</v>
      </c>
      <c r="B2151">
        <v>41.971130371093807</v>
      </c>
    </row>
    <row r="2152" spans="1:2" x14ac:dyDescent="0.25">
      <c r="A2152">
        <v>214.9</v>
      </c>
      <c r="B2152">
        <v>41.992919921875057</v>
      </c>
    </row>
    <row r="2153" spans="1:2" x14ac:dyDescent="0.25">
      <c r="A2153">
        <v>215</v>
      </c>
      <c r="B2153">
        <v>42.014709472656307</v>
      </c>
    </row>
    <row r="2154" spans="1:2" x14ac:dyDescent="0.25">
      <c r="A2154">
        <v>215.1</v>
      </c>
      <c r="B2154">
        <v>42.213238525390722</v>
      </c>
    </row>
    <row r="2155" spans="1:2" x14ac:dyDescent="0.25">
      <c r="A2155">
        <v>215.2</v>
      </c>
      <c r="B2155">
        <v>42.41176757812508</v>
      </c>
    </row>
    <row r="2156" spans="1:2" x14ac:dyDescent="0.25">
      <c r="A2156">
        <v>215.3</v>
      </c>
      <c r="B2156">
        <v>42.610296630859438</v>
      </c>
    </row>
    <row r="2157" spans="1:2" x14ac:dyDescent="0.25">
      <c r="A2157">
        <v>215.4</v>
      </c>
      <c r="B2157">
        <v>42.808825683593803</v>
      </c>
    </row>
    <row r="2158" spans="1:2" x14ac:dyDescent="0.25">
      <c r="A2158">
        <v>215.5</v>
      </c>
      <c r="B2158">
        <v>43.007354736328153</v>
      </c>
    </row>
    <row r="2159" spans="1:2" x14ac:dyDescent="0.25">
      <c r="A2159">
        <v>215.6</v>
      </c>
      <c r="B2159">
        <v>43.205883789062568</v>
      </c>
    </row>
    <row r="2160" spans="1:2" x14ac:dyDescent="0.25">
      <c r="A2160">
        <v>215.7</v>
      </c>
      <c r="B2160">
        <v>43.404412841796933</v>
      </c>
    </row>
    <row r="2161" spans="1:2" x14ac:dyDescent="0.25">
      <c r="A2161">
        <v>215.8</v>
      </c>
      <c r="B2161">
        <v>43.602941894531277</v>
      </c>
    </row>
    <row r="2162" spans="1:2" x14ac:dyDescent="0.25">
      <c r="A2162">
        <v>215.9</v>
      </c>
      <c r="B2162">
        <v>43.801470947265642</v>
      </c>
    </row>
    <row r="2163" spans="1:2" x14ac:dyDescent="0.25">
      <c r="A2163">
        <v>216</v>
      </c>
      <c r="B2163">
        <v>44</v>
      </c>
    </row>
    <row r="2164" spans="1:2" x14ac:dyDescent="0.25">
      <c r="A2164">
        <v>216.1</v>
      </c>
      <c r="B2164">
        <v>44.200000000000053</v>
      </c>
    </row>
    <row r="2165" spans="1:2" x14ac:dyDescent="0.25">
      <c r="A2165">
        <v>216.2</v>
      </c>
      <c r="B2165">
        <v>44.400000000000027</v>
      </c>
    </row>
    <row r="2166" spans="1:2" x14ac:dyDescent="0.25">
      <c r="A2166">
        <v>216.3</v>
      </c>
      <c r="B2166">
        <v>44.600000000000023</v>
      </c>
    </row>
    <row r="2167" spans="1:2" x14ac:dyDescent="0.25">
      <c r="A2167">
        <v>216.4</v>
      </c>
      <c r="B2167">
        <v>44.800000000000011</v>
      </c>
    </row>
    <row r="2168" spans="1:2" x14ac:dyDescent="0.25">
      <c r="A2168">
        <v>216.5</v>
      </c>
      <c r="B2168">
        <v>45</v>
      </c>
    </row>
    <row r="2169" spans="1:2" x14ac:dyDescent="0.25">
      <c r="A2169">
        <v>216.6</v>
      </c>
      <c r="B2169">
        <v>45.200000000000053</v>
      </c>
    </row>
    <row r="2170" spans="1:2" x14ac:dyDescent="0.25">
      <c r="A2170">
        <v>216.7</v>
      </c>
      <c r="B2170">
        <v>45.400000000000027</v>
      </c>
    </row>
    <row r="2171" spans="1:2" x14ac:dyDescent="0.25">
      <c r="A2171">
        <v>216.8</v>
      </c>
      <c r="B2171">
        <v>45.600000000000023</v>
      </c>
    </row>
    <row r="2172" spans="1:2" x14ac:dyDescent="0.25">
      <c r="A2172">
        <v>216.9</v>
      </c>
      <c r="B2172">
        <v>45.800000000000011</v>
      </c>
    </row>
    <row r="2173" spans="1:2" x14ac:dyDescent="0.25">
      <c r="A2173">
        <v>217</v>
      </c>
      <c r="B2173">
        <v>46</v>
      </c>
    </row>
    <row r="2174" spans="1:2" x14ac:dyDescent="0.25">
      <c r="A2174">
        <v>217.1</v>
      </c>
      <c r="B2174">
        <v>46.200000000000053</v>
      </c>
    </row>
    <row r="2175" spans="1:2" x14ac:dyDescent="0.25">
      <c r="A2175">
        <v>217.2</v>
      </c>
      <c r="B2175">
        <v>46.400000000000027</v>
      </c>
    </row>
    <row r="2176" spans="1:2" x14ac:dyDescent="0.25">
      <c r="A2176">
        <v>217.3</v>
      </c>
      <c r="B2176">
        <v>46.600000000000023</v>
      </c>
    </row>
    <row r="2177" spans="1:2" x14ac:dyDescent="0.25">
      <c r="A2177">
        <v>217.4</v>
      </c>
      <c r="B2177">
        <v>46.800000000000011</v>
      </c>
    </row>
    <row r="2178" spans="1:2" x14ac:dyDescent="0.25">
      <c r="A2178">
        <v>217.5</v>
      </c>
      <c r="B2178">
        <v>47</v>
      </c>
    </row>
    <row r="2179" spans="1:2" x14ac:dyDescent="0.25">
      <c r="A2179">
        <v>217.6</v>
      </c>
      <c r="B2179">
        <v>47.200000000000053</v>
      </c>
    </row>
    <row r="2180" spans="1:2" x14ac:dyDescent="0.25">
      <c r="A2180">
        <v>217.7</v>
      </c>
      <c r="B2180">
        <v>47.400000000000027</v>
      </c>
    </row>
    <row r="2181" spans="1:2" x14ac:dyDescent="0.25">
      <c r="A2181">
        <v>217.8</v>
      </c>
      <c r="B2181">
        <v>47.600000000000023</v>
      </c>
    </row>
    <row r="2182" spans="1:2" x14ac:dyDescent="0.25">
      <c r="A2182">
        <v>217.9</v>
      </c>
      <c r="B2182">
        <v>47.800000000000011</v>
      </c>
    </row>
    <row r="2183" spans="1:2" x14ac:dyDescent="0.25">
      <c r="A2183">
        <v>218</v>
      </c>
      <c r="B2183">
        <v>48</v>
      </c>
    </row>
    <row r="2184" spans="1:2" x14ac:dyDescent="0.25">
      <c r="A2184">
        <v>218.1</v>
      </c>
      <c r="B2184">
        <v>48.200000000000053</v>
      </c>
    </row>
    <row r="2185" spans="1:2" x14ac:dyDescent="0.25">
      <c r="A2185">
        <v>218.2</v>
      </c>
      <c r="B2185">
        <v>48.400000000000027</v>
      </c>
    </row>
    <row r="2186" spans="1:2" x14ac:dyDescent="0.25">
      <c r="A2186">
        <v>218.3</v>
      </c>
      <c r="B2186">
        <v>48.600000000000023</v>
      </c>
    </row>
    <row r="2187" spans="1:2" x14ac:dyDescent="0.25">
      <c r="A2187">
        <v>218.4</v>
      </c>
      <c r="B2187">
        <v>48.800000000000011</v>
      </c>
    </row>
    <row r="2188" spans="1:2" x14ac:dyDescent="0.25">
      <c r="A2188">
        <v>218.5</v>
      </c>
      <c r="B2188">
        <v>49</v>
      </c>
    </row>
    <row r="2189" spans="1:2" x14ac:dyDescent="0.25">
      <c r="A2189">
        <v>218.6</v>
      </c>
      <c r="B2189">
        <v>49.200000000000053</v>
      </c>
    </row>
    <row r="2190" spans="1:2" x14ac:dyDescent="0.25">
      <c r="A2190">
        <v>218.7</v>
      </c>
      <c r="B2190">
        <v>49.400000000000027</v>
      </c>
    </row>
    <row r="2191" spans="1:2" x14ac:dyDescent="0.25">
      <c r="A2191">
        <v>218.8</v>
      </c>
      <c r="B2191">
        <v>49.600000000000023</v>
      </c>
    </row>
    <row r="2192" spans="1:2" x14ac:dyDescent="0.25">
      <c r="A2192">
        <v>218.9</v>
      </c>
      <c r="B2192">
        <v>49.800000000000011</v>
      </c>
    </row>
    <row r="2193" spans="1:2" x14ac:dyDescent="0.25">
      <c r="A2193">
        <v>219</v>
      </c>
      <c r="B2193">
        <v>50</v>
      </c>
    </row>
    <row r="2194" spans="1:2" x14ac:dyDescent="0.25">
      <c r="A2194">
        <v>219.1</v>
      </c>
      <c r="B2194">
        <v>50.200000000000053</v>
      </c>
    </row>
    <row r="2195" spans="1:2" x14ac:dyDescent="0.25">
      <c r="A2195">
        <v>219.2</v>
      </c>
      <c r="B2195">
        <v>50.400000000000027</v>
      </c>
    </row>
    <row r="2196" spans="1:2" x14ac:dyDescent="0.25">
      <c r="A2196">
        <v>219.3</v>
      </c>
      <c r="B2196">
        <v>50.600000000000023</v>
      </c>
    </row>
    <row r="2197" spans="1:2" x14ac:dyDescent="0.25">
      <c r="A2197">
        <v>219.4</v>
      </c>
      <c r="B2197">
        <v>50.800000000000011</v>
      </c>
    </row>
    <row r="2198" spans="1:2" x14ac:dyDescent="0.25">
      <c r="A2198">
        <v>219.5</v>
      </c>
      <c r="B2198">
        <v>51</v>
      </c>
    </row>
    <row r="2199" spans="1:2" x14ac:dyDescent="0.25">
      <c r="A2199">
        <v>219.6</v>
      </c>
      <c r="B2199">
        <v>51.200000000000053</v>
      </c>
    </row>
    <row r="2200" spans="1:2" x14ac:dyDescent="0.25">
      <c r="A2200">
        <v>219.7</v>
      </c>
      <c r="B2200">
        <v>51.400000000000027</v>
      </c>
    </row>
    <row r="2201" spans="1:2" x14ac:dyDescent="0.25">
      <c r="A2201">
        <v>219.8</v>
      </c>
      <c r="B2201">
        <v>51.600000000000023</v>
      </c>
    </row>
    <row r="2202" spans="1:2" x14ac:dyDescent="0.25">
      <c r="A2202">
        <v>219.9</v>
      </c>
      <c r="B2202">
        <v>51.800000000000011</v>
      </c>
    </row>
    <row r="2203" spans="1:2" x14ac:dyDescent="0.25">
      <c r="A2203">
        <v>220</v>
      </c>
      <c r="B2203">
        <v>52</v>
      </c>
    </row>
    <row r="2204" spans="1:2" x14ac:dyDescent="0.25">
      <c r="A2204">
        <v>220.1</v>
      </c>
      <c r="B2204">
        <v>52.036970997131363</v>
      </c>
    </row>
    <row r="2205" spans="1:2" x14ac:dyDescent="0.25">
      <c r="A2205">
        <v>220.2</v>
      </c>
      <c r="B2205">
        <v>52.073941994262697</v>
      </c>
    </row>
    <row r="2206" spans="1:2" x14ac:dyDescent="0.25">
      <c r="A2206">
        <v>220.3</v>
      </c>
      <c r="B2206">
        <v>52.110912991394038</v>
      </c>
    </row>
    <row r="2207" spans="1:2" x14ac:dyDescent="0.25">
      <c r="A2207">
        <v>220.4</v>
      </c>
      <c r="B2207">
        <v>52.147883988525379</v>
      </c>
    </row>
    <row r="2208" spans="1:2" x14ac:dyDescent="0.25">
      <c r="A2208">
        <v>220.5</v>
      </c>
      <c r="B2208">
        <v>52.18485498565672</v>
      </c>
    </row>
    <row r="2209" spans="1:2" x14ac:dyDescent="0.25">
      <c r="A2209">
        <v>220.6</v>
      </c>
      <c r="B2209">
        <v>52.221825982788083</v>
      </c>
    </row>
    <row r="2210" spans="1:2" x14ac:dyDescent="0.25">
      <c r="A2210">
        <v>220.7</v>
      </c>
      <c r="B2210">
        <v>52.258796979919417</v>
      </c>
    </row>
    <row r="2211" spans="1:2" x14ac:dyDescent="0.25">
      <c r="A2211">
        <v>220.8</v>
      </c>
      <c r="B2211">
        <v>52.295767977050758</v>
      </c>
    </row>
    <row r="2212" spans="1:2" x14ac:dyDescent="0.25">
      <c r="A2212">
        <v>220.9</v>
      </c>
      <c r="B2212">
        <v>52.332738974182099</v>
      </c>
    </row>
    <row r="2213" spans="1:2" x14ac:dyDescent="0.25">
      <c r="A2213">
        <v>221</v>
      </c>
      <c r="B2213">
        <v>52.369709971313441</v>
      </c>
    </row>
    <row r="2214" spans="1:2" x14ac:dyDescent="0.25">
      <c r="A2214">
        <v>221.1</v>
      </c>
      <c r="B2214">
        <v>52.432738974182108</v>
      </c>
    </row>
    <row r="2215" spans="1:2" x14ac:dyDescent="0.25">
      <c r="A2215">
        <v>221.2</v>
      </c>
      <c r="B2215">
        <v>52.495767977050761</v>
      </c>
    </row>
    <row r="2216" spans="1:2" x14ac:dyDescent="0.25">
      <c r="A2216">
        <v>221.3</v>
      </c>
      <c r="B2216">
        <v>52.558796979919407</v>
      </c>
    </row>
    <row r="2217" spans="1:2" x14ac:dyDescent="0.25">
      <c r="A2217">
        <v>221.4</v>
      </c>
      <c r="B2217">
        <v>52.621825982788067</v>
      </c>
    </row>
    <row r="2218" spans="1:2" x14ac:dyDescent="0.25">
      <c r="A2218">
        <v>221.5</v>
      </c>
      <c r="B2218">
        <v>52.68485498565672</v>
      </c>
    </row>
    <row r="2219" spans="1:2" x14ac:dyDescent="0.25">
      <c r="A2219">
        <v>221.6</v>
      </c>
      <c r="B2219">
        <v>52.747883988525388</v>
      </c>
    </row>
    <row r="2220" spans="1:2" x14ac:dyDescent="0.25">
      <c r="A2220">
        <v>221.7</v>
      </c>
      <c r="B2220">
        <v>52.810912991394041</v>
      </c>
    </row>
    <row r="2221" spans="1:2" x14ac:dyDescent="0.25">
      <c r="A2221">
        <v>221.8</v>
      </c>
      <c r="B2221">
        <v>52.873941994262687</v>
      </c>
    </row>
    <row r="2222" spans="1:2" x14ac:dyDescent="0.25">
      <c r="A2222">
        <v>221.9</v>
      </c>
      <c r="B2222">
        <v>52.936970997131347</v>
      </c>
    </row>
    <row r="2223" spans="1:2" x14ac:dyDescent="0.25">
      <c r="A2223">
        <v>222</v>
      </c>
      <c r="B2223">
        <v>53</v>
      </c>
    </row>
    <row r="2224" spans="1:2" x14ac:dyDescent="0.25">
      <c r="A2224">
        <v>222.1</v>
      </c>
      <c r="B2224">
        <v>53</v>
      </c>
    </row>
    <row r="2225" spans="1:2" x14ac:dyDescent="0.25">
      <c r="A2225">
        <v>222.2</v>
      </c>
      <c r="B2225">
        <v>53</v>
      </c>
    </row>
    <row r="2226" spans="1:2" x14ac:dyDescent="0.25">
      <c r="A2226">
        <v>222.3</v>
      </c>
      <c r="B2226">
        <v>53</v>
      </c>
    </row>
    <row r="2227" spans="1:2" x14ac:dyDescent="0.25">
      <c r="A2227">
        <v>222.4</v>
      </c>
      <c r="B2227">
        <v>53</v>
      </c>
    </row>
    <row r="2228" spans="1:2" x14ac:dyDescent="0.25">
      <c r="A2228">
        <v>222.5</v>
      </c>
      <c r="B2228">
        <v>53</v>
      </c>
    </row>
    <row r="2229" spans="1:2" x14ac:dyDescent="0.25">
      <c r="A2229">
        <v>222.6</v>
      </c>
      <c r="B2229">
        <v>53</v>
      </c>
    </row>
    <row r="2230" spans="1:2" x14ac:dyDescent="0.25">
      <c r="A2230">
        <v>222.7</v>
      </c>
      <c r="B2230">
        <v>53</v>
      </c>
    </row>
    <row r="2231" spans="1:2" x14ac:dyDescent="0.25">
      <c r="A2231">
        <v>222.8</v>
      </c>
      <c r="B2231">
        <v>53</v>
      </c>
    </row>
    <row r="2232" spans="1:2" x14ac:dyDescent="0.25">
      <c r="A2232">
        <v>222.9</v>
      </c>
      <c r="B2232">
        <v>53</v>
      </c>
    </row>
    <row r="2233" spans="1:2" x14ac:dyDescent="0.25">
      <c r="A2233">
        <v>223</v>
      </c>
      <c r="B2233">
        <v>53</v>
      </c>
    </row>
    <row r="2234" spans="1:2" x14ac:dyDescent="0.25">
      <c r="A2234">
        <v>223.1</v>
      </c>
      <c r="B2234">
        <v>53.100000000000023</v>
      </c>
    </row>
    <row r="2235" spans="1:2" x14ac:dyDescent="0.25">
      <c r="A2235">
        <v>223.2</v>
      </c>
      <c r="B2235">
        <v>53.200000000000017</v>
      </c>
    </row>
    <row r="2236" spans="1:2" x14ac:dyDescent="0.25">
      <c r="A2236">
        <v>223.3</v>
      </c>
      <c r="B2236">
        <v>53.300000000000011</v>
      </c>
    </row>
    <row r="2237" spans="1:2" x14ac:dyDescent="0.25">
      <c r="A2237">
        <v>223.4</v>
      </c>
      <c r="B2237">
        <v>53.400000000000013</v>
      </c>
    </row>
    <row r="2238" spans="1:2" x14ac:dyDescent="0.25">
      <c r="A2238">
        <v>223.5</v>
      </c>
      <c r="B2238">
        <v>53.5</v>
      </c>
    </row>
    <row r="2239" spans="1:2" x14ac:dyDescent="0.25">
      <c r="A2239">
        <v>223.6</v>
      </c>
      <c r="B2239">
        <v>53.600000000000023</v>
      </c>
    </row>
    <row r="2240" spans="1:2" x14ac:dyDescent="0.25">
      <c r="A2240">
        <v>223.7</v>
      </c>
      <c r="B2240">
        <v>53.700000000000017</v>
      </c>
    </row>
    <row r="2241" spans="1:2" x14ac:dyDescent="0.25">
      <c r="A2241">
        <v>223.8</v>
      </c>
      <c r="B2241">
        <v>53.800000000000011</v>
      </c>
    </row>
    <row r="2242" spans="1:2" x14ac:dyDescent="0.25">
      <c r="A2242">
        <v>223.9</v>
      </c>
      <c r="B2242">
        <v>53.900000000000013</v>
      </c>
    </row>
    <row r="2243" spans="1:2" x14ac:dyDescent="0.25">
      <c r="A2243">
        <v>224</v>
      </c>
      <c r="B2243">
        <v>54</v>
      </c>
    </row>
    <row r="2244" spans="1:2" x14ac:dyDescent="0.25">
      <c r="A2244">
        <v>224.1</v>
      </c>
      <c r="B2244">
        <v>54</v>
      </c>
    </row>
    <row r="2245" spans="1:2" x14ac:dyDescent="0.25">
      <c r="A2245">
        <v>224.2</v>
      </c>
      <c r="B2245">
        <v>54</v>
      </c>
    </row>
    <row r="2246" spans="1:2" x14ac:dyDescent="0.25">
      <c r="A2246">
        <v>224.3</v>
      </c>
      <c r="B2246">
        <v>54</v>
      </c>
    </row>
    <row r="2247" spans="1:2" x14ac:dyDescent="0.25">
      <c r="A2247">
        <v>224.4</v>
      </c>
      <c r="B2247">
        <v>54</v>
      </c>
    </row>
    <row r="2248" spans="1:2" x14ac:dyDescent="0.25">
      <c r="A2248">
        <v>224.5</v>
      </c>
      <c r="B2248">
        <v>54</v>
      </c>
    </row>
    <row r="2249" spans="1:2" x14ac:dyDescent="0.25">
      <c r="A2249">
        <v>224.6</v>
      </c>
      <c r="B2249">
        <v>54</v>
      </c>
    </row>
    <row r="2250" spans="1:2" x14ac:dyDescent="0.25">
      <c r="A2250">
        <v>224.7</v>
      </c>
      <c r="B2250">
        <v>54</v>
      </c>
    </row>
    <row r="2251" spans="1:2" x14ac:dyDescent="0.25">
      <c r="A2251">
        <v>224.8</v>
      </c>
      <c r="B2251">
        <v>54</v>
      </c>
    </row>
    <row r="2252" spans="1:2" x14ac:dyDescent="0.25">
      <c r="A2252">
        <v>224.9</v>
      </c>
      <c r="B2252">
        <v>54</v>
      </c>
    </row>
    <row r="2253" spans="1:2" x14ac:dyDescent="0.25">
      <c r="A2253">
        <v>225</v>
      </c>
      <c r="B2253">
        <v>54</v>
      </c>
    </row>
    <row r="2254" spans="1:2" x14ac:dyDescent="0.25">
      <c r="A2254">
        <v>225.1</v>
      </c>
      <c r="B2254">
        <v>54.100000000000023</v>
      </c>
    </row>
    <row r="2255" spans="1:2" x14ac:dyDescent="0.25">
      <c r="A2255">
        <v>225.2</v>
      </c>
      <c r="B2255">
        <v>54.200000000000017</v>
      </c>
    </row>
    <row r="2256" spans="1:2" x14ac:dyDescent="0.25">
      <c r="A2256">
        <v>225.3</v>
      </c>
      <c r="B2256">
        <v>54.300000000000011</v>
      </c>
    </row>
    <row r="2257" spans="1:2" x14ac:dyDescent="0.25">
      <c r="A2257">
        <v>225.4</v>
      </c>
      <c r="B2257">
        <v>54.400000000000013</v>
      </c>
    </row>
    <row r="2258" spans="1:2" x14ac:dyDescent="0.25">
      <c r="A2258">
        <v>225.5</v>
      </c>
      <c r="B2258">
        <v>54.5</v>
      </c>
    </row>
    <row r="2259" spans="1:2" x14ac:dyDescent="0.25">
      <c r="A2259">
        <v>225.6</v>
      </c>
      <c r="B2259">
        <v>54.600000000000023</v>
      </c>
    </row>
    <row r="2260" spans="1:2" x14ac:dyDescent="0.25">
      <c r="A2260">
        <v>225.7</v>
      </c>
      <c r="B2260">
        <v>54.700000000000017</v>
      </c>
    </row>
    <row r="2261" spans="1:2" x14ac:dyDescent="0.25">
      <c r="A2261">
        <v>225.8</v>
      </c>
      <c r="B2261">
        <v>54.800000000000011</v>
      </c>
    </row>
    <row r="2262" spans="1:2" x14ac:dyDescent="0.25">
      <c r="A2262">
        <v>225.9</v>
      </c>
      <c r="B2262">
        <v>54.900000000000013</v>
      </c>
    </row>
    <row r="2263" spans="1:2" x14ac:dyDescent="0.25">
      <c r="A2263">
        <v>226</v>
      </c>
      <c r="B2263">
        <v>55</v>
      </c>
    </row>
    <row r="2264" spans="1:2" x14ac:dyDescent="0.25">
      <c r="A2264">
        <v>226.1</v>
      </c>
      <c r="B2264">
        <v>55</v>
      </c>
    </row>
    <row r="2265" spans="1:2" x14ac:dyDescent="0.25">
      <c r="A2265">
        <v>226.2</v>
      </c>
      <c r="B2265">
        <v>55</v>
      </c>
    </row>
    <row r="2266" spans="1:2" x14ac:dyDescent="0.25">
      <c r="A2266">
        <v>226.3</v>
      </c>
      <c r="B2266">
        <v>55</v>
      </c>
    </row>
    <row r="2267" spans="1:2" x14ac:dyDescent="0.25">
      <c r="A2267">
        <v>226.4</v>
      </c>
      <c r="B2267">
        <v>55</v>
      </c>
    </row>
    <row r="2268" spans="1:2" x14ac:dyDescent="0.25">
      <c r="A2268">
        <v>226.5</v>
      </c>
      <c r="B2268">
        <v>55</v>
      </c>
    </row>
    <row r="2269" spans="1:2" x14ac:dyDescent="0.25">
      <c r="A2269">
        <v>226.6</v>
      </c>
      <c r="B2269">
        <v>55</v>
      </c>
    </row>
    <row r="2270" spans="1:2" x14ac:dyDescent="0.25">
      <c r="A2270">
        <v>226.7</v>
      </c>
      <c r="B2270">
        <v>55</v>
      </c>
    </row>
    <row r="2271" spans="1:2" x14ac:dyDescent="0.25">
      <c r="A2271">
        <v>226.8</v>
      </c>
      <c r="B2271">
        <v>55</v>
      </c>
    </row>
    <row r="2272" spans="1:2" x14ac:dyDescent="0.25">
      <c r="A2272">
        <v>226.9</v>
      </c>
      <c r="B2272">
        <v>55</v>
      </c>
    </row>
    <row r="2273" spans="1:2" x14ac:dyDescent="0.25">
      <c r="A2273">
        <v>227</v>
      </c>
      <c r="B2273">
        <v>55</v>
      </c>
    </row>
    <row r="2274" spans="1:2" x14ac:dyDescent="0.25">
      <c r="A2274">
        <v>227.1</v>
      </c>
      <c r="B2274">
        <v>55.100000000000023</v>
      </c>
    </row>
    <row r="2275" spans="1:2" x14ac:dyDescent="0.25">
      <c r="A2275">
        <v>227.2</v>
      </c>
      <c r="B2275">
        <v>55.200000000000017</v>
      </c>
    </row>
    <row r="2276" spans="1:2" x14ac:dyDescent="0.25">
      <c r="A2276">
        <v>227.3</v>
      </c>
      <c r="B2276">
        <v>55.300000000000011</v>
      </c>
    </row>
    <row r="2277" spans="1:2" x14ac:dyDescent="0.25">
      <c r="A2277">
        <v>227.4</v>
      </c>
      <c r="B2277">
        <v>55.400000000000013</v>
      </c>
    </row>
    <row r="2278" spans="1:2" x14ac:dyDescent="0.25">
      <c r="A2278">
        <v>227.5</v>
      </c>
      <c r="B2278">
        <v>55.5</v>
      </c>
    </row>
    <row r="2279" spans="1:2" x14ac:dyDescent="0.25">
      <c r="A2279">
        <v>227.6</v>
      </c>
      <c r="B2279">
        <v>55.600000000000023</v>
      </c>
    </row>
    <row r="2280" spans="1:2" x14ac:dyDescent="0.25">
      <c r="A2280">
        <v>227.7</v>
      </c>
      <c r="B2280">
        <v>55.700000000000017</v>
      </c>
    </row>
    <row r="2281" spans="1:2" x14ac:dyDescent="0.25">
      <c r="A2281">
        <v>227.8</v>
      </c>
      <c r="B2281">
        <v>55.800000000000011</v>
      </c>
    </row>
    <row r="2282" spans="1:2" x14ac:dyDescent="0.25">
      <c r="A2282">
        <v>227.9</v>
      </c>
      <c r="B2282">
        <v>55.900000000000013</v>
      </c>
    </row>
    <row r="2283" spans="1:2" x14ac:dyDescent="0.25">
      <c r="A2283">
        <v>228</v>
      </c>
      <c r="B2283">
        <v>56</v>
      </c>
    </row>
    <row r="2284" spans="1:2" x14ac:dyDescent="0.25">
      <c r="A2284">
        <v>228.1</v>
      </c>
      <c r="B2284">
        <v>56</v>
      </c>
    </row>
    <row r="2285" spans="1:2" x14ac:dyDescent="0.25">
      <c r="A2285">
        <v>228.2</v>
      </c>
      <c r="B2285">
        <v>56</v>
      </c>
    </row>
    <row r="2286" spans="1:2" x14ac:dyDescent="0.25">
      <c r="A2286">
        <v>228.3</v>
      </c>
      <c r="B2286">
        <v>56</v>
      </c>
    </row>
    <row r="2287" spans="1:2" x14ac:dyDescent="0.25">
      <c r="A2287">
        <v>228.4</v>
      </c>
      <c r="B2287">
        <v>56</v>
      </c>
    </row>
    <row r="2288" spans="1:2" x14ac:dyDescent="0.25">
      <c r="A2288">
        <v>228.5</v>
      </c>
      <c r="B2288">
        <v>56</v>
      </c>
    </row>
    <row r="2289" spans="1:2" x14ac:dyDescent="0.25">
      <c r="A2289">
        <v>228.6</v>
      </c>
      <c r="B2289">
        <v>56</v>
      </c>
    </row>
    <row r="2290" spans="1:2" x14ac:dyDescent="0.25">
      <c r="A2290">
        <v>228.7</v>
      </c>
      <c r="B2290">
        <v>56</v>
      </c>
    </row>
    <row r="2291" spans="1:2" x14ac:dyDescent="0.25">
      <c r="A2291">
        <v>228.8</v>
      </c>
      <c r="B2291">
        <v>56</v>
      </c>
    </row>
    <row r="2292" spans="1:2" x14ac:dyDescent="0.25">
      <c r="A2292">
        <v>228.9</v>
      </c>
      <c r="B2292">
        <v>56</v>
      </c>
    </row>
    <row r="2293" spans="1:2" x14ac:dyDescent="0.25">
      <c r="A2293">
        <v>229</v>
      </c>
      <c r="B2293">
        <v>56</v>
      </c>
    </row>
    <row r="2294" spans="1:2" x14ac:dyDescent="0.25">
      <c r="A2294">
        <v>229.1</v>
      </c>
      <c r="B2294">
        <v>56</v>
      </c>
    </row>
    <row r="2295" spans="1:2" x14ac:dyDescent="0.25">
      <c r="A2295">
        <v>229.2</v>
      </c>
      <c r="B2295">
        <v>56</v>
      </c>
    </row>
    <row r="2296" spans="1:2" x14ac:dyDescent="0.25">
      <c r="A2296">
        <v>229.3</v>
      </c>
      <c r="B2296">
        <v>56</v>
      </c>
    </row>
    <row r="2297" spans="1:2" x14ac:dyDescent="0.25">
      <c r="A2297">
        <v>229.4</v>
      </c>
      <c r="B2297">
        <v>56</v>
      </c>
    </row>
    <row r="2298" spans="1:2" x14ac:dyDescent="0.25">
      <c r="A2298">
        <v>229.5</v>
      </c>
      <c r="B2298">
        <v>56</v>
      </c>
    </row>
    <row r="2299" spans="1:2" x14ac:dyDescent="0.25">
      <c r="A2299">
        <v>229.6</v>
      </c>
      <c r="B2299">
        <v>56</v>
      </c>
    </row>
    <row r="2300" spans="1:2" x14ac:dyDescent="0.25">
      <c r="A2300">
        <v>229.7</v>
      </c>
      <c r="B2300">
        <v>56</v>
      </c>
    </row>
    <row r="2301" spans="1:2" x14ac:dyDescent="0.25">
      <c r="A2301">
        <v>229.8</v>
      </c>
      <c r="B2301">
        <v>56</v>
      </c>
    </row>
    <row r="2302" spans="1:2" x14ac:dyDescent="0.25">
      <c r="A2302">
        <v>229.9</v>
      </c>
      <c r="B2302">
        <v>56</v>
      </c>
    </row>
    <row r="2303" spans="1:2" x14ac:dyDescent="0.25">
      <c r="A2303">
        <v>230</v>
      </c>
      <c r="B2303">
        <v>56</v>
      </c>
    </row>
    <row r="2304" spans="1:2" x14ac:dyDescent="0.25">
      <c r="A2304">
        <v>230.1</v>
      </c>
      <c r="B2304">
        <v>56.100000000000023</v>
      </c>
    </row>
    <row r="2305" spans="1:2" x14ac:dyDescent="0.25">
      <c r="A2305">
        <v>230.2</v>
      </c>
      <c r="B2305">
        <v>56.200000000000017</v>
      </c>
    </row>
    <row r="2306" spans="1:2" x14ac:dyDescent="0.25">
      <c r="A2306">
        <v>230.3</v>
      </c>
      <c r="B2306">
        <v>56.300000000000011</v>
      </c>
    </row>
    <row r="2307" spans="1:2" x14ac:dyDescent="0.25">
      <c r="A2307">
        <v>230.4</v>
      </c>
      <c r="B2307">
        <v>56.400000000000013</v>
      </c>
    </row>
    <row r="2308" spans="1:2" x14ac:dyDescent="0.25">
      <c r="A2308">
        <v>230.5</v>
      </c>
      <c r="B2308">
        <v>56.5</v>
      </c>
    </row>
    <row r="2309" spans="1:2" x14ac:dyDescent="0.25">
      <c r="A2309">
        <v>230.6</v>
      </c>
      <c r="B2309">
        <v>56.600000000000023</v>
      </c>
    </row>
    <row r="2310" spans="1:2" x14ac:dyDescent="0.25">
      <c r="A2310">
        <v>230.7</v>
      </c>
      <c r="B2310">
        <v>56.700000000000017</v>
      </c>
    </row>
    <row r="2311" spans="1:2" x14ac:dyDescent="0.25">
      <c r="A2311">
        <v>230.8</v>
      </c>
      <c r="B2311">
        <v>56.800000000000011</v>
      </c>
    </row>
    <row r="2312" spans="1:2" x14ac:dyDescent="0.25">
      <c r="A2312">
        <v>230.9</v>
      </c>
      <c r="B2312">
        <v>56.900000000000013</v>
      </c>
    </row>
    <row r="2313" spans="1:2" x14ac:dyDescent="0.25">
      <c r="A2313">
        <v>231</v>
      </c>
      <c r="B2313">
        <v>57</v>
      </c>
    </row>
    <row r="2314" spans="1:2" x14ac:dyDescent="0.25">
      <c r="A2314">
        <v>231.1</v>
      </c>
      <c r="B2314">
        <v>57</v>
      </c>
    </row>
    <row r="2315" spans="1:2" x14ac:dyDescent="0.25">
      <c r="A2315">
        <v>231.2</v>
      </c>
      <c r="B2315">
        <v>57</v>
      </c>
    </row>
    <row r="2316" spans="1:2" x14ac:dyDescent="0.25">
      <c r="A2316">
        <v>231.3</v>
      </c>
      <c r="B2316">
        <v>57</v>
      </c>
    </row>
    <row r="2317" spans="1:2" x14ac:dyDescent="0.25">
      <c r="A2317">
        <v>231.4</v>
      </c>
      <c r="B2317">
        <v>57</v>
      </c>
    </row>
    <row r="2318" spans="1:2" x14ac:dyDescent="0.25">
      <c r="A2318">
        <v>231.5</v>
      </c>
      <c r="B2318">
        <v>57</v>
      </c>
    </row>
    <row r="2319" spans="1:2" x14ac:dyDescent="0.25">
      <c r="A2319">
        <v>231.6</v>
      </c>
      <c r="B2319">
        <v>57</v>
      </c>
    </row>
    <row r="2320" spans="1:2" x14ac:dyDescent="0.25">
      <c r="A2320">
        <v>231.7</v>
      </c>
      <c r="B2320">
        <v>57</v>
      </c>
    </row>
    <row r="2321" spans="1:2" x14ac:dyDescent="0.25">
      <c r="A2321">
        <v>231.8</v>
      </c>
      <c r="B2321">
        <v>57</v>
      </c>
    </row>
    <row r="2322" spans="1:2" x14ac:dyDescent="0.25">
      <c r="A2322">
        <v>231.9</v>
      </c>
      <c r="B2322">
        <v>57</v>
      </c>
    </row>
    <row r="2323" spans="1:2" x14ac:dyDescent="0.25">
      <c r="A2323">
        <v>232</v>
      </c>
      <c r="B2323">
        <v>57</v>
      </c>
    </row>
    <row r="2324" spans="1:2" x14ac:dyDescent="0.25">
      <c r="A2324">
        <v>232.1</v>
      </c>
      <c r="B2324">
        <v>56.799999999999947</v>
      </c>
    </row>
    <row r="2325" spans="1:2" x14ac:dyDescent="0.25">
      <c r="A2325">
        <v>232.2</v>
      </c>
      <c r="B2325">
        <v>56.599999999999973</v>
      </c>
    </row>
    <row r="2326" spans="1:2" x14ac:dyDescent="0.25">
      <c r="A2326">
        <v>232.3</v>
      </c>
      <c r="B2326">
        <v>56.399999999999977</v>
      </c>
    </row>
    <row r="2327" spans="1:2" x14ac:dyDescent="0.25">
      <c r="A2327">
        <v>232.4</v>
      </c>
      <c r="B2327">
        <v>56.199999999999989</v>
      </c>
    </row>
    <row r="2328" spans="1:2" x14ac:dyDescent="0.25">
      <c r="A2328">
        <v>232.5</v>
      </c>
      <c r="B2328">
        <v>56</v>
      </c>
    </row>
    <row r="2329" spans="1:2" x14ac:dyDescent="0.25">
      <c r="A2329">
        <v>232.6</v>
      </c>
      <c r="B2329">
        <v>55.799999999999947</v>
      </c>
    </row>
    <row r="2330" spans="1:2" x14ac:dyDescent="0.25">
      <c r="A2330">
        <v>232.7</v>
      </c>
      <c r="B2330">
        <v>55.599999999999973</v>
      </c>
    </row>
    <row r="2331" spans="1:2" x14ac:dyDescent="0.25">
      <c r="A2331">
        <v>232.8</v>
      </c>
      <c r="B2331">
        <v>55.399999999999977</v>
      </c>
    </row>
    <row r="2332" spans="1:2" x14ac:dyDescent="0.25">
      <c r="A2332">
        <v>232.9</v>
      </c>
      <c r="B2332">
        <v>55.199999999999989</v>
      </c>
    </row>
    <row r="2333" spans="1:2" x14ac:dyDescent="0.25">
      <c r="A2333">
        <v>233</v>
      </c>
      <c r="B2333">
        <v>55</v>
      </c>
    </row>
    <row r="2334" spans="1:2" x14ac:dyDescent="0.25">
      <c r="A2334">
        <v>233.1</v>
      </c>
      <c r="B2334">
        <v>54.899999999999977</v>
      </c>
    </row>
    <row r="2335" spans="1:2" x14ac:dyDescent="0.25">
      <c r="A2335">
        <v>233.2</v>
      </c>
      <c r="B2335">
        <v>54.799999999999983</v>
      </c>
    </row>
    <row r="2336" spans="1:2" x14ac:dyDescent="0.25">
      <c r="A2336">
        <v>233.3</v>
      </c>
      <c r="B2336">
        <v>54.699999999999989</v>
      </c>
    </row>
    <row r="2337" spans="1:2" x14ac:dyDescent="0.25">
      <c r="A2337">
        <v>233.4</v>
      </c>
      <c r="B2337">
        <v>54.599999999999987</v>
      </c>
    </row>
    <row r="2338" spans="1:2" x14ac:dyDescent="0.25">
      <c r="A2338">
        <v>233.5</v>
      </c>
      <c r="B2338">
        <v>54.5</v>
      </c>
    </row>
    <row r="2339" spans="1:2" x14ac:dyDescent="0.25">
      <c r="A2339">
        <v>233.6</v>
      </c>
      <c r="B2339">
        <v>54.399999999999977</v>
      </c>
    </row>
    <row r="2340" spans="1:2" x14ac:dyDescent="0.25">
      <c r="A2340">
        <v>233.7</v>
      </c>
      <c r="B2340">
        <v>54.299999999999983</v>
      </c>
    </row>
    <row r="2341" spans="1:2" x14ac:dyDescent="0.25">
      <c r="A2341">
        <v>233.8</v>
      </c>
      <c r="B2341">
        <v>54.199999999999989</v>
      </c>
    </row>
    <row r="2342" spans="1:2" x14ac:dyDescent="0.25">
      <c r="A2342">
        <v>233.9</v>
      </c>
      <c r="B2342">
        <v>54.099999999999987</v>
      </c>
    </row>
    <row r="2343" spans="1:2" x14ac:dyDescent="0.25">
      <c r="A2343">
        <v>234</v>
      </c>
      <c r="B2343">
        <v>54</v>
      </c>
    </row>
    <row r="2344" spans="1:2" x14ac:dyDescent="0.25">
      <c r="A2344">
        <v>234.1</v>
      </c>
      <c r="B2344">
        <v>53.699999999999932</v>
      </c>
    </row>
    <row r="2345" spans="1:2" x14ac:dyDescent="0.25">
      <c r="A2345">
        <v>234.2</v>
      </c>
      <c r="B2345">
        <v>53.399999999999949</v>
      </c>
    </row>
    <row r="2346" spans="1:2" x14ac:dyDescent="0.25">
      <c r="A2346">
        <v>234.3</v>
      </c>
      <c r="B2346">
        <v>53.099999999999973</v>
      </c>
    </row>
    <row r="2347" spans="1:2" x14ac:dyDescent="0.25">
      <c r="A2347">
        <v>234.4</v>
      </c>
      <c r="B2347">
        <v>52.799999999999983</v>
      </c>
    </row>
    <row r="2348" spans="1:2" x14ac:dyDescent="0.25">
      <c r="A2348">
        <v>234.5</v>
      </c>
      <c r="B2348">
        <v>52.5</v>
      </c>
    </row>
    <row r="2349" spans="1:2" x14ac:dyDescent="0.25">
      <c r="A2349">
        <v>234.6</v>
      </c>
      <c r="B2349">
        <v>52.199999999999932</v>
      </c>
    </row>
    <row r="2350" spans="1:2" x14ac:dyDescent="0.25">
      <c r="A2350">
        <v>234.7</v>
      </c>
      <c r="B2350">
        <v>51.899999999999949</v>
      </c>
    </row>
    <row r="2351" spans="1:2" x14ac:dyDescent="0.25">
      <c r="A2351">
        <v>234.8</v>
      </c>
      <c r="B2351">
        <v>51.599999999999973</v>
      </c>
    </row>
    <row r="2352" spans="1:2" x14ac:dyDescent="0.25">
      <c r="A2352">
        <v>234.9</v>
      </c>
      <c r="B2352">
        <v>51.299999999999983</v>
      </c>
    </row>
    <row r="2353" spans="1:2" x14ac:dyDescent="0.25">
      <c r="A2353">
        <v>235</v>
      </c>
      <c r="B2353">
        <v>51</v>
      </c>
    </row>
    <row r="2354" spans="1:2" x14ac:dyDescent="0.25">
      <c r="A2354">
        <v>235.1</v>
      </c>
      <c r="B2354">
        <v>50.799999999999947</v>
      </c>
    </row>
    <row r="2355" spans="1:2" x14ac:dyDescent="0.25">
      <c r="A2355">
        <v>235.2</v>
      </c>
      <c r="B2355">
        <v>50.599999999999973</v>
      </c>
    </row>
    <row r="2356" spans="1:2" x14ac:dyDescent="0.25">
      <c r="A2356">
        <v>235.3</v>
      </c>
      <c r="B2356">
        <v>50.399999999999977</v>
      </c>
    </row>
    <row r="2357" spans="1:2" x14ac:dyDescent="0.25">
      <c r="A2357">
        <v>235.4</v>
      </c>
      <c r="B2357">
        <v>50.199999999999989</v>
      </c>
    </row>
    <row r="2358" spans="1:2" x14ac:dyDescent="0.25">
      <c r="A2358">
        <v>235.5</v>
      </c>
      <c r="B2358">
        <v>50</v>
      </c>
    </row>
    <row r="2359" spans="1:2" x14ac:dyDescent="0.25">
      <c r="A2359">
        <v>235.6</v>
      </c>
      <c r="B2359">
        <v>49.799999999999947</v>
      </c>
    </row>
    <row r="2360" spans="1:2" x14ac:dyDescent="0.25">
      <c r="A2360">
        <v>235.7</v>
      </c>
      <c r="B2360">
        <v>49.599999999999973</v>
      </c>
    </row>
    <row r="2361" spans="1:2" x14ac:dyDescent="0.25">
      <c r="A2361">
        <v>235.8</v>
      </c>
      <c r="B2361">
        <v>49.399999999999977</v>
      </c>
    </row>
    <row r="2362" spans="1:2" x14ac:dyDescent="0.25">
      <c r="A2362">
        <v>235.9</v>
      </c>
      <c r="B2362">
        <v>49.199999999999989</v>
      </c>
    </row>
    <row r="2363" spans="1:2" x14ac:dyDescent="0.25">
      <c r="A2363">
        <v>236</v>
      </c>
      <c r="B2363">
        <v>49</v>
      </c>
    </row>
    <row r="2364" spans="1:2" x14ac:dyDescent="0.25">
      <c r="A2364">
        <v>236.1</v>
      </c>
      <c r="B2364">
        <v>49</v>
      </c>
    </row>
    <row r="2365" spans="1:2" x14ac:dyDescent="0.25">
      <c r="A2365">
        <v>236.2</v>
      </c>
      <c r="B2365">
        <v>49</v>
      </c>
    </row>
    <row r="2366" spans="1:2" x14ac:dyDescent="0.25">
      <c r="A2366">
        <v>236.3</v>
      </c>
      <c r="B2366">
        <v>49</v>
      </c>
    </row>
    <row r="2367" spans="1:2" x14ac:dyDescent="0.25">
      <c r="A2367">
        <v>236.4</v>
      </c>
      <c r="B2367">
        <v>49</v>
      </c>
    </row>
    <row r="2368" spans="1:2" x14ac:dyDescent="0.25">
      <c r="A2368">
        <v>236.5</v>
      </c>
      <c r="B2368">
        <v>49</v>
      </c>
    </row>
    <row r="2369" spans="1:2" x14ac:dyDescent="0.25">
      <c r="A2369">
        <v>236.6</v>
      </c>
      <c r="B2369">
        <v>49</v>
      </c>
    </row>
    <row r="2370" spans="1:2" x14ac:dyDescent="0.25">
      <c r="A2370">
        <v>236.7</v>
      </c>
      <c r="B2370">
        <v>49</v>
      </c>
    </row>
    <row r="2371" spans="1:2" x14ac:dyDescent="0.25">
      <c r="A2371">
        <v>236.8</v>
      </c>
      <c r="B2371">
        <v>49</v>
      </c>
    </row>
    <row r="2372" spans="1:2" x14ac:dyDescent="0.25">
      <c r="A2372">
        <v>236.9</v>
      </c>
      <c r="B2372">
        <v>49</v>
      </c>
    </row>
    <row r="2373" spans="1:2" x14ac:dyDescent="0.25">
      <c r="A2373">
        <v>237</v>
      </c>
      <c r="B2373">
        <v>49</v>
      </c>
    </row>
    <row r="2374" spans="1:2" x14ac:dyDescent="0.25">
      <c r="A2374">
        <v>237.1</v>
      </c>
      <c r="B2374">
        <v>48.899999999999977</v>
      </c>
    </row>
    <row r="2375" spans="1:2" x14ac:dyDescent="0.25">
      <c r="A2375">
        <v>237.2</v>
      </c>
      <c r="B2375">
        <v>48.799999999999983</v>
      </c>
    </row>
    <row r="2376" spans="1:2" x14ac:dyDescent="0.25">
      <c r="A2376">
        <v>237.3</v>
      </c>
      <c r="B2376">
        <v>48.699999999999989</v>
      </c>
    </row>
    <row r="2377" spans="1:2" x14ac:dyDescent="0.25">
      <c r="A2377">
        <v>237.4</v>
      </c>
      <c r="B2377">
        <v>48.599999999999987</v>
      </c>
    </row>
    <row r="2378" spans="1:2" x14ac:dyDescent="0.25">
      <c r="A2378">
        <v>237.5</v>
      </c>
      <c r="B2378">
        <v>48.5</v>
      </c>
    </row>
    <row r="2379" spans="1:2" x14ac:dyDescent="0.25">
      <c r="A2379">
        <v>237.6</v>
      </c>
      <c r="B2379">
        <v>48.399999999999977</v>
      </c>
    </row>
    <row r="2380" spans="1:2" x14ac:dyDescent="0.25">
      <c r="A2380">
        <v>237.7</v>
      </c>
      <c r="B2380">
        <v>48.299999999999983</v>
      </c>
    </row>
    <row r="2381" spans="1:2" x14ac:dyDescent="0.25">
      <c r="A2381">
        <v>237.8</v>
      </c>
      <c r="B2381">
        <v>48.199999999999989</v>
      </c>
    </row>
    <row r="2382" spans="1:2" x14ac:dyDescent="0.25">
      <c r="A2382">
        <v>237.9</v>
      </c>
      <c r="B2382">
        <v>48.099999999999987</v>
      </c>
    </row>
    <row r="2383" spans="1:2" x14ac:dyDescent="0.25">
      <c r="A2383">
        <v>238</v>
      </c>
      <c r="B2383">
        <v>48</v>
      </c>
    </row>
    <row r="2384" spans="1:2" x14ac:dyDescent="0.25">
      <c r="A2384">
        <v>238.1</v>
      </c>
      <c r="B2384">
        <v>47.920318603515582</v>
      </c>
    </row>
    <row r="2385" spans="1:2" x14ac:dyDescent="0.25">
      <c r="A2385">
        <v>238.2</v>
      </c>
      <c r="B2385">
        <v>47.840637207031179</v>
      </c>
    </row>
    <row r="2386" spans="1:2" x14ac:dyDescent="0.25">
      <c r="A2386">
        <v>238.3</v>
      </c>
      <c r="B2386">
        <v>47.760955810546783</v>
      </c>
    </row>
    <row r="2387" spans="1:2" x14ac:dyDescent="0.25">
      <c r="A2387">
        <v>238.4</v>
      </c>
      <c r="B2387">
        <v>47.681274414062393</v>
      </c>
    </row>
    <row r="2388" spans="1:2" x14ac:dyDescent="0.25">
      <c r="A2388">
        <v>238.5</v>
      </c>
      <c r="B2388">
        <v>47.60159301757799</v>
      </c>
    </row>
    <row r="2389" spans="1:2" x14ac:dyDescent="0.25">
      <c r="A2389">
        <v>238.6</v>
      </c>
      <c r="B2389">
        <v>47.521911621093572</v>
      </c>
    </row>
    <row r="2390" spans="1:2" x14ac:dyDescent="0.25">
      <c r="A2390">
        <v>238.7</v>
      </c>
      <c r="B2390">
        <v>47.442230224609169</v>
      </c>
    </row>
    <row r="2391" spans="1:2" x14ac:dyDescent="0.25">
      <c r="A2391">
        <v>238.8</v>
      </c>
      <c r="B2391">
        <v>47.362548828124773</v>
      </c>
    </row>
    <row r="2392" spans="1:2" x14ac:dyDescent="0.25">
      <c r="A2392">
        <v>238.9</v>
      </c>
      <c r="B2392">
        <v>47.282867431640383</v>
      </c>
    </row>
    <row r="2393" spans="1:2" x14ac:dyDescent="0.25">
      <c r="A2393">
        <v>239</v>
      </c>
      <c r="B2393">
        <v>47.20318603515598</v>
      </c>
    </row>
    <row r="2394" spans="1:2" x14ac:dyDescent="0.25">
      <c r="A2394">
        <v>239.1</v>
      </c>
      <c r="B2394">
        <v>46.982867431640329</v>
      </c>
    </row>
    <row r="2395" spans="1:2" x14ac:dyDescent="0.25">
      <c r="A2395">
        <v>239.2</v>
      </c>
      <c r="B2395">
        <v>46.76254882812475</v>
      </c>
    </row>
    <row r="2396" spans="1:2" x14ac:dyDescent="0.25">
      <c r="A2396">
        <v>239.3</v>
      </c>
      <c r="B2396">
        <v>46.542230224609163</v>
      </c>
    </row>
    <row r="2397" spans="1:2" x14ac:dyDescent="0.25">
      <c r="A2397">
        <v>239.4</v>
      </c>
      <c r="B2397">
        <v>46.321911621093577</v>
      </c>
    </row>
    <row r="2398" spans="1:2" x14ac:dyDescent="0.25">
      <c r="A2398">
        <v>239.5</v>
      </c>
      <c r="B2398">
        <v>46.10159301757799</v>
      </c>
    </row>
    <row r="2399" spans="1:2" x14ac:dyDescent="0.25">
      <c r="A2399">
        <v>239.6</v>
      </c>
      <c r="B2399">
        <v>45.881274414062339</v>
      </c>
    </row>
    <row r="2400" spans="1:2" x14ac:dyDescent="0.25">
      <c r="A2400">
        <v>239.7</v>
      </c>
      <c r="B2400">
        <v>45.660955810546753</v>
      </c>
    </row>
    <row r="2401" spans="1:2" x14ac:dyDescent="0.25">
      <c r="A2401">
        <v>239.8</v>
      </c>
      <c r="B2401">
        <v>45.440637207031173</v>
      </c>
    </row>
    <row r="2402" spans="1:2" x14ac:dyDescent="0.25">
      <c r="A2402">
        <v>239.9</v>
      </c>
      <c r="B2402">
        <v>45.220318603515587</v>
      </c>
    </row>
    <row r="2403" spans="1:2" x14ac:dyDescent="0.25">
      <c r="A2403">
        <v>240</v>
      </c>
      <c r="B2403">
        <v>45</v>
      </c>
    </row>
    <row r="2404" spans="1:2" x14ac:dyDescent="0.25">
      <c r="A2404">
        <v>240.1</v>
      </c>
      <c r="B2404">
        <v>44.699999999999932</v>
      </c>
    </row>
    <row r="2405" spans="1:2" x14ac:dyDescent="0.25">
      <c r="A2405">
        <v>240.2</v>
      </c>
      <c r="B2405">
        <v>44.399999999999949</v>
      </c>
    </row>
    <row r="2406" spans="1:2" x14ac:dyDescent="0.25">
      <c r="A2406">
        <v>240.3</v>
      </c>
      <c r="B2406">
        <v>44.099999999999973</v>
      </c>
    </row>
    <row r="2407" spans="1:2" x14ac:dyDescent="0.25">
      <c r="A2407">
        <v>240.4</v>
      </c>
      <c r="B2407">
        <v>43.799999999999983</v>
      </c>
    </row>
    <row r="2408" spans="1:2" x14ac:dyDescent="0.25">
      <c r="A2408">
        <v>240.5</v>
      </c>
      <c r="B2408">
        <v>43.5</v>
      </c>
    </row>
    <row r="2409" spans="1:2" x14ac:dyDescent="0.25">
      <c r="A2409">
        <v>240.6</v>
      </c>
      <c r="B2409">
        <v>43.199999999999932</v>
      </c>
    </row>
    <row r="2410" spans="1:2" x14ac:dyDescent="0.25">
      <c r="A2410">
        <v>240.7</v>
      </c>
      <c r="B2410">
        <v>42.899999999999949</v>
      </c>
    </row>
    <row r="2411" spans="1:2" x14ac:dyDescent="0.25">
      <c r="A2411">
        <v>240.8</v>
      </c>
      <c r="B2411">
        <v>42.599999999999973</v>
      </c>
    </row>
    <row r="2412" spans="1:2" x14ac:dyDescent="0.25">
      <c r="A2412">
        <v>240.9</v>
      </c>
      <c r="B2412">
        <v>42.299999999999983</v>
      </c>
    </row>
    <row r="2413" spans="1:2" x14ac:dyDescent="0.25">
      <c r="A2413">
        <v>241</v>
      </c>
      <c r="B2413">
        <v>42</v>
      </c>
    </row>
    <row r="2414" spans="1:2" x14ac:dyDescent="0.25">
      <c r="A2414">
        <v>241.1</v>
      </c>
      <c r="B2414">
        <v>41.749544245605392</v>
      </c>
    </row>
    <row r="2415" spans="1:2" x14ac:dyDescent="0.25">
      <c r="A2415">
        <v>241.2</v>
      </c>
      <c r="B2415">
        <v>41.499088491210863</v>
      </c>
    </row>
    <row r="2416" spans="1:2" x14ac:dyDescent="0.25">
      <c r="A2416">
        <v>241.3</v>
      </c>
      <c r="B2416">
        <v>41.248632736816333</v>
      </c>
    </row>
    <row r="2417" spans="1:2" x14ac:dyDescent="0.25">
      <c r="A2417">
        <v>241.4</v>
      </c>
      <c r="B2417">
        <v>40.998176982421803</v>
      </c>
    </row>
    <row r="2418" spans="1:2" x14ac:dyDescent="0.25">
      <c r="A2418">
        <v>241.5</v>
      </c>
      <c r="B2418">
        <v>40.74772122802726</v>
      </c>
    </row>
    <row r="2419" spans="1:2" x14ac:dyDescent="0.25">
      <c r="A2419">
        <v>241.6</v>
      </c>
      <c r="B2419">
        <v>40.497265473632652</v>
      </c>
    </row>
    <row r="2420" spans="1:2" x14ac:dyDescent="0.25">
      <c r="A2420">
        <v>241.7</v>
      </c>
      <c r="B2420">
        <v>40.246809719238122</v>
      </c>
    </row>
    <row r="2421" spans="1:2" x14ac:dyDescent="0.25">
      <c r="A2421">
        <v>241.8</v>
      </c>
      <c r="B2421">
        <v>39.996353964843593</v>
      </c>
    </row>
    <row r="2422" spans="1:2" x14ac:dyDescent="0.25">
      <c r="A2422">
        <v>241.9</v>
      </c>
      <c r="B2422">
        <v>39.745898210449063</v>
      </c>
    </row>
    <row r="2423" spans="1:2" x14ac:dyDescent="0.25">
      <c r="A2423">
        <v>242</v>
      </c>
      <c r="B2423">
        <v>39.495442456054519</v>
      </c>
    </row>
    <row r="2424" spans="1:2" x14ac:dyDescent="0.25">
      <c r="A2424">
        <v>242.1</v>
      </c>
      <c r="B2424">
        <v>39.245898210449013</v>
      </c>
    </row>
    <row r="2425" spans="1:2" x14ac:dyDescent="0.25">
      <c r="A2425">
        <v>242.2</v>
      </c>
      <c r="B2425">
        <v>38.996353964843571</v>
      </c>
    </row>
    <row r="2426" spans="1:2" x14ac:dyDescent="0.25">
      <c r="A2426">
        <v>242.3</v>
      </c>
      <c r="B2426">
        <v>38.746809719238144</v>
      </c>
    </row>
    <row r="2427" spans="1:2" x14ac:dyDescent="0.25">
      <c r="A2427">
        <v>242.4</v>
      </c>
      <c r="B2427">
        <v>38.497265473632687</v>
      </c>
    </row>
    <row r="2428" spans="1:2" x14ac:dyDescent="0.25">
      <c r="A2428">
        <v>242.5</v>
      </c>
      <c r="B2428">
        <v>38.24772122802726</v>
      </c>
    </row>
    <row r="2429" spans="1:2" x14ac:dyDescent="0.25">
      <c r="A2429">
        <v>242.6</v>
      </c>
      <c r="B2429">
        <v>37.998176982421747</v>
      </c>
    </row>
    <row r="2430" spans="1:2" x14ac:dyDescent="0.25">
      <c r="A2430">
        <v>242.7</v>
      </c>
      <c r="B2430">
        <v>37.748632736816312</v>
      </c>
    </row>
    <row r="2431" spans="1:2" x14ac:dyDescent="0.25">
      <c r="A2431">
        <v>242.8</v>
      </c>
      <c r="B2431">
        <v>37.499088491210877</v>
      </c>
    </row>
    <row r="2432" spans="1:2" x14ac:dyDescent="0.25">
      <c r="A2432">
        <v>242.9</v>
      </c>
      <c r="B2432">
        <v>37.249544245605428</v>
      </c>
    </row>
    <row r="2433" spans="1:2" x14ac:dyDescent="0.25">
      <c r="A2433">
        <v>243</v>
      </c>
      <c r="B2433">
        <v>37</v>
      </c>
    </row>
    <row r="2434" spans="1:2" x14ac:dyDescent="0.25">
      <c r="A2434">
        <v>243.1</v>
      </c>
      <c r="B2434">
        <v>36.808456412441963</v>
      </c>
    </row>
    <row r="2435" spans="1:2" x14ac:dyDescent="0.25">
      <c r="A2435">
        <v>243.2</v>
      </c>
      <c r="B2435">
        <v>36.616912824883983</v>
      </c>
    </row>
    <row r="2436" spans="1:2" x14ac:dyDescent="0.25">
      <c r="A2436">
        <v>243.3</v>
      </c>
      <c r="B2436">
        <v>36.425369237326002</v>
      </c>
    </row>
    <row r="2437" spans="1:2" x14ac:dyDescent="0.25">
      <c r="A2437">
        <v>243.4</v>
      </c>
      <c r="B2437">
        <v>36.233825649768022</v>
      </c>
    </row>
    <row r="2438" spans="1:2" x14ac:dyDescent="0.25">
      <c r="A2438">
        <v>243.5</v>
      </c>
      <c r="B2438">
        <v>36.042282062210042</v>
      </c>
    </row>
    <row r="2439" spans="1:2" x14ac:dyDescent="0.25">
      <c r="A2439">
        <v>243.6</v>
      </c>
      <c r="B2439">
        <v>35.850738474651997</v>
      </c>
    </row>
    <row r="2440" spans="1:2" x14ac:dyDescent="0.25">
      <c r="A2440">
        <v>243.7</v>
      </c>
      <c r="B2440">
        <v>35.659194887094017</v>
      </c>
    </row>
    <row r="2441" spans="1:2" x14ac:dyDescent="0.25">
      <c r="A2441">
        <v>243.8</v>
      </c>
      <c r="B2441">
        <v>35.467651299536037</v>
      </c>
    </row>
    <row r="2442" spans="1:2" x14ac:dyDescent="0.25">
      <c r="A2442">
        <v>243.9</v>
      </c>
      <c r="B2442">
        <v>35.276107711978057</v>
      </c>
    </row>
    <row r="2443" spans="1:2" x14ac:dyDescent="0.25">
      <c r="A2443">
        <v>244</v>
      </c>
      <c r="B2443">
        <v>35.084564124420083</v>
      </c>
    </row>
    <row r="2444" spans="1:2" x14ac:dyDescent="0.25">
      <c r="A2444">
        <v>244.1</v>
      </c>
      <c r="B2444">
        <v>34.703414840884207</v>
      </c>
    </row>
    <row r="2445" spans="1:2" x14ac:dyDescent="0.25">
      <c r="A2445">
        <v>244.2</v>
      </c>
      <c r="B2445">
        <v>34.322265557348452</v>
      </c>
    </row>
    <row r="2446" spans="1:2" x14ac:dyDescent="0.25">
      <c r="A2446">
        <v>244.3</v>
      </c>
      <c r="B2446">
        <v>33.941116273812689</v>
      </c>
    </row>
    <row r="2447" spans="1:2" x14ac:dyDescent="0.25">
      <c r="A2447">
        <v>244.4</v>
      </c>
      <c r="B2447">
        <v>33.559966990276934</v>
      </c>
    </row>
    <row r="2448" spans="1:2" x14ac:dyDescent="0.25">
      <c r="A2448">
        <v>244.5</v>
      </c>
      <c r="B2448">
        <v>33.178817706741171</v>
      </c>
    </row>
    <row r="2449" spans="1:2" x14ac:dyDescent="0.25">
      <c r="A2449">
        <v>244.6</v>
      </c>
      <c r="B2449">
        <v>32.797668423205288</v>
      </c>
    </row>
    <row r="2450" spans="1:2" x14ac:dyDescent="0.25">
      <c r="A2450">
        <v>244.7</v>
      </c>
      <c r="B2450">
        <v>32.416519139669539</v>
      </c>
    </row>
    <row r="2451" spans="1:2" x14ac:dyDescent="0.25">
      <c r="A2451">
        <v>244.8</v>
      </c>
      <c r="B2451">
        <v>32.035369856133777</v>
      </c>
    </row>
    <row r="2452" spans="1:2" x14ac:dyDescent="0.25">
      <c r="A2452">
        <v>244.9</v>
      </c>
      <c r="B2452">
        <v>31.65422057259801</v>
      </c>
    </row>
    <row r="2453" spans="1:2" x14ac:dyDescent="0.25">
      <c r="A2453">
        <v>245</v>
      </c>
      <c r="B2453">
        <v>31.273071289062251</v>
      </c>
    </row>
    <row r="2454" spans="1:2" x14ac:dyDescent="0.25">
      <c r="A2454">
        <v>245.1</v>
      </c>
      <c r="B2454">
        <v>31.01935932487152</v>
      </c>
    </row>
    <row r="2455" spans="1:2" x14ac:dyDescent="0.25">
      <c r="A2455">
        <v>245.2</v>
      </c>
      <c r="B2455">
        <v>30.76564736068087</v>
      </c>
    </row>
    <row r="2456" spans="1:2" x14ac:dyDescent="0.25">
      <c r="A2456">
        <v>245.3</v>
      </c>
      <c r="B2456">
        <v>30.51193539649022</v>
      </c>
    </row>
    <row r="2457" spans="1:2" x14ac:dyDescent="0.25">
      <c r="A2457">
        <v>245.4</v>
      </c>
      <c r="B2457">
        <v>30.258223432299559</v>
      </c>
    </row>
    <row r="2458" spans="1:2" x14ac:dyDescent="0.25">
      <c r="A2458">
        <v>245.5</v>
      </c>
      <c r="B2458">
        <v>30.004511468108909</v>
      </c>
    </row>
    <row r="2459" spans="1:2" x14ac:dyDescent="0.25">
      <c r="A2459">
        <v>245.6</v>
      </c>
      <c r="B2459">
        <v>29.750799503918181</v>
      </c>
    </row>
    <row r="2460" spans="1:2" x14ac:dyDescent="0.25">
      <c r="A2460">
        <v>245.7</v>
      </c>
      <c r="B2460">
        <v>29.49708753972752</v>
      </c>
    </row>
    <row r="2461" spans="1:2" x14ac:dyDescent="0.25">
      <c r="A2461">
        <v>245.8</v>
      </c>
      <c r="B2461">
        <v>29.24337557553687</v>
      </c>
    </row>
    <row r="2462" spans="1:2" x14ac:dyDescent="0.25">
      <c r="A2462">
        <v>245.9</v>
      </c>
      <c r="B2462">
        <v>28.989663611346209</v>
      </c>
    </row>
    <row r="2463" spans="1:2" x14ac:dyDescent="0.25">
      <c r="A2463">
        <v>246</v>
      </c>
      <c r="B2463">
        <v>28.735951647155559</v>
      </c>
    </row>
    <row r="2464" spans="1:2" x14ac:dyDescent="0.25">
      <c r="A2464">
        <v>246.1</v>
      </c>
      <c r="B2464">
        <v>28.46235648243994</v>
      </c>
    </row>
    <row r="2465" spans="1:2" x14ac:dyDescent="0.25">
      <c r="A2465">
        <v>246.2</v>
      </c>
      <c r="B2465">
        <v>28.188761317724399</v>
      </c>
    </row>
    <row r="2466" spans="1:2" x14ac:dyDescent="0.25">
      <c r="A2466">
        <v>246.3</v>
      </c>
      <c r="B2466">
        <v>27.915166153008862</v>
      </c>
    </row>
    <row r="2467" spans="1:2" x14ac:dyDescent="0.25">
      <c r="A2467">
        <v>246.4</v>
      </c>
      <c r="B2467">
        <v>27.641570988293321</v>
      </c>
    </row>
    <row r="2468" spans="1:2" x14ac:dyDescent="0.25">
      <c r="A2468">
        <v>246.5</v>
      </c>
      <c r="B2468">
        <v>27.36797582357778</v>
      </c>
    </row>
    <row r="2469" spans="1:2" x14ac:dyDescent="0.25">
      <c r="A2469">
        <v>246.6</v>
      </c>
      <c r="B2469">
        <v>27.094380658862161</v>
      </c>
    </row>
    <row r="2470" spans="1:2" x14ac:dyDescent="0.25">
      <c r="A2470">
        <v>246.7</v>
      </c>
      <c r="B2470">
        <v>26.820785494146619</v>
      </c>
    </row>
    <row r="2471" spans="1:2" x14ac:dyDescent="0.25">
      <c r="A2471">
        <v>246.8</v>
      </c>
      <c r="B2471">
        <v>26.547190329431078</v>
      </c>
    </row>
    <row r="2472" spans="1:2" x14ac:dyDescent="0.25">
      <c r="A2472">
        <v>246.9</v>
      </c>
      <c r="B2472">
        <v>26.273595164715541</v>
      </c>
    </row>
    <row r="2473" spans="1:2" x14ac:dyDescent="0.25">
      <c r="A2473">
        <v>247</v>
      </c>
      <c r="B2473">
        <v>26</v>
      </c>
    </row>
    <row r="2474" spans="1:2" x14ac:dyDescent="0.25">
      <c r="A2474">
        <v>247.1</v>
      </c>
      <c r="B2474">
        <v>25.699999999999928</v>
      </c>
    </row>
    <row r="2475" spans="1:2" x14ac:dyDescent="0.25">
      <c r="A2475">
        <v>247.2</v>
      </c>
      <c r="B2475">
        <v>25.399999999999949</v>
      </c>
    </row>
    <row r="2476" spans="1:2" x14ac:dyDescent="0.25">
      <c r="A2476">
        <v>247.3</v>
      </c>
      <c r="B2476">
        <v>25.099999999999969</v>
      </c>
    </row>
    <row r="2477" spans="1:2" x14ac:dyDescent="0.25">
      <c r="A2477">
        <v>247.4</v>
      </c>
      <c r="B2477">
        <v>24.799999999999979</v>
      </c>
    </row>
    <row r="2478" spans="1:2" x14ac:dyDescent="0.25">
      <c r="A2478">
        <v>247.5</v>
      </c>
      <c r="B2478">
        <v>24.5</v>
      </c>
    </row>
    <row r="2479" spans="1:2" x14ac:dyDescent="0.25">
      <c r="A2479">
        <v>247.6</v>
      </c>
      <c r="B2479">
        <v>24.199999999999928</v>
      </c>
    </row>
    <row r="2480" spans="1:2" x14ac:dyDescent="0.25">
      <c r="A2480">
        <v>247.7</v>
      </c>
      <c r="B2480">
        <v>23.899999999999949</v>
      </c>
    </row>
    <row r="2481" spans="1:2" x14ac:dyDescent="0.25">
      <c r="A2481">
        <v>247.8</v>
      </c>
      <c r="B2481">
        <v>23.599999999999969</v>
      </c>
    </row>
    <row r="2482" spans="1:2" x14ac:dyDescent="0.25">
      <c r="A2482">
        <v>247.9</v>
      </c>
      <c r="B2482">
        <v>23.299999999999979</v>
      </c>
    </row>
    <row r="2483" spans="1:2" x14ac:dyDescent="0.25">
      <c r="A2483">
        <v>248</v>
      </c>
      <c r="B2483">
        <v>23</v>
      </c>
    </row>
    <row r="2484" spans="1:2" x14ac:dyDescent="0.25">
      <c r="A2484">
        <v>248.1</v>
      </c>
      <c r="B2484">
        <v>22.85413205714412</v>
      </c>
    </row>
    <row r="2485" spans="1:2" x14ac:dyDescent="0.25">
      <c r="A2485">
        <v>248.2</v>
      </c>
      <c r="B2485">
        <v>22.708264114288269</v>
      </c>
    </row>
    <row r="2486" spans="1:2" x14ac:dyDescent="0.25">
      <c r="A2486">
        <v>248.3</v>
      </c>
      <c r="B2486">
        <v>22.562396171432429</v>
      </c>
    </row>
    <row r="2487" spans="1:2" x14ac:dyDescent="0.25">
      <c r="A2487">
        <v>248.4</v>
      </c>
      <c r="B2487">
        <v>22.416528228576588</v>
      </c>
    </row>
    <row r="2488" spans="1:2" x14ac:dyDescent="0.25">
      <c r="A2488">
        <v>248.5</v>
      </c>
      <c r="B2488">
        <v>22.270660285720741</v>
      </c>
    </row>
    <row r="2489" spans="1:2" x14ac:dyDescent="0.25">
      <c r="A2489">
        <v>248.6</v>
      </c>
      <c r="B2489">
        <v>22.124792342864861</v>
      </c>
    </row>
    <row r="2490" spans="1:2" x14ac:dyDescent="0.25">
      <c r="A2490">
        <v>248.7</v>
      </c>
      <c r="B2490">
        <v>21.978924400009021</v>
      </c>
    </row>
    <row r="2491" spans="1:2" x14ac:dyDescent="0.25">
      <c r="A2491">
        <v>248.8</v>
      </c>
      <c r="B2491">
        <v>21.83305645715317</v>
      </c>
    </row>
    <row r="2492" spans="1:2" x14ac:dyDescent="0.25">
      <c r="A2492">
        <v>248.9</v>
      </c>
      <c r="B2492">
        <v>21.687188514297329</v>
      </c>
    </row>
    <row r="2493" spans="1:2" x14ac:dyDescent="0.25">
      <c r="A2493">
        <v>249</v>
      </c>
      <c r="B2493">
        <v>21.541320571441489</v>
      </c>
    </row>
    <row r="2494" spans="1:2" x14ac:dyDescent="0.25">
      <c r="A2494">
        <v>249.1</v>
      </c>
      <c r="B2494">
        <v>21.48718851429733</v>
      </c>
    </row>
    <row r="2495" spans="1:2" x14ac:dyDescent="0.25">
      <c r="A2495">
        <v>249.2</v>
      </c>
      <c r="B2495">
        <v>21.433056457153182</v>
      </c>
    </row>
    <row r="2496" spans="1:2" x14ac:dyDescent="0.25">
      <c r="A2496">
        <v>249.3</v>
      </c>
      <c r="B2496">
        <v>21.378924400009041</v>
      </c>
    </row>
    <row r="2497" spans="1:2" x14ac:dyDescent="0.25">
      <c r="A2497">
        <v>249.4</v>
      </c>
      <c r="B2497">
        <v>21.324792342864889</v>
      </c>
    </row>
    <row r="2498" spans="1:2" x14ac:dyDescent="0.25">
      <c r="A2498">
        <v>249.5</v>
      </c>
      <c r="B2498">
        <v>21.270660285720741</v>
      </c>
    </row>
    <row r="2499" spans="1:2" x14ac:dyDescent="0.25">
      <c r="A2499">
        <v>249.6</v>
      </c>
      <c r="B2499">
        <v>21.216528228576578</v>
      </c>
    </row>
    <row r="2500" spans="1:2" x14ac:dyDescent="0.25">
      <c r="A2500">
        <v>249.7</v>
      </c>
      <c r="B2500">
        <v>21.162396171432441</v>
      </c>
    </row>
    <row r="2501" spans="1:2" x14ac:dyDescent="0.25">
      <c r="A2501">
        <v>249.8</v>
      </c>
      <c r="B2501">
        <v>21.108264114288289</v>
      </c>
    </row>
    <row r="2502" spans="1:2" x14ac:dyDescent="0.25">
      <c r="A2502">
        <v>249.9</v>
      </c>
      <c r="B2502">
        <v>21.054132057144141</v>
      </c>
    </row>
    <row r="2503" spans="1:2" x14ac:dyDescent="0.25">
      <c r="A2503">
        <v>250</v>
      </c>
      <c r="B2503">
        <v>21</v>
      </c>
    </row>
    <row r="2504" spans="1:2" x14ac:dyDescent="0.25">
      <c r="A2504">
        <v>250.1</v>
      </c>
      <c r="B2504">
        <v>20.933319091796839</v>
      </c>
    </row>
    <row r="2505" spans="1:2" x14ac:dyDescent="0.25">
      <c r="A2505">
        <v>250.2</v>
      </c>
      <c r="B2505">
        <v>20.86663818359369</v>
      </c>
    </row>
    <row r="2506" spans="1:2" x14ac:dyDescent="0.25">
      <c r="A2506">
        <v>250.3</v>
      </c>
      <c r="B2506">
        <v>20.79995727539055</v>
      </c>
    </row>
    <row r="2507" spans="1:2" x14ac:dyDescent="0.25">
      <c r="A2507">
        <v>250.4</v>
      </c>
      <c r="B2507">
        <v>20.733276367187401</v>
      </c>
    </row>
    <row r="2508" spans="1:2" x14ac:dyDescent="0.25">
      <c r="A2508">
        <v>250.5</v>
      </c>
      <c r="B2508">
        <v>20.666595458984261</v>
      </c>
    </row>
    <row r="2509" spans="1:2" x14ac:dyDescent="0.25">
      <c r="A2509">
        <v>250.6</v>
      </c>
      <c r="B2509">
        <v>20.599914550781101</v>
      </c>
    </row>
    <row r="2510" spans="1:2" x14ac:dyDescent="0.25">
      <c r="A2510">
        <v>250.7</v>
      </c>
      <c r="B2510">
        <v>20.533233642577951</v>
      </c>
    </row>
    <row r="2511" spans="1:2" x14ac:dyDescent="0.25">
      <c r="A2511">
        <v>250.8</v>
      </c>
      <c r="B2511">
        <v>20.466552734374812</v>
      </c>
    </row>
    <row r="2512" spans="1:2" x14ac:dyDescent="0.25">
      <c r="A2512">
        <v>250.9</v>
      </c>
      <c r="B2512">
        <v>20.399871826171658</v>
      </c>
    </row>
    <row r="2513" spans="1:2" x14ac:dyDescent="0.25">
      <c r="A2513">
        <v>251</v>
      </c>
      <c r="B2513">
        <v>20.333190917968519</v>
      </c>
    </row>
    <row r="2514" spans="1:2" x14ac:dyDescent="0.25">
      <c r="A2514">
        <v>251.1</v>
      </c>
      <c r="B2514">
        <v>20.13404541015597</v>
      </c>
    </row>
    <row r="2515" spans="1:2" x14ac:dyDescent="0.25">
      <c r="A2515">
        <v>251.2</v>
      </c>
      <c r="B2515">
        <v>19.934899902343489</v>
      </c>
    </row>
    <row r="2516" spans="1:2" x14ac:dyDescent="0.25">
      <c r="A2516">
        <v>251.3</v>
      </c>
      <c r="B2516">
        <v>19.735754394531</v>
      </c>
    </row>
    <row r="2517" spans="1:2" x14ac:dyDescent="0.25">
      <c r="A2517">
        <v>251.4</v>
      </c>
      <c r="B2517">
        <v>19.536608886718511</v>
      </c>
    </row>
    <row r="2518" spans="1:2" x14ac:dyDescent="0.25">
      <c r="A2518">
        <v>251.5</v>
      </c>
      <c r="B2518">
        <v>19.337463378906019</v>
      </c>
    </row>
    <row r="2519" spans="1:2" x14ac:dyDescent="0.25">
      <c r="A2519">
        <v>251.6</v>
      </c>
      <c r="B2519">
        <v>19.138317871093481</v>
      </c>
    </row>
    <row r="2520" spans="1:2" x14ac:dyDescent="0.25">
      <c r="A2520">
        <v>251.7</v>
      </c>
      <c r="B2520">
        <v>18.939172363280989</v>
      </c>
    </row>
    <row r="2521" spans="1:2" x14ac:dyDescent="0.25">
      <c r="A2521">
        <v>251.8</v>
      </c>
      <c r="B2521">
        <v>18.7400268554685</v>
      </c>
    </row>
    <row r="2522" spans="1:2" x14ac:dyDescent="0.25">
      <c r="A2522">
        <v>251.9</v>
      </c>
      <c r="B2522">
        <v>18.540881347656018</v>
      </c>
    </row>
    <row r="2523" spans="1:2" x14ac:dyDescent="0.25">
      <c r="A2523">
        <v>252</v>
      </c>
      <c r="B2523">
        <v>18.34173583984353</v>
      </c>
    </row>
    <row r="2524" spans="1:2" x14ac:dyDescent="0.25">
      <c r="A2524">
        <v>252.1</v>
      </c>
      <c r="B2524">
        <v>18.207562255859141</v>
      </c>
    </row>
    <row r="2525" spans="1:2" x14ac:dyDescent="0.25">
      <c r="A2525">
        <v>252.2</v>
      </c>
      <c r="B2525">
        <v>18.073388671874799</v>
      </c>
    </row>
    <row r="2526" spans="1:2" x14ac:dyDescent="0.25">
      <c r="A2526">
        <v>252.3</v>
      </c>
      <c r="B2526">
        <v>17.93921508789046</v>
      </c>
    </row>
    <row r="2527" spans="1:2" x14ac:dyDescent="0.25">
      <c r="A2527">
        <v>252.4</v>
      </c>
      <c r="B2527">
        <v>17.805041503906111</v>
      </c>
    </row>
    <row r="2528" spans="1:2" x14ac:dyDescent="0.25">
      <c r="A2528">
        <v>252.5</v>
      </c>
      <c r="B2528">
        <v>17.670867919921761</v>
      </c>
    </row>
    <row r="2529" spans="1:2" x14ac:dyDescent="0.25">
      <c r="A2529">
        <v>252.6</v>
      </c>
      <c r="B2529">
        <v>17.53669433593738</v>
      </c>
    </row>
    <row r="2530" spans="1:2" x14ac:dyDescent="0.25">
      <c r="A2530">
        <v>252.7</v>
      </c>
      <c r="B2530">
        <v>17.402520751953041</v>
      </c>
    </row>
    <row r="2531" spans="1:2" x14ac:dyDescent="0.25">
      <c r="A2531">
        <v>252.8</v>
      </c>
      <c r="B2531">
        <v>17.268347167968692</v>
      </c>
    </row>
    <row r="2532" spans="1:2" x14ac:dyDescent="0.25">
      <c r="A2532">
        <v>252.9</v>
      </c>
      <c r="B2532">
        <v>17.134173583984349</v>
      </c>
    </row>
    <row r="2533" spans="1:2" x14ac:dyDescent="0.25">
      <c r="A2533">
        <v>253</v>
      </c>
      <c r="B2533">
        <v>17</v>
      </c>
    </row>
    <row r="2534" spans="1:2" x14ac:dyDescent="0.25">
      <c r="A2534">
        <v>253.1</v>
      </c>
      <c r="B2534">
        <v>17</v>
      </c>
    </row>
    <row r="2535" spans="1:2" x14ac:dyDescent="0.25">
      <c r="A2535">
        <v>253.2</v>
      </c>
      <c r="B2535">
        <v>17</v>
      </c>
    </row>
    <row r="2536" spans="1:2" x14ac:dyDescent="0.25">
      <c r="A2536">
        <v>253.3</v>
      </c>
      <c r="B2536">
        <v>17</v>
      </c>
    </row>
    <row r="2537" spans="1:2" x14ac:dyDescent="0.25">
      <c r="A2537">
        <v>253.4</v>
      </c>
      <c r="B2537">
        <v>17</v>
      </c>
    </row>
    <row r="2538" spans="1:2" x14ac:dyDescent="0.25">
      <c r="A2538">
        <v>253.5</v>
      </c>
      <c r="B2538">
        <v>17</v>
      </c>
    </row>
    <row r="2539" spans="1:2" x14ac:dyDescent="0.25">
      <c r="A2539">
        <v>253.6</v>
      </c>
      <c r="B2539">
        <v>17</v>
      </c>
    </row>
    <row r="2540" spans="1:2" x14ac:dyDescent="0.25">
      <c r="A2540">
        <v>253.7</v>
      </c>
      <c r="B2540">
        <v>17</v>
      </c>
    </row>
    <row r="2541" spans="1:2" x14ac:dyDescent="0.25">
      <c r="A2541">
        <v>253.8</v>
      </c>
      <c r="B2541">
        <v>17</v>
      </c>
    </row>
    <row r="2542" spans="1:2" x14ac:dyDescent="0.25">
      <c r="A2542">
        <v>253.9</v>
      </c>
      <c r="B2542">
        <v>17</v>
      </c>
    </row>
    <row r="2543" spans="1:2" x14ac:dyDescent="0.25">
      <c r="A2543">
        <v>254</v>
      </c>
      <c r="B2543">
        <v>17</v>
      </c>
    </row>
    <row r="2544" spans="1:2" x14ac:dyDescent="0.25">
      <c r="A2544">
        <v>254.1</v>
      </c>
      <c r="B2544">
        <v>17</v>
      </c>
    </row>
    <row r="2545" spans="1:2" x14ac:dyDescent="0.25">
      <c r="A2545">
        <v>254.2</v>
      </c>
      <c r="B2545">
        <v>17</v>
      </c>
    </row>
    <row r="2546" spans="1:2" x14ac:dyDescent="0.25">
      <c r="A2546">
        <v>254.3</v>
      </c>
      <c r="B2546">
        <v>17</v>
      </c>
    </row>
    <row r="2547" spans="1:2" x14ac:dyDescent="0.25">
      <c r="A2547">
        <v>254.4</v>
      </c>
      <c r="B2547">
        <v>17</v>
      </c>
    </row>
    <row r="2548" spans="1:2" x14ac:dyDescent="0.25">
      <c r="A2548">
        <v>254.5</v>
      </c>
      <c r="B2548">
        <v>17</v>
      </c>
    </row>
    <row r="2549" spans="1:2" x14ac:dyDescent="0.25">
      <c r="A2549">
        <v>254.6</v>
      </c>
      <c r="B2549">
        <v>17</v>
      </c>
    </row>
    <row r="2550" spans="1:2" x14ac:dyDescent="0.25">
      <c r="A2550">
        <v>254.7</v>
      </c>
      <c r="B2550">
        <v>17</v>
      </c>
    </row>
    <row r="2551" spans="1:2" x14ac:dyDescent="0.25">
      <c r="A2551">
        <v>254.8</v>
      </c>
      <c r="B2551">
        <v>17</v>
      </c>
    </row>
    <row r="2552" spans="1:2" x14ac:dyDescent="0.25">
      <c r="A2552">
        <v>254.9</v>
      </c>
      <c r="B2552">
        <v>17</v>
      </c>
    </row>
    <row r="2553" spans="1:2" x14ac:dyDescent="0.25">
      <c r="A2553">
        <v>255</v>
      </c>
      <c r="B2553">
        <v>17</v>
      </c>
    </row>
    <row r="2554" spans="1:2" x14ac:dyDescent="0.25">
      <c r="A2554">
        <v>255.1</v>
      </c>
      <c r="B2554">
        <v>16.899999999999981</v>
      </c>
    </row>
    <row r="2555" spans="1:2" x14ac:dyDescent="0.25">
      <c r="A2555">
        <v>255.2</v>
      </c>
      <c r="B2555">
        <v>16.799999999999979</v>
      </c>
    </row>
    <row r="2556" spans="1:2" x14ac:dyDescent="0.25">
      <c r="A2556">
        <v>255.3</v>
      </c>
      <c r="B2556">
        <v>16.699999999999989</v>
      </c>
    </row>
    <row r="2557" spans="1:2" x14ac:dyDescent="0.25">
      <c r="A2557">
        <v>255.4</v>
      </c>
      <c r="B2557">
        <v>16.599999999999991</v>
      </c>
    </row>
    <row r="2558" spans="1:2" x14ac:dyDescent="0.25">
      <c r="A2558">
        <v>255.5</v>
      </c>
      <c r="B2558">
        <v>16.5</v>
      </c>
    </row>
    <row r="2559" spans="1:2" x14ac:dyDescent="0.25">
      <c r="A2559">
        <v>255.6</v>
      </c>
      <c r="B2559">
        <v>16.399999999999981</v>
      </c>
    </row>
    <row r="2560" spans="1:2" x14ac:dyDescent="0.25">
      <c r="A2560">
        <v>255.7</v>
      </c>
      <c r="B2560">
        <v>16.299999999999979</v>
      </c>
    </row>
    <row r="2561" spans="1:2" x14ac:dyDescent="0.25">
      <c r="A2561">
        <v>255.8</v>
      </c>
      <c r="B2561">
        <v>16.199999999999989</v>
      </c>
    </row>
    <row r="2562" spans="1:2" x14ac:dyDescent="0.25">
      <c r="A2562">
        <v>255.9</v>
      </c>
      <c r="B2562">
        <v>16.099999999999991</v>
      </c>
    </row>
    <row r="2563" spans="1:2" x14ac:dyDescent="0.25">
      <c r="A2563">
        <v>256</v>
      </c>
      <c r="B2563">
        <v>16</v>
      </c>
    </row>
    <row r="2564" spans="1:2" x14ac:dyDescent="0.25">
      <c r="A2564">
        <v>256.10000000000002</v>
      </c>
      <c r="B2564">
        <v>15.899999999999981</v>
      </c>
    </row>
    <row r="2565" spans="1:2" x14ac:dyDescent="0.25">
      <c r="A2565">
        <v>256.2</v>
      </c>
      <c r="B2565">
        <v>15.80000000000001</v>
      </c>
    </row>
    <row r="2566" spans="1:2" x14ac:dyDescent="0.25">
      <c r="A2566">
        <v>256.3</v>
      </c>
      <c r="B2566">
        <v>15.69999999999999</v>
      </c>
    </row>
    <row r="2567" spans="1:2" x14ac:dyDescent="0.25">
      <c r="A2567">
        <v>256.39999999999998</v>
      </c>
      <c r="B2567">
        <v>15.599999999999969</v>
      </c>
    </row>
    <row r="2568" spans="1:2" x14ac:dyDescent="0.25">
      <c r="A2568">
        <v>256.5</v>
      </c>
      <c r="B2568">
        <v>15.5</v>
      </c>
    </row>
    <row r="2569" spans="1:2" x14ac:dyDescent="0.25">
      <c r="A2569">
        <v>256.60000000000002</v>
      </c>
      <c r="B2569">
        <v>15.399999999999981</v>
      </c>
    </row>
    <row r="2570" spans="1:2" x14ac:dyDescent="0.25">
      <c r="A2570">
        <v>256.7</v>
      </c>
      <c r="B2570">
        <v>15.30000000000001</v>
      </c>
    </row>
    <row r="2571" spans="1:2" x14ac:dyDescent="0.25">
      <c r="A2571">
        <v>256.8</v>
      </c>
      <c r="B2571">
        <v>15.19999999999999</v>
      </c>
    </row>
    <row r="2572" spans="1:2" x14ac:dyDescent="0.25">
      <c r="A2572">
        <v>256.89999999999998</v>
      </c>
      <c r="B2572">
        <v>15.099999999999969</v>
      </c>
    </row>
    <row r="2573" spans="1:2" x14ac:dyDescent="0.25">
      <c r="A2573">
        <v>257</v>
      </c>
      <c r="B2573">
        <v>15</v>
      </c>
    </row>
    <row r="2574" spans="1:2" x14ac:dyDescent="0.25">
      <c r="A2574">
        <v>257.10000000000002</v>
      </c>
      <c r="B2574">
        <v>14.899999999999981</v>
      </c>
    </row>
    <row r="2575" spans="1:2" x14ac:dyDescent="0.25">
      <c r="A2575">
        <v>257.2</v>
      </c>
      <c r="B2575">
        <v>14.80000000000001</v>
      </c>
    </row>
    <row r="2576" spans="1:2" x14ac:dyDescent="0.25">
      <c r="A2576">
        <v>257.3</v>
      </c>
      <c r="B2576">
        <v>14.69999999999999</v>
      </c>
    </row>
    <row r="2577" spans="1:2" x14ac:dyDescent="0.25">
      <c r="A2577">
        <v>257.39999999999998</v>
      </c>
      <c r="B2577">
        <v>14.599999999999969</v>
      </c>
    </row>
    <row r="2578" spans="1:2" x14ac:dyDescent="0.25">
      <c r="A2578">
        <v>257.5</v>
      </c>
      <c r="B2578">
        <v>14.5</v>
      </c>
    </row>
    <row r="2579" spans="1:2" x14ac:dyDescent="0.25">
      <c r="A2579">
        <v>257.60000000000002</v>
      </c>
      <c r="B2579">
        <v>14.399999999999981</v>
      </c>
    </row>
    <row r="2580" spans="1:2" x14ac:dyDescent="0.25">
      <c r="A2580">
        <v>257.7</v>
      </c>
      <c r="B2580">
        <v>14.30000000000001</v>
      </c>
    </row>
    <row r="2581" spans="1:2" x14ac:dyDescent="0.25">
      <c r="A2581">
        <v>257.8</v>
      </c>
      <c r="B2581">
        <v>14.19999999999999</v>
      </c>
    </row>
    <row r="2582" spans="1:2" x14ac:dyDescent="0.25">
      <c r="A2582">
        <v>257.89999999999998</v>
      </c>
      <c r="B2582">
        <v>14.099999999999969</v>
      </c>
    </row>
    <row r="2583" spans="1:2" x14ac:dyDescent="0.25">
      <c r="A2583">
        <v>258</v>
      </c>
      <c r="B2583">
        <v>14</v>
      </c>
    </row>
    <row r="2584" spans="1:2" x14ac:dyDescent="0.25">
      <c r="A2584">
        <v>258.10000000000002</v>
      </c>
      <c r="B2584">
        <v>14.200000000000051</v>
      </c>
    </row>
    <row r="2585" spans="1:2" x14ac:dyDescent="0.25">
      <c r="A2585">
        <v>258.2</v>
      </c>
      <c r="B2585">
        <v>14.399999999999981</v>
      </c>
    </row>
    <row r="2586" spans="1:2" x14ac:dyDescent="0.25">
      <c r="A2586">
        <v>258.3</v>
      </c>
      <c r="B2586">
        <v>14.600000000000019</v>
      </c>
    </row>
    <row r="2587" spans="1:2" x14ac:dyDescent="0.25">
      <c r="A2587">
        <v>258.39999999999998</v>
      </c>
      <c r="B2587">
        <v>14.80000000000007</v>
      </c>
    </row>
    <row r="2588" spans="1:2" x14ac:dyDescent="0.25">
      <c r="A2588">
        <v>258.5</v>
      </c>
      <c r="B2588">
        <v>15</v>
      </c>
    </row>
    <row r="2589" spans="1:2" x14ac:dyDescent="0.25">
      <c r="A2589">
        <v>258.60000000000002</v>
      </c>
      <c r="B2589">
        <v>15.200000000000051</v>
      </c>
    </row>
    <row r="2590" spans="1:2" x14ac:dyDescent="0.25">
      <c r="A2590">
        <v>258.7</v>
      </c>
      <c r="B2590">
        <v>15.399999999999981</v>
      </c>
    </row>
    <row r="2591" spans="1:2" x14ac:dyDescent="0.25">
      <c r="A2591">
        <v>258.8</v>
      </c>
      <c r="B2591">
        <v>15.600000000000019</v>
      </c>
    </row>
    <row r="2592" spans="1:2" x14ac:dyDescent="0.25">
      <c r="A2592">
        <v>258.89999999999998</v>
      </c>
      <c r="B2592">
        <v>15.80000000000007</v>
      </c>
    </row>
    <row r="2593" spans="1:2" x14ac:dyDescent="0.25">
      <c r="A2593">
        <v>259</v>
      </c>
      <c r="B2593">
        <v>16</v>
      </c>
    </row>
    <row r="2594" spans="1:2" x14ac:dyDescent="0.25">
      <c r="A2594">
        <v>259.10000000000002</v>
      </c>
      <c r="B2594">
        <v>16.200000000000049</v>
      </c>
    </row>
    <row r="2595" spans="1:2" x14ac:dyDescent="0.25">
      <c r="A2595">
        <v>259.2</v>
      </c>
      <c r="B2595">
        <v>16.399999999999981</v>
      </c>
    </row>
    <row r="2596" spans="1:2" x14ac:dyDescent="0.25">
      <c r="A2596">
        <v>259.3</v>
      </c>
      <c r="B2596">
        <v>16.600000000000019</v>
      </c>
    </row>
    <row r="2597" spans="1:2" x14ac:dyDescent="0.25">
      <c r="A2597">
        <v>259.39999999999998</v>
      </c>
      <c r="B2597">
        <v>16.800000000000072</v>
      </c>
    </row>
    <row r="2598" spans="1:2" x14ac:dyDescent="0.25">
      <c r="A2598">
        <v>259.5</v>
      </c>
      <c r="B2598">
        <v>17</v>
      </c>
    </row>
    <row r="2599" spans="1:2" x14ac:dyDescent="0.25">
      <c r="A2599">
        <v>259.60000000000002</v>
      </c>
      <c r="B2599">
        <v>17.200000000000049</v>
      </c>
    </row>
    <row r="2600" spans="1:2" x14ac:dyDescent="0.25">
      <c r="A2600">
        <v>259.7</v>
      </c>
      <c r="B2600">
        <v>17.399999999999981</v>
      </c>
    </row>
    <row r="2601" spans="1:2" x14ac:dyDescent="0.25">
      <c r="A2601">
        <v>259.8</v>
      </c>
      <c r="B2601">
        <v>17.600000000000019</v>
      </c>
    </row>
    <row r="2602" spans="1:2" x14ac:dyDescent="0.25">
      <c r="A2602">
        <v>259.89999999999998</v>
      </c>
      <c r="B2602">
        <v>17.800000000000072</v>
      </c>
    </row>
    <row r="2603" spans="1:2" x14ac:dyDescent="0.25">
      <c r="A2603">
        <v>260</v>
      </c>
      <c r="B2603">
        <v>18</v>
      </c>
    </row>
    <row r="2604" spans="1:2" x14ac:dyDescent="0.25">
      <c r="A2604">
        <v>260.10000000000002</v>
      </c>
      <c r="B2604">
        <v>18.300000000000072</v>
      </c>
    </row>
    <row r="2605" spans="1:2" x14ac:dyDescent="0.25">
      <c r="A2605">
        <v>260.2</v>
      </c>
      <c r="B2605">
        <v>18.599999999999969</v>
      </c>
    </row>
    <row r="2606" spans="1:2" x14ac:dyDescent="0.25">
      <c r="A2606">
        <v>260.3</v>
      </c>
      <c r="B2606">
        <v>18.900000000000031</v>
      </c>
    </row>
    <row r="2607" spans="1:2" x14ac:dyDescent="0.25">
      <c r="A2607">
        <v>260.39999999999998</v>
      </c>
      <c r="B2607">
        <v>19.200000000000099</v>
      </c>
    </row>
    <row r="2608" spans="1:2" x14ac:dyDescent="0.25">
      <c r="A2608">
        <v>260.5</v>
      </c>
      <c r="B2608">
        <v>19.5</v>
      </c>
    </row>
    <row r="2609" spans="1:2" x14ac:dyDescent="0.25">
      <c r="A2609">
        <v>260.60000000000002</v>
      </c>
      <c r="B2609">
        <v>19.800000000000072</v>
      </c>
    </row>
    <row r="2610" spans="1:2" x14ac:dyDescent="0.25">
      <c r="A2610">
        <v>260.7</v>
      </c>
      <c r="B2610">
        <v>20.099999999999969</v>
      </c>
    </row>
    <row r="2611" spans="1:2" x14ac:dyDescent="0.25">
      <c r="A2611">
        <v>260.8</v>
      </c>
      <c r="B2611">
        <v>20.400000000000031</v>
      </c>
    </row>
    <row r="2612" spans="1:2" x14ac:dyDescent="0.25">
      <c r="A2612">
        <v>260.89999999999998</v>
      </c>
      <c r="B2612">
        <v>20.700000000000099</v>
      </c>
    </row>
    <row r="2613" spans="1:2" x14ac:dyDescent="0.25">
      <c r="A2613">
        <v>261</v>
      </c>
      <c r="B2613">
        <v>21</v>
      </c>
    </row>
    <row r="2614" spans="1:2" x14ac:dyDescent="0.25">
      <c r="A2614">
        <v>261.10000000000002</v>
      </c>
      <c r="B2614">
        <v>21.300000000000072</v>
      </c>
    </row>
    <row r="2615" spans="1:2" x14ac:dyDescent="0.25">
      <c r="A2615">
        <v>261.2</v>
      </c>
      <c r="B2615">
        <v>21.599999999999969</v>
      </c>
    </row>
    <row r="2616" spans="1:2" x14ac:dyDescent="0.25">
      <c r="A2616">
        <v>261.3</v>
      </c>
      <c r="B2616">
        <v>21.900000000000031</v>
      </c>
    </row>
    <row r="2617" spans="1:2" x14ac:dyDescent="0.25">
      <c r="A2617">
        <v>261.39999999999998</v>
      </c>
      <c r="B2617">
        <v>22.200000000000099</v>
      </c>
    </row>
    <row r="2618" spans="1:2" x14ac:dyDescent="0.25">
      <c r="A2618">
        <v>261.5</v>
      </c>
      <c r="B2618">
        <v>22.5</v>
      </c>
    </row>
    <row r="2619" spans="1:2" x14ac:dyDescent="0.25">
      <c r="A2619">
        <v>261.60000000000002</v>
      </c>
      <c r="B2619">
        <v>22.800000000000072</v>
      </c>
    </row>
    <row r="2620" spans="1:2" x14ac:dyDescent="0.25">
      <c r="A2620">
        <v>261.7</v>
      </c>
      <c r="B2620">
        <v>23.099999999999969</v>
      </c>
    </row>
    <row r="2621" spans="1:2" x14ac:dyDescent="0.25">
      <c r="A2621">
        <v>261.8</v>
      </c>
      <c r="B2621">
        <v>23.400000000000031</v>
      </c>
    </row>
    <row r="2622" spans="1:2" x14ac:dyDescent="0.25">
      <c r="A2622">
        <v>261.89999999999998</v>
      </c>
      <c r="B2622">
        <v>23.700000000000099</v>
      </c>
    </row>
    <row r="2623" spans="1:2" x14ac:dyDescent="0.25">
      <c r="A2623">
        <v>262</v>
      </c>
      <c r="B2623">
        <v>24</v>
      </c>
    </row>
    <row r="2624" spans="1:2" x14ac:dyDescent="0.25">
      <c r="A2624">
        <v>262.10000000000002</v>
      </c>
      <c r="B2624">
        <v>24.300000000000072</v>
      </c>
    </row>
    <row r="2625" spans="1:2" x14ac:dyDescent="0.25">
      <c r="A2625">
        <v>262.2</v>
      </c>
      <c r="B2625">
        <v>24.599999999999969</v>
      </c>
    </row>
    <row r="2626" spans="1:2" x14ac:dyDescent="0.25">
      <c r="A2626">
        <v>262.3</v>
      </c>
      <c r="B2626">
        <v>24.900000000000031</v>
      </c>
    </row>
    <row r="2627" spans="1:2" x14ac:dyDescent="0.25">
      <c r="A2627">
        <v>262.39999999999998</v>
      </c>
      <c r="B2627">
        <v>25.200000000000099</v>
      </c>
    </row>
    <row r="2628" spans="1:2" x14ac:dyDescent="0.25">
      <c r="A2628">
        <v>262.5</v>
      </c>
      <c r="B2628">
        <v>25.5</v>
      </c>
    </row>
    <row r="2629" spans="1:2" x14ac:dyDescent="0.25">
      <c r="A2629">
        <v>262.60000000000002</v>
      </c>
      <c r="B2629">
        <v>25.800000000000072</v>
      </c>
    </row>
    <row r="2630" spans="1:2" x14ac:dyDescent="0.25">
      <c r="A2630">
        <v>262.7</v>
      </c>
      <c r="B2630">
        <v>26.099999999999969</v>
      </c>
    </row>
    <row r="2631" spans="1:2" x14ac:dyDescent="0.25">
      <c r="A2631">
        <v>262.8</v>
      </c>
      <c r="B2631">
        <v>26.400000000000031</v>
      </c>
    </row>
    <row r="2632" spans="1:2" x14ac:dyDescent="0.25">
      <c r="A2632">
        <v>262.89999999999998</v>
      </c>
      <c r="B2632">
        <v>26.700000000000099</v>
      </c>
    </row>
    <row r="2633" spans="1:2" x14ac:dyDescent="0.25">
      <c r="A2633">
        <v>263</v>
      </c>
      <c r="B2633">
        <v>27</v>
      </c>
    </row>
    <row r="2634" spans="1:2" x14ac:dyDescent="0.25">
      <c r="A2634">
        <v>263.10000000000002</v>
      </c>
      <c r="B2634">
        <v>27.400000000000091</v>
      </c>
    </row>
    <row r="2635" spans="1:2" x14ac:dyDescent="0.25">
      <c r="A2635">
        <v>263.2</v>
      </c>
      <c r="B2635">
        <v>27.799999999999951</v>
      </c>
    </row>
    <row r="2636" spans="1:2" x14ac:dyDescent="0.25">
      <c r="A2636">
        <v>263.3</v>
      </c>
      <c r="B2636">
        <v>28.200000000000049</v>
      </c>
    </row>
    <row r="2637" spans="1:2" x14ac:dyDescent="0.25">
      <c r="A2637">
        <v>263.39999999999998</v>
      </c>
      <c r="B2637">
        <v>28.60000000000014</v>
      </c>
    </row>
    <row r="2638" spans="1:2" x14ac:dyDescent="0.25">
      <c r="A2638">
        <v>263.5</v>
      </c>
      <c r="B2638">
        <v>29</v>
      </c>
    </row>
    <row r="2639" spans="1:2" x14ac:dyDescent="0.25">
      <c r="A2639">
        <v>263.60000000000002</v>
      </c>
      <c r="B2639">
        <v>29.400000000000091</v>
      </c>
    </row>
    <row r="2640" spans="1:2" x14ac:dyDescent="0.25">
      <c r="A2640">
        <v>263.7</v>
      </c>
      <c r="B2640">
        <v>29.799999999999951</v>
      </c>
    </row>
    <row r="2641" spans="1:2" x14ac:dyDescent="0.25">
      <c r="A2641">
        <v>263.8</v>
      </c>
      <c r="B2641">
        <v>30.200000000000049</v>
      </c>
    </row>
    <row r="2642" spans="1:2" x14ac:dyDescent="0.25">
      <c r="A2642">
        <v>263.89999999999998</v>
      </c>
      <c r="B2642">
        <v>30.60000000000014</v>
      </c>
    </row>
    <row r="2643" spans="1:2" x14ac:dyDescent="0.25">
      <c r="A2643">
        <v>264</v>
      </c>
      <c r="B2643">
        <v>31</v>
      </c>
    </row>
    <row r="2644" spans="1:2" x14ac:dyDescent="0.25">
      <c r="A2644">
        <v>264.10000000000002</v>
      </c>
      <c r="B2644">
        <v>31.400000000000091</v>
      </c>
    </row>
    <row r="2645" spans="1:2" x14ac:dyDescent="0.25">
      <c r="A2645">
        <v>264.2</v>
      </c>
      <c r="B2645">
        <v>31.799999999999951</v>
      </c>
    </row>
    <row r="2646" spans="1:2" x14ac:dyDescent="0.25">
      <c r="A2646">
        <v>264.3</v>
      </c>
      <c r="B2646">
        <v>32.200000000000053</v>
      </c>
    </row>
    <row r="2647" spans="1:2" x14ac:dyDescent="0.25">
      <c r="A2647">
        <v>264.39999999999998</v>
      </c>
      <c r="B2647">
        <v>32.600000000000144</v>
      </c>
    </row>
    <row r="2648" spans="1:2" x14ac:dyDescent="0.25">
      <c r="A2648">
        <v>264.5</v>
      </c>
      <c r="B2648">
        <v>33</v>
      </c>
    </row>
    <row r="2649" spans="1:2" x14ac:dyDescent="0.25">
      <c r="A2649">
        <v>264.60000000000002</v>
      </c>
      <c r="B2649">
        <v>33.400000000000091</v>
      </c>
    </row>
    <row r="2650" spans="1:2" x14ac:dyDescent="0.25">
      <c r="A2650">
        <v>264.7</v>
      </c>
      <c r="B2650">
        <v>33.799999999999947</v>
      </c>
    </row>
    <row r="2651" spans="1:2" x14ac:dyDescent="0.25">
      <c r="A2651">
        <v>264.8</v>
      </c>
      <c r="B2651">
        <v>34.200000000000053</v>
      </c>
    </row>
    <row r="2652" spans="1:2" x14ac:dyDescent="0.25">
      <c r="A2652">
        <v>264.89999999999998</v>
      </c>
      <c r="B2652">
        <v>34.600000000000144</v>
      </c>
    </row>
    <row r="2653" spans="1:2" x14ac:dyDescent="0.25">
      <c r="A2653">
        <v>265</v>
      </c>
      <c r="B2653">
        <v>35</v>
      </c>
    </row>
    <row r="2654" spans="1:2" x14ac:dyDescent="0.25">
      <c r="A2654">
        <v>265.10000000000002</v>
      </c>
      <c r="B2654">
        <v>35.234464535461491</v>
      </c>
    </row>
    <row r="2655" spans="1:2" x14ac:dyDescent="0.25">
      <c r="A2655">
        <v>265.2</v>
      </c>
      <c r="B2655">
        <v>35.468929070922847</v>
      </c>
    </row>
    <row r="2656" spans="1:2" x14ac:dyDescent="0.25">
      <c r="A2656">
        <v>265.3</v>
      </c>
      <c r="B2656">
        <v>35.703393606384338</v>
      </c>
    </row>
    <row r="2657" spans="1:2" x14ac:dyDescent="0.25">
      <c r="A2657">
        <v>265.39999999999998</v>
      </c>
      <c r="B2657">
        <v>35.93785814184583</v>
      </c>
    </row>
    <row r="2658" spans="1:2" x14ac:dyDescent="0.25">
      <c r="A2658">
        <v>265.5</v>
      </c>
      <c r="B2658">
        <v>36.172322677307193</v>
      </c>
    </row>
    <row r="2659" spans="1:2" x14ac:dyDescent="0.25">
      <c r="A2659">
        <v>265.60000000000002</v>
      </c>
      <c r="B2659">
        <v>36.406787212768677</v>
      </c>
    </row>
    <row r="2660" spans="1:2" x14ac:dyDescent="0.25">
      <c r="A2660">
        <v>265.7</v>
      </c>
      <c r="B2660">
        <v>36.641251748230033</v>
      </c>
    </row>
    <row r="2661" spans="1:2" x14ac:dyDescent="0.25">
      <c r="A2661">
        <v>265.8</v>
      </c>
      <c r="B2661">
        <v>36.875716283691517</v>
      </c>
    </row>
    <row r="2662" spans="1:2" x14ac:dyDescent="0.25">
      <c r="A2662">
        <v>265.89999999999998</v>
      </c>
      <c r="B2662">
        <v>37.110180819153022</v>
      </c>
    </row>
    <row r="2663" spans="1:2" x14ac:dyDescent="0.25">
      <c r="A2663">
        <v>266</v>
      </c>
      <c r="B2663">
        <v>37.344645354614372</v>
      </c>
    </row>
    <row r="2664" spans="1:2" x14ac:dyDescent="0.25">
      <c r="A2664">
        <v>266.10000000000002</v>
      </c>
      <c r="B2664">
        <v>37.643973967559987</v>
      </c>
    </row>
    <row r="2665" spans="1:2" x14ac:dyDescent="0.25">
      <c r="A2665">
        <v>266.2</v>
      </c>
      <c r="B2665">
        <v>37.943302580505453</v>
      </c>
    </row>
    <row r="2666" spans="1:2" x14ac:dyDescent="0.25">
      <c r="A2666">
        <v>266.3</v>
      </c>
      <c r="B2666">
        <v>38.242631193451068</v>
      </c>
    </row>
    <row r="2667" spans="1:2" x14ac:dyDescent="0.25">
      <c r="A2667">
        <v>266.39999999999998</v>
      </c>
      <c r="B2667">
        <v>38.541959806396697</v>
      </c>
    </row>
    <row r="2668" spans="1:2" x14ac:dyDescent="0.25">
      <c r="A2668">
        <v>266.5</v>
      </c>
      <c r="B2668">
        <v>38.841288419342163</v>
      </c>
    </row>
    <row r="2669" spans="1:2" x14ac:dyDescent="0.25">
      <c r="A2669">
        <v>266.60000000000002</v>
      </c>
      <c r="B2669">
        <v>39.140617032287778</v>
      </c>
    </row>
    <row r="2670" spans="1:2" x14ac:dyDescent="0.25">
      <c r="A2670">
        <v>266.7</v>
      </c>
      <c r="B2670">
        <v>39.439945645233237</v>
      </c>
    </row>
    <row r="2671" spans="1:2" x14ac:dyDescent="0.25">
      <c r="A2671">
        <v>266.8</v>
      </c>
      <c r="B2671">
        <v>39.73927425817886</v>
      </c>
    </row>
    <row r="2672" spans="1:2" x14ac:dyDescent="0.25">
      <c r="A2672">
        <v>266.89999999999998</v>
      </c>
      <c r="B2672">
        <v>40.038602871124489</v>
      </c>
    </row>
    <row r="2673" spans="1:2" x14ac:dyDescent="0.25">
      <c r="A2673">
        <v>267</v>
      </c>
      <c r="B2673">
        <v>40.337931484069941</v>
      </c>
    </row>
    <row r="2674" spans="1:2" x14ac:dyDescent="0.25">
      <c r="A2674">
        <v>267.10000000000002</v>
      </c>
      <c r="B2674">
        <v>40.504138335662986</v>
      </c>
    </row>
    <row r="2675" spans="1:2" x14ac:dyDescent="0.25">
      <c r="A2675">
        <v>267.2</v>
      </c>
      <c r="B2675">
        <v>40.670345187255933</v>
      </c>
    </row>
    <row r="2676" spans="1:2" x14ac:dyDescent="0.25">
      <c r="A2676">
        <v>267.3</v>
      </c>
      <c r="B2676">
        <v>40.836552038848978</v>
      </c>
    </row>
    <row r="2677" spans="1:2" x14ac:dyDescent="0.25">
      <c r="A2677">
        <v>267.39999999999998</v>
      </c>
      <c r="B2677">
        <v>41.002758890442017</v>
      </c>
    </row>
    <row r="2678" spans="1:2" x14ac:dyDescent="0.25">
      <c r="A2678">
        <v>267.5</v>
      </c>
      <c r="B2678">
        <v>41.16896574203497</v>
      </c>
    </row>
    <row r="2679" spans="1:2" x14ac:dyDescent="0.25">
      <c r="A2679">
        <v>267.60000000000002</v>
      </c>
      <c r="B2679">
        <v>41.335172593628023</v>
      </c>
    </row>
    <row r="2680" spans="1:2" x14ac:dyDescent="0.25">
      <c r="A2680">
        <v>267.7</v>
      </c>
      <c r="B2680">
        <v>41.501379445220962</v>
      </c>
    </row>
    <row r="2681" spans="1:2" x14ac:dyDescent="0.25">
      <c r="A2681">
        <v>267.8</v>
      </c>
      <c r="B2681">
        <v>41.667586296814008</v>
      </c>
    </row>
    <row r="2682" spans="1:2" x14ac:dyDescent="0.25">
      <c r="A2682">
        <v>267.89999999999998</v>
      </c>
      <c r="B2682">
        <v>41.833793148407047</v>
      </c>
    </row>
    <row r="2683" spans="1:2" x14ac:dyDescent="0.25">
      <c r="A2683">
        <v>268</v>
      </c>
      <c r="B2683">
        <v>42</v>
      </c>
    </row>
    <row r="2684" spans="1:2" x14ac:dyDescent="0.25">
      <c r="A2684">
        <v>268.10000000000002</v>
      </c>
      <c r="B2684">
        <v>42.200000000000053</v>
      </c>
    </row>
    <row r="2685" spans="1:2" x14ac:dyDescent="0.25">
      <c r="A2685">
        <v>268.2</v>
      </c>
      <c r="B2685">
        <v>42.399999999999977</v>
      </c>
    </row>
    <row r="2686" spans="1:2" x14ac:dyDescent="0.25">
      <c r="A2686">
        <v>268.3</v>
      </c>
      <c r="B2686">
        <v>42.600000000000023</v>
      </c>
    </row>
    <row r="2687" spans="1:2" x14ac:dyDescent="0.25">
      <c r="A2687">
        <v>268.39999999999998</v>
      </c>
      <c r="B2687">
        <v>42.800000000000068</v>
      </c>
    </row>
    <row r="2688" spans="1:2" x14ac:dyDescent="0.25">
      <c r="A2688">
        <v>268.5</v>
      </c>
      <c r="B2688">
        <v>43</v>
      </c>
    </row>
    <row r="2689" spans="1:2" x14ac:dyDescent="0.25">
      <c r="A2689">
        <v>268.60000000000002</v>
      </c>
      <c r="B2689">
        <v>43.200000000000053</v>
      </c>
    </row>
    <row r="2690" spans="1:2" x14ac:dyDescent="0.25">
      <c r="A2690">
        <v>268.7</v>
      </c>
      <c r="B2690">
        <v>43.399999999999977</v>
      </c>
    </row>
    <row r="2691" spans="1:2" x14ac:dyDescent="0.25">
      <c r="A2691">
        <v>268.8</v>
      </c>
      <c r="B2691">
        <v>43.600000000000023</v>
      </c>
    </row>
    <row r="2692" spans="1:2" x14ac:dyDescent="0.25">
      <c r="A2692">
        <v>268.89999999999998</v>
      </c>
      <c r="B2692">
        <v>43.800000000000068</v>
      </c>
    </row>
    <row r="2693" spans="1:2" x14ac:dyDescent="0.25">
      <c r="A2693">
        <v>269</v>
      </c>
      <c r="B2693">
        <v>44</v>
      </c>
    </row>
    <row r="2694" spans="1:2" x14ac:dyDescent="0.25">
      <c r="A2694">
        <v>269.10000000000002</v>
      </c>
      <c r="B2694">
        <v>44.200000000000053</v>
      </c>
    </row>
    <row r="2695" spans="1:2" x14ac:dyDescent="0.25">
      <c r="A2695">
        <v>269.2</v>
      </c>
      <c r="B2695">
        <v>44.399999999999977</v>
      </c>
    </row>
    <row r="2696" spans="1:2" x14ac:dyDescent="0.25">
      <c r="A2696">
        <v>269.3</v>
      </c>
      <c r="B2696">
        <v>44.600000000000023</v>
      </c>
    </row>
    <row r="2697" spans="1:2" x14ac:dyDescent="0.25">
      <c r="A2697">
        <v>269.39999999999998</v>
      </c>
      <c r="B2697">
        <v>44.800000000000068</v>
      </c>
    </row>
    <row r="2698" spans="1:2" x14ac:dyDescent="0.25">
      <c r="A2698">
        <v>269.5</v>
      </c>
      <c r="B2698">
        <v>45</v>
      </c>
    </row>
    <row r="2699" spans="1:2" x14ac:dyDescent="0.25">
      <c r="A2699">
        <v>269.60000000000002</v>
      </c>
      <c r="B2699">
        <v>45.200000000000053</v>
      </c>
    </row>
    <row r="2700" spans="1:2" x14ac:dyDescent="0.25">
      <c r="A2700">
        <v>269.7</v>
      </c>
      <c r="B2700">
        <v>45.399999999999977</v>
      </c>
    </row>
    <row r="2701" spans="1:2" x14ac:dyDescent="0.25">
      <c r="A2701">
        <v>269.8</v>
      </c>
      <c r="B2701">
        <v>45.600000000000023</v>
      </c>
    </row>
    <row r="2702" spans="1:2" x14ac:dyDescent="0.25">
      <c r="A2702">
        <v>269.89999999999998</v>
      </c>
      <c r="B2702">
        <v>45.800000000000068</v>
      </c>
    </row>
    <row r="2703" spans="1:2" x14ac:dyDescent="0.25">
      <c r="A2703">
        <v>270</v>
      </c>
      <c r="B2703">
        <v>46</v>
      </c>
    </row>
    <row r="2704" spans="1:2" x14ac:dyDescent="0.25">
      <c r="A2704">
        <v>270.10000000000002</v>
      </c>
      <c r="B2704">
        <v>46.100000000000023</v>
      </c>
    </row>
    <row r="2705" spans="1:2" x14ac:dyDescent="0.25">
      <c r="A2705">
        <v>270.2</v>
      </c>
      <c r="B2705">
        <v>46.199999999999989</v>
      </c>
    </row>
    <row r="2706" spans="1:2" x14ac:dyDescent="0.25">
      <c r="A2706">
        <v>270.3</v>
      </c>
      <c r="B2706">
        <v>46.300000000000011</v>
      </c>
    </row>
    <row r="2707" spans="1:2" x14ac:dyDescent="0.25">
      <c r="A2707">
        <v>270.39999999999998</v>
      </c>
      <c r="B2707">
        <v>46.400000000000027</v>
      </c>
    </row>
    <row r="2708" spans="1:2" x14ac:dyDescent="0.25">
      <c r="A2708">
        <v>270.5</v>
      </c>
      <c r="B2708">
        <v>46.5</v>
      </c>
    </row>
    <row r="2709" spans="1:2" x14ac:dyDescent="0.25">
      <c r="A2709">
        <v>270.60000000000002</v>
      </c>
      <c r="B2709">
        <v>46.600000000000023</v>
      </c>
    </row>
    <row r="2710" spans="1:2" x14ac:dyDescent="0.25">
      <c r="A2710">
        <v>270.7</v>
      </c>
      <c r="B2710">
        <v>46.699999999999989</v>
      </c>
    </row>
    <row r="2711" spans="1:2" x14ac:dyDescent="0.25">
      <c r="A2711">
        <v>270.8</v>
      </c>
      <c r="B2711">
        <v>46.800000000000011</v>
      </c>
    </row>
    <row r="2712" spans="1:2" x14ac:dyDescent="0.25">
      <c r="A2712">
        <v>270.89999999999998</v>
      </c>
      <c r="B2712">
        <v>46.900000000000027</v>
      </c>
    </row>
    <row r="2713" spans="1:2" x14ac:dyDescent="0.25">
      <c r="A2713">
        <v>271</v>
      </c>
      <c r="B2713">
        <v>47</v>
      </c>
    </row>
    <row r="2714" spans="1:2" x14ac:dyDescent="0.25">
      <c r="A2714">
        <v>271.10000000000002</v>
      </c>
      <c r="B2714">
        <v>46.899999999999977</v>
      </c>
    </row>
    <row r="2715" spans="1:2" x14ac:dyDescent="0.25">
      <c r="A2715">
        <v>271.2</v>
      </c>
      <c r="B2715">
        <v>46.800000000000011</v>
      </c>
    </row>
    <row r="2716" spans="1:2" x14ac:dyDescent="0.25">
      <c r="A2716">
        <v>271.3</v>
      </c>
      <c r="B2716">
        <v>46.699999999999989</v>
      </c>
    </row>
    <row r="2717" spans="1:2" x14ac:dyDescent="0.25">
      <c r="A2717">
        <v>271.39999999999998</v>
      </c>
      <c r="B2717">
        <v>46.599999999999973</v>
      </c>
    </row>
    <row r="2718" spans="1:2" x14ac:dyDescent="0.25">
      <c r="A2718">
        <v>271.5</v>
      </c>
      <c r="B2718">
        <v>46.5</v>
      </c>
    </row>
    <row r="2719" spans="1:2" x14ac:dyDescent="0.25">
      <c r="A2719">
        <v>271.60000000000002</v>
      </c>
      <c r="B2719">
        <v>46.399999999999977</v>
      </c>
    </row>
    <row r="2720" spans="1:2" x14ac:dyDescent="0.25">
      <c r="A2720">
        <v>271.7</v>
      </c>
      <c r="B2720">
        <v>46.300000000000011</v>
      </c>
    </row>
    <row r="2721" spans="1:2" x14ac:dyDescent="0.25">
      <c r="A2721">
        <v>271.8</v>
      </c>
      <c r="B2721">
        <v>46.199999999999989</v>
      </c>
    </row>
    <row r="2722" spans="1:2" x14ac:dyDescent="0.25">
      <c r="A2722">
        <v>271.89999999999998</v>
      </c>
      <c r="B2722">
        <v>46.099999999999973</v>
      </c>
    </row>
    <row r="2723" spans="1:2" x14ac:dyDescent="0.25">
      <c r="A2723">
        <v>272</v>
      </c>
      <c r="B2723">
        <v>46</v>
      </c>
    </row>
    <row r="2724" spans="1:2" x14ac:dyDescent="0.25">
      <c r="A2724">
        <v>272.10000000000002</v>
      </c>
      <c r="B2724">
        <v>46</v>
      </c>
    </row>
    <row r="2725" spans="1:2" x14ac:dyDescent="0.25">
      <c r="A2725">
        <v>272.2</v>
      </c>
      <c r="B2725">
        <v>46</v>
      </c>
    </row>
    <row r="2726" spans="1:2" x14ac:dyDescent="0.25">
      <c r="A2726">
        <v>272.3</v>
      </c>
      <c r="B2726">
        <v>46</v>
      </c>
    </row>
    <row r="2727" spans="1:2" x14ac:dyDescent="0.25">
      <c r="A2727">
        <v>272.39999999999998</v>
      </c>
      <c r="B2727">
        <v>46</v>
      </c>
    </row>
    <row r="2728" spans="1:2" x14ac:dyDescent="0.25">
      <c r="A2728">
        <v>272.5</v>
      </c>
      <c r="B2728">
        <v>46</v>
      </c>
    </row>
    <row r="2729" spans="1:2" x14ac:dyDescent="0.25">
      <c r="A2729">
        <v>272.60000000000002</v>
      </c>
      <c r="B2729">
        <v>46</v>
      </c>
    </row>
    <row r="2730" spans="1:2" x14ac:dyDescent="0.25">
      <c r="A2730">
        <v>272.7</v>
      </c>
      <c r="B2730">
        <v>46</v>
      </c>
    </row>
    <row r="2731" spans="1:2" x14ac:dyDescent="0.25">
      <c r="A2731">
        <v>272.8</v>
      </c>
      <c r="B2731">
        <v>46</v>
      </c>
    </row>
    <row r="2732" spans="1:2" x14ac:dyDescent="0.25">
      <c r="A2732">
        <v>272.89999999999998</v>
      </c>
      <c r="B2732">
        <v>46</v>
      </c>
    </row>
    <row r="2733" spans="1:2" x14ac:dyDescent="0.25">
      <c r="A2733">
        <v>273</v>
      </c>
      <c r="B2733">
        <v>46</v>
      </c>
    </row>
    <row r="2734" spans="1:2" x14ac:dyDescent="0.25">
      <c r="A2734">
        <v>273.10000000000002</v>
      </c>
      <c r="B2734">
        <v>45.87086587084957</v>
      </c>
    </row>
    <row r="2735" spans="1:2" x14ac:dyDescent="0.25">
      <c r="A2735">
        <v>273.2</v>
      </c>
      <c r="B2735">
        <v>45.741731741699212</v>
      </c>
    </row>
    <row r="2736" spans="1:2" x14ac:dyDescent="0.25">
      <c r="A2736">
        <v>273.3</v>
      </c>
      <c r="B2736">
        <v>45.61259761254879</v>
      </c>
    </row>
    <row r="2737" spans="1:2" x14ac:dyDescent="0.25">
      <c r="A2737">
        <v>273.39999999999998</v>
      </c>
      <c r="B2737">
        <v>45.48346348339836</v>
      </c>
    </row>
    <row r="2738" spans="1:2" x14ac:dyDescent="0.25">
      <c r="A2738">
        <v>273.5</v>
      </c>
      <c r="B2738">
        <v>45.354329354248001</v>
      </c>
    </row>
    <row r="2739" spans="1:2" x14ac:dyDescent="0.25">
      <c r="A2739">
        <v>273.60000000000002</v>
      </c>
      <c r="B2739">
        <v>45.225195225097572</v>
      </c>
    </row>
    <row r="2740" spans="1:2" x14ac:dyDescent="0.25">
      <c r="A2740">
        <v>273.7</v>
      </c>
      <c r="B2740">
        <v>45.096061095947213</v>
      </c>
    </row>
    <row r="2741" spans="1:2" x14ac:dyDescent="0.25">
      <c r="A2741">
        <v>273.8</v>
      </c>
      <c r="B2741">
        <v>44.966926966796791</v>
      </c>
    </row>
    <row r="2742" spans="1:2" x14ac:dyDescent="0.25">
      <c r="A2742">
        <v>273.89999999999998</v>
      </c>
      <c r="B2742">
        <v>44.837792837646361</v>
      </c>
    </row>
    <row r="2743" spans="1:2" x14ac:dyDescent="0.25">
      <c r="A2743">
        <v>274</v>
      </c>
      <c r="B2743">
        <v>44.708658708496003</v>
      </c>
    </row>
    <row r="2744" spans="1:2" x14ac:dyDescent="0.25">
      <c r="A2744">
        <v>274.10000000000002</v>
      </c>
      <c r="B2744">
        <v>44.437792837646342</v>
      </c>
    </row>
    <row r="2745" spans="1:2" x14ac:dyDescent="0.25">
      <c r="A2745">
        <v>274.2</v>
      </c>
      <c r="B2745">
        <v>44.166926966796836</v>
      </c>
    </row>
    <row r="2746" spans="1:2" x14ac:dyDescent="0.25">
      <c r="A2746">
        <v>274.3</v>
      </c>
      <c r="B2746">
        <v>43.896061095947168</v>
      </c>
    </row>
    <row r="2747" spans="1:2" x14ac:dyDescent="0.25">
      <c r="A2747">
        <v>274.39999999999998</v>
      </c>
      <c r="B2747">
        <v>43.625195225097507</v>
      </c>
    </row>
    <row r="2748" spans="1:2" x14ac:dyDescent="0.25">
      <c r="A2748">
        <v>274.5</v>
      </c>
      <c r="B2748">
        <v>43.354329354248001</v>
      </c>
    </row>
    <row r="2749" spans="1:2" x14ac:dyDescent="0.25">
      <c r="A2749">
        <v>274.60000000000002</v>
      </c>
      <c r="B2749">
        <v>43.08346348339834</v>
      </c>
    </row>
    <row r="2750" spans="1:2" x14ac:dyDescent="0.25">
      <c r="A2750">
        <v>274.7</v>
      </c>
      <c r="B2750">
        <v>42.812597612548842</v>
      </c>
    </row>
    <row r="2751" spans="1:2" x14ac:dyDescent="0.25">
      <c r="A2751">
        <v>274.8</v>
      </c>
      <c r="B2751">
        <v>42.541731741699166</v>
      </c>
    </row>
    <row r="2752" spans="1:2" x14ac:dyDescent="0.25">
      <c r="A2752">
        <v>274.89999999999998</v>
      </c>
      <c r="B2752">
        <v>42.270865870849512</v>
      </c>
    </row>
    <row r="2753" spans="1:2" x14ac:dyDescent="0.25">
      <c r="A2753">
        <v>275</v>
      </c>
      <c r="B2753">
        <v>42</v>
      </c>
    </row>
    <row r="2754" spans="1:2" x14ac:dyDescent="0.25">
      <c r="A2754">
        <v>275.10000000000002</v>
      </c>
      <c r="B2754">
        <v>41.699999999999932</v>
      </c>
    </row>
    <row r="2755" spans="1:2" x14ac:dyDescent="0.25">
      <c r="A2755">
        <v>275.2</v>
      </c>
      <c r="B2755">
        <v>41.400000000000027</v>
      </c>
    </row>
    <row r="2756" spans="1:2" x14ac:dyDescent="0.25">
      <c r="A2756">
        <v>275.3</v>
      </c>
      <c r="B2756">
        <v>41.099999999999973</v>
      </c>
    </row>
    <row r="2757" spans="1:2" x14ac:dyDescent="0.25">
      <c r="A2757">
        <v>275.39999999999998</v>
      </c>
      <c r="B2757">
        <v>40.799999999999898</v>
      </c>
    </row>
    <row r="2758" spans="1:2" x14ac:dyDescent="0.25">
      <c r="A2758">
        <v>275.5</v>
      </c>
      <c r="B2758">
        <v>40.5</v>
      </c>
    </row>
    <row r="2759" spans="1:2" x14ac:dyDescent="0.25">
      <c r="A2759">
        <v>275.60000000000002</v>
      </c>
      <c r="B2759">
        <v>40.199999999999932</v>
      </c>
    </row>
    <row r="2760" spans="1:2" x14ac:dyDescent="0.25">
      <c r="A2760">
        <v>275.7</v>
      </c>
      <c r="B2760">
        <v>39.900000000000027</v>
      </c>
    </row>
    <row r="2761" spans="1:2" x14ac:dyDescent="0.25">
      <c r="A2761">
        <v>275.8</v>
      </c>
      <c r="B2761">
        <v>39.599999999999973</v>
      </c>
    </row>
    <row r="2762" spans="1:2" x14ac:dyDescent="0.25">
      <c r="A2762">
        <v>275.89999999999998</v>
      </c>
      <c r="B2762">
        <v>39.299999999999898</v>
      </c>
    </row>
    <row r="2763" spans="1:2" x14ac:dyDescent="0.25">
      <c r="A2763">
        <v>276</v>
      </c>
      <c r="B2763">
        <v>39</v>
      </c>
    </row>
    <row r="2764" spans="1:2" x14ac:dyDescent="0.25">
      <c r="A2764">
        <v>276.10000000000002</v>
      </c>
      <c r="B2764">
        <v>38.599999999999909</v>
      </c>
    </row>
    <row r="2765" spans="1:2" x14ac:dyDescent="0.25">
      <c r="A2765">
        <v>276.2</v>
      </c>
      <c r="B2765">
        <v>38.200000000000053</v>
      </c>
    </row>
    <row r="2766" spans="1:2" x14ac:dyDescent="0.25">
      <c r="A2766">
        <v>276.3</v>
      </c>
      <c r="B2766">
        <v>37.799999999999947</v>
      </c>
    </row>
    <row r="2767" spans="1:2" x14ac:dyDescent="0.25">
      <c r="A2767">
        <v>276.39999999999998</v>
      </c>
      <c r="B2767">
        <v>37.399999999999856</v>
      </c>
    </row>
    <row r="2768" spans="1:2" x14ac:dyDescent="0.25">
      <c r="A2768">
        <v>276.5</v>
      </c>
      <c r="B2768">
        <v>37</v>
      </c>
    </row>
    <row r="2769" spans="1:2" x14ac:dyDescent="0.25">
      <c r="A2769">
        <v>276.60000000000002</v>
      </c>
      <c r="B2769">
        <v>36.599999999999909</v>
      </c>
    </row>
    <row r="2770" spans="1:2" x14ac:dyDescent="0.25">
      <c r="A2770">
        <v>276.7</v>
      </c>
      <c r="B2770">
        <v>36.200000000000053</v>
      </c>
    </row>
    <row r="2771" spans="1:2" x14ac:dyDescent="0.25">
      <c r="A2771">
        <v>276.8</v>
      </c>
      <c r="B2771">
        <v>35.799999999999947</v>
      </c>
    </row>
    <row r="2772" spans="1:2" x14ac:dyDescent="0.25">
      <c r="A2772">
        <v>276.89999999999998</v>
      </c>
      <c r="B2772">
        <v>35.399999999999856</v>
      </c>
    </row>
    <row r="2773" spans="1:2" x14ac:dyDescent="0.25">
      <c r="A2773">
        <v>277</v>
      </c>
      <c r="B2773">
        <v>35</v>
      </c>
    </row>
    <row r="2774" spans="1:2" x14ac:dyDescent="0.25">
      <c r="A2774">
        <v>277.10000000000002</v>
      </c>
      <c r="B2774">
        <v>34.699999999999932</v>
      </c>
    </row>
    <row r="2775" spans="1:2" x14ac:dyDescent="0.25">
      <c r="A2775">
        <v>277.2</v>
      </c>
      <c r="B2775">
        <v>34.400000000000027</v>
      </c>
    </row>
    <row r="2776" spans="1:2" x14ac:dyDescent="0.25">
      <c r="A2776">
        <v>277.3</v>
      </c>
      <c r="B2776">
        <v>34.099999999999973</v>
      </c>
    </row>
    <row r="2777" spans="1:2" x14ac:dyDescent="0.25">
      <c r="A2777">
        <v>277.39999999999998</v>
      </c>
      <c r="B2777">
        <v>33.799999999999898</v>
      </c>
    </row>
    <row r="2778" spans="1:2" x14ac:dyDescent="0.25">
      <c r="A2778">
        <v>277.5</v>
      </c>
      <c r="B2778">
        <v>33.5</v>
      </c>
    </row>
    <row r="2779" spans="1:2" x14ac:dyDescent="0.25">
      <c r="A2779">
        <v>277.60000000000002</v>
      </c>
      <c r="B2779">
        <v>33.199999999999932</v>
      </c>
    </row>
    <row r="2780" spans="1:2" x14ac:dyDescent="0.25">
      <c r="A2780">
        <v>277.7</v>
      </c>
      <c r="B2780">
        <v>32.900000000000027</v>
      </c>
    </row>
    <row r="2781" spans="1:2" x14ac:dyDescent="0.25">
      <c r="A2781">
        <v>277.8</v>
      </c>
      <c r="B2781">
        <v>32.599999999999973</v>
      </c>
    </row>
    <row r="2782" spans="1:2" x14ac:dyDescent="0.25">
      <c r="A2782">
        <v>277.89999999999998</v>
      </c>
      <c r="B2782">
        <v>32.299999999999898</v>
      </c>
    </row>
    <row r="2783" spans="1:2" x14ac:dyDescent="0.25">
      <c r="A2783">
        <v>278</v>
      </c>
      <c r="B2783">
        <v>32</v>
      </c>
    </row>
    <row r="2784" spans="1:2" x14ac:dyDescent="0.25">
      <c r="A2784">
        <v>278.10000000000002</v>
      </c>
      <c r="B2784">
        <v>31.5471028778075</v>
      </c>
    </row>
    <row r="2785" spans="1:2" x14ac:dyDescent="0.25">
      <c r="A2785">
        <v>278.2</v>
      </c>
      <c r="B2785">
        <v>31.094205755615249</v>
      </c>
    </row>
    <row r="2786" spans="1:2" x14ac:dyDescent="0.25">
      <c r="A2786">
        <v>278.3</v>
      </c>
      <c r="B2786">
        <v>30.641308633422749</v>
      </c>
    </row>
    <row r="2787" spans="1:2" x14ac:dyDescent="0.25">
      <c r="A2787">
        <v>278.39999999999998</v>
      </c>
      <c r="B2787">
        <v>30.188411511230239</v>
      </c>
    </row>
    <row r="2788" spans="1:2" x14ac:dyDescent="0.25">
      <c r="A2788">
        <v>278.5</v>
      </c>
      <c r="B2788">
        <v>29.735514389037991</v>
      </c>
    </row>
    <row r="2789" spans="1:2" x14ac:dyDescent="0.25">
      <c r="A2789">
        <v>278.60000000000002</v>
      </c>
      <c r="B2789">
        <v>29.282617266845492</v>
      </c>
    </row>
    <row r="2790" spans="1:2" x14ac:dyDescent="0.25">
      <c r="A2790">
        <v>278.7</v>
      </c>
      <c r="B2790">
        <v>28.829720144653241</v>
      </c>
    </row>
    <row r="2791" spans="1:2" x14ac:dyDescent="0.25">
      <c r="A2791">
        <v>278.8</v>
      </c>
      <c r="B2791">
        <v>28.376823022460741</v>
      </c>
    </row>
    <row r="2792" spans="1:2" x14ac:dyDescent="0.25">
      <c r="A2792">
        <v>278.89999999999998</v>
      </c>
      <c r="B2792">
        <v>27.923925900268241</v>
      </c>
    </row>
    <row r="2793" spans="1:2" x14ac:dyDescent="0.25">
      <c r="A2793">
        <v>279</v>
      </c>
      <c r="B2793">
        <v>27.47102877807599</v>
      </c>
    </row>
    <row r="2794" spans="1:2" x14ac:dyDescent="0.25">
      <c r="A2794">
        <v>279.10000000000002</v>
      </c>
      <c r="B2794">
        <v>27.023925900268289</v>
      </c>
    </row>
    <row r="2795" spans="1:2" x14ac:dyDescent="0.25">
      <c r="A2795">
        <v>279.2</v>
      </c>
      <c r="B2795">
        <v>26.576823022460839</v>
      </c>
    </row>
    <row r="2796" spans="1:2" x14ac:dyDescent="0.25">
      <c r="A2796">
        <v>279.3</v>
      </c>
      <c r="B2796">
        <v>26.129720144653142</v>
      </c>
    </row>
    <row r="2797" spans="1:2" x14ac:dyDescent="0.25">
      <c r="A2797">
        <v>279.39999999999998</v>
      </c>
      <c r="B2797">
        <v>25.68261726684544</v>
      </c>
    </row>
    <row r="2798" spans="1:2" x14ac:dyDescent="0.25">
      <c r="A2798">
        <v>279.5</v>
      </c>
      <c r="B2798">
        <v>25.235514389037991</v>
      </c>
    </row>
    <row r="2799" spans="1:2" x14ac:dyDescent="0.25">
      <c r="A2799">
        <v>279.60000000000002</v>
      </c>
      <c r="B2799">
        <v>24.78841151123029</v>
      </c>
    </row>
    <row r="2800" spans="1:2" x14ac:dyDescent="0.25">
      <c r="A2800">
        <v>279.7</v>
      </c>
      <c r="B2800">
        <v>24.341308633422852</v>
      </c>
    </row>
    <row r="2801" spans="1:2" x14ac:dyDescent="0.25">
      <c r="A2801">
        <v>279.8</v>
      </c>
      <c r="B2801">
        <v>23.89420575561515</v>
      </c>
    </row>
    <row r="2802" spans="1:2" x14ac:dyDescent="0.25">
      <c r="A2802">
        <v>279.89999999999998</v>
      </c>
      <c r="B2802">
        <v>23.447102877807449</v>
      </c>
    </row>
    <row r="2803" spans="1:2" x14ac:dyDescent="0.25">
      <c r="A2803">
        <v>280</v>
      </c>
      <c r="B2803">
        <v>23</v>
      </c>
    </row>
    <row r="2804" spans="1:2" x14ac:dyDescent="0.25">
      <c r="A2804">
        <v>280.10000000000002</v>
      </c>
      <c r="B2804">
        <v>22.699999999999928</v>
      </c>
    </row>
    <row r="2805" spans="1:2" x14ac:dyDescent="0.25">
      <c r="A2805">
        <v>280.2</v>
      </c>
      <c r="B2805">
        <v>22.400000000000031</v>
      </c>
    </row>
    <row r="2806" spans="1:2" x14ac:dyDescent="0.25">
      <c r="A2806">
        <v>280.3</v>
      </c>
      <c r="B2806">
        <v>22.099999999999969</v>
      </c>
    </row>
    <row r="2807" spans="1:2" x14ac:dyDescent="0.25">
      <c r="A2807">
        <v>280.39999999999998</v>
      </c>
      <c r="B2807">
        <v>21.799999999999901</v>
      </c>
    </row>
    <row r="2808" spans="1:2" x14ac:dyDescent="0.25">
      <c r="A2808">
        <v>280.5</v>
      </c>
      <c r="B2808">
        <v>21.5</v>
      </c>
    </row>
    <row r="2809" spans="1:2" x14ac:dyDescent="0.25">
      <c r="A2809">
        <v>280.60000000000002</v>
      </c>
      <c r="B2809">
        <v>21.199999999999928</v>
      </c>
    </row>
    <row r="2810" spans="1:2" x14ac:dyDescent="0.25">
      <c r="A2810">
        <v>280.7</v>
      </c>
      <c r="B2810">
        <v>20.900000000000031</v>
      </c>
    </row>
    <row r="2811" spans="1:2" x14ac:dyDescent="0.25">
      <c r="A2811">
        <v>280.8</v>
      </c>
      <c r="B2811">
        <v>20.599999999999969</v>
      </c>
    </row>
    <row r="2812" spans="1:2" x14ac:dyDescent="0.25">
      <c r="A2812">
        <v>280.89999999999998</v>
      </c>
      <c r="B2812">
        <v>20.299999999999901</v>
      </c>
    </row>
    <row r="2813" spans="1:2" x14ac:dyDescent="0.25">
      <c r="A2813">
        <v>281</v>
      </c>
      <c r="B2813">
        <v>20</v>
      </c>
    </row>
    <row r="2814" spans="1:2" x14ac:dyDescent="0.25">
      <c r="A2814">
        <v>281.10000000000002</v>
      </c>
      <c r="B2814">
        <v>20.200000000000049</v>
      </c>
    </row>
    <row r="2815" spans="1:2" x14ac:dyDescent="0.25">
      <c r="A2815">
        <v>281.2</v>
      </c>
      <c r="B2815">
        <v>20.399999999999981</v>
      </c>
    </row>
    <row r="2816" spans="1:2" x14ac:dyDescent="0.25">
      <c r="A2816">
        <v>281.3</v>
      </c>
      <c r="B2816">
        <v>20.600000000000019</v>
      </c>
    </row>
    <row r="2817" spans="1:2" x14ac:dyDescent="0.25">
      <c r="A2817">
        <v>281.39999999999998</v>
      </c>
      <c r="B2817">
        <v>20.800000000000072</v>
      </c>
    </row>
    <row r="2818" spans="1:2" x14ac:dyDescent="0.25">
      <c r="A2818">
        <v>281.5</v>
      </c>
      <c r="B2818">
        <v>21</v>
      </c>
    </row>
    <row r="2819" spans="1:2" x14ac:dyDescent="0.25">
      <c r="A2819">
        <v>281.60000000000002</v>
      </c>
      <c r="B2819">
        <v>21.200000000000049</v>
      </c>
    </row>
    <row r="2820" spans="1:2" x14ac:dyDescent="0.25">
      <c r="A2820">
        <v>281.7</v>
      </c>
      <c r="B2820">
        <v>21.399999999999981</v>
      </c>
    </row>
    <row r="2821" spans="1:2" x14ac:dyDescent="0.25">
      <c r="A2821">
        <v>281.8</v>
      </c>
      <c r="B2821">
        <v>21.600000000000019</v>
      </c>
    </row>
    <row r="2822" spans="1:2" x14ac:dyDescent="0.25">
      <c r="A2822">
        <v>281.89999999999998</v>
      </c>
      <c r="B2822">
        <v>21.800000000000072</v>
      </c>
    </row>
    <row r="2823" spans="1:2" x14ac:dyDescent="0.25">
      <c r="A2823">
        <v>282</v>
      </c>
      <c r="B2823">
        <v>22</v>
      </c>
    </row>
    <row r="2824" spans="1:2" x14ac:dyDescent="0.25">
      <c r="A2824">
        <v>282.10000000000002</v>
      </c>
      <c r="B2824">
        <v>22.300000000000072</v>
      </c>
    </row>
    <row r="2825" spans="1:2" x14ac:dyDescent="0.25">
      <c r="A2825">
        <v>282.2</v>
      </c>
      <c r="B2825">
        <v>22.599999999999969</v>
      </c>
    </row>
    <row r="2826" spans="1:2" x14ac:dyDescent="0.25">
      <c r="A2826">
        <v>282.3</v>
      </c>
      <c r="B2826">
        <v>22.900000000000031</v>
      </c>
    </row>
    <row r="2827" spans="1:2" x14ac:dyDescent="0.25">
      <c r="A2827">
        <v>282.39999999999998</v>
      </c>
      <c r="B2827">
        <v>23.200000000000099</v>
      </c>
    </row>
    <row r="2828" spans="1:2" x14ac:dyDescent="0.25">
      <c r="A2828">
        <v>282.5</v>
      </c>
      <c r="B2828">
        <v>23.5</v>
      </c>
    </row>
    <row r="2829" spans="1:2" x14ac:dyDescent="0.25">
      <c r="A2829">
        <v>282.60000000000002</v>
      </c>
      <c r="B2829">
        <v>23.800000000000072</v>
      </c>
    </row>
    <row r="2830" spans="1:2" x14ac:dyDescent="0.25">
      <c r="A2830">
        <v>282.7</v>
      </c>
      <c r="B2830">
        <v>24.099999999999969</v>
      </c>
    </row>
    <row r="2831" spans="1:2" x14ac:dyDescent="0.25">
      <c r="A2831">
        <v>282.8</v>
      </c>
      <c r="B2831">
        <v>24.400000000000031</v>
      </c>
    </row>
    <row r="2832" spans="1:2" x14ac:dyDescent="0.25">
      <c r="A2832">
        <v>282.89999999999998</v>
      </c>
      <c r="B2832">
        <v>24.700000000000099</v>
      </c>
    </row>
    <row r="2833" spans="1:2" x14ac:dyDescent="0.25">
      <c r="A2833">
        <v>283</v>
      </c>
      <c r="B2833">
        <v>25</v>
      </c>
    </row>
    <row r="2834" spans="1:2" x14ac:dyDescent="0.25">
      <c r="A2834">
        <v>283.10000000000002</v>
      </c>
      <c r="B2834">
        <v>25.400000000000091</v>
      </c>
    </row>
    <row r="2835" spans="1:2" x14ac:dyDescent="0.25">
      <c r="A2835">
        <v>283.2</v>
      </c>
      <c r="B2835">
        <v>25.799999999999951</v>
      </c>
    </row>
    <row r="2836" spans="1:2" x14ac:dyDescent="0.25">
      <c r="A2836">
        <v>283.3</v>
      </c>
      <c r="B2836">
        <v>26.200000000000049</v>
      </c>
    </row>
    <row r="2837" spans="1:2" x14ac:dyDescent="0.25">
      <c r="A2837">
        <v>283.39999999999998</v>
      </c>
      <c r="B2837">
        <v>26.60000000000014</v>
      </c>
    </row>
    <row r="2838" spans="1:2" x14ac:dyDescent="0.25">
      <c r="A2838">
        <v>283.5</v>
      </c>
      <c r="B2838">
        <v>27</v>
      </c>
    </row>
    <row r="2839" spans="1:2" x14ac:dyDescent="0.25">
      <c r="A2839">
        <v>283.60000000000002</v>
      </c>
      <c r="B2839">
        <v>27.400000000000091</v>
      </c>
    </row>
    <row r="2840" spans="1:2" x14ac:dyDescent="0.25">
      <c r="A2840">
        <v>283.7</v>
      </c>
      <c r="B2840">
        <v>27.799999999999951</v>
      </c>
    </row>
    <row r="2841" spans="1:2" x14ac:dyDescent="0.25">
      <c r="A2841">
        <v>283.8</v>
      </c>
      <c r="B2841">
        <v>28.200000000000049</v>
      </c>
    </row>
    <row r="2842" spans="1:2" x14ac:dyDescent="0.25">
      <c r="A2842">
        <v>283.89999999999998</v>
      </c>
      <c r="B2842">
        <v>28.60000000000014</v>
      </c>
    </row>
    <row r="2843" spans="1:2" x14ac:dyDescent="0.25">
      <c r="A2843">
        <v>284</v>
      </c>
      <c r="B2843">
        <v>29</v>
      </c>
    </row>
    <row r="2844" spans="1:2" x14ac:dyDescent="0.25">
      <c r="A2844">
        <v>284.10000000000002</v>
      </c>
      <c r="B2844">
        <v>29.421789561676128</v>
      </c>
    </row>
    <row r="2845" spans="1:2" x14ac:dyDescent="0.25">
      <c r="A2845">
        <v>284.2</v>
      </c>
      <c r="B2845">
        <v>29.843579123352018</v>
      </c>
    </row>
    <row r="2846" spans="1:2" x14ac:dyDescent="0.25">
      <c r="A2846">
        <v>284.3</v>
      </c>
      <c r="B2846">
        <v>30.26536868502815</v>
      </c>
    </row>
    <row r="2847" spans="1:2" x14ac:dyDescent="0.25">
      <c r="A2847">
        <v>284.39999999999998</v>
      </c>
      <c r="B2847">
        <v>30.687158246704271</v>
      </c>
    </row>
    <row r="2848" spans="1:2" x14ac:dyDescent="0.25">
      <c r="A2848">
        <v>284.5</v>
      </c>
      <c r="B2848">
        <v>31.108947808380169</v>
      </c>
    </row>
    <row r="2849" spans="1:2" x14ac:dyDescent="0.25">
      <c r="A2849">
        <v>284.60000000000002</v>
      </c>
      <c r="B2849">
        <v>31.53073737005629</v>
      </c>
    </row>
    <row r="2850" spans="1:2" x14ac:dyDescent="0.25">
      <c r="A2850">
        <v>284.7</v>
      </c>
      <c r="B2850">
        <v>31.95252693173218</v>
      </c>
    </row>
    <row r="2851" spans="1:2" x14ac:dyDescent="0.25">
      <c r="A2851">
        <v>284.8</v>
      </c>
      <c r="B2851">
        <v>32.374316493408323</v>
      </c>
    </row>
    <row r="2852" spans="1:2" x14ac:dyDescent="0.25">
      <c r="A2852">
        <v>284.89999999999998</v>
      </c>
      <c r="B2852">
        <v>32.796106055084437</v>
      </c>
    </row>
    <row r="2853" spans="1:2" x14ac:dyDescent="0.25">
      <c r="A2853">
        <v>285</v>
      </c>
      <c r="B2853">
        <v>33.21789561676033</v>
      </c>
    </row>
    <row r="2854" spans="1:2" x14ac:dyDescent="0.25">
      <c r="A2854">
        <v>285.10000000000002</v>
      </c>
      <c r="B2854">
        <v>33.496106055084361</v>
      </c>
    </row>
    <row r="2855" spans="1:2" x14ac:dyDescent="0.25">
      <c r="A2855">
        <v>285.2</v>
      </c>
      <c r="B2855">
        <v>33.774316493408243</v>
      </c>
    </row>
    <row r="2856" spans="1:2" x14ac:dyDescent="0.25">
      <c r="A2856">
        <v>285.3</v>
      </c>
      <c r="B2856">
        <v>34.05252693173226</v>
      </c>
    </row>
    <row r="2857" spans="1:2" x14ac:dyDescent="0.25">
      <c r="A2857">
        <v>285.39999999999998</v>
      </c>
      <c r="B2857">
        <v>34.330737370056291</v>
      </c>
    </row>
    <row r="2858" spans="1:2" x14ac:dyDescent="0.25">
      <c r="A2858">
        <v>285.5</v>
      </c>
      <c r="B2858">
        <v>34.608947808380172</v>
      </c>
    </row>
    <row r="2859" spans="1:2" x14ac:dyDescent="0.25">
      <c r="A2859">
        <v>285.60000000000002</v>
      </c>
      <c r="B2859">
        <v>34.887158246704203</v>
      </c>
    </row>
    <row r="2860" spans="1:2" x14ac:dyDescent="0.25">
      <c r="A2860">
        <v>285.7</v>
      </c>
      <c r="B2860">
        <v>35.165368685028071</v>
      </c>
    </row>
    <row r="2861" spans="1:2" x14ac:dyDescent="0.25">
      <c r="A2861">
        <v>285.8</v>
      </c>
      <c r="B2861">
        <v>35.443579123352087</v>
      </c>
    </row>
    <row r="2862" spans="1:2" x14ac:dyDescent="0.25">
      <c r="A2862">
        <v>285.89999999999998</v>
      </c>
      <c r="B2862">
        <v>35.721789561676133</v>
      </c>
    </row>
    <row r="2863" spans="1:2" x14ac:dyDescent="0.25">
      <c r="A2863">
        <v>286</v>
      </c>
      <c r="B2863">
        <v>36</v>
      </c>
    </row>
    <row r="2864" spans="1:2" x14ac:dyDescent="0.25">
      <c r="A2864">
        <v>286.10000000000002</v>
      </c>
      <c r="B2864">
        <v>36.300000000000068</v>
      </c>
    </row>
    <row r="2865" spans="1:2" x14ac:dyDescent="0.25">
      <c r="A2865">
        <v>286.2</v>
      </c>
      <c r="B2865">
        <v>36.599999999999973</v>
      </c>
    </row>
    <row r="2866" spans="1:2" x14ac:dyDescent="0.25">
      <c r="A2866">
        <v>286.3</v>
      </c>
      <c r="B2866">
        <v>36.900000000000027</v>
      </c>
    </row>
    <row r="2867" spans="1:2" x14ac:dyDescent="0.25">
      <c r="A2867">
        <v>286.39999999999998</v>
      </c>
      <c r="B2867">
        <v>37.200000000000102</v>
      </c>
    </row>
    <row r="2868" spans="1:2" x14ac:dyDescent="0.25">
      <c r="A2868">
        <v>286.5</v>
      </c>
      <c r="B2868">
        <v>37.5</v>
      </c>
    </row>
    <row r="2869" spans="1:2" x14ac:dyDescent="0.25">
      <c r="A2869">
        <v>286.60000000000002</v>
      </c>
      <c r="B2869">
        <v>37.800000000000068</v>
      </c>
    </row>
    <row r="2870" spans="1:2" x14ac:dyDescent="0.25">
      <c r="A2870">
        <v>286.7</v>
      </c>
      <c r="B2870">
        <v>38.099999999999973</v>
      </c>
    </row>
    <row r="2871" spans="1:2" x14ac:dyDescent="0.25">
      <c r="A2871">
        <v>286.8</v>
      </c>
      <c r="B2871">
        <v>38.400000000000027</v>
      </c>
    </row>
    <row r="2872" spans="1:2" x14ac:dyDescent="0.25">
      <c r="A2872">
        <v>286.89999999999998</v>
      </c>
      <c r="B2872">
        <v>38.700000000000102</v>
      </c>
    </row>
    <row r="2873" spans="1:2" x14ac:dyDescent="0.25">
      <c r="A2873">
        <v>287</v>
      </c>
      <c r="B2873">
        <v>39</v>
      </c>
    </row>
    <row r="2874" spans="1:2" x14ac:dyDescent="0.25">
      <c r="A2874">
        <v>287.10000000000002</v>
      </c>
      <c r="B2874">
        <v>39.300000000000068</v>
      </c>
    </row>
    <row r="2875" spans="1:2" x14ac:dyDescent="0.25">
      <c r="A2875">
        <v>287.2</v>
      </c>
      <c r="B2875">
        <v>39.599999999999973</v>
      </c>
    </row>
    <row r="2876" spans="1:2" x14ac:dyDescent="0.25">
      <c r="A2876">
        <v>287.3</v>
      </c>
      <c r="B2876">
        <v>39.900000000000027</v>
      </c>
    </row>
    <row r="2877" spans="1:2" x14ac:dyDescent="0.25">
      <c r="A2877">
        <v>287.39999999999998</v>
      </c>
      <c r="B2877">
        <v>40.200000000000102</v>
      </c>
    </row>
    <row r="2878" spans="1:2" x14ac:dyDescent="0.25">
      <c r="A2878">
        <v>287.5</v>
      </c>
      <c r="B2878">
        <v>40.5</v>
      </c>
    </row>
    <row r="2879" spans="1:2" x14ac:dyDescent="0.25">
      <c r="A2879">
        <v>287.60000000000002</v>
      </c>
      <c r="B2879">
        <v>40.800000000000068</v>
      </c>
    </row>
    <row r="2880" spans="1:2" x14ac:dyDescent="0.25">
      <c r="A2880">
        <v>287.7</v>
      </c>
      <c r="B2880">
        <v>41.099999999999973</v>
      </c>
    </row>
    <row r="2881" spans="1:2" x14ac:dyDescent="0.25">
      <c r="A2881">
        <v>287.8</v>
      </c>
      <c r="B2881">
        <v>41.400000000000027</v>
      </c>
    </row>
    <row r="2882" spans="1:2" x14ac:dyDescent="0.25">
      <c r="A2882">
        <v>287.89999999999998</v>
      </c>
      <c r="B2882">
        <v>41.700000000000102</v>
      </c>
    </row>
    <row r="2883" spans="1:2" x14ac:dyDescent="0.25">
      <c r="A2883">
        <v>288</v>
      </c>
      <c r="B2883">
        <v>42</v>
      </c>
    </row>
    <row r="2884" spans="1:2" x14ac:dyDescent="0.25">
      <c r="A2884">
        <v>288.10000000000002</v>
      </c>
      <c r="B2884">
        <v>42.481221507537953</v>
      </c>
    </row>
    <row r="2885" spans="1:2" x14ac:dyDescent="0.25">
      <c r="A2885">
        <v>288.2</v>
      </c>
      <c r="B2885">
        <v>42.962443015075607</v>
      </c>
    </row>
    <row r="2886" spans="1:2" x14ac:dyDescent="0.25">
      <c r="A2886">
        <v>288.3</v>
      </c>
      <c r="B2886">
        <v>43.44366452261356</v>
      </c>
    </row>
    <row r="2887" spans="1:2" x14ac:dyDescent="0.25">
      <c r="A2887">
        <v>288.39999999999998</v>
      </c>
      <c r="B2887">
        <v>43.924886030151512</v>
      </c>
    </row>
    <row r="2888" spans="1:2" x14ac:dyDescent="0.25">
      <c r="A2888">
        <v>288.5</v>
      </c>
      <c r="B2888">
        <v>44.406107537689167</v>
      </c>
    </row>
    <row r="2889" spans="1:2" x14ac:dyDescent="0.25">
      <c r="A2889">
        <v>288.60000000000002</v>
      </c>
      <c r="B2889">
        <v>44.887329045227119</v>
      </c>
    </row>
    <row r="2890" spans="1:2" x14ac:dyDescent="0.25">
      <c r="A2890">
        <v>288.7</v>
      </c>
      <c r="B2890">
        <v>45.368550552764788</v>
      </c>
    </row>
    <row r="2891" spans="1:2" x14ac:dyDescent="0.25">
      <c r="A2891">
        <v>288.8</v>
      </c>
      <c r="B2891">
        <v>45.849772060302733</v>
      </c>
    </row>
    <row r="2892" spans="1:2" x14ac:dyDescent="0.25">
      <c r="A2892">
        <v>288.89999999999998</v>
      </c>
      <c r="B2892">
        <v>46.330993567840679</v>
      </c>
    </row>
    <row r="2893" spans="1:2" x14ac:dyDescent="0.25">
      <c r="A2893">
        <v>289</v>
      </c>
      <c r="B2893">
        <v>46.812215075378347</v>
      </c>
    </row>
    <row r="2894" spans="1:2" x14ac:dyDescent="0.25">
      <c r="A2894">
        <v>289.10000000000002</v>
      </c>
      <c r="B2894">
        <v>46.850117926361037</v>
      </c>
    </row>
    <row r="2895" spans="1:2" x14ac:dyDescent="0.25">
      <c r="A2895">
        <v>289.2</v>
      </c>
      <c r="B2895">
        <v>46.888020777343698</v>
      </c>
    </row>
    <row r="2896" spans="1:2" x14ac:dyDescent="0.25">
      <c r="A2896">
        <v>289.3</v>
      </c>
      <c r="B2896">
        <v>46.925923628326387</v>
      </c>
    </row>
    <row r="2897" spans="1:2" x14ac:dyDescent="0.25">
      <c r="A2897">
        <v>289.39999999999998</v>
      </c>
      <c r="B2897">
        <v>46.963826479309077</v>
      </c>
    </row>
    <row r="2898" spans="1:2" x14ac:dyDescent="0.25">
      <c r="A2898">
        <v>289.5</v>
      </c>
      <c r="B2898">
        <v>47.001729330291752</v>
      </c>
    </row>
    <row r="2899" spans="1:2" x14ac:dyDescent="0.25">
      <c r="A2899">
        <v>289.60000000000002</v>
      </c>
      <c r="B2899">
        <v>47.039632181274428</v>
      </c>
    </row>
    <row r="2900" spans="1:2" x14ac:dyDescent="0.25">
      <c r="A2900">
        <v>289.7</v>
      </c>
      <c r="B2900">
        <v>47.077535032257103</v>
      </c>
    </row>
    <row r="2901" spans="1:2" x14ac:dyDescent="0.25">
      <c r="A2901">
        <v>289.8</v>
      </c>
      <c r="B2901">
        <v>47.115437883239792</v>
      </c>
    </row>
    <row r="2902" spans="1:2" x14ac:dyDescent="0.25">
      <c r="A2902">
        <v>289.89999999999998</v>
      </c>
      <c r="B2902">
        <v>47.153340734222468</v>
      </c>
    </row>
    <row r="2903" spans="1:2" x14ac:dyDescent="0.25">
      <c r="A2903">
        <v>290</v>
      </c>
      <c r="B2903">
        <v>47.191243585205143</v>
      </c>
    </row>
    <row r="2904" spans="1:2" x14ac:dyDescent="0.25">
      <c r="A2904">
        <v>290.10000000000002</v>
      </c>
      <c r="B2904">
        <v>47.372119226684667</v>
      </c>
    </row>
    <row r="2905" spans="1:2" x14ac:dyDescent="0.25">
      <c r="A2905">
        <v>290.2</v>
      </c>
      <c r="B2905">
        <v>47.552994868164092</v>
      </c>
    </row>
    <row r="2906" spans="1:2" x14ac:dyDescent="0.25">
      <c r="A2906">
        <v>290.3</v>
      </c>
      <c r="B2906">
        <v>47.733870509643623</v>
      </c>
    </row>
    <row r="2907" spans="1:2" x14ac:dyDescent="0.25">
      <c r="A2907">
        <v>290.39999999999998</v>
      </c>
      <c r="B2907">
        <v>47.914746151123147</v>
      </c>
    </row>
    <row r="2908" spans="1:2" x14ac:dyDescent="0.25">
      <c r="A2908">
        <v>290.5</v>
      </c>
      <c r="B2908">
        <v>48.095621792602572</v>
      </c>
    </row>
    <row r="2909" spans="1:2" x14ac:dyDescent="0.25">
      <c r="A2909">
        <v>290.60000000000002</v>
      </c>
      <c r="B2909">
        <v>48.276497434082103</v>
      </c>
    </row>
    <row r="2910" spans="1:2" x14ac:dyDescent="0.25">
      <c r="A2910">
        <v>290.7</v>
      </c>
      <c r="B2910">
        <v>48.45737307556152</v>
      </c>
    </row>
    <row r="2911" spans="1:2" x14ac:dyDescent="0.25">
      <c r="A2911">
        <v>290.8</v>
      </c>
      <c r="B2911">
        <v>48.638248717041051</v>
      </c>
    </row>
    <row r="2912" spans="1:2" x14ac:dyDescent="0.25">
      <c r="A2912">
        <v>290.89999999999998</v>
      </c>
      <c r="B2912">
        <v>48.819124358520583</v>
      </c>
    </row>
    <row r="2913" spans="1:2" x14ac:dyDescent="0.25">
      <c r="A2913">
        <v>291</v>
      </c>
      <c r="B2913">
        <v>49</v>
      </c>
    </row>
    <row r="2914" spans="1:2" x14ac:dyDescent="0.25">
      <c r="A2914">
        <v>291.10000000000002</v>
      </c>
      <c r="B2914">
        <v>49.100000000000023</v>
      </c>
    </row>
    <row r="2915" spans="1:2" x14ac:dyDescent="0.25">
      <c r="A2915">
        <v>291.2</v>
      </c>
      <c r="B2915">
        <v>49.199999999999989</v>
      </c>
    </row>
    <row r="2916" spans="1:2" x14ac:dyDescent="0.25">
      <c r="A2916">
        <v>291.3</v>
      </c>
      <c r="B2916">
        <v>49.300000000000011</v>
      </c>
    </row>
    <row r="2917" spans="1:2" x14ac:dyDescent="0.25">
      <c r="A2917">
        <v>291.39999999999998</v>
      </c>
      <c r="B2917">
        <v>49.400000000000027</v>
      </c>
    </row>
    <row r="2918" spans="1:2" x14ac:dyDescent="0.25">
      <c r="A2918">
        <v>291.5</v>
      </c>
      <c r="B2918">
        <v>49.5</v>
      </c>
    </row>
    <row r="2919" spans="1:2" x14ac:dyDescent="0.25">
      <c r="A2919">
        <v>291.60000000000002</v>
      </c>
      <c r="B2919">
        <v>49.600000000000023</v>
      </c>
    </row>
    <row r="2920" spans="1:2" x14ac:dyDescent="0.25">
      <c r="A2920">
        <v>291.7</v>
      </c>
      <c r="B2920">
        <v>49.699999999999989</v>
      </c>
    </row>
    <row r="2921" spans="1:2" x14ac:dyDescent="0.25">
      <c r="A2921">
        <v>291.8</v>
      </c>
      <c r="B2921">
        <v>49.800000000000011</v>
      </c>
    </row>
    <row r="2922" spans="1:2" x14ac:dyDescent="0.25">
      <c r="A2922">
        <v>291.89999999999998</v>
      </c>
      <c r="B2922">
        <v>49.900000000000027</v>
      </c>
    </row>
    <row r="2923" spans="1:2" x14ac:dyDescent="0.25">
      <c r="A2923">
        <v>292</v>
      </c>
      <c r="B2923">
        <v>50</v>
      </c>
    </row>
    <row r="2924" spans="1:2" x14ac:dyDescent="0.25">
      <c r="A2924">
        <v>292.10000000000002</v>
      </c>
      <c r="B2924">
        <v>49.883846020568818</v>
      </c>
    </row>
    <row r="2925" spans="1:2" x14ac:dyDescent="0.25">
      <c r="A2925">
        <v>292.2</v>
      </c>
      <c r="B2925">
        <v>49.7676920411377</v>
      </c>
    </row>
    <row r="2926" spans="1:2" x14ac:dyDescent="0.25">
      <c r="A2926">
        <v>292.3</v>
      </c>
      <c r="B2926">
        <v>49.651538061706511</v>
      </c>
    </row>
    <row r="2927" spans="1:2" x14ac:dyDescent="0.25">
      <c r="A2927">
        <v>292.39999999999998</v>
      </c>
      <c r="B2927">
        <v>49.535384082275328</v>
      </c>
    </row>
    <row r="2928" spans="1:2" x14ac:dyDescent="0.25">
      <c r="A2928">
        <v>292.5</v>
      </c>
      <c r="B2928">
        <v>49.41923010284421</v>
      </c>
    </row>
    <row r="2929" spans="1:2" x14ac:dyDescent="0.25">
      <c r="A2929">
        <v>292.60000000000002</v>
      </c>
      <c r="B2929">
        <v>49.303076123413028</v>
      </c>
    </row>
    <row r="2930" spans="1:2" x14ac:dyDescent="0.25">
      <c r="A2930">
        <v>292.7</v>
      </c>
      <c r="B2930">
        <v>49.18692214398191</v>
      </c>
    </row>
    <row r="2931" spans="1:2" x14ac:dyDescent="0.25">
      <c r="A2931">
        <v>292.8</v>
      </c>
      <c r="B2931">
        <v>49.070768164550721</v>
      </c>
    </row>
    <row r="2932" spans="1:2" x14ac:dyDescent="0.25">
      <c r="A2932">
        <v>292.89999999999998</v>
      </c>
      <c r="B2932">
        <v>48.954614185119539</v>
      </c>
    </row>
    <row r="2933" spans="1:2" x14ac:dyDescent="0.25">
      <c r="A2933">
        <v>293</v>
      </c>
      <c r="B2933">
        <v>48.838460205688421</v>
      </c>
    </row>
    <row r="2934" spans="1:2" x14ac:dyDescent="0.25">
      <c r="A2934">
        <v>293.10000000000002</v>
      </c>
      <c r="B2934">
        <v>48.654614185119527</v>
      </c>
    </row>
    <row r="2935" spans="1:2" x14ac:dyDescent="0.25">
      <c r="A2935">
        <v>293.2</v>
      </c>
      <c r="B2935">
        <v>48.470768164550748</v>
      </c>
    </row>
    <row r="2936" spans="1:2" x14ac:dyDescent="0.25">
      <c r="A2936">
        <v>293.3</v>
      </c>
      <c r="B2936">
        <v>48.286922143981883</v>
      </c>
    </row>
    <row r="2937" spans="1:2" x14ac:dyDescent="0.25">
      <c r="A2937">
        <v>293.39999999999998</v>
      </c>
      <c r="B2937">
        <v>48.10307612341299</v>
      </c>
    </row>
    <row r="2938" spans="1:2" x14ac:dyDescent="0.25">
      <c r="A2938">
        <v>293.5</v>
      </c>
      <c r="B2938">
        <v>47.91923010284421</v>
      </c>
    </row>
    <row r="2939" spans="1:2" x14ac:dyDescent="0.25">
      <c r="A2939">
        <v>293.60000000000002</v>
      </c>
      <c r="B2939">
        <v>47.735384082275317</v>
      </c>
    </row>
    <row r="2940" spans="1:2" x14ac:dyDescent="0.25">
      <c r="A2940">
        <v>293.7</v>
      </c>
      <c r="B2940">
        <v>47.551538061706538</v>
      </c>
    </row>
    <row r="2941" spans="1:2" x14ac:dyDescent="0.25">
      <c r="A2941">
        <v>293.8</v>
      </c>
      <c r="B2941">
        <v>47.367692041137673</v>
      </c>
    </row>
    <row r="2942" spans="1:2" x14ac:dyDescent="0.25">
      <c r="A2942">
        <v>293.89999999999998</v>
      </c>
      <c r="B2942">
        <v>47.18384602056878</v>
      </c>
    </row>
    <row r="2943" spans="1:2" x14ac:dyDescent="0.25">
      <c r="A2943">
        <v>294</v>
      </c>
      <c r="B2943">
        <v>47</v>
      </c>
    </row>
    <row r="2944" spans="1:2" x14ac:dyDescent="0.25">
      <c r="A2944">
        <v>294.10000000000002</v>
      </c>
      <c r="B2944">
        <v>47</v>
      </c>
    </row>
    <row r="2945" spans="1:2" x14ac:dyDescent="0.25">
      <c r="A2945">
        <v>294.2</v>
      </c>
      <c r="B2945">
        <v>47</v>
      </c>
    </row>
    <row r="2946" spans="1:2" x14ac:dyDescent="0.25">
      <c r="A2946">
        <v>294.3</v>
      </c>
      <c r="B2946">
        <v>47</v>
      </c>
    </row>
    <row r="2947" spans="1:2" x14ac:dyDescent="0.25">
      <c r="A2947">
        <v>294.39999999999998</v>
      </c>
      <c r="B2947">
        <v>47</v>
      </c>
    </row>
    <row r="2948" spans="1:2" x14ac:dyDescent="0.25">
      <c r="A2948">
        <v>294.5</v>
      </c>
      <c r="B2948">
        <v>47</v>
      </c>
    </row>
    <row r="2949" spans="1:2" x14ac:dyDescent="0.25">
      <c r="A2949">
        <v>294.60000000000002</v>
      </c>
      <c r="B2949">
        <v>47</v>
      </c>
    </row>
    <row r="2950" spans="1:2" x14ac:dyDescent="0.25">
      <c r="A2950">
        <v>294.7</v>
      </c>
      <c r="B2950">
        <v>47</v>
      </c>
    </row>
    <row r="2951" spans="1:2" x14ac:dyDescent="0.25">
      <c r="A2951">
        <v>294.8</v>
      </c>
      <c r="B2951">
        <v>47</v>
      </c>
    </row>
    <row r="2952" spans="1:2" x14ac:dyDescent="0.25">
      <c r="A2952">
        <v>294.89999999999998</v>
      </c>
      <c r="B2952">
        <v>47</v>
      </c>
    </row>
    <row r="2953" spans="1:2" x14ac:dyDescent="0.25">
      <c r="A2953">
        <v>295</v>
      </c>
      <c r="B2953">
        <v>47</v>
      </c>
    </row>
    <row r="2954" spans="1:2" x14ac:dyDescent="0.25">
      <c r="A2954">
        <v>295.10000000000002</v>
      </c>
      <c r="B2954">
        <v>47</v>
      </c>
    </row>
    <row r="2955" spans="1:2" x14ac:dyDescent="0.25">
      <c r="A2955">
        <v>295.2</v>
      </c>
      <c r="B2955">
        <v>47</v>
      </c>
    </row>
    <row r="2956" spans="1:2" x14ac:dyDescent="0.25">
      <c r="A2956">
        <v>295.3</v>
      </c>
      <c r="B2956">
        <v>47</v>
      </c>
    </row>
    <row r="2957" spans="1:2" x14ac:dyDescent="0.25">
      <c r="A2957">
        <v>295.39999999999998</v>
      </c>
      <c r="B2957">
        <v>47</v>
      </c>
    </row>
    <row r="2958" spans="1:2" x14ac:dyDescent="0.25">
      <c r="A2958">
        <v>295.5</v>
      </c>
      <c r="B2958">
        <v>47</v>
      </c>
    </row>
    <row r="2959" spans="1:2" x14ac:dyDescent="0.25">
      <c r="A2959">
        <v>295.60000000000002</v>
      </c>
      <c r="B2959">
        <v>47</v>
      </c>
    </row>
    <row r="2960" spans="1:2" x14ac:dyDescent="0.25">
      <c r="A2960">
        <v>295.7</v>
      </c>
      <c r="B2960">
        <v>47</v>
      </c>
    </row>
    <row r="2961" spans="1:2" x14ac:dyDescent="0.25">
      <c r="A2961">
        <v>295.8</v>
      </c>
      <c r="B2961">
        <v>47</v>
      </c>
    </row>
    <row r="2962" spans="1:2" x14ac:dyDescent="0.25">
      <c r="A2962">
        <v>295.89999999999998</v>
      </c>
      <c r="B2962">
        <v>47</v>
      </c>
    </row>
    <row r="2963" spans="1:2" x14ac:dyDescent="0.25">
      <c r="A2963">
        <v>296</v>
      </c>
      <c r="B2963">
        <v>47</v>
      </c>
    </row>
    <row r="2964" spans="1:2" x14ac:dyDescent="0.25">
      <c r="A2964">
        <v>296.10000000000002</v>
      </c>
      <c r="B2964">
        <v>47</v>
      </c>
    </row>
    <row r="2965" spans="1:2" x14ac:dyDescent="0.25">
      <c r="A2965">
        <v>296.2</v>
      </c>
      <c r="B2965">
        <v>47</v>
      </c>
    </row>
    <row r="2966" spans="1:2" x14ac:dyDescent="0.25">
      <c r="A2966">
        <v>296.3</v>
      </c>
      <c r="B2966">
        <v>47</v>
      </c>
    </row>
    <row r="2967" spans="1:2" x14ac:dyDescent="0.25">
      <c r="A2967">
        <v>296.39999999999998</v>
      </c>
      <c r="B2967">
        <v>47</v>
      </c>
    </row>
    <row r="2968" spans="1:2" x14ac:dyDescent="0.25">
      <c r="A2968">
        <v>296.5</v>
      </c>
      <c r="B2968">
        <v>47</v>
      </c>
    </row>
    <row r="2969" spans="1:2" x14ac:dyDescent="0.25">
      <c r="A2969">
        <v>296.60000000000002</v>
      </c>
      <c r="B2969">
        <v>47</v>
      </c>
    </row>
    <row r="2970" spans="1:2" x14ac:dyDescent="0.25">
      <c r="A2970">
        <v>296.7</v>
      </c>
      <c r="B2970">
        <v>47</v>
      </c>
    </row>
    <row r="2971" spans="1:2" x14ac:dyDescent="0.25">
      <c r="A2971">
        <v>296.8</v>
      </c>
      <c r="B2971">
        <v>47</v>
      </c>
    </row>
    <row r="2972" spans="1:2" x14ac:dyDescent="0.25">
      <c r="A2972">
        <v>296.89999999999998</v>
      </c>
      <c r="B2972">
        <v>47</v>
      </c>
    </row>
    <row r="2973" spans="1:2" x14ac:dyDescent="0.25">
      <c r="A2973">
        <v>297</v>
      </c>
      <c r="B2973">
        <v>47</v>
      </c>
    </row>
    <row r="2974" spans="1:2" x14ac:dyDescent="0.25">
      <c r="A2974">
        <v>297.10000000000002</v>
      </c>
      <c r="B2974">
        <v>46.899999999999977</v>
      </c>
    </row>
    <row r="2975" spans="1:2" x14ac:dyDescent="0.25">
      <c r="A2975">
        <v>297.2</v>
      </c>
      <c r="B2975">
        <v>46.800000000000011</v>
      </c>
    </row>
    <row r="2976" spans="1:2" x14ac:dyDescent="0.25">
      <c r="A2976">
        <v>297.3</v>
      </c>
      <c r="B2976">
        <v>46.699999999999989</v>
      </c>
    </row>
    <row r="2977" spans="1:2" x14ac:dyDescent="0.25">
      <c r="A2977">
        <v>297.39999999999998</v>
      </c>
      <c r="B2977">
        <v>46.599999999999973</v>
      </c>
    </row>
    <row r="2978" spans="1:2" x14ac:dyDescent="0.25">
      <c r="A2978">
        <v>297.5</v>
      </c>
      <c r="B2978">
        <v>46.5</v>
      </c>
    </row>
    <row r="2979" spans="1:2" x14ac:dyDescent="0.25">
      <c r="A2979">
        <v>297.60000000000002</v>
      </c>
      <c r="B2979">
        <v>46.399999999999977</v>
      </c>
    </row>
    <row r="2980" spans="1:2" x14ac:dyDescent="0.25">
      <c r="A2980">
        <v>297.7</v>
      </c>
      <c r="B2980">
        <v>46.300000000000011</v>
      </c>
    </row>
    <row r="2981" spans="1:2" x14ac:dyDescent="0.25">
      <c r="A2981">
        <v>297.8</v>
      </c>
      <c r="B2981">
        <v>46.199999999999989</v>
      </c>
    </row>
    <row r="2982" spans="1:2" x14ac:dyDescent="0.25">
      <c r="A2982">
        <v>297.89999999999998</v>
      </c>
      <c r="B2982">
        <v>46.099999999999973</v>
      </c>
    </row>
    <row r="2983" spans="1:2" x14ac:dyDescent="0.25">
      <c r="A2983">
        <v>298</v>
      </c>
      <c r="B2983">
        <v>46</v>
      </c>
    </row>
    <row r="2984" spans="1:2" x14ac:dyDescent="0.25">
      <c r="A2984">
        <v>298.10000000000002</v>
      </c>
      <c r="B2984">
        <v>46.100000000000023</v>
      </c>
    </row>
    <row r="2985" spans="1:2" x14ac:dyDescent="0.25">
      <c r="A2985">
        <v>298.2</v>
      </c>
      <c r="B2985">
        <v>46.199999999999989</v>
      </c>
    </row>
    <row r="2986" spans="1:2" x14ac:dyDescent="0.25">
      <c r="A2986">
        <v>298.3</v>
      </c>
      <c r="B2986">
        <v>46.300000000000011</v>
      </c>
    </row>
    <row r="2987" spans="1:2" x14ac:dyDescent="0.25">
      <c r="A2987">
        <v>298.39999999999998</v>
      </c>
      <c r="B2987">
        <v>46.400000000000027</v>
      </c>
    </row>
    <row r="2988" spans="1:2" x14ac:dyDescent="0.25">
      <c r="A2988">
        <v>298.5</v>
      </c>
      <c r="B2988">
        <v>46.5</v>
      </c>
    </row>
    <row r="2989" spans="1:2" x14ac:dyDescent="0.25">
      <c r="A2989">
        <v>298.60000000000002</v>
      </c>
      <c r="B2989">
        <v>46.600000000000023</v>
      </c>
    </row>
    <row r="2990" spans="1:2" x14ac:dyDescent="0.25">
      <c r="A2990">
        <v>298.7</v>
      </c>
      <c r="B2990">
        <v>46.699999999999989</v>
      </c>
    </row>
    <row r="2991" spans="1:2" x14ac:dyDescent="0.25">
      <c r="A2991">
        <v>298.8</v>
      </c>
      <c r="B2991">
        <v>46.800000000000011</v>
      </c>
    </row>
    <row r="2992" spans="1:2" x14ac:dyDescent="0.25">
      <c r="A2992">
        <v>298.89999999999998</v>
      </c>
      <c r="B2992">
        <v>46.900000000000027</v>
      </c>
    </row>
    <row r="2993" spans="1:2" x14ac:dyDescent="0.25">
      <c r="A2993">
        <v>299</v>
      </c>
      <c r="B2993">
        <v>47</v>
      </c>
    </row>
    <row r="2994" spans="1:2" x14ac:dyDescent="0.25">
      <c r="A2994">
        <v>299.10000000000002</v>
      </c>
      <c r="B2994">
        <v>47</v>
      </c>
    </row>
    <row r="2995" spans="1:2" x14ac:dyDescent="0.25">
      <c r="A2995">
        <v>299.2</v>
      </c>
      <c r="B2995">
        <v>47</v>
      </c>
    </row>
    <row r="2996" spans="1:2" x14ac:dyDescent="0.25">
      <c r="A2996">
        <v>299.3</v>
      </c>
      <c r="B2996">
        <v>47</v>
      </c>
    </row>
    <row r="2997" spans="1:2" x14ac:dyDescent="0.25">
      <c r="A2997">
        <v>299.39999999999998</v>
      </c>
      <c r="B2997">
        <v>47</v>
      </c>
    </row>
    <row r="2998" spans="1:2" x14ac:dyDescent="0.25">
      <c r="A2998">
        <v>299.5</v>
      </c>
      <c r="B2998">
        <v>47</v>
      </c>
    </row>
    <row r="2999" spans="1:2" x14ac:dyDescent="0.25">
      <c r="A2999">
        <v>299.60000000000002</v>
      </c>
      <c r="B2999">
        <v>47</v>
      </c>
    </row>
    <row r="3000" spans="1:2" x14ac:dyDescent="0.25">
      <c r="A3000">
        <v>299.7</v>
      </c>
      <c r="B3000">
        <v>47</v>
      </c>
    </row>
    <row r="3001" spans="1:2" x14ac:dyDescent="0.25">
      <c r="A3001">
        <v>299.8</v>
      </c>
      <c r="B3001">
        <v>47</v>
      </c>
    </row>
    <row r="3002" spans="1:2" x14ac:dyDescent="0.25">
      <c r="A3002">
        <v>299.89999999999998</v>
      </c>
      <c r="B3002">
        <v>47</v>
      </c>
    </row>
    <row r="3003" spans="1:2" x14ac:dyDescent="0.25">
      <c r="A3003">
        <v>300</v>
      </c>
      <c r="B3003">
        <v>47</v>
      </c>
    </row>
    <row r="3004" spans="1:2" x14ac:dyDescent="0.25">
      <c r="A3004">
        <v>300.10000000000002</v>
      </c>
      <c r="B3004">
        <v>47</v>
      </c>
    </row>
    <row r="3005" spans="1:2" x14ac:dyDescent="0.25">
      <c r="A3005">
        <v>300.2</v>
      </c>
      <c r="B3005">
        <v>47</v>
      </c>
    </row>
    <row r="3006" spans="1:2" x14ac:dyDescent="0.25">
      <c r="A3006">
        <v>300.3</v>
      </c>
      <c r="B3006">
        <v>47</v>
      </c>
    </row>
    <row r="3007" spans="1:2" x14ac:dyDescent="0.25">
      <c r="A3007">
        <v>300.39999999999998</v>
      </c>
      <c r="B3007">
        <v>47</v>
      </c>
    </row>
    <row r="3008" spans="1:2" x14ac:dyDescent="0.25">
      <c r="A3008">
        <v>300.5</v>
      </c>
      <c r="B3008">
        <v>47</v>
      </c>
    </row>
    <row r="3009" spans="1:2" x14ac:dyDescent="0.25">
      <c r="A3009">
        <v>300.60000000000002</v>
      </c>
      <c r="B3009">
        <v>47</v>
      </c>
    </row>
    <row r="3010" spans="1:2" x14ac:dyDescent="0.25">
      <c r="A3010">
        <v>300.7</v>
      </c>
      <c r="B3010">
        <v>47</v>
      </c>
    </row>
    <row r="3011" spans="1:2" x14ac:dyDescent="0.25">
      <c r="A3011">
        <v>300.8</v>
      </c>
      <c r="B3011">
        <v>47</v>
      </c>
    </row>
    <row r="3012" spans="1:2" x14ac:dyDescent="0.25">
      <c r="A3012">
        <v>300.89999999999998</v>
      </c>
      <c r="B3012">
        <v>47</v>
      </c>
    </row>
    <row r="3013" spans="1:2" x14ac:dyDescent="0.25">
      <c r="A3013">
        <v>301</v>
      </c>
      <c r="B3013">
        <v>47</v>
      </c>
    </row>
    <row r="3014" spans="1:2" x14ac:dyDescent="0.25">
      <c r="A3014">
        <v>301.10000000000002</v>
      </c>
      <c r="B3014">
        <v>46.899999999999977</v>
      </c>
    </row>
    <row r="3015" spans="1:2" x14ac:dyDescent="0.25">
      <c r="A3015">
        <v>301.2</v>
      </c>
      <c r="B3015">
        <v>46.800000000000011</v>
      </c>
    </row>
    <row r="3016" spans="1:2" x14ac:dyDescent="0.25">
      <c r="A3016">
        <v>301.3</v>
      </c>
      <c r="B3016">
        <v>46.699999999999989</v>
      </c>
    </row>
    <row r="3017" spans="1:2" x14ac:dyDescent="0.25">
      <c r="A3017">
        <v>301.39999999999998</v>
      </c>
      <c r="B3017">
        <v>46.599999999999973</v>
      </c>
    </row>
    <row r="3018" spans="1:2" x14ac:dyDescent="0.25">
      <c r="A3018">
        <v>301.5</v>
      </c>
      <c r="B3018">
        <v>46.5</v>
      </c>
    </row>
    <row r="3019" spans="1:2" x14ac:dyDescent="0.25">
      <c r="A3019">
        <v>301.60000000000002</v>
      </c>
      <c r="B3019">
        <v>46.399999999999977</v>
      </c>
    </row>
    <row r="3020" spans="1:2" x14ac:dyDescent="0.25">
      <c r="A3020">
        <v>301.7</v>
      </c>
      <c r="B3020">
        <v>46.300000000000011</v>
      </c>
    </row>
    <row r="3021" spans="1:2" x14ac:dyDescent="0.25">
      <c r="A3021">
        <v>301.8</v>
      </c>
      <c r="B3021">
        <v>46.199999999999989</v>
      </c>
    </row>
    <row r="3022" spans="1:2" x14ac:dyDescent="0.25">
      <c r="A3022">
        <v>301.89999999999998</v>
      </c>
      <c r="B3022">
        <v>46.099999999999973</v>
      </c>
    </row>
    <row r="3023" spans="1:2" x14ac:dyDescent="0.25">
      <c r="A3023">
        <v>302</v>
      </c>
      <c r="B3023">
        <v>46</v>
      </c>
    </row>
    <row r="3024" spans="1:2" x14ac:dyDescent="0.25">
      <c r="A3024">
        <v>302.10000000000002</v>
      </c>
      <c r="B3024">
        <v>46</v>
      </c>
    </row>
    <row r="3025" spans="1:2" x14ac:dyDescent="0.25">
      <c r="A3025">
        <v>302.2</v>
      </c>
      <c r="B3025">
        <v>46</v>
      </c>
    </row>
    <row r="3026" spans="1:2" x14ac:dyDescent="0.25">
      <c r="A3026">
        <v>302.3</v>
      </c>
      <c r="B3026">
        <v>46</v>
      </c>
    </row>
    <row r="3027" spans="1:2" x14ac:dyDescent="0.25">
      <c r="A3027">
        <v>302.39999999999998</v>
      </c>
      <c r="B3027">
        <v>46</v>
      </c>
    </row>
    <row r="3028" spans="1:2" x14ac:dyDescent="0.25">
      <c r="A3028">
        <v>302.5</v>
      </c>
      <c r="B3028">
        <v>46</v>
      </c>
    </row>
    <row r="3029" spans="1:2" x14ac:dyDescent="0.25">
      <c r="A3029">
        <v>302.60000000000002</v>
      </c>
      <c r="B3029">
        <v>46</v>
      </c>
    </row>
    <row r="3030" spans="1:2" x14ac:dyDescent="0.25">
      <c r="A3030">
        <v>302.7</v>
      </c>
      <c r="B3030">
        <v>46</v>
      </c>
    </row>
    <row r="3031" spans="1:2" x14ac:dyDescent="0.25">
      <c r="A3031">
        <v>302.8</v>
      </c>
      <c r="B3031">
        <v>46</v>
      </c>
    </row>
    <row r="3032" spans="1:2" x14ac:dyDescent="0.25">
      <c r="A3032">
        <v>302.89999999999998</v>
      </c>
      <c r="B3032">
        <v>46</v>
      </c>
    </row>
    <row r="3033" spans="1:2" x14ac:dyDescent="0.25">
      <c r="A3033">
        <v>303</v>
      </c>
      <c r="B3033">
        <v>46</v>
      </c>
    </row>
    <row r="3034" spans="1:2" x14ac:dyDescent="0.25">
      <c r="A3034">
        <v>303.10000000000002</v>
      </c>
      <c r="B3034">
        <v>45.899999999999977</v>
      </c>
    </row>
    <row r="3035" spans="1:2" x14ac:dyDescent="0.25">
      <c r="A3035">
        <v>303.2</v>
      </c>
      <c r="B3035">
        <v>45.800000000000011</v>
      </c>
    </row>
    <row r="3036" spans="1:2" x14ac:dyDescent="0.25">
      <c r="A3036">
        <v>303.3</v>
      </c>
      <c r="B3036">
        <v>45.699999999999989</v>
      </c>
    </row>
    <row r="3037" spans="1:2" x14ac:dyDescent="0.25">
      <c r="A3037">
        <v>303.39999999999998</v>
      </c>
      <c r="B3037">
        <v>45.599999999999973</v>
      </c>
    </row>
    <row r="3038" spans="1:2" x14ac:dyDescent="0.25">
      <c r="A3038">
        <v>303.5</v>
      </c>
      <c r="B3038">
        <v>45.5</v>
      </c>
    </row>
    <row r="3039" spans="1:2" x14ac:dyDescent="0.25">
      <c r="A3039">
        <v>303.60000000000002</v>
      </c>
      <c r="B3039">
        <v>45.399999999999977</v>
      </c>
    </row>
    <row r="3040" spans="1:2" x14ac:dyDescent="0.25">
      <c r="A3040">
        <v>303.7</v>
      </c>
      <c r="B3040">
        <v>45.300000000000011</v>
      </c>
    </row>
    <row r="3041" spans="1:2" x14ac:dyDescent="0.25">
      <c r="A3041">
        <v>303.8</v>
      </c>
      <c r="B3041">
        <v>45.199999999999989</v>
      </c>
    </row>
    <row r="3042" spans="1:2" x14ac:dyDescent="0.25">
      <c r="A3042">
        <v>303.89999999999998</v>
      </c>
      <c r="B3042">
        <v>45.099999999999973</v>
      </c>
    </row>
    <row r="3043" spans="1:2" x14ac:dyDescent="0.25">
      <c r="A3043">
        <v>304</v>
      </c>
      <c r="B3043">
        <v>45</v>
      </c>
    </row>
    <row r="3044" spans="1:2" x14ac:dyDescent="0.25">
      <c r="A3044">
        <v>304.10000000000002</v>
      </c>
      <c r="B3044">
        <v>44.799999999999947</v>
      </c>
    </row>
    <row r="3045" spans="1:2" x14ac:dyDescent="0.25">
      <c r="A3045">
        <v>304.2</v>
      </c>
      <c r="B3045">
        <v>44.600000000000023</v>
      </c>
    </row>
    <row r="3046" spans="1:2" x14ac:dyDescent="0.25">
      <c r="A3046">
        <v>304.3</v>
      </c>
      <c r="B3046">
        <v>44.399999999999977</v>
      </c>
    </row>
    <row r="3047" spans="1:2" x14ac:dyDescent="0.25">
      <c r="A3047">
        <v>304.39999999999998</v>
      </c>
      <c r="B3047">
        <v>44.199999999999932</v>
      </c>
    </row>
    <row r="3048" spans="1:2" x14ac:dyDescent="0.25">
      <c r="A3048">
        <v>304.5</v>
      </c>
      <c r="B3048">
        <v>44</v>
      </c>
    </row>
    <row r="3049" spans="1:2" x14ac:dyDescent="0.25">
      <c r="A3049">
        <v>304.60000000000002</v>
      </c>
      <c r="B3049">
        <v>43.799999999999947</v>
      </c>
    </row>
    <row r="3050" spans="1:2" x14ac:dyDescent="0.25">
      <c r="A3050">
        <v>304.7</v>
      </c>
      <c r="B3050">
        <v>43.600000000000023</v>
      </c>
    </row>
    <row r="3051" spans="1:2" x14ac:dyDescent="0.25">
      <c r="A3051">
        <v>304.8</v>
      </c>
      <c r="B3051">
        <v>43.399999999999977</v>
      </c>
    </row>
    <row r="3052" spans="1:2" x14ac:dyDescent="0.25">
      <c r="A3052">
        <v>304.89999999999998</v>
      </c>
      <c r="B3052">
        <v>43.199999999999932</v>
      </c>
    </row>
    <row r="3053" spans="1:2" x14ac:dyDescent="0.25">
      <c r="A3053">
        <v>305</v>
      </c>
      <c r="B3053">
        <v>43</v>
      </c>
    </row>
    <row r="3054" spans="1:2" x14ac:dyDescent="0.25">
      <c r="A3054">
        <v>305.10000000000002</v>
      </c>
      <c r="B3054">
        <v>42.899999999999977</v>
      </c>
    </row>
    <row r="3055" spans="1:2" x14ac:dyDescent="0.25">
      <c r="A3055">
        <v>305.2</v>
      </c>
      <c r="B3055">
        <v>42.800000000000011</v>
      </c>
    </row>
    <row r="3056" spans="1:2" x14ac:dyDescent="0.25">
      <c r="A3056">
        <v>305.3</v>
      </c>
      <c r="B3056">
        <v>42.699999999999989</v>
      </c>
    </row>
    <row r="3057" spans="1:2" x14ac:dyDescent="0.25">
      <c r="A3057">
        <v>305.39999999999998</v>
      </c>
      <c r="B3057">
        <v>42.599999999999973</v>
      </c>
    </row>
    <row r="3058" spans="1:2" x14ac:dyDescent="0.25">
      <c r="A3058">
        <v>305.5</v>
      </c>
      <c r="B3058">
        <v>42.5</v>
      </c>
    </row>
    <row r="3059" spans="1:2" x14ac:dyDescent="0.25">
      <c r="A3059">
        <v>305.60000000000002</v>
      </c>
      <c r="B3059">
        <v>42.399999999999977</v>
      </c>
    </row>
    <row r="3060" spans="1:2" x14ac:dyDescent="0.25">
      <c r="A3060">
        <v>305.7</v>
      </c>
      <c r="B3060">
        <v>42.300000000000011</v>
      </c>
    </row>
    <row r="3061" spans="1:2" x14ac:dyDescent="0.25">
      <c r="A3061">
        <v>305.8</v>
      </c>
      <c r="B3061">
        <v>42.199999999999989</v>
      </c>
    </row>
    <row r="3062" spans="1:2" x14ac:dyDescent="0.25">
      <c r="A3062">
        <v>305.89999999999998</v>
      </c>
      <c r="B3062">
        <v>42.099999999999973</v>
      </c>
    </row>
    <row r="3063" spans="1:2" x14ac:dyDescent="0.25">
      <c r="A3063">
        <v>306</v>
      </c>
      <c r="B3063">
        <v>42</v>
      </c>
    </row>
    <row r="3064" spans="1:2" x14ac:dyDescent="0.25">
      <c r="A3064">
        <v>306.10000000000002</v>
      </c>
      <c r="B3064">
        <v>41.899999999999977</v>
      </c>
    </row>
    <row r="3065" spans="1:2" x14ac:dyDescent="0.25">
      <c r="A3065">
        <v>306.2</v>
      </c>
      <c r="B3065">
        <v>41.800000000000011</v>
      </c>
    </row>
    <row r="3066" spans="1:2" x14ac:dyDescent="0.25">
      <c r="A3066">
        <v>306.3</v>
      </c>
      <c r="B3066">
        <v>41.699999999999989</v>
      </c>
    </row>
    <row r="3067" spans="1:2" x14ac:dyDescent="0.25">
      <c r="A3067">
        <v>306.39999999999998</v>
      </c>
      <c r="B3067">
        <v>41.599999999999973</v>
      </c>
    </row>
    <row r="3068" spans="1:2" x14ac:dyDescent="0.25">
      <c r="A3068">
        <v>306.5</v>
      </c>
      <c r="B3068">
        <v>41.5</v>
      </c>
    </row>
    <row r="3069" spans="1:2" x14ac:dyDescent="0.25">
      <c r="A3069">
        <v>306.60000000000002</v>
      </c>
      <c r="B3069">
        <v>41.399999999999977</v>
      </c>
    </row>
    <row r="3070" spans="1:2" x14ac:dyDescent="0.25">
      <c r="A3070">
        <v>306.7</v>
      </c>
      <c r="B3070">
        <v>41.300000000000011</v>
      </c>
    </row>
    <row r="3071" spans="1:2" x14ac:dyDescent="0.25">
      <c r="A3071">
        <v>306.8</v>
      </c>
      <c r="B3071">
        <v>41.199999999999989</v>
      </c>
    </row>
    <row r="3072" spans="1:2" x14ac:dyDescent="0.25">
      <c r="A3072">
        <v>306.89999999999998</v>
      </c>
      <c r="B3072">
        <v>41.099999999999973</v>
      </c>
    </row>
    <row r="3073" spans="1:2" x14ac:dyDescent="0.25">
      <c r="A3073">
        <v>307</v>
      </c>
      <c r="B3073">
        <v>41</v>
      </c>
    </row>
    <row r="3074" spans="1:2" x14ac:dyDescent="0.25">
      <c r="A3074">
        <v>307.10000000000002</v>
      </c>
      <c r="B3074">
        <v>40.799999999999947</v>
      </c>
    </row>
    <row r="3075" spans="1:2" x14ac:dyDescent="0.25">
      <c r="A3075">
        <v>307.2</v>
      </c>
      <c r="B3075">
        <v>40.599999999999909</v>
      </c>
    </row>
    <row r="3076" spans="1:2" x14ac:dyDescent="0.25">
      <c r="A3076">
        <v>307.3</v>
      </c>
      <c r="B3076">
        <v>40.399999999999977</v>
      </c>
    </row>
    <row r="3077" spans="1:2" x14ac:dyDescent="0.25">
      <c r="A3077">
        <v>307.39999999999998</v>
      </c>
      <c r="B3077">
        <v>40.199999999999932</v>
      </c>
    </row>
    <row r="3078" spans="1:2" x14ac:dyDescent="0.25">
      <c r="A3078">
        <v>307.5</v>
      </c>
      <c r="B3078">
        <v>40</v>
      </c>
    </row>
    <row r="3079" spans="1:2" x14ac:dyDescent="0.25">
      <c r="A3079">
        <v>307.60000000000002</v>
      </c>
      <c r="B3079">
        <v>39.799999999999947</v>
      </c>
    </row>
    <row r="3080" spans="1:2" x14ac:dyDescent="0.25">
      <c r="A3080">
        <v>307.7</v>
      </c>
      <c r="B3080">
        <v>39.599999999999909</v>
      </c>
    </row>
    <row r="3081" spans="1:2" x14ac:dyDescent="0.25">
      <c r="A3081">
        <v>307.8</v>
      </c>
      <c r="B3081">
        <v>39.399999999999977</v>
      </c>
    </row>
    <row r="3082" spans="1:2" x14ac:dyDescent="0.25">
      <c r="A3082">
        <v>307.89999999999998</v>
      </c>
      <c r="B3082">
        <v>39.199999999999932</v>
      </c>
    </row>
    <row r="3083" spans="1:2" x14ac:dyDescent="0.25">
      <c r="A3083">
        <v>308</v>
      </c>
      <c r="B3083">
        <v>39</v>
      </c>
    </row>
    <row r="3084" spans="1:2" x14ac:dyDescent="0.25">
      <c r="A3084">
        <v>308.10000000000002</v>
      </c>
      <c r="B3084">
        <v>39</v>
      </c>
    </row>
    <row r="3085" spans="1:2" x14ac:dyDescent="0.25">
      <c r="A3085">
        <v>308.2</v>
      </c>
      <c r="B3085">
        <v>39</v>
      </c>
    </row>
    <row r="3086" spans="1:2" x14ac:dyDescent="0.25">
      <c r="A3086">
        <v>308.3</v>
      </c>
      <c r="B3086">
        <v>39</v>
      </c>
    </row>
    <row r="3087" spans="1:2" x14ac:dyDescent="0.25">
      <c r="A3087">
        <v>308.39999999999998</v>
      </c>
      <c r="B3087">
        <v>39</v>
      </c>
    </row>
    <row r="3088" spans="1:2" x14ac:dyDescent="0.25">
      <c r="A3088">
        <v>308.5</v>
      </c>
      <c r="B3088">
        <v>39</v>
      </c>
    </row>
    <row r="3089" spans="1:2" x14ac:dyDescent="0.25">
      <c r="A3089">
        <v>308.60000000000002</v>
      </c>
      <c r="B3089">
        <v>39</v>
      </c>
    </row>
    <row r="3090" spans="1:2" x14ac:dyDescent="0.25">
      <c r="A3090">
        <v>308.7</v>
      </c>
      <c r="B3090">
        <v>39</v>
      </c>
    </row>
    <row r="3091" spans="1:2" x14ac:dyDescent="0.25">
      <c r="A3091">
        <v>308.8</v>
      </c>
      <c r="B3091">
        <v>39</v>
      </c>
    </row>
    <row r="3092" spans="1:2" x14ac:dyDescent="0.25">
      <c r="A3092">
        <v>308.89999999999998</v>
      </c>
      <c r="B3092">
        <v>39</v>
      </c>
    </row>
    <row r="3093" spans="1:2" x14ac:dyDescent="0.25">
      <c r="A3093">
        <v>309</v>
      </c>
      <c r="B3093">
        <v>39</v>
      </c>
    </row>
    <row r="3094" spans="1:2" x14ac:dyDescent="0.25">
      <c r="A3094">
        <v>309.10000000000002</v>
      </c>
      <c r="B3094">
        <v>39.100000000000023</v>
      </c>
    </row>
    <row r="3095" spans="1:2" x14ac:dyDescent="0.25">
      <c r="A3095">
        <v>309.2</v>
      </c>
      <c r="B3095">
        <v>39.200000000000053</v>
      </c>
    </row>
    <row r="3096" spans="1:2" x14ac:dyDescent="0.25">
      <c r="A3096">
        <v>309.3</v>
      </c>
      <c r="B3096">
        <v>39.300000000000011</v>
      </c>
    </row>
    <row r="3097" spans="1:2" x14ac:dyDescent="0.25">
      <c r="A3097">
        <v>309.39999999999998</v>
      </c>
      <c r="B3097">
        <v>39.400000000000027</v>
      </c>
    </row>
    <row r="3098" spans="1:2" x14ac:dyDescent="0.25">
      <c r="A3098">
        <v>309.5</v>
      </c>
      <c r="B3098">
        <v>39.5</v>
      </c>
    </row>
    <row r="3099" spans="1:2" x14ac:dyDescent="0.25">
      <c r="A3099">
        <v>309.60000000000002</v>
      </c>
      <c r="B3099">
        <v>39.600000000000023</v>
      </c>
    </row>
    <row r="3100" spans="1:2" x14ac:dyDescent="0.25">
      <c r="A3100">
        <v>309.7</v>
      </c>
      <c r="B3100">
        <v>39.700000000000053</v>
      </c>
    </row>
    <row r="3101" spans="1:2" x14ac:dyDescent="0.25">
      <c r="A3101">
        <v>309.8</v>
      </c>
      <c r="B3101">
        <v>39.800000000000011</v>
      </c>
    </row>
    <row r="3102" spans="1:2" x14ac:dyDescent="0.25">
      <c r="A3102">
        <v>309.89999999999998</v>
      </c>
      <c r="B3102">
        <v>39.900000000000027</v>
      </c>
    </row>
    <row r="3103" spans="1:2" x14ac:dyDescent="0.25">
      <c r="A3103">
        <v>310</v>
      </c>
      <c r="B3103">
        <v>40</v>
      </c>
    </row>
    <row r="3104" spans="1:2" x14ac:dyDescent="0.25">
      <c r="A3104">
        <v>310.10000000000002</v>
      </c>
      <c r="B3104">
        <v>39.899999999999977</v>
      </c>
    </row>
    <row r="3105" spans="1:2" x14ac:dyDescent="0.25">
      <c r="A3105">
        <v>310.2</v>
      </c>
      <c r="B3105">
        <v>39.799999999999947</v>
      </c>
    </row>
    <row r="3106" spans="1:2" x14ac:dyDescent="0.25">
      <c r="A3106">
        <v>310.3</v>
      </c>
      <c r="B3106">
        <v>39.699999999999989</v>
      </c>
    </row>
    <row r="3107" spans="1:2" x14ac:dyDescent="0.25">
      <c r="A3107">
        <v>310.39999999999998</v>
      </c>
      <c r="B3107">
        <v>39.599999999999973</v>
      </c>
    </row>
    <row r="3108" spans="1:2" x14ac:dyDescent="0.25">
      <c r="A3108">
        <v>310.5</v>
      </c>
      <c r="B3108">
        <v>39.5</v>
      </c>
    </row>
    <row r="3109" spans="1:2" x14ac:dyDescent="0.25">
      <c r="A3109">
        <v>310.60000000000002</v>
      </c>
      <c r="B3109">
        <v>39.399999999999977</v>
      </c>
    </row>
    <row r="3110" spans="1:2" x14ac:dyDescent="0.25">
      <c r="A3110">
        <v>310.7</v>
      </c>
      <c r="B3110">
        <v>39.299999999999947</v>
      </c>
    </row>
    <row r="3111" spans="1:2" x14ac:dyDescent="0.25">
      <c r="A3111">
        <v>310.8</v>
      </c>
      <c r="B3111">
        <v>39.199999999999989</v>
      </c>
    </row>
    <row r="3112" spans="1:2" x14ac:dyDescent="0.25">
      <c r="A3112">
        <v>310.89999999999998</v>
      </c>
      <c r="B3112">
        <v>39.099999999999973</v>
      </c>
    </row>
    <row r="3113" spans="1:2" x14ac:dyDescent="0.25">
      <c r="A3113">
        <v>311</v>
      </c>
      <c r="B3113">
        <v>39</v>
      </c>
    </row>
    <row r="3114" spans="1:2" x14ac:dyDescent="0.25">
      <c r="A3114">
        <v>311.10000000000002</v>
      </c>
      <c r="B3114">
        <v>38.899999999999977</v>
      </c>
    </row>
    <row r="3115" spans="1:2" x14ac:dyDescent="0.25">
      <c r="A3115">
        <v>311.2</v>
      </c>
      <c r="B3115">
        <v>38.799999999999947</v>
      </c>
    </row>
    <row r="3116" spans="1:2" x14ac:dyDescent="0.25">
      <c r="A3116">
        <v>311.3</v>
      </c>
      <c r="B3116">
        <v>38.699999999999989</v>
      </c>
    </row>
    <row r="3117" spans="1:2" x14ac:dyDescent="0.25">
      <c r="A3117">
        <v>311.39999999999998</v>
      </c>
      <c r="B3117">
        <v>38.599999999999973</v>
      </c>
    </row>
    <row r="3118" spans="1:2" x14ac:dyDescent="0.25">
      <c r="A3118">
        <v>311.5</v>
      </c>
      <c r="B3118">
        <v>38.5</v>
      </c>
    </row>
    <row r="3119" spans="1:2" x14ac:dyDescent="0.25">
      <c r="A3119">
        <v>311.60000000000002</v>
      </c>
      <c r="B3119">
        <v>38.399999999999977</v>
      </c>
    </row>
    <row r="3120" spans="1:2" x14ac:dyDescent="0.25">
      <c r="A3120">
        <v>311.7</v>
      </c>
      <c r="B3120">
        <v>38.299999999999947</v>
      </c>
    </row>
    <row r="3121" spans="1:2" x14ac:dyDescent="0.25">
      <c r="A3121">
        <v>311.8</v>
      </c>
      <c r="B3121">
        <v>38.199999999999989</v>
      </c>
    </row>
    <row r="3122" spans="1:2" x14ac:dyDescent="0.25">
      <c r="A3122">
        <v>311.89999999999998</v>
      </c>
      <c r="B3122">
        <v>38.099999999999973</v>
      </c>
    </row>
    <row r="3123" spans="1:2" x14ac:dyDescent="0.25">
      <c r="A3123">
        <v>312</v>
      </c>
      <c r="B3123">
        <v>38</v>
      </c>
    </row>
    <row r="3124" spans="1:2" x14ac:dyDescent="0.25">
      <c r="A3124">
        <v>312.10000000000002</v>
      </c>
      <c r="B3124">
        <v>37.899999999999977</v>
      </c>
    </row>
    <row r="3125" spans="1:2" x14ac:dyDescent="0.25">
      <c r="A3125">
        <v>312.2</v>
      </c>
      <c r="B3125">
        <v>37.799999999999947</v>
      </c>
    </row>
    <row r="3126" spans="1:2" x14ac:dyDescent="0.25">
      <c r="A3126">
        <v>312.3</v>
      </c>
      <c r="B3126">
        <v>37.699999999999989</v>
      </c>
    </row>
    <row r="3127" spans="1:2" x14ac:dyDescent="0.25">
      <c r="A3127">
        <v>312.39999999999998</v>
      </c>
      <c r="B3127">
        <v>37.599999999999973</v>
      </c>
    </row>
    <row r="3128" spans="1:2" x14ac:dyDescent="0.25">
      <c r="A3128">
        <v>312.5</v>
      </c>
      <c r="B3128">
        <v>37.5</v>
      </c>
    </row>
    <row r="3129" spans="1:2" x14ac:dyDescent="0.25">
      <c r="A3129">
        <v>312.60000000000002</v>
      </c>
      <c r="B3129">
        <v>37.399999999999977</v>
      </c>
    </row>
    <row r="3130" spans="1:2" x14ac:dyDescent="0.25">
      <c r="A3130">
        <v>312.7</v>
      </c>
      <c r="B3130">
        <v>37.299999999999947</v>
      </c>
    </row>
    <row r="3131" spans="1:2" x14ac:dyDescent="0.25">
      <c r="A3131">
        <v>312.8</v>
      </c>
      <c r="B3131">
        <v>37.199999999999989</v>
      </c>
    </row>
    <row r="3132" spans="1:2" x14ac:dyDescent="0.25">
      <c r="A3132">
        <v>312.89999999999998</v>
      </c>
      <c r="B3132">
        <v>37.099999999999973</v>
      </c>
    </row>
    <row r="3133" spans="1:2" x14ac:dyDescent="0.25">
      <c r="A3133">
        <v>313</v>
      </c>
      <c r="B3133">
        <v>37</v>
      </c>
    </row>
    <row r="3134" spans="1:2" x14ac:dyDescent="0.25">
      <c r="A3134">
        <v>313.10000000000002</v>
      </c>
      <c r="B3134">
        <v>36.899999999999977</v>
      </c>
    </row>
    <row r="3135" spans="1:2" x14ac:dyDescent="0.25">
      <c r="A3135">
        <v>313.2</v>
      </c>
      <c r="B3135">
        <v>36.799999999999947</v>
      </c>
    </row>
    <row r="3136" spans="1:2" x14ac:dyDescent="0.25">
      <c r="A3136">
        <v>313.3</v>
      </c>
      <c r="B3136">
        <v>36.699999999999989</v>
      </c>
    </row>
    <row r="3137" spans="1:2" x14ac:dyDescent="0.25">
      <c r="A3137">
        <v>313.39999999999998</v>
      </c>
      <c r="B3137">
        <v>36.599999999999973</v>
      </c>
    </row>
    <row r="3138" spans="1:2" x14ac:dyDescent="0.25">
      <c r="A3138">
        <v>313.5</v>
      </c>
      <c r="B3138">
        <v>36.5</v>
      </c>
    </row>
    <row r="3139" spans="1:2" x14ac:dyDescent="0.25">
      <c r="A3139">
        <v>313.60000000000002</v>
      </c>
      <c r="B3139">
        <v>36.399999999999977</v>
      </c>
    </row>
    <row r="3140" spans="1:2" x14ac:dyDescent="0.25">
      <c r="A3140">
        <v>313.7</v>
      </c>
      <c r="B3140">
        <v>36.299999999999947</v>
      </c>
    </row>
    <row r="3141" spans="1:2" x14ac:dyDescent="0.25">
      <c r="A3141">
        <v>313.8</v>
      </c>
      <c r="B3141">
        <v>36.199999999999989</v>
      </c>
    </row>
    <row r="3142" spans="1:2" x14ac:dyDescent="0.25">
      <c r="A3142">
        <v>313.89999999999998</v>
      </c>
      <c r="B3142">
        <v>36.099999999999973</v>
      </c>
    </row>
    <row r="3143" spans="1:2" x14ac:dyDescent="0.25">
      <c r="A3143">
        <v>314</v>
      </c>
      <c r="B3143">
        <v>36</v>
      </c>
    </row>
    <row r="3144" spans="1:2" x14ac:dyDescent="0.25">
      <c r="A3144">
        <v>314.10000000000002</v>
      </c>
      <c r="B3144">
        <v>35.899999999999977</v>
      </c>
    </row>
    <row r="3145" spans="1:2" x14ac:dyDescent="0.25">
      <c r="A3145">
        <v>314.2</v>
      </c>
      <c r="B3145">
        <v>35.799999999999947</v>
      </c>
    </row>
    <row r="3146" spans="1:2" x14ac:dyDescent="0.25">
      <c r="A3146">
        <v>314.3</v>
      </c>
      <c r="B3146">
        <v>35.699999999999989</v>
      </c>
    </row>
    <row r="3147" spans="1:2" x14ac:dyDescent="0.25">
      <c r="A3147">
        <v>314.39999999999998</v>
      </c>
      <c r="B3147">
        <v>35.599999999999973</v>
      </c>
    </row>
    <row r="3148" spans="1:2" x14ac:dyDescent="0.25">
      <c r="A3148">
        <v>314.5</v>
      </c>
      <c r="B3148">
        <v>35.5</v>
      </c>
    </row>
    <row r="3149" spans="1:2" x14ac:dyDescent="0.25">
      <c r="A3149">
        <v>314.60000000000002</v>
      </c>
      <c r="B3149">
        <v>35.399999999999977</v>
      </c>
    </row>
    <row r="3150" spans="1:2" x14ac:dyDescent="0.25">
      <c r="A3150">
        <v>314.7</v>
      </c>
      <c r="B3150">
        <v>35.299999999999947</v>
      </c>
    </row>
    <row r="3151" spans="1:2" x14ac:dyDescent="0.25">
      <c r="A3151">
        <v>314.8</v>
      </c>
      <c r="B3151">
        <v>35.199999999999989</v>
      </c>
    </row>
    <row r="3152" spans="1:2" x14ac:dyDescent="0.25">
      <c r="A3152">
        <v>314.89999999999998</v>
      </c>
      <c r="B3152">
        <v>35.099999999999973</v>
      </c>
    </row>
    <row r="3153" spans="1:2" x14ac:dyDescent="0.25">
      <c r="A3153">
        <v>315</v>
      </c>
      <c r="B3153">
        <v>35</v>
      </c>
    </row>
    <row r="3154" spans="1:2" x14ac:dyDescent="0.25">
      <c r="A3154">
        <v>315.10000000000002</v>
      </c>
      <c r="B3154">
        <v>34.833168505242867</v>
      </c>
    </row>
    <row r="3155" spans="1:2" x14ac:dyDescent="0.25">
      <c r="A3155">
        <v>315.2</v>
      </c>
      <c r="B3155">
        <v>34.666337010485741</v>
      </c>
    </row>
    <row r="3156" spans="1:2" x14ac:dyDescent="0.25">
      <c r="A3156">
        <v>315.3</v>
      </c>
      <c r="B3156">
        <v>34.499505515728707</v>
      </c>
    </row>
    <row r="3157" spans="1:2" x14ac:dyDescent="0.25">
      <c r="A3157">
        <v>315.39999999999998</v>
      </c>
      <c r="B3157">
        <v>34.332674020971581</v>
      </c>
    </row>
    <row r="3158" spans="1:2" x14ac:dyDescent="0.25">
      <c r="A3158">
        <v>315.5</v>
      </c>
      <c r="B3158">
        <v>34.165842526214547</v>
      </c>
    </row>
    <row r="3159" spans="1:2" x14ac:dyDescent="0.25">
      <c r="A3159">
        <v>315.60000000000002</v>
      </c>
      <c r="B3159">
        <v>33.999011031457407</v>
      </c>
    </row>
    <row r="3160" spans="1:2" x14ac:dyDescent="0.25">
      <c r="A3160">
        <v>315.7</v>
      </c>
      <c r="B3160">
        <v>33.832179536700288</v>
      </c>
    </row>
    <row r="3161" spans="1:2" x14ac:dyDescent="0.25">
      <c r="A3161">
        <v>315.8</v>
      </c>
      <c r="B3161">
        <v>33.665348041943247</v>
      </c>
    </row>
    <row r="3162" spans="1:2" x14ac:dyDescent="0.25">
      <c r="A3162">
        <v>315.89999999999998</v>
      </c>
      <c r="B3162">
        <v>33.498516547186121</v>
      </c>
    </row>
    <row r="3163" spans="1:2" x14ac:dyDescent="0.25">
      <c r="A3163">
        <v>316</v>
      </c>
      <c r="B3163">
        <v>33.331685052429087</v>
      </c>
    </row>
    <row r="3164" spans="1:2" x14ac:dyDescent="0.25">
      <c r="A3164">
        <v>316.10000000000002</v>
      </c>
      <c r="B3164">
        <v>33.198516547186138</v>
      </c>
    </row>
    <row r="3165" spans="1:2" x14ac:dyDescent="0.25">
      <c r="A3165">
        <v>316.2</v>
      </c>
      <c r="B3165">
        <v>33.06534804194321</v>
      </c>
    </row>
    <row r="3166" spans="1:2" x14ac:dyDescent="0.25">
      <c r="A3166">
        <v>316.3</v>
      </c>
      <c r="B3166">
        <v>32.932179536700353</v>
      </c>
    </row>
    <row r="3167" spans="1:2" x14ac:dyDescent="0.25">
      <c r="A3167">
        <v>316.39999999999998</v>
      </c>
      <c r="B3167">
        <v>32.799011031457397</v>
      </c>
    </row>
    <row r="3168" spans="1:2" x14ac:dyDescent="0.25">
      <c r="A3168">
        <v>316.5</v>
      </c>
      <c r="B3168">
        <v>32.665842526214547</v>
      </c>
    </row>
    <row r="3169" spans="1:2" x14ac:dyDescent="0.25">
      <c r="A3169">
        <v>316.60000000000002</v>
      </c>
      <c r="B3169">
        <v>32.532674020971598</v>
      </c>
    </row>
    <row r="3170" spans="1:2" x14ac:dyDescent="0.25">
      <c r="A3170">
        <v>316.7</v>
      </c>
      <c r="B3170">
        <v>32.399505515728663</v>
      </c>
    </row>
    <row r="3171" spans="1:2" x14ac:dyDescent="0.25">
      <c r="A3171">
        <v>316.8</v>
      </c>
      <c r="B3171">
        <v>32.266337010485799</v>
      </c>
    </row>
    <row r="3172" spans="1:2" x14ac:dyDescent="0.25">
      <c r="A3172">
        <v>316.89999999999998</v>
      </c>
      <c r="B3172">
        <v>32.133168505242857</v>
      </c>
    </row>
    <row r="3173" spans="1:2" x14ac:dyDescent="0.25">
      <c r="A3173">
        <v>317</v>
      </c>
      <c r="B3173">
        <v>32</v>
      </c>
    </row>
    <row r="3174" spans="1:2" x14ac:dyDescent="0.25">
      <c r="A3174">
        <v>317.10000000000002</v>
      </c>
      <c r="B3174">
        <v>31.899999999999981</v>
      </c>
    </row>
    <row r="3175" spans="1:2" x14ac:dyDescent="0.25">
      <c r="A3175">
        <v>317.2</v>
      </c>
      <c r="B3175">
        <v>31.799999999999951</v>
      </c>
    </row>
    <row r="3176" spans="1:2" x14ac:dyDescent="0.25">
      <c r="A3176">
        <v>317.3</v>
      </c>
      <c r="B3176">
        <v>31.699999999999989</v>
      </c>
    </row>
    <row r="3177" spans="1:2" x14ac:dyDescent="0.25">
      <c r="A3177">
        <v>317.39999999999998</v>
      </c>
      <c r="B3177">
        <v>31.599999999999969</v>
      </c>
    </row>
    <row r="3178" spans="1:2" x14ac:dyDescent="0.25">
      <c r="A3178">
        <v>317.5</v>
      </c>
      <c r="B3178">
        <v>31.5</v>
      </c>
    </row>
    <row r="3179" spans="1:2" x14ac:dyDescent="0.25">
      <c r="A3179">
        <v>317.60000000000002</v>
      </c>
      <c r="B3179">
        <v>31.399999999999981</v>
      </c>
    </row>
    <row r="3180" spans="1:2" x14ac:dyDescent="0.25">
      <c r="A3180">
        <v>317.7</v>
      </c>
      <c r="B3180">
        <v>31.299999999999951</v>
      </c>
    </row>
    <row r="3181" spans="1:2" x14ac:dyDescent="0.25">
      <c r="A3181">
        <v>317.8</v>
      </c>
      <c r="B3181">
        <v>31.199999999999989</v>
      </c>
    </row>
    <row r="3182" spans="1:2" x14ac:dyDescent="0.25">
      <c r="A3182">
        <v>317.89999999999998</v>
      </c>
      <c r="B3182">
        <v>31.099999999999969</v>
      </c>
    </row>
    <row r="3183" spans="1:2" x14ac:dyDescent="0.25">
      <c r="A3183">
        <v>318</v>
      </c>
      <c r="B3183">
        <v>31</v>
      </c>
    </row>
    <row r="3184" spans="1:2" x14ac:dyDescent="0.25">
      <c r="A3184">
        <v>318.10000000000002</v>
      </c>
      <c r="B3184">
        <v>30.703320312499901</v>
      </c>
    </row>
    <row r="3185" spans="1:2" x14ac:dyDescent="0.25">
      <c r="A3185">
        <v>318.2</v>
      </c>
      <c r="B3185">
        <v>30.406640624999799</v>
      </c>
    </row>
    <row r="3186" spans="1:2" x14ac:dyDescent="0.25">
      <c r="A3186">
        <v>318.3</v>
      </c>
      <c r="B3186">
        <v>30.109960937499871</v>
      </c>
    </row>
    <row r="3187" spans="1:2" x14ac:dyDescent="0.25">
      <c r="A3187">
        <v>318.39999999999998</v>
      </c>
      <c r="B3187">
        <v>29.813281249999768</v>
      </c>
    </row>
    <row r="3188" spans="1:2" x14ac:dyDescent="0.25">
      <c r="A3188">
        <v>318.5</v>
      </c>
      <c r="B3188">
        <v>29.51660156249984</v>
      </c>
    </row>
    <row r="3189" spans="1:2" x14ac:dyDescent="0.25">
      <c r="A3189">
        <v>318.60000000000002</v>
      </c>
      <c r="B3189">
        <v>29.219921874999731</v>
      </c>
    </row>
    <row r="3190" spans="1:2" x14ac:dyDescent="0.25">
      <c r="A3190">
        <v>318.7</v>
      </c>
      <c r="B3190">
        <v>28.923242187499628</v>
      </c>
    </row>
    <row r="3191" spans="1:2" x14ac:dyDescent="0.25">
      <c r="A3191">
        <v>318.8</v>
      </c>
      <c r="B3191">
        <v>28.6265624999997</v>
      </c>
    </row>
    <row r="3192" spans="1:2" x14ac:dyDescent="0.25">
      <c r="A3192">
        <v>318.89999999999998</v>
      </c>
      <c r="B3192">
        <v>28.329882812499601</v>
      </c>
    </row>
    <row r="3193" spans="1:2" x14ac:dyDescent="0.25">
      <c r="A3193">
        <v>319</v>
      </c>
      <c r="B3193">
        <v>28.03320312499967</v>
      </c>
    </row>
    <row r="3194" spans="1:2" x14ac:dyDescent="0.25">
      <c r="A3194">
        <v>319.10000000000002</v>
      </c>
      <c r="B3194">
        <v>27.829882812499651</v>
      </c>
    </row>
    <row r="3195" spans="1:2" x14ac:dyDescent="0.25">
      <c r="A3195">
        <v>319.2</v>
      </c>
      <c r="B3195">
        <v>27.62656249999964</v>
      </c>
    </row>
    <row r="3196" spans="1:2" x14ac:dyDescent="0.25">
      <c r="A3196">
        <v>319.3</v>
      </c>
      <c r="B3196">
        <v>27.423242187499749</v>
      </c>
    </row>
    <row r="3197" spans="1:2" x14ac:dyDescent="0.25">
      <c r="A3197">
        <v>319.39999999999998</v>
      </c>
      <c r="B3197">
        <v>27.219921874999731</v>
      </c>
    </row>
    <row r="3198" spans="1:2" x14ac:dyDescent="0.25">
      <c r="A3198">
        <v>319.5</v>
      </c>
      <c r="B3198">
        <v>27.01660156249984</v>
      </c>
    </row>
    <row r="3199" spans="1:2" x14ac:dyDescent="0.25">
      <c r="A3199">
        <v>319.60000000000002</v>
      </c>
      <c r="B3199">
        <v>26.813281249999822</v>
      </c>
    </row>
    <row r="3200" spans="1:2" x14ac:dyDescent="0.25">
      <c r="A3200">
        <v>319.7</v>
      </c>
      <c r="B3200">
        <v>26.60996093749981</v>
      </c>
    </row>
    <row r="3201" spans="1:2" x14ac:dyDescent="0.25">
      <c r="A3201">
        <v>319.8</v>
      </c>
      <c r="B3201">
        <v>26.406640624999909</v>
      </c>
    </row>
    <row r="3202" spans="1:2" x14ac:dyDescent="0.25">
      <c r="A3202">
        <v>319.89999999999998</v>
      </c>
      <c r="B3202">
        <v>26.203320312499901</v>
      </c>
    </row>
    <row r="3203" spans="1:2" x14ac:dyDescent="0.25">
      <c r="A3203">
        <v>320</v>
      </c>
      <c r="B3203">
        <v>26</v>
      </c>
    </row>
    <row r="3204" spans="1:2" x14ac:dyDescent="0.25">
      <c r="A3204">
        <v>320.10000000000002</v>
      </c>
      <c r="B3204">
        <v>25.899999999999981</v>
      </c>
    </row>
    <row r="3205" spans="1:2" x14ac:dyDescent="0.25">
      <c r="A3205">
        <v>320.2</v>
      </c>
      <c r="B3205">
        <v>25.799999999999951</v>
      </c>
    </row>
    <row r="3206" spans="1:2" x14ac:dyDescent="0.25">
      <c r="A3206">
        <v>320.3</v>
      </c>
      <c r="B3206">
        <v>25.699999999999989</v>
      </c>
    </row>
    <row r="3207" spans="1:2" x14ac:dyDescent="0.25">
      <c r="A3207">
        <v>320.39999999999998</v>
      </c>
      <c r="B3207">
        <v>25.599999999999969</v>
      </c>
    </row>
    <row r="3208" spans="1:2" x14ac:dyDescent="0.25">
      <c r="A3208">
        <v>320.5</v>
      </c>
      <c r="B3208">
        <v>25.5</v>
      </c>
    </row>
    <row r="3209" spans="1:2" x14ac:dyDescent="0.25">
      <c r="A3209">
        <v>320.60000000000002</v>
      </c>
      <c r="B3209">
        <v>25.399999999999981</v>
      </c>
    </row>
    <row r="3210" spans="1:2" x14ac:dyDescent="0.25">
      <c r="A3210">
        <v>320.7</v>
      </c>
      <c r="B3210">
        <v>25.299999999999951</v>
      </c>
    </row>
    <row r="3211" spans="1:2" x14ac:dyDescent="0.25">
      <c r="A3211">
        <v>320.8</v>
      </c>
      <c r="B3211">
        <v>25.199999999999989</v>
      </c>
    </row>
    <row r="3212" spans="1:2" x14ac:dyDescent="0.25">
      <c r="A3212">
        <v>320.89999999999998</v>
      </c>
      <c r="B3212">
        <v>25.099999999999969</v>
      </c>
    </row>
    <row r="3213" spans="1:2" x14ac:dyDescent="0.25">
      <c r="A3213">
        <v>321</v>
      </c>
      <c r="B3213">
        <v>25</v>
      </c>
    </row>
    <row r="3214" spans="1:2" x14ac:dyDescent="0.25">
      <c r="A3214">
        <v>321.10000000000002</v>
      </c>
      <c r="B3214">
        <v>24.905303955078072</v>
      </c>
    </row>
    <row r="3215" spans="1:2" x14ac:dyDescent="0.25">
      <c r="A3215">
        <v>321.2</v>
      </c>
      <c r="B3215">
        <v>24.81060791015614</v>
      </c>
    </row>
    <row r="3216" spans="1:2" x14ac:dyDescent="0.25">
      <c r="A3216">
        <v>321.3</v>
      </c>
      <c r="B3216">
        <v>24.715911865234268</v>
      </c>
    </row>
    <row r="3217" spans="1:2" x14ac:dyDescent="0.25">
      <c r="A3217">
        <v>321.39999999999998</v>
      </c>
      <c r="B3217">
        <v>24.62121582031234</v>
      </c>
    </row>
    <row r="3218" spans="1:2" x14ac:dyDescent="0.25">
      <c r="A3218">
        <v>321.5</v>
      </c>
      <c r="B3218">
        <v>24.526519775390469</v>
      </c>
    </row>
    <row r="3219" spans="1:2" x14ac:dyDescent="0.25">
      <c r="A3219">
        <v>321.60000000000002</v>
      </c>
      <c r="B3219">
        <v>24.43182373046854</v>
      </c>
    </row>
    <row r="3220" spans="1:2" x14ac:dyDescent="0.25">
      <c r="A3220">
        <v>321.7</v>
      </c>
      <c r="B3220">
        <v>24.337127685546609</v>
      </c>
    </row>
    <row r="3221" spans="1:2" x14ac:dyDescent="0.25">
      <c r="A3221">
        <v>321.8</v>
      </c>
      <c r="B3221">
        <v>24.24243164062473</v>
      </c>
    </row>
    <row r="3222" spans="1:2" x14ac:dyDescent="0.25">
      <c r="A3222">
        <v>321.89999999999998</v>
      </c>
      <c r="B3222">
        <v>24.147735595702809</v>
      </c>
    </row>
    <row r="3223" spans="1:2" x14ac:dyDescent="0.25">
      <c r="A3223">
        <v>322</v>
      </c>
      <c r="B3223">
        <v>24.05303955078093</v>
      </c>
    </row>
    <row r="3224" spans="1:2" x14ac:dyDescent="0.25">
      <c r="A3224">
        <v>322.10000000000002</v>
      </c>
      <c r="B3224">
        <v>24.047735595702839</v>
      </c>
    </row>
    <row r="3225" spans="1:2" x14ac:dyDescent="0.25">
      <c r="A3225">
        <v>322.2</v>
      </c>
      <c r="B3225">
        <v>24.042431640624741</v>
      </c>
    </row>
    <row r="3226" spans="1:2" x14ac:dyDescent="0.25">
      <c r="A3226">
        <v>322.3</v>
      </c>
      <c r="B3226">
        <v>24.03712768554665</v>
      </c>
    </row>
    <row r="3227" spans="1:2" x14ac:dyDescent="0.25">
      <c r="A3227">
        <v>322.39999999999998</v>
      </c>
      <c r="B3227">
        <v>24.03182373046856</v>
      </c>
    </row>
    <row r="3228" spans="1:2" x14ac:dyDescent="0.25">
      <c r="A3228">
        <v>322.5</v>
      </c>
      <c r="B3228">
        <v>24.026519775390469</v>
      </c>
    </row>
    <row r="3229" spans="1:2" x14ac:dyDescent="0.25">
      <c r="A3229">
        <v>322.60000000000002</v>
      </c>
      <c r="B3229">
        <v>24.021215820312371</v>
      </c>
    </row>
    <row r="3230" spans="1:2" x14ac:dyDescent="0.25">
      <c r="A3230">
        <v>322.7</v>
      </c>
      <c r="B3230">
        <v>24.01591186523428</v>
      </c>
    </row>
    <row r="3231" spans="1:2" x14ac:dyDescent="0.25">
      <c r="A3231">
        <v>322.8</v>
      </c>
      <c r="B3231">
        <v>24.010607910156189</v>
      </c>
    </row>
    <row r="3232" spans="1:2" x14ac:dyDescent="0.25">
      <c r="A3232">
        <v>322.89999999999998</v>
      </c>
      <c r="B3232">
        <v>24.005303955078091</v>
      </c>
    </row>
    <row r="3233" spans="1:2" x14ac:dyDescent="0.25">
      <c r="A3233">
        <v>323</v>
      </c>
      <c r="B3233">
        <v>24</v>
      </c>
    </row>
    <row r="3234" spans="1:2" x14ac:dyDescent="0.25">
      <c r="A3234">
        <v>323.10000000000002</v>
      </c>
      <c r="B3234">
        <v>24</v>
      </c>
    </row>
    <row r="3235" spans="1:2" x14ac:dyDescent="0.25">
      <c r="A3235">
        <v>323.2</v>
      </c>
      <c r="B3235">
        <v>24</v>
      </c>
    </row>
    <row r="3236" spans="1:2" x14ac:dyDescent="0.25">
      <c r="A3236">
        <v>323.3</v>
      </c>
      <c r="B3236">
        <v>24</v>
      </c>
    </row>
    <row r="3237" spans="1:2" x14ac:dyDescent="0.25">
      <c r="A3237">
        <v>323.39999999999998</v>
      </c>
      <c r="B3237">
        <v>24</v>
      </c>
    </row>
    <row r="3238" spans="1:2" x14ac:dyDescent="0.25">
      <c r="A3238">
        <v>323.5</v>
      </c>
      <c r="B3238">
        <v>24</v>
      </c>
    </row>
    <row r="3239" spans="1:2" x14ac:dyDescent="0.25">
      <c r="A3239">
        <v>323.60000000000002</v>
      </c>
      <c r="B3239">
        <v>24</v>
      </c>
    </row>
    <row r="3240" spans="1:2" x14ac:dyDescent="0.25">
      <c r="A3240">
        <v>323.7</v>
      </c>
      <c r="B3240">
        <v>24</v>
      </c>
    </row>
    <row r="3241" spans="1:2" x14ac:dyDescent="0.25">
      <c r="A3241">
        <v>323.8</v>
      </c>
      <c r="B3241">
        <v>24</v>
      </c>
    </row>
    <row r="3242" spans="1:2" x14ac:dyDescent="0.25">
      <c r="A3242">
        <v>323.89999999999998</v>
      </c>
      <c r="B3242">
        <v>24</v>
      </c>
    </row>
    <row r="3243" spans="1:2" x14ac:dyDescent="0.25">
      <c r="A3243">
        <v>324</v>
      </c>
      <c r="B3243">
        <v>24</v>
      </c>
    </row>
    <row r="3244" spans="1:2" x14ac:dyDescent="0.25">
      <c r="A3244">
        <v>324.10000000000002</v>
      </c>
      <c r="B3244">
        <v>24</v>
      </c>
    </row>
    <row r="3245" spans="1:2" x14ac:dyDescent="0.25">
      <c r="A3245">
        <v>324.2</v>
      </c>
      <c r="B3245">
        <v>24</v>
      </c>
    </row>
    <row r="3246" spans="1:2" x14ac:dyDescent="0.25">
      <c r="A3246">
        <v>324.3</v>
      </c>
      <c r="B3246">
        <v>24</v>
      </c>
    </row>
    <row r="3247" spans="1:2" x14ac:dyDescent="0.25">
      <c r="A3247">
        <v>324.39999999999998</v>
      </c>
      <c r="B3247">
        <v>24</v>
      </c>
    </row>
    <row r="3248" spans="1:2" x14ac:dyDescent="0.25">
      <c r="A3248">
        <v>324.5</v>
      </c>
      <c r="B3248">
        <v>24</v>
      </c>
    </row>
    <row r="3249" spans="1:2" x14ac:dyDescent="0.25">
      <c r="A3249">
        <v>324.60000000000002</v>
      </c>
      <c r="B3249">
        <v>24</v>
      </c>
    </row>
    <row r="3250" spans="1:2" x14ac:dyDescent="0.25">
      <c r="A3250">
        <v>324.7</v>
      </c>
      <c r="B3250">
        <v>24</v>
      </c>
    </row>
    <row r="3251" spans="1:2" x14ac:dyDescent="0.25">
      <c r="A3251">
        <v>324.8</v>
      </c>
      <c r="B3251">
        <v>24</v>
      </c>
    </row>
    <row r="3252" spans="1:2" x14ac:dyDescent="0.25">
      <c r="A3252">
        <v>324.89999999999998</v>
      </c>
      <c r="B3252">
        <v>24</v>
      </c>
    </row>
    <row r="3253" spans="1:2" x14ac:dyDescent="0.25">
      <c r="A3253">
        <v>325</v>
      </c>
      <c r="B3253">
        <v>24</v>
      </c>
    </row>
    <row r="3254" spans="1:2" x14ac:dyDescent="0.25">
      <c r="A3254">
        <v>325.10000000000002</v>
      </c>
      <c r="B3254">
        <v>24</v>
      </c>
    </row>
    <row r="3255" spans="1:2" x14ac:dyDescent="0.25">
      <c r="A3255">
        <v>325.2</v>
      </c>
      <c r="B3255">
        <v>24</v>
      </c>
    </row>
    <row r="3256" spans="1:2" x14ac:dyDescent="0.25">
      <c r="A3256">
        <v>325.3</v>
      </c>
      <c r="B3256">
        <v>24</v>
      </c>
    </row>
    <row r="3257" spans="1:2" x14ac:dyDescent="0.25">
      <c r="A3257">
        <v>325.39999999999998</v>
      </c>
      <c r="B3257">
        <v>24</v>
      </c>
    </row>
    <row r="3258" spans="1:2" x14ac:dyDescent="0.25">
      <c r="A3258">
        <v>325.5</v>
      </c>
      <c r="B3258">
        <v>24</v>
      </c>
    </row>
    <row r="3259" spans="1:2" x14ac:dyDescent="0.25">
      <c r="A3259">
        <v>325.60000000000002</v>
      </c>
      <c r="B3259">
        <v>24</v>
      </c>
    </row>
    <row r="3260" spans="1:2" x14ac:dyDescent="0.25">
      <c r="A3260">
        <v>325.7</v>
      </c>
      <c r="B3260">
        <v>24</v>
      </c>
    </row>
    <row r="3261" spans="1:2" x14ac:dyDescent="0.25">
      <c r="A3261">
        <v>325.8</v>
      </c>
      <c r="B3261">
        <v>24</v>
      </c>
    </row>
    <row r="3262" spans="1:2" x14ac:dyDescent="0.25">
      <c r="A3262">
        <v>325.89999999999998</v>
      </c>
      <c r="B3262">
        <v>24</v>
      </c>
    </row>
    <row r="3263" spans="1:2" x14ac:dyDescent="0.25">
      <c r="A3263">
        <v>326</v>
      </c>
      <c r="B3263">
        <v>24</v>
      </c>
    </row>
    <row r="3264" spans="1:2" x14ac:dyDescent="0.25">
      <c r="A3264">
        <v>326.10000000000002</v>
      </c>
      <c r="B3264">
        <v>23.899999999999981</v>
      </c>
    </row>
    <row r="3265" spans="1:2" x14ac:dyDescent="0.25">
      <c r="A3265">
        <v>326.2</v>
      </c>
      <c r="B3265">
        <v>23.799999999999951</v>
      </c>
    </row>
    <row r="3266" spans="1:2" x14ac:dyDescent="0.25">
      <c r="A3266">
        <v>326.3</v>
      </c>
      <c r="B3266">
        <v>23.699999999999989</v>
      </c>
    </row>
    <row r="3267" spans="1:2" x14ac:dyDescent="0.25">
      <c r="A3267">
        <v>326.39999999999998</v>
      </c>
      <c r="B3267">
        <v>23.599999999999969</v>
      </c>
    </row>
    <row r="3268" spans="1:2" x14ac:dyDescent="0.25">
      <c r="A3268">
        <v>326.5</v>
      </c>
      <c r="B3268">
        <v>23.5</v>
      </c>
    </row>
    <row r="3269" spans="1:2" x14ac:dyDescent="0.25">
      <c r="A3269">
        <v>326.60000000000002</v>
      </c>
      <c r="B3269">
        <v>23.399999999999981</v>
      </c>
    </row>
    <row r="3270" spans="1:2" x14ac:dyDescent="0.25">
      <c r="A3270">
        <v>326.7</v>
      </c>
      <c r="B3270">
        <v>23.299999999999951</v>
      </c>
    </row>
    <row r="3271" spans="1:2" x14ac:dyDescent="0.25">
      <c r="A3271">
        <v>326.8</v>
      </c>
      <c r="B3271">
        <v>23.199999999999989</v>
      </c>
    </row>
    <row r="3272" spans="1:2" x14ac:dyDescent="0.25">
      <c r="A3272">
        <v>326.89999999999998</v>
      </c>
      <c r="B3272">
        <v>23.099999999999969</v>
      </c>
    </row>
    <row r="3273" spans="1:2" x14ac:dyDescent="0.25">
      <c r="A3273">
        <v>327</v>
      </c>
      <c r="B3273">
        <v>23</v>
      </c>
    </row>
    <row r="3274" spans="1:2" x14ac:dyDescent="0.25">
      <c r="A3274">
        <v>327.10000000000002</v>
      </c>
      <c r="B3274">
        <v>22.91223144531245</v>
      </c>
    </row>
    <row r="3275" spans="1:2" x14ac:dyDescent="0.25">
      <c r="A3275">
        <v>327.2</v>
      </c>
      <c r="B3275">
        <v>22.824462890624901</v>
      </c>
    </row>
    <row r="3276" spans="1:2" x14ac:dyDescent="0.25">
      <c r="A3276">
        <v>327.3</v>
      </c>
      <c r="B3276">
        <v>22.736694335937401</v>
      </c>
    </row>
    <row r="3277" spans="1:2" x14ac:dyDescent="0.25">
      <c r="A3277">
        <v>327.39999999999998</v>
      </c>
      <c r="B3277">
        <v>22.648925781249851</v>
      </c>
    </row>
    <row r="3278" spans="1:2" x14ac:dyDescent="0.25">
      <c r="A3278">
        <v>327.5</v>
      </c>
      <c r="B3278">
        <v>22.561157226562351</v>
      </c>
    </row>
    <row r="3279" spans="1:2" x14ac:dyDescent="0.25">
      <c r="A3279">
        <v>327.60000000000002</v>
      </c>
      <c r="B3279">
        <v>22.473388671874801</v>
      </c>
    </row>
    <row r="3280" spans="1:2" x14ac:dyDescent="0.25">
      <c r="A3280">
        <v>327.7</v>
      </c>
      <c r="B3280">
        <v>22.385620117187251</v>
      </c>
    </row>
    <row r="3281" spans="1:2" x14ac:dyDescent="0.25">
      <c r="A3281">
        <v>327.8</v>
      </c>
      <c r="B3281">
        <v>22.297851562499751</v>
      </c>
    </row>
    <row r="3282" spans="1:2" x14ac:dyDescent="0.25">
      <c r="A3282">
        <v>327.9</v>
      </c>
      <c r="B3282">
        <v>22.210083007812202</v>
      </c>
    </row>
    <row r="3283" spans="1:2" x14ac:dyDescent="0.25">
      <c r="A3283">
        <v>328</v>
      </c>
      <c r="B3283">
        <v>22.122314453124702</v>
      </c>
    </row>
    <row r="3284" spans="1:2" x14ac:dyDescent="0.25">
      <c r="A3284">
        <v>328.1</v>
      </c>
      <c r="B3284">
        <v>22.02326049804655</v>
      </c>
    </row>
    <row r="3285" spans="1:2" x14ac:dyDescent="0.25">
      <c r="A3285">
        <v>328.2</v>
      </c>
      <c r="B3285">
        <v>21.92420654296841</v>
      </c>
    </row>
    <row r="3286" spans="1:2" x14ac:dyDescent="0.25">
      <c r="A3286">
        <v>328.3</v>
      </c>
      <c r="B3286">
        <v>21.825152587890319</v>
      </c>
    </row>
    <row r="3287" spans="1:2" x14ac:dyDescent="0.25">
      <c r="A3287">
        <v>328.4</v>
      </c>
      <c r="B3287">
        <v>21.726098632812171</v>
      </c>
    </row>
    <row r="3288" spans="1:2" x14ac:dyDescent="0.25">
      <c r="A3288">
        <v>328.5</v>
      </c>
      <c r="B3288">
        <v>21.62704467773408</v>
      </c>
    </row>
    <row r="3289" spans="1:2" x14ac:dyDescent="0.25">
      <c r="A3289">
        <v>328.6</v>
      </c>
      <c r="B3289">
        <v>21.527990722655929</v>
      </c>
    </row>
    <row r="3290" spans="1:2" x14ac:dyDescent="0.25">
      <c r="A3290">
        <v>328.7</v>
      </c>
      <c r="B3290">
        <v>21.428936767577792</v>
      </c>
    </row>
    <row r="3291" spans="1:2" x14ac:dyDescent="0.25">
      <c r="A3291">
        <v>328.8</v>
      </c>
      <c r="B3291">
        <v>21.329882812499701</v>
      </c>
    </row>
    <row r="3292" spans="1:2" x14ac:dyDescent="0.25">
      <c r="A3292">
        <v>328.9</v>
      </c>
      <c r="B3292">
        <v>21.23082885742155</v>
      </c>
    </row>
    <row r="3293" spans="1:2" x14ac:dyDescent="0.25">
      <c r="A3293">
        <v>329</v>
      </c>
      <c r="B3293">
        <v>21.131774902343459</v>
      </c>
    </row>
    <row r="3294" spans="1:2" x14ac:dyDescent="0.25">
      <c r="A3294">
        <v>329.1</v>
      </c>
      <c r="B3294">
        <v>20.918597412109069</v>
      </c>
    </row>
    <row r="3295" spans="1:2" x14ac:dyDescent="0.25">
      <c r="A3295">
        <v>329.2</v>
      </c>
      <c r="B3295">
        <v>20.705419921874672</v>
      </c>
    </row>
    <row r="3296" spans="1:2" x14ac:dyDescent="0.25">
      <c r="A3296">
        <v>329.3</v>
      </c>
      <c r="B3296">
        <v>20.492242431640399</v>
      </c>
    </row>
    <row r="3297" spans="1:2" x14ac:dyDescent="0.25">
      <c r="A3297">
        <v>329.4</v>
      </c>
      <c r="B3297">
        <v>20.279064941405998</v>
      </c>
    </row>
    <row r="3298" spans="1:2" x14ac:dyDescent="0.25">
      <c r="A3298">
        <v>329.5</v>
      </c>
      <c r="B3298">
        <v>20.065887451171729</v>
      </c>
    </row>
    <row r="3299" spans="1:2" x14ac:dyDescent="0.25">
      <c r="A3299">
        <v>329.6</v>
      </c>
      <c r="B3299">
        <v>19.852709960937339</v>
      </c>
    </row>
    <row r="3300" spans="1:2" x14ac:dyDescent="0.25">
      <c r="A3300">
        <v>329.7</v>
      </c>
      <c r="B3300">
        <v>19.639532470702939</v>
      </c>
    </row>
    <row r="3301" spans="1:2" x14ac:dyDescent="0.25">
      <c r="A3301">
        <v>329.8</v>
      </c>
      <c r="B3301">
        <v>19.42635498046867</v>
      </c>
    </row>
    <row r="3302" spans="1:2" x14ac:dyDescent="0.25">
      <c r="A3302">
        <v>329.9</v>
      </c>
      <c r="B3302">
        <v>19.213177490234269</v>
      </c>
    </row>
    <row r="3303" spans="1:2" x14ac:dyDescent="0.25">
      <c r="A3303">
        <v>330</v>
      </c>
      <c r="B3303">
        <v>19</v>
      </c>
    </row>
    <row r="3304" spans="1:2" x14ac:dyDescent="0.25">
      <c r="A3304">
        <v>330.1</v>
      </c>
      <c r="B3304">
        <v>18.799999999999951</v>
      </c>
    </row>
    <row r="3305" spans="1:2" x14ac:dyDescent="0.25">
      <c r="A3305">
        <v>330.2</v>
      </c>
      <c r="B3305">
        <v>18.599999999999909</v>
      </c>
    </row>
    <row r="3306" spans="1:2" x14ac:dyDescent="0.25">
      <c r="A3306">
        <v>330.3</v>
      </c>
      <c r="B3306">
        <v>18.399999999999981</v>
      </c>
    </row>
    <row r="3307" spans="1:2" x14ac:dyDescent="0.25">
      <c r="A3307">
        <v>330.4</v>
      </c>
      <c r="B3307">
        <v>18.199999999999928</v>
      </c>
    </row>
    <row r="3308" spans="1:2" x14ac:dyDescent="0.25">
      <c r="A3308">
        <v>330.5</v>
      </c>
      <c r="B3308">
        <v>18</v>
      </c>
    </row>
    <row r="3309" spans="1:2" x14ac:dyDescent="0.25">
      <c r="A3309">
        <v>330.6</v>
      </c>
      <c r="B3309">
        <v>17.799999999999951</v>
      </c>
    </row>
    <row r="3310" spans="1:2" x14ac:dyDescent="0.25">
      <c r="A3310">
        <v>330.7</v>
      </c>
      <c r="B3310">
        <v>17.599999999999909</v>
      </c>
    </row>
    <row r="3311" spans="1:2" x14ac:dyDescent="0.25">
      <c r="A3311">
        <v>330.8</v>
      </c>
      <c r="B3311">
        <v>17.399999999999981</v>
      </c>
    </row>
    <row r="3312" spans="1:2" x14ac:dyDescent="0.25">
      <c r="A3312">
        <v>330.9</v>
      </c>
      <c r="B3312">
        <v>17.199999999999928</v>
      </c>
    </row>
    <row r="3313" spans="1:2" x14ac:dyDescent="0.25">
      <c r="A3313">
        <v>331</v>
      </c>
      <c r="B3313">
        <v>17</v>
      </c>
    </row>
    <row r="3314" spans="1:2" x14ac:dyDescent="0.25">
      <c r="A3314">
        <v>331.1</v>
      </c>
      <c r="B3314">
        <v>16.9163208007812</v>
      </c>
    </row>
    <row r="3315" spans="1:2" x14ac:dyDescent="0.25">
      <c r="A3315">
        <v>331.2</v>
      </c>
      <c r="B3315">
        <v>16.832641601562401</v>
      </c>
    </row>
    <row r="3316" spans="1:2" x14ac:dyDescent="0.25">
      <c r="A3316">
        <v>331.3</v>
      </c>
      <c r="B3316">
        <v>16.748962402343661</v>
      </c>
    </row>
    <row r="3317" spans="1:2" x14ac:dyDescent="0.25">
      <c r="A3317">
        <v>331.4</v>
      </c>
      <c r="B3317">
        <v>16.665283203124861</v>
      </c>
    </row>
    <row r="3318" spans="1:2" x14ac:dyDescent="0.25">
      <c r="A3318">
        <v>331.5</v>
      </c>
      <c r="B3318">
        <v>16.581604003906111</v>
      </c>
    </row>
    <row r="3319" spans="1:2" x14ac:dyDescent="0.25">
      <c r="A3319">
        <v>331.6</v>
      </c>
      <c r="B3319">
        <v>16.497924804687312</v>
      </c>
    </row>
    <row r="3320" spans="1:2" x14ac:dyDescent="0.25">
      <c r="A3320">
        <v>331.7</v>
      </c>
      <c r="B3320">
        <v>16.414245605468519</v>
      </c>
    </row>
    <row r="3321" spans="1:2" x14ac:dyDescent="0.25">
      <c r="A3321">
        <v>331.8</v>
      </c>
      <c r="B3321">
        <v>16.330566406249769</v>
      </c>
    </row>
    <row r="3322" spans="1:2" x14ac:dyDescent="0.25">
      <c r="A3322">
        <v>331.9</v>
      </c>
      <c r="B3322">
        <v>16.246887207030969</v>
      </c>
    </row>
    <row r="3323" spans="1:2" x14ac:dyDescent="0.25">
      <c r="A3323">
        <v>332</v>
      </c>
      <c r="B3323">
        <v>16.163208007812219</v>
      </c>
    </row>
    <row r="3324" spans="1:2" x14ac:dyDescent="0.25">
      <c r="A3324">
        <v>332.1</v>
      </c>
      <c r="B3324">
        <v>16.146887207030989</v>
      </c>
    </row>
    <row r="3325" spans="1:2" x14ac:dyDescent="0.25">
      <c r="A3325">
        <v>332.2</v>
      </c>
      <c r="B3325">
        <v>16.13056640624977</v>
      </c>
    </row>
    <row r="3326" spans="1:2" x14ac:dyDescent="0.25">
      <c r="A3326">
        <v>332.3</v>
      </c>
      <c r="B3326">
        <v>16.11424560546855</v>
      </c>
    </row>
    <row r="3327" spans="1:2" x14ac:dyDescent="0.25">
      <c r="A3327">
        <v>332.4</v>
      </c>
      <c r="B3327">
        <v>16.097924804687331</v>
      </c>
    </row>
    <row r="3328" spans="1:2" x14ac:dyDescent="0.25">
      <c r="A3328">
        <v>332.5</v>
      </c>
      <c r="B3328">
        <v>16.081604003906111</v>
      </c>
    </row>
    <row r="3329" spans="1:2" x14ac:dyDescent="0.25">
      <c r="A3329">
        <v>332.6</v>
      </c>
      <c r="B3329">
        <v>16.065283203124881</v>
      </c>
    </row>
    <row r="3330" spans="1:2" x14ac:dyDescent="0.25">
      <c r="A3330">
        <v>332.7</v>
      </c>
      <c r="B3330">
        <v>16.048962402343658</v>
      </c>
    </row>
    <row r="3331" spans="1:2" x14ac:dyDescent="0.25">
      <c r="A3331">
        <v>332.8</v>
      </c>
      <c r="B3331">
        <v>16.032641601562439</v>
      </c>
    </row>
    <row r="3332" spans="1:2" x14ac:dyDescent="0.25">
      <c r="A3332">
        <v>332.9</v>
      </c>
      <c r="B3332">
        <v>16.016320800781219</v>
      </c>
    </row>
    <row r="3333" spans="1:2" x14ac:dyDescent="0.25">
      <c r="A3333">
        <v>333</v>
      </c>
      <c r="B3333">
        <v>16</v>
      </c>
    </row>
    <row r="3334" spans="1:2" x14ac:dyDescent="0.25">
      <c r="A3334">
        <v>333.1</v>
      </c>
      <c r="B3334">
        <v>15.899999999999981</v>
      </c>
    </row>
    <row r="3335" spans="1:2" x14ac:dyDescent="0.25">
      <c r="A3335">
        <v>333.2</v>
      </c>
      <c r="B3335">
        <v>15.799999999999949</v>
      </c>
    </row>
    <row r="3336" spans="1:2" x14ac:dyDescent="0.25">
      <c r="A3336">
        <v>333.3</v>
      </c>
      <c r="B3336">
        <v>15.69999999999999</v>
      </c>
    </row>
    <row r="3337" spans="1:2" x14ac:dyDescent="0.25">
      <c r="A3337">
        <v>333.4</v>
      </c>
      <c r="B3337">
        <v>15.599999999999969</v>
      </c>
    </row>
    <row r="3338" spans="1:2" x14ac:dyDescent="0.25">
      <c r="A3338">
        <v>333.5</v>
      </c>
      <c r="B3338">
        <v>15.5</v>
      </c>
    </row>
    <row r="3339" spans="1:2" x14ac:dyDescent="0.25">
      <c r="A3339">
        <v>333.6</v>
      </c>
      <c r="B3339">
        <v>15.399999999999981</v>
      </c>
    </row>
    <row r="3340" spans="1:2" x14ac:dyDescent="0.25">
      <c r="A3340">
        <v>333.7</v>
      </c>
      <c r="B3340">
        <v>15.299999999999949</v>
      </c>
    </row>
    <row r="3341" spans="1:2" x14ac:dyDescent="0.25">
      <c r="A3341">
        <v>333.8</v>
      </c>
      <c r="B3341">
        <v>15.19999999999999</v>
      </c>
    </row>
    <row r="3342" spans="1:2" x14ac:dyDescent="0.25">
      <c r="A3342">
        <v>333.9</v>
      </c>
      <c r="B3342">
        <v>15.099999999999969</v>
      </c>
    </row>
    <row r="3343" spans="1:2" x14ac:dyDescent="0.25">
      <c r="A3343">
        <v>334</v>
      </c>
      <c r="B3343">
        <v>15</v>
      </c>
    </row>
    <row r="3344" spans="1:2" x14ac:dyDescent="0.25">
      <c r="A3344">
        <v>334.1</v>
      </c>
      <c r="B3344">
        <v>15</v>
      </c>
    </row>
    <row r="3345" spans="1:2" x14ac:dyDescent="0.25">
      <c r="A3345">
        <v>334.2</v>
      </c>
      <c r="B3345">
        <v>15</v>
      </c>
    </row>
    <row r="3346" spans="1:2" x14ac:dyDescent="0.25">
      <c r="A3346">
        <v>334.3</v>
      </c>
      <c r="B3346">
        <v>15</v>
      </c>
    </row>
    <row r="3347" spans="1:2" x14ac:dyDescent="0.25">
      <c r="A3347">
        <v>334.4</v>
      </c>
      <c r="B3347">
        <v>15</v>
      </c>
    </row>
    <row r="3348" spans="1:2" x14ac:dyDescent="0.25">
      <c r="A3348">
        <v>334.5</v>
      </c>
      <c r="B3348">
        <v>15</v>
      </c>
    </row>
    <row r="3349" spans="1:2" x14ac:dyDescent="0.25">
      <c r="A3349">
        <v>334.6</v>
      </c>
      <c r="B3349">
        <v>15</v>
      </c>
    </row>
    <row r="3350" spans="1:2" x14ac:dyDescent="0.25">
      <c r="A3350">
        <v>334.7</v>
      </c>
      <c r="B3350">
        <v>15</v>
      </c>
    </row>
    <row r="3351" spans="1:2" x14ac:dyDescent="0.25">
      <c r="A3351">
        <v>334.8</v>
      </c>
      <c r="B3351">
        <v>15</v>
      </c>
    </row>
    <row r="3352" spans="1:2" x14ac:dyDescent="0.25">
      <c r="A3352">
        <v>334.9</v>
      </c>
      <c r="B3352">
        <v>15</v>
      </c>
    </row>
    <row r="3353" spans="1:2" x14ac:dyDescent="0.25">
      <c r="A3353">
        <v>335</v>
      </c>
      <c r="B3353">
        <v>15</v>
      </c>
    </row>
    <row r="3354" spans="1:2" x14ac:dyDescent="0.25">
      <c r="A3354">
        <v>335.1</v>
      </c>
      <c r="B3354">
        <v>15</v>
      </c>
    </row>
    <row r="3355" spans="1:2" x14ac:dyDescent="0.25">
      <c r="A3355">
        <v>335.2</v>
      </c>
      <c r="B3355">
        <v>15</v>
      </c>
    </row>
    <row r="3356" spans="1:2" x14ac:dyDescent="0.25">
      <c r="A3356">
        <v>335.3</v>
      </c>
      <c r="B3356">
        <v>15</v>
      </c>
    </row>
    <row r="3357" spans="1:2" x14ac:dyDescent="0.25">
      <c r="A3357">
        <v>335.4</v>
      </c>
      <c r="B3357">
        <v>15</v>
      </c>
    </row>
    <row r="3358" spans="1:2" x14ac:dyDescent="0.25">
      <c r="A3358">
        <v>335.5</v>
      </c>
      <c r="B3358">
        <v>15</v>
      </c>
    </row>
    <row r="3359" spans="1:2" x14ac:dyDescent="0.25">
      <c r="A3359">
        <v>335.6</v>
      </c>
      <c r="B3359">
        <v>15</v>
      </c>
    </row>
    <row r="3360" spans="1:2" x14ac:dyDescent="0.25">
      <c r="A3360">
        <v>335.7</v>
      </c>
      <c r="B3360">
        <v>15</v>
      </c>
    </row>
    <row r="3361" spans="1:2" x14ac:dyDescent="0.25">
      <c r="A3361">
        <v>335.8</v>
      </c>
      <c r="B3361">
        <v>15</v>
      </c>
    </row>
    <row r="3362" spans="1:2" x14ac:dyDescent="0.25">
      <c r="A3362">
        <v>335.9</v>
      </c>
      <c r="B3362">
        <v>15</v>
      </c>
    </row>
    <row r="3363" spans="1:2" x14ac:dyDescent="0.25">
      <c r="A3363">
        <v>336</v>
      </c>
      <c r="B3363">
        <v>15</v>
      </c>
    </row>
    <row r="3364" spans="1:2" x14ac:dyDescent="0.25">
      <c r="A3364">
        <v>336.1</v>
      </c>
      <c r="B3364">
        <v>14.899999999999981</v>
      </c>
    </row>
    <row r="3365" spans="1:2" x14ac:dyDescent="0.25">
      <c r="A3365">
        <v>336.2</v>
      </c>
      <c r="B3365">
        <v>14.799999999999949</v>
      </c>
    </row>
    <row r="3366" spans="1:2" x14ac:dyDescent="0.25">
      <c r="A3366">
        <v>336.3</v>
      </c>
      <c r="B3366">
        <v>14.69999999999999</v>
      </c>
    </row>
    <row r="3367" spans="1:2" x14ac:dyDescent="0.25">
      <c r="A3367">
        <v>336.4</v>
      </c>
      <c r="B3367">
        <v>14.599999999999969</v>
      </c>
    </row>
    <row r="3368" spans="1:2" x14ac:dyDescent="0.25">
      <c r="A3368">
        <v>336.5</v>
      </c>
      <c r="B3368">
        <v>14.5</v>
      </c>
    </row>
    <row r="3369" spans="1:2" x14ac:dyDescent="0.25">
      <c r="A3369">
        <v>336.6</v>
      </c>
      <c r="B3369">
        <v>14.399999999999981</v>
      </c>
    </row>
    <row r="3370" spans="1:2" x14ac:dyDescent="0.25">
      <c r="A3370">
        <v>336.7</v>
      </c>
      <c r="B3370">
        <v>14.299999999999949</v>
      </c>
    </row>
    <row r="3371" spans="1:2" x14ac:dyDescent="0.25">
      <c r="A3371">
        <v>336.8</v>
      </c>
      <c r="B3371">
        <v>14.19999999999999</v>
      </c>
    </row>
    <row r="3372" spans="1:2" x14ac:dyDescent="0.25">
      <c r="A3372">
        <v>336.9</v>
      </c>
      <c r="B3372">
        <v>14.099999999999969</v>
      </c>
    </row>
    <row r="3373" spans="1:2" x14ac:dyDescent="0.25">
      <c r="A3373">
        <v>337</v>
      </c>
      <c r="B3373">
        <v>14</v>
      </c>
    </row>
    <row r="3374" spans="1:2" x14ac:dyDescent="0.25">
      <c r="A3374">
        <v>337.1</v>
      </c>
      <c r="B3374">
        <v>14</v>
      </c>
    </row>
    <row r="3375" spans="1:2" x14ac:dyDescent="0.25">
      <c r="A3375">
        <v>337.2</v>
      </c>
      <c r="B3375">
        <v>14</v>
      </c>
    </row>
    <row r="3376" spans="1:2" x14ac:dyDescent="0.25">
      <c r="A3376">
        <v>337.3</v>
      </c>
      <c r="B3376">
        <v>14</v>
      </c>
    </row>
    <row r="3377" spans="1:2" x14ac:dyDescent="0.25">
      <c r="A3377">
        <v>337.4</v>
      </c>
      <c r="B3377">
        <v>14</v>
      </c>
    </row>
    <row r="3378" spans="1:2" x14ac:dyDescent="0.25">
      <c r="A3378">
        <v>337.5</v>
      </c>
      <c r="B3378">
        <v>14</v>
      </c>
    </row>
    <row r="3379" spans="1:2" x14ac:dyDescent="0.25">
      <c r="A3379">
        <v>337.6</v>
      </c>
      <c r="B3379">
        <v>14</v>
      </c>
    </row>
    <row r="3380" spans="1:2" x14ac:dyDescent="0.25">
      <c r="A3380">
        <v>337.7</v>
      </c>
      <c r="B3380">
        <v>14</v>
      </c>
    </row>
    <row r="3381" spans="1:2" x14ac:dyDescent="0.25">
      <c r="A3381">
        <v>337.8</v>
      </c>
      <c r="B3381">
        <v>14</v>
      </c>
    </row>
    <row r="3382" spans="1:2" x14ac:dyDescent="0.25">
      <c r="A3382">
        <v>337.9</v>
      </c>
      <c r="B3382">
        <v>14</v>
      </c>
    </row>
    <row r="3383" spans="1:2" x14ac:dyDescent="0.25">
      <c r="A3383">
        <v>338</v>
      </c>
      <c r="B3383">
        <v>14</v>
      </c>
    </row>
    <row r="3384" spans="1:2" x14ac:dyDescent="0.25">
      <c r="A3384">
        <v>338.1</v>
      </c>
      <c r="B3384">
        <v>14</v>
      </c>
    </row>
    <row r="3385" spans="1:2" x14ac:dyDescent="0.25">
      <c r="A3385">
        <v>338.2</v>
      </c>
      <c r="B3385">
        <v>14</v>
      </c>
    </row>
    <row r="3386" spans="1:2" x14ac:dyDescent="0.25">
      <c r="A3386">
        <v>338.3</v>
      </c>
      <c r="B3386">
        <v>14</v>
      </c>
    </row>
    <row r="3387" spans="1:2" x14ac:dyDescent="0.25">
      <c r="A3387">
        <v>338.4</v>
      </c>
      <c r="B3387">
        <v>14</v>
      </c>
    </row>
    <row r="3388" spans="1:2" x14ac:dyDescent="0.25">
      <c r="A3388">
        <v>338.5</v>
      </c>
      <c r="B3388">
        <v>14</v>
      </c>
    </row>
    <row r="3389" spans="1:2" x14ac:dyDescent="0.25">
      <c r="A3389">
        <v>338.6</v>
      </c>
      <c r="B3389">
        <v>14</v>
      </c>
    </row>
    <row r="3390" spans="1:2" x14ac:dyDescent="0.25">
      <c r="A3390">
        <v>338.7</v>
      </c>
      <c r="B3390">
        <v>14</v>
      </c>
    </row>
    <row r="3391" spans="1:2" x14ac:dyDescent="0.25">
      <c r="A3391">
        <v>338.8</v>
      </c>
      <c r="B3391">
        <v>14</v>
      </c>
    </row>
    <row r="3392" spans="1:2" x14ac:dyDescent="0.25">
      <c r="A3392">
        <v>338.9</v>
      </c>
      <c r="B3392">
        <v>14</v>
      </c>
    </row>
    <row r="3393" spans="1:2" x14ac:dyDescent="0.25">
      <c r="A3393">
        <v>339</v>
      </c>
      <c r="B3393">
        <v>14</v>
      </c>
    </row>
    <row r="3394" spans="1:2" x14ac:dyDescent="0.25">
      <c r="A3394">
        <v>339.1</v>
      </c>
      <c r="B3394">
        <v>14.200000000000051</v>
      </c>
    </row>
    <row r="3395" spans="1:2" x14ac:dyDescent="0.25">
      <c r="A3395">
        <v>339.2</v>
      </c>
      <c r="B3395">
        <v>14.400000000000089</v>
      </c>
    </row>
    <row r="3396" spans="1:2" x14ac:dyDescent="0.25">
      <c r="A3396">
        <v>339.3</v>
      </c>
      <c r="B3396">
        <v>14.600000000000019</v>
      </c>
    </row>
    <row r="3397" spans="1:2" x14ac:dyDescent="0.25">
      <c r="A3397">
        <v>339.4</v>
      </c>
      <c r="B3397">
        <v>14.80000000000007</v>
      </c>
    </row>
    <row r="3398" spans="1:2" x14ac:dyDescent="0.25">
      <c r="A3398">
        <v>339.5</v>
      </c>
      <c r="B3398">
        <v>15</v>
      </c>
    </row>
    <row r="3399" spans="1:2" x14ac:dyDescent="0.25">
      <c r="A3399">
        <v>339.6</v>
      </c>
      <c r="B3399">
        <v>15.200000000000051</v>
      </c>
    </row>
    <row r="3400" spans="1:2" x14ac:dyDescent="0.25">
      <c r="A3400">
        <v>339.7</v>
      </c>
      <c r="B3400">
        <v>15.400000000000089</v>
      </c>
    </row>
    <row r="3401" spans="1:2" x14ac:dyDescent="0.25">
      <c r="A3401">
        <v>339.8</v>
      </c>
      <c r="B3401">
        <v>15.600000000000019</v>
      </c>
    </row>
    <row r="3402" spans="1:2" x14ac:dyDescent="0.25">
      <c r="A3402">
        <v>339.9</v>
      </c>
      <c r="B3402">
        <v>15.80000000000007</v>
      </c>
    </row>
    <row r="3403" spans="1:2" x14ac:dyDescent="0.25">
      <c r="A3403">
        <v>340</v>
      </c>
      <c r="B3403">
        <v>16</v>
      </c>
    </row>
    <row r="3404" spans="1:2" x14ac:dyDescent="0.25">
      <c r="A3404">
        <v>340.1</v>
      </c>
      <c r="B3404">
        <v>16.300000000000072</v>
      </c>
    </row>
    <row r="3405" spans="1:2" x14ac:dyDescent="0.25">
      <c r="A3405">
        <v>340.2</v>
      </c>
      <c r="B3405">
        <v>16.60000000000014</v>
      </c>
    </row>
    <row r="3406" spans="1:2" x14ac:dyDescent="0.25">
      <c r="A3406">
        <v>340.3</v>
      </c>
      <c r="B3406">
        <v>16.900000000000031</v>
      </c>
    </row>
    <row r="3407" spans="1:2" x14ac:dyDescent="0.25">
      <c r="A3407">
        <v>340.4</v>
      </c>
      <c r="B3407">
        <v>17.200000000000099</v>
      </c>
    </row>
    <row r="3408" spans="1:2" x14ac:dyDescent="0.25">
      <c r="A3408">
        <v>340.5</v>
      </c>
      <c r="B3408">
        <v>17.5</v>
      </c>
    </row>
    <row r="3409" spans="1:2" x14ac:dyDescent="0.25">
      <c r="A3409">
        <v>340.6</v>
      </c>
      <c r="B3409">
        <v>17.800000000000072</v>
      </c>
    </row>
    <row r="3410" spans="1:2" x14ac:dyDescent="0.25">
      <c r="A3410">
        <v>340.7</v>
      </c>
      <c r="B3410">
        <v>18.10000000000014</v>
      </c>
    </row>
    <row r="3411" spans="1:2" x14ac:dyDescent="0.25">
      <c r="A3411">
        <v>340.8</v>
      </c>
      <c r="B3411">
        <v>18.400000000000031</v>
      </c>
    </row>
    <row r="3412" spans="1:2" x14ac:dyDescent="0.25">
      <c r="A3412">
        <v>340.9</v>
      </c>
      <c r="B3412">
        <v>18.700000000000099</v>
      </c>
    </row>
    <row r="3413" spans="1:2" x14ac:dyDescent="0.25">
      <c r="A3413">
        <v>341</v>
      </c>
      <c r="B3413">
        <v>19</v>
      </c>
    </row>
    <row r="3414" spans="1:2" x14ac:dyDescent="0.25">
      <c r="A3414">
        <v>341.1</v>
      </c>
      <c r="B3414">
        <v>19.373699951171989</v>
      </c>
    </row>
    <row r="3415" spans="1:2" x14ac:dyDescent="0.25">
      <c r="A3415">
        <v>341.2</v>
      </c>
      <c r="B3415">
        <v>19.747399902343972</v>
      </c>
    </row>
    <row r="3416" spans="1:2" x14ac:dyDescent="0.25">
      <c r="A3416">
        <v>341.3</v>
      </c>
      <c r="B3416">
        <v>20.121099853515741</v>
      </c>
    </row>
    <row r="3417" spans="1:2" x14ac:dyDescent="0.25">
      <c r="A3417">
        <v>341.4</v>
      </c>
      <c r="B3417">
        <v>20.49479980468773</v>
      </c>
    </row>
    <row r="3418" spans="1:2" x14ac:dyDescent="0.25">
      <c r="A3418">
        <v>341.5</v>
      </c>
      <c r="B3418">
        <v>20.868499755859499</v>
      </c>
    </row>
    <row r="3419" spans="1:2" x14ac:dyDescent="0.25">
      <c r="A3419">
        <v>341.6</v>
      </c>
      <c r="B3419">
        <v>21.242199707031489</v>
      </c>
    </row>
    <row r="3420" spans="1:2" x14ac:dyDescent="0.25">
      <c r="A3420">
        <v>341.7</v>
      </c>
      <c r="B3420">
        <v>21.615899658203471</v>
      </c>
    </row>
    <row r="3421" spans="1:2" x14ac:dyDescent="0.25">
      <c r="A3421">
        <v>341.8</v>
      </c>
      <c r="B3421">
        <v>21.98959960937524</v>
      </c>
    </row>
    <row r="3422" spans="1:2" x14ac:dyDescent="0.25">
      <c r="A3422">
        <v>341.9</v>
      </c>
      <c r="B3422">
        <v>22.36329956054723</v>
      </c>
    </row>
    <row r="3423" spans="1:2" x14ac:dyDescent="0.25">
      <c r="A3423">
        <v>342</v>
      </c>
      <c r="B3423">
        <v>22.736999511718999</v>
      </c>
    </row>
    <row r="3424" spans="1:2" x14ac:dyDescent="0.25">
      <c r="A3424">
        <v>342.1</v>
      </c>
      <c r="B3424">
        <v>22.86329956054713</v>
      </c>
    </row>
    <row r="3425" spans="1:2" x14ac:dyDescent="0.25">
      <c r="A3425">
        <v>342.2</v>
      </c>
      <c r="B3425">
        <v>22.989599609375261</v>
      </c>
    </row>
    <row r="3426" spans="1:2" x14ac:dyDescent="0.25">
      <c r="A3426">
        <v>342.3</v>
      </c>
      <c r="B3426">
        <v>23.115899658203311</v>
      </c>
    </row>
    <row r="3427" spans="1:2" x14ac:dyDescent="0.25">
      <c r="A3427">
        <v>342.4</v>
      </c>
      <c r="B3427">
        <v>23.242199707031439</v>
      </c>
    </row>
    <row r="3428" spans="1:2" x14ac:dyDescent="0.25">
      <c r="A3428">
        <v>342.5</v>
      </c>
      <c r="B3428">
        <v>23.368499755859499</v>
      </c>
    </row>
    <row r="3429" spans="1:2" x14ac:dyDescent="0.25">
      <c r="A3429">
        <v>342.6</v>
      </c>
      <c r="B3429">
        <v>23.494799804687631</v>
      </c>
    </row>
    <row r="3430" spans="1:2" x14ac:dyDescent="0.25">
      <c r="A3430">
        <v>342.7</v>
      </c>
      <c r="B3430">
        <v>23.621099853515759</v>
      </c>
    </row>
    <row r="3431" spans="1:2" x14ac:dyDescent="0.25">
      <c r="A3431">
        <v>342.8</v>
      </c>
      <c r="B3431">
        <v>23.747399902343819</v>
      </c>
    </row>
    <row r="3432" spans="1:2" x14ac:dyDescent="0.25">
      <c r="A3432">
        <v>342.9</v>
      </c>
      <c r="B3432">
        <v>23.87369995117194</v>
      </c>
    </row>
    <row r="3433" spans="1:2" x14ac:dyDescent="0.25">
      <c r="A3433">
        <v>343</v>
      </c>
      <c r="B3433">
        <v>24</v>
      </c>
    </row>
    <row r="3434" spans="1:2" x14ac:dyDescent="0.25">
      <c r="A3434">
        <v>343.1</v>
      </c>
      <c r="B3434">
        <v>24.100000000000019</v>
      </c>
    </row>
    <row r="3435" spans="1:2" x14ac:dyDescent="0.25">
      <c r="A3435">
        <v>343.2</v>
      </c>
      <c r="B3435">
        <v>24.200000000000049</v>
      </c>
    </row>
    <row r="3436" spans="1:2" x14ac:dyDescent="0.25">
      <c r="A3436">
        <v>343.3</v>
      </c>
      <c r="B3436">
        <v>24.300000000000011</v>
      </c>
    </row>
    <row r="3437" spans="1:2" x14ac:dyDescent="0.25">
      <c r="A3437">
        <v>343.4</v>
      </c>
      <c r="B3437">
        <v>24.400000000000031</v>
      </c>
    </row>
    <row r="3438" spans="1:2" x14ac:dyDescent="0.25">
      <c r="A3438">
        <v>343.5</v>
      </c>
      <c r="B3438">
        <v>24.5</v>
      </c>
    </row>
    <row r="3439" spans="1:2" x14ac:dyDescent="0.25">
      <c r="A3439">
        <v>343.6</v>
      </c>
      <c r="B3439">
        <v>24.600000000000019</v>
      </c>
    </row>
    <row r="3440" spans="1:2" x14ac:dyDescent="0.25">
      <c r="A3440">
        <v>343.7</v>
      </c>
      <c r="B3440">
        <v>24.700000000000049</v>
      </c>
    </row>
    <row r="3441" spans="1:2" x14ac:dyDescent="0.25">
      <c r="A3441">
        <v>343.8</v>
      </c>
      <c r="B3441">
        <v>24.800000000000011</v>
      </c>
    </row>
    <row r="3442" spans="1:2" x14ac:dyDescent="0.25">
      <c r="A3442">
        <v>343.9</v>
      </c>
      <c r="B3442">
        <v>24.900000000000031</v>
      </c>
    </row>
    <row r="3443" spans="1:2" x14ac:dyDescent="0.25">
      <c r="A3443">
        <v>344</v>
      </c>
      <c r="B3443">
        <v>25</v>
      </c>
    </row>
    <row r="3444" spans="1:2" x14ac:dyDescent="0.25">
      <c r="A3444">
        <v>344.1</v>
      </c>
      <c r="B3444">
        <v>25.100000000000019</v>
      </c>
    </row>
    <row r="3445" spans="1:2" x14ac:dyDescent="0.25">
      <c r="A3445">
        <v>344.2</v>
      </c>
      <c r="B3445">
        <v>25.200000000000049</v>
      </c>
    </row>
    <row r="3446" spans="1:2" x14ac:dyDescent="0.25">
      <c r="A3446">
        <v>344.3</v>
      </c>
      <c r="B3446">
        <v>25.300000000000011</v>
      </c>
    </row>
    <row r="3447" spans="1:2" x14ac:dyDescent="0.25">
      <c r="A3447">
        <v>344.4</v>
      </c>
      <c r="B3447">
        <v>25.400000000000031</v>
      </c>
    </row>
    <row r="3448" spans="1:2" x14ac:dyDescent="0.25">
      <c r="A3448">
        <v>344.5</v>
      </c>
      <c r="B3448">
        <v>25.5</v>
      </c>
    </row>
    <row r="3449" spans="1:2" x14ac:dyDescent="0.25">
      <c r="A3449">
        <v>344.6</v>
      </c>
      <c r="B3449">
        <v>25.600000000000019</v>
      </c>
    </row>
    <row r="3450" spans="1:2" x14ac:dyDescent="0.25">
      <c r="A3450">
        <v>344.7</v>
      </c>
      <c r="B3450">
        <v>25.700000000000049</v>
      </c>
    </row>
    <row r="3451" spans="1:2" x14ac:dyDescent="0.25">
      <c r="A3451">
        <v>344.8</v>
      </c>
      <c r="B3451">
        <v>25.800000000000011</v>
      </c>
    </row>
    <row r="3452" spans="1:2" x14ac:dyDescent="0.25">
      <c r="A3452">
        <v>344.9</v>
      </c>
      <c r="B3452">
        <v>25.900000000000031</v>
      </c>
    </row>
    <row r="3453" spans="1:2" x14ac:dyDescent="0.25">
      <c r="A3453">
        <v>345</v>
      </c>
      <c r="B3453">
        <v>26</v>
      </c>
    </row>
    <row r="3454" spans="1:2" x14ac:dyDescent="0.25">
      <c r="A3454">
        <v>345.1</v>
      </c>
      <c r="B3454">
        <v>26</v>
      </c>
    </row>
    <row r="3455" spans="1:2" x14ac:dyDescent="0.25">
      <c r="A3455">
        <v>345.2</v>
      </c>
      <c r="B3455">
        <v>26</v>
      </c>
    </row>
    <row r="3456" spans="1:2" x14ac:dyDescent="0.25">
      <c r="A3456">
        <v>345.3</v>
      </c>
      <c r="B3456">
        <v>26</v>
      </c>
    </row>
    <row r="3457" spans="1:2" x14ac:dyDescent="0.25">
      <c r="A3457">
        <v>345.4</v>
      </c>
      <c r="B3457">
        <v>26</v>
      </c>
    </row>
    <row r="3458" spans="1:2" x14ac:dyDescent="0.25">
      <c r="A3458">
        <v>345.5</v>
      </c>
      <c r="B3458">
        <v>26</v>
      </c>
    </row>
    <row r="3459" spans="1:2" x14ac:dyDescent="0.25">
      <c r="A3459">
        <v>345.6</v>
      </c>
      <c r="B3459">
        <v>26</v>
      </c>
    </row>
    <row r="3460" spans="1:2" x14ac:dyDescent="0.25">
      <c r="A3460">
        <v>345.7</v>
      </c>
      <c r="B3460">
        <v>26</v>
      </c>
    </row>
    <row r="3461" spans="1:2" x14ac:dyDescent="0.25">
      <c r="A3461">
        <v>345.8</v>
      </c>
      <c r="B3461">
        <v>26</v>
      </c>
    </row>
    <row r="3462" spans="1:2" x14ac:dyDescent="0.25">
      <c r="A3462">
        <v>345.9</v>
      </c>
      <c r="B3462">
        <v>26</v>
      </c>
    </row>
    <row r="3463" spans="1:2" x14ac:dyDescent="0.25">
      <c r="A3463">
        <v>346</v>
      </c>
      <c r="B3463">
        <v>26</v>
      </c>
    </row>
    <row r="3464" spans="1:2" x14ac:dyDescent="0.25">
      <c r="A3464">
        <v>346.1</v>
      </c>
      <c r="B3464">
        <v>26</v>
      </c>
    </row>
    <row r="3465" spans="1:2" x14ac:dyDescent="0.25">
      <c r="A3465">
        <v>346.2</v>
      </c>
      <c r="B3465">
        <v>26</v>
      </c>
    </row>
    <row r="3466" spans="1:2" x14ac:dyDescent="0.25">
      <c r="A3466">
        <v>346.3</v>
      </c>
      <c r="B3466">
        <v>26</v>
      </c>
    </row>
    <row r="3467" spans="1:2" x14ac:dyDescent="0.25">
      <c r="A3467">
        <v>346.4</v>
      </c>
      <c r="B3467">
        <v>26</v>
      </c>
    </row>
    <row r="3468" spans="1:2" x14ac:dyDescent="0.25">
      <c r="A3468">
        <v>346.5</v>
      </c>
      <c r="B3468">
        <v>26</v>
      </c>
    </row>
    <row r="3469" spans="1:2" x14ac:dyDescent="0.25">
      <c r="A3469">
        <v>346.6</v>
      </c>
      <c r="B3469">
        <v>26</v>
      </c>
    </row>
    <row r="3470" spans="1:2" x14ac:dyDescent="0.25">
      <c r="A3470">
        <v>346.7</v>
      </c>
      <c r="B3470">
        <v>26</v>
      </c>
    </row>
    <row r="3471" spans="1:2" x14ac:dyDescent="0.25">
      <c r="A3471">
        <v>346.8</v>
      </c>
      <c r="B3471">
        <v>26</v>
      </c>
    </row>
    <row r="3472" spans="1:2" x14ac:dyDescent="0.25">
      <c r="A3472">
        <v>346.9</v>
      </c>
      <c r="B3472">
        <v>26</v>
      </c>
    </row>
    <row r="3473" spans="1:2" x14ac:dyDescent="0.25">
      <c r="A3473">
        <v>347</v>
      </c>
      <c r="B3473">
        <v>26</v>
      </c>
    </row>
    <row r="3474" spans="1:2" x14ac:dyDescent="0.25">
      <c r="A3474">
        <v>347.1</v>
      </c>
      <c r="B3474">
        <v>26</v>
      </c>
    </row>
    <row r="3475" spans="1:2" x14ac:dyDescent="0.25">
      <c r="A3475">
        <v>347.2</v>
      </c>
      <c r="B3475">
        <v>26</v>
      </c>
    </row>
    <row r="3476" spans="1:2" x14ac:dyDescent="0.25">
      <c r="A3476">
        <v>347.3</v>
      </c>
      <c r="B3476">
        <v>26</v>
      </c>
    </row>
    <row r="3477" spans="1:2" x14ac:dyDescent="0.25">
      <c r="A3477">
        <v>347.4</v>
      </c>
      <c r="B3477">
        <v>26</v>
      </c>
    </row>
    <row r="3478" spans="1:2" x14ac:dyDescent="0.25">
      <c r="A3478">
        <v>347.5</v>
      </c>
      <c r="B3478">
        <v>26</v>
      </c>
    </row>
    <row r="3479" spans="1:2" x14ac:dyDescent="0.25">
      <c r="A3479">
        <v>347.6</v>
      </c>
      <c r="B3479">
        <v>26</v>
      </c>
    </row>
    <row r="3480" spans="1:2" x14ac:dyDescent="0.25">
      <c r="A3480">
        <v>347.7</v>
      </c>
      <c r="B3480">
        <v>26</v>
      </c>
    </row>
    <row r="3481" spans="1:2" x14ac:dyDescent="0.25">
      <c r="A3481">
        <v>347.8</v>
      </c>
      <c r="B3481">
        <v>26</v>
      </c>
    </row>
    <row r="3482" spans="1:2" x14ac:dyDescent="0.25">
      <c r="A3482">
        <v>347.9</v>
      </c>
      <c r="B3482">
        <v>26</v>
      </c>
    </row>
    <row r="3483" spans="1:2" x14ac:dyDescent="0.25">
      <c r="A3483">
        <v>348</v>
      </c>
      <c r="B3483">
        <v>26</v>
      </c>
    </row>
    <row r="3484" spans="1:2" x14ac:dyDescent="0.25">
      <c r="A3484">
        <v>348.1</v>
      </c>
      <c r="B3484">
        <v>26.100000000000019</v>
      </c>
    </row>
    <row r="3485" spans="1:2" x14ac:dyDescent="0.25">
      <c r="A3485">
        <v>348.2</v>
      </c>
      <c r="B3485">
        <v>26.200000000000049</v>
      </c>
    </row>
    <row r="3486" spans="1:2" x14ac:dyDescent="0.25">
      <c r="A3486">
        <v>348.3</v>
      </c>
      <c r="B3486">
        <v>26.300000000000011</v>
      </c>
    </row>
    <row r="3487" spans="1:2" x14ac:dyDescent="0.25">
      <c r="A3487">
        <v>348.4</v>
      </c>
      <c r="B3487">
        <v>26.400000000000031</v>
      </c>
    </row>
    <row r="3488" spans="1:2" x14ac:dyDescent="0.25">
      <c r="A3488">
        <v>348.5</v>
      </c>
      <c r="B3488">
        <v>26.5</v>
      </c>
    </row>
    <row r="3489" spans="1:2" x14ac:dyDescent="0.25">
      <c r="A3489">
        <v>348.6</v>
      </c>
      <c r="B3489">
        <v>26.600000000000019</v>
      </c>
    </row>
    <row r="3490" spans="1:2" x14ac:dyDescent="0.25">
      <c r="A3490">
        <v>348.7</v>
      </c>
      <c r="B3490">
        <v>26.700000000000049</v>
      </c>
    </row>
    <row r="3491" spans="1:2" x14ac:dyDescent="0.25">
      <c r="A3491">
        <v>348.8</v>
      </c>
      <c r="B3491">
        <v>26.800000000000011</v>
      </c>
    </row>
    <row r="3492" spans="1:2" x14ac:dyDescent="0.25">
      <c r="A3492">
        <v>348.9</v>
      </c>
      <c r="B3492">
        <v>26.900000000000031</v>
      </c>
    </row>
    <row r="3493" spans="1:2" x14ac:dyDescent="0.25">
      <c r="A3493">
        <v>349</v>
      </c>
      <c r="B3493">
        <v>27</v>
      </c>
    </row>
    <row r="3494" spans="1:2" x14ac:dyDescent="0.25">
      <c r="A3494">
        <v>349.1</v>
      </c>
      <c r="B3494">
        <v>27.063842773437539</v>
      </c>
    </row>
    <row r="3495" spans="1:2" x14ac:dyDescent="0.25">
      <c r="A3495">
        <v>349.2</v>
      </c>
      <c r="B3495">
        <v>27.127685546875071</v>
      </c>
    </row>
    <row r="3496" spans="1:2" x14ac:dyDescent="0.25">
      <c r="A3496">
        <v>349.3</v>
      </c>
      <c r="B3496">
        <v>27.191528320312571</v>
      </c>
    </row>
    <row r="3497" spans="1:2" x14ac:dyDescent="0.25">
      <c r="A3497">
        <v>349.4</v>
      </c>
      <c r="B3497">
        <v>27.25537109375011</v>
      </c>
    </row>
    <row r="3498" spans="1:2" x14ac:dyDescent="0.25">
      <c r="A3498">
        <v>349.5</v>
      </c>
      <c r="B3498">
        <v>27.31921386718761</v>
      </c>
    </row>
    <row r="3499" spans="1:2" x14ac:dyDescent="0.25">
      <c r="A3499">
        <v>349.6</v>
      </c>
      <c r="B3499">
        <v>27.383056640625149</v>
      </c>
    </row>
    <row r="3500" spans="1:2" x14ac:dyDescent="0.25">
      <c r="A3500">
        <v>349.7</v>
      </c>
      <c r="B3500">
        <v>27.446899414062681</v>
      </c>
    </row>
    <row r="3501" spans="1:2" x14ac:dyDescent="0.25">
      <c r="A3501">
        <v>349.8</v>
      </c>
      <c r="B3501">
        <v>27.510742187500181</v>
      </c>
    </row>
    <row r="3502" spans="1:2" x14ac:dyDescent="0.25">
      <c r="A3502">
        <v>349.9</v>
      </c>
      <c r="B3502">
        <v>27.57458496093772</v>
      </c>
    </row>
    <row r="3503" spans="1:2" x14ac:dyDescent="0.25">
      <c r="A3503">
        <v>350</v>
      </c>
      <c r="B3503">
        <v>27.63842773437522</v>
      </c>
    </row>
    <row r="3504" spans="1:2" x14ac:dyDescent="0.25">
      <c r="A3504">
        <v>350.1</v>
      </c>
      <c r="B3504">
        <v>27.674584960937711</v>
      </c>
    </row>
    <row r="3505" spans="1:2" x14ac:dyDescent="0.25">
      <c r="A3505">
        <v>350.2</v>
      </c>
      <c r="B3505">
        <v>27.710742187500191</v>
      </c>
    </row>
    <row r="3506" spans="1:2" x14ac:dyDescent="0.25">
      <c r="A3506">
        <v>350.3</v>
      </c>
      <c r="B3506">
        <v>27.746899414062661</v>
      </c>
    </row>
    <row r="3507" spans="1:2" x14ac:dyDescent="0.25">
      <c r="A3507">
        <v>350.4</v>
      </c>
      <c r="B3507">
        <v>27.783056640625141</v>
      </c>
    </row>
    <row r="3508" spans="1:2" x14ac:dyDescent="0.25">
      <c r="A3508">
        <v>350.5</v>
      </c>
      <c r="B3508">
        <v>27.81921386718761</v>
      </c>
    </row>
    <row r="3509" spans="1:2" x14ac:dyDescent="0.25">
      <c r="A3509">
        <v>350.6</v>
      </c>
      <c r="B3509">
        <v>27.855371093750101</v>
      </c>
    </row>
    <row r="3510" spans="1:2" x14ac:dyDescent="0.25">
      <c r="A3510">
        <v>350.7</v>
      </c>
      <c r="B3510">
        <v>27.891528320312581</v>
      </c>
    </row>
    <row r="3511" spans="1:2" x14ac:dyDescent="0.25">
      <c r="A3511">
        <v>350.8</v>
      </c>
      <c r="B3511">
        <v>27.92768554687505</v>
      </c>
    </row>
    <row r="3512" spans="1:2" x14ac:dyDescent="0.25">
      <c r="A3512">
        <v>350.9</v>
      </c>
      <c r="B3512">
        <v>27.963842773437531</v>
      </c>
    </row>
    <row r="3513" spans="1:2" x14ac:dyDescent="0.25">
      <c r="A3513">
        <v>351</v>
      </c>
      <c r="B3513">
        <v>28</v>
      </c>
    </row>
    <row r="3514" spans="1:2" x14ac:dyDescent="0.25">
      <c r="A3514">
        <v>351.1</v>
      </c>
      <c r="B3514">
        <v>28</v>
      </c>
    </row>
    <row r="3515" spans="1:2" x14ac:dyDescent="0.25">
      <c r="A3515">
        <v>351.2</v>
      </c>
      <c r="B3515">
        <v>28</v>
      </c>
    </row>
    <row r="3516" spans="1:2" x14ac:dyDescent="0.25">
      <c r="A3516">
        <v>351.3</v>
      </c>
      <c r="B3516">
        <v>28</v>
      </c>
    </row>
    <row r="3517" spans="1:2" x14ac:dyDescent="0.25">
      <c r="A3517">
        <v>351.4</v>
      </c>
      <c r="B3517">
        <v>28</v>
      </c>
    </row>
    <row r="3518" spans="1:2" x14ac:dyDescent="0.25">
      <c r="A3518">
        <v>351.5</v>
      </c>
      <c r="B3518">
        <v>28</v>
      </c>
    </row>
    <row r="3519" spans="1:2" x14ac:dyDescent="0.25">
      <c r="A3519">
        <v>351.6</v>
      </c>
      <c r="B3519">
        <v>28</v>
      </c>
    </row>
    <row r="3520" spans="1:2" x14ac:dyDescent="0.25">
      <c r="A3520">
        <v>351.7</v>
      </c>
      <c r="B3520">
        <v>28</v>
      </c>
    </row>
    <row r="3521" spans="1:2" x14ac:dyDescent="0.25">
      <c r="A3521">
        <v>351.8</v>
      </c>
      <c r="B3521">
        <v>28</v>
      </c>
    </row>
    <row r="3522" spans="1:2" x14ac:dyDescent="0.25">
      <c r="A3522">
        <v>351.9</v>
      </c>
      <c r="B3522">
        <v>28</v>
      </c>
    </row>
    <row r="3523" spans="1:2" x14ac:dyDescent="0.25">
      <c r="A3523">
        <v>352</v>
      </c>
      <c r="B3523">
        <v>28</v>
      </c>
    </row>
    <row r="3524" spans="1:2" x14ac:dyDescent="0.25">
      <c r="A3524">
        <v>352.1</v>
      </c>
      <c r="B3524">
        <v>28</v>
      </c>
    </row>
    <row r="3525" spans="1:2" x14ac:dyDescent="0.25">
      <c r="A3525">
        <v>352.2</v>
      </c>
      <c r="B3525">
        <v>28</v>
      </c>
    </row>
    <row r="3526" spans="1:2" x14ac:dyDescent="0.25">
      <c r="A3526">
        <v>352.3</v>
      </c>
      <c r="B3526">
        <v>28</v>
      </c>
    </row>
    <row r="3527" spans="1:2" x14ac:dyDescent="0.25">
      <c r="A3527">
        <v>352.4</v>
      </c>
      <c r="B3527">
        <v>28</v>
      </c>
    </row>
    <row r="3528" spans="1:2" x14ac:dyDescent="0.25">
      <c r="A3528">
        <v>352.5</v>
      </c>
      <c r="B3528">
        <v>28</v>
      </c>
    </row>
    <row r="3529" spans="1:2" x14ac:dyDescent="0.25">
      <c r="A3529">
        <v>352.6</v>
      </c>
      <c r="B3529">
        <v>28</v>
      </c>
    </row>
    <row r="3530" spans="1:2" x14ac:dyDescent="0.25">
      <c r="A3530">
        <v>352.7</v>
      </c>
      <c r="B3530">
        <v>28</v>
      </c>
    </row>
    <row r="3531" spans="1:2" x14ac:dyDescent="0.25">
      <c r="A3531">
        <v>352.8</v>
      </c>
      <c r="B3531">
        <v>28</v>
      </c>
    </row>
    <row r="3532" spans="1:2" x14ac:dyDescent="0.25">
      <c r="A3532">
        <v>352.9</v>
      </c>
      <c r="B3532">
        <v>28</v>
      </c>
    </row>
    <row r="3533" spans="1:2" x14ac:dyDescent="0.25">
      <c r="A3533">
        <v>353</v>
      </c>
      <c r="B3533">
        <v>28</v>
      </c>
    </row>
    <row r="3534" spans="1:2" x14ac:dyDescent="0.25">
      <c r="A3534">
        <v>353.1</v>
      </c>
      <c r="B3534">
        <v>27.899999999999981</v>
      </c>
    </row>
    <row r="3535" spans="1:2" x14ac:dyDescent="0.25">
      <c r="A3535">
        <v>353.2</v>
      </c>
      <c r="B3535">
        <v>27.799999999999951</v>
      </c>
    </row>
    <row r="3536" spans="1:2" x14ac:dyDescent="0.25">
      <c r="A3536">
        <v>353.3</v>
      </c>
      <c r="B3536">
        <v>27.699999999999989</v>
      </c>
    </row>
    <row r="3537" spans="1:2" x14ac:dyDescent="0.25">
      <c r="A3537">
        <v>353.4</v>
      </c>
      <c r="B3537">
        <v>27.599999999999969</v>
      </c>
    </row>
    <row r="3538" spans="1:2" x14ac:dyDescent="0.25">
      <c r="A3538">
        <v>353.5</v>
      </c>
      <c r="B3538">
        <v>27.5</v>
      </c>
    </row>
    <row r="3539" spans="1:2" x14ac:dyDescent="0.25">
      <c r="A3539">
        <v>353.6</v>
      </c>
      <c r="B3539">
        <v>27.399999999999981</v>
      </c>
    </row>
    <row r="3540" spans="1:2" x14ac:dyDescent="0.25">
      <c r="A3540">
        <v>353.7</v>
      </c>
      <c r="B3540">
        <v>27.299999999999951</v>
      </c>
    </row>
    <row r="3541" spans="1:2" x14ac:dyDescent="0.25">
      <c r="A3541">
        <v>353.8</v>
      </c>
      <c r="B3541">
        <v>27.199999999999989</v>
      </c>
    </row>
    <row r="3542" spans="1:2" x14ac:dyDescent="0.25">
      <c r="A3542">
        <v>353.9</v>
      </c>
      <c r="B3542">
        <v>27.099999999999969</v>
      </c>
    </row>
    <row r="3543" spans="1:2" x14ac:dyDescent="0.25">
      <c r="A3543">
        <v>354</v>
      </c>
      <c r="B3543">
        <v>27</v>
      </c>
    </row>
    <row r="3544" spans="1:2" x14ac:dyDescent="0.25">
      <c r="A3544">
        <v>354.1</v>
      </c>
      <c r="B3544">
        <v>27</v>
      </c>
    </row>
    <row r="3545" spans="1:2" x14ac:dyDescent="0.25">
      <c r="A3545">
        <v>354.2</v>
      </c>
      <c r="B3545">
        <v>27</v>
      </c>
    </row>
    <row r="3546" spans="1:2" x14ac:dyDescent="0.25">
      <c r="A3546">
        <v>354.3</v>
      </c>
      <c r="B3546">
        <v>27</v>
      </c>
    </row>
    <row r="3547" spans="1:2" x14ac:dyDescent="0.25">
      <c r="A3547">
        <v>354.4</v>
      </c>
      <c r="B3547">
        <v>27</v>
      </c>
    </row>
    <row r="3548" spans="1:2" x14ac:dyDescent="0.25">
      <c r="A3548">
        <v>354.5</v>
      </c>
      <c r="B3548">
        <v>27</v>
      </c>
    </row>
    <row r="3549" spans="1:2" x14ac:dyDescent="0.25">
      <c r="A3549">
        <v>354.6</v>
      </c>
      <c r="B3549">
        <v>27</v>
      </c>
    </row>
    <row r="3550" spans="1:2" x14ac:dyDescent="0.25">
      <c r="A3550">
        <v>354.7</v>
      </c>
      <c r="B3550">
        <v>27</v>
      </c>
    </row>
    <row r="3551" spans="1:2" x14ac:dyDescent="0.25">
      <c r="A3551">
        <v>354.8</v>
      </c>
      <c r="B3551">
        <v>27</v>
      </c>
    </row>
    <row r="3552" spans="1:2" x14ac:dyDescent="0.25">
      <c r="A3552">
        <v>354.9</v>
      </c>
      <c r="B3552">
        <v>27</v>
      </c>
    </row>
    <row r="3553" spans="1:2" x14ac:dyDescent="0.25">
      <c r="A3553">
        <v>355</v>
      </c>
      <c r="B3553">
        <v>27</v>
      </c>
    </row>
    <row r="3554" spans="1:2" x14ac:dyDescent="0.25">
      <c r="A3554">
        <v>355.1</v>
      </c>
      <c r="B3554">
        <v>27</v>
      </c>
    </row>
    <row r="3555" spans="1:2" x14ac:dyDescent="0.25">
      <c r="A3555">
        <v>355.2</v>
      </c>
      <c r="B3555">
        <v>27</v>
      </c>
    </row>
    <row r="3556" spans="1:2" x14ac:dyDescent="0.25">
      <c r="A3556">
        <v>355.3</v>
      </c>
      <c r="B3556">
        <v>27</v>
      </c>
    </row>
    <row r="3557" spans="1:2" x14ac:dyDescent="0.25">
      <c r="A3557">
        <v>355.4</v>
      </c>
      <c r="B3557">
        <v>27</v>
      </c>
    </row>
    <row r="3558" spans="1:2" x14ac:dyDescent="0.25">
      <c r="A3558">
        <v>355.5</v>
      </c>
      <c r="B3558">
        <v>27</v>
      </c>
    </row>
    <row r="3559" spans="1:2" x14ac:dyDescent="0.25">
      <c r="A3559">
        <v>355.6</v>
      </c>
      <c r="B3559">
        <v>27</v>
      </c>
    </row>
    <row r="3560" spans="1:2" x14ac:dyDescent="0.25">
      <c r="A3560">
        <v>355.7</v>
      </c>
      <c r="B3560">
        <v>27</v>
      </c>
    </row>
    <row r="3561" spans="1:2" x14ac:dyDescent="0.25">
      <c r="A3561">
        <v>355.8</v>
      </c>
      <c r="B3561">
        <v>27</v>
      </c>
    </row>
    <row r="3562" spans="1:2" x14ac:dyDescent="0.25">
      <c r="A3562">
        <v>355.9</v>
      </c>
      <c r="B3562">
        <v>27</v>
      </c>
    </row>
    <row r="3563" spans="1:2" x14ac:dyDescent="0.25">
      <c r="A3563">
        <v>356</v>
      </c>
      <c r="B3563">
        <v>27</v>
      </c>
    </row>
    <row r="3564" spans="1:2" x14ac:dyDescent="0.25">
      <c r="A3564">
        <v>356.1</v>
      </c>
      <c r="B3564">
        <v>27.100000000000019</v>
      </c>
    </row>
    <row r="3565" spans="1:2" x14ac:dyDescent="0.25">
      <c r="A3565">
        <v>356.2</v>
      </c>
      <c r="B3565">
        <v>27.200000000000049</v>
      </c>
    </row>
    <row r="3566" spans="1:2" x14ac:dyDescent="0.25">
      <c r="A3566">
        <v>356.3</v>
      </c>
      <c r="B3566">
        <v>27.300000000000011</v>
      </c>
    </row>
    <row r="3567" spans="1:2" x14ac:dyDescent="0.25">
      <c r="A3567">
        <v>356.4</v>
      </c>
      <c r="B3567">
        <v>27.400000000000031</v>
      </c>
    </row>
    <row r="3568" spans="1:2" x14ac:dyDescent="0.25">
      <c r="A3568">
        <v>356.5</v>
      </c>
      <c r="B3568">
        <v>27.5</v>
      </c>
    </row>
    <row r="3569" spans="1:2" x14ac:dyDescent="0.25">
      <c r="A3569">
        <v>356.6</v>
      </c>
      <c r="B3569">
        <v>27.600000000000019</v>
      </c>
    </row>
    <row r="3570" spans="1:2" x14ac:dyDescent="0.25">
      <c r="A3570">
        <v>356.7</v>
      </c>
      <c r="B3570">
        <v>27.700000000000049</v>
      </c>
    </row>
    <row r="3571" spans="1:2" x14ac:dyDescent="0.25">
      <c r="A3571">
        <v>356.8</v>
      </c>
      <c r="B3571">
        <v>27.800000000000011</v>
      </c>
    </row>
    <row r="3572" spans="1:2" x14ac:dyDescent="0.25">
      <c r="A3572">
        <v>356.9</v>
      </c>
      <c r="B3572">
        <v>27.900000000000031</v>
      </c>
    </row>
    <row r="3573" spans="1:2" x14ac:dyDescent="0.25">
      <c r="A3573">
        <v>357</v>
      </c>
      <c r="B3573">
        <v>28</v>
      </c>
    </row>
    <row r="3574" spans="1:2" x14ac:dyDescent="0.25">
      <c r="A3574">
        <v>357.1</v>
      </c>
      <c r="B3574">
        <v>28</v>
      </c>
    </row>
    <row r="3575" spans="1:2" x14ac:dyDescent="0.25">
      <c r="A3575">
        <v>357.2</v>
      </c>
      <c r="B3575">
        <v>28</v>
      </c>
    </row>
    <row r="3576" spans="1:2" x14ac:dyDescent="0.25">
      <c r="A3576">
        <v>357.3</v>
      </c>
      <c r="B3576">
        <v>28</v>
      </c>
    </row>
    <row r="3577" spans="1:2" x14ac:dyDescent="0.25">
      <c r="A3577">
        <v>357.4</v>
      </c>
      <c r="B3577">
        <v>28</v>
      </c>
    </row>
    <row r="3578" spans="1:2" x14ac:dyDescent="0.25">
      <c r="A3578">
        <v>357.5</v>
      </c>
      <c r="B3578">
        <v>28</v>
      </c>
    </row>
    <row r="3579" spans="1:2" x14ac:dyDescent="0.25">
      <c r="A3579">
        <v>357.6</v>
      </c>
      <c r="B3579">
        <v>28</v>
      </c>
    </row>
    <row r="3580" spans="1:2" x14ac:dyDescent="0.25">
      <c r="A3580">
        <v>357.7</v>
      </c>
      <c r="B3580">
        <v>28</v>
      </c>
    </row>
    <row r="3581" spans="1:2" x14ac:dyDescent="0.25">
      <c r="A3581">
        <v>357.8</v>
      </c>
      <c r="B3581">
        <v>28</v>
      </c>
    </row>
    <row r="3582" spans="1:2" x14ac:dyDescent="0.25">
      <c r="A3582">
        <v>357.9</v>
      </c>
      <c r="B3582">
        <v>28</v>
      </c>
    </row>
    <row r="3583" spans="1:2" x14ac:dyDescent="0.25">
      <c r="A3583">
        <v>358</v>
      </c>
      <c r="B3583">
        <v>28</v>
      </c>
    </row>
    <row r="3584" spans="1:2" x14ac:dyDescent="0.25">
      <c r="A3584">
        <v>358.1</v>
      </c>
      <c r="B3584">
        <v>27.899999999999981</v>
      </c>
    </row>
    <row r="3585" spans="1:2" x14ac:dyDescent="0.25">
      <c r="A3585">
        <v>358.2</v>
      </c>
      <c r="B3585">
        <v>27.799999999999951</v>
      </c>
    </row>
    <row r="3586" spans="1:2" x14ac:dyDescent="0.25">
      <c r="A3586">
        <v>358.3</v>
      </c>
      <c r="B3586">
        <v>27.699999999999989</v>
      </c>
    </row>
    <row r="3587" spans="1:2" x14ac:dyDescent="0.25">
      <c r="A3587">
        <v>358.4</v>
      </c>
      <c r="B3587">
        <v>27.599999999999969</v>
      </c>
    </row>
    <row r="3588" spans="1:2" x14ac:dyDescent="0.25">
      <c r="A3588">
        <v>358.5</v>
      </c>
      <c r="B3588">
        <v>27.5</v>
      </c>
    </row>
    <row r="3589" spans="1:2" x14ac:dyDescent="0.25">
      <c r="A3589">
        <v>358.6</v>
      </c>
      <c r="B3589">
        <v>27.399999999999981</v>
      </c>
    </row>
    <row r="3590" spans="1:2" x14ac:dyDescent="0.25">
      <c r="A3590">
        <v>358.7</v>
      </c>
      <c r="B3590">
        <v>27.299999999999951</v>
      </c>
    </row>
    <row r="3591" spans="1:2" x14ac:dyDescent="0.25">
      <c r="A3591">
        <v>358.8</v>
      </c>
      <c r="B3591">
        <v>27.199999999999989</v>
      </c>
    </row>
    <row r="3592" spans="1:2" x14ac:dyDescent="0.25">
      <c r="A3592">
        <v>358.9</v>
      </c>
      <c r="B3592">
        <v>27.099999999999969</v>
      </c>
    </row>
    <row r="3593" spans="1:2" x14ac:dyDescent="0.25">
      <c r="A3593">
        <v>359</v>
      </c>
      <c r="B3593">
        <v>27</v>
      </c>
    </row>
    <row r="3594" spans="1:2" x14ac:dyDescent="0.25">
      <c r="A3594">
        <v>359.1</v>
      </c>
      <c r="B3594">
        <v>26.799999999999951</v>
      </c>
    </row>
    <row r="3595" spans="1:2" x14ac:dyDescent="0.25">
      <c r="A3595">
        <v>359.2</v>
      </c>
      <c r="B3595">
        <v>26.599999999999909</v>
      </c>
    </row>
    <row r="3596" spans="1:2" x14ac:dyDescent="0.25">
      <c r="A3596">
        <v>359.3</v>
      </c>
      <c r="B3596">
        <v>26.399999999999981</v>
      </c>
    </row>
    <row r="3597" spans="1:2" x14ac:dyDescent="0.25">
      <c r="A3597">
        <v>359.4</v>
      </c>
      <c r="B3597">
        <v>26.199999999999928</v>
      </c>
    </row>
    <row r="3598" spans="1:2" x14ac:dyDescent="0.25">
      <c r="A3598">
        <v>359.5</v>
      </c>
      <c r="B3598">
        <v>26</v>
      </c>
    </row>
    <row r="3599" spans="1:2" x14ac:dyDescent="0.25">
      <c r="A3599">
        <v>359.6</v>
      </c>
      <c r="B3599">
        <v>25.799999999999951</v>
      </c>
    </row>
    <row r="3600" spans="1:2" x14ac:dyDescent="0.25">
      <c r="A3600">
        <v>359.7</v>
      </c>
      <c r="B3600">
        <v>25.599999999999909</v>
      </c>
    </row>
    <row r="3601" spans="1:2" x14ac:dyDescent="0.25">
      <c r="A3601">
        <v>359.8</v>
      </c>
      <c r="B3601">
        <v>25.399999999999981</v>
      </c>
    </row>
    <row r="3602" spans="1:2" x14ac:dyDescent="0.25">
      <c r="A3602">
        <v>359.9</v>
      </c>
      <c r="B3602">
        <v>25.199999999999928</v>
      </c>
    </row>
    <row r="3603" spans="1:2" x14ac:dyDescent="0.25">
      <c r="A3603">
        <v>360</v>
      </c>
      <c r="B3603">
        <v>25</v>
      </c>
    </row>
    <row r="3604" spans="1:2" x14ac:dyDescent="0.25">
      <c r="A3604">
        <v>360.1</v>
      </c>
      <c r="B3604">
        <v>24.899999999999981</v>
      </c>
    </row>
    <row r="3605" spans="1:2" x14ac:dyDescent="0.25">
      <c r="A3605">
        <v>360.2</v>
      </c>
      <c r="B3605">
        <v>24.799999999999951</v>
      </c>
    </row>
    <row r="3606" spans="1:2" x14ac:dyDescent="0.25">
      <c r="A3606">
        <v>360.3</v>
      </c>
      <c r="B3606">
        <v>24.699999999999989</v>
      </c>
    </row>
    <row r="3607" spans="1:2" x14ac:dyDescent="0.25">
      <c r="A3607">
        <v>360.4</v>
      </c>
      <c r="B3607">
        <v>24.599999999999969</v>
      </c>
    </row>
    <row r="3608" spans="1:2" x14ac:dyDescent="0.25">
      <c r="A3608">
        <v>360.5</v>
      </c>
      <c r="B3608">
        <v>24.5</v>
      </c>
    </row>
    <row r="3609" spans="1:2" x14ac:dyDescent="0.25">
      <c r="A3609">
        <v>360.6</v>
      </c>
      <c r="B3609">
        <v>24.399999999999981</v>
      </c>
    </row>
    <row r="3610" spans="1:2" x14ac:dyDescent="0.25">
      <c r="A3610">
        <v>360.7</v>
      </c>
      <c r="B3610">
        <v>24.299999999999951</v>
      </c>
    </row>
    <row r="3611" spans="1:2" x14ac:dyDescent="0.25">
      <c r="A3611">
        <v>360.8</v>
      </c>
      <c r="B3611">
        <v>24.199999999999989</v>
      </c>
    </row>
    <row r="3612" spans="1:2" x14ac:dyDescent="0.25">
      <c r="A3612">
        <v>360.9</v>
      </c>
      <c r="B3612">
        <v>24.099999999999969</v>
      </c>
    </row>
    <row r="3613" spans="1:2" x14ac:dyDescent="0.25">
      <c r="A3613">
        <v>361</v>
      </c>
      <c r="B3613">
        <v>24</v>
      </c>
    </row>
    <row r="3614" spans="1:2" x14ac:dyDescent="0.25">
      <c r="A3614">
        <v>361.1</v>
      </c>
      <c r="B3614">
        <v>23.799999999999951</v>
      </c>
    </row>
    <row r="3615" spans="1:2" x14ac:dyDescent="0.25">
      <c r="A3615">
        <v>361.2</v>
      </c>
      <c r="B3615">
        <v>23.599999999999909</v>
      </c>
    </row>
    <row r="3616" spans="1:2" x14ac:dyDescent="0.25">
      <c r="A3616">
        <v>361.3</v>
      </c>
      <c r="B3616">
        <v>23.399999999999981</v>
      </c>
    </row>
    <row r="3617" spans="1:2" x14ac:dyDescent="0.25">
      <c r="A3617">
        <v>361.4</v>
      </c>
      <c r="B3617">
        <v>23.199999999999928</v>
      </c>
    </row>
    <row r="3618" spans="1:2" x14ac:dyDescent="0.25">
      <c r="A3618">
        <v>361.5</v>
      </c>
      <c r="B3618">
        <v>23</v>
      </c>
    </row>
    <row r="3619" spans="1:2" x14ac:dyDescent="0.25">
      <c r="A3619">
        <v>361.6</v>
      </c>
      <c r="B3619">
        <v>22.799999999999951</v>
      </c>
    </row>
    <row r="3620" spans="1:2" x14ac:dyDescent="0.25">
      <c r="A3620">
        <v>361.7</v>
      </c>
      <c r="B3620">
        <v>22.599999999999909</v>
      </c>
    </row>
    <row r="3621" spans="1:2" x14ac:dyDescent="0.25">
      <c r="A3621">
        <v>361.8</v>
      </c>
      <c r="B3621">
        <v>22.399999999999981</v>
      </c>
    </row>
    <row r="3622" spans="1:2" x14ac:dyDescent="0.25">
      <c r="A3622">
        <v>361.9</v>
      </c>
      <c r="B3622">
        <v>22.199999999999928</v>
      </c>
    </row>
    <row r="3623" spans="1:2" x14ac:dyDescent="0.25">
      <c r="A3623">
        <v>362</v>
      </c>
      <c r="B3623">
        <v>22</v>
      </c>
    </row>
    <row r="3624" spans="1:2" x14ac:dyDescent="0.25">
      <c r="A3624">
        <v>362.1</v>
      </c>
      <c r="B3624">
        <v>21.899999999999981</v>
      </c>
    </row>
    <row r="3625" spans="1:2" x14ac:dyDescent="0.25">
      <c r="A3625">
        <v>362.2</v>
      </c>
      <c r="B3625">
        <v>21.799999999999951</v>
      </c>
    </row>
    <row r="3626" spans="1:2" x14ac:dyDescent="0.25">
      <c r="A3626">
        <v>362.3</v>
      </c>
      <c r="B3626">
        <v>21.699999999999989</v>
      </c>
    </row>
    <row r="3627" spans="1:2" x14ac:dyDescent="0.25">
      <c r="A3627">
        <v>362.4</v>
      </c>
      <c r="B3627">
        <v>21.599999999999969</v>
      </c>
    </row>
    <row r="3628" spans="1:2" x14ac:dyDescent="0.25">
      <c r="A3628">
        <v>362.5</v>
      </c>
      <c r="B3628">
        <v>21.5</v>
      </c>
    </row>
    <row r="3629" spans="1:2" x14ac:dyDescent="0.25">
      <c r="A3629">
        <v>362.6</v>
      </c>
      <c r="B3629">
        <v>21.399999999999981</v>
      </c>
    </row>
    <row r="3630" spans="1:2" x14ac:dyDescent="0.25">
      <c r="A3630">
        <v>362.7</v>
      </c>
      <c r="B3630">
        <v>21.299999999999951</v>
      </c>
    </row>
    <row r="3631" spans="1:2" x14ac:dyDescent="0.25">
      <c r="A3631">
        <v>362.8</v>
      </c>
      <c r="B3631">
        <v>21.199999999999989</v>
      </c>
    </row>
    <row r="3632" spans="1:2" x14ac:dyDescent="0.25">
      <c r="A3632">
        <v>362.9</v>
      </c>
      <c r="B3632">
        <v>21.099999999999969</v>
      </c>
    </row>
    <row r="3633" spans="1:2" x14ac:dyDescent="0.25">
      <c r="A3633">
        <v>363</v>
      </c>
      <c r="B3633">
        <v>21</v>
      </c>
    </row>
    <row r="3634" spans="1:2" x14ac:dyDescent="0.25">
      <c r="A3634">
        <v>363.1</v>
      </c>
      <c r="B3634">
        <v>20.899999999999981</v>
      </c>
    </row>
    <row r="3635" spans="1:2" x14ac:dyDescent="0.25">
      <c r="A3635">
        <v>363.2</v>
      </c>
      <c r="B3635">
        <v>20.799999999999951</v>
      </c>
    </row>
    <row r="3636" spans="1:2" x14ac:dyDescent="0.25">
      <c r="A3636">
        <v>363.3</v>
      </c>
      <c r="B3636">
        <v>20.699999999999989</v>
      </c>
    </row>
    <row r="3637" spans="1:2" x14ac:dyDescent="0.25">
      <c r="A3637">
        <v>363.4</v>
      </c>
      <c r="B3637">
        <v>20.599999999999969</v>
      </c>
    </row>
    <row r="3638" spans="1:2" x14ac:dyDescent="0.25">
      <c r="A3638">
        <v>363.5</v>
      </c>
      <c r="B3638">
        <v>20.5</v>
      </c>
    </row>
    <row r="3639" spans="1:2" x14ac:dyDescent="0.25">
      <c r="A3639">
        <v>363.6</v>
      </c>
      <c r="B3639">
        <v>20.399999999999981</v>
      </c>
    </row>
    <row r="3640" spans="1:2" x14ac:dyDescent="0.25">
      <c r="A3640">
        <v>363.7</v>
      </c>
      <c r="B3640">
        <v>20.299999999999951</v>
      </c>
    </row>
    <row r="3641" spans="1:2" x14ac:dyDescent="0.25">
      <c r="A3641">
        <v>363.8</v>
      </c>
      <c r="B3641">
        <v>20.199999999999989</v>
      </c>
    </row>
    <row r="3642" spans="1:2" x14ac:dyDescent="0.25">
      <c r="A3642">
        <v>363.9</v>
      </c>
      <c r="B3642">
        <v>20.099999999999969</v>
      </c>
    </row>
    <row r="3643" spans="1:2" x14ac:dyDescent="0.25">
      <c r="A3643">
        <v>364</v>
      </c>
      <c r="B3643">
        <v>20</v>
      </c>
    </row>
    <row r="3644" spans="1:2" x14ac:dyDescent="0.25">
      <c r="A3644">
        <v>364.1</v>
      </c>
      <c r="B3644">
        <v>20</v>
      </c>
    </row>
    <row r="3645" spans="1:2" x14ac:dyDescent="0.25">
      <c r="A3645">
        <v>364.2</v>
      </c>
      <c r="B3645">
        <v>20</v>
      </c>
    </row>
    <row r="3646" spans="1:2" x14ac:dyDescent="0.25">
      <c r="A3646">
        <v>364.3</v>
      </c>
      <c r="B3646">
        <v>20</v>
      </c>
    </row>
    <row r="3647" spans="1:2" x14ac:dyDescent="0.25">
      <c r="A3647">
        <v>364.4</v>
      </c>
      <c r="B3647">
        <v>20</v>
      </c>
    </row>
    <row r="3648" spans="1:2" x14ac:dyDescent="0.25">
      <c r="A3648">
        <v>364.5</v>
      </c>
      <c r="B3648">
        <v>20</v>
      </c>
    </row>
    <row r="3649" spans="1:2" x14ac:dyDescent="0.25">
      <c r="A3649">
        <v>364.6</v>
      </c>
      <c r="B3649">
        <v>20</v>
      </c>
    </row>
    <row r="3650" spans="1:2" x14ac:dyDescent="0.25">
      <c r="A3650">
        <v>364.7</v>
      </c>
      <c r="B3650">
        <v>20</v>
      </c>
    </row>
    <row r="3651" spans="1:2" x14ac:dyDescent="0.25">
      <c r="A3651">
        <v>364.8</v>
      </c>
      <c r="B3651">
        <v>20</v>
      </c>
    </row>
    <row r="3652" spans="1:2" x14ac:dyDescent="0.25">
      <c r="A3652">
        <v>364.9</v>
      </c>
      <c r="B3652">
        <v>20</v>
      </c>
    </row>
    <row r="3653" spans="1:2" x14ac:dyDescent="0.25">
      <c r="A3653">
        <v>365</v>
      </c>
      <c r="B3653">
        <v>20</v>
      </c>
    </row>
    <row r="3654" spans="1:2" x14ac:dyDescent="0.25">
      <c r="A3654">
        <v>365.1</v>
      </c>
      <c r="B3654">
        <v>20</v>
      </c>
    </row>
    <row r="3655" spans="1:2" x14ac:dyDescent="0.25">
      <c r="A3655">
        <v>365.2</v>
      </c>
      <c r="B3655">
        <v>20</v>
      </c>
    </row>
    <row r="3656" spans="1:2" x14ac:dyDescent="0.25">
      <c r="A3656">
        <v>365.3</v>
      </c>
      <c r="B3656">
        <v>20</v>
      </c>
    </row>
    <row r="3657" spans="1:2" x14ac:dyDescent="0.25">
      <c r="A3657">
        <v>365.4</v>
      </c>
      <c r="B3657">
        <v>20</v>
      </c>
    </row>
    <row r="3658" spans="1:2" x14ac:dyDescent="0.25">
      <c r="A3658">
        <v>365.5</v>
      </c>
      <c r="B3658">
        <v>20</v>
      </c>
    </row>
    <row r="3659" spans="1:2" x14ac:dyDescent="0.25">
      <c r="A3659">
        <v>365.6</v>
      </c>
      <c r="B3659">
        <v>20</v>
      </c>
    </row>
    <row r="3660" spans="1:2" x14ac:dyDescent="0.25">
      <c r="A3660">
        <v>365.7</v>
      </c>
      <c r="B3660">
        <v>20</v>
      </c>
    </row>
    <row r="3661" spans="1:2" x14ac:dyDescent="0.25">
      <c r="A3661">
        <v>365.8</v>
      </c>
      <c r="B3661">
        <v>20</v>
      </c>
    </row>
    <row r="3662" spans="1:2" x14ac:dyDescent="0.25">
      <c r="A3662">
        <v>365.9</v>
      </c>
      <c r="B3662">
        <v>20</v>
      </c>
    </row>
    <row r="3663" spans="1:2" x14ac:dyDescent="0.25">
      <c r="A3663">
        <v>366</v>
      </c>
      <c r="B3663">
        <v>20</v>
      </c>
    </row>
    <row r="3664" spans="1:2" x14ac:dyDescent="0.25">
      <c r="A3664">
        <v>366.1</v>
      </c>
      <c r="B3664">
        <v>20.100000000000019</v>
      </c>
    </row>
    <row r="3665" spans="1:2" x14ac:dyDescent="0.25">
      <c r="A3665">
        <v>366.2</v>
      </c>
      <c r="B3665">
        <v>20.200000000000049</v>
      </c>
    </row>
    <row r="3666" spans="1:2" x14ac:dyDescent="0.25">
      <c r="A3666">
        <v>366.3</v>
      </c>
      <c r="B3666">
        <v>20.300000000000011</v>
      </c>
    </row>
    <row r="3667" spans="1:2" x14ac:dyDescent="0.25">
      <c r="A3667">
        <v>366.4</v>
      </c>
      <c r="B3667">
        <v>20.400000000000031</v>
      </c>
    </row>
    <row r="3668" spans="1:2" x14ac:dyDescent="0.25">
      <c r="A3668">
        <v>366.5</v>
      </c>
      <c r="B3668">
        <v>20.5</v>
      </c>
    </row>
    <row r="3669" spans="1:2" x14ac:dyDescent="0.25">
      <c r="A3669">
        <v>366.6</v>
      </c>
      <c r="B3669">
        <v>20.600000000000019</v>
      </c>
    </row>
    <row r="3670" spans="1:2" x14ac:dyDescent="0.25">
      <c r="A3670">
        <v>366.7</v>
      </c>
      <c r="B3670">
        <v>20.700000000000049</v>
      </c>
    </row>
    <row r="3671" spans="1:2" x14ac:dyDescent="0.25">
      <c r="A3671">
        <v>366.8</v>
      </c>
      <c r="B3671">
        <v>20.800000000000011</v>
      </c>
    </row>
    <row r="3672" spans="1:2" x14ac:dyDescent="0.25">
      <c r="A3672">
        <v>366.9</v>
      </c>
      <c r="B3672">
        <v>20.900000000000031</v>
      </c>
    </row>
    <row r="3673" spans="1:2" x14ac:dyDescent="0.25">
      <c r="A3673">
        <v>367</v>
      </c>
      <c r="B3673">
        <v>21</v>
      </c>
    </row>
    <row r="3674" spans="1:2" x14ac:dyDescent="0.25">
      <c r="A3674">
        <v>367.1</v>
      </c>
      <c r="B3674">
        <v>21</v>
      </c>
    </row>
    <row r="3675" spans="1:2" x14ac:dyDescent="0.25">
      <c r="A3675">
        <v>367.2</v>
      </c>
      <c r="B3675">
        <v>21</v>
      </c>
    </row>
    <row r="3676" spans="1:2" x14ac:dyDescent="0.25">
      <c r="A3676">
        <v>367.3</v>
      </c>
      <c r="B3676">
        <v>21</v>
      </c>
    </row>
    <row r="3677" spans="1:2" x14ac:dyDescent="0.25">
      <c r="A3677">
        <v>367.4</v>
      </c>
      <c r="B3677">
        <v>21</v>
      </c>
    </row>
    <row r="3678" spans="1:2" x14ac:dyDescent="0.25">
      <c r="A3678">
        <v>367.5</v>
      </c>
      <c r="B3678">
        <v>21</v>
      </c>
    </row>
    <row r="3679" spans="1:2" x14ac:dyDescent="0.25">
      <c r="A3679">
        <v>367.6</v>
      </c>
      <c r="B3679">
        <v>21</v>
      </c>
    </row>
    <row r="3680" spans="1:2" x14ac:dyDescent="0.25">
      <c r="A3680">
        <v>367.7</v>
      </c>
      <c r="B3680">
        <v>21</v>
      </c>
    </row>
    <row r="3681" spans="1:2" x14ac:dyDescent="0.25">
      <c r="A3681">
        <v>367.8</v>
      </c>
      <c r="B3681">
        <v>21</v>
      </c>
    </row>
    <row r="3682" spans="1:2" x14ac:dyDescent="0.25">
      <c r="A3682">
        <v>367.9</v>
      </c>
      <c r="B3682">
        <v>21</v>
      </c>
    </row>
    <row r="3683" spans="1:2" x14ac:dyDescent="0.25">
      <c r="A3683">
        <v>368</v>
      </c>
      <c r="B3683">
        <v>21</v>
      </c>
    </row>
    <row r="3684" spans="1:2" x14ac:dyDescent="0.25">
      <c r="A3684">
        <v>368.1</v>
      </c>
      <c r="B3684">
        <v>21.200000000000049</v>
      </c>
    </row>
    <row r="3685" spans="1:2" x14ac:dyDescent="0.25">
      <c r="A3685">
        <v>368.2</v>
      </c>
      <c r="B3685">
        <v>21.400000000000091</v>
      </c>
    </row>
    <row r="3686" spans="1:2" x14ac:dyDescent="0.25">
      <c r="A3686">
        <v>368.3</v>
      </c>
      <c r="B3686">
        <v>21.600000000000019</v>
      </c>
    </row>
    <row r="3687" spans="1:2" x14ac:dyDescent="0.25">
      <c r="A3687">
        <v>368.4</v>
      </c>
      <c r="B3687">
        <v>21.800000000000072</v>
      </c>
    </row>
    <row r="3688" spans="1:2" x14ac:dyDescent="0.25">
      <c r="A3688">
        <v>368.5</v>
      </c>
      <c r="B3688">
        <v>22</v>
      </c>
    </row>
    <row r="3689" spans="1:2" x14ac:dyDescent="0.25">
      <c r="A3689">
        <v>368.6</v>
      </c>
      <c r="B3689">
        <v>22.200000000000049</v>
      </c>
    </row>
    <row r="3690" spans="1:2" x14ac:dyDescent="0.25">
      <c r="A3690">
        <v>368.7</v>
      </c>
      <c r="B3690">
        <v>22.400000000000091</v>
      </c>
    </row>
    <row r="3691" spans="1:2" x14ac:dyDescent="0.25">
      <c r="A3691">
        <v>368.8</v>
      </c>
      <c r="B3691">
        <v>22.600000000000019</v>
      </c>
    </row>
    <row r="3692" spans="1:2" x14ac:dyDescent="0.25">
      <c r="A3692">
        <v>368.9</v>
      </c>
      <c r="B3692">
        <v>22.800000000000072</v>
      </c>
    </row>
    <row r="3693" spans="1:2" x14ac:dyDescent="0.25">
      <c r="A3693">
        <v>369</v>
      </c>
      <c r="B3693">
        <v>23</v>
      </c>
    </row>
    <row r="3694" spans="1:2" x14ac:dyDescent="0.25">
      <c r="A3694">
        <v>369.1</v>
      </c>
      <c r="B3694">
        <v>23</v>
      </c>
    </row>
    <row r="3695" spans="1:2" x14ac:dyDescent="0.25">
      <c r="A3695">
        <v>369.2</v>
      </c>
      <c r="B3695">
        <v>23</v>
      </c>
    </row>
    <row r="3696" spans="1:2" x14ac:dyDescent="0.25">
      <c r="A3696">
        <v>369.3</v>
      </c>
      <c r="B3696">
        <v>23</v>
      </c>
    </row>
    <row r="3697" spans="1:2" x14ac:dyDescent="0.25">
      <c r="A3697">
        <v>369.4</v>
      </c>
      <c r="B3697">
        <v>23</v>
      </c>
    </row>
    <row r="3698" spans="1:2" x14ac:dyDescent="0.25">
      <c r="A3698">
        <v>369.5</v>
      </c>
      <c r="B3698">
        <v>23</v>
      </c>
    </row>
    <row r="3699" spans="1:2" x14ac:dyDescent="0.25">
      <c r="A3699">
        <v>369.6</v>
      </c>
      <c r="B3699">
        <v>23</v>
      </c>
    </row>
    <row r="3700" spans="1:2" x14ac:dyDescent="0.25">
      <c r="A3700">
        <v>369.7</v>
      </c>
      <c r="B3700">
        <v>23</v>
      </c>
    </row>
    <row r="3701" spans="1:2" x14ac:dyDescent="0.25">
      <c r="A3701">
        <v>369.8</v>
      </c>
      <c r="B3701">
        <v>23</v>
      </c>
    </row>
    <row r="3702" spans="1:2" x14ac:dyDescent="0.25">
      <c r="A3702">
        <v>369.9</v>
      </c>
      <c r="B3702">
        <v>23</v>
      </c>
    </row>
    <row r="3703" spans="1:2" x14ac:dyDescent="0.25">
      <c r="A3703">
        <v>370</v>
      </c>
      <c r="B3703">
        <v>23</v>
      </c>
    </row>
    <row r="3704" spans="1:2" x14ac:dyDescent="0.25">
      <c r="A3704">
        <v>370.1</v>
      </c>
      <c r="B3704">
        <v>23.100000000000019</v>
      </c>
    </row>
    <row r="3705" spans="1:2" x14ac:dyDescent="0.25">
      <c r="A3705">
        <v>370.2</v>
      </c>
      <c r="B3705">
        <v>23.200000000000049</v>
      </c>
    </row>
    <row r="3706" spans="1:2" x14ac:dyDescent="0.25">
      <c r="A3706">
        <v>370.3</v>
      </c>
      <c r="B3706">
        <v>23.300000000000011</v>
      </c>
    </row>
    <row r="3707" spans="1:2" x14ac:dyDescent="0.25">
      <c r="A3707">
        <v>370.4</v>
      </c>
      <c r="B3707">
        <v>23.400000000000031</v>
      </c>
    </row>
    <row r="3708" spans="1:2" x14ac:dyDescent="0.25">
      <c r="A3708">
        <v>370.5</v>
      </c>
      <c r="B3708">
        <v>23.5</v>
      </c>
    </row>
    <row r="3709" spans="1:2" x14ac:dyDescent="0.25">
      <c r="A3709">
        <v>370.6</v>
      </c>
      <c r="B3709">
        <v>23.600000000000019</v>
      </c>
    </row>
    <row r="3710" spans="1:2" x14ac:dyDescent="0.25">
      <c r="A3710">
        <v>370.7</v>
      </c>
      <c r="B3710">
        <v>23.700000000000049</v>
      </c>
    </row>
    <row r="3711" spans="1:2" x14ac:dyDescent="0.25">
      <c r="A3711">
        <v>370.8</v>
      </c>
      <c r="B3711">
        <v>23.800000000000011</v>
      </c>
    </row>
    <row r="3712" spans="1:2" x14ac:dyDescent="0.25">
      <c r="A3712">
        <v>370.9</v>
      </c>
      <c r="B3712">
        <v>23.900000000000031</v>
      </c>
    </row>
    <row r="3713" spans="1:2" x14ac:dyDescent="0.25">
      <c r="A3713">
        <v>371</v>
      </c>
      <c r="B3713">
        <v>24</v>
      </c>
    </row>
    <row r="3714" spans="1:2" x14ac:dyDescent="0.25">
      <c r="A3714">
        <v>371.1</v>
      </c>
      <c r="B3714">
        <v>23.899999999999981</v>
      </c>
    </row>
    <row r="3715" spans="1:2" x14ac:dyDescent="0.25">
      <c r="A3715">
        <v>371.2</v>
      </c>
      <c r="B3715">
        <v>23.799999999999951</v>
      </c>
    </row>
    <row r="3716" spans="1:2" x14ac:dyDescent="0.25">
      <c r="A3716">
        <v>371.3</v>
      </c>
      <c r="B3716">
        <v>23.699999999999989</v>
      </c>
    </row>
    <row r="3717" spans="1:2" x14ac:dyDescent="0.25">
      <c r="A3717">
        <v>371.4</v>
      </c>
      <c r="B3717">
        <v>23.599999999999969</v>
      </c>
    </row>
    <row r="3718" spans="1:2" x14ac:dyDescent="0.25">
      <c r="A3718">
        <v>371.5</v>
      </c>
      <c r="B3718">
        <v>23.5</v>
      </c>
    </row>
    <row r="3719" spans="1:2" x14ac:dyDescent="0.25">
      <c r="A3719">
        <v>371.6</v>
      </c>
      <c r="B3719">
        <v>23.399999999999981</v>
      </c>
    </row>
    <row r="3720" spans="1:2" x14ac:dyDescent="0.25">
      <c r="A3720">
        <v>371.7</v>
      </c>
      <c r="B3720">
        <v>23.299999999999951</v>
      </c>
    </row>
    <row r="3721" spans="1:2" x14ac:dyDescent="0.25">
      <c r="A3721">
        <v>371.8</v>
      </c>
      <c r="B3721">
        <v>23.199999999999989</v>
      </c>
    </row>
    <row r="3722" spans="1:2" x14ac:dyDescent="0.25">
      <c r="A3722">
        <v>371.9</v>
      </c>
      <c r="B3722">
        <v>23.099999999999969</v>
      </c>
    </row>
    <row r="3723" spans="1:2" x14ac:dyDescent="0.25">
      <c r="A3723">
        <v>372</v>
      </c>
      <c r="B3723">
        <v>23</v>
      </c>
    </row>
    <row r="3724" spans="1:2" x14ac:dyDescent="0.25">
      <c r="A3724">
        <v>372.1</v>
      </c>
      <c r="B3724">
        <v>22.899999999999981</v>
      </c>
    </row>
    <row r="3725" spans="1:2" x14ac:dyDescent="0.25">
      <c r="A3725">
        <v>372.2</v>
      </c>
      <c r="B3725">
        <v>22.799999999999951</v>
      </c>
    </row>
    <row r="3726" spans="1:2" x14ac:dyDescent="0.25">
      <c r="A3726">
        <v>372.3</v>
      </c>
      <c r="B3726">
        <v>22.699999999999989</v>
      </c>
    </row>
    <row r="3727" spans="1:2" x14ac:dyDescent="0.25">
      <c r="A3727">
        <v>372.4</v>
      </c>
      <c r="B3727">
        <v>22.599999999999969</v>
      </c>
    </row>
    <row r="3728" spans="1:2" x14ac:dyDescent="0.25">
      <c r="A3728">
        <v>372.5</v>
      </c>
      <c r="B3728">
        <v>22.5</v>
      </c>
    </row>
    <row r="3729" spans="1:2" x14ac:dyDescent="0.25">
      <c r="A3729">
        <v>372.6</v>
      </c>
      <c r="B3729">
        <v>22.399999999999981</v>
      </c>
    </row>
    <row r="3730" spans="1:2" x14ac:dyDescent="0.25">
      <c r="A3730">
        <v>372.7</v>
      </c>
      <c r="B3730">
        <v>22.299999999999951</v>
      </c>
    </row>
    <row r="3731" spans="1:2" x14ac:dyDescent="0.25">
      <c r="A3731">
        <v>372.8</v>
      </c>
      <c r="B3731">
        <v>22.199999999999989</v>
      </c>
    </row>
    <row r="3732" spans="1:2" x14ac:dyDescent="0.25">
      <c r="A3732">
        <v>372.9</v>
      </c>
      <c r="B3732">
        <v>22.099999999999969</v>
      </c>
    </row>
    <row r="3733" spans="1:2" x14ac:dyDescent="0.25">
      <c r="A3733">
        <v>373</v>
      </c>
      <c r="B3733">
        <v>22</v>
      </c>
    </row>
    <row r="3734" spans="1:2" x14ac:dyDescent="0.25">
      <c r="A3734">
        <v>373.1</v>
      </c>
      <c r="B3734">
        <v>21.76112060546868</v>
      </c>
    </row>
    <row r="3735" spans="1:2" x14ac:dyDescent="0.25">
      <c r="A3735">
        <v>373.2</v>
      </c>
      <c r="B3735">
        <v>21.52224121093737</v>
      </c>
    </row>
    <row r="3736" spans="1:2" x14ac:dyDescent="0.25">
      <c r="A3736">
        <v>373.3</v>
      </c>
      <c r="B3736">
        <v>21.283361816406181</v>
      </c>
    </row>
    <row r="3737" spans="1:2" x14ac:dyDescent="0.25">
      <c r="A3737">
        <v>373.4</v>
      </c>
      <c r="B3737">
        <v>21.044482421874861</v>
      </c>
    </row>
    <row r="3738" spans="1:2" x14ac:dyDescent="0.25">
      <c r="A3738">
        <v>373.5</v>
      </c>
      <c r="B3738">
        <v>20.80560302734369</v>
      </c>
    </row>
    <row r="3739" spans="1:2" x14ac:dyDescent="0.25">
      <c r="A3739">
        <v>373.6</v>
      </c>
      <c r="B3739">
        <v>20.566723632812369</v>
      </c>
    </row>
    <row r="3740" spans="1:2" x14ac:dyDescent="0.25">
      <c r="A3740">
        <v>373.7</v>
      </c>
      <c r="B3740">
        <v>20.327844238281049</v>
      </c>
    </row>
    <row r="3741" spans="1:2" x14ac:dyDescent="0.25">
      <c r="A3741">
        <v>373.8</v>
      </c>
      <c r="B3741">
        <v>20.088964843749871</v>
      </c>
    </row>
    <row r="3742" spans="1:2" x14ac:dyDescent="0.25">
      <c r="A3742">
        <v>373.9</v>
      </c>
      <c r="B3742">
        <v>19.85008544921855</v>
      </c>
    </row>
    <row r="3743" spans="1:2" x14ac:dyDescent="0.25">
      <c r="A3743">
        <v>374</v>
      </c>
      <c r="B3743">
        <v>19.611206054687369</v>
      </c>
    </row>
    <row r="3744" spans="1:2" x14ac:dyDescent="0.25">
      <c r="A3744">
        <v>374.1</v>
      </c>
      <c r="B3744">
        <v>19.250085449218549</v>
      </c>
    </row>
    <row r="3745" spans="1:2" x14ac:dyDescent="0.25">
      <c r="A3745">
        <v>374.2</v>
      </c>
      <c r="B3745">
        <v>18.888964843749729</v>
      </c>
    </row>
    <row r="3746" spans="1:2" x14ac:dyDescent="0.25">
      <c r="A3746">
        <v>374.3</v>
      </c>
      <c r="B3746">
        <v>18.527844238281119</v>
      </c>
    </row>
    <row r="3747" spans="1:2" x14ac:dyDescent="0.25">
      <c r="A3747">
        <v>374.4</v>
      </c>
      <c r="B3747">
        <v>18.1667236328123</v>
      </c>
    </row>
    <row r="3748" spans="1:2" x14ac:dyDescent="0.25">
      <c r="A3748">
        <v>374.5</v>
      </c>
      <c r="B3748">
        <v>17.80560302734369</v>
      </c>
    </row>
    <row r="3749" spans="1:2" x14ac:dyDescent="0.25">
      <c r="A3749">
        <v>374.6</v>
      </c>
      <c r="B3749">
        <v>17.44448242187487</v>
      </c>
    </row>
    <row r="3750" spans="1:2" x14ac:dyDescent="0.25">
      <c r="A3750">
        <v>374.7</v>
      </c>
      <c r="B3750">
        <v>17.08336181640605</v>
      </c>
    </row>
    <row r="3751" spans="1:2" x14ac:dyDescent="0.25">
      <c r="A3751">
        <v>374.8</v>
      </c>
      <c r="B3751">
        <v>16.72224121093743</v>
      </c>
    </row>
    <row r="3752" spans="1:2" x14ac:dyDescent="0.25">
      <c r="A3752">
        <v>374.9</v>
      </c>
      <c r="B3752">
        <v>16.36112060546861</v>
      </c>
    </row>
    <row r="3753" spans="1:2" x14ac:dyDescent="0.25">
      <c r="A3753">
        <v>375</v>
      </c>
      <c r="B3753">
        <v>16</v>
      </c>
    </row>
    <row r="3754" spans="1:2" x14ac:dyDescent="0.25">
      <c r="A3754">
        <v>375.1</v>
      </c>
      <c r="B3754">
        <v>15.599999999999911</v>
      </c>
    </row>
    <row r="3755" spans="1:2" x14ac:dyDescent="0.25">
      <c r="A3755">
        <v>375.2</v>
      </c>
      <c r="B3755">
        <v>15.19999999999982</v>
      </c>
    </row>
    <row r="3756" spans="1:2" x14ac:dyDescent="0.25">
      <c r="A3756">
        <v>375.3</v>
      </c>
      <c r="B3756">
        <v>14.799999999999949</v>
      </c>
    </row>
    <row r="3757" spans="1:2" x14ac:dyDescent="0.25">
      <c r="A3757">
        <v>375.4</v>
      </c>
      <c r="B3757">
        <v>14.39999999999986</v>
      </c>
    </row>
    <row r="3758" spans="1:2" x14ac:dyDescent="0.25">
      <c r="A3758">
        <v>375.5</v>
      </c>
      <c r="B3758">
        <v>14</v>
      </c>
    </row>
    <row r="3759" spans="1:2" x14ac:dyDescent="0.25">
      <c r="A3759">
        <v>375.6</v>
      </c>
      <c r="B3759">
        <v>13.599999999999911</v>
      </c>
    </row>
    <row r="3760" spans="1:2" x14ac:dyDescent="0.25">
      <c r="A3760">
        <v>375.7</v>
      </c>
      <c r="B3760">
        <v>13.19999999999982</v>
      </c>
    </row>
    <row r="3761" spans="1:2" x14ac:dyDescent="0.25">
      <c r="A3761">
        <v>375.8</v>
      </c>
      <c r="B3761">
        <v>12.799999999999949</v>
      </c>
    </row>
    <row r="3762" spans="1:2" x14ac:dyDescent="0.25">
      <c r="A3762">
        <v>375.9</v>
      </c>
      <c r="B3762">
        <v>12.39999999999986</v>
      </c>
    </row>
    <row r="3763" spans="1:2" x14ac:dyDescent="0.25">
      <c r="A3763">
        <v>376</v>
      </c>
      <c r="B3763">
        <v>12</v>
      </c>
    </row>
    <row r="3764" spans="1:2" x14ac:dyDescent="0.25">
      <c r="A3764">
        <v>376.1</v>
      </c>
      <c r="B3764">
        <v>11.899999999999981</v>
      </c>
    </row>
    <row r="3765" spans="1:2" x14ac:dyDescent="0.25">
      <c r="A3765">
        <v>376.2</v>
      </c>
      <c r="B3765">
        <v>11.799999999999949</v>
      </c>
    </row>
    <row r="3766" spans="1:2" x14ac:dyDescent="0.25">
      <c r="A3766">
        <v>376.3</v>
      </c>
      <c r="B3766">
        <v>11.69999999999999</v>
      </c>
    </row>
    <row r="3767" spans="1:2" x14ac:dyDescent="0.25">
      <c r="A3767">
        <v>376.4</v>
      </c>
      <c r="B3767">
        <v>11.599999999999969</v>
      </c>
    </row>
    <row r="3768" spans="1:2" x14ac:dyDescent="0.25">
      <c r="A3768">
        <v>376.5</v>
      </c>
      <c r="B3768">
        <v>11.5</v>
      </c>
    </row>
    <row r="3769" spans="1:2" x14ac:dyDescent="0.25">
      <c r="A3769">
        <v>376.6</v>
      </c>
      <c r="B3769">
        <v>11.399999999999981</v>
      </c>
    </row>
    <row r="3770" spans="1:2" x14ac:dyDescent="0.25">
      <c r="A3770">
        <v>376.7</v>
      </c>
      <c r="B3770">
        <v>11.299999999999949</v>
      </c>
    </row>
    <row r="3771" spans="1:2" x14ac:dyDescent="0.25">
      <c r="A3771">
        <v>376.8</v>
      </c>
      <c r="B3771">
        <v>11.19999999999999</v>
      </c>
    </row>
    <row r="3772" spans="1:2" x14ac:dyDescent="0.25">
      <c r="A3772">
        <v>376.9</v>
      </c>
      <c r="B3772">
        <v>11.099999999999969</v>
      </c>
    </row>
    <row r="3773" spans="1:2" x14ac:dyDescent="0.25">
      <c r="A3773">
        <v>377</v>
      </c>
      <c r="B3773">
        <v>11</v>
      </c>
    </row>
    <row r="3774" spans="1:2" x14ac:dyDescent="0.25">
      <c r="A3774">
        <v>377.1</v>
      </c>
      <c r="B3774">
        <v>10.899999999999981</v>
      </c>
    </row>
    <row r="3775" spans="1:2" x14ac:dyDescent="0.25">
      <c r="A3775">
        <v>377.2</v>
      </c>
      <c r="B3775">
        <v>10.799999999999949</v>
      </c>
    </row>
    <row r="3776" spans="1:2" x14ac:dyDescent="0.25">
      <c r="A3776">
        <v>377.3</v>
      </c>
      <c r="B3776">
        <v>10.69999999999999</v>
      </c>
    </row>
    <row r="3777" spans="1:2" x14ac:dyDescent="0.25">
      <c r="A3777">
        <v>377.4</v>
      </c>
      <c r="B3777">
        <v>10.599999999999969</v>
      </c>
    </row>
    <row r="3778" spans="1:2" x14ac:dyDescent="0.25">
      <c r="A3778">
        <v>377.5</v>
      </c>
      <c r="B3778">
        <v>10.5</v>
      </c>
    </row>
    <row r="3779" spans="1:2" x14ac:dyDescent="0.25">
      <c r="A3779">
        <v>377.6</v>
      </c>
      <c r="B3779">
        <v>10.399999999999981</v>
      </c>
    </row>
    <row r="3780" spans="1:2" x14ac:dyDescent="0.25">
      <c r="A3780">
        <v>377.7</v>
      </c>
      <c r="B3780">
        <v>10.299999999999949</v>
      </c>
    </row>
    <row r="3781" spans="1:2" x14ac:dyDescent="0.25">
      <c r="A3781">
        <v>377.8</v>
      </c>
      <c r="B3781">
        <v>10.19999999999999</v>
      </c>
    </row>
    <row r="3782" spans="1:2" x14ac:dyDescent="0.25">
      <c r="A3782">
        <v>377.9</v>
      </c>
      <c r="B3782">
        <v>10.099999999999969</v>
      </c>
    </row>
    <row r="3783" spans="1:2" x14ac:dyDescent="0.25">
      <c r="A3783">
        <v>378</v>
      </c>
      <c r="B3783">
        <v>10</v>
      </c>
    </row>
    <row r="3784" spans="1:2" x14ac:dyDescent="0.25">
      <c r="A3784">
        <v>378.1</v>
      </c>
      <c r="B3784">
        <v>9.7999999999999545</v>
      </c>
    </row>
    <row r="3785" spans="1:2" x14ac:dyDescent="0.25">
      <c r="A3785">
        <v>378.2</v>
      </c>
      <c r="B3785">
        <v>9.5999999999999091</v>
      </c>
    </row>
    <row r="3786" spans="1:2" x14ac:dyDescent="0.25">
      <c r="A3786">
        <v>378.3</v>
      </c>
      <c r="B3786">
        <v>9.3999999999999773</v>
      </c>
    </row>
    <row r="3787" spans="1:2" x14ac:dyDescent="0.25">
      <c r="A3787">
        <v>378.4</v>
      </c>
      <c r="B3787">
        <v>9.1999999999999318</v>
      </c>
    </row>
    <row r="3788" spans="1:2" x14ac:dyDescent="0.25">
      <c r="A3788">
        <v>378.5</v>
      </c>
      <c r="B3788">
        <v>9</v>
      </c>
    </row>
    <row r="3789" spans="1:2" x14ac:dyDescent="0.25">
      <c r="A3789">
        <v>378.6</v>
      </c>
      <c r="B3789">
        <v>8.7999999999999545</v>
      </c>
    </row>
    <row r="3790" spans="1:2" x14ac:dyDescent="0.25">
      <c r="A3790">
        <v>378.7</v>
      </c>
      <c r="B3790">
        <v>8.5999999999999091</v>
      </c>
    </row>
    <row r="3791" spans="1:2" x14ac:dyDescent="0.25">
      <c r="A3791">
        <v>378.8</v>
      </c>
      <c r="B3791">
        <v>8.3999999999999773</v>
      </c>
    </row>
    <row r="3792" spans="1:2" x14ac:dyDescent="0.25">
      <c r="A3792">
        <v>378.9</v>
      </c>
      <c r="B3792">
        <v>8.1999999999999318</v>
      </c>
    </row>
    <row r="3793" spans="1:2" x14ac:dyDescent="0.25">
      <c r="A3793">
        <v>379</v>
      </c>
      <c r="B3793">
        <v>8</v>
      </c>
    </row>
    <row r="3794" spans="1:2" x14ac:dyDescent="0.25">
      <c r="A3794">
        <v>379.1</v>
      </c>
      <c r="B3794">
        <v>8</v>
      </c>
    </row>
    <row r="3795" spans="1:2" x14ac:dyDescent="0.25">
      <c r="A3795">
        <v>379.2</v>
      </c>
      <c r="B3795">
        <v>8</v>
      </c>
    </row>
    <row r="3796" spans="1:2" x14ac:dyDescent="0.25">
      <c r="A3796">
        <v>379.3</v>
      </c>
      <c r="B3796">
        <v>8</v>
      </c>
    </row>
    <row r="3797" spans="1:2" x14ac:dyDescent="0.25">
      <c r="A3797">
        <v>379.4</v>
      </c>
      <c r="B3797">
        <v>8</v>
      </c>
    </row>
    <row r="3798" spans="1:2" x14ac:dyDescent="0.25">
      <c r="A3798">
        <v>379.5</v>
      </c>
      <c r="B3798">
        <v>8</v>
      </c>
    </row>
    <row r="3799" spans="1:2" x14ac:dyDescent="0.25">
      <c r="A3799">
        <v>379.6</v>
      </c>
      <c r="B3799">
        <v>8</v>
      </c>
    </row>
    <row r="3800" spans="1:2" x14ac:dyDescent="0.25">
      <c r="A3800">
        <v>379.7</v>
      </c>
      <c r="B3800">
        <v>8</v>
      </c>
    </row>
    <row r="3801" spans="1:2" x14ac:dyDescent="0.25">
      <c r="A3801">
        <v>379.8</v>
      </c>
      <c r="B3801">
        <v>8</v>
      </c>
    </row>
    <row r="3802" spans="1:2" x14ac:dyDescent="0.25">
      <c r="A3802">
        <v>379.9</v>
      </c>
      <c r="B3802">
        <v>8</v>
      </c>
    </row>
    <row r="3803" spans="1:2" x14ac:dyDescent="0.25">
      <c r="A3803">
        <v>380</v>
      </c>
      <c r="B3803">
        <v>8</v>
      </c>
    </row>
    <row r="3804" spans="1:2" x14ac:dyDescent="0.25">
      <c r="A3804">
        <v>380.1</v>
      </c>
      <c r="B3804">
        <v>7.8999999999999773</v>
      </c>
    </row>
    <row r="3805" spans="1:2" x14ac:dyDescent="0.25">
      <c r="A3805">
        <v>380.2</v>
      </c>
      <c r="B3805">
        <v>7.7999999999999554</v>
      </c>
    </row>
    <row r="3806" spans="1:2" x14ac:dyDescent="0.25">
      <c r="A3806">
        <v>380.3</v>
      </c>
      <c r="B3806">
        <v>7.6999999999999886</v>
      </c>
    </row>
    <row r="3807" spans="1:2" x14ac:dyDescent="0.25">
      <c r="A3807">
        <v>380.4</v>
      </c>
      <c r="B3807">
        <v>7.5999999999999659</v>
      </c>
    </row>
    <row r="3808" spans="1:2" x14ac:dyDescent="0.25">
      <c r="A3808">
        <v>380.5</v>
      </c>
      <c r="B3808">
        <v>7.5</v>
      </c>
    </row>
    <row r="3809" spans="1:2" x14ac:dyDescent="0.25">
      <c r="A3809">
        <v>380.6</v>
      </c>
      <c r="B3809">
        <v>7.3999999999999773</v>
      </c>
    </row>
    <row r="3810" spans="1:2" x14ac:dyDescent="0.25">
      <c r="A3810">
        <v>380.7</v>
      </c>
      <c r="B3810">
        <v>7.2999999999999554</v>
      </c>
    </row>
    <row r="3811" spans="1:2" x14ac:dyDescent="0.25">
      <c r="A3811">
        <v>380.8</v>
      </c>
      <c r="B3811">
        <v>7.1999999999999886</v>
      </c>
    </row>
    <row r="3812" spans="1:2" x14ac:dyDescent="0.25">
      <c r="A3812">
        <v>380.9</v>
      </c>
      <c r="B3812">
        <v>7.0999999999999659</v>
      </c>
    </row>
    <row r="3813" spans="1:2" x14ac:dyDescent="0.25">
      <c r="A3813">
        <v>381</v>
      </c>
      <c r="B3813">
        <v>7</v>
      </c>
    </row>
    <row r="3814" spans="1:2" x14ac:dyDescent="0.25">
      <c r="A3814">
        <v>381.1</v>
      </c>
      <c r="B3814">
        <v>6.8999999999999773</v>
      </c>
    </row>
    <row r="3815" spans="1:2" x14ac:dyDescent="0.25">
      <c r="A3815">
        <v>381.2</v>
      </c>
      <c r="B3815">
        <v>6.7999999999999554</v>
      </c>
    </row>
    <row r="3816" spans="1:2" x14ac:dyDescent="0.25">
      <c r="A3816">
        <v>381.3</v>
      </c>
      <c r="B3816">
        <v>6.6999999999999886</v>
      </c>
    </row>
    <row r="3817" spans="1:2" x14ac:dyDescent="0.25">
      <c r="A3817">
        <v>381.4</v>
      </c>
      <c r="B3817">
        <v>6.5999999999999659</v>
      </c>
    </row>
    <row r="3818" spans="1:2" x14ac:dyDescent="0.25">
      <c r="A3818">
        <v>381.5</v>
      </c>
      <c r="B3818">
        <v>6.5</v>
      </c>
    </row>
    <row r="3819" spans="1:2" x14ac:dyDescent="0.25">
      <c r="A3819">
        <v>381.6</v>
      </c>
      <c r="B3819">
        <v>6.3999999999999773</v>
      </c>
    </row>
    <row r="3820" spans="1:2" x14ac:dyDescent="0.25">
      <c r="A3820">
        <v>381.7</v>
      </c>
      <c r="B3820">
        <v>6.2999999999999554</v>
      </c>
    </row>
    <row r="3821" spans="1:2" x14ac:dyDescent="0.25">
      <c r="A3821">
        <v>381.8</v>
      </c>
      <c r="B3821">
        <v>6.1999999999999886</v>
      </c>
    </row>
    <row r="3822" spans="1:2" x14ac:dyDescent="0.25">
      <c r="A3822">
        <v>381.9</v>
      </c>
      <c r="B3822">
        <v>6.0999999999999659</v>
      </c>
    </row>
    <row r="3823" spans="1:2" x14ac:dyDescent="0.25">
      <c r="A3823">
        <v>382</v>
      </c>
      <c r="B3823">
        <v>6</v>
      </c>
    </row>
    <row r="3824" spans="1:2" x14ac:dyDescent="0.25">
      <c r="A3824">
        <v>382.1</v>
      </c>
      <c r="B3824">
        <v>5.8703063964843354</v>
      </c>
    </row>
    <row r="3825" spans="1:2" x14ac:dyDescent="0.25">
      <c r="A3825">
        <v>382.2</v>
      </c>
      <c r="B3825">
        <v>5.7406127929686708</v>
      </c>
    </row>
    <row r="3826" spans="1:2" x14ac:dyDescent="0.25">
      <c r="A3826">
        <v>382.3</v>
      </c>
      <c r="B3826">
        <v>5.6109191894530799</v>
      </c>
    </row>
    <row r="3827" spans="1:2" x14ac:dyDescent="0.25">
      <c r="A3827">
        <v>382.4</v>
      </c>
      <c r="B3827">
        <v>5.4812255859374153</v>
      </c>
    </row>
    <row r="3828" spans="1:2" x14ac:dyDescent="0.25">
      <c r="A3828">
        <v>382.5</v>
      </c>
      <c r="B3828">
        <v>5.3515319824218244</v>
      </c>
    </row>
    <row r="3829" spans="1:2" x14ac:dyDescent="0.25">
      <c r="A3829">
        <v>382.6</v>
      </c>
      <c r="B3829">
        <v>5.2218383789061598</v>
      </c>
    </row>
    <row r="3830" spans="1:2" x14ac:dyDescent="0.25">
      <c r="A3830">
        <v>382.7</v>
      </c>
      <c r="B3830">
        <v>5.0921447753904951</v>
      </c>
    </row>
    <row r="3831" spans="1:2" x14ac:dyDescent="0.25">
      <c r="A3831">
        <v>382.8</v>
      </c>
      <c r="B3831">
        <v>4.9624511718749043</v>
      </c>
    </row>
    <row r="3832" spans="1:2" x14ac:dyDescent="0.25">
      <c r="A3832">
        <v>382.9</v>
      </c>
      <c r="B3832">
        <v>4.8327575683592396</v>
      </c>
    </row>
    <row r="3833" spans="1:2" x14ac:dyDescent="0.25">
      <c r="A3833">
        <v>383</v>
      </c>
      <c r="B3833">
        <v>4.7030639648436487</v>
      </c>
    </row>
    <row r="3834" spans="1:2" x14ac:dyDescent="0.25">
      <c r="A3834">
        <v>383.1</v>
      </c>
      <c r="B3834">
        <v>4.5327575683592451</v>
      </c>
    </row>
    <row r="3835" spans="1:2" x14ac:dyDescent="0.25">
      <c r="A3835">
        <v>383.2</v>
      </c>
      <c r="B3835">
        <v>4.3624511718748424</v>
      </c>
    </row>
    <row r="3836" spans="1:2" x14ac:dyDescent="0.25">
      <c r="A3836">
        <v>383.3</v>
      </c>
      <c r="B3836">
        <v>4.1921447753905348</v>
      </c>
    </row>
    <row r="3837" spans="1:2" x14ac:dyDescent="0.25">
      <c r="A3837">
        <v>383.4</v>
      </c>
      <c r="B3837">
        <v>4.0218383789061312</v>
      </c>
    </row>
    <row r="3838" spans="1:2" x14ac:dyDescent="0.25">
      <c r="A3838">
        <v>383.5</v>
      </c>
      <c r="B3838">
        <v>3.8515319824218239</v>
      </c>
    </row>
    <row r="3839" spans="1:2" x14ac:dyDescent="0.25">
      <c r="A3839">
        <v>383.6</v>
      </c>
      <c r="B3839">
        <v>3.6812255859374212</v>
      </c>
    </row>
    <row r="3840" spans="1:2" x14ac:dyDescent="0.25">
      <c r="A3840">
        <v>383.7</v>
      </c>
      <c r="B3840">
        <v>3.5109191894530172</v>
      </c>
    </row>
    <row r="3841" spans="1:2" x14ac:dyDescent="0.25">
      <c r="A3841">
        <v>383.8</v>
      </c>
      <c r="B3841">
        <v>3.3406127929687099</v>
      </c>
    </row>
    <row r="3842" spans="1:2" x14ac:dyDescent="0.25">
      <c r="A3842">
        <v>383.9</v>
      </c>
      <c r="B3842">
        <v>3.1703063964843068</v>
      </c>
    </row>
    <row r="3843" spans="1:2" x14ac:dyDescent="0.25">
      <c r="A3843">
        <v>384</v>
      </c>
      <c r="B3843">
        <v>3</v>
      </c>
    </row>
    <row r="3844" spans="1:2" x14ac:dyDescent="0.25">
      <c r="A3844">
        <v>384.1</v>
      </c>
      <c r="B3844">
        <v>2.799999999999955</v>
      </c>
    </row>
    <row r="3845" spans="1:2" x14ac:dyDescent="0.25">
      <c r="A3845">
        <v>384.2</v>
      </c>
      <c r="B3845">
        <v>2.5999999999999091</v>
      </c>
    </row>
    <row r="3846" spans="1:2" x14ac:dyDescent="0.25">
      <c r="A3846">
        <v>384.3</v>
      </c>
      <c r="B3846">
        <v>2.3999999999999768</v>
      </c>
    </row>
    <row r="3847" spans="1:2" x14ac:dyDescent="0.25">
      <c r="A3847">
        <v>384.4</v>
      </c>
      <c r="B3847">
        <v>2.1999999999999318</v>
      </c>
    </row>
    <row r="3848" spans="1:2" x14ac:dyDescent="0.25">
      <c r="A3848">
        <v>384.5</v>
      </c>
      <c r="B3848">
        <v>2</v>
      </c>
    </row>
    <row r="3849" spans="1:2" x14ac:dyDescent="0.25">
      <c r="A3849">
        <v>384.6</v>
      </c>
      <c r="B3849">
        <v>1.799999999999955</v>
      </c>
    </row>
    <row r="3850" spans="1:2" x14ac:dyDescent="0.25">
      <c r="A3850">
        <v>384.7</v>
      </c>
      <c r="B3850">
        <v>1.5999999999999091</v>
      </c>
    </row>
    <row r="3851" spans="1:2" x14ac:dyDescent="0.25">
      <c r="A3851">
        <v>384.8</v>
      </c>
      <c r="B3851">
        <v>1.399999999999977</v>
      </c>
    </row>
    <row r="3852" spans="1:2" x14ac:dyDescent="0.25">
      <c r="A3852">
        <v>384.9</v>
      </c>
      <c r="B3852">
        <v>1.199999999999932</v>
      </c>
    </row>
    <row r="3853" spans="1:2" x14ac:dyDescent="0.25">
      <c r="A3853">
        <v>385</v>
      </c>
      <c r="B3853">
        <v>1</v>
      </c>
    </row>
    <row r="3854" spans="1:2" x14ac:dyDescent="0.25">
      <c r="A3854">
        <v>385.1</v>
      </c>
      <c r="B3854">
        <v>0.89999999999997726</v>
      </c>
    </row>
    <row r="3855" spans="1:2" x14ac:dyDescent="0.25">
      <c r="A3855">
        <v>385.2</v>
      </c>
      <c r="B3855">
        <v>0.79999999999995453</v>
      </c>
    </row>
    <row r="3856" spans="1:2" x14ac:dyDescent="0.25">
      <c r="A3856">
        <v>385.3</v>
      </c>
      <c r="B3856">
        <v>0.69999999999998863</v>
      </c>
    </row>
    <row r="3857" spans="1:2" x14ac:dyDescent="0.25">
      <c r="A3857">
        <v>385.4</v>
      </c>
      <c r="B3857">
        <v>0.59999999999996589</v>
      </c>
    </row>
    <row r="3858" spans="1:2" x14ac:dyDescent="0.25">
      <c r="A3858">
        <v>385.5</v>
      </c>
      <c r="B3858">
        <v>0.5</v>
      </c>
    </row>
    <row r="3859" spans="1:2" x14ac:dyDescent="0.25">
      <c r="A3859">
        <v>385.6</v>
      </c>
      <c r="B3859">
        <v>0.39999999999997732</v>
      </c>
    </row>
    <row r="3860" spans="1:2" x14ac:dyDescent="0.25">
      <c r="A3860">
        <v>385.7</v>
      </c>
      <c r="B3860">
        <v>0.29999999999995453</v>
      </c>
    </row>
    <row r="3861" spans="1:2" x14ac:dyDescent="0.25">
      <c r="A3861">
        <v>385.8</v>
      </c>
      <c r="B3861">
        <v>0.1999999999999886</v>
      </c>
    </row>
    <row r="3862" spans="1:2" x14ac:dyDescent="0.25">
      <c r="A3862">
        <v>385.9</v>
      </c>
      <c r="B3862">
        <v>9.9999999999965894E-2</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0.1000000000000227</v>
      </c>
    </row>
    <row r="3925" spans="1:2" x14ac:dyDescent="0.25">
      <c r="A3925">
        <v>392.2</v>
      </c>
      <c r="B3925">
        <v>0.2000000000000455</v>
      </c>
    </row>
    <row r="3926" spans="1:2" x14ac:dyDescent="0.25">
      <c r="A3926">
        <v>392.3</v>
      </c>
      <c r="B3926">
        <v>0.30000000000001142</v>
      </c>
    </row>
    <row r="3927" spans="1:2" x14ac:dyDescent="0.25">
      <c r="A3927">
        <v>392.4</v>
      </c>
      <c r="B3927">
        <v>0.40000000000003411</v>
      </c>
    </row>
    <row r="3928" spans="1:2" x14ac:dyDescent="0.25">
      <c r="A3928">
        <v>392.5</v>
      </c>
      <c r="B3928">
        <v>0.5</v>
      </c>
    </row>
    <row r="3929" spans="1:2" x14ac:dyDescent="0.25">
      <c r="A3929">
        <v>392.6</v>
      </c>
      <c r="B3929">
        <v>0.60000000000002274</v>
      </c>
    </row>
    <row r="3930" spans="1:2" x14ac:dyDescent="0.25">
      <c r="A3930">
        <v>392.7</v>
      </c>
      <c r="B3930">
        <v>0.70000000000004547</v>
      </c>
    </row>
    <row r="3931" spans="1:2" x14ac:dyDescent="0.25">
      <c r="A3931">
        <v>392.8</v>
      </c>
      <c r="B3931">
        <v>0.80000000000001137</v>
      </c>
    </row>
    <row r="3932" spans="1:2" x14ac:dyDescent="0.25">
      <c r="A3932">
        <v>392.9</v>
      </c>
      <c r="B3932">
        <v>0.90000000000003411</v>
      </c>
    </row>
    <row r="3933" spans="1:2" x14ac:dyDescent="0.25">
      <c r="A3933">
        <v>393</v>
      </c>
      <c r="B3933">
        <v>1</v>
      </c>
    </row>
    <row r="3934" spans="1:2" x14ac:dyDescent="0.25">
      <c r="A3934">
        <v>393.1</v>
      </c>
      <c r="B3934">
        <v>1.300000000000068</v>
      </c>
    </row>
    <row r="3935" spans="1:2" x14ac:dyDescent="0.25">
      <c r="A3935">
        <v>393.2</v>
      </c>
      <c r="B3935">
        <v>1.600000000000136</v>
      </c>
    </row>
    <row r="3936" spans="1:2" x14ac:dyDescent="0.25">
      <c r="A3936">
        <v>393.3</v>
      </c>
      <c r="B3936">
        <v>1.9000000000000341</v>
      </c>
    </row>
    <row r="3937" spans="1:2" x14ac:dyDescent="0.25">
      <c r="A3937">
        <v>393.4</v>
      </c>
      <c r="B3937">
        <v>2.2000000000001019</v>
      </c>
    </row>
    <row r="3938" spans="1:2" x14ac:dyDescent="0.25">
      <c r="A3938">
        <v>393.5</v>
      </c>
      <c r="B3938">
        <v>2.5</v>
      </c>
    </row>
    <row r="3939" spans="1:2" x14ac:dyDescent="0.25">
      <c r="A3939">
        <v>393.6</v>
      </c>
      <c r="B3939">
        <v>2.8000000000000682</v>
      </c>
    </row>
    <row r="3940" spans="1:2" x14ac:dyDescent="0.25">
      <c r="A3940">
        <v>393.7</v>
      </c>
      <c r="B3940">
        <v>3.100000000000136</v>
      </c>
    </row>
    <row r="3941" spans="1:2" x14ac:dyDescent="0.25">
      <c r="A3941">
        <v>393.8</v>
      </c>
      <c r="B3941">
        <v>3.4000000000000341</v>
      </c>
    </row>
    <row r="3942" spans="1:2" x14ac:dyDescent="0.25">
      <c r="A3942">
        <v>393.9</v>
      </c>
      <c r="B3942">
        <v>3.7000000000001019</v>
      </c>
    </row>
    <row r="3943" spans="1:2" x14ac:dyDescent="0.25">
      <c r="A3943">
        <v>394</v>
      </c>
      <c r="B3943">
        <v>4</v>
      </c>
    </row>
    <row r="3944" spans="1:2" x14ac:dyDescent="0.25">
      <c r="A3944">
        <v>394.1</v>
      </c>
      <c r="B3944">
        <v>4.2173034667969302</v>
      </c>
    </row>
    <row r="3945" spans="1:2" x14ac:dyDescent="0.25">
      <c r="A3945">
        <v>394.2</v>
      </c>
      <c r="B3945">
        <v>4.4346069335938596</v>
      </c>
    </row>
    <row r="3946" spans="1:2" x14ac:dyDescent="0.25">
      <c r="A3946">
        <v>394.3</v>
      </c>
      <c r="B3946">
        <v>4.6519104003906673</v>
      </c>
    </row>
    <row r="3947" spans="1:2" x14ac:dyDescent="0.25">
      <c r="A3947">
        <v>394.4</v>
      </c>
      <c r="B3947">
        <v>4.8692138671875984</v>
      </c>
    </row>
    <row r="3948" spans="1:2" x14ac:dyDescent="0.25">
      <c r="A3948">
        <v>394.5</v>
      </c>
      <c r="B3948">
        <v>5.0865173339844043</v>
      </c>
    </row>
    <row r="3949" spans="1:2" x14ac:dyDescent="0.25">
      <c r="A3949">
        <v>394.6</v>
      </c>
      <c r="B3949">
        <v>5.3038208007813354</v>
      </c>
    </row>
    <row r="3950" spans="1:2" x14ac:dyDescent="0.25">
      <c r="A3950">
        <v>394.7</v>
      </c>
      <c r="B3950">
        <v>5.5211242675782648</v>
      </c>
    </row>
    <row r="3951" spans="1:2" x14ac:dyDescent="0.25">
      <c r="A3951">
        <v>394.8</v>
      </c>
      <c r="B3951">
        <v>5.7384277343750716</v>
      </c>
    </row>
    <row r="3952" spans="1:2" x14ac:dyDescent="0.25">
      <c r="A3952">
        <v>394.9</v>
      </c>
      <c r="B3952">
        <v>5.9557312011720018</v>
      </c>
    </row>
    <row r="3953" spans="1:2" x14ac:dyDescent="0.25">
      <c r="A3953">
        <v>395</v>
      </c>
      <c r="B3953">
        <v>6.1730346679688086</v>
      </c>
    </row>
    <row r="3954" spans="1:2" x14ac:dyDescent="0.25">
      <c r="A3954">
        <v>395.1</v>
      </c>
      <c r="B3954">
        <v>6.4557312011719921</v>
      </c>
    </row>
    <row r="3955" spans="1:2" x14ac:dyDescent="0.25">
      <c r="A3955">
        <v>395.2</v>
      </c>
      <c r="B3955">
        <v>6.7384277343751764</v>
      </c>
    </row>
    <row r="3956" spans="1:2" x14ac:dyDescent="0.25">
      <c r="A3956">
        <v>395.3</v>
      </c>
      <c r="B3956">
        <v>7.0211242675781982</v>
      </c>
    </row>
    <row r="3957" spans="1:2" x14ac:dyDescent="0.25">
      <c r="A3957">
        <v>395.4</v>
      </c>
      <c r="B3957">
        <v>7.3038208007813816</v>
      </c>
    </row>
    <row r="3958" spans="1:2" x14ac:dyDescent="0.25">
      <c r="A3958">
        <v>395.5</v>
      </c>
      <c r="B3958">
        <v>7.5865173339844043</v>
      </c>
    </row>
    <row r="3959" spans="1:2" x14ac:dyDescent="0.25">
      <c r="A3959">
        <v>395.6</v>
      </c>
      <c r="B3959">
        <v>7.8692138671875878</v>
      </c>
    </row>
    <row r="3960" spans="1:2" x14ac:dyDescent="0.25">
      <c r="A3960">
        <v>395.7</v>
      </c>
      <c r="B3960">
        <v>8.1519104003907721</v>
      </c>
    </row>
    <row r="3961" spans="1:2" x14ac:dyDescent="0.25">
      <c r="A3961">
        <v>395.8</v>
      </c>
      <c r="B3961">
        <v>8.4346069335937948</v>
      </c>
    </row>
    <row r="3962" spans="1:2" x14ac:dyDescent="0.25">
      <c r="A3962">
        <v>395.9</v>
      </c>
      <c r="B3962">
        <v>8.7173034667969773</v>
      </c>
    </row>
    <row r="3963" spans="1:2" x14ac:dyDescent="0.25">
      <c r="A3963">
        <v>396</v>
      </c>
      <c r="B3963">
        <v>9</v>
      </c>
    </row>
    <row r="3964" spans="1:2" x14ac:dyDescent="0.25">
      <c r="A3964">
        <v>396.1</v>
      </c>
      <c r="B3964">
        <v>9.5000000000001137</v>
      </c>
    </row>
    <row r="3965" spans="1:2" x14ac:dyDescent="0.25">
      <c r="A3965">
        <v>396.2</v>
      </c>
      <c r="B3965">
        <v>10.000000000000229</v>
      </c>
    </row>
    <row r="3966" spans="1:2" x14ac:dyDescent="0.25">
      <c r="A3966">
        <v>396.3</v>
      </c>
      <c r="B3966">
        <v>10.50000000000006</v>
      </c>
    </row>
    <row r="3967" spans="1:2" x14ac:dyDescent="0.25">
      <c r="A3967">
        <v>396.4</v>
      </c>
      <c r="B3967">
        <v>11.000000000000171</v>
      </c>
    </row>
    <row r="3968" spans="1:2" x14ac:dyDescent="0.25">
      <c r="A3968">
        <v>396.5</v>
      </c>
      <c r="B3968">
        <v>11.5</v>
      </c>
    </row>
    <row r="3969" spans="1:2" x14ac:dyDescent="0.25">
      <c r="A3969">
        <v>396.6</v>
      </c>
      <c r="B3969">
        <v>12.00000000000011</v>
      </c>
    </row>
    <row r="3970" spans="1:2" x14ac:dyDescent="0.25">
      <c r="A3970">
        <v>396.7</v>
      </c>
      <c r="B3970">
        <v>12.500000000000229</v>
      </c>
    </row>
    <row r="3971" spans="1:2" x14ac:dyDescent="0.25">
      <c r="A3971">
        <v>396.8</v>
      </c>
      <c r="B3971">
        <v>13.00000000000006</v>
      </c>
    </row>
    <row r="3972" spans="1:2" x14ac:dyDescent="0.25">
      <c r="A3972">
        <v>396.9</v>
      </c>
      <c r="B3972">
        <v>13.500000000000171</v>
      </c>
    </row>
    <row r="3973" spans="1:2" x14ac:dyDescent="0.25">
      <c r="A3973">
        <v>397</v>
      </c>
      <c r="B3973">
        <v>14</v>
      </c>
    </row>
    <row r="3974" spans="1:2" x14ac:dyDescent="0.25">
      <c r="A3974">
        <v>397.1</v>
      </c>
      <c r="B3974">
        <v>14.328686523437581</v>
      </c>
    </row>
    <row r="3975" spans="1:2" x14ac:dyDescent="0.25">
      <c r="A3975">
        <v>397.2</v>
      </c>
      <c r="B3975">
        <v>14.65737304687517</v>
      </c>
    </row>
    <row r="3976" spans="1:2" x14ac:dyDescent="0.25">
      <c r="A3976">
        <v>397.3</v>
      </c>
      <c r="B3976">
        <v>14.98605957031257</v>
      </c>
    </row>
    <row r="3977" spans="1:2" x14ac:dyDescent="0.25">
      <c r="A3977">
        <v>397.4</v>
      </c>
      <c r="B3977">
        <v>15.31474609375015</v>
      </c>
    </row>
    <row r="3978" spans="1:2" x14ac:dyDescent="0.25">
      <c r="A3978">
        <v>397.5</v>
      </c>
      <c r="B3978">
        <v>15.64343261718755</v>
      </c>
    </row>
    <row r="3979" spans="1:2" x14ac:dyDescent="0.25">
      <c r="A3979">
        <v>397.6</v>
      </c>
      <c r="B3979">
        <v>15.97211914062513</v>
      </c>
    </row>
    <row r="3980" spans="1:2" x14ac:dyDescent="0.25">
      <c r="A3980">
        <v>397.7</v>
      </c>
      <c r="B3980">
        <v>16.300805664062722</v>
      </c>
    </row>
    <row r="3981" spans="1:2" x14ac:dyDescent="0.25">
      <c r="A3981">
        <v>397.8</v>
      </c>
      <c r="B3981">
        <v>16.629492187500119</v>
      </c>
    </row>
    <row r="3982" spans="1:2" x14ac:dyDescent="0.25">
      <c r="A3982">
        <v>397.9</v>
      </c>
      <c r="B3982">
        <v>16.958178710937698</v>
      </c>
    </row>
    <row r="3983" spans="1:2" x14ac:dyDescent="0.25">
      <c r="A3983">
        <v>398</v>
      </c>
      <c r="B3983">
        <v>17.286865234375099</v>
      </c>
    </row>
    <row r="3984" spans="1:2" x14ac:dyDescent="0.25">
      <c r="A3984">
        <v>398.1</v>
      </c>
      <c r="B3984">
        <v>17.758178710937699</v>
      </c>
    </row>
    <row r="3985" spans="1:2" x14ac:dyDescent="0.25">
      <c r="A3985">
        <v>398.2</v>
      </c>
      <c r="B3985">
        <v>18.229492187500291</v>
      </c>
    </row>
    <row r="3986" spans="1:2" x14ac:dyDescent="0.25">
      <c r="A3986">
        <v>398.3</v>
      </c>
      <c r="B3986">
        <v>18.700805664062621</v>
      </c>
    </row>
    <row r="3987" spans="1:2" x14ac:dyDescent="0.25">
      <c r="A3987">
        <v>398.4</v>
      </c>
      <c r="B3987">
        <v>19.17211914062522</v>
      </c>
    </row>
    <row r="3988" spans="1:2" x14ac:dyDescent="0.25">
      <c r="A3988">
        <v>398.5</v>
      </c>
      <c r="B3988">
        <v>19.64343261718755</v>
      </c>
    </row>
    <row r="3989" spans="1:2" x14ac:dyDescent="0.25">
      <c r="A3989">
        <v>398.6</v>
      </c>
      <c r="B3989">
        <v>20.114746093750149</v>
      </c>
    </row>
    <row r="3990" spans="1:2" x14ac:dyDescent="0.25">
      <c r="A3990">
        <v>398.7</v>
      </c>
      <c r="B3990">
        <v>20.586059570312749</v>
      </c>
    </row>
    <row r="3991" spans="1:2" x14ac:dyDescent="0.25">
      <c r="A3991">
        <v>398.8</v>
      </c>
      <c r="B3991">
        <v>21.057373046875071</v>
      </c>
    </row>
    <row r="3992" spans="1:2" x14ac:dyDescent="0.25">
      <c r="A3992">
        <v>398.9</v>
      </c>
      <c r="B3992">
        <v>21.528686523437671</v>
      </c>
    </row>
    <row r="3993" spans="1:2" x14ac:dyDescent="0.25">
      <c r="A3993">
        <v>399</v>
      </c>
      <c r="B3993">
        <v>22</v>
      </c>
    </row>
    <row r="3994" spans="1:2" x14ac:dyDescent="0.25">
      <c r="A3994">
        <v>399.1</v>
      </c>
      <c r="B3994">
        <v>22.300000000000072</v>
      </c>
    </row>
    <row r="3995" spans="1:2" x14ac:dyDescent="0.25">
      <c r="A3995">
        <v>399.2</v>
      </c>
      <c r="B3995">
        <v>22.60000000000014</v>
      </c>
    </row>
    <row r="3996" spans="1:2" x14ac:dyDescent="0.25">
      <c r="A3996">
        <v>399.3</v>
      </c>
      <c r="B3996">
        <v>22.900000000000031</v>
      </c>
    </row>
    <row r="3997" spans="1:2" x14ac:dyDescent="0.25">
      <c r="A3997">
        <v>399.4</v>
      </c>
      <c r="B3997">
        <v>23.200000000000099</v>
      </c>
    </row>
    <row r="3998" spans="1:2" x14ac:dyDescent="0.25">
      <c r="A3998">
        <v>399.5</v>
      </c>
      <c r="B3998">
        <v>23.5</v>
      </c>
    </row>
    <row r="3999" spans="1:2" x14ac:dyDescent="0.25">
      <c r="A3999">
        <v>399.6</v>
      </c>
      <c r="B3999">
        <v>23.800000000000072</v>
      </c>
    </row>
    <row r="4000" spans="1:2" x14ac:dyDescent="0.25">
      <c r="A4000">
        <v>399.7</v>
      </c>
      <c r="B4000">
        <v>24.10000000000014</v>
      </c>
    </row>
    <row r="4001" spans="1:2" x14ac:dyDescent="0.25">
      <c r="A4001">
        <v>399.8</v>
      </c>
      <c r="B4001">
        <v>24.400000000000031</v>
      </c>
    </row>
    <row r="4002" spans="1:2" x14ac:dyDescent="0.25">
      <c r="A4002">
        <v>399.9</v>
      </c>
      <c r="B4002">
        <v>24.700000000000099</v>
      </c>
    </row>
    <row r="4003" spans="1:2" x14ac:dyDescent="0.25">
      <c r="A4003">
        <v>400</v>
      </c>
      <c r="B4003">
        <v>25</v>
      </c>
    </row>
    <row r="4004" spans="1:2" x14ac:dyDescent="0.25">
      <c r="A4004">
        <v>400.1</v>
      </c>
      <c r="B4004">
        <v>25</v>
      </c>
    </row>
    <row r="4005" spans="1:2" x14ac:dyDescent="0.25">
      <c r="A4005">
        <v>400.2</v>
      </c>
      <c r="B4005">
        <v>25</v>
      </c>
    </row>
    <row r="4006" spans="1:2" x14ac:dyDescent="0.25">
      <c r="A4006">
        <v>400.3</v>
      </c>
      <c r="B4006">
        <v>25</v>
      </c>
    </row>
    <row r="4007" spans="1:2" x14ac:dyDescent="0.25">
      <c r="A4007">
        <v>400.4</v>
      </c>
      <c r="B4007">
        <v>25</v>
      </c>
    </row>
    <row r="4008" spans="1:2" x14ac:dyDescent="0.25">
      <c r="A4008">
        <v>400.5</v>
      </c>
      <c r="B4008">
        <v>25</v>
      </c>
    </row>
    <row r="4009" spans="1:2" x14ac:dyDescent="0.25">
      <c r="A4009">
        <v>400.6</v>
      </c>
      <c r="B4009">
        <v>25</v>
      </c>
    </row>
    <row r="4010" spans="1:2" x14ac:dyDescent="0.25">
      <c r="A4010">
        <v>400.7</v>
      </c>
      <c r="B4010">
        <v>25</v>
      </c>
    </row>
    <row r="4011" spans="1:2" x14ac:dyDescent="0.25">
      <c r="A4011">
        <v>400.8</v>
      </c>
      <c r="B4011">
        <v>25</v>
      </c>
    </row>
    <row r="4012" spans="1:2" x14ac:dyDescent="0.25">
      <c r="A4012">
        <v>400.9</v>
      </c>
      <c r="B4012">
        <v>25</v>
      </c>
    </row>
    <row r="4013" spans="1:2" x14ac:dyDescent="0.25">
      <c r="A4013">
        <v>401</v>
      </c>
      <c r="B4013">
        <v>25</v>
      </c>
    </row>
    <row r="4014" spans="1:2" x14ac:dyDescent="0.25">
      <c r="A4014">
        <v>401.1</v>
      </c>
      <c r="B4014">
        <v>25</v>
      </c>
    </row>
    <row r="4015" spans="1:2" x14ac:dyDescent="0.25">
      <c r="A4015">
        <v>401.2</v>
      </c>
      <c r="B4015">
        <v>25</v>
      </c>
    </row>
    <row r="4016" spans="1:2" x14ac:dyDescent="0.25">
      <c r="A4016">
        <v>401.3</v>
      </c>
      <c r="B4016">
        <v>25</v>
      </c>
    </row>
    <row r="4017" spans="1:2" x14ac:dyDescent="0.25">
      <c r="A4017">
        <v>401.4</v>
      </c>
      <c r="B4017">
        <v>25</v>
      </c>
    </row>
    <row r="4018" spans="1:2" x14ac:dyDescent="0.25">
      <c r="A4018">
        <v>401.5</v>
      </c>
      <c r="B4018">
        <v>25</v>
      </c>
    </row>
    <row r="4019" spans="1:2" x14ac:dyDescent="0.25">
      <c r="A4019">
        <v>401.6</v>
      </c>
      <c r="B4019">
        <v>25</v>
      </c>
    </row>
    <row r="4020" spans="1:2" x14ac:dyDescent="0.25">
      <c r="A4020">
        <v>401.7</v>
      </c>
      <c r="B4020">
        <v>25</v>
      </c>
    </row>
    <row r="4021" spans="1:2" x14ac:dyDescent="0.25">
      <c r="A4021">
        <v>401.8</v>
      </c>
      <c r="B4021">
        <v>25</v>
      </c>
    </row>
    <row r="4022" spans="1:2" x14ac:dyDescent="0.25">
      <c r="A4022">
        <v>401.9</v>
      </c>
      <c r="B4022">
        <v>25</v>
      </c>
    </row>
    <row r="4023" spans="1:2" x14ac:dyDescent="0.25">
      <c r="A4023">
        <v>402</v>
      </c>
      <c r="B4023">
        <v>25</v>
      </c>
    </row>
    <row r="4024" spans="1:2" x14ac:dyDescent="0.25">
      <c r="A4024">
        <v>402.1</v>
      </c>
      <c r="B4024">
        <v>24.799999999999951</v>
      </c>
    </row>
    <row r="4025" spans="1:2" x14ac:dyDescent="0.25">
      <c r="A4025">
        <v>402.2</v>
      </c>
      <c r="B4025">
        <v>24.599999999999909</v>
      </c>
    </row>
    <row r="4026" spans="1:2" x14ac:dyDescent="0.25">
      <c r="A4026">
        <v>402.3</v>
      </c>
      <c r="B4026">
        <v>24.399999999999981</v>
      </c>
    </row>
    <row r="4027" spans="1:2" x14ac:dyDescent="0.25">
      <c r="A4027">
        <v>402.4</v>
      </c>
      <c r="B4027">
        <v>24.199999999999928</v>
      </c>
    </row>
    <row r="4028" spans="1:2" x14ac:dyDescent="0.25">
      <c r="A4028">
        <v>402.5</v>
      </c>
      <c r="B4028">
        <v>24</v>
      </c>
    </row>
    <row r="4029" spans="1:2" x14ac:dyDescent="0.25">
      <c r="A4029">
        <v>402.6</v>
      </c>
      <c r="B4029">
        <v>23.799999999999951</v>
      </c>
    </row>
    <row r="4030" spans="1:2" x14ac:dyDescent="0.25">
      <c r="A4030">
        <v>402.7</v>
      </c>
      <c r="B4030">
        <v>23.599999999999909</v>
      </c>
    </row>
    <row r="4031" spans="1:2" x14ac:dyDescent="0.25">
      <c r="A4031">
        <v>402.8</v>
      </c>
      <c r="B4031">
        <v>23.399999999999981</v>
      </c>
    </row>
    <row r="4032" spans="1:2" x14ac:dyDescent="0.25">
      <c r="A4032">
        <v>402.9</v>
      </c>
      <c r="B4032">
        <v>23.199999999999928</v>
      </c>
    </row>
    <row r="4033" spans="1:2" x14ac:dyDescent="0.25">
      <c r="A4033">
        <v>403</v>
      </c>
      <c r="B4033">
        <v>23</v>
      </c>
    </row>
    <row r="4034" spans="1:2" x14ac:dyDescent="0.25">
      <c r="A4034">
        <v>403.1</v>
      </c>
      <c r="B4034">
        <v>22.799999999999951</v>
      </c>
    </row>
    <row r="4035" spans="1:2" x14ac:dyDescent="0.25">
      <c r="A4035">
        <v>403.2</v>
      </c>
      <c r="B4035">
        <v>22.599999999999909</v>
      </c>
    </row>
    <row r="4036" spans="1:2" x14ac:dyDescent="0.25">
      <c r="A4036">
        <v>403.3</v>
      </c>
      <c r="B4036">
        <v>22.399999999999981</v>
      </c>
    </row>
    <row r="4037" spans="1:2" x14ac:dyDescent="0.25">
      <c r="A4037">
        <v>403.4</v>
      </c>
      <c r="B4037">
        <v>22.199999999999928</v>
      </c>
    </row>
    <row r="4038" spans="1:2" x14ac:dyDescent="0.25">
      <c r="A4038">
        <v>403.5</v>
      </c>
      <c r="B4038">
        <v>22</v>
      </c>
    </row>
    <row r="4039" spans="1:2" x14ac:dyDescent="0.25">
      <c r="A4039">
        <v>403.6</v>
      </c>
      <c r="B4039">
        <v>21.799999999999951</v>
      </c>
    </row>
    <row r="4040" spans="1:2" x14ac:dyDescent="0.25">
      <c r="A4040">
        <v>403.7</v>
      </c>
      <c r="B4040">
        <v>21.599999999999909</v>
      </c>
    </row>
    <row r="4041" spans="1:2" x14ac:dyDescent="0.25">
      <c r="A4041">
        <v>403.8</v>
      </c>
      <c r="B4041">
        <v>21.399999999999981</v>
      </c>
    </row>
    <row r="4042" spans="1:2" x14ac:dyDescent="0.25">
      <c r="A4042">
        <v>403.9</v>
      </c>
      <c r="B4042">
        <v>21.199999999999928</v>
      </c>
    </row>
    <row r="4043" spans="1:2" x14ac:dyDescent="0.25">
      <c r="A4043">
        <v>404</v>
      </c>
      <c r="B4043">
        <v>21</v>
      </c>
    </row>
    <row r="4044" spans="1:2" x14ac:dyDescent="0.25">
      <c r="A4044">
        <v>404.1</v>
      </c>
      <c r="B4044">
        <v>20.899999999999981</v>
      </c>
    </row>
    <row r="4045" spans="1:2" x14ac:dyDescent="0.25">
      <c r="A4045">
        <v>404.2</v>
      </c>
      <c r="B4045">
        <v>20.799999999999951</v>
      </c>
    </row>
    <row r="4046" spans="1:2" x14ac:dyDescent="0.25">
      <c r="A4046">
        <v>404.3</v>
      </c>
      <c r="B4046">
        <v>20.699999999999989</v>
      </c>
    </row>
    <row r="4047" spans="1:2" x14ac:dyDescent="0.25">
      <c r="A4047">
        <v>404.4</v>
      </c>
      <c r="B4047">
        <v>20.599999999999969</v>
      </c>
    </row>
    <row r="4048" spans="1:2" x14ac:dyDescent="0.25">
      <c r="A4048">
        <v>404.5</v>
      </c>
      <c r="B4048">
        <v>20.5</v>
      </c>
    </row>
    <row r="4049" spans="1:2" x14ac:dyDescent="0.25">
      <c r="A4049">
        <v>404.6</v>
      </c>
      <c r="B4049">
        <v>20.399999999999981</v>
      </c>
    </row>
    <row r="4050" spans="1:2" x14ac:dyDescent="0.25">
      <c r="A4050">
        <v>404.7</v>
      </c>
      <c r="B4050">
        <v>20.299999999999951</v>
      </c>
    </row>
    <row r="4051" spans="1:2" x14ac:dyDescent="0.25">
      <c r="A4051">
        <v>404.8</v>
      </c>
      <c r="B4051">
        <v>20.199999999999989</v>
      </c>
    </row>
    <row r="4052" spans="1:2" x14ac:dyDescent="0.25">
      <c r="A4052">
        <v>404.9</v>
      </c>
      <c r="B4052">
        <v>20.099999999999969</v>
      </c>
    </row>
    <row r="4053" spans="1:2" x14ac:dyDescent="0.25">
      <c r="A4053">
        <v>405</v>
      </c>
      <c r="B4053">
        <v>20</v>
      </c>
    </row>
    <row r="4054" spans="1:2" x14ac:dyDescent="0.25">
      <c r="A4054">
        <v>405.1</v>
      </c>
      <c r="B4054">
        <v>19.89331054687494</v>
      </c>
    </row>
    <row r="4055" spans="1:2" x14ac:dyDescent="0.25">
      <c r="A4055">
        <v>405.2</v>
      </c>
      <c r="B4055">
        <v>19.78662109374989</v>
      </c>
    </row>
    <row r="4056" spans="1:2" x14ac:dyDescent="0.25">
      <c r="A4056">
        <v>405.3</v>
      </c>
      <c r="B4056">
        <v>19.67993164062489</v>
      </c>
    </row>
    <row r="4057" spans="1:2" x14ac:dyDescent="0.25">
      <c r="A4057">
        <v>405.4</v>
      </c>
      <c r="B4057">
        <v>19.573242187499829</v>
      </c>
    </row>
    <row r="4058" spans="1:2" x14ac:dyDescent="0.25">
      <c r="A4058">
        <v>405.5</v>
      </c>
      <c r="B4058">
        <v>19.46655273437484</v>
      </c>
    </row>
    <row r="4059" spans="1:2" x14ac:dyDescent="0.25">
      <c r="A4059">
        <v>405.6</v>
      </c>
      <c r="B4059">
        <v>19.35986328124978</v>
      </c>
    </row>
    <row r="4060" spans="1:2" x14ac:dyDescent="0.25">
      <c r="A4060">
        <v>405.7</v>
      </c>
      <c r="B4060">
        <v>19.253173828124719</v>
      </c>
    </row>
    <row r="4061" spans="1:2" x14ac:dyDescent="0.25">
      <c r="A4061">
        <v>405.8</v>
      </c>
      <c r="B4061">
        <v>19.146484374999719</v>
      </c>
    </row>
    <row r="4062" spans="1:2" x14ac:dyDescent="0.25">
      <c r="A4062">
        <v>405.9</v>
      </c>
      <c r="B4062">
        <v>19.03979492187467</v>
      </c>
    </row>
    <row r="4063" spans="1:2" x14ac:dyDescent="0.25">
      <c r="A4063">
        <v>406</v>
      </c>
      <c r="B4063">
        <v>18.93310546874967</v>
      </c>
    </row>
    <row r="4064" spans="1:2" x14ac:dyDescent="0.25">
      <c r="A4064">
        <v>406.1</v>
      </c>
      <c r="B4064">
        <v>18.739794921874658</v>
      </c>
    </row>
    <row r="4065" spans="1:2" x14ac:dyDescent="0.25">
      <c r="A4065">
        <v>406.2</v>
      </c>
      <c r="B4065">
        <v>18.54648437499965</v>
      </c>
    </row>
    <row r="4066" spans="1:2" x14ac:dyDescent="0.25">
      <c r="A4066">
        <v>406.3</v>
      </c>
      <c r="B4066">
        <v>18.353173828124749</v>
      </c>
    </row>
    <row r="4067" spans="1:2" x14ac:dyDescent="0.25">
      <c r="A4067">
        <v>406.4</v>
      </c>
      <c r="B4067">
        <v>18.159863281249731</v>
      </c>
    </row>
    <row r="4068" spans="1:2" x14ac:dyDescent="0.25">
      <c r="A4068">
        <v>406.5</v>
      </c>
      <c r="B4068">
        <v>17.96655273437484</v>
      </c>
    </row>
    <row r="4069" spans="1:2" x14ac:dyDescent="0.25">
      <c r="A4069">
        <v>406.6</v>
      </c>
      <c r="B4069">
        <v>17.773242187499829</v>
      </c>
    </row>
    <row r="4070" spans="1:2" x14ac:dyDescent="0.25">
      <c r="A4070">
        <v>406.7</v>
      </c>
      <c r="B4070">
        <v>17.57993164062481</v>
      </c>
    </row>
    <row r="4071" spans="1:2" x14ac:dyDescent="0.25">
      <c r="A4071">
        <v>406.8</v>
      </c>
      <c r="B4071">
        <v>17.386621093749909</v>
      </c>
    </row>
    <row r="4072" spans="1:2" x14ac:dyDescent="0.25">
      <c r="A4072">
        <v>406.9</v>
      </c>
      <c r="B4072">
        <v>17.193310546874901</v>
      </c>
    </row>
    <row r="4073" spans="1:2" x14ac:dyDescent="0.25">
      <c r="A4073">
        <v>407</v>
      </c>
      <c r="B4073">
        <v>17</v>
      </c>
    </row>
    <row r="4074" spans="1:2" x14ac:dyDescent="0.25">
      <c r="A4074">
        <v>407.1</v>
      </c>
      <c r="B4074">
        <v>16.89432373046872</v>
      </c>
    </row>
    <row r="4075" spans="1:2" x14ac:dyDescent="0.25">
      <c r="A4075">
        <v>407.2</v>
      </c>
      <c r="B4075">
        <v>16.788647460937451</v>
      </c>
    </row>
    <row r="4076" spans="1:2" x14ac:dyDescent="0.25">
      <c r="A4076">
        <v>407.3</v>
      </c>
      <c r="B4076">
        <v>16.682971191406232</v>
      </c>
    </row>
    <row r="4077" spans="1:2" x14ac:dyDescent="0.25">
      <c r="A4077">
        <v>407.4</v>
      </c>
      <c r="B4077">
        <v>16.577294921874959</v>
      </c>
    </row>
    <row r="4078" spans="1:2" x14ac:dyDescent="0.25">
      <c r="A4078">
        <v>407.5</v>
      </c>
      <c r="B4078">
        <v>16.471618652343739</v>
      </c>
    </row>
    <row r="4079" spans="1:2" x14ac:dyDescent="0.25">
      <c r="A4079">
        <v>407.6</v>
      </c>
      <c r="B4079">
        <v>16.365942382812459</v>
      </c>
    </row>
    <row r="4080" spans="1:2" x14ac:dyDescent="0.25">
      <c r="A4080">
        <v>407.7</v>
      </c>
      <c r="B4080">
        <v>16.26026611328119</v>
      </c>
    </row>
    <row r="4081" spans="1:2" x14ac:dyDescent="0.25">
      <c r="A4081">
        <v>407.8</v>
      </c>
      <c r="B4081">
        <v>16.154589843749971</v>
      </c>
    </row>
    <row r="4082" spans="1:2" x14ac:dyDescent="0.25">
      <c r="A4082">
        <v>407.9</v>
      </c>
      <c r="B4082">
        <v>16.048913574218691</v>
      </c>
    </row>
    <row r="4083" spans="1:2" x14ac:dyDescent="0.25">
      <c r="A4083">
        <v>408</v>
      </c>
      <c r="B4083">
        <v>15.94323730468748</v>
      </c>
    </row>
    <row r="4084" spans="1:2" x14ac:dyDescent="0.25">
      <c r="A4084">
        <v>408.1</v>
      </c>
      <c r="B4084">
        <v>15.74891357421869</v>
      </c>
    </row>
    <row r="4085" spans="1:2" x14ac:dyDescent="0.25">
      <c r="A4085">
        <v>408.2</v>
      </c>
      <c r="B4085">
        <v>15.5545898437499</v>
      </c>
    </row>
    <row r="4086" spans="1:2" x14ac:dyDescent="0.25">
      <c r="A4086">
        <v>408.3</v>
      </c>
      <c r="B4086">
        <v>15.360266113281209</v>
      </c>
    </row>
    <row r="4087" spans="1:2" x14ac:dyDescent="0.25">
      <c r="A4087">
        <v>408.4</v>
      </c>
      <c r="B4087">
        <v>15.165942382812419</v>
      </c>
    </row>
    <row r="4088" spans="1:2" x14ac:dyDescent="0.25">
      <c r="A4088">
        <v>408.5</v>
      </c>
      <c r="B4088">
        <v>14.971618652343739</v>
      </c>
    </row>
    <row r="4089" spans="1:2" x14ac:dyDescent="0.25">
      <c r="A4089">
        <v>408.6</v>
      </c>
      <c r="B4089">
        <v>14.777294921874949</v>
      </c>
    </row>
    <row r="4090" spans="1:2" x14ac:dyDescent="0.25">
      <c r="A4090">
        <v>408.7</v>
      </c>
      <c r="B4090">
        <v>14.582971191406161</v>
      </c>
    </row>
    <row r="4091" spans="1:2" x14ac:dyDescent="0.25">
      <c r="A4091">
        <v>408.8</v>
      </c>
      <c r="B4091">
        <v>14.38864746093747</v>
      </c>
    </row>
    <row r="4092" spans="1:2" x14ac:dyDescent="0.25">
      <c r="A4092">
        <v>408.9</v>
      </c>
      <c r="B4092">
        <v>14.19432373046868</v>
      </c>
    </row>
    <row r="4093" spans="1:2" x14ac:dyDescent="0.25">
      <c r="A4093">
        <v>409</v>
      </c>
      <c r="B4093">
        <v>14</v>
      </c>
    </row>
    <row r="4094" spans="1:2" x14ac:dyDescent="0.25">
      <c r="A4094">
        <v>409.1</v>
      </c>
      <c r="B4094">
        <v>13.899999999999981</v>
      </c>
    </row>
    <row r="4095" spans="1:2" x14ac:dyDescent="0.25">
      <c r="A4095">
        <v>409.2</v>
      </c>
      <c r="B4095">
        <v>13.799999999999949</v>
      </c>
    </row>
    <row r="4096" spans="1:2" x14ac:dyDescent="0.25">
      <c r="A4096">
        <v>409.3</v>
      </c>
      <c r="B4096">
        <v>13.69999999999999</v>
      </c>
    </row>
    <row r="4097" spans="1:2" x14ac:dyDescent="0.25">
      <c r="A4097">
        <v>409.4</v>
      </c>
      <c r="B4097">
        <v>13.599999999999969</v>
      </c>
    </row>
    <row r="4098" spans="1:2" x14ac:dyDescent="0.25">
      <c r="A4098">
        <v>409.5</v>
      </c>
      <c r="B4098">
        <v>13.5</v>
      </c>
    </row>
    <row r="4099" spans="1:2" x14ac:dyDescent="0.25">
      <c r="A4099">
        <v>409.6</v>
      </c>
      <c r="B4099">
        <v>13.399999999999981</v>
      </c>
    </row>
    <row r="4100" spans="1:2" x14ac:dyDescent="0.25">
      <c r="A4100">
        <v>409.7</v>
      </c>
      <c r="B4100">
        <v>13.299999999999949</v>
      </c>
    </row>
    <row r="4101" spans="1:2" x14ac:dyDescent="0.25">
      <c r="A4101">
        <v>409.8</v>
      </c>
      <c r="B4101">
        <v>13.19999999999999</v>
      </c>
    </row>
    <row r="4102" spans="1:2" x14ac:dyDescent="0.25">
      <c r="A4102">
        <v>409.9</v>
      </c>
      <c r="B4102">
        <v>13.099999999999969</v>
      </c>
    </row>
    <row r="4103" spans="1:2" x14ac:dyDescent="0.25">
      <c r="A4103">
        <v>410</v>
      </c>
      <c r="B4103">
        <v>13</v>
      </c>
    </row>
    <row r="4104" spans="1:2" x14ac:dyDescent="0.25">
      <c r="A4104">
        <v>410.1</v>
      </c>
      <c r="B4104">
        <v>13</v>
      </c>
    </row>
    <row r="4105" spans="1:2" x14ac:dyDescent="0.25">
      <c r="A4105">
        <v>410.2</v>
      </c>
      <c r="B4105">
        <v>13</v>
      </c>
    </row>
    <row r="4106" spans="1:2" x14ac:dyDescent="0.25">
      <c r="A4106">
        <v>410.3</v>
      </c>
      <c r="B4106">
        <v>13</v>
      </c>
    </row>
    <row r="4107" spans="1:2" x14ac:dyDescent="0.25">
      <c r="A4107">
        <v>410.4</v>
      </c>
      <c r="B4107">
        <v>13</v>
      </c>
    </row>
    <row r="4108" spans="1:2" x14ac:dyDescent="0.25">
      <c r="A4108">
        <v>410.5</v>
      </c>
      <c r="B4108">
        <v>13</v>
      </c>
    </row>
    <row r="4109" spans="1:2" x14ac:dyDescent="0.25">
      <c r="A4109">
        <v>410.6</v>
      </c>
      <c r="B4109">
        <v>13</v>
      </c>
    </row>
    <row r="4110" spans="1:2" x14ac:dyDescent="0.25">
      <c r="A4110">
        <v>410.7</v>
      </c>
      <c r="B4110">
        <v>13</v>
      </c>
    </row>
    <row r="4111" spans="1:2" x14ac:dyDescent="0.25">
      <c r="A4111">
        <v>410.8</v>
      </c>
      <c r="B4111">
        <v>13</v>
      </c>
    </row>
    <row r="4112" spans="1:2" x14ac:dyDescent="0.25">
      <c r="A4112">
        <v>410.9</v>
      </c>
      <c r="B4112">
        <v>13</v>
      </c>
    </row>
    <row r="4113" spans="1:2" x14ac:dyDescent="0.25">
      <c r="A4113">
        <v>411</v>
      </c>
      <c r="B4113">
        <v>13</v>
      </c>
    </row>
    <row r="4114" spans="1:2" x14ac:dyDescent="0.25">
      <c r="A4114">
        <v>411.1</v>
      </c>
      <c r="B4114">
        <v>13</v>
      </c>
    </row>
    <row r="4115" spans="1:2" x14ac:dyDescent="0.25">
      <c r="A4115">
        <v>411.2</v>
      </c>
      <c r="B4115">
        <v>13</v>
      </c>
    </row>
    <row r="4116" spans="1:2" x14ac:dyDescent="0.25">
      <c r="A4116">
        <v>411.3</v>
      </c>
      <c r="B4116">
        <v>13</v>
      </c>
    </row>
    <row r="4117" spans="1:2" x14ac:dyDescent="0.25">
      <c r="A4117">
        <v>411.4</v>
      </c>
      <c r="B4117">
        <v>13</v>
      </c>
    </row>
    <row r="4118" spans="1:2" x14ac:dyDescent="0.25">
      <c r="A4118">
        <v>411.5</v>
      </c>
      <c r="B4118">
        <v>13</v>
      </c>
    </row>
    <row r="4119" spans="1:2" x14ac:dyDescent="0.25">
      <c r="A4119">
        <v>411.6</v>
      </c>
      <c r="B4119">
        <v>13</v>
      </c>
    </row>
    <row r="4120" spans="1:2" x14ac:dyDescent="0.25">
      <c r="A4120">
        <v>411.7</v>
      </c>
      <c r="B4120">
        <v>13</v>
      </c>
    </row>
    <row r="4121" spans="1:2" x14ac:dyDescent="0.25">
      <c r="A4121">
        <v>411.8</v>
      </c>
      <c r="B4121">
        <v>13</v>
      </c>
    </row>
    <row r="4122" spans="1:2" x14ac:dyDescent="0.25">
      <c r="A4122">
        <v>411.9</v>
      </c>
      <c r="B4122">
        <v>13</v>
      </c>
    </row>
    <row r="4123" spans="1:2" x14ac:dyDescent="0.25">
      <c r="A4123">
        <v>412</v>
      </c>
      <c r="B4123">
        <v>13</v>
      </c>
    </row>
    <row r="4124" spans="1:2" x14ac:dyDescent="0.25">
      <c r="A4124">
        <v>412.1</v>
      </c>
      <c r="B4124">
        <v>13.100000000000019</v>
      </c>
    </row>
    <row r="4125" spans="1:2" x14ac:dyDescent="0.25">
      <c r="A4125">
        <v>412.2</v>
      </c>
      <c r="B4125">
        <v>13.200000000000051</v>
      </c>
    </row>
    <row r="4126" spans="1:2" x14ac:dyDescent="0.25">
      <c r="A4126">
        <v>412.3</v>
      </c>
      <c r="B4126">
        <v>13.30000000000001</v>
      </c>
    </row>
    <row r="4127" spans="1:2" x14ac:dyDescent="0.25">
      <c r="A4127">
        <v>412.4</v>
      </c>
      <c r="B4127">
        <v>13.400000000000031</v>
      </c>
    </row>
    <row r="4128" spans="1:2" x14ac:dyDescent="0.25">
      <c r="A4128">
        <v>412.5</v>
      </c>
      <c r="B4128">
        <v>13.5</v>
      </c>
    </row>
    <row r="4129" spans="1:2" x14ac:dyDescent="0.25">
      <c r="A4129">
        <v>412.6</v>
      </c>
      <c r="B4129">
        <v>13.600000000000019</v>
      </c>
    </row>
    <row r="4130" spans="1:2" x14ac:dyDescent="0.25">
      <c r="A4130">
        <v>412.7</v>
      </c>
      <c r="B4130">
        <v>13.700000000000051</v>
      </c>
    </row>
    <row r="4131" spans="1:2" x14ac:dyDescent="0.25">
      <c r="A4131">
        <v>412.8</v>
      </c>
      <c r="B4131">
        <v>13.80000000000001</v>
      </c>
    </row>
    <row r="4132" spans="1:2" x14ac:dyDescent="0.25">
      <c r="A4132">
        <v>412.9</v>
      </c>
      <c r="B4132">
        <v>13.900000000000031</v>
      </c>
    </row>
    <row r="4133" spans="1:2" x14ac:dyDescent="0.25">
      <c r="A4133">
        <v>413</v>
      </c>
      <c r="B4133">
        <v>14</v>
      </c>
    </row>
    <row r="4134" spans="1:2" x14ac:dyDescent="0.25">
      <c r="A4134">
        <v>413.1</v>
      </c>
      <c r="B4134">
        <v>14</v>
      </c>
    </row>
    <row r="4135" spans="1:2" x14ac:dyDescent="0.25">
      <c r="A4135">
        <v>413.2</v>
      </c>
      <c r="B4135">
        <v>14</v>
      </c>
    </row>
    <row r="4136" spans="1:2" x14ac:dyDescent="0.25">
      <c r="A4136">
        <v>413.3</v>
      </c>
      <c r="B4136">
        <v>14</v>
      </c>
    </row>
    <row r="4137" spans="1:2" x14ac:dyDescent="0.25">
      <c r="A4137">
        <v>413.4</v>
      </c>
      <c r="B4137">
        <v>14</v>
      </c>
    </row>
    <row r="4138" spans="1:2" x14ac:dyDescent="0.25">
      <c r="A4138">
        <v>413.5</v>
      </c>
      <c r="B4138">
        <v>14</v>
      </c>
    </row>
    <row r="4139" spans="1:2" x14ac:dyDescent="0.25">
      <c r="A4139">
        <v>413.6</v>
      </c>
      <c r="B4139">
        <v>14</v>
      </c>
    </row>
    <row r="4140" spans="1:2" x14ac:dyDescent="0.25">
      <c r="A4140">
        <v>413.7</v>
      </c>
      <c r="B4140">
        <v>14</v>
      </c>
    </row>
    <row r="4141" spans="1:2" x14ac:dyDescent="0.25">
      <c r="A4141">
        <v>413.8</v>
      </c>
      <c r="B4141">
        <v>14</v>
      </c>
    </row>
    <row r="4142" spans="1:2" x14ac:dyDescent="0.25">
      <c r="A4142">
        <v>413.9</v>
      </c>
      <c r="B4142">
        <v>14</v>
      </c>
    </row>
    <row r="4143" spans="1:2" x14ac:dyDescent="0.25">
      <c r="A4143">
        <v>414</v>
      </c>
      <c r="B4143">
        <v>14</v>
      </c>
    </row>
    <row r="4144" spans="1:2" x14ac:dyDescent="0.25">
      <c r="A4144">
        <v>414.1</v>
      </c>
      <c r="B4144">
        <v>14.100000000000019</v>
      </c>
    </row>
    <row r="4145" spans="1:2" x14ac:dyDescent="0.25">
      <c r="A4145">
        <v>414.2</v>
      </c>
      <c r="B4145">
        <v>14.200000000000051</v>
      </c>
    </row>
    <row r="4146" spans="1:2" x14ac:dyDescent="0.25">
      <c r="A4146">
        <v>414.3</v>
      </c>
      <c r="B4146">
        <v>14.30000000000001</v>
      </c>
    </row>
    <row r="4147" spans="1:2" x14ac:dyDescent="0.25">
      <c r="A4147">
        <v>414.4</v>
      </c>
      <c r="B4147">
        <v>14.400000000000031</v>
      </c>
    </row>
    <row r="4148" spans="1:2" x14ac:dyDescent="0.25">
      <c r="A4148">
        <v>414.5</v>
      </c>
      <c r="B4148">
        <v>14.5</v>
      </c>
    </row>
    <row r="4149" spans="1:2" x14ac:dyDescent="0.25">
      <c r="A4149">
        <v>414.6</v>
      </c>
      <c r="B4149">
        <v>14.600000000000019</v>
      </c>
    </row>
    <row r="4150" spans="1:2" x14ac:dyDescent="0.25">
      <c r="A4150">
        <v>414.7</v>
      </c>
      <c r="B4150">
        <v>14.700000000000051</v>
      </c>
    </row>
    <row r="4151" spans="1:2" x14ac:dyDescent="0.25">
      <c r="A4151">
        <v>414.8</v>
      </c>
      <c r="B4151">
        <v>14.80000000000001</v>
      </c>
    </row>
    <row r="4152" spans="1:2" x14ac:dyDescent="0.25">
      <c r="A4152">
        <v>414.9</v>
      </c>
      <c r="B4152">
        <v>14.900000000000031</v>
      </c>
    </row>
    <row r="4153" spans="1:2" x14ac:dyDescent="0.25">
      <c r="A4153">
        <v>415</v>
      </c>
      <c r="B4153">
        <v>15</v>
      </c>
    </row>
    <row r="4154" spans="1:2" x14ac:dyDescent="0.25">
      <c r="A4154">
        <v>415.1</v>
      </c>
      <c r="B4154">
        <v>15.100000000000019</v>
      </c>
    </row>
    <row r="4155" spans="1:2" x14ac:dyDescent="0.25">
      <c r="A4155">
        <v>415.2</v>
      </c>
      <c r="B4155">
        <v>15.200000000000051</v>
      </c>
    </row>
    <row r="4156" spans="1:2" x14ac:dyDescent="0.25">
      <c r="A4156">
        <v>415.3</v>
      </c>
      <c r="B4156">
        <v>15.30000000000001</v>
      </c>
    </row>
    <row r="4157" spans="1:2" x14ac:dyDescent="0.25">
      <c r="A4157">
        <v>415.4</v>
      </c>
      <c r="B4157">
        <v>15.400000000000031</v>
      </c>
    </row>
    <row r="4158" spans="1:2" x14ac:dyDescent="0.25">
      <c r="A4158">
        <v>415.5</v>
      </c>
      <c r="B4158">
        <v>15.5</v>
      </c>
    </row>
    <row r="4159" spans="1:2" x14ac:dyDescent="0.25">
      <c r="A4159">
        <v>415.6</v>
      </c>
      <c r="B4159">
        <v>15.600000000000019</v>
      </c>
    </row>
    <row r="4160" spans="1:2" x14ac:dyDescent="0.25">
      <c r="A4160">
        <v>415.7</v>
      </c>
      <c r="B4160">
        <v>15.700000000000051</v>
      </c>
    </row>
    <row r="4161" spans="1:2" x14ac:dyDescent="0.25">
      <c r="A4161">
        <v>415.8</v>
      </c>
      <c r="B4161">
        <v>15.80000000000001</v>
      </c>
    </row>
    <row r="4162" spans="1:2" x14ac:dyDescent="0.25">
      <c r="A4162">
        <v>415.9</v>
      </c>
      <c r="B4162">
        <v>15.900000000000031</v>
      </c>
    </row>
    <row r="4163" spans="1:2" x14ac:dyDescent="0.25">
      <c r="A4163">
        <v>416</v>
      </c>
      <c r="B4163">
        <v>16</v>
      </c>
    </row>
    <row r="4164" spans="1:2" x14ac:dyDescent="0.25">
      <c r="A4164">
        <v>416.1</v>
      </c>
      <c r="B4164">
        <v>16.100000000000019</v>
      </c>
    </row>
    <row r="4165" spans="1:2" x14ac:dyDescent="0.25">
      <c r="A4165">
        <v>416.2</v>
      </c>
      <c r="B4165">
        <v>16.200000000000049</v>
      </c>
    </row>
    <row r="4166" spans="1:2" x14ac:dyDescent="0.25">
      <c r="A4166">
        <v>416.3</v>
      </c>
      <c r="B4166">
        <v>16.300000000000011</v>
      </c>
    </row>
    <row r="4167" spans="1:2" x14ac:dyDescent="0.25">
      <c r="A4167">
        <v>416.4</v>
      </c>
      <c r="B4167">
        <v>16.400000000000031</v>
      </c>
    </row>
    <row r="4168" spans="1:2" x14ac:dyDescent="0.25">
      <c r="A4168">
        <v>416.5</v>
      </c>
      <c r="B4168">
        <v>16.5</v>
      </c>
    </row>
    <row r="4169" spans="1:2" x14ac:dyDescent="0.25">
      <c r="A4169">
        <v>416.6</v>
      </c>
      <c r="B4169">
        <v>16.600000000000019</v>
      </c>
    </row>
    <row r="4170" spans="1:2" x14ac:dyDescent="0.25">
      <c r="A4170">
        <v>416.7</v>
      </c>
      <c r="B4170">
        <v>16.700000000000049</v>
      </c>
    </row>
    <row r="4171" spans="1:2" x14ac:dyDescent="0.25">
      <c r="A4171">
        <v>416.8</v>
      </c>
      <c r="B4171">
        <v>16.800000000000011</v>
      </c>
    </row>
    <row r="4172" spans="1:2" x14ac:dyDescent="0.25">
      <c r="A4172">
        <v>416.9</v>
      </c>
      <c r="B4172">
        <v>16.900000000000031</v>
      </c>
    </row>
    <row r="4173" spans="1:2" x14ac:dyDescent="0.25">
      <c r="A4173">
        <v>417</v>
      </c>
      <c r="B4173">
        <v>17</v>
      </c>
    </row>
    <row r="4174" spans="1:2" x14ac:dyDescent="0.25">
      <c r="A4174">
        <v>417.1</v>
      </c>
      <c r="B4174">
        <v>17.19454345703133</v>
      </c>
    </row>
    <row r="4175" spans="1:2" x14ac:dyDescent="0.25">
      <c r="A4175">
        <v>417.2</v>
      </c>
      <c r="B4175">
        <v>17.389086914062649</v>
      </c>
    </row>
    <row r="4176" spans="1:2" x14ac:dyDescent="0.25">
      <c r="A4176">
        <v>417.3</v>
      </c>
      <c r="B4176">
        <v>17.583630371093872</v>
      </c>
    </row>
    <row r="4177" spans="1:2" x14ac:dyDescent="0.25">
      <c r="A4177">
        <v>417.4</v>
      </c>
      <c r="B4177">
        <v>17.77817382812519</v>
      </c>
    </row>
    <row r="4178" spans="1:2" x14ac:dyDescent="0.25">
      <c r="A4178">
        <v>417.5</v>
      </c>
      <c r="B4178">
        <v>17.97271728515641</v>
      </c>
    </row>
    <row r="4179" spans="1:2" x14ac:dyDescent="0.25">
      <c r="A4179">
        <v>417.6</v>
      </c>
      <c r="B4179">
        <v>18.167260742187739</v>
      </c>
    </row>
    <row r="4180" spans="1:2" x14ac:dyDescent="0.25">
      <c r="A4180">
        <v>417.7</v>
      </c>
      <c r="B4180">
        <v>18.361804199219058</v>
      </c>
    </row>
    <row r="4181" spans="1:2" x14ac:dyDescent="0.25">
      <c r="A4181">
        <v>417.8</v>
      </c>
      <c r="B4181">
        <v>18.556347656250281</v>
      </c>
    </row>
    <row r="4182" spans="1:2" x14ac:dyDescent="0.25">
      <c r="A4182">
        <v>417.9</v>
      </c>
      <c r="B4182">
        <v>18.7508911132816</v>
      </c>
    </row>
    <row r="4183" spans="1:2" x14ac:dyDescent="0.25">
      <c r="A4183">
        <v>418</v>
      </c>
      <c r="B4183">
        <v>18.94543457031282</v>
      </c>
    </row>
    <row r="4184" spans="1:2" x14ac:dyDescent="0.25">
      <c r="A4184">
        <v>418.1</v>
      </c>
      <c r="B4184">
        <v>18.85089111328152</v>
      </c>
    </row>
    <row r="4185" spans="1:2" x14ac:dyDescent="0.25">
      <c r="A4185">
        <v>418.2</v>
      </c>
      <c r="B4185">
        <v>18.75634765625021</v>
      </c>
    </row>
    <row r="4186" spans="1:2" x14ac:dyDescent="0.25">
      <c r="A4186">
        <v>418.3</v>
      </c>
      <c r="B4186">
        <v>18.66180419921896</v>
      </c>
    </row>
    <row r="4187" spans="1:2" x14ac:dyDescent="0.25">
      <c r="A4187">
        <v>418.4</v>
      </c>
      <c r="B4187">
        <v>18.56726074218766</v>
      </c>
    </row>
    <row r="4188" spans="1:2" x14ac:dyDescent="0.25">
      <c r="A4188">
        <v>418.5</v>
      </c>
      <c r="B4188">
        <v>18.47271728515641</v>
      </c>
    </row>
    <row r="4189" spans="1:2" x14ac:dyDescent="0.25">
      <c r="A4189">
        <v>418.6</v>
      </c>
      <c r="B4189">
        <v>18.37817382812511</v>
      </c>
    </row>
    <row r="4190" spans="1:2" x14ac:dyDescent="0.25">
      <c r="A4190">
        <v>418.7</v>
      </c>
      <c r="B4190">
        <v>18.2836303710938</v>
      </c>
    </row>
    <row r="4191" spans="1:2" x14ac:dyDescent="0.25">
      <c r="A4191">
        <v>418.8</v>
      </c>
      <c r="B4191">
        <v>18.18908691406255</v>
      </c>
    </row>
    <row r="4192" spans="1:2" x14ac:dyDescent="0.25">
      <c r="A4192">
        <v>418.9</v>
      </c>
      <c r="B4192">
        <v>18.09454345703125</v>
      </c>
    </row>
    <row r="4193" spans="1:2" x14ac:dyDescent="0.25">
      <c r="A4193">
        <v>419</v>
      </c>
      <c r="B4193">
        <v>18</v>
      </c>
    </row>
    <row r="4194" spans="1:2" x14ac:dyDescent="0.25">
      <c r="A4194">
        <v>419.1</v>
      </c>
      <c r="B4194">
        <v>17.899999999999981</v>
      </c>
    </row>
    <row r="4195" spans="1:2" x14ac:dyDescent="0.25">
      <c r="A4195">
        <v>419.2</v>
      </c>
      <c r="B4195">
        <v>17.799999999999951</v>
      </c>
    </row>
    <row r="4196" spans="1:2" x14ac:dyDescent="0.25">
      <c r="A4196">
        <v>419.3</v>
      </c>
      <c r="B4196">
        <v>17.699999999999989</v>
      </c>
    </row>
    <row r="4197" spans="1:2" x14ac:dyDescent="0.25">
      <c r="A4197">
        <v>419.4</v>
      </c>
      <c r="B4197">
        <v>17.599999999999969</v>
      </c>
    </row>
    <row r="4198" spans="1:2" x14ac:dyDescent="0.25">
      <c r="A4198">
        <v>419.5</v>
      </c>
      <c r="B4198">
        <v>17.5</v>
      </c>
    </row>
    <row r="4199" spans="1:2" x14ac:dyDescent="0.25">
      <c r="A4199">
        <v>419.6</v>
      </c>
      <c r="B4199">
        <v>17.399999999999981</v>
      </c>
    </row>
    <row r="4200" spans="1:2" x14ac:dyDescent="0.25">
      <c r="A4200">
        <v>419.7</v>
      </c>
      <c r="B4200">
        <v>17.299999999999951</v>
      </c>
    </row>
    <row r="4201" spans="1:2" x14ac:dyDescent="0.25">
      <c r="A4201">
        <v>419.8</v>
      </c>
      <c r="B4201">
        <v>17.199999999999989</v>
      </c>
    </row>
    <row r="4202" spans="1:2" x14ac:dyDescent="0.25">
      <c r="A4202">
        <v>419.9</v>
      </c>
      <c r="B4202">
        <v>17.099999999999969</v>
      </c>
    </row>
    <row r="4203" spans="1:2" x14ac:dyDescent="0.25">
      <c r="A4203">
        <v>420</v>
      </c>
      <c r="B4203">
        <v>17</v>
      </c>
    </row>
    <row r="4204" spans="1:2" x14ac:dyDescent="0.25">
      <c r="A4204">
        <v>420.1</v>
      </c>
      <c r="B4204">
        <v>16.899999999999981</v>
      </c>
    </row>
    <row r="4205" spans="1:2" x14ac:dyDescent="0.25">
      <c r="A4205">
        <v>420.2</v>
      </c>
      <c r="B4205">
        <v>16.799999999999951</v>
      </c>
    </row>
    <row r="4206" spans="1:2" x14ac:dyDescent="0.25">
      <c r="A4206">
        <v>420.3</v>
      </c>
      <c r="B4206">
        <v>16.699999999999989</v>
      </c>
    </row>
    <row r="4207" spans="1:2" x14ac:dyDescent="0.25">
      <c r="A4207">
        <v>420.4</v>
      </c>
      <c r="B4207">
        <v>16.599999999999969</v>
      </c>
    </row>
    <row r="4208" spans="1:2" x14ac:dyDescent="0.25">
      <c r="A4208">
        <v>420.5</v>
      </c>
      <c r="B4208">
        <v>16.5</v>
      </c>
    </row>
    <row r="4209" spans="1:2" x14ac:dyDescent="0.25">
      <c r="A4209">
        <v>420.6</v>
      </c>
      <c r="B4209">
        <v>16.399999999999981</v>
      </c>
    </row>
    <row r="4210" spans="1:2" x14ac:dyDescent="0.25">
      <c r="A4210">
        <v>420.7</v>
      </c>
      <c r="B4210">
        <v>16.299999999999951</v>
      </c>
    </row>
    <row r="4211" spans="1:2" x14ac:dyDescent="0.25">
      <c r="A4211">
        <v>420.8</v>
      </c>
      <c r="B4211">
        <v>16.199999999999989</v>
      </c>
    </row>
    <row r="4212" spans="1:2" x14ac:dyDescent="0.25">
      <c r="A4212">
        <v>420.9</v>
      </c>
      <c r="B4212">
        <v>16.099999999999969</v>
      </c>
    </row>
    <row r="4213" spans="1:2" x14ac:dyDescent="0.25">
      <c r="A4213">
        <v>421</v>
      </c>
      <c r="B4213">
        <v>16</v>
      </c>
    </row>
    <row r="4214" spans="1:2" x14ac:dyDescent="0.25">
      <c r="A4214">
        <v>421.1</v>
      </c>
      <c r="B4214">
        <v>15.899999999999981</v>
      </c>
    </row>
    <row r="4215" spans="1:2" x14ac:dyDescent="0.25">
      <c r="A4215">
        <v>421.2</v>
      </c>
      <c r="B4215">
        <v>15.799999999999949</v>
      </c>
    </row>
    <row r="4216" spans="1:2" x14ac:dyDescent="0.25">
      <c r="A4216">
        <v>421.3</v>
      </c>
      <c r="B4216">
        <v>15.69999999999999</v>
      </c>
    </row>
    <row r="4217" spans="1:2" x14ac:dyDescent="0.25">
      <c r="A4217">
        <v>421.4</v>
      </c>
      <c r="B4217">
        <v>15.599999999999969</v>
      </c>
    </row>
    <row r="4218" spans="1:2" x14ac:dyDescent="0.25">
      <c r="A4218">
        <v>421.5</v>
      </c>
      <c r="B4218">
        <v>15.5</v>
      </c>
    </row>
    <row r="4219" spans="1:2" x14ac:dyDescent="0.25">
      <c r="A4219">
        <v>421.6</v>
      </c>
      <c r="B4219">
        <v>15.399999999999981</v>
      </c>
    </row>
    <row r="4220" spans="1:2" x14ac:dyDescent="0.25">
      <c r="A4220">
        <v>421.7</v>
      </c>
      <c r="B4220">
        <v>15.299999999999949</v>
      </c>
    </row>
    <row r="4221" spans="1:2" x14ac:dyDescent="0.25">
      <c r="A4221">
        <v>421.8</v>
      </c>
      <c r="B4221">
        <v>15.19999999999999</v>
      </c>
    </row>
    <row r="4222" spans="1:2" x14ac:dyDescent="0.25">
      <c r="A4222">
        <v>421.9</v>
      </c>
      <c r="B4222">
        <v>15.099999999999969</v>
      </c>
    </row>
    <row r="4223" spans="1:2" x14ac:dyDescent="0.25">
      <c r="A4223">
        <v>422</v>
      </c>
      <c r="B4223">
        <v>15</v>
      </c>
    </row>
    <row r="4224" spans="1:2" x14ac:dyDescent="0.25">
      <c r="A4224">
        <v>422.1</v>
      </c>
      <c r="B4224">
        <v>15.100000000000019</v>
      </c>
    </row>
    <row r="4225" spans="1:2" x14ac:dyDescent="0.25">
      <c r="A4225">
        <v>422.2</v>
      </c>
      <c r="B4225">
        <v>15.200000000000051</v>
      </c>
    </row>
    <row r="4226" spans="1:2" x14ac:dyDescent="0.25">
      <c r="A4226">
        <v>422.3</v>
      </c>
      <c r="B4226">
        <v>15.30000000000001</v>
      </c>
    </row>
    <row r="4227" spans="1:2" x14ac:dyDescent="0.25">
      <c r="A4227">
        <v>422.4</v>
      </c>
      <c r="B4227">
        <v>15.400000000000031</v>
      </c>
    </row>
    <row r="4228" spans="1:2" x14ac:dyDescent="0.25">
      <c r="A4228">
        <v>422.5</v>
      </c>
      <c r="B4228">
        <v>15.5</v>
      </c>
    </row>
    <row r="4229" spans="1:2" x14ac:dyDescent="0.25">
      <c r="A4229">
        <v>422.6</v>
      </c>
      <c r="B4229">
        <v>15.600000000000019</v>
      </c>
    </row>
    <row r="4230" spans="1:2" x14ac:dyDescent="0.25">
      <c r="A4230">
        <v>422.7</v>
      </c>
      <c r="B4230">
        <v>15.700000000000051</v>
      </c>
    </row>
    <row r="4231" spans="1:2" x14ac:dyDescent="0.25">
      <c r="A4231">
        <v>422.8</v>
      </c>
      <c r="B4231">
        <v>15.80000000000001</v>
      </c>
    </row>
    <row r="4232" spans="1:2" x14ac:dyDescent="0.25">
      <c r="A4232">
        <v>422.9</v>
      </c>
      <c r="B4232">
        <v>15.900000000000031</v>
      </c>
    </row>
    <row r="4233" spans="1:2" x14ac:dyDescent="0.25">
      <c r="A4233">
        <v>423</v>
      </c>
      <c r="B4233">
        <v>16</v>
      </c>
    </row>
    <row r="4234" spans="1:2" x14ac:dyDescent="0.25">
      <c r="A4234">
        <v>423.1</v>
      </c>
      <c r="B4234">
        <v>16</v>
      </c>
    </row>
    <row r="4235" spans="1:2" x14ac:dyDescent="0.25">
      <c r="A4235">
        <v>423.2</v>
      </c>
      <c r="B4235">
        <v>16</v>
      </c>
    </row>
    <row r="4236" spans="1:2" x14ac:dyDescent="0.25">
      <c r="A4236">
        <v>423.3</v>
      </c>
      <c r="B4236">
        <v>16</v>
      </c>
    </row>
    <row r="4237" spans="1:2" x14ac:dyDescent="0.25">
      <c r="A4237">
        <v>423.4</v>
      </c>
      <c r="B4237">
        <v>16</v>
      </c>
    </row>
    <row r="4238" spans="1:2" x14ac:dyDescent="0.25">
      <c r="A4238">
        <v>423.5</v>
      </c>
      <c r="B4238">
        <v>16</v>
      </c>
    </row>
    <row r="4239" spans="1:2" x14ac:dyDescent="0.25">
      <c r="A4239">
        <v>423.6</v>
      </c>
      <c r="B4239">
        <v>16</v>
      </c>
    </row>
    <row r="4240" spans="1:2" x14ac:dyDescent="0.25">
      <c r="A4240">
        <v>423.7</v>
      </c>
      <c r="B4240">
        <v>16</v>
      </c>
    </row>
    <row r="4241" spans="1:2" x14ac:dyDescent="0.25">
      <c r="A4241">
        <v>423.8</v>
      </c>
      <c r="B4241">
        <v>16</v>
      </c>
    </row>
    <row r="4242" spans="1:2" x14ac:dyDescent="0.25">
      <c r="A4242">
        <v>423.9</v>
      </c>
      <c r="B4242">
        <v>16</v>
      </c>
    </row>
    <row r="4243" spans="1:2" x14ac:dyDescent="0.25">
      <c r="A4243">
        <v>424</v>
      </c>
      <c r="B4243">
        <v>16</v>
      </c>
    </row>
    <row r="4244" spans="1:2" x14ac:dyDescent="0.25">
      <c r="A4244">
        <v>424.1</v>
      </c>
      <c r="B4244">
        <v>16.17968139648444</v>
      </c>
    </row>
    <row r="4245" spans="1:2" x14ac:dyDescent="0.25">
      <c r="A4245">
        <v>424.2</v>
      </c>
      <c r="B4245">
        <v>16.359362792968881</v>
      </c>
    </row>
    <row r="4246" spans="1:2" x14ac:dyDescent="0.25">
      <c r="A4246">
        <v>424.3</v>
      </c>
      <c r="B4246">
        <v>16.539044189453229</v>
      </c>
    </row>
    <row r="4247" spans="1:2" x14ac:dyDescent="0.25">
      <c r="A4247">
        <v>424.4</v>
      </c>
      <c r="B4247">
        <v>16.718725585937669</v>
      </c>
    </row>
    <row r="4248" spans="1:2" x14ac:dyDescent="0.25">
      <c r="A4248">
        <v>424.5</v>
      </c>
      <c r="B4248">
        <v>16.89840698242201</v>
      </c>
    </row>
    <row r="4249" spans="1:2" x14ac:dyDescent="0.25">
      <c r="A4249">
        <v>424.6</v>
      </c>
      <c r="B4249">
        <v>17.07808837890645</v>
      </c>
    </row>
    <row r="4250" spans="1:2" x14ac:dyDescent="0.25">
      <c r="A4250">
        <v>424.7</v>
      </c>
      <c r="B4250">
        <v>17.257769775390891</v>
      </c>
    </row>
    <row r="4251" spans="1:2" x14ac:dyDescent="0.25">
      <c r="A4251">
        <v>424.8</v>
      </c>
      <c r="B4251">
        <v>17.437451171875239</v>
      </c>
    </row>
    <row r="4252" spans="1:2" x14ac:dyDescent="0.25">
      <c r="A4252">
        <v>424.9</v>
      </c>
      <c r="B4252">
        <v>17.617132568359679</v>
      </c>
    </row>
    <row r="4253" spans="1:2" x14ac:dyDescent="0.25">
      <c r="A4253">
        <v>425</v>
      </c>
      <c r="B4253">
        <v>17.79681396484402</v>
      </c>
    </row>
    <row r="4254" spans="1:2" x14ac:dyDescent="0.25">
      <c r="A4254">
        <v>425.1</v>
      </c>
      <c r="B4254">
        <v>18.017132568359671</v>
      </c>
    </row>
    <row r="4255" spans="1:2" x14ac:dyDescent="0.25">
      <c r="A4255">
        <v>425.2</v>
      </c>
      <c r="B4255">
        <v>18.237451171875321</v>
      </c>
    </row>
    <row r="4256" spans="1:2" x14ac:dyDescent="0.25">
      <c r="A4256">
        <v>425.3</v>
      </c>
      <c r="B4256">
        <v>18.45776977539084</v>
      </c>
    </row>
    <row r="4257" spans="1:2" x14ac:dyDescent="0.25">
      <c r="A4257">
        <v>425.4</v>
      </c>
      <c r="B4257">
        <v>18.678088378906491</v>
      </c>
    </row>
    <row r="4258" spans="1:2" x14ac:dyDescent="0.25">
      <c r="A4258">
        <v>425.5</v>
      </c>
      <c r="B4258">
        <v>18.89840698242201</v>
      </c>
    </row>
    <row r="4259" spans="1:2" x14ac:dyDescent="0.25">
      <c r="A4259">
        <v>425.6</v>
      </c>
      <c r="B4259">
        <v>19.118725585937661</v>
      </c>
    </row>
    <row r="4260" spans="1:2" x14ac:dyDescent="0.25">
      <c r="A4260">
        <v>425.7</v>
      </c>
      <c r="B4260">
        <v>19.339044189453311</v>
      </c>
    </row>
    <row r="4261" spans="1:2" x14ac:dyDescent="0.25">
      <c r="A4261">
        <v>425.8</v>
      </c>
      <c r="B4261">
        <v>19.55936279296883</v>
      </c>
    </row>
    <row r="4262" spans="1:2" x14ac:dyDescent="0.25">
      <c r="A4262">
        <v>425.9</v>
      </c>
      <c r="B4262">
        <v>19.779681396484481</v>
      </c>
    </row>
    <row r="4263" spans="1:2" x14ac:dyDescent="0.25">
      <c r="A4263">
        <v>426</v>
      </c>
      <c r="B4263">
        <v>20</v>
      </c>
    </row>
    <row r="4264" spans="1:2" x14ac:dyDescent="0.25">
      <c r="A4264">
        <v>426.1</v>
      </c>
      <c r="B4264">
        <v>20.58752441406266</v>
      </c>
    </row>
    <row r="4265" spans="1:2" x14ac:dyDescent="0.25">
      <c r="A4265">
        <v>426.2</v>
      </c>
      <c r="B4265">
        <v>21.17504882812533</v>
      </c>
    </row>
    <row r="4266" spans="1:2" x14ac:dyDescent="0.25">
      <c r="A4266">
        <v>426.3</v>
      </c>
      <c r="B4266">
        <v>21.76257324218766</v>
      </c>
    </row>
    <row r="4267" spans="1:2" x14ac:dyDescent="0.25">
      <c r="A4267">
        <v>426.4</v>
      </c>
      <c r="B4267">
        <v>22.35009765625032</v>
      </c>
    </row>
    <row r="4268" spans="1:2" x14ac:dyDescent="0.25">
      <c r="A4268">
        <v>426.5</v>
      </c>
      <c r="B4268">
        <v>22.937622070312649</v>
      </c>
    </row>
    <row r="4269" spans="1:2" x14ac:dyDescent="0.25">
      <c r="A4269">
        <v>426.6</v>
      </c>
      <c r="B4269">
        <v>23.525146484375309</v>
      </c>
    </row>
    <row r="4270" spans="1:2" x14ac:dyDescent="0.25">
      <c r="A4270">
        <v>426.7</v>
      </c>
      <c r="B4270">
        <v>24.11267089843798</v>
      </c>
    </row>
    <row r="4271" spans="1:2" x14ac:dyDescent="0.25">
      <c r="A4271">
        <v>426.8</v>
      </c>
      <c r="B4271">
        <v>24.700195312500309</v>
      </c>
    </row>
    <row r="4272" spans="1:2" x14ac:dyDescent="0.25">
      <c r="A4272">
        <v>426.9</v>
      </c>
      <c r="B4272">
        <v>25.287719726562969</v>
      </c>
    </row>
    <row r="4273" spans="1:2" x14ac:dyDescent="0.25">
      <c r="A4273">
        <v>427</v>
      </c>
      <c r="B4273">
        <v>25.875244140625298</v>
      </c>
    </row>
    <row r="4274" spans="1:2" x14ac:dyDescent="0.25">
      <c r="A4274">
        <v>427.1</v>
      </c>
      <c r="B4274">
        <v>26.287719726562859</v>
      </c>
    </row>
    <row r="4275" spans="1:2" x14ac:dyDescent="0.25">
      <c r="A4275">
        <v>427.2</v>
      </c>
      <c r="B4275">
        <v>26.70019531250043</v>
      </c>
    </row>
    <row r="4276" spans="1:2" x14ac:dyDescent="0.25">
      <c r="A4276">
        <v>427.3</v>
      </c>
      <c r="B4276">
        <v>27.112670898437759</v>
      </c>
    </row>
    <row r="4277" spans="1:2" x14ac:dyDescent="0.25">
      <c r="A4277">
        <v>427.4</v>
      </c>
      <c r="B4277">
        <v>27.52514648437532</v>
      </c>
    </row>
    <row r="4278" spans="1:2" x14ac:dyDescent="0.25">
      <c r="A4278">
        <v>427.5</v>
      </c>
      <c r="B4278">
        <v>27.937622070312649</v>
      </c>
    </row>
    <row r="4279" spans="1:2" x14ac:dyDescent="0.25">
      <c r="A4279">
        <v>427.6</v>
      </c>
      <c r="B4279">
        <v>28.35009765625021</v>
      </c>
    </row>
    <row r="4280" spans="1:2" x14ac:dyDescent="0.25">
      <c r="A4280">
        <v>427.7</v>
      </c>
      <c r="B4280">
        <v>28.762573242187781</v>
      </c>
    </row>
    <row r="4281" spans="1:2" x14ac:dyDescent="0.25">
      <c r="A4281">
        <v>427.8</v>
      </c>
      <c r="B4281">
        <v>29.17504882812511</v>
      </c>
    </row>
    <row r="4282" spans="1:2" x14ac:dyDescent="0.25">
      <c r="A4282">
        <v>427.9</v>
      </c>
      <c r="B4282">
        <v>29.587524414062671</v>
      </c>
    </row>
    <row r="4283" spans="1:2" x14ac:dyDescent="0.25">
      <c r="A4283">
        <v>428</v>
      </c>
      <c r="B4283">
        <v>30</v>
      </c>
    </row>
    <row r="4284" spans="1:2" x14ac:dyDescent="0.25">
      <c r="A4284">
        <v>428.1</v>
      </c>
      <c r="B4284">
        <v>30.17968139648444</v>
      </c>
    </row>
    <row r="4285" spans="1:2" x14ac:dyDescent="0.25">
      <c r="A4285">
        <v>428.2</v>
      </c>
      <c r="B4285">
        <v>30.359362792968881</v>
      </c>
    </row>
    <row r="4286" spans="1:2" x14ac:dyDescent="0.25">
      <c r="A4286">
        <v>428.3</v>
      </c>
      <c r="B4286">
        <v>30.539044189453229</v>
      </c>
    </row>
    <row r="4287" spans="1:2" x14ac:dyDescent="0.25">
      <c r="A4287">
        <v>428.4</v>
      </c>
      <c r="B4287">
        <v>30.718725585937669</v>
      </c>
    </row>
    <row r="4288" spans="1:2" x14ac:dyDescent="0.25">
      <c r="A4288">
        <v>428.5</v>
      </c>
      <c r="B4288">
        <v>30.89840698242201</v>
      </c>
    </row>
    <row r="4289" spans="1:2" x14ac:dyDescent="0.25">
      <c r="A4289">
        <v>428.6</v>
      </c>
      <c r="B4289">
        <v>31.07808837890645</v>
      </c>
    </row>
    <row r="4290" spans="1:2" x14ac:dyDescent="0.25">
      <c r="A4290">
        <v>428.7</v>
      </c>
      <c r="B4290">
        <v>31.257769775390891</v>
      </c>
    </row>
    <row r="4291" spans="1:2" x14ac:dyDescent="0.25">
      <c r="A4291">
        <v>428.8</v>
      </c>
      <c r="B4291">
        <v>31.437451171875239</v>
      </c>
    </row>
    <row r="4292" spans="1:2" x14ac:dyDescent="0.25">
      <c r="A4292">
        <v>428.9</v>
      </c>
      <c r="B4292">
        <v>31.617132568359679</v>
      </c>
    </row>
    <row r="4293" spans="1:2" x14ac:dyDescent="0.25">
      <c r="A4293">
        <v>429</v>
      </c>
      <c r="B4293">
        <v>31.79681396484402</v>
      </c>
    </row>
    <row r="4294" spans="1:2" x14ac:dyDescent="0.25">
      <c r="A4294">
        <v>429.1</v>
      </c>
      <c r="B4294">
        <v>31.917132568359641</v>
      </c>
    </row>
    <row r="4295" spans="1:2" x14ac:dyDescent="0.25">
      <c r="A4295">
        <v>429.2</v>
      </c>
      <c r="B4295">
        <v>32.037451171875269</v>
      </c>
    </row>
    <row r="4296" spans="1:2" x14ac:dyDescent="0.25">
      <c r="A4296">
        <v>429.3</v>
      </c>
      <c r="B4296">
        <v>32.157769775390832</v>
      </c>
    </row>
    <row r="4297" spans="1:2" x14ac:dyDescent="0.25">
      <c r="A4297">
        <v>429.4</v>
      </c>
      <c r="B4297">
        <v>32.278088378906453</v>
      </c>
    </row>
    <row r="4298" spans="1:2" x14ac:dyDescent="0.25">
      <c r="A4298">
        <v>429.5</v>
      </c>
      <c r="B4298">
        <v>32.39840698242201</v>
      </c>
    </row>
    <row r="4299" spans="1:2" x14ac:dyDescent="0.25">
      <c r="A4299">
        <v>429.6</v>
      </c>
      <c r="B4299">
        <v>32.518725585937638</v>
      </c>
    </row>
    <row r="4300" spans="1:2" x14ac:dyDescent="0.25">
      <c r="A4300">
        <v>429.7</v>
      </c>
      <c r="B4300">
        <v>32.639044189453259</v>
      </c>
    </row>
    <row r="4301" spans="1:2" x14ac:dyDescent="0.25">
      <c r="A4301">
        <v>429.8</v>
      </c>
      <c r="B4301">
        <v>32.759362792968822</v>
      </c>
    </row>
    <row r="4302" spans="1:2" x14ac:dyDescent="0.25">
      <c r="A4302">
        <v>429.9</v>
      </c>
      <c r="B4302">
        <v>32.879681396484443</v>
      </c>
    </row>
    <row r="4303" spans="1:2" x14ac:dyDescent="0.25">
      <c r="A4303">
        <v>430</v>
      </c>
      <c r="B4303">
        <v>33</v>
      </c>
    </row>
    <row r="4304" spans="1:2" x14ac:dyDescent="0.25">
      <c r="A4304">
        <v>430.1</v>
      </c>
      <c r="B4304">
        <v>33</v>
      </c>
    </row>
    <row r="4305" spans="1:2" x14ac:dyDescent="0.25">
      <c r="A4305">
        <v>430.2</v>
      </c>
      <c r="B4305">
        <v>33</v>
      </c>
    </row>
    <row r="4306" spans="1:2" x14ac:dyDescent="0.25">
      <c r="A4306">
        <v>430.3</v>
      </c>
      <c r="B4306">
        <v>33</v>
      </c>
    </row>
    <row r="4307" spans="1:2" x14ac:dyDescent="0.25">
      <c r="A4307">
        <v>430.4</v>
      </c>
      <c r="B4307">
        <v>33</v>
      </c>
    </row>
    <row r="4308" spans="1:2" x14ac:dyDescent="0.25">
      <c r="A4308">
        <v>430.5</v>
      </c>
      <c r="B4308">
        <v>33</v>
      </c>
    </row>
    <row r="4309" spans="1:2" x14ac:dyDescent="0.25">
      <c r="A4309">
        <v>430.6</v>
      </c>
      <c r="B4309">
        <v>33</v>
      </c>
    </row>
    <row r="4310" spans="1:2" x14ac:dyDescent="0.25">
      <c r="A4310">
        <v>430.7</v>
      </c>
      <c r="B4310">
        <v>33</v>
      </c>
    </row>
    <row r="4311" spans="1:2" x14ac:dyDescent="0.25">
      <c r="A4311">
        <v>430.8</v>
      </c>
      <c r="B4311">
        <v>33</v>
      </c>
    </row>
    <row r="4312" spans="1:2" x14ac:dyDescent="0.25">
      <c r="A4312">
        <v>430.9</v>
      </c>
      <c r="B4312">
        <v>33</v>
      </c>
    </row>
    <row r="4313" spans="1:2" x14ac:dyDescent="0.25">
      <c r="A4313">
        <v>431</v>
      </c>
      <c r="B4313">
        <v>33</v>
      </c>
    </row>
    <row r="4314" spans="1:2" x14ac:dyDescent="0.25">
      <c r="A4314">
        <v>431.1</v>
      </c>
      <c r="B4314">
        <v>32.899999999999977</v>
      </c>
    </row>
    <row r="4315" spans="1:2" x14ac:dyDescent="0.25">
      <c r="A4315">
        <v>431.2</v>
      </c>
      <c r="B4315">
        <v>32.799999999999947</v>
      </c>
    </row>
    <row r="4316" spans="1:2" x14ac:dyDescent="0.25">
      <c r="A4316">
        <v>431.3</v>
      </c>
      <c r="B4316">
        <v>32.699999999999989</v>
      </c>
    </row>
    <row r="4317" spans="1:2" x14ac:dyDescent="0.25">
      <c r="A4317">
        <v>431.4</v>
      </c>
      <c r="B4317">
        <v>32.599999999999973</v>
      </c>
    </row>
    <row r="4318" spans="1:2" x14ac:dyDescent="0.25">
      <c r="A4318">
        <v>431.5</v>
      </c>
      <c r="B4318">
        <v>32.5</v>
      </c>
    </row>
    <row r="4319" spans="1:2" x14ac:dyDescent="0.25">
      <c r="A4319">
        <v>431.6</v>
      </c>
      <c r="B4319">
        <v>32.399999999999977</v>
      </c>
    </row>
    <row r="4320" spans="1:2" x14ac:dyDescent="0.25">
      <c r="A4320">
        <v>431.7</v>
      </c>
      <c r="B4320">
        <v>32.299999999999947</v>
      </c>
    </row>
    <row r="4321" spans="1:2" x14ac:dyDescent="0.25">
      <c r="A4321">
        <v>431.8</v>
      </c>
      <c r="B4321">
        <v>32.199999999999989</v>
      </c>
    </row>
    <row r="4322" spans="1:2" x14ac:dyDescent="0.25">
      <c r="A4322">
        <v>431.9</v>
      </c>
      <c r="B4322">
        <v>32.099999999999973</v>
      </c>
    </row>
    <row r="4323" spans="1:2" x14ac:dyDescent="0.25">
      <c r="A4323">
        <v>432</v>
      </c>
      <c r="B4323">
        <v>32</v>
      </c>
    </row>
    <row r="4324" spans="1:2" x14ac:dyDescent="0.25">
      <c r="A4324">
        <v>432.1</v>
      </c>
      <c r="B4324">
        <v>32</v>
      </c>
    </row>
    <row r="4325" spans="1:2" x14ac:dyDescent="0.25">
      <c r="A4325">
        <v>432.2</v>
      </c>
      <c r="B4325">
        <v>32</v>
      </c>
    </row>
    <row r="4326" spans="1:2" x14ac:dyDescent="0.25">
      <c r="A4326">
        <v>432.3</v>
      </c>
      <c r="B4326">
        <v>32</v>
      </c>
    </row>
    <row r="4327" spans="1:2" x14ac:dyDescent="0.25">
      <c r="A4327">
        <v>432.4</v>
      </c>
      <c r="B4327">
        <v>32</v>
      </c>
    </row>
    <row r="4328" spans="1:2" x14ac:dyDescent="0.25">
      <c r="A4328">
        <v>432.5</v>
      </c>
      <c r="B4328">
        <v>32</v>
      </c>
    </row>
    <row r="4329" spans="1:2" x14ac:dyDescent="0.25">
      <c r="A4329">
        <v>432.6</v>
      </c>
      <c r="B4329">
        <v>32</v>
      </c>
    </row>
    <row r="4330" spans="1:2" x14ac:dyDescent="0.25">
      <c r="A4330">
        <v>432.7</v>
      </c>
      <c r="B4330">
        <v>32</v>
      </c>
    </row>
    <row r="4331" spans="1:2" x14ac:dyDescent="0.25">
      <c r="A4331">
        <v>432.8</v>
      </c>
      <c r="B4331">
        <v>32</v>
      </c>
    </row>
    <row r="4332" spans="1:2" x14ac:dyDescent="0.25">
      <c r="A4332">
        <v>432.9</v>
      </c>
      <c r="B4332">
        <v>32</v>
      </c>
    </row>
    <row r="4333" spans="1:2" x14ac:dyDescent="0.25">
      <c r="A4333">
        <v>433</v>
      </c>
      <c r="B4333">
        <v>32</v>
      </c>
    </row>
    <row r="4334" spans="1:2" x14ac:dyDescent="0.25">
      <c r="A4334">
        <v>433.1</v>
      </c>
      <c r="B4334">
        <v>31.899999999999981</v>
      </c>
    </row>
    <row r="4335" spans="1:2" x14ac:dyDescent="0.25">
      <c r="A4335">
        <v>433.2</v>
      </c>
      <c r="B4335">
        <v>31.799999999999951</v>
      </c>
    </row>
    <row r="4336" spans="1:2" x14ac:dyDescent="0.25">
      <c r="A4336">
        <v>433.3</v>
      </c>
      <c r="B4336">
        <v>31.699999999999989</v>
      </c>
    </row>
    <row r="4337" spans="1:2" x14ac:dyDescent="0.25">
      <c r="A4337">
        <v>433.4</v>
      </c>
      <c r="B4337">
        <v>31.599999999999969</v>
      </c>
    </row>
    <row r="4338" spans="1:2" x14ac:dyDescent="0.25">
      <c r="A4338">
        <v>433.5</v>
      </c>
      <c r="B4338">
        <v>31.5</v>
      </c>
    </row>
    <row r="4339" spans="1:2" x14ac:dyDescent="0.25">
      <c r="A4339">
        <v>433.6</v>
      </c>
      <c r="B4339">
        <v>31.399999999999981</v>
      </c>
    </row>
    <row r="4340" spans="1:2" x14ac:dyDescent="0.25">
      <c r="A4340">
        <v>433.7</v>
      </c>
      <c r="B4340">
        <v>31.299999999999951</v>
      </c>
    </row>
    <row r="4341" spans="1:2" x14ac:dyDescent="0.25">
      <c r="A4341">
        <v>433.8</v>
      </c>
      <c r="B4341">
        <v>31.199999999999989</v>
      </c>
    </row>
    <row r="4342" spans="1:2" x14ac:dyDescent="0.25">
      <c r="A4342">
        <v>433.9</v>
      </c>
      <c r="B4342">
        <v>31.099999999999969</v>
      </c>
    </row>
    <row r="4343" spans="1:2" x14ac:dyDescent="0.25">
      <c r="A4343">
        <v>434</v>
      </c>
      <c r="B4343">
        <v>31</v>
      </c>
    </row>
    <row r="4344" spans="1:2" x14ac:dyDescent="0.25">
      <c r="A4344">
        <v>434.1</v>
      </c>
      <c r="B4344">
        <v>31</v>
      </c>
    </row>
    <row r="4345" spans="1:2" x14ac:dyDescent="0.25">
      <c r="A4345">
        <v>434.2</v>
      </c>
      <c r="B4345">
        <v>31</v>
      </c>
    </row>
    <row r="4346" spans="1:2" x14ac:dyDescent="0.25">
      <c r="A4346">
        <v>434.3</v>
      </c>
      <c r="B4346">
        <v>31</v>
      </c>
    </row>
    <row r="4347" spans="1:2" x14ac:dyDescent="0.25">
      <c r="A4347">
        <v>434.4</v>
      </c>
      <c r="B4347">
        <v>31</v>
      </c>
    </row>
    <row r="4348" spans="1:2" x14ac:dyDescent="0.25">
      <c r="A4348">
        <v>434.5</v>
      </c>
      <c r="B4348">
        <v>31</v>
      </c>
    </row>
    <row r="4349" spans="1:2" x14ac:dyDescent="0.25">
      <c r="A4349">
        <v>434.6</v>
      </c>
      <c r="B4349">
        <v>31</v>
      </c>
    </row>
    <row r="4350" spans="1:2" x14ac:dyDescent="0.25">
      <c r="A4350">
        <v>434.7</v>
      </c>
      <c r="B4350">
        <v>31</v>
      </c>
    </row>
    <row r="4351" spans="1:2" x14ac:dyDescent="0.25">
      <c r="A4351">
        <v>434.8</v>
      </c>
      <c r="B4351">
        <v>31</v>
      </c>
    </row>
    <row r="4352" spans="1:2" x14ac:dyDescent="0.25">
      <c r="A4352">
        <v>434.9</v>
      </c>
      <c r="B4352">
        <v>31</v>
      </c>
    </row>
    <row r="4353" spans="1:2" x14ac:dyDescent="0.25">
      <c r="A4353">
        <v>435</v>
      </c>
      <c r="B4353">
        <v>31</v>
      </c>
    </row>
    <row r="4354" spans="1:2" x14ac:dyDescent="0.25">
      <c r="A4354">
        <v>435.1</v>
      </c>
      <c r="B4354">
        <v>30.899999999999981</v>
      </c>
    </row>
    <row r="4355" spans="1:2" x14ac:dyDescent="0.25">
      <c r="A4355">
        <v>435.2</v>
      </c>
      <c r="B4355">
        <v>30.799999999999951</v>
      </c>
    </row>
    <row r="4356" spans="1:2" x14ac:dyDescent="0.25">
      <c r="A4356">
        <v>435.3</v>
      </c>
      <c r="B4356">
        <v>30.699999999999989</v>
      </c>
    </row>
    <row r="4357" spans="1:2" x14ac:dyDescent="0.25">
      <c r="A4357">
        <v>435.4</v>
      </c>
      <c r="B4357">
        <v>30.599999999999969</v>
      </c>
    </row>
    <row r="4358" spans="1:2" x14ac:dyDescent="0.25">
      <c r="A4358">
        <v>435.5</v>
      </c>
      <c r="B4358">
        <v>30.5</v>
      </c>
    </row>
    <row r="4359" spans="1:2" x14ac:dyDescent="0.25">
      <c r="A4359">
        <v>435.6</v>
      </c>
      <c r="B4359">
        <v>30.399999999999981</v>
      </c>
    </row>
    <row r="4360" spans="1:2" x14ac:dyDescent="0.25">
      <c r="A4360">
        <v>435.7</v>
      </c>
      <c r="B4360">
        <v>30.299999999999951</v>
      </c>
    </row>
    <row r="4361" spans="1:2" x14ac:dyDescent="0.25">
      <c r="A4361">
        <v>435.8</v>
      </c>
      <c r="B4361">
        <v>30.199999999999989</v>
      </c>
    </row>
    <row r="4362" spans="1:2" x14ac:dyDescent="0.25">
      <c r="A4362">
        <v>435.9</v>
      </c>
      <c r="B4362">
        <v>30.099999999999969</v>
      </c>
    </row>
    <row r="4363" spans="1:2" x14ac:dyDescent="0.25">
      <c r="A4363">
        <v>436</v>
      </c>
      <c r="B4363">
        <v>30</v>
      </c>
    </row>
    <row r="4364" spans="1:2" x14ac:dyDescent="0.25">
      <c r="A4364">
        <v>436.1</v>
      </c>
      <c r="B4364">
        <v>29.723339843749908</v>
      </c>
    </row>
    <row r="4365" spans="1:2" x14ac:dyDescent="0.25">
      <c r="A4365">
        <v>436.2</v>
      </c>
      <c r="B4365">
        <v>29.44667968749982</v>
      </c>
    </row>
    <row r="4366" spans="1:2" x14ac:dyDescent="0.25">
      <c r="A4366">
        <v>436.3</v>
      </c>
      <c r="B4366">
        <v>29.170019531249888</v>
      </c>
    </row>
    <row r="4367" spans="1:2" x14ac:dyDescent="0.25">
      <c r="A4367">
        <v>436.4</v>
      </c>
      <c r="B4367">
        <v>28.8933593749998</v>
      </c>
    </row>
    <row r="4368" spans="1:2" x14ac:dyDescent="0.25">
      <c r="A4368">
        <v>436.5</v>
      </c>
      <c r="B4368">
        <v>28.616699218749869</v>
      </c>
    </row>
    <row r="4369" spans="1:2" x14ac:dyDescent="0.25">
      <c r="A4369">
        <v>436.6</v>
      </c>
      <c r="B4369">
        <v>28.34003906249978</v>
      </c>
    </row>
    <row r="4370" spans="1:2" x14ac:dyDescent="0.25">
      <c r="A4370">
        <v>436.7</v>
      </c>
      <c r="B4370">
        <v>28.063378906249689</v>
      </c>
    </row>
    <row r="4371" spans="1:2" x14ac:dyDescent="0.25">
      <c r="A4371">
        <v>436.8</v>
      </c>
      <c r="B4371">
        <v>27.786718749999761</v>
      </c>
    </row>
    <row r="4372" spans="1:2" x14ac:dyDescent="0.25">
      <c r="A4372">
        <v>436.9</v>
      </c>
      <c r="B4372">
        <v>27.510058593749669</v>
      </c>
    </row>
    <row r="4373" spans="1:2" x14ac:dyDescent="0.25">
      <c r="A4373">
        <v>437</v>
      </c>
      <c r="B4373">
        <v>27.233398437499741</v>
      </c>
    </row>
    <row r="4374" spans="1:2" x14ac:dyDescent="0.25">
      <c r="A4374">
        <v>437.1</v>
      </c>
      <c r="B4374">
        <v>27.010058593749719</v>
      </c>
    </row>
    <row r="4375" spans="1:2" x14ac:dyDescent="0.25">
      <c r="A4375">
        <v>437.2</v>
      </c>
      <c r="B4375">
        <v>26.786718749999689</v>
      </c>
    </row>
    <row r="4376" spans="1:2" x14ac:dyDescent="0.25">
      <c r="A4376">
        <v>437.3</v>
      </c>
      <c r="B4376">
        <v>26.563378906249788</v>
      </c>
    </row>
    <row r="4377" spans="1:2" x14ac:dyDescent="0.25">
      <c r="A4377">
        <v>437.4</v>
      </c>
      <c r="B4377">
        <v>26.34003906249977</v>
      </c>
    </row>
    <row r="4378" spans="1:2" x14ac:dyDescent="0.25">
      <c r="A4378">
        <v>437.5</v>
      </c>
      <c r="B4378">
        <v>26.116699218749869</v>
      </c>
    </row>
    <row r="4379" spans="1:2" x14ac:dyDescent="0.25">
      <c r="A4379">
        <v>437.6</v>
      </c>
      <c r="B4379">
        <v>25.89335937499985</v>
      </c>
    </row>
    <row r="4380" spans="1:2" x14ac:dyDescent="0.25">
      <c r="A4380">
        <v>437.7</v>
      </c>
      <c r="B4380">
        <v>25.670019531249821</v>
      </c>
    </row>
    <row r="4381" spans="1:2" x14ac:dyDescent="0.25">
      <c r="A4381">
        <v>437.8</v>
      </c>
      <c r="B4381">
        <v>25.44667968749992</v>
      </c>
    </row>
    <row r="4382" spans="1:2" x14ac:dyDescent="0.25">
      <c r="A4382">
        <v>437.9</v>
      </c>
      <c r="B4382">
        <v>25.223339843749901</v>
      </c>
    </row>
    <row r="4383" spans="1:2" x14ac:dyDescent="0.25">
      <c r="A4383">
        <v>438</v>
      </c>
      <c r="B4383">
        <v>25</v>
      </c>
    </row>
    <row r="4384" spans="1:2" x14ac:dyDescent="0.25">
      <c r="A4384">
        <v>438.1</v>
      </c>
      <c r="B4384">
        <v>24.626300048828011</v>
      </c>
    </row>
    <row r="4385" spans="1:2" x14ac:dyDescent="0.25">
      <c r="A4385">
        <v>438.2</v>
      </c>
      <c r="B4385">
        <v>24.252600097656028</v>
      </c>
    </row>
    <row r="4386" spans="1:2" x14ac:dyDescent="0.25">
      <c r="A4386">
        <v>438.3</v>
      </c>
      <c r="B4386">
        <v>23.878900146484259</v>
      </c>
    </row>
    <row r="4387" spans="1:2" x14ac:dyDescent="0.25">
      <c r="A4387">
        <v>438.4</v>
      </c>
      <c r="B4387">
        <v>23.50520019531227</v>
      </c>
    </row>
    <row r="4388" spans="1:2" x14ac:dyDescent="0.25">
      <c r="A4388">
        <v>438.5</v>
      </c>
      <c r="B4388">
        <v>23.131500244140501</v>
      </c>
    </row>
    <row r="4389" spans="1:2" x14ac:dyDescent="0.25">
      <c r="A4389">
        <v>438.6</v>
      </c>
      <c r="B4389">
        <v>22.757800292968511</v>
      </c>
    </row>
    <row r="4390" spans="1:2" x14ac:dyDescent="0.25">
      <c r="A4390">
        <v>438.7</v>
      </c>
      <c r="B4390">
        <v>22.384100341796529</v>
      </c>
    </row>
    <row r="4391" spans="1:2" x14ac:dyDescent="0.25">
      <c r="A4391">
        <v>438.8</v>
      </c>
      <c r="B4391">
        <v>22.01040039062476</v>
      </c>
    </row>
    <row r="4392" spans="1:2" x14ac:dyDescent="0.25">
      <c r="A4392">
        <v>438.9</v>
      </c>
      <c r="B4392">
        <v>21.63670043945277</v>
      </c>
    </row>
    <row r="4393" spans="1:2" x14ac:dyDescent="0.25">
      <c r="A4393">
        <v>439</v>
      </c>
      <c r="B4393">
        <v>21.263000488281001</v>
      </c>
    </row>
    <row r="4394" spans="1:2" x14ac:dyDescent="0.25">
      <c r="A4394">
        <v>439.1</v>
      </c>
      <c r="B4394">
        <v>20.736700439452779</v>
      </c>
    </row>
    <row r="4395" spans="1:2" x14ac:dyDescent="0.25">
      <c r="A4395">
        <v>439.2</v>
      </c>
      <c r="B4395">
        <v>20.21040039062456</v>
      </c>
    </row>
    <row r="4396" spans="1:2" x14ac:dyDescent="0.25">
      <c r="A4396">
        <v>439.3</v>
      </c>
      <c r="B4396">
        <v>19.68410034179664</v>
      </c>
    </row>
    <row r="4397" spans="1:2" x14ac:dyDescent="0.25">
      <c r="A4397">
        <v>439.4</v>
      </c>
      <c r="B4397">
        <v>19.157800292968421</v>
      </c>
    </row>
    <row r="4398" spans="1:2" x14ac:dyDescent="0.25">
      <c r="A4398">
        <v>439.5</v>
      </c>
      <c r="B4398">
        <v>18.631500244140501</v>
      </c>
    </row>
    <row r="4399" spans="1:2" x14ac:dyDescent="0.25">
      <c r="A4399">
        <v>439.6</v>
      </c>
      <c r="B4399">
        <v>18.105200195312278</v>
      </c>
    </row>
    <row r="4400" spans="1:2" x14ac:dyDescent="0.25">
      <c r="A4400">
        <v>439.7</v>
      </c>
      <c r="B4400">
        <v>17.57890014648406</v>
      </c>
    </row>
    <row r="4401" spans="1:2" x14ac:dyDescent="0.25">
      <c r="A4401">
        <v>439.8</v>
      </c>
      <c r="B4401">
        <v>17.052600097656139</v>
      </c>
    </row>
    <row r="4402" spans="1:2" x14ac:dyDescent="0.25">
      <c r="A4402">
        <v>439.9</v>
      </c>
      <c r="B4402">
        <v>16.52630004882792</v>
      </c>
    </row>
    <row r="4403" spans="1:2" x14ac:dyDescent="0.25">
      <c r="A4403">
        <v>440</v>
      </c>
      <c r="B4403">
        <v>16</v>
      </c>
    </row>
    <row r="4404" spans="1:2" x14ac:dyDescent="0.25">
      <c r="A4404">
        <v>440.1</v>
      </c>
      <c r="B4404">
        <v>15.468652343749829</v>
      </c>
    </row>
    <row r="4405" spans="1:2" x14ac:dyDescent="0.25">
      <c r="A4405">
        <v>440.2</v>
      </c>
      <c r="B4405">
        <v>14.937304687499671</v>
      </c>
    </row>
    <row r="4406" spans="1:2" x14ac:dyDescent="0.25">
      <c r="A4406">
        <v>440.3</v>
      </c>
      <c r="B4406">
        <v>14.405957031249811</v>
      </c>
    </row>
    <row r="4407" spans="1:2" x14ac:dyDescent="0.25">
      <c r="A4407">
        <v>440.4</v>
      </c>
      <c r="B4407">
        <v>13.87460937499964</v>
      </c>
    </row>
    <row r="4408" spans="1:2" x14ac:dyDescent="0.25">
      <c r="A4408">
        <v>440.5</v>
      </c>
      <c r="B4408">
        <v>13.34326171874978</v>
      </c>
    </row>
    <row r="4409" spans="1:2" x14ac:dyDescent="0.25">
      <c r="A4409">
        <v>440.6</v>
      </c>
      <c r="B4409">
        <v>12.811914062499611</v>
      </c>
    </row>
    <row r="4410" spans="1:2" x14ac:dyDescent="0.25">
      <c r="A4410">
        <v>440.7</v>
      </c>
      <c r="B4410">
        <v>12.28056640624944</v>
      </c>
    </row>
    <row r="4411" spans="1:2" x14ac:dyDescent="0.25">
      <c r="A4411">
        <v>440.8</v>
      </c>
      <c r="B4411">
        <v>11.74921874999958</v>
      </c>
    </row>
    <row r="4412" spans="1:2" x14ac:dyDescent="0.25">
      <c r="A4412">
        <v>440.9</v>
      </c>
      <c r="B4412">
        <v>11.217871093749411</v>
      </c>
    </row>
    <row r="4413" spans="1:2" x14ac:dyDescent="0.25">
      <c r="A4413">
        <v>441</v>
      </c>
      <c r="B4413">
        <v>10.686523437499551</v>
      </c>
    </row>
    <row r="4414" spans="1:2" x14ac:dyDescent="0.25">
      <c r="A4414">
        <v>441.1</v>
      </c>
      <c r="B4414">
        <v>10.238195800780741</v>
      </c>
    </row>
    <row r="4415" spans="1:2" x14ac:dyDescent="0.25">
      <c r="A4415">
        <v>441.2</v>
      </c>
      <c r="B4415">
        <v>9.7898681640619269</v>
      </c>
    </row>
    <row r="4416" spans="1:2" x14ac:dyDescent="0.25">
      <c r="A4416">
        <v>441.3</v>
      </c>
      <c r="B4416">
        <v>9.3415405273433709</v>
      </c>
    </row>
    <row r="4417" spans="1:2" x14ac:dyDescent="0.25">
      <c r="A4417">
        <v>441.4</v>
      </c>
      <c r="B4417">
        <v>8.8932128906245591</v>
      </c>
    </row>
    <row r="4418" spans="1:2" x14ac:dyDescent="0.25">
      <c r="A4418">
        <v>441.5</v>
      </c>
      <c r="B4418">
        <v>8.4448852539060013</v>
      </c>
    </row>
    <row r="4419" spans="1:2" x14ac:dyDescent="0.25">
      <c r="A4419">
        <v>441.6</v>
      </c>
      <c r="B4419">
        <v>7.9965576171871904</v>
      </c>
    </row>
    <row r="4420" spans="1:2" x14ac:dyDescent="0.25">
      <c r="A4420">
        <v>441.7</v>
      </c>
      <c r="B4420">
        <v>7.5482299804683786</v>
      </c>
    </row>
    <row r="4421" spans="1:2" x14ac:dyDescent="0.25">
      <c r="A4421">
        <v>441.8</v>
      </c>
      <c r="B4421">
        <v>7.0999023437498217</v>
      </c>
    </row>
    <row r="4422" spans="1:2" x14ac:dyDescent="0.25">
      <c r="A4422">
        <v>441.9</v>
      </c>
      <c r="B4422">
        <v>6.6515747070310107</v>
      </c>
    </row>
    <row r="4423" spans="1:2" x14ac:dyDescent="0.25">
      <c r="A4423">
        <v>442</v>
      </c>
      <c r="B4423">
        <v>6.2032470703124538</v>
      </c>
    </row>
    <row r="4424" spans="1:2" x14ac:dyDescent="0.25">
      <c r="A4424">
        <v>442.1</v>
      </c>
      <c r="B4424">
        <v>5.7829223632811129</v>
      </c>
    </row>
    <row r="4425" spans="1:2" x14ac:dyDescent="0.25">
      <c r="A4425">
        <v>442.2</v>
      </c>
      <c r="B4425">
        <v>5.3625976562497719</v>
      </c>
    </row>
    <row r="4426" spans="1:2" x14ac:dyDescent="0.25">
      <c r="A4426">
        <v>442.3</v>
      </c>
      <c r="B4426">
        <v>4.9422729492186699</v>
      </c>
    </row>
    <row r="4427" spans="1:2" x14ac:dyDescent="0.25">
      <c r="A4427">
        <v>442.4</v>
      </c>
      <c r="B4427">
        <v>4.5219482421873289</v>
      </c>
    </row>
    <row r="4428" spans="1:2" x14ac:dyDescent="0.25">
      <c r="A4428">
        <v>442.5</v>
      </c>
      <c r="B4428">
        <v>4.1016235351562269</v>
      </c>
    </row>
    <row r="4429" spans="1:2" x14ac:dyDescent="0.25">
      <c r="A4429">
        <v>442.6</v>
      </c>
      <c r="B4429">
        <v>3.681298828124886</v>
      </c>
    </row>
    <row r="4430" spans="1:2" x14ac:dyDescent="0.25">
      <c r="A4430">
        <v>442.7</v>
      </c>
      <c r="B4430">
        <v>3.260974121093545</v>
      </c>
    </row>
    <row r="4431" spans="1:2" x14ac:dyDescent="0.25">
      <c r="A4431">
        <v>442.8</v>
      </c>
      <c r="B4431">
        <v>2.840649414062443</v>
      </c>
    </row>
    <row r="4432" spans="1:2" x14ac:dyDescent="0.25">
      <c r="A4432">
        <v>442.9</v>
      </c>
      <c r="B4432">
        <v>2.420324707031102</v>
      </c>
    </row>
    <row r="4433" spans="1:2" x14ac:dyDescent="0.25">
      <c r="A4433">
        <v>443</v>
      </c>
      <c r="B4433">
        <v>2</v>
      </c>
    </row>
    <row r="4434" spans="1:2" x14ac:dyDescent="0.25">
      <c r="A4434">
        <v>443.1</v>
      </c>
      <c r="B4434">
        <v>1.799999999999955</v>
      </c>
    </row>
    <row r="4435" spans="1:2" x14ac:dyDescent="0.25">
      <c r="A4435">
        <v>443.2</v>
      </c>
      <c r="B4435">
        <v>1.5999999999999091</v>
      </c>
    </row>
    <row r="4436" spans="1:2" x14ac:dyDescent="0.25">
      <c r="A4436">
        <v>443.3</v>
      </c>
      <c r="B4436">
        <v>1.399999999999977</v>
      </c>
    </row>
    <row r="4437" spans="1:2" x14ac:dyDescent="0.25">
      <c r="A4437">
        <v>443.4</v>
      </c>
      <c r="B4437">
        <v>1.199999999999932</v>
      </c>
    </row>
    <row r="4438" spans="1:2" x14ac:dyDescent="0.25">
      <c r="A4438">
        <v>443.5</v>
      </c>
      <c r="B4438">
        <v>1</v>
      </c>
    </row>
    <row r="4439" spans="1:2" x14ac:dyDescent="0.25">
      <c r="A4439">
        <v>443.6</v>
      </c>
      <c r="B4439">
        <v>0.79999999999995453</v>
      </c>
    </row>
    <row r="4440" spans="1:2" x14ac:dyDescent="0.25">
      <c r="A4440">
        <v>443.7</v>
      </c>
      <c r="B4440">
        <v>0.59999999999990905</v>
      </c>
    </row>
    <row r="4441" spans="1:2" x14ac:dyDescent="0.25">
      <c r="A4441">
        <v>443.8</v>
      </c>
      <c r="B4441">
        <v>0.39999999999997732</v>
      </c>
    </row>
    <row r="4442" spans="1:2" x14ac:dyDescent="0.25">
      <c r="A4442">
        <v>443.9</v>
      </c>
      <c r="B4442">
        <v>0.19999999999993179</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0.1000000000000227</v>
      </c>
    </row>
    <row r="5115" spans="1:2" x14ac:dyDescent="0.25">
      <c r="A5115">
        <v>511.2</v>
      </c>
      <c r="B5115">
        <v>0.2000000000000455</v>
      </c>
    </row>
    <row r="5116" spans="1:2" x14ac:dyDescent="0.25">
      <c r="A5116">
        <v>511.3</v>
      </c>
      <c r="B5116">
        <v>0.30000000000001142</v>
      </c>
    </row>
    <row r="5117" spans="1:2" x14ac:dyDescent="0.25">
      <c r="A5117">
        <v>511.4</v>
      </c>
      <c r="B5117">
        <v>0.40000000000003411</v>
      </c>
    </row>
    <row r="5118" spans="1:2" x14ac:dyDescent="0.25">
      <c r="A5118">
        <v>511.5</v>
      </c>
      <c r="B5118">
        <v>0.5</v>
      </c>
    </row>
    <row r="5119" spans="1:2" x14ac:dyDescent="0.25">
      <c r="A5119">
        <v>511.6</v>
      </c>
      <c r="B5119">
        <v>0.60000000000002274</v>
      </c>
    </row>
    <row r="5120" spans="1:2" x14ac:dyDescent="0.25">
      <c r="A5120">
        <v>511.7</v>
      </c>
      <c r="B5120">
        <v>0.70000000000004547</v>
      </c>
    </row>
    <row r="5121" spans="1:2" x14ac:dyDescent="0.25">
      <c r="A5121">
        <v>511.8</v>
      </c>
      <c r="B5121">
        <v>0.80000000000001137</v>
      </c>
    </row>
    <row r="5122" spans="1:2" x14ac:dyDescent="0.25">
      <c r="A5122">
        <v>511.9</v>
      </c>
      <c r="B5122">
        <v>0.90000000000003411</v>
      </c>
    </row>
    <row r="5123" spans="1:2" x14ac:dyDescent="0.25">
      <c r="A5123">
        <v>512</v>
      </c>
      <c r="B5123">
        <v>1</v>
      </c>
    </row>
    <row r="5124" spans="1:2" x14ac:dyDescent="0.25">
      <c r="A5124">
        <v>512.1</v>
      </c>
      <c r="B5124">
        <v>1</v>
      </c>
    </row>
    <row r="5125" spans="1:2" x14ac:dyDescent="0.25">
      <c r="A5125">
        <v>512.20000000000005</v>
      </c>
      <c r="B5125">
        <v>1</v>
      </c>
    </row>
    <row r="5126" spans="1:2" x14ac:dyDescent="0.25">
      <c r="A5126">
        <v>512.30000000000007</v>
      </c>
      <c r="B5126">
        <v>1</v>
      </c>
    </row>
    <row r="5127" spans="1:2" x14ac:dyDescent="0.25">
      <c r="A5127">
        <v>512.4</v>
      </c>
      <c r="B5127">
        <v>1</v>
      </c>
    </row>
    <row r="5128" spans="1:2" x14ac:dyDescent="0.25">
      <c r="A5128">
        <v>512.5</v>
      </c>
      <c r="B5128">
        <v>1</v>
      </c>
    </row>
    <row r="5129" spans="1:2" x14ac:dyDescent="0.25">
      <c r="A5129">
        <v>512.6</v>
      </c>
      <c r="B5129">
        <v>1</v>
      </c>
    </row>
    <row r="5130" spans="1:2" x14ac:dyDescent="0.25">
      <c r="A5130">
        <v>512.70000000000005</v>
      </c>
      <c r="B5130">
        <v>1</v>
      </c>
    </row>
    <row r="5131" spans="1:2" x14ac:dyDescent="0.25">
      <c r="A5131">
        <v>512.80000000000007</v>
      </c>
      <c r="B5131">
        <v>1</v>
      </c>
    </row>
    <row r="5132" spans="1:2" x14ac:dyDescent="0.25">
      <c r="A5132">
        <v>512.9</v>
      </c>
      <c r="B5132">
        <v>1</v>
      </c>
    </row>
    <row r="5133" spans="1:2" x14ac:dyDescent="0.25">
      <c r="A5133">
        <v>513</v>
      </c>
      <c r="B5133">
        <v>1</v>
      </c>
    </row>
    <row r="5134" spans="1:2" x14ac:dyDescent="0.25">
      <c r="A5134">
        <v>513.1</v>
      </c>
      <c r="B5134">
        <v>1.4000000000000909</v>
      </c>
    </row>
    <row r="5135" spans="1:2" x14ac:dyDescent="0.25">
      <c r="A5135">
        <v>513.20000000000005</v>
      </c>
      <c r="B5135">
        <v>1.8000000000001819</v>
      </c>
    </row>
    <row r="5136" spans="1:2" x14ac:dyDescent="0.25">
      <c r="A5136">
        <v>513.30000000000007</v>
      </c>
      <c r="B5136">
        <v>2.2000000000002728</v>
      </c>
    </row>
    <row r="5137" spans="1:2" x14ac:dyDescent="0.25">
      <c r="A5137">
        <v>513.4</v>
      </c>
      <c r="B5137">
        <v>2.5999999999999091</v>
      </c>
    </row>
    <row r="5138" spans="1:2" x14ac:dyDescent="0.25">
      <c r="A5138">
        <v>513.5</v>
      </c>
      <c r="B5138">
        <v>3</v>
      </c>
    </row>
    <row r="5139" spans="1:2" x14ac:dyDescent="0.25">
      <c r="A5139">
        <v>513.6</v>
      </c>
      <c r="B5139">
        <v>3.4000000000000909</v>
      </c>
    </row>
    <row r="5140" spans="1:2" x14ac:dyDescent="0.25">
      <c r="A5140">
        <v>513.70000000000005</v>
      </c>
      <c r="B5140">
        <v>3.8000000000001819</v>
      </c>
    </row>
    <row r="5141" spans="1:2" x14ac:dyDescent="0.25">
      <c r="A5141">
        <v>513.80000000000007</v>
      </c>
      <c r="B5141">
        <v>4.2000000000002728</v>
      </c>
    </row>
    <row r="5142" spans="1:2" x14ac:dyDescent="0.25">
      <c r="A5142">
        <v>513.9</v>
      </c>
      <c r="B5142">
        <v>4.5999999999999091</v>
      </c>
    </row>
    <row r="5143" spans="1:2" x14ac:dyDescent="0.25">
      <c r="A5143">
        <v>514</v>
      </c>
      <c r="B5143">
        <v>5</v>
      </c>
    </row>
    <row r="5144" spans="1:2" x14ac:dyDescent="0.25">
      <c r="A5144">
        <v>514.1</v>
      </c>
      <c r="B5144">
        <v>5.4984741210938637</v>
      </c>
    </row>
    <row r="5145" spans="1:2" x14ac:dyDescent="0.25">
      <c r="A5145">
        <v>514.20000000000005</v>
      </c>
      <c r="B5145">
        <v>5.9969482421877274</v>
      </c>
    </row>
    <row r="5146" spans="1:2" x14ac:dyDescent="0.25">
      <c r="A5146">
        <v>514.30000000000007</v>
      </c>
      <c r="B5146">
        <v>6.4954223632815911</v>
      </c>
    </row>
    <row r="5147" spans="1:2" x14ac:dyDescent="0.25">
      <c r="A5147">
        <v>514.4</v>
      </c>
      <c r="B5147">
        <v>6.9938964843748881</v>
      </c>
    </row>
    <row r="5148" spans="1:2" x14ac:dyDescent="0.25">
      <c r="A5148">
        <v>514.5</v>
      </c>
      <c r="B5148">
        <v>7.4923706054687518</v>
      </c>
    </row>
    <row r="5149" spans="1:2" x14ac:dyDescent="0.25">
      <c r="A5149">
        <v>514.6</v>
      </c>
      <c r="B5149">
        <v>7.9908447265626146</v>
      </c>
    </row>
    <row r="5150" spans="1:2" x14ac:dyDescent="0.25">
      <c r="A5150">
        <v>514.70000000000005</v>
      </c>
      <c r="B5150">
        <v>8.4893188476564792</v>
      </c>
    </row>
    <row r="5151" spans="1:2" x14ac:dyDescent="0.25">
      <c r="A5151">
        <v>514.80000000000007</v>
      </c>
      <c r="B5151">
        <v>8.9877929687503428</v>
      </c>
    </row>
    <row r="5152" spans="1:2" x14ac:dyDescent="0.25">
      <c r="A5152">
        <v>514.9</v>
      </c>
      <c r="B5152">
        <v>9.4862670898436399</v>
      </c>
    </row>
    <row r="5153" spans="1:2" x14ac:dyDescent="0.25">
      <c r="A5153">
        <v>515</v>
      </c>
      <c r="B5153">
        <v>9.9847412109375036</v>
      </c>
    </row>
    <row r="5154" spans="1:2" x14ac:dyDescent="0.25">
      <c r="A5154">
        <v>515.1</v>
      </c>
      <c r="B5154">
        <v>10.484741210937621</v>
      </c>
    </row>
    <row r="5155" spans="1:2" x14ac:dyDescent="0.25">
      <c r="A5155">
        <v>515.20000000000005</v>
      </c>
      <c r="B5155">
        <v>10.984741210937729</v>
      </c>
    </row>
    <row r="5156" spans="1:2" x14ac:dyDescent="0.25">
      <c r="A5156">
        <v>515.30000000000007</v>
      </c>
      <c r="B5156">
        <v>11.484741210937839</v>
      </c>
    </row>
    <row r="5157" spans="1:2" x14ac:dyDescent="0.25">
      <c r="A5157">
        <v>515.4</v>
      </c>
      <c r="B5157">
        <v>11.98474121093739</v>
      </c>
    </row>
    <row r="5158" spans="1:2" x14ac:dyDescent="0.25">
      <c r="A5158">
        <v>515.5</v>
      </c>
      <c r="B5158">
        <v>12.4847412109375</v>
      </c>
    </row>
    <row r="5159" spans="1:2" x14ac:dyDescent="0.25">
      <c r="A5159">
        <v>515.6</v>
      </c>
      <c r="B5159">
        <v>12.984741210937621</v>
      </c>
    </row>
    <row r="5160" spans="1:2" x14ac:dyDescent="0.25">
      <c r="A5160">
        <v>515.70000000000005</v>
      </c>
      <c r="B5160">
        <v>13.484741210937729</v>
      </c>
    </row>
    <row r="5161" spans="1:2" x14ac:dyDescent="0.25">
      <c r="A5161">
        <v>515.80000000000007</v>
      </c>
      <c r="B5161">
        <v>13.984741210937839</v>
      </c>
    </row>
    <row r="5162" spans="1:2" x14ac:dyDescent="0.25">
      <c r="A5162">
        <v>515.9</v>
      </c>
      <c r="B5162">
        <v>14.48474121093739</v>
      </c>
    </row>
    <row r="5163" spans="1:2" x14ac:dyDescent="0.25">
      <c r="A5163">
        <v>516</v>
      </c>
      <c r="B5163">
        <v>14.9847412109375</v>
      </c>
    </row>
    <row r="5164" spans="1:2" x14ac:dyDescent="0.25">
      <c r="A5164">
        <v>516.1</v>
      </c>
      <c r="B5164">
        <v>15.186267089843801</v>
      </c>
    </row>
    <row r="5165" spans="1:2" x14ac:dyDescent="0.25">
      <c r="A5165">
        <v>516.20000000000005</v>
      </c>
      <c r="B5165">
        <v>15.387792968750089</v>
      </c>
    </row>
    <row r="5166" spans="1:2" x14ac:dyDescent="0.25">
      <c r="A5166">
        <v>516.30000000000007</v>
      </c>
      <c r="B5166">
        <v>15.58931884765639</v>
      </c>
    </row>
    <row r="5167" spans="1:2" x14ac:dyDescent="0.25">
      <c r="A5167">
        <v>516.4</v>
      </c>
      <c r="B5167">
        <v>15.790844726562449</v>
      </c>
    </row>
    <row r="5168" spans="1:2" x14ac:dyDescent="0.25">
      <c r="A5168">
        <v>516.5</v>
      </c>
      <c r="B5168">
        <v>15.99237060546875</v>
      </c>
    </row>
    <row r="5169" spans="1:2" x14ac:dyDescent="0.25">
      <c r="A5169">
        <v>516.6</v>
      </c>
      <c r="B5169">
        <v>16.193896484375049</v>
      </c>
    </row>
    <row r="5170" spans="1:2" x14ac:dyDescent="0.25">
      <c r="A5170">
        <v>516.70000000000005</v>
      </c>
      <c r="B5170">
        <v>16.395422363281341</v>
      </c>
    </row>
    <row r="5171" spans="1:2" x14ac:dyDescent="0.25">
      <c r="A5171">
        <v>516.80000000000007</v>
      </c>
      <c r="B5171">
        <v>16.59694824218764</v>
      </c>
    </row>
    <row r="5172" spans="1:2" x14ac:dyDescent="0.25">
      <c r="A5172">
        <v>516.9</v>
      </c>
      <c r="B5172">
        <v>16.798474121093701</v>
      </c>
    </row>
    <row r="5173" spans="1:2" x14ac:dyDescent="0.25">
      <c r="A5173">
        <v>517</v>
      </c>
      <c r="B5173">
        <v>17</v>
      </c>
    </row>
    <row r="5174" spans="1:2" x14ac:dyDescent="0.25">
      <c r="A5174">
        <v>517.1</v>
      </c>
      <c r="B5174">
        <v>17.49566650390636</v>
      </c>
    </row>
    <row r="5175" spans="1:2" x14ac:dyDescent="0.25">
      <c r="A5175">
        <v>517.20000000000005</v>
      </c>
      <c r="B5175">
        <v>17.991333007812731</v>
      </c>
    </row>
    <row r="5176" spans="1:2" x14ac:dyDescent="0.25">
      <c r="A5176">
        <v>517.30000000000007</v>
      </c>
      <c r="B5176">
        <v>18.486999511719091</v>
      </c>
    </row>
    <row r="5177" spans="1:2" x14ac:dyDescent="0.25">
      <c r="A5177">
        <v>517.4</v>
      </c>
      <c r="B5177">
        <v>18.98266601562489</v>
      </c>
    </row>
    <row r="5178" spans="1:2" x14ac:dyDescent="0.25">
      <c r="A5178">
        <v>517.5</v>
      </c>
      <c r="B5178">
        <v>19.478332519531261</v>
      </c>
    </row>
    <row r="5179" spans="1:2" x14ac:dyDescent="0.25">
      <c r="A5179">
        <v>517.6</v>
      </c>
      <c r="B5179">
        <v>19.973999023437621</v>
      </c>
    </row>
    <row r="5180" spans="1:2" x14ac:dyDescent="0.25">
      <c r="A5180">
        <v>517.70000000000005</v>
      </c>
      <c r="B5180">
        <v>20.469665527343981</v>
      </c>
    </row>
    <row r="5181" spans="1:2" x14ac:dyDescent="0.25">
      <c r="A5181">
        <v>517.80000000000007</v>
      </c>
      <c r="B5181">
        <v>20.965332031250352</v>
      </c>
    </row>
    <row r="5182" spans="1:2" x14ac:dyDescent="0.25">
      <c r="A5182">
        <v>517.9</v>
      </c>
      <c r="B5182">
        <v>21.460998535156151</v>
      </c>
    </row>
    <row r="5183" spans="1:2" x14ac:dyDescent="0.25">
      <c r="A5183">
        <v>518</v>
      </c>
      <c r="B5183">
        <v>21.956665039062511</v>
      </c>
    </row>
    <row r="5184" spans="1:2" x14ac:dyDescent="0.25">
      <c r="A5184">
        <v>518.1</v>
      </c>
      <c r="B5184">
        <v>21.960998535156261</v>
      </c>
    </row>
    <row r="5185" spans="1:2" x14ac:dyDescent="0.25">
      <c r="A5185">
        <v>518.20000000000005</v>
      </c>
      <c r="B5185">
        <v>21.965332031250011</v>
      </c>
    </row>
    <row r="5186" spans="1:2" x14ac:dyDescent="0.25">
      <c r="A5186">
        <v>518.30000000000007</v>
      </c>
      <c r="B5186">
        <v>21.969665527343761</v>
      </c>
    </row>
    <row r="5187" spans="1:2" x14ac:dyDescent="0.25">
      <c r="A5187">
        <v>518.4</v>
      </c>
      <c r="B5187">
        <v>21.973999023437511</v>
      </c>
    </row>
    <row r="5188" spans="1:2" x14ac:dyDescent="0.25">
      <c r="A5188">
        <v>518.5</v>
      </c>
      <c r="B5188">
        <v>21.978332519531261</v>
      </c>
    </row>
    <row r="5189" spans="1:2" x14ac:dyDescent="0.25">
      <c r="A5189">
        <v>518.6</v>
      </c>
      <c r="B5189">
        <v>21.982666015625</v>
      </c>
    </row>
    <row r="5190" spans="1:2" x14ac:dyDescent="0.25">
      <c r="A5190">
        <v>518.70000000000005</v>
      </c>
      <c r="B5190">
        <v>21.98699951171875</v>
      </c>
    </row>
    <row r="5191" spans="1:2" x14ac:dyDescent="0.25">
      <c r="A5191">
        <v>518.80000000000007</v>
      </c>
      <c r="B5191">
        <v>21.9913330078125</v>
      </c>
    </row>
    <row r="5192" spans="1:2" x14ac:dyDescent="0.25">
      <c r="A5192">
        <v>518.9</v>
      </c>
      <c r="B5192">
        <v>21.99566650390625</v>
      </c>
    </row>
    <row r="5193" spans="1:2" x14ac:dyDescent="0.25">
      <c r="A5193">
        <v>519</v>
      </c>
      <c r="B5193">
        <v>22</v>
      </c>
    </row>
    <row r="5194" spans="1:2" x14ac:dyDescent="0.25">
      <c r="A5194">
        <v>519.1</v>
      </c>
      <c r="B5194">
        <v>21.899999999999981</v>
      </c>
    </row>
    <row r="5195" spans="1:2" x14ac:dyDescent="0.25">
      <c r="A5195">
        <v>519.20000000000005</v>
      </c>
      <c r="B5195">
        <v>21.799999999999951</v>
      </c>
    </row>
    <row r="5196" spans="1:2" x14ac:dyDescent="0.25">
      <c r="A5196">
        <v>519.30000000000007</v>
      </c>
      <c r="B5196">
        <v>21.699999999999928</v>
      </c>
    </row>
    <row r="5197" spans="1:2" x14ac:dyDescent="0.25">
      <c r="A5197">
        <v>519.4</v>
      </c>
      <c r="B5197">
        <v>21.600000000000019</v>
      </c>
    </row>
    <row r="5198" spans="1:2" x14ac:dyDescent="0.25">
      <c r="A5198">
        <v>519.5</v>
      </c>
      <c r="B5198">
        <v>21.5</v>
      </c>
    </row>
    <row r="5199" spans="1:2" x14ac:dyDescent="0.25">
      <c r="A5199">
        <v>519.6</v>
      </c>
      <c r="B5199">
        <v>21.399999999999981</v>
      </c>
    </row>
    <row r="5200" spans="1:2" x14ac:dyDescent="0.25">
      <c r="A5200">
        <v>519.70000000000005</v>
      </c>
      <c r="B5200">
        <v>21.299999999999951</v>
      </c>
    </row>
    <row r="5201" spans="1:2" x14ac:dyDescent="0.25">
      <c r="A5201">
        <v>519.80000000000007</v>
      </c>
      <c r="B5201">
        <v>21.199999999999928</v>
      </c>
    </row>
    <row r="5202" spans="1:2" x14ac:dyDescent="0.25">
      <c r="A5202">
        <v>519.9</v>
      </c>
      <c r="B5202">
        <v>21.100000000000019</v>
      </c>
    </row>
    <row r="5203" spans="1:2" x14ac:dyDescent="0.25">
      <c r="A5203">
        <v>520</v>
      </c>
      <c r="B5203">
        <v>21</v>
      </c>
    </row>
    <row r="5204" spans="1:2" x14ac:dyDescent="0.25">
      <c r="A5204">
        <v>520.1</v>
      </c>
      <c r="B5204">
        <v>20.899999999999981</v>
      </c>
    </row>
    <row r="5205" spans="1:2" x14ac:dyDescent="0.25">
      <c r="A5205">
        <v>520.20000000000005</v>
      </c>
      <c r="B5205">
        <v>20.799999999999951</v>
      </c>
    </row>
    <row r="5206" spans="1:2" x14ac:dyDescent="0.25">
      <c r="A5206">
        <v>520.30000000000007</v>
      </c>
      <c r="B5206">
        <v>20.699999999999928</v>
      </c>
    </row>
    <row r="5207" spans="1:2" x14ac:dyDescent="0.25">
      <c r="A5207">
        <v>520.4</v>
      </c>
      <c r="B5207">
        <v>20.600000000000019</v>
      </c>
    </row>
    <row r="5208" spans="1:2" x14ac:dyDescent="0.25">
      <c r="A5208">
        <v>520.5</v>
      </c>
      <c r="B5208">
        <v>20.5</v>
      </c>
    </row>
    <row r="5209" spans="1:2" x14ac:dyDescent="0.25">
      <c r="A5209">
        <v>520.6</v>
      </c>
      <c r="B5209">
        <v>20.399999999999981</v>
      </c>
    </row>
    <row r="5210" spans="1:2" x14ac:dyDescent="0.25">
      <c r="A5210">
        <v>520.70000000000005</v>
      </c>
      <c r="B5210">
        <v>20.299999999999951</v>
      </c>
    </row>
    <row r="5211" spans="1:2" x14ac:dyDescent="0.25">
      <c r="A5211">
        <v>520.80000000000007</v>
      </c>
      <c r="B5211">
        <v>20.199999999999928</v>
      </c>
    </row>
    <row r="5212" spans="1:2" x14ac:dyDescent="0.25">
      <c r="A5212">
        <v>520.9</v>
      </c>
      <c r="B5212">
        <v>20.100000000000019</v>
      </c>
    </row>
    <row r="5213" spans="1:2" x14ac:dyDescent="0.25">
      <c r="A5213">
        <v>521</v>
      </c>
      <c r="B5213">
        <v>20</v>
      </c>
    </row>
    <row r="5214" spans="1:2" x14ac:dyDescent="0.25">
      <c r="A5214">
        <v>521.1</v>
      </c>
      <c r="B5214">
        <v>19.899999999999981</v>
      </c>
    </row>
    <row r="5215" spans="1:2" x14ac:dyDescent="0.25">
      <c r="A5215">
        <v>521.20000000000005</v>
      </c>
      <c r="B5215">
        <v>19.799999999999951</v>
      </c>
    </row>
    <row r="5216" spans="1:2" x14ac:dyDescent="0.25">
      <c r="A5216">
        <v>521.30000000000007</v>
      </c>
      <c r="B5216">
        <v>19.699999999999928</v>
      </c>
    </row>
    <row r="5217" spans="1:2" x14ac:dyDescent="0.25">
      <c r="A5217">
        <v>521.4</v>
      </c>
      <c r="B5217">
        <v>19.600000000000019</v>
      </c>
    </row>
    <row r="5218" spans="1:2" x14ac:dyDescent="0.25">
      <c r="A5218">
        <v>521.5</v>
      </c>
      <c r="B5218">
        <v>19.5</v>
      </c>
    </row>
    <row r="5219" spans="1:2" x14ac:dyDescent="0.25">
      <c r="A5219">
        <v>521.6</v>
      </c>
      <c r="B5219">
        <v>19.399999999999981</v>
      </c>
    </row>
    <row r="5220" spans="1:2" x14ac:dyDescent="0.25">
      <c r="A5220">
        <v>521.70000000000005</v>
      </c>
      <c r="B5220">
        <v>19.299999999999951</v>
      </c>
    </row>
    <row r="5221" spans="1:2" x14ac:dyDescent="0.25">
      <c r="A5221">
        <v>521.80000000000007</v>
      </c>
      <c r="B5221">
        <v>19.199999999999928</v>
      </c>
    </row>
    <row r="5222" spans="1:2" x14ac:dyDescent="0.25">
      <c r="A5222">
        <v>521.9</v>
      </c>
      <c r="B5222">
        <v>19.100000000000019</v>
      </c>
    </row>
    <row r="5223" spans="1:2" x14ac:dyDescent="0.25">
      <c r="A5223">
        <v>522</v>
      </c>
      <c r="B5223">
        <v>19</v>
      </c>
    </row>
    <row r="5224" spans="1:2" x14ac:dyDescent="0.25">
      <c r="A5224">
        <v>522.1</v>
      </c>
      <c r="B5224">
        <v>18.799999999999951</v>
      </c>
    </row>
    <row r="5225" spans="1:2" x14ac:dyDescent="0.25">
      <c r="A5225">
        <v>522.20000000000005</v>
      </c>
      <c r="B5225">
        <v>18.599999999999909</v>
      </c>
    </row>
    <row r="5226" spans="1:2" x14ac:dyDescent="0.25">
      <c r="A5226">
        <v>522.30000000000007</v>
      </c>
      <c r="B5226">
        <v>18.39999999999986</v>
      </c>
    </row>
    <row r="5227" spans="1:2" x14ac:dyDescent="0.25">
      <c r="A5227">
        <v>522.4</v>
      </c>
      <c r="B5227">
        <v>18.200000000000049</v>
      </c>
    </row>
    <row r="5228" spans="1:2" x14ac:dyDescent="0.25">
      <c r="A5228">
        <v>522.5</v>
      </c>
      <c r="B5228">
        <v>18</v>
      </c>
    </row>
    <row r="5229" spans="1:2" x14ac:dyDescent="0.25">
      <c r="A5229">
        <v>522.6</v>
      </c>
      <c r="B5229">
        <v>17.799999999999951</v>
      </c>
    </row>
    <row r="5230" spans="1:2" x14ac:dyDescent="0.25">
      <c r="A5230">
        <v>522.70000000000005</v>
      </c>
      <c r="B5230">
        <v>17.599999999999909</v>
      </c>
    </row>
    <row r="5231" spans="1:2" x14ac:dyDescent="0.25">
      <c r="A5231">
        <v>522.80000000000007</v>
      </c>
      <c r="B5231">
        <v>17.39999999999986</v>
      </c>
    </row>
    <row r="5232" spans="1:2" x14ac:dyDescent="0.25">
      <c r="A5232">
        <v>522.9</v>
      </c>
      <c r="B5232">
        <v>17.200000000000049</v>
      </c>
    </row>
    <row r="5233" spans="1:2" x14ac:dyDescent="0.25">
      <c r="A5233">
        <v>523</v>
      </c>
      <c r="B5233">
        <v>17</v>
      </c>
    </row>
    <row r="5234" spans="1:2" x14ac:dyDescent="0.25">
      <c r="A5234">
        <v>523.1</v>
      </c>
      <c r="B5234">
        <v>16.899999999999981</v>
      </c>
    </row>
    <row r="5235" spans="1:2" x14ac:dyDescent="0.25">
      <c r="A5235">
        <v>523.20000000000005</v>
      </c>
      <c r="B5235">
        <v>16.799999999999951</v>
      </c>
    </row>
    <row r="5236" spans="1:2" x14ac:dyDescent="0.25">
      <c r="A5236">
        <v>523.30000000000007</v>
      </c>
      <c r="B5236">
        <v>16.699999999999928</v>
      </c>
    </row>
    <row r="5237" spans="1:2" x14ac:dyDescent="0.25">
      <c r="A5237">
        <v>523.4</v>
      </c>
      <c r="B5237">
        <v>16.600000000000019</v>
      </c>
    </row>
    <row r="5238" spans="1:2" x14ac:dyDescent="0.25">
      <c r="A5238">
        <v>523.5</v>
      </c>
      <c r="B5238">
        <v>16.5</v>
      </c>
    </row>
    <row r="5239" spans="1:2" x14ac:dyDescent="0.25">
      <c r="A5239">
        <v>523.6</v>
      </c>
      <c r="B5239">
        <v>16.399999999999981</v>
      </c>
    </row>
    <row r="5240" spans="1:2" x14ac:dyDescent="0.25">
      <c r="A5240">
        <v>523.70000000000005</v>
      </c>
      <c r="B5240">
        <v>16.299999999999951</v>
      </c>
    </row>
    <row r="5241" spans="1:2" x14ac:dyDescent="0.25">
      <c r="A5241">
        <v>523.80000000000007</v>
      </c>
      <c r="B5241">
        <v>16.199999999999928</v>
      </c>
    </row>
    <row r="5242" spans="1:2" x14ac:dyDescent="0.25">
      <c r="A5242">
        <v>523.9</v>
      </c>
      <c r="B5242">
        <v>16.100000000000019</v>
      </c>
    </row>
    <row r="5243" spans="1:2" x14ac:dyDescent="0.25">
      <c r="A5243">
        <v>524</v>
      </c>
      <c r="B5243">
        <v>16</v>
      </c>
    </row>
    <row r="5244" spans="1:2" x14ac:dyDescent="0.25">
      <c r="A5244">
        <v>524.1</v>
      </c>
      <c r="B5244">
        <v>15.799999999999949</v>
      </c>
    </row>
    <row r="5245" spans="1:2" x14ac:dyDescent="0.25">
      <c r="A5245">
        <v>524.20000000000005</v>
      </c>
      <c r="B5245">
        <v>15.599999999999911</v>
      </c>
    </row>
    <row r="5246" spans="1:2" x14ac:dyDescent="0.25">
      <c r="A5246">
        <v>524.30000000000007</v>
      </c>
      <c r="B5246">
        <v>15.39999999999986</v>
      </c>
    </row>
    <row r="5247" spans="1:2" x14ac:dyDescent="0.25">
      <c r="A5247">
        <v>524.4</v>
      </c>
      <c r="B5247">
        <v>15.200000000000051</v>
      </c>
    </row>
    <row r="5248" spans="1:2" x14ac:dyDescent="0.25">
      <c r="A5248">
        <v>524.5</v>
      </c>
      <c r="B5248">
        <v>15</v>
      </c>
    </row>
    <row r="5249" spans="1:2" x14ac:dyDescent="0.25">
      <c r="A5249">
        <v>524.6</v>
      </c>
      <c r="B5249">
        <v>14.799999999999949</v>
      </c>
    </row>
    <row r="5250" spans="1:2" x14ac:dyDescent="0.25">
      <c r="A5250">
        <v>524.70000000000005</v>
      </c>
      <c r="B5250">
        <v>14.599999999999911</v>
      </c>
    </row>
    <row r="5251" spans="1:2" x14ac:dyDescent="0.25">
      <c r="A5251">
        <v>524.80000000000007</v>
      </c>
      <c r="B5251">
        <v>14.39999999999986</v>
      </c>
    </row>
    <row r="5252" spans="1:2" x14ac:dyDescent="0.25">
      <c r="A5252">
        <v>524.9</v>
      </c>
      <c r="B5252">
        <v>14.200000000000051</v>
      </c>
    </row>
    <row r="5253" spans="1:2" x14ac:dyDescent="0.25">
      <c r="A5253">
        <v>525</v>
      </c>
      <c r="B5253">
        <v>14</v>
      </c>
    </row>
    <row r="5254" spans="1:2" x14ac:dyDescent="0.25">
      <c r="A5254">
        <v>525.1</v>
      </c>
      <c r="B5254">
        <v>13.51239013671864</v>
      </c>
    </row>
    <row r="5255" spans="1:2" x14ac:dyDescent="0.25">
      <c r="A5255">
        <v>525.20000000000005</v>
      </c>
      <c r="B5255">
        <v>13.024780273437271</v>
      </c>
    </row>
    <row r="5256" spans="1:2" x14ac:dyDescent="0.25">
      <c r="A5256">
        <v>525.30000000000007</v>
      </c>
      <c r="B5256">
        <v>12.537170410155911</v>
      </c>
    </row>
    <row r="5257" spans="1:2" x14ac:dyDescent="0.25">
      <c r="A5257">
        <v>525.4</v>
      </c>
      <c r="B5257">
        <v>12.049560546875099</v>
      </c>
    </row>
    <row r="5258" spans="1:2" x14ac:dyDescent="0.25">
      <c r="A5258">
        <v>525.5</v>
      </c>
      <c r="B5258">
        <v>11.561950683593739</v>
      </c>
    </row>
    <row r="5259" spans="1:2" x14ac:dyDescent="0.25">
      <c r="A5259">
        <v>525.6</v>
      </c>
      <c r="B5259">
        <v>11.07434082031237</v>
      </c>
    </row>
    <row r="5260" spans="1:2" x14ac:dyDescent="0.25">
      <c r="A5260">
        <v>525.70000000000005</v>
      </c>
      <c r="B5260">
        <v>10.58673095703101</v>
      </c>
    </row>
    <row r="5261" spans="1:2" x14ac:dyDescent="0.25">
      <c r="A5261">
        <v>525.80000000000007</v>
      </c>
      <c r="B5261">
        <v>10.099121093749639</v>
      </c>
    </row>
    <row r="5262" spans="1:2" x14ac:dyDescent="0.25">
      <c r="A5262">
        <v>525.9</v>
      </c>
      <c r="B5262">
        <v>9.6115112304688353</v>
      </c>
    </row>
    <row r="5263" spans="1:2" x14ac:dyDescent="0.25">
      <c r="A5263">
        <v>526</v>
      </c>
      <c r="B5263">
        <v>9.1239013671874716</v>
      </c>
    </row>
    <row r="5264" spans="1:2" x14ac:dyDescent="0.25">
      <c r="A5264">
        <v>526.1</v>
      </c>
      <c r="B5264">
        <v>8.8115112304686534</v>
      </c>
    </row>
    <row r="5265" spans="1:2" x14ac:dyDescent="0.25">
      <c r="A5265">
        <v>526.20000000000005</v>
      </c>
      <c r="B5265">
        <v>8.4991210937498352</v>
      </c>
    </row>
    <row r="5266" spans="1:2" x14ac:dyDescent="0.25">
      <c r="A5266">
        <v>526.30000000000007</v>
      </c>
      <c r="B5266">
        <v>8.1867309570310169</v>
      </c>
    </row>
    <row r="5267" spans="1:2" x14ac:dyDescent="0.25">
      <c r="A5267">
        <v>526.4</v>
      </c>
      <c r="B5267">
        <v>7.874340820312554</v>
      </c>
    </row>
    <row r="5268" spans="1:2" x14ac:dyDescent="0.25">
      <c r="A5268">
        <v>526.5</v>
      </c>
      <c r="B5268">
        <v>7.5619506835937358</v>
      </c>
    </row>
    <row r="5269" spans="1:2" x14ac:dyDescent="0.25">
      <c r="A5269">
        <v>526.6</v>
      </c>
      <c r="B5269">
        <v>7.2495605468749176</v>
      </c>
    </row>
    <row r="5270" spans="1:2" x14ac:dyDescent="0.25">
      <c r="A5270">
        <v>526.70000000000005</v>
      </c>
      <c r="B5270">
        <v>6.9371704101560994</v>
      </c>
    </row>
    <row r="5271" spans="1:2" x14ac:dyDescent="0.25">
      <c r="A5271">
        <v>526.80000000000007</v>
      </c>
      <c r="B5271">
        <v>6.6247802734372812</v>
      </c>
    </row>
    <row r="5272" spans="1:2" x14ac:dyDescent="0.25">
      <c r="A5272">
        <v>526.9</v>
      </c>
      <c r="B5272">
        <v>6.3123901367188182</v>
      </c>
    </row>
    <row r="5273" spans="1:2" x14ac:dyDescent="0.25">
      <c r="A5273">
        <v>527</v>
      </c>
      <c r="B5273">
        <v>6</v>
      </c>
    </row>
    <row r="5274" spans="1:2" x14ac:dyDescent="0.25">
      <c r="A5274">
        <v>527.1</v>
      </c>
      <c r="B5274">
        <v>5.6999999999999318</v>
      </c>
    </row>
    <row r="5275" spans="1:2" x14ac:dyDescent="0.25">
      <c r="A5275">
        <v>527.20000000000005</v>
      </c>
      <c r="B5275">
        <v>5.3999999999998636</v>
      </c>
    </row>
    <row r="5276" spans="1:2" x14ac:dyDescent="0.25">
      <c r="A5276">
        <v>527.30000000000007</v>
      </c>
      <c r="B5276">
        <v>5.0999999999997954</v>
      </c>
    </row>
    <row r="5277" spans="1:2" x14ac:dyDescent="0.25">
      <c r="A5277">
        <v>527.4</v>
      </c>
      <c r="B5277">
        <v>4.8000000000000682</v>
      </c>
    </row>
    <row r="5278" spans="1:2" x14ac:dyDescent="0.25">
      <c r="A5278">
        <v>527.5</v>
      </c>
      <c r="B5278">
        <v>4.5</v>
      </c>
    </row>
    <row r="5279" spans="1:2" x14ac:dyDescent="0.25">
      <c r="A5279">
        <v>527.6</v>
      </c>
      <c r="B5279">
        <v>4.1999999999999318</v>
      </c>
    </row>
    <row r="5280" spans="1:2" x14ac:dyDescent="0.25">
      <c r="A5280">
        <v>527.70000000000005</v>
      </c>
      <c r="B5280">
        <v>3.899999999999864</v>
      </c>
    </row>
    <row r="5281" spans="1:2" x14ac:dyDescent="0.25">
      <c r="A5281">
        <v>527.80000000000007</v>
      </c>
      <c r="B5281">
        <v>3.5999999999997949</v>
      </c>
    </row>
    <row r="5282" spans="1:2" x14ac:dyDescent="0.25">
      <c r="A5282">
        <v>527.9</v>
      </c>
      <c r="B5282">
        <v>3.3000000000000682</v>
      </c>
    </row>
    <row r="5283" spans="1:2" x14ac:dyDescent="0.25">
      <c r="A5283">
        <v>528</v>
      </c>
      <c r="B5283">
        <v>3</v>
      </c>
    </row>
    <row r="5284" spans="1:2" x14ac:dyDescent="0.25">
      <c r="A5284">
        <v>528.1</v>
      </c>
      <c r="B5284">
        <v>2.799999999999955</v>
      </c>
    </row>
    <row r="5285" spans="1:2" x14ac:dyDescent="0.25">
      <c r="A5285">
        <v>528.20000000000005</v>
      </c>
      <c r="B5285">
        <v>2.5999999999999091</v>
      </c>
    </row>
    <row r="5286" spans="1:2" x14ac:dyDescent="0.25">
      <c r="A5286">
        <v>528.30000000000007</v>
      </c>
      <c r="B5286">
        <v>2.399999999999864</v>
      </c>
    </row>
    <row r="5287" spans="1:2" x14ac:dyDescent="0.25">
      <c r="A5287">
        <v>528.4</v>
      </c>
      <c r="B5287">
        <v>2.200000000000045</v>
      </c>
    </row>
    <row r="5288" spans="1:2" x14ac:dyDescent="0.25">
      <c r="A5288">
        <v>528.5</v>
      </c>
      <c r="B5288">
        <v>2</v>
      </c>
    </row>
    <row r="5289" spans="1:2" x14ac:dyDescent="0.25">
      <c r="A5289">
        <v>528.6</v>
      </c>
      <c r="B5289">
        <v>1.799999999999955</v>
      </c>
    </row>
    <row r="5290" spans="1:2" x14ac:dyDescent="0.25">
      <c r="A5290">
        <v>528.70000000000005</v>
      </c>
      <c r="B5290">
        <v>1.5999999999999091</v>
      </c>
    </row>
    <row r="5291" spans="1:2" x14ac:dyDescent="0.25">
      <c r="A5291">
        <v>528.80000000000007</v>
      </c>
      <c r="B5291">
        <v>1.399999999999864</v>
      </c>
    </row>
    <row r="5292" spans="1:2" x14ac:dyDescent="0.25">
      <c r="A5292">
        <v>528.9</v>
      </c>
      <c r="B5292">
        <v>1.200000000000045</v>
      </c>
    </row>
    <row r="5293" spans="1:2" x14ac:dyDescent="0.25">
      <c r="A5293">
        <v>529</v>
      </c>
      <c r="B5293">
        <v>1</v>
      </c>
    </row>
    <row r="5294" spans="1:2" x14ac:dyDescent="0.25">
      <c r="A5294">
        <v>529.1</v>
      </c>
      <c r="B5294">
        <v>0.89999999999997726</v>
      </c>
    </row>
    <row r="5295" spans="1:2" x14ac:dyDescent="0.25">
      <c r="A5295">
        <v>529.20000000000005</v>
      </c>
      <c r="B5295">
        <v>0.79999999999995453</v>
      </c>
    </row>
    <row r="5296" spans="1:2" x14ac:dyDescent="0.25">
      <c r="A5296">
        <v>529.30000000000007</v>
      </c>
      <c r="B5296">
        <v>0.69999999999993179</v>
      </c>
    </row>
    <row r="5297" spans="1:2" x14ac:dyDescent="0.25">
      <c r="A5297">
        <v>529.4</v>
      </c>
      <c r="B5297">
        <v>0.60000000000002274</v>
      </c>
    </row>
    <row r="5298" spans="1:2" x14ac:dyDescent="0.25">
      <c r="A5298">
        <v>529.5</v>
      </c>
      <c r="B5298">
        <v>0.5</v>
      </c>
    </row>
    <row r="5299" spans="1:2" x14ac:dyDescent="0.25">
      <c r="A5299">
        <v>529.6</v>
      </c>
      <c r="B5299">
        <v>0.39999999999997732</v>
      </c>
    </row>
    <row r="5300" spans="1:2" x14ac:dyDescent="0.25">
      <c r="A5300">
        <v>529.70000000000005</v>
      </c>
      <c r="B5300">
        <v>0.29999999999995453</v>
      </c>
    </row>
    <row r="5301" spans="1:2" x14ac:dyDescent="0.25">
      <c r="A5301">
        <v>529.80000000000007</v>
      </c>
      <c r="B5301">
        <v>0.19999999999993179</v>
      </c>
    </row>
    <row r="5302" spans="1:2" x14ac:dyDescent="0.25">
      <c r="A5302">
        <v>529.9</v>
      </c>
      <c r="B5302">
        <v>0.1000000000000227</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0.1000000000000227</v>
      </c>
    </row>
    <row r="5345" spans="1:2" x14ac:dyDescent="0.25">
      <c r="A5345">
        <v>534.20000000000005</v>
      </c>
      <c r="B5345">
        <v>0.2000000000000455</v>
      </c>
    </row>
    <row r="5346" spans="1:2" x14ac:dyDescent="0.25">
      <c r="A5346">
        <v>534.30000000000007</v>
      </c>
      <c r="B5346">
        <v>0.30000000000006821</v>
      </c>
    </row>
    <row r="5347" spans="1:2" x14ac:dyDescent="0.25">
      <c r="A5347">
        <v>534.4</v>
      </c>
      <c r="B5347">
        <v>0.39999999999997732</v>
      </c>
    </row>
    <row r="5348" spans="1:2" x14ac:dyDescent="0.25">
      <c r="A5348">
        <v>534.5</v>
      </c>
      <c r="B5348">
        <v>0.5</v>
      </c>
    </row>
    <row r="5349" spans="1:2" x14ac:dyDescent="0.25">
      <c r="A5349">
        <v>534.6</v>
      </c>
      <c r="B5349">
        <v>0.60000000000002274</v>
      </c>
    </row>
    <row r="5350" spans="1:2" x14ac:dyDescent="0.25">
      <c r="A5350">
        <v>534.70000000000005</v>
      </c>
      <c r="B5350">
        <v>0.70000000000004547</v>
      </c>
    </row>
    <row r="5351" spans="1:2" x14ac:dyDescent="0.25">
      <c r="A5351">
        <v>534.80000000000007</v>
      </c>
      <c r="B5351">
        <v>0.80000000000006821</v>
      </c>
    </row>
    <row r="5352" spans="1:2" x14ac:dyDescent="0.25">
      <c r="A5352">
        <v>534.9</v>
      </c>
      <c r="B5352">
        <v>0.89999999999997726</v>
      </c>
    </row>
    <row r="5353" spans="1:2" x14ac:dyDescent="0.25">
      <c r="A5353">
        <v>535</v>
      </c>
      <c r="B5353">
        <v>1</v>
      </c>
    </row>
    <row r="5354" spans="1:2" x14ac:dyDescent="0.25">
      <c r="A5354">
        <v>535.1</v>
      </c>
      <c r="B5354">
        <v>1.200000000000045</v>
      </c>
    </row>
    <row r="5355" spans="1:2" x14ac:dyDescent="0.25">
      <c r="A5355">
        <v>535.20000000000005</v>
      </c>
      <c r="B5355">
        <v>1.4000000000000909</v>
      </c>
    </row>
    <row r="5356" spans="1:2" x14ac:dyDescent="0.25">
      <c r="A5356">
        <v>535.30000000000007</v>
      </c>
      <c r="B5356">
        <v>1.600000000000136</v>
      </c>
    </row>
    <row r="5357" spans="1:2" x14ac:dyDescent="0.25">
      <c r="A5357">
        <v>535.4</v>
      </c>
      <c r="B5357">
        <v>1.799999999999955</v>
      </c>
    </row>
    <row r="5358" spans="1:2" x14ac:dyDescent="0.25">
      <c r="A5358">
        <v>535.5</v>
      </c>
      <c r="B5358">
        <v>2</v>
      </c>
    </row>
    <row r="5359" spans="1:2" x14ac:dyDescent="0.25">
      <c r="A5359">
        <v>535.6</v>
      </c>
      <c r="B5359">
        <v>2.200000000000045</v>
      </c>
    </row>
    <row r="5360" spans="1:2" x14ac:dyDescent="0.25">
      <c r="A5360">
        <v>535.70000000000005</v>
      </c>
      <c r="B5360">
        <v>2.4000000000000909</v>
      </c>
    </row>
    <row r="5361" spans="1:2" x14ac:dyDescent="0.25">
      <c r="A5361">
        <v>535.80000000000007</v>
      </c>
      <c r="B5361">
        <v>2.600000000000136</v>
      </c>
    </row>
    <row r="5362" spans="1:2" x14ac:dyDescent="0.25">
      <c r="A5362">
        <v>535.9</v>
      </c>
      <c r="B5362">
        <v>2.799999999999955</v>
      </c>
    </row>
    <row r="5363" spans="1:2" x14ac:dyDescent="0.25">
      <c r="A5363">
        <v>536</v>
      </c>
      <c r="B5363">
        <v>3</v>
      </c>
    </row>
    <row r="5364" spans="1:2" x14ac:dyDescent="0.25">
      <c r="A5364">
        <v>536.1</v>
      </c>
      <c r="B5364">
        <v>3.276660156250045</v>
      </c>
    </row>
    <row r="5365" spans="1:2" x14ac:dyDescent="0.25">
      <c r="A5365">
        <v>536.20000000000005</v>
      </c>
      <c r="B5365">
        <v>3.5533203125000909</v>
      </c>
    </row>
    <row r="5366" spans="1:2" x14ac:dyDescent="0.25">
      <c r="A5366">
        <v>536.30000000000007</v>
      </c>
      <c r="B5366">
        <v>3.829980468750136</v>
      </c>
    </row>
    <row r="5367" spans="1:2" x14ac:dyDescent="0.25">
      <c r="A5367">
        <v>536.4</v>
      </c>
      <c r="B5367">
        <v>4.1066406249998666</v>
      </c>
    </row>
    <row r="5368" spans="1:2" x14ac:dyDescent="0.25">
      <c r="A5368">
        <v>536.5</v>
      </c>
      <c r="B5368">
        <v>4.383300781249913</v>
      </c>
    </row>
    <row r="5369" spans="1:2" x14ac:dyDescent="0.25">
      <c r="A5369">
        <v>536.6</v>
      </c>
      <c r="B5369">
        <v>4.6599609374999584</v>
      </c>
    </row>
    <row r="5370" spans="1:2" x14ac:dyDescent="0.25">
      <c r="A5370">
        <v>536.70000000000005</v>
      </c>
      <c r="B5370">
        <v>4.9366210937500039</v>
      </c>
    </row>
    <row r="5371" spans="1:2" x14ac:dyDescent="0.25">
      <c r="A5371">
        <v>536.80000000000007</v>
      </c>
      <c r="B5371">
        <v>5.2132812500000494</v>
      </c>
    </row>
    <row r="5372" spans="1:2" x14ac:dyDescent="0.25">
      <c r="A5372">
        <v>536.9</v>
      </c>
      <c r="B5372">
        <v>5.4899414062497804</v>
      </c>
    </row>
    <row r="5373" spans="1:2" x14ac:dyDescent="0.25">
      <c r="A5373">
        <v>537</v>
      </c>
      <c r="B5373">
        <v>5.7666015624998259</v>
      </c>
    </row>
    <row r="5374" spans="1:2" x14ac:dyDescent="0.25">
      <c r="A5374">
        <v>537.1</v>
      </c>
      <c r="B5374">
        <v>6.2899414062499623</v>
      </c>
    </row>
    <row r="5375" spans="1:2" x14ac:dyDescent="0.25">
      <c r="A5375">
        <v>537.20000000000005</v>
      </c>
      <c r="B5375">
        <v>6.8132812500000988</v>
      </c>
    </row>
    <row r="5376" spans="1:2" x14ac:dyDescent="0.25">
      <c r="A5376">
        <v>537.30000000000007</v>
      </c>
      <c r="B5376">
        <v>7.3366210937502352</v>
      </c>
    </row>
    <row r="5377" spans="1:2" x14ac:dyDescent="0.25">
      <c r="A5377">
        <v>537.4</v>
      </c>
      <c r="B5377">
        <v>7.8599609374997774</v>
      </c>
    </row>
    <row r="5378" spans="1:2" x14ac:dyDescent="0.25">
      <c r="A5378">
        <v>537.5</v>
      </c>
      <c r="B5378">
        <v>8.383300781249913</v>
      </c>
    </row>
    <row r="5379" spans="1:2" x14ac:dyDescent="0.25">
      <c r="A5379">
        <v>537.6</v>
      </c>
      <c r="B5379">
        <v>8.9066406250000494</v>
      </c>
    </row>
    <row r="5380" spans="1:2" x14ac:dyDescent="0.25">
      <c r="A5380">
        <v>537.70000000000005</v>
      </c>
      <c r="B5380">
        <v>9.4299804687501858</v>
      </c>
    </row>
    <row r="5381" spans="1:2" x14ac:dyDescent="0.25">
      <c r="A5381">
        <v>537.80000000000007</v>
      </c>
      <c r="B5381">
        <v>9.9533203125003222</v>
      </c>
    </row>
    <row r="5382" spans="1:2" x14ac:dyDescent="0.25">
      <c r="A5382">
        <v>537.9</v>
      </c>
      <c r="B5382">
        <v>10.47666015624986</v>
      </c>
    </row>
    <row r="5383" spans="1:2" x14ac:dyDescent="0.25">
      <c r="A5383">
        <v>538</v>
      </c>
      <c r="B5383">
        <v>11</v>
      </c>
    </row>
    <row r="5384" spans="1:2" x14ac:dyDescent="0.25">
      <c r="A5384">
        <v>538.1</v>
      </c>
      <c r="B5384">
        <v>11.60000000000014</v>
      </c>
    </row>
    <row r="5385" spans="1:2" x14ac:dyDescent="0.25">
      <c r="A5385">
        <v>538.20000000000005</v>
      </c>
      <c r="B5385">
        <v>12.200000000000269</v>
      </c>
    </row>
    <row r="5386" spans="1:2" x14ac:dyDescent="0.25">
      <c r="A5386">
        <v>538.30000000000007</v>
      </c>
      <c r="B5386">
        <v>12.800000000000409</v>
      </c>
    </row>
    <row r="5387" spans="1:2" x14ac:dyDescent="0.25">
      <c r="A5387">
        <v>538.4</v>
      </c>
      <c r="B5387">
        <v>13.39999999999986</v>
      </c>
    </row>
    <row r="5388" spans="1:2" x14ac:dyDescent="0.25">
      <c r="A5388">
        <v>538.5</v>
      </c>
      <c r="B5388">
        <v>14</v>
      </c>
    </row>
    <row r="5389" spans="1:2" x14ac:dyDescent="0.25">
      <c r="A5389">
        <v>538.6</v>
      </c>
      <c r="B5389">
        <v>14.60000000000014</v>
      </c>
    </row>
    <row r="5390" spans="1:2" x14ac:dyDescent="0.25">
      <c r="A5390">
        <v>538.70000000000005</v>
      </c>
      <c r="B5390">
        <v>15.200000000000269</v>
      </c>
    </row>
    <row r="5391" spans="1:2" x14ac:dyDescent="0.25">
      <c r="A5391">
        <v>538.80000000000007</v>
      </c>
      <c r="B5391">
        <v>15.800000000000409</v>
      </c>
    </row>
    <row r="5392" spans="1:2" x14ac:dyDescent="0.25">
      <c r="A5392">
        <v>538.9</v>
      </c>
      <c r="B5392">
        <v>16.39999999999986</v>
      </c>
    </row>
    <row r="5393" spans="1:2" x14ac:dyDescent="0.25">
      <c r="A5393">
        <v>539</v>
      </c>
      <c r="B5393">
        <v>17</v>
      </c>
    </row>
    <row r="5394" spans="1:2" x14ac:dyDescent="0.25">
      <c r="A5394">
        <v>539.1</v>
      </c>
      <c r="B5394">
        <v>17.400000000000091</v>
      </c>
    </row>
    <row r="5395" spans="1:2" x14ac:dyDescent="0.25">
      <c r="A5395">
        <v>539.20000000000005</v>
      </c>
      <c r="B5395">
        <v>17.800000000000178</v>
      </c>
    </row>
    <row r="5396" spans="1:2" x14ac:dyDescent="0.25">
      <c r="A5396">
        <v>539.30000000000007</v>
      </c>
      <c r="B5396">
        <v>18.200000000000269</v>
      </c>
    </row>
    <row r="5397" spans="1:2" x14ac:dyDescent="0.25">
      <c r="A5397">
        <v>539.4</v>
      </c>
      <c r="B5397">
        <v>18.599999999999909</v>
      </c>
    </row>
    <row r="5398" spans="1:2" x14ac:dyDescent="0.25">
      <c r="A5398">
        <v>539.5</v>
      </c>
      <c r="B5398">
        <v>19</v>
      </c>
    </row>
    <row r="5399" spans="1:2" x14ac:dyDescent="0.25">
      <c r="A5399">
        <v>539.6</v>
      </c>
      <c r="B5399">
        <v>19.400000000000091</v>
      </c>
    </row>
    <row r="5400" spans="1:2" x14ac:dyDescent="0.25">
      <c r="A5400">
        <v>539.70000000000005</v>
      </c>
      <c r="B5400">
        <v>19.800000000000178</v>
      </c>
    </row>
    <row r="5401" spans="1:2" x14ac:dyDescent="0.25">
      <c r="A5401">
        <v>539.80000000000007</v>
      </c>
      <c r="B5401">
        <v>20.200000000000269</v>
      </c>
    </row>
    <row r="5402" spans="1:2" x14ac:dyDescent="0.25">
      <c r="A5402">
        <v>539.9</v>
      </c>
      <c r="B5402">
        <v>20.599999999999909</v>
      </c>
    </row>
    <row r="5403" spans="1:2" x14ac:dyDescent="0.25">
      <c r="A5403">
        <v>540</v>
      </c>
      <c r="B5403">
        <v>21</v>
      </c>
    </row>
    <row r="5404" spans="1:2" x14ac:dyDescent="0.25">
      <c r="A5404">
        <v>540.1</v>
      </c>
      <c r="B5404">
        <v>21.300000000000072</v>
      </c>
    </row>
    <row r="5405" spans="1:2" x14ac:dyDescent="0.25">
      <c r="A5405">
        <v>540.20000000000005</v>
      </c>
      <c r="B5405">
        <v>21.60000000000014</v>
      </c>
    </row>
    <row r="5406" spans="1:2" x14ac:dyDescent="0.25">
      <c r="A5406">
        <v>540.30000000000007</v>
      </c>
      <c r="B5406">
        <v>21.900000000000201</v>
      </c>
    </row>
    <row r="5407" spans="1:2" x14ac:dyDescent="0.25">
      <c r="A5407">
        <v>540.4</v>
      </c>
      <c r="B5407">
        <v>22.199999999999928</v>
      </c>
    </row>
    <row r="5408" spans="1:2" x14ac:dyDescent="0.25">
      <c r="A5408">
        <v>540.5</v>
      </c>
      <c r="B5408">
        <v>22.5</v>
      </c>
    </row>
    <row r="5409" spans="1:2" x14ac:dyDescent="0.25">
      <c r="A5409">
        <v>540.6</v>
      </c>
      <c r="B5409">
        <v>22.800000000000072</v>
      </c>
    </row>
    <row r="5410" spans="1:2" x14ac:dyDescent="0.25">
      <c r="A5410">
        <v>540.70000000000005</v>
      </c>
      <c r="B5410">
        <v>23.10000000000014</v>
      </c>
    </row>
    <row r="5411" spans="1:2" x14ac:dyDescent="0.25">
      <c r="A5411">
        <v>540.80000000000007</v>
      </c>
      <c r="B5411">
        <v>23.400000000000201</v>
      </c>
    </row>
    <row r="5412" spans="1:2" x14ac:dyDescent="0.25">
      <c r="A5412">
        <v>540.9</v>
      </c>
      <c r="B5412">
        <v>23.699999999999928</v>
      </c>
    </row>
    <row r="5413" spans="1:2" x14ac:dyDescent="0.25">
      <c r="A5413">
        <v>541</v>
      </c>
      <c r="B5413">
        <v>24</v>
      </c>
    </row>
    <row r="5414" spans="1:2" x14ac:dyDescent="0.25">
      <c r="A5414">
        <v>541.1</v>
      </c>
      <c r="B5414">
        <v>24</v>
      </c>
    </row>
    <row r="5415" spans="1:2" x14ac:dyDescent="0.25">
      <c r="A5415">
        <v>541.20000000000005</v>
      </c>
      <c r="B5415">
        <v>24</v>
      </c>
    </row>
    <row r="5416" spans="1:2" x14ac:dyDescent="0.25">
      <c r="A5416">
        <v>541.30000000000007</v>
      </c>
      <c r="B5416">
        <v>24</v>
      </c>
    </row>
    <row r="5417" spans="1:2" x14ac:dyDescent="0.25">
      <c r="A5417">
        <v>541.4</v>
      </c>
      <c r="B5417">
        <v>24</v>
      </c>
    </row>
    <row r="5418" spans="1:2" x14ac:dyDescent="0.25">
      <c r="A5418">
        <v>541.5</v>
      </c>
      <c r="B5418">
        <v>24</v>
      </c>
    </row>
    <row r="5419" spans="1:2" x14ac:dyDescent="0.25">
      <c r="A5419">
        <v>541.6</v>
      </c>
      <c r="B5419">
        <v>24</v>
      </c>
    </row>
    <row r="5420" spans="1:2" x14ac:dyDescent="0.25">
      <c r="A5420">
        <v>541.70000000000005</v>
      </c>
      <c r="B5420">
        <v>24</v>
      </c>
    </row>
    <row r="5421" spans="1:2" x14ac:dyDescent="0.25">
      <c r="A5421">
        <v>541.80000000000007</v>
      </c>
      <c r="B5421">
        <v>24</v>
      </c>
    </row>
    <row r="5422" spans="1:2" x14ac:dyDescent="0.25">
      <c r="A5422">
        <v>541.9</v>
      </c>
      <c r="B5422">
        <v>24</v>
      </c>
    </row>
    <row r="5423" spans="1:2" x14ac:dyDescent="0.25">
      <c r="A5423">
        <v>542</v>
      </c>
      <c r="B5423">
        <v>24</v>
      </c>
    </row>
    <row r="5424" spans="1:2" x14ac:dyDescent="0.25">
      <c r="A5424">
        <v>542.1</v>
      </c>
      <c r="B5424">
        <v>24.100000000000019</v>
      </c>
    </row>
    <row r="5425" spans="1:2" x14ac:dyDescent="0.25">
      <c r="A5425">
        <v>542.20000000000005</v>
      </c>
      <c r="B5425">
        <v>24.200000000000049</v>
      </c>
    </row>
    <row r="5426" spans="1:2" x14ac:dyDescent="0.25">
      <c r="A5426">
        <v>542.30000000000007</v>
      </c>
      <c r="B5426">
        <v>24.300000000000072</v>
      </c>
    </row>
    <row r="5427" spans="1:2" x14ac:dyDescent="0.25">
      <c r="A5427">
        <v>542.4</v>
      </c>
      <c r="B5427">
        <v>24.399999999999981</v>
      </c>
    </row>
    <row r="5428" spans="1:2" x14ac:dyDescent="0.25">
      <c r="A5428">
        <v>542.5</v>
      </c>
      <c r="B5428">
        <v>24.5</v>
      </c>
    </row>
    <row r="5429" spans="1:2" x14ac:dyDescent="0.25">
      <c r="A5429">
        <v>542.6</v>
      </c>
      <c r="B5429">
        <v>24.600000000000019</v>
      </c>
    </row>
    <row r="5430" spans="1:2" x14ac:dyDescent="0.25">
      <c r="A5430">
        <v>542.70000000000005</v>
      </c>
      <c r="B5430">
        <v>24.700000000000049</v>
      </c>
    </row>
    <row r="5431" spans="1:2" x14ac:dyDescent="0.25">
      <c r="A5431">
        <v>542.80000000000007</v>
      </c>
      <c r="B5431">
        <v>24.800000000000072</v>
      </c>
    </row>
    <row r="5432" spans="1:2" x14ac:dyDescent="0.25">
      <c r="A5432">
        <v>542.9</v>
      </c>
      <c r="B5432">
        <v>24.899999999999981</v>
      </c>
    </row>
    <row r="5433" spans="1:2" x14ac:dyDescent="0.25">
      <c r="A5433">
        <v>543</v>
      </c>
      <c r="B5433">
        <v>25</v>
      </c>
    </row>
    <row r="5434" spans="1:2" x14ac:dyDescent="0.25">
      <c r="A5434">
        <v>543.1</v>
      </c>
      <c r="B5434">
        <v>25</v>
      </c>
    </row>
    <row r="5435" spans="1:2" x14ac:dyDescent="0.25">
      <c r="A5435">
        <v>543.20000000000005</v>
      </c>
      <c r="B5435">
        <v>25</v>
      </c>
    </row>
    <row r="5436" spans="1:2" x14ac:dyDescent="0.25">
      <c r="A5436">
        <v>543.30000000000007</v>
      </c>
      <c r="B5436">
        <v>25</v>
      </c>
    </row>
    <row r="5437" spans="1:2" x14ac:dyDescent="0.25">
      <c r="A5437">
        <v>543.4</v>
      </c>
      <c r="B5437">
        <v>25</v>
      </c>
    </row>
    <row r="5438" spans="1:2" x14ac:dyDescent="0.25">
      <c r="A5438">
        <v>543.5</v>
      </c>
      <c r="B5438">
        <v>25</v>
      </c>
    </row>
    <row r="5439" spans="1:2" x14ac:dyDescent="0.25">
      <c r="A5439">
        <v>543.6</v>
      </c>
      <c r="B5439">
        <v>25</v>
      </c>
    </row>
    <row r="5440" spans="1:2" x14ac:dyDescent="0.25">
      <c r="A5440">
        <v>543.70000000000005</v>
      </c>
      <c r="B5440">
        <v>25</v>
      </c>
    </row>
    <row r="5441" spans="1:2" x14ac:dyDescent="0.25">
      <c r="A5441">
        <v>543.80000000000007</v>
      </c>
      <c r="B5441">
        <v>25</v>
      </c>
    </row>
    <row r="5442" spans="1:2" x14ac:dyDescent="0.25">
      <c r="A5442">
        <v>543.9</v>
      </c>
      <c r="B5442">
        <v>25</v>
      </c>
    </row>
    <row r="5443" spans="1:2" x14ac:dyDescent="0.25">
      <c r="A5443">
        <v>544</v>
      </c>
      <c r="B5443">
        <v>25</v>
      </c>
    </row>
    <row r="5444" spans="1:2" x14ac:dyDescent="0.25">
      <c r="A5444">
        <v>544.1</v>
      </c>
      <c r="B5444">
        <v>24.799999999999951</v>
      </c>
    </row>
    <row r="5445" spans="1:2" x14ac:dyDescent="0.25">
      <c r="A5445">
        <v>544.20000000000005</v>
      </c>
      <c r="B5445">
        <v>24.599999999999909</v>
      </c>
    </row>
    <row r="5446" spans="1:2" x14ac:dyDescent="0.25">
      <c r="A5446">
        <v>544.30000000000007</v>
      </c>
      <c r="B5446">
        <v>24.39999999999986</v>
      </c>
    </row>
    <row r="5447" spans="1:2" x14ac:dyDescent="0.25">
      <c r="A5447">
        <v>544.4</v>
      </c>
      <c r="B5447">
        <v>24.200000000000049</v>
      </c>
    </row>
    <row r="5448" spans="1:2" x14ac:dyDescent="0.25">
      <c r="A5448">
        <v>544.5</v>
      </c>
      <c r="B5448">
        <v>24</v>
      </c>
    </row>
    <row r="5449" spans="1:2" x14ac:dyDescent="0.25">
      <c r="A5449">
        <v>544.6</v>
      </c>
      <c r="B5449">
        <v>23.799999999999951</v>
      </c>
    </row>
    <row r="5450" spans="1:2" x14ac:dyDescent="0.25">
      <c r="A5450">
        <v>544.70000000000005</v>
      </c>
      <c r="B5450">
        <v>23.599999999999909</v>
      </c>
    </row>
    <row r="5451" spans="1:2" x14ac:dyDescent="0.25">
      <c r="A5451">
        <v>544.80000000000007</v>
      </c>
      <c r="B5451">
        <v>23.39999999999986</v>
      </c>
    </row>
    <row r="5452" spans="1:2" x14ac:dyDescent="0.25">
      <c r="A5452">
        <v>544.9</v>
      </c>
      <c r="B5452">
        <v>23.200000000000049</v>
      </c>
    </row>
    <row r="5453" spans="1:2" x14ac:dyDescent="0.25">
      <c r="A5453">
        <v>545</v>
      </c>
      <c r="B5453">
        <v>23</v>
      </c>
    </row>
    <row r="5454" spans="1:2" x14ac:dyDescent="0.25">
      <c r="A5454">
        <v>545.1</v>
      </c>
      <c r="B5454">
        <v>22.799999999999951</v>
      </c>
    </row>
    <row r="5455" spans="1:2" x14ac:dyDescent="0.25">
      <c r="A5455">
        <v>545.20000000000005</v>
      </c>
      <c r="B5455">
        <v>22.599999999999909</v>
      </c>
    </row>
    <row r="5456" spans="1:2" x14ac:dyDescent="0.25">
      <c r="A5456">
        <v>545.30000000000007</v>
      </c>
      <c r="B5456">
        <v>22.39999999999986</v>
      </c>
    </row>
    <row r="5457" spans="1:2" x14ac:dyDescent="0.25">
      <c r="A5457">
        <v>545.4</v>
      </c>
      <c r="B5457">
        <v>22.200000000000049</v>
      </c>
    </row>
    <row r="5458" spans="1:2" x14ac:dyDescent="0.25">
      <c r="A5458">
        <v>545.5</v>
      </c>
      <c r="B5458">
        <v>22</v>
      </c>
    </row>
    <row r="5459" spans="1:2" x14ac:dyDescent="0.25">
      <c r="A5459">
        <v>545.6</v>
      </c>
      <c r="B5459">
        <v>21.799999999999951</v>
      </c>
    </row>
    <row r="5460" spans="1:2" x14ac:dyDescent="0.25">
      <c r="A5460">
        <v>545.70000000000005</v>
      </c>
      <c r="B5460">
        <v>21.599999999999909</v>
      </c>
    </row>
    <row r="5461" spans="1:2" x14ac:dyDescent="0.25">
      <c r="A5461">
        <v>545.80000000000007</v>
      </c>
      <c r="B5461">
        <v>21.39999999999986</v>
      </c>
    </row>
    <row r="5462" spans="1:2" x14ac:dyDescent="0.25">
      <c r="A5462">
        <v>545.9</v>
      </c>
      <c r="B5462">
        <v>21.200000000000049</v>
      </c>
    </row>
    <row r="5463" spans="1:2" x14ac:dyDescent="0.25">
      <c r="A5463">
        <v>546</v>
      </c>
      <c r="B5463">
        <v>21</v>
      </c>
    </row>
    <row r="5464" spans="1:2" x14ac:dyDescent="0.25">
      <c r="A5464">
        <v>546.1</v>
      </c>
      <c r="B5464">
        <v>20.799999999999951</v>
      </c>
    </row>
    <row r="5465" spans="1:2" x14ac:dyDescent="0.25">
      <c r="A5465">
        <v>546.20000000000005</v>
      </c>
      <c r="B5465">
        <v>20.599999999999909</v>
      </c>
    </row>
    <row r="5466" spans="1:2" x14ac:dyDescent="0.25">
      <c r="A5466">
        <v>546.30000000000007</v>
      </c>
      <c r="B5466">
        <v>20.39999999999986</v>
      </c>
    </row>
    <row r="5467" spans="1:2" x14ac:dyDescent="0.25">
      <c r="A5467">
        <v>546.4</v>
      </c>
      <c r="B5467">
        <v>20.200000000000049</v>
      </c>
    </row>
    <row r="5468" spans="1:2" x14ac:dyDescent="0.25">
      <c r="A5468">
        <v>546.5</v>
      </c>
      <c r="B5468">
        <v>20</v>
      </c>
    </row>
    <row r="5469" spans="1:2" x14ac:dyDescent="0.25">
      <c r="A5469">
        <v>546.6</v>
      </c>
      <c r="B5469">
        <v>19.799999999999951</v>
      </c>
    </row>
    <row r="5470" spans="1:2" x14ac:dyDescent="0.25">
      <c r="A5470">
        <v>546.70000000000005</v>
      </c>
      <c r="B5470">
        <v>19.599999999999909</v>
      </c>
    </row>
    <row r="5471" spans="1:2" x14ac:dyDescent="0.25">
      <c r="A5471">
        <v>546.80000000000007</v>
      </c>
      <c r="B5471">
        <v>19.39999999999986</v>
      </c>
    </row>
    <row r="5472" spans="1:2" x14ac:dyDescent="0.25">
      <c r="A5472">
        <v>546.9</v>
      </c>
      <c r="B5472">
        <v>19.200000000000049</v>
      </c>
    </row>
    <row r="5473" spans="1:2" x14ac:dyDescent="0.25">
      <c r="A5473">
        <v>547</v>
      </c>
      <c r="B5473">
        <v>19</v>
      </c>
    </row>
    <row r="5474" spans="1:2" x14ac:dyDescent="0.25">
      <c r="A5474">
        <v>547.1</v>
      </c>
      <c r="B5474">
        <v>18.899999999999981</v>
      </c>
    </row>
    <row r="5475" spans="1:2" x14ac:dyDescent="0.25">
      <c r="A5475">
        <v>547.20000000000005</v>
      </c>
      <c r="B5475">
        <v>18.799999999999951</v>
      </c>
    </row>
    <row r="5476" spans="1:2" x14ac:dyDescent="0.25">
      <c r="A5476">
        <v>547.30000000000007</v>
      </c>
      <c r="B5476">
        <v>18.699999999999928</v>
      </c>
    </row>
    <row r="5477" spans="1:2" x14ac:dyDescent="0.25">
      <c r="A5477">
        <v>547.4</v>
      </c>
      <c r="B5477">
        <v>18.600000000000019</v>
      </c>
    </row>
    <row r="5478" spans="1:2" x14ac:dyDescent="0.25">
      <c r="A5478">
        <v>547.5</v>
      </c>
      <c r="B5478">
        <v>18.5</v>
      </c>
    </row>
    <row r="5479" spans="1:2" x14ac:dyDescent="0.25">
      <c r="A5479">
        <v>547.6</v>
      </c>
      <c r="B5479">
        <v>18.399999999999981</v>
      </c>
    </row>
    <row r="5480" spans="1:2" x14ac:dyDescent="0.25">
      <c r="A5480">
        <v>547.70000000000005</v>
      </c>
      <c r="B5480">
        <v>18.299999999999951</v>
      </c>
    </row>
    <row r="5481" spans="1:2" x14ac:dyDescent="0.25">
      <c r="A5481">
        <v>547.80000000000007</v>
      </c>
      <c r="B5481">
        <v>18.199999999999928</v>
      </c>
    </row>
    <row r="5482" spans="1:2" x14ac:dyDescent="0.25">
      <c r="A5482">
        <v>547.9</v>
      </c>
      <c r="B5482">
        <v>18.100000000000019</v>
      </c>
    </row>
    <row r="5483" spans="1:2" x14ac:dyDescent="0.25">
      <c r="A5483">
        <v>548</v>
      </c>
      <c r="B5483">
        <v>18</v>
      </c>
    </row>
    <row r="5484" spans="1:2" x14ac:dyDescent="0.25">
      <c r="A5484">
        <v>548.1</v>
      </c>
      <c r="B5484">
        <v>17.799999999999951</v>
      </c>
    </row>
    <row r="5485" spans="1:2" x14ac:dyDescent="0.25">
      <c r="A5485">
        <v>548.20000000000005</v>
      </c>
      <c r="B5485">
        <v>17.599999999999909</v>
      </c>
    </row>
    <row r="5486" spans="1:2" x14ac:dyDescent="0.25">
      <c r="A5486">
        <v>548.30000000000007</v>
      </c>
      <c r="B5486">
        <v>17.39999999999986</v>
      </c>
    </row>
    <row r="5487" spans="1:2" x14ac:dyDescent="0.25">
      <c r="A5487">
        <v>548.4</v>
      </c>
      <c r="B5487">
        <v>17.200000000000049</v>
      </c>
    </row>
    <row r="5488" spans="1:2" x14ac:dyDescent="0.25">
      <c r="A5488">
        <v>548.5</v>
      </c>
      <c r="B5488">
        <v>17</v>
      </c>
    </row>
    <row r="5489" spans="1:2" x14ac:dyDescent="0.25">
      <c r="A5489">
        <v>548.6</v>
      </c>
      <c r="B5489">
        <v>16.799999999999951</v>
      </c>
    </row>
    <row r="5490" spans="1:2" x14ac:dyDescent="0.25">
      <c r="A5490">
        <v>548.70000000000005</v>
      </c>
      <c r="B5490">
        <v>16.599999999999909</v>
      </c>
    </row>
    <row r="5491" spans="1:2" x14ac:dyDescent="0.25">
      <c r="A5491">
        <v>548.80000000000007</v>
      </c>
      <c r="B5491">
        <v>16.39999999999986</v>
      </c>
    </row>
    <row r="5492" spans="1:2" x14ac:dyDescent="0.25">
      <c r="A5492">
        <v>548.9</v>
      </c>
      <c r="B5492">
        <v>16.200000000000049</v>
      </c>
    </row>
    <row r="5493" spans="1:2" x14ac:dyDescent="0.25">
      <c r="A5493">
        <v>549</v>
      </c>
      <c r="B5493">
        <v>16</v>
      </c>
    </row>
    <row r="5494" spans="1:2" x14ac:dyDescent="0.25">
      <c r="A5494">
        <v>549.1</v>
      </c>
      <c r="B5494">
        <v>15.899999999999981</v>
      </c>
    </row>
    <row r="5495" spans="1:2" x14ac:dyDescent="0.25">
      <c r="A5495">
        <v>549.20000000000005</v>
      </c>
      <c r="B5495">
        <v>15.799999999999949</v>
      </c>
    </row>
    <row r="5496" spans="1:2" x14ac:dyDescent="0.25">
      <c r="A5496">
        <v>549.30000000000007</v>
      </c>
      <c r="B5496">
        <v>15.69999999999993</v>
      </c>
    </row>
    <row r="5497" spans="1:2" x14ac:dyDescent="0.25">
      <c r="A5497">
        <v>549.4</v>
      </c>
      <c r="B5497">
        <v>15.600000000000019</v>
      </c>
    </row>
    <row r="5498" spans="1:2" x14ac:dyDescent="0.25">
      <c r="A5498">
        <v>549.5</v>
      </c>
      <c r="B5498">
        <v>15.5</v>
      </c>
    </row>
    <row r="5499" spans="1:2" x14ac:dyDescent="0.25">
      <c r="A5499">
        <v>549.6</v>
      </c>
      <c r="B5499">
        <v>15.399999999999981</v>
      </c>
    </row>
    <row r="5500" spans="1:2" x14ac:dyDescent="0.25">
      <c r="A5500">
        <v>549.70000000000005</v>
      </c>
      <c r="B5500">
        <v>15.299999999999949</v>
      </c>
    </row>
    <row r="5501" spans="1:2" x14ac:dyDescent="0.25">
      <c r="A5501">
        <v>549.80000000000007</v>
      </c>
      <c r="B5501">
        <v>15.19999999999993</v>
      </c>
    </row>
    <row r="5502" spans="1:2" x14ac:dyDescent="0.25">
      <c r="A5502">
        <v>549.9</v>
      </c>
      <c r="B5502">
        <v>15.100000000000019</v>
      </c>
    </row>
    <row r="5503" spans="1:2" x14ac:dyDescent="0.25">
      <c r="A5503">
        <v>550</v>
      </c>
      <c r="B5503">
        <v>15</v>
      </c>
    </row>
    <row r="5504" spans="1:2" x14ac:dyDescent="0.25">
      <c r="A5504">
        <v>550.1</v>
      </c>
      <c r="B5504">
        <v>15</v>
      </c>
    </row>
    <row r="5505" spans="1:2" x14ac:dyDescent="0.25">
      <c r="A5505">
        <v>550.20000000000005</v>
      </c>
      <c r="B5505">
        <v>15</v>
      </c>
    </row>
    <row r="5506" spans="1:2" x14ac:dyDescent="0.25">
      <c r="A5506">
        <v>550.30000000000007</v>
      </c>
      <c r="B5506">
        <v>15</v>
      </c>
    </row>
    <row r="5507" spans="1:2" x14ac:dyDescent="0.25">
      <c r="A5507">
        <v>550.4</v>
      </c>
      <c r="B5507">
        <v>15</v>
      </c>
    </row>
    <row r="5508" spans="1:2" x14ac:dyDescent="0.25">
      <c r="A5508">
        <v>550.5</v>
      </c>
      <c r="B5508">
        <v>15</v>
      </c>
    </row>
    <row r="5509" spans="1:2" x14ac:dyDescent="0.25">
      <c r="A5509">
        <v>550.6</v>
      </c>
      <c r="B5509">
        <v>15</v>
      </c>
    </row>
    <row r="5510" spans="1:2" x14ac:dyDescent="0.25">
      <c r="A5510">
        <v>550.70000000000005</v>
      </c>
      <c r="B5510">
        <v>15</v>
      </c>
    </row>
    <row r="5511" spans="1:2" x14ac:dyDescent="0.25">
      <c r="A5511">
        <v>550.80000000000007</v>
      </c>
      <c r="B5511">
        <v>15</v>
      </c>
    </row>
    <row r="5512" spans="1:2" x14ac:dyDescent="0.25">
      <c r="A5512">
        <v>550.9</v>
      </c>
      <c r="B5512">
        <v>15</v>
      </c>
    </row>
    <row r="5513" spans="1:2" x14ac:dyDescent="0.25">
      <c r="A5513">
        <v>551</v>
      </c>
      <c r="B5513">
        <v>15</v>
      </c>
    </row>
    <row r="5514" spans="1:2" x14ac:dyDescent="0.25">
      <c r="A5514">
        <v>551.1</v>
      </c>
      <c r="B5514">
        <v>14.962683105468731</v>
      </c>
    </row>
    <row r="5515" spans="1:2" x14ac:dyDescent="0.25">
      <c r="A5515">
        <v>551.20000000000005</v>
      </c>
      <c r="B5515">
        <v>14.925366210937449</v>
      </c>
    </row>
    <row r="5516" spans="1:2" x14ac:dyDescent="0.25">
      <c r="A5516">
        <v>551.30000000000007</v>
      </c>
      <c r="B5516">
        <v>14.88804931640618</v>
      </c>
    </row>
    <row r="5517" spans="1:2" x14ac:dyDescent="0.25">
      <c r="A5517">
        <v>551.4</v>
      </c>
      <c r="B5517">
        <v>14.85073242187495</v>
      </c>
    </row>
    <row r="5518" spans="1:2" x14ac:dyDescent="0.25">
      <c r="A5518">
        <v>551.5</v>
      </c>
      <c r="B5518">
        <v>14.813415527343681</v>
      </c>
    </row>
    <row r="5519" spans="1:2" x14ac:dyDescent="0.25">
      <c r="A5519">
        <v>551.6</v>
      </c>
      <c r="B5519">
        <v>14.77609863281241</v>
      </c>
    </row>
    <row r="5520" spans="1:2" x14ac:dyDescent="0.25">
      <c r="A5520">
        <v>551.70000000000005</v>
      </c>
      <c r="B5520">
        <v>14.738781738281141</v>
      </c>
    </row>
    <row r="5521" spans="1:2" x14ac:dyDescent="0.25">
      <c r="A5521">
        <v>551.80000000000007</v>
      </c>
      <c r="B5521">
        <v>14.701464843749861</v>
      </c>
    </row>
    <row r="5522" spans="1:2" x14ac:dyDescent="0.25">
      <c r="A5522">
        <v>551.9</v>
      </c>
      <c r="B5522">
        <v>14.664147949218631</v>
      </c>
    </row>
    <row r="5523" spans="1:2" x14ac:dyDescent="0.25">
      <c r="A5523">
        <v>552</v>
      </c>
      <c r="B5523">
        <v>14.62683105468736</v>
      </c>
    </row>
    <row r="5524" spans="1:2" x14ac:dyDescent="0.25">
      <c r="A5524">
        <v>552.1</v>
      </c>
      <c r="B5524">
        <v>14.46414794921859</v>
      </c>
    </row>
    <row r="5525" spans="1:2" x14ac:dyDescent="0.25">
      <c r="A5525">
        <v>552.20000000000005</v>
      </c>
      <c r="B5525">
        <v>14.301464843749811</v>
      </c>
    </row>
    <row r="5526" spans="1:2" x14ac:dyDescent="0.25">
      <c r="A5526">
        <v>552.30000000000007</v>
      </c>
      <c r="B5526">
        <v>14.13878173828104</v>
      </c>
    </row>
    <row r="5527" spans="1:2" x14ac:dyDescent="0.25">
      <c r="A5527">
        <v>552.4</v>
      </c>
      <c r="B5527">
        <v>13.97609863281245</v>
      </c>
    </row>
    <row r="5528" spans="1:2" x14ac:dyDescent="0.25">
      <c r="A5528">
        <v>552.5</v>
      </c>
      <c r="B5528">
        <v>13.813415527343681</v>
      </c>
    </row>
    <row r="5529" spans="1:2" x14ac:dyDescent="0.25">
      <c r="A5529">
        <v>552.6</v>
      </c>
      <c r="B5529">
        <v>13.65073242187491</v>
      </c>
    </row>
    <row r="5530" spans="1:2" x14ac:dyDescent="0.25">
      <c r="A5530">
        <v>552.70000000000005</v>
      </c>
      <c r="B5530">
        <v>13.48804931640613</v>
      </c>
    </row>
    <row r="5531" spans="1:2" x14ac:dyDescent="0.25">
      <c r="A5531">
        <v>552.80000000000007</v>
      </c>
      <c r="B5531">
        <v>13.325366210937361</v>
      </c>
    </row>
    <row r="5532" spans="1:2" x14ac:dyDescent="0.25">
      <c r="A5532">
        <v>552.9</v>
      </c>
      <c r="B5532">
        <v>13.162683105468769</v>
      </c>
    </row>
    <row r="5533" spans="1:2" x14ac:dyDescent="0.25">
      <c r="A5533">
        <v>553</v>
      </c>
      <c r="B5533">
        <v>13</v>
      </c>
    </row>
    <row r="5534" spans="1:2" x14ac:dyDescent="0.25">
      <c r="A5534">
        <v>553.1</v>
      </c>
      <c r="B5534">
        <v>13</v>
      </c>
    </row>
    <row r="5535" spans="1:2" x14ac:dyDescent="0.25">
      <c r="A5535">
        <v>553.20000000000005</v>
      </c>
      <c r="B5535">
        <v>13</v>
      </c>
    </row>
    <row r="5536" spans="1:2" x14ac:dyDescent="0.25">
      <c r="A5536">
        <v>553.30000000000007</v>
      </c>
      <c r="B5536">
        <v>13</v>
      </c>
    </row>
    <row r="5537" spans="1:2" x14ac:dyDescent="0.25">
      <c r="A5537">
        <v>553.4</v>
      </c>
      <c r="B5537">
        <v>13</v>
      </c>
    </row>
    <row r="5538" spans="1:2" x14ac:dyDescent="0.25">
      <c r="A5538">
        <v>553.5</v>
      </c>
      <c r="B5538">
        <v>13</v>
      </c>
    </row>
    <row r="5539" spans="1:2" x14ac:dyDescent="0.25">
      <c r="A5539">
        <v>553.6</v>
      </c>
      <c r="B5539">
        <v>13</v>
      </c>
    </row>
    <row r="5540" spans="1:2" x14ac:dyDescent="0.25">
      <c r="A5540">
        <v>553.70000000000005</v>
      </c>
      <c r="B5540">
        <v>13</v>
      </c>
    </row>
    <row r="5541" spans="1:2" x14ac:dyDescent="0.25">
      <c r="A5541">
        <v>553.80000000000007</v>
      </c>
      <c r="B5541">
        <v>13</v>
      </c>
    </row>
    <row r="5542" spans="1:2" x14ac:dyDescent="0.25">
      <c r="A5542">
        <v>553.9</v>
      </c>
      <c r="B5542">
        <v>13</v>
      </c>
    </row>
    <row r="5543" spans="1:2" x14ac:dyDescent="0.25">
      <c r="A5543">
        <v>554</v>
      </c>
      <c r="B5543">
        <v>13</v>
      </c>
    </row>
    <row r="5544" spans="1:2" x14ac:dyDescent="0.25">
      <c r="A5544">
        <v>554.1</v>
      </c>
      <c r="B5544">
        <v>13</v>
      </c>
    </row>
    <row r="5545" spans="1:2" x14ac:dyDescent="0.25">
      <c r="A5545">
        <v>554.20000000000005</v>
      </c>
      <c r="B5545">
        <v>13</v>
      </c>
    </row>
    <row r="5546" spans="1:2" x14ac:dyDescent="0.25">
      <c r="A5546">
        <v>554.30000000000007</v>
      </c>
      <c r="B5546">
        <v>13</v>
      </c>
    </row>
    <row r="5547" spans="1:2" x14ac:dyDescent="0.25">
      <c r="A5547">
        <v>554.4</v>
      </c>
      <c r="B5547">
        <v>13</v>
      </c>
    </row>
    <row r="5548" spans="1:2" x14ac:dyDescent="0.25">
      <c r="A5548">
        <v>554.5</v>
      </c>
      <c r="B5548">
        <v>13</v>
      </c>
    </row>
    <row r="5549" spans="1:2" x14ac:dyDescent="0.25">
      <c r="A5549">
        <v>554.6</v>
      </c>
      <c r="B5549">
        <v>13</v>
      </c>
    </row>
    <row r="5550" spans="1:2" x14ac:dyDescent="0.25">
      <c r="A5550">
        <v>554.70000000000005</v>
      </c>
      <c r="B5550">
        <v>13</v>
      </c>
    </row>
    <row r="5551" spans="1:2" x14ac:dyDescent="0.25">
      <c r="A5551">
        <v>554.80000000000007</v>
      </c>
      <c r="B5551">
        <v>13</v>
      </c>
    </row>
    <row r="5552" spans="1:2" x14ac:dyDescent="0.25">
      <c r="A5552">
        <v>554.9</v>
      </c>
      <c r="B5552">
        <v>13</v>
      </c>
    </row>
    <row r="5553" spans="1:2" x14ac:dyDescent="0.25">
      <c r="A5553">
        <v>555</v>
      </c>
      <c r="B5553">
        <v>13</v>
      </c>
    </row>
    <row r="5554" spans="1:2" x14ac:dyDescent="0.25">
      <c r="A5554">
        <v>555.1</v>
      </c>
      <c r="B5554">
        <v>13</v>
      </c>
    </row>
    <row r="5555" spans="1:2" x14ac:dyDescent="0.25">
      <c r="A5555">
        <v>555.20000000000005</v>
      </c>
      <c r="B5555">
        <v>13</v>
      </c>
    </row>
    <row r="5556" spans="1:2" x14ac:dyDescent="0.25">
      <c r="A5556">
        <v>555.30000000000007</v>
      </c>
      <c r="B5556">
        <v>13</v>
      </c>
    </row>
    <row r="5557" spans="1:2" x14ac:dyDescent="0.25">
      <c r="A5557">
        <v>555.4</v>
      </c>
      <c r="B5557">
        <v>13</v>
      </c>
    </row>
    <row r="5558" spans="1:2" x14ac:dyDescent="0.25">
      <c r="A5558">
        <v>555.5</v>
      </c>
      <c r="B5558">
        <v>13</v>
      </c>
    </row>
    <row r="5559" spans="1:2" x14ac:dyDescent="0.25">
      <c r="A5559">
        <v>555.6</v>
      </c>
      <c r="B5559">
        <v>13</v>
      </c>
    </row>
    <row r="5560" spans="1:2" x14ac:dyDescent="0.25">
      <c r="A5560">
        <v>555.70000000000005</v>
      </c>
      <c r="B5560">
        <v>13</v>
      </c>
    </row>
    <row r="5561" spans="1:2" x14ac:dyDescent="0.25">
      <c r="A5561">
        <v>555.80000000000007</v>
      </c>
      <c r="B5561">
        <v>13</v>
      </c>
    </row>
    <row r="5562" spans="1:2" x14ac:dyDescent="0.25">
      <c r="A5562">
        <v>555.9</v>
      </c>
      <c r="B5562">
        <v>13</v>
      </c>
    </row>
    <row r="5563" spans="1:2" x14ac:dyDescent="0.25">
      <c r="A5563">
        <v>556</v>
      </c>
      <c r="B5563">
        <v>13</v>
      </c>
    </row>
    <row r="5564" spans="1:2" x14ac:dyDescent="0.25">
      <c r="A5564">
        <v>556.1</v>
      </c>
      <c r="B5564">
        <v>13</v>
      </c>
    </row>
    <row r="5565" spans="1:2" x14ac:dyDescent="0.25">
      <c r="A5565">
        <v>556.20000000000005</v>
      </c>
      <c r="B5565">
        <v>13</v>
      </c>
    </row>
    <row r="5566" spans="1:2" x14ac:dyDescent="0.25">
      <c r="A5566">
        <v>556.30000000000007</v>
      </c>
      <c r="B5566">
        <v>13</v>
      </c>
    </row>
    <row r="5567" spans="1:2" x14ac:dyDescent="0.25">
      <c r="A5567">
        <v>556.4</v>
      </c>
      <c r="B5567">
        <v>13</v>
      </c>
    </row>
    <row r="5568" spans="1:2" x14ac:dyDescent="0.25">
      <c r="A5568">
        <v>556.5</v>
      </c>
      <c r="B5568">
        <v>13</v>
      </c>
    </row>
    <row r="5569" spans="1:2" x14ac:dyDescent="0.25">
      <c r="A5569">
        <v>556.6</v>
      </c>
      <c r="B5569">
        <v>13</v>
      </c>
    </row>
    <row r="5570" spans="1:2" x14ac:dyDescent="0.25">
      <c r="A5570">
        <v>556.70000000000005</v>
      </c>
      <c r="B5570">
        <v>13</v>
      </c>
    </row>
    <row r="5571" spans="1:2" x14ac:dyDescent="0.25">
      <c r="A5571">
        <v>556.80000000000007</v>
      </c>
      <c r="B5571">
        <v>13</v>
      </c>
    </row>
    <row r="5572" spans="1:2" x14ac:dyDescent="0.25">
      <c r="A5572">
        <v>556.9</v>
      </c>
      <c r="B5572">
        <v>13</v>
      </c>
    </row>
    <row r="5573" spans="1:2" x14ac:dyDescent="0.25">
      <c r="A5573">
        <v>557</v>
      </c>
      <c r="B5573">
        <v>13</v>
      </c>
    </row>
    <row r="5574" spans="1:2" x14ac:dyDescent="0.25">
      <c r="A5574">
        <v>557.1</v>
      </c>
      <c r="B5574">
        <v>13</v>
      </c>
    </row>
    <row r="5575" spans="1:2" x14ac:dyDescent="0.25">
      <c r="A5575">
        <v>557.20000000000005</v>
      </c>
      <c r="B5575">
        <v>13</v>
      </c>
    </row>
    <row r="5576" spans="1:2" x14ac:dyDescent="0.25">
      <c r="A5576">
        <v>557.30000000000007</v>
      </c>
      <c r="B5576">
        <v>13</v>
      </c>
    </row>
    <row r="5577" spans="1:2" x14ac:dyDescent="0.25">
      <c r="A5577">
        <v>557.4</v>
      </c>
      <c r="B5577">
        <v>13</v>
      </c>
    </row>
    <row r="5578" spans="1:2" x14ac:dyDescent="0.25">
      <c r="A5578">
        <v>557.5</v>
      </c>
      <c r="B5578">
        <v>13</v>
      </c>
    </row>
    <row r="5579" spans="1:2" x14ac:dyDescent="0.25">
      <c r="A5579">
        <v>557.6</v>
      </c>
      <c r="B5579">
        <v>13</v>
      </c>
    </row>
    <row r="5580" spans="1:2" x14ac:dyDescent="0.25">
      <c r="A5580">
        <v>557.70000000000005</v>
      </c>
      <c r="B5580">
        <v>13</v>
      </c>
    </row>
    <row r="5581" spans="1:2" x14ac:dyDescent="0.25">
      <c r="A5581">
        <v>557.80000000000007</v>
      </c>
      <c r="B5581">
        <v>13</v>
      </c>
    </row>
    <row r="5582" spans="1:2" x14ac:dyDescent="0.25">
      <c r="A5582">
        <v>557.9</v>
      </c>
      <c r="B5582">
        <v>13</v>
      </c>
    </row>
    <row r="5583" spans="1:2" x14ac:dyDescent="0.25">
      <c r="A5583">
        <v>558</v>
      </c>
      <c r="B5583">
        <v>13</v>
      </c>
    </row>
    <row r="5584" spans="1:2" x14ac:dyDescent="0.25">
      <c r="A5584">
        <v>558.1</v>
      </c>
      <c r="B5584">
        <v>13.100000000000019</v>
      </c>
    </row>
    <row r="5585" spans="1:2" x14ac:dyDescent="0.25">
      <c r="A5585">
        <v>558.20000000000005</v>
      </c>
      <c r="B5585">
        <v>13.200000000000051</v>
      </c>
    </row>
    <row r="5586" spans="1:2" x14ac:dyDescent="0.25">
      <c r="A5586">
        <v>558.30000000000007</v>
      </c>
      <c r="B5586">
        <v>13.30000000000007</v>
      </c>
    </row>
    <row r="5587" spans="1:2" x14ac:dyDescent="0.25">
      <c r="A5587">
        <v>558.4</v>
      </c>
      <c r="B5587">
        <v>13.399999999999981</v>
      </c>
    </row>
    <row r="5588" spans="1:2" x14ac:dyDescent="0.25">
      <c r="A5588">
        <v>558.5</v>
      </c>
      <c r="B5588">
        <v>13.5</v>
      </c>
    </row>
    <row r="5589" spans="1:2" x14ac:dyDescent="0.25">
      <c r="A5589">
        <v>558.6</v>
      </c>
      <c r="B5589">
        <v>13.600000000000019</v>
      </c>
    </row>
    <row r="5590" spans="1:2" x14ac:dyDescent="0.25">
      <c r="A5590">
        <v>558.70000000000005</v>
      </c>
      <c r="B5590">
        <v>13.700000000000051</v>
      </c>
    </row>
    <row r="5591" spans="1:2" x14ac:dyDescent="0.25">
      <c r="A5591">
        <v>558.80000000000007</v>
      </c>
      <c r="B5591">
        <v>13.80000000000007</v>
      </c>
    </row>
    <row r="5592" spans="1:2" x14ac:dyDescent="0.25">
      <c r="A5592">
        <v>558.9</v>
      </c>
      <c r="B5592">
        <v>13.899999999999981</v>
      </c>
    </row>
    <row r="5593" spans="1:2" x14ac:dyDescent="0.25">
      <c r="A5593">
        <v>559</v>
      </c>
      <c r="B5593">
        <v>14</v>
      </c>
    </row>
    <row r="5594" spans="1:2" x14ac:dyDescent="0.25">
      <c r="A5594">
        <v>559.1</v>
      </c>
      <c r="B5594">
        <v>14.200000000000051</v>
      </c>
    </row>
    <row r="5595" spans="1:2" x14ac:dyDescent="0.25">
      <c r="A5595">
        <v>559.20000000000005</v>
      </c>
      <c r="B5595">
        <v>14.400000000000089</v>
      </c>
    </row>
    <row r="5596" spans="1:2" x14ac:dyDescent="0.25">
      <c r="A5596">
        <v>559.30000000000007</v>
      </c>
      <c r="B5596">
        <v>14.60000000000014</v>
      </c>
    </row>
    <row r="5597" spans="1:2" x14ac:dyDescent="0.25">
      <c r="A5597">
        <v>559.4</v>
      </c>
      <c r="B5597">
        <v>14.799999999999949</v>
      </c>
    </row>
    <row r="5598" spans="1:2" x14ac:dyDescent="0.25">
      <c r="A5598">
        <v>559.5</v>
      </c>
      <c r="B5598">
        <v>15</v>
      </c>
    </row>
    <row r="5599" spans="1:2" x14ac:dyDescent="0.25">
      <c r="A5599">
        <v>559.6</v>
      </c>
      <c r="B5599">
        <v>15.200000000000051</v>
      </c>
    </row>
    <row r="5600" spans="1:2" x14ac:dyDescent="0.25">
      <c r="A5600">
        <v>559.70000000000005</v>
      </c>
      <c r="B5600">
        <v>15.400000000000089</v>
      </c>
    </row>
    <row r="5601" spans="1:2" x14ac:dyDescent="0.25">
      <c r="A5601">
        <v>559.80000000000007</v>
      </c>
      <c r="B5601">
        <v>15.60000000000014</v>
      </c>
    </row>
    <row r="5602" spans="1:2" x14ac:dyDescent="0.25">
      <c r="A5602">
        <v>559.9</v>
      </c>
      <c r="B5602">
        <v>15.799999999999949</v>
      </c>
    </row>
    <row r="5603" spans="1:2" x14ac:dyDescent="0.25">
      <c r="A5603">
        <v>560</v>
      </c>
      <c r="B5603">
        <v>16</v>
      </c>
    </row>
    <row r="5604" spans="1:2" x14ac:dyDescent="0.25">
      <c r="A5604">
        <v>560.1</v>
      </c>
      <c r="B5604">
        <v>16</v>
      </c>
    </row>
    <row r="5605" spans="1:2" x14ac:dyDescent="0.25">
      <c r="A5605">
        <v>560.20000000000005</v>
      </c>
      <c r="B5605">
        <v>16</v>
      </c>
    </row>
    <row r="5606" spans="1:2" x14ac:dyDescent="0.25">
      <c r="A5606">
        <v>560.30000000000007</v>
      </c>
      <c r="B5606">
        <v>16</v>
      </c>
    </row>
    <row r="5607" spans="1:2" x14ac:dyDescent="0.25">
      <c r="A5607">
        <v>560.4</v>
      </c>
      <c r="B5607">
        <v>16</v>
      </c>
    </row>
    <row r="5608" spans="1:2" x14ac:dyDescent="0.25">
      <c r="A5608">
        <v>560.5</v>
      </c>
      <c r="B5608">
        <v>16</v>
      </c>
    </row>
    <row r="5609" spans="1:2" x14ac:dyDescent="0.25">
      <c r="A5609">
        <v>560.6</v>
      </c>
      <c r="B5609">
        <v>16</v>
      </c>
    </row>
    <row r="5610" spans="1:2" x14ac:dyDescent="0.25">
      <c r="A5610">
        <v>560.70000000000005</v>
      </c>
      <c r="B5610">
        <v>16</v>
      </c>
    </row>
    <row r="5611" spans="1:2" x14ac:dyDescent="0.25">
      <c r="A5611">
        <v>560.80000000000007</v>
      </c>
      <c r="B5611">
        <v>16</v>
      </c>
    </row>
    <row r="5612" spans="1:2" x14ac:dyDescent="0.25">
      <c r="A5612">
        <v>560.9</v>
      </c>
      <c r="B5612">
        <v>16</v>
      </c>
    </row>
    <row r="5613" spans="1:2" x14ac:dyDescent="0.25">
      <c r="A5613">
        <v>561</v>
      </c>
      <c r="B5613">
        <v>16</v>
      </c>
    </row>
    <row r="5614" spans="1:2" x14ac:dyDescent="0.25">
      <c r="A5614">
        <v>561.1</v>
      </c>
      <c r="B5614">
        <v>16</v>
      </c>
    </row>
    <row r="5615" spans="1:2" x14ac:dyDescent="0.25">
      <c r="A5615">
        <v>561.20000000000005</v>
      </c>
      <c r="B5615">
        <v>16</v>
      </c>
    </row>
    <row r="5616" spans="1:2" x14ac:dyDescent="0.25">
      <c r="A5616">
        <v>561.30000000000007</v>
      </c>
      <c r="B5616">
        <v>16</v>
      </c>
    </row>
    <row r="5617" spans="1:2" x14ac:dyDescent="0.25">
      <c r="A5617">
        <v>561.4</v>
      </c>
      <c r="B5617">
        <v>16</v>
      </c>
    </row>
    <row r="5618" spans="1:2" x14ac:dyDescent="0.25">
      <c r="A5618">
        <v>561.5</v>
      </c>
      <c r="B5618">
        <v>16</v>
      </c>
    </row>
    <row r="5619" spans="1:2" x14ac:dyDescent="0.25">
      <c r="A5619">
        <v>561.6</v>
      </c>
      <c r="B5619">
        <v>16</v>
      </c>
    </row>
    <row r="5620" spans="1:2" x14ac:dyDescent="0.25">
      <c r="A5620">
        <v>561.70000000000005</v>
      </c>
      <c r="B5620">
        <v>16</v>
      </c>
    </row>
    <row r="5621" spans="1:2" x14ac:dyDescent="0.25">
      <c r="A5621">
        <v>561.80000000000007</v>
      </c>
      <c r="B5621">
        <v>16</v>
      </c>
    </row>
    <row r="5622" spans="1:2" x14ac:dyDescent="0.25">
      <c r="A5622">
        <v>561.9</v>
      </c>
      <c r="B5622">
        <v>16</v>
      </c>
    </row>
    <row r="5623" spans="1:2" x14ac:dyDescent="0.25">
      <c r="A5623">
        <v>562</v>
      </c>
      <c r="B5623">
        <v>16</v>
      </c>
    </row>
    <row r="5624" spans="1:2" x14ac:dyDescent="0.25">
      <c r="A5624">
        <v>562.1</v>
      </c>
      <c r="B5624">
        <v>16</v>
      </c>
    </row>
    <row r="5625" spans="1:2" x14ac:dyDescent="0.25">
      <c r="A5625">
        <v>562.20000000000005</v>
      </c>
      <c r="B5625">
        <v>16</v>
      </c>
    </row>
    <row r="5626" spans="1:2" x14ac:dyDescent="0.25">
      <c r="A5626">
        <v>562.30000000000007</v>
      </c>
      <c r="B5626">
        <v>16</v>
      </c>
    </row>
    <row r="5627" spans="1:2" x14ac:dyDescent="0.25">
      <c r="A5627">
        <v>562.4</v>
      </c>
      <c r="B5627">
        <v>16</v>
      </c>
    </row>
    <row r="5628" spans="1:2" x14ac:dyDescent="0.25">
      <c r="A5628">
        <v>562.5</v>
      </c>
      <c r="B5628">
        <v>16</v>
      </c>
    </row>
    <row r="5629" spans="1:2" x14ac:dyDescent="0.25">
      <c r="A5629">
        <v>562.6</v>
      </c>
      <c r="B5629">
        <v>16</v>
      </c>
    </row>
    <row r="5630" spans="1:2" x14ac:dyDescent="0.25">
      <c r="A5630">
        <v>562.70000000000005</v>
      </c>
      <c r="B5630">
        <v>16</v>
      </c>
    </row>
    <row r="5631" spans="1:2" x14ac:dyDescent="0.25">
      <c r="A5631">
        <v>562.80000000000007</v>
      </c>
      <c r="B5631">
        <v>16</v>
      </c>
    </row>
    <row r="5632" spans="1:2" x14ac:dyDescent="0.25">
      <c r="A5632">
        <v>562.9</v>
      </c>
      <c r="B5632">
        <v>16</v>
      </c>
    </row>
    <row r="5633" spans="1:2" x14ac:dyDescent="0.25">
      <c r="A5633">
        <v>563</v>
      </c>
      <c r="B5633">
        <v>16</v>
      </c>
    </row>
    <row r="5634" spans="1:2" x14ac:dyDescent="0.25">
      <c r="A5634">
        <v>563.1</v>
      </c>
      <c r="B5634">
        <v>16</v>
      </c>
    </row>
    <row r="5635" spans="1:2" x14ac:dyDescent="0.25">
      <c r="A5635">
        <v>563.20000000000005</v>
      </c>
      <c r="B5635">
        <v>16</v>
      </c>
    </row>
    <row r="5636" spans="1:2" x14ac:dyDescent="0.25">
      <c r="A5636">
        <v>563.30000000000007</v>
      </c>
      <c r="B5636">
        <v>16</v>
      </c>
    </row>
    <row r="5637" spans="1:2" x14ac:dyDescent="0.25">
      <c r="A5637">
        <v>563.4</v>
      </c>
      <c r="B5637">
        <v>16</v>
      </c>
    </row>
    <row r="5638" spans="1:2" x14ac:dyDescent="0.25">
      <c r="A5638">
        <v>563.5</v>
      </c>
      <c r="B5638">
        <v>16</v>
      </c>
    </row>
    <row r="5639" spans="1:2" x14ac:dyDescent="0.25">
      <c r="A5639">
        <v>563.6</v>
      </c>
      <c r="B5639">
        <v>16</v>
      </c>
    </row>
    <row r="5640" spans="1:2" x14ac:dyDescent="0.25">
      <c r="A5640">
        <v>563.70000000000005</v>
      </c>
      <c r="B5640">
        <v>16</v>
      </c>
    </row>
    <row r="5641" spans="1:2" x14ac:dyDescent="0.25">
      <c r="A5641">
        <v>563.80000000000007</v>
      </c>
      <c r="B5641">
        <v>16</v>
      </c>
    </row>
    <row r="5642" spans="1:2" x14ac:dyDescent="0.25">
      <c r="A5642">
        <v>563.9</v>
      </c>
      <c r="B5642">
        <v>16</v>
      </c>
    </row>
    <row r="5643" spans="1:2" x14ac:dyDescent="0.25">
      <c r="A5643">
        <v>564</v>
      </c>
      <c r="B5643">
        <v>16</v>
      </c>
    </row>
    <row r="5644" spans="1:2" x14ac:dyDescent="0.25">
      <c r="A5644">
        <v>564.1</v>
      </c>
      <c r="B5644">
        <v>15.745556640624949</v>
      </c>
    </row>
    <row r="5645" spans="1:2" x14ac:dyDescent="0.25">
      <c r="A5645">
        <v>564.20000000000005</v>
      </c>
      <c r="B5645">
        <v>15.491113281249911</v>
      </c>
    </row>
    <row r="5646" spans="1:2" x14ac:dyDescent="0.25">
      <c r="A5646">
        <v>564.30000000000007</v>
      </c>
      <c r="B5646">
        <v>15.23666992187486</v>
      </c>
    </row>
    <row r="5647" spans="1:2" x14ac:dyDescent="0.25">
      <c r="A5647">
        <v>564.4</v>
      </c>
      <c r="B5647">
        <v>14.982226562500109</v>
      </c>
    </row>
    <row r="5648" spans="1:2" x14ac:dyDescent="0.25">
      <c r="A5648">
        <v>564.5</v>
      </c>
      <c r="B5648">
        <v>14.72778320312506</v>
      </c>
    </row>
    <row r="5649" spans="1:2" x14ac:dyDescent="0.25">
      <c r="A5649">
        <v>564.6</v>
      </c>
      <c r="B5649">
        <v>14.47333984375001</v>
      </c>
    </row>
    <row r="5650" spans="1:2" x14ac:dyDescent="0.25">
      <c r="A5650">
        <v>564.70000000000005</v>
      </c>
      <c r="B5650">
        <v>14.218896484374969</v>
      </c>
    </row>
    <row r="5651" spans="1:2" x14ac:dyDescent="0.25">
      <c r="A5651">
        <v>564.80000000000007</v>
      </c>
      <c r="B5651">
        <v>13.96445312499992</v>
      </c>
    </row>
    <row r="5652" spans="1:2" x14ac:dyDescent="0.25">
      <c r="A5652">
        <v>564.9</v>
      </c>
      <c r="B5652">
        <v>13.71000976562517</v>
      </c>
    </row>
    <row r="5653" spans="1:2" x14ac:dyDescent="0.25">
      <c r="A5653">
        <v>565</v>
      </c>
      <c r="B5653">
        <v>13.455566406250121</v>
      </c>
    </row>
    <row r="5654" spans="1:2" x14ac:dyDescent="0.25">
      <c r="A5654">
        <v>565.1</v>
      </c>
      <c r="B5654">
        <v>12.957336425781261</v>
      </c>
    </row>
    <row r="5655" spans="1:2" x14ac:dyDescent="0.25">
      <c r="A5655">
        <v>565.20000000000005</v>
      </c>
      <c r="B5655">
        <v>12.45910644531239</v>
      </c>
    </row>
    <row r="5656" spans="1:2" x14ac:dyDescent="0.25">
      <c r="A5656">
        <v>565.30000000000007</v>
      </c>
      <c r="B5656">
        <v>11.96087646484353</v>
      </c>
    </row>
    <row r="5657" spans="1:2" x14ac:dyDescent="0.25">
      <c r="A5657">
        <v>565.4</v>
      </c>
      <c r="B5657">
        <v>11.462646484375229</v>
      </c>
    </row>
    <row r="5658" spans="1:2" x14ac:dyDescent="0.25">
      <c r="A5658">
        <v>565.5</v>
      </c>
      <c r="B5658">
        <v>10.964416503906371</v>
      </c>
    </row>
    <row r="5659" spans="1:2" x14ac:dyDescent="0.25">
      <c r="A5659">
        <v>565.6</v>
      </c>
      <c r="B5659">
        <v>10.466186523437511</v>
      </c>
    </row>
    <row r="5660" spans="1:2" x14ac:dyDescent="0.25">
      <c r="A5660">
        <v>565.70000000000005</v>
      </c>
      <c r="B5660">
        <v>9.9679565429686434</v>
      </c>
    </row>
    <row r="5661" spans="1:2" x14ac:dyDescent="0.25">
      <c r="A5661">
        <v>565.80000000000007</v>
      </c>
      <c r="B5661">
        <v>9.4697265624997797</v>
      </c>
    </row>
    <row r="5662" spans="1:2" x14ac:dyDescent="0.25">
      <c r="A5662">
        <v>565.9</v>
      </c>
      <c r="B5662">
        <v>8.9714965820314827</v>
      </c>
    </row>
    <row r="5663" spans="1:2" x14ac:dyDescent="0.25">
      <c r="A5663">
        <v>566</v>
      </c>
      <c r="B5663">
        <v>8.473266601562619</v>
      </c>
    </row>
    <row r="5664" spans="1:2" x14ac:dyDescent="0.25">
      <c r="A5664">
        <v>566.1</v>
      </c>
      <c r="B5664">
        <v>7.9259399414062326</v>
      </c>
    </row>
    <row r="5665" spans="1:2" x14ac:dyDescent="0.25">
      <c r="A5665">
        <v>566.20000000000005</v>
      </c>
      <c r="B5665">
        <v>7.3786132812498462</v>
      </c>
    </row>
    <row r="5666" spans="1:2" x14ac:dyDescent="0.25">
      <c r="A5666">
        <v>566.30000000000007</v>
      </c>
      <c r="B5666">
        <v>6.8312866210934597</v>
      </c>
    </row>
    <row r="5667" spans="1:2" x14ac:dyDescent="0.25">
      <c r="A5667">
        <v>566.4</v>
      </c>
      <c r="B5667">
        <v>6.2839599609376959</v>
      </c>
    </row>
    <row r="5668" spans="1:2" x14ac:dyDescent="0.25">
      <c r="A5668">
        <v>566.5</v>
      </c>
      <c r="B5668">
        <v>5.7366333007813104</v>
      </c>
    </row>
    <row r="5669" spans="1:2" x14ac:dyDescent="0.25">
      <c r="A5669">
        <v>566.6</v>
      </c>
      <c r="B5669">
        <v>5.1893066406249231</v>
      </c>
    </row>
    <row r="5670" spans="1:2" x14ac:dyDescent="0.25">
      <c r="A5670">
        <v>566.70000000000005</v>
      </c>
      <c r="B5670">
        <v>4.6419799804685367</v>
      </c>
    </row>
    <row r="5671" spans="1:2" x14ac:dyDescent="0.25">
      <c r="A5671">
        <v>566.80000000000007</v>
      </c>
      <c r="B5671">
        <v>4.0946533203121502</v>
      </c>
    </row>
    <row r="5672" spans="1:2" x14ac:dyDescent="0.25">
      <c r="A5672">
        <v>566.9</v>
      </c>
      <c r="B5672">
        <v>3.547326660156386</v>
      </c>
    </row>
    <row r="5673" spans="1:2" x14ac:dyDescent="0.25">
      <c r="A5673">
        <v>567</v>
      </c>
      <c r="B5673">
        <v>3</v>
      </c>
    </row>
    <row r="5674" spans="1:2" x14ac:dyDescent="0.25">
      <c r="A5674">
        <v>567.1</v>
      </c>
      <c r="B5674">
        <v>2.6999999999999318</v>
      </c>
    </row>
    <row r="5675" spans="1:2" x14ac:dyDescent="0.25">
      <c r="A5675">
        <v>567.20000000000005</v>
      </c>
      <c r="B5675">
        <v>2.399999999999864</v>
      </c>
    </row>
    <row r="5676" spans="1:2" x14ac:dyDescent="0.25">
      <c r="A5676">
        <v>567.30000000000007</v>
      </c>
      <c r="B5676">
        <v>2.0999999999997949</v>
      </c>
    </row>
    <row r="5677" spans="1:2" x14ac:dyDescent="0.25">
      <c r="A5677">
        <v>567.4</v>
      </c>
      <c r="B5677">
        <v>1.800000000000068</v>
      </c>
    </row>
    <row r="5678" spans="1:2" x14ac:dyDescent="0.25">
      <c r="A5678">
        <v>567.5</v>
      </c>
      <c r="B5678">
        <v>1.5</v>
      </c>
    </row>
    <row r="5679" spans="1:2" x14ac:dyDescent="0.25">
      <c r="A5679">
        <v>567.6</v>
      </c>
      <c r="B5679">
        <v>1.199999999999932</v>
      </c>
    </row>
    <row r="5680" spans="1:2" x14ac:dyDescent="0.25">
      <c r="A5680">
        <v>567.70000000000005</v>
      </c>
      <c r="B5680">
        <v>0.89999999999986358</v>
      </c>
    </row>
    <row r="5681" spans="1:2" x14ac:dyDescent="0.25">
      <c r="A5681">
        <v>567.80000000000007</v>
      </c>
      <c r="B5681">
        <v>0.59999999999979536</v>
      </c>
    </row>
    <row r="5682" spans="1:2" x14ac:dyDescent="0.25">
      <c r="A5682">
        <v>567.9</v>
      </c>
      <c r="B5682">
        <v>0.30000000000006821</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0.1000000000000227</v>
      </c>
    </row>
    <row r="6015" spans="1:2" x14ac:dyDescent="0.25">
      <c r="A6015">
        <v>601.20000000000005</v>
      </c>
      <c r="B6015">
        <v>0.2000000000000455</v>
      </c>
    </row>
    <row r="6016" spans="1:2" x14ac:dyDescent="0.25">
      <c r="A6016">
        <v>601.30000000000007</v>
      </c>
      <c r="B6016">
        <v>0.30000000000006821</v>
      </c>
    </row>
    <row r="6017" spans="1:2" x14ac:dyDescent="0.25">
      <c r="A6017">
        <v>601.4</v>
      </c>
      <c r="B6017">
        <v>0.39999999999997732</v>
      </c>
    </row>
    <row r="6018" spans="1:2" x14ac:dyDescent="0.25">
      <c r="A6018">
        <v>601.5</v>
      </c>
      <c r="B6018">
        <v>0.5</v>
      </c>
    </row>
    <row r="6019" spans="1:2" x14ac:dyDescent="0.25">
      <c r="A6019">
        <v>601.6</v>
      </c>
      <c r="B6019">
        <v>0.60000000000002274</v>
      </c>
    </row>
    <row r="6020" spans="1:2" x14ac:dyDescent="0.25">
      <c r="A6020">
        <v>601.70000000000005</v>
      </c>
      <c r="B6020">
        <v>0.70000000000004547</v>
      </c>
    </row>
    <row r="6021" spans="1:2" x14ac:dyDescent="0.25">
      <c r="A6021">
        <v>601.80000000000007</v>
      </c>
      <c r="B6021">
        <v>0.80000000000006821</v>
      </c>
    </row>
    <row r="6022" spans="1:2" x14ac:dyDescent="0.25">
      <c r="A6022">
        <v>601.9</v>
      </c>
      <c r="B6022">
        <v>0.89999999999997726</v>
      </c>
    </row>
    <row r="6023" spans="1:2" x14ac:dyDescent="0.25">
      <c r="A6023">
        <v>602</v>
      </c>
      <c r="B6023">
        <v>1</v>
      </c>
    </row>
    <row r="6024" spans="1:2" x14ac:dyDescent="0.25">
      <c r="A6024">
        <v>602.1</v>
      </c>
      <c r="B6024">
        <v>1.2176757812500429</v>
      </c>
    </row>
    <row r="6025" spans="1:2" x14ac:dyDescent="0.25">
      <c r="A6025">
        <v>602.20000000000005</v>
      </c>
      <c r="B6025">
        <v>1.435351562500085</v>
      </c>
    </row>
    <row r="6026" spans="1:2" x14ac:dyDescent="0.25">
      <c r="A6026">
        <v>602.30000000000007</v>
      </c>
      <c r="B6026">
        <v>1.6530273437501279</v>
      </c>
    </row>
    <row r="6027" spans="1:2" x14ac:dyDescent="0.25">
      <c r="A6027">
        <v>602.4</v>
      </c>
      <c r="B6027">
        <v>1.870703124999924</v>
      </c>
    </row>
    <row r="6028" spans="1:2" x14ac:dyDescent="0.25">
      <c r="A6028">
        <v>602.5</v>
      </c>
      <c r="B6028">
        <v>2.0883789062499658</v>
      </c>
    </row>
    <row r="6029" spans="1:2" x14ac:dyDescent="0.25">
      <c r="A6029">
        <v>602.6</v>
      </c>
      <c r="B6029">
        <v>2.306054687500009</v>
      </c>
    </row>
    <row r="6030" spans="1:2" x14ac:dyDescent="0.25">
      <c r="A6030">
        <v>602.70000000000005</v>
      </c>
      <c r="B6030">
        <v>2.5237304687500521</v>
      </c>
    </row>
    <row r="6031" spans="1:2" x14ac:dyDescent="0.25">
      <c r="A6031">
        <v>602.80000000000007</v>
      </c>
      <c r="B6031">
        <v>2.7414062500000949</v>
      </c>
    </row>
    <row r="6032" spans="1:2" x14ac:dyDescent="0.25">
      <c r="A6032">
        <v>602.9</v>
      </c>
      <c r="B6032">
        <v>2.9590820312498902</v>
      </c>
    </row>
    <row r="6033" spans="1:2" x14ac:dyDescent="0.25">
      <c r="A6033">
        <v>603</v>
      </c>
      <c r="B6033">
        <v>3.1767578124999329</v>
      </c>
    </row>
    <row r="6034" spans="1:2" x14ac:dyDescent="0.25">
      <c r="A6034">
        <v>603.1</v>
      </c>
      <c r="B6034">
        <v>3.6590820312500489</v>
      </c>
    </row>
    <row r="6035" spans="1:2" x14ac:dyDescent="0.25">
      <c r="A6035">
        <v>603.20000000000005</v>
      </c>
      <c r="B6035">
        <v>4.1414062500001663</v>
      </c>
    </row>
    <row r="6036" spans="1:2" x14ac:dyDescent="0.25">
      <c r="A6036">
        <v>603.30000000000007</v>
      </c>
      <c r="B6036">
        <v>4.6237304687502823</v>
      </c>
    </row>
    <row r="6037" spans="1:2" x14ac:dyDescent="0.25">
      <c r="A6037">
        <v>603.4</v>
      </c>
      <c r="B6037">
        <v>5.1060546874998503</v>
      </c>
    </row>
    <row r="6038" spans="1:2" x14ac:dyDescent="0.25">
      <c r="A6038">
        <v>603.5</v>
      </c>
      <c r="B6038">
        <v>5.5883789062499662</v>
      </c>
    </row>
    <row r="6039" spans="1:2" x14ac:dyDescent="0.25">
      <c r="A6039">
        <v>603.6</v>
      </c>
      <c r="B6039">
        <v>6.0707031250000831</v>
      </c>
    </row>
    <row r="6040" spans="1:2" x14ac:dyDescent="0.25">
      <c r="A6040">
        <v>603.70000000000005</v>
      </c>
      <c r="B6040">
        <v>6.5530273437502</v>
      </c>
    </row>
    <row r="6041" spans="1:2" x14ac:dyDescent="0.25">
      <c r="A6041">
        <v>603.80000000000007</v>
      </c>
      <c r="B6041">
        <v>7.035351562500316</v>
      </c>
    </row>
    <row r="6042" spans="1:2" x14ac:dyDescent="0.25">
      <c r="A6042">
        <v>603.9</v>
      </c>
      <c r="B6042">
        <v>7.5176757812498849</v>
      </c>
    </row>
    <row r="6043" spans="1:2" x14ac:dyDescent="0.25">
      <c r="A6043">
        <v>604</v>
      </c>
      <c r="B6043">
        <v>8</v>
      </c>
    </row>
    <row r="6044" spans="1:2" x14ac:dyDescent="0.25">
      <c r="A6044">
        <v>604.1</v>
      </c>
      <c r="B6044">
        <v>8.4000000000000909</v>
      </c>
    </row>
    <row r="6045" spans="1:2" x14ac:dyDescent="0.25">
      <c r="A6045">
        <v>604.20000000000005</v>
      </c>
      <c r="B6045">
        <v>8.8000000000001819</v>
      </c>
    </row>
    <row r="6046" spans="1:2" x14ac:dyDescent="0.25">
      <c r="A6046">
        <v>604.30000000000007</v>
      </c>
      <c r="B6046">
        <v>9.2000000000002728</v>
      </c>
    </row>
    <row r="6047" spans="1:2" x14ac:dyDescent="0.25">
      <c r="A6047">
        <v>604.4</v>
      </c>
      <c r="B6047">
        <v>9.5999999999999091</v>
      </c>
    </row>
    <row r="6048" spans="1:2" x14ac:dyDescent="0.25">
      <c r="A6048">
        <v>604.5</v>
      </c>
      <c r="B6048">
        <v>10</v>
      </c>
    </row>
    <row r="6049" spans="1:2" x14ac:dyDescent="0.25">
      <c r="A6049">
        <v>604.6</v>
      </c>
      <c r="B6049">
        <v>10.400000000000089</v>
      </c>
    </row>
    <row r="6050" spans="1:2" x14ac:dyDescent="0.25">
      <c r="A6050">
        <v>604.70000000000005</v>
      </c>
      <c r="B6050">
        <v>10.80000000000018</v>
      </c>
    </row>
    <row r="6051" spans="1:2" x14ac:dyDescent="0.25">
      <c r="A6051">
        <v>604.80000000000007</v>
      </c>
      <c r="B6051">
        <v>11.200000000000269</v>
      </c>
    </row>
    <row r="6052" spans="1:2" x14ac:dyDescent="0.25">
      <c r="A6052">
        <v>604.9</v>
      </c>
      <c r="B6052">
        <v>11.599999999999911</v>
      </c>
    </row>
    <row r="6053" spans="1:2" x14ac:dyDescent="0.25">
      <c r="A6053">
        <v>605</v>
      </c>
      <c r="B6053">
        <v>12</v>
      </c>
    </row>
    <row r="6054" spans="1:2" x14ac:dyDescent="0.25">
      <c r="A6054">
        <v>605.1</v>
      </c>
      <c r="B6054">
        <v>12.58598632812514</v>
      </c>
    </row>
    <row r="6055" spans="1:2" x14ac:dyDescent="0.25">
      <c r="A6055">
        <v>605.20000000000005</v>
      </c>
      <c r="B6055">
        <v>13.17197265625029</v>
      </c>
    </row>
    <row r="6056" spans="1:2" x14ac:dyDescent="0.25">
      <c r="A6056">
        <v>605.30000000000007</v>
      </c>
      <c r="B6056">
        <v>13.75795898437543</v>
      </c>
    </row>
    <row r="6057" spans="1:2" x14ac:dyDescent="0.25">
      <c r="A6057">
        <v>605.4</v>
      </c>
      <c r="B6057">
        <v>14.34394531249991</v>
      </c>
    </row>
    <row r="6058" spans="1:2" x14ac:dyDescent="0.25">
      <c r="A6058">
        <v>605.5</v>
      </c>
      <c r="B6058">
        <v>14.92993164062505</v>
      </c>
    </row>
    <row r="6059" spans="1:2" x14ac:dyDescent="0.25">
      <c r="A6059">
        <v>605.6</v>
      </c>
      <c r="B6059">
        <v>15.515917968750189</v>
      </c>
    </row>
    <row r="6060" spans="1:2" x14ac:dyDescent="0.25">
      <c r="A6060">
        <v>605.70000000000005</v>
      </c>
      <c r="B6060">
        <v>16.10190429687534</v>
      </c>
    </row>
    <row r="6061" spans="1:2" x14ac:dyDescent="0.25">
      <c r="A6061">
        <v>605.80000000000007</v>
      </c>
      <c r="B6061">
        <v>16.687890625000481</v>
      </c>
    </row>
    <row r="6062" spans="1:2" x14ac:dyDescent="0.25">
      <c r="A6062">
        <v>605.9</v>
      </c>
      <c r="B6062">
        <v>17.273876953124951</v>
      </c>
    </row>
    <row r="6063" spans="1:2" x14ac:dyDescent="0.25">
      <c r="A6063">
        <v>606</v>
      </c>
      <c r="B6063">
        <v>17.859863281250099</v>
      </c>
    </row>
    <row r="6064" spans="1:2" x14ac:dyDescent="0.25">
      <c r="A6064">
        <v>606.1</v>
      </c>
      <c r="B6064">
        <v>18.28789062500018</v>
      </c>
    </row>
    <row r="6065" spans="1:2" x14ac:dyDescent="0.25">
      <c r="A6065">
        <v>606.20000000000005</v>
      </c>
      <c r="B6065">
        <v>18.715917968750251</v>
      </c>
    </row>
    <row r="6066" spans="1:2" x14ac:dyDescent="0.25">
      <c r="A6066">
        <v>606.30000000000007</v>
      </c>
      <c r="B6066">
        <v>19.143945312500328</v>
      </c>
    </row>
    <row r="6067" spans="1:2" x14ac:dyDescent="0.25">
      <c r="A6067">
        <v>606.4</v>
      </c>
      <c r="B6067">
        <v>19.571972656249919</v>
      </c>
    </row>
    <row r="6068" spans="1:2" x14ac:dyDescent="0.25">
      <c r="A6068">
        <v>606.5</v>
      </c>
      <c r="B6068">
        <v>20</v>
      </c>
    </row>
    <row r="6069" spans="1:2" x14ac:dyDescent="0.25">
      <c r="A6069">
        <v>606.6</v>
      </c>
      <c r="B6069">
        <v>20.428027343750081</v>
      </c>
    </row>
    <row r="6070" spans="1:2" x14ac:dyDescent="0.25">
      <c r="A6070">
        <v>606.70000000000005</v>
      </c>
      <c r="B6070">
        <v>20.856054687500151</v>
      </c>
    </row>
    <row r="6071" spans="1:2" x14ac:dyDescent="0.25">
      <c r="A6071">
        <v>606.80000000000007</v>
      </c>
      <c r="B6071">
        <v>21.284082031250229</v>
      </c>
    </row>
    <row r="6072" spans="1:2" x14ac:dyDescent="0.25">
      <c r="A6072">
        <v>606.9</v>
      </c>
      <c r="B6072">
        <v>21.71210937499982</v>
      </c>
    </row>
    <row r="6073" spans="1:2" x14ac:dyDescent="0.25">
      <c r="A6073">
        <v>607</v>
      </c>
      <c r="B6073">
        <v>22.140136718749901</v>
      </c>
    </row>
    <row r="6074" spans="1:2" x14ac:dyDescent="0.25">
      <c r="A6074">
        <v>607.1</v>
      </c>
      <c r="B6074">
        <v>22.826123046875072</v>
      </c>
    </row>
    <row r="6075" spans="1:2" x14ac:dyDescent="0.25">
      <c r="A6075">
        <v>607.20000000000005</v>
      </c>
      <c r="B6075">
        <v>23.512109375000229</v>
      </c>
    </row>
    <row r="6076" spans="1:2" x14ac:dyDescent="0.25">
      <c r="A6076">
        <v>607.30000000000007</v>
      </c>
      <c r="B6076">
        <v>24.1980957031254</v>
      </c>
    </row>
    <row r="6077" spans="1:2" x14ac:dyDescent="0.25">
      <c r="A6077">
        <v>607.4</v>
      </c>
      <c r="B6077">
        <v>24.884082031249779</v>
      </c>
    </row>
    <row r="6078" spans="1:2" x14ac:dyDescent="0.25">
      <c r="A6078">
        <v>607.5</v>
      </c>
      <c r="B6078">
        <v>25.57006835937495</v>
      </c>
    </row>
    <row r="6079" spans="1:2" x14ac:dyDescent="0.25">
      <c r="A6079">
        <v>607.6</v>
      </c>
      <c r="B6079">
        <v>26.256054687500122</v>
      </c>
    </row>
    <row r="6080" spans="1:2" x14ac:dyDescent="0.25">
      <c r="A6080">
        <v>607.70000000000005</v>
      </c>
      <c r="B6080">
        <v>26.942041015625279</v>
      </c>
    </row>
    <row r="6081" spans="1:2" x14ac:dyDescent="0.25">
      <c r="A6081">
        <v>607.80000000000007</v>
      </c>
      <c r="B6081">
        <v>27.62802734375045</v>
      </c>
    </row>
    <row r="6082" spans="1:2" x14ac:dyDescent="0.25">
      <c r="A6082">
        <v>607.9</v>
      </c>
      <c r="B6082">
        <v>28.314013671874829</v>
      </c>
    </row>
    <row r="6083" spans="1:2" x14ac:dyDescent="0.25">
      <c r="A6083">
        <v>608</v>
      </c>
      <c r="B6083">
        <v>29</v>
      </c>
    </row>
    <row r="6084" spans="1:2" x14ac:dyDescent="0.25">
      <c r="A6084">
        <v>608.1</v>
      </c>
      <c r="B6084">
        <v>29.60000000000014</v>
      </c>
    </row>
    <row r="6085" spans="1:2" x14ac:dyDescent="0.25">
      <c r="A6085">
        <v>608.20000000000005</v>
      </c>
      <c r="B6085">
        <v>30.200000000000269</v>
      </c>
    </row>
    <row r="6086" spans="1:2" x14ac:dyDescent="0.25">
      <c r="A6086">
        <v>608.30000000000007</v>
      </c>
      <c r="B6086">
        <v>30.800000000000409</v>
      </c>
    </row>
    <row r="6087" spans="1:2" x14ac:dyDescent="0.25">
      <c r="A6087">
        <v>608.4</v>
      </c>
      <c r="B6087">
        <v>31.39999999999986</v>
      </c>
    </row>
    <row r="6088" spans="1:2" x14ac:dyDescent="0.25">
      <c r="A6088">
        <v>608.5</v>
      </c>
      <c r="B6088">
        <v>32</v>
      </c>
    </row>
    <row r="6089" spans="1:2" x14ac:dyDescent="0.25">
      <c r="A6089">
        <v>608.6</v>
      </c>
      <c r="B6089">
        <v>32.600000000000144</v>
      </c>
    </row>
    <row r="6090" spans="1:2" x14ac:dyDescent="0.25">
      <c r="A6090">
        <v>608.70000000000005</v>
      </c>
      <c r="B6090">
        <v>33.200000000000273</v>
      </c>
    </row>
    <row r="6091" spans="1:2" x14ac:dyDescent="0.25">
      <c r="A6091">
        <v>608.80000000000007</v>
      </c>
      <c r="B6091">
        <v>33.800000000000409</v>
      </c>
    </row>
    <row r="6092" spans="1:2" x14ac:dyDescent="0.25">
      <c r="A6092">
        <v>608.9</v>
      </c>
      <c r="B6092">
        <v>34.399999999999856</v>
      </c>
    </row>
    <row r="6093" spans="1:2" x14ac:dyDescent="0.25">
      <c r="A6093">
        <v>609</v>
      </c>
      <c r="B6093">
        <v>35</v>
      </c>
    </row>
    <row r="6094" spans="1:2" x14ac:dyDescent="0.25">
      <c r="A6094">
        <v>609.1</v>
      </c>
      <c r="B6094">
        <v>35.210717773437537</v>
      </c>
    </row>
    <row r="6095" spans="1:2" x14ac:dyDescent="0.25">
      <c r="A6095">
        <v>609.20000000000005</v>
      </c>
      <c r="B6095">
        <v>35.421435546875067</v>
      </c>
    </row>
    <row r="6096" spans="1:2" x14ac:dyDescent="0.25">
      <c r="A6096">
        <v>609.30000000000007</v>
      </c>
      <c r="B6096">
        <v>35.632153320312597</v>
      </c>
    </row>
    <row r="6097" spans="1:2" x14ac:dyDescent="0.25">
      <c r="A6097">
        <v>609.4</v>
      </c>
      <c r="B6097">
        <v>35.842871093749899</v>
      </c>
    </row>
    <row r="6098" spans="1:2" x14ac:dyDescent="0.25">
      <c r="A6098">
        <v>609.5</v>
      </c>
      <c r="B6098">
        <v>36.053588867187443</v>
      </c>
    </row>
    <row r="6099" spans="1:2" x14ac:dyDescent="0.25">
      <c r="A6099">
        <v>609.6</v>
      </c>
      <c r="B6099">
        <v>36.264306640624973</v>
      </c>
    </row>
    <row r="6100" spans="1:2" x14ac:dyDescent="0.25">
      <c r="A6100">
        <v>609.70000000000005</v>
      </c>
      <c r="B6100">
        <v>36.475024414062503</v>
      </c>
    </row>
    <row r="6101" spans="1:2" x14ac:dyDescent="0.25">
      <c r="A6101">
        <v>609.80000000000007</v>
      </c>
      <c r="B6101">
        <v>36.68574218750004</v>
      </c>
    </row>
    <row r="6102" spans="1:2" x14ac:dyDescent="0.25">
      <c r="A6102">
        <v>609.9</v>
      </c>
      <c r="B6102">
        <v>36.896459960937342</v>
      </c>
    </row>
    <row r="6103" spans="1:2" x14ac:dyDescent="0.25">
      <c r="A6103">
        <v>610</v>
      </c>
      <c r="B6103">
        <v>37.107177734374872</v>
      </c>
    </row>
    <row r="6104" spans="1:2" x14ac:dyDescent="0.25">
      <c r="A6104">
        <v>610.1</v>
      </c>
      <c r="B6104">
        <v>37.596459960937487</v>
      </c>
    </row>
    <row r="6105" spans="1:2" x14ac:dyDescent="0.25">
      <c r="A6105">
        <v>610.20000000000005</v>
      </c>
      <c r="B6105">
        <v>38.085742187500117</v>
      </c>
    </row>
    <row r="6106" spans="1:2" x14ac:dyDescent="0.25">
      <c r="A6106">
        <v>610.30000000000007</v>
      </c>
      <c r="B6106">
        <v>38.575024414062753</v>
      </c>
    </row>
    <row r="6107" spans="1:2" x14ac:dyDescent="0.25">
      <c r="A6107">
        <v>610.4</v>
      </c>
      <c r="B6107">
        <v>39.064306640624807</v>
      </c>
    </row>
    <row r="6108" spans="1:2" x14ac:dyDescent="0.25">
      <c r="A6108">
        <v>610.5</v>
      </c>
      <c r="B6108">
        <v>39.553588867187443</v>
      </c>
    </row>
    <row r="6109" spans="1:2" x14ac:dyDescent="0.25">
      <c r="A6109">
        <v>610.6</v>
      </c>
      <c r="B6109">
        <v>40.042871093750058</v>
      </c>
    </row>
    <row r="6110" spans="1:2" x14ac:dyDescent="0.25">
      <c r="A6110">
        <v>610.70000000000005</v>
      </c>
      <c r="B6110">
        <v>40.532153320312688</v>
      </c>
    </row>
    <row r="6111" spans="1:2" x14ac:dyDescent="0.25">
      <c r="A6111">
        <v>610.80000000000007</v>
      </c>
      <c r="B6111">
        <v>41.02143554687531</v>
      </c>
    </row>
    <row r="6112" spans="1:2" x14ac:dyDescent="0.25">
      <c r="A6112">
        <v>610.9</v>
      </c>
      <c r="B6112">
        <v>41.510717773437378</v>
      </c>
    </row>
    <row r="6113" spans="1:2" x14ac:dyDescent="0.25">
      <c r="A6113">
        <v>611</v>
      </c>
      <c r="B6113">
        <v>42</v>
      </c>
    </row>
    <row r="6114" spans="1:2" x14ac:dyDescent="0.25">
      <c r="A6114">
        <v>611.1</v>
      </c>
      <c r="B6114">
        <v>42.400000000000091</v>
      </c>
    </row>
    <row r="6115" spans="1:2" x14ac:dyDescent="0.25">
      <c r="A6115">
        <v>611.20000000000005</v>
      </c>
      <c r="B6115">
        <v>42.800000000000182</v>
      </c>
    </row>
    <row r="6116" spans="1:2" x14ac:dyDescent="0.25">
      <c r="A6116">
        <v>611.30000000000007</v>
      </c>
      <c r="B6116">
        <v>43.200000000000273</v>
      </c>
    </row>
    <row r="6117" spans="1:2" x14ac:dyDescent="0.25">
      <c r="A6117">
        <v>611.4</v>
      </c>
      <c r="B6117">
        <v>43.599999999999909</v>
      </c>
    </row>
    <row r="6118" spans="1:2" x14ac:dyDescent="0.25">
      <c r="A6118">
        <v>611.5</v>
      </c>
      <c r="B6118">
        <v>44</v>
      </c>
    </row>
    <row r="6119" spans="1:2" x14ac:dyDescent="0.25">
      <c r="A6119">
        <v>611.6</v>
      </c>
      <c r="B6119">
        <v>44.400000000000091</v>
      </c>
    </row>
    <row r="6120" spans="1:2" x14ac:dyDescent="0.25">
      <c r="A6120">
        <v>611.70000000000005</v>
      </c>
      <c r="B6120">
        <v>44.800000000000182</v>
      </c>
    </row>
    <row r="6121" spans="1:2" x14ac:dyDescent="0.25">
      <c r="A6121">
        <v>611.80000000000007</v>
      </c>
      <c r="B6121">
        <v>45.200000000000273</v>
      </c>
    </row>
    <row r="6122" spans="1:2" x14ac:dyDescent="0.25">
      <c r="A6122">
        <v>611.9</v>
      </c>
      <c r="B6122">
        <v>45.599999999999909</v>
      </c>
    </row>
    <row r="6123" spans="1:2" x14ac:dyDescent="0.25">
      <c r="A6123">
        <v>612</v>
      </c>
      <c r="B6123">
        <v>46</v>
      </c>
    </row>
    <row r="6124" spans="1:2" x14ac:dyDescent="0.25">
      <c r="A6124">
        <v>612.1</v>
      </c>
      <c r="B6124">
        <v>46.109069824218757</v>
      </c>
    </row>
    <row r="6125" spans="1:2" x14ac:dyDescent="0.25">
      <c r="A6125">
        <v>612.20000000000005</v>
      </c>
      <c r="B6125">
        <v>46.218139648437521</v>
      </c>
    </row>
    <row r="6126" spans="1:2" x14ac:dyDescent="0.25">
      <c r="A6126">
        <v>612.30000000000007</v>
      </c>
      <c r="B6126">
        <v>46.327209472656278</v>
      </c>
    </row>
    <row r="6127" spans="1:2" x14ac:dyDescent="0.25">
      <c r="A6127">
        <v>612.4</v>
      </c>
      <c r="B6127">
        <v>46.436279296874922</v>
      </c>
    </row>
    <row r="6128" spans="1:2" x14ac:dyDescent="0.25">
      <c r="A6128">
        <v>612.5</v>
      </c>
      <c r="B6128">
        <v>46.545349121093679</v>
      </c>
    </row>
    <row r="6129" spans="1:2" x14ac:dyDescent="0.25">
      <c r="A6129">
        <v>612.6</v>
      </c>
      <c r="B6129">
        <v>46.654418945312443</v>
      </c>
    </row>
    <row r="6130" spans="1:2" x14ac:dyDescent="0.25">
      <c r="A6130">
        <v>612.70000000000005</v>
      </c>
      <c r="B6130">
        <v>46.7634887695312</v>
      </c>
    </row>
    <row r="6131" spans="1:2" x14ac:dyDescent="0.25">
      <c r="A6131">
        <v>612.80000000000007</v>
      </c>
      <c r="B6131">
        <v>46.872558593749957</v>
      </c>
    </row>
    <row r="6132" spans="1:2" x14ac:dyDescent="0.25">
      <c r="A6132">
        <v>612.9</v>
      </c>
      <c r="B6132">
        <v>46.981628417968601</v>
      </c>
    </row>
    <row r="6133" spans="1:2" x14ac:dyDescent="0.25">
      <c r="A6133">
        <v>613</v>
      </c>
      <c r="B6133">
        <v>47.090698242187358</v>
      </c>
    </row>
    <row r="6134" spans="1:2" x14ac:dyDescent="0.25">
      <c r="A6134">
        <v>613.1</v>
      </c>
      <c r="B6134">
        <v>47.181628417968653</v>
      </c>
    </row>
    <row r="6135" spans="1:2" x14ac:dyDescent="0.25">
      <c r="A6135">
        <v>613.20000000000005</v>
      </c>
      <c r="B6135">
        <v>47.272558593749928</v>
      </c>
    </row>
    <row r="6136" spans="1:2" x14ac:dyDescent="0.25">
      <c r="A6136">
        <v>613.30000000000007</v>
      </c>
      <c r="B6136">
        <v>47.363488769531223</v>
      </c>
    </row>
    <row r="6137" spans="1:2" x14ac:dyDescent="0.25">
      <c r="A6137">
        <v>613.4</v>
      </c>
      <c r="B6137">
        <v>47.454418945312391</v>
      </c>
    </row>
    <row r="6138" spans="1:2" x14ac:dyDescent="0.25">
      <c r="A6138">
        <v>613.5</v>
      </c>
      <c r="B6138">
        <v>47.545349121093679</v>
      </c>
    </row>
    <row r="6139" spans="1:2" x14ac:dyDescent="0.25">
      <c r="A6139">
        <v>613.6</v>
      </c>
      <c r="B6139">
        <v>47.636279296874967</v>
      </c>
    </row>
    <row r="6140" spans="1:2" x14ac:dyDescent="0.25">
      <c r="A6140">
        <v>613.70000000000005</v>
      </c>
      <c r="B6140">
        <v>47.727209472656249</v>
      </c>
    </row>
    <row r="6141" spans="1:2" x14ac:dyDescent="0.25">
      <c r="A6141">
        <v>613.80000000000007</v>
      </c>
      <c r="B6141">
        <v>47.818139648437537</v>
      </c>
    </row>
    <row r="6142" spans="1:2" x14ac:dyDescent="0.25">
      <c r="A6142">
        <v>613.9</v>
      </c>
      <c r="B6142">
        <v>47.909069824218712</v>
      </c>
    </row>
    <row r="6143" spans="1:2" x14ac:dyDescent="0.25">
      <c r="A6143">
        <v>614</v>
      </c>
      <c r="B6143">
        <v>48</v>
      </c>
    </row>
    <row r="6144" spans="1:2" x14ac:dyDescent="0.25">
      <c r="A6144">
        <v>614.1</v>
      </c>
      <c r="B6144">
        <v>48.100000000000023</v>
      </c>
    </row>
    <row r="6145" spans="1:2" x14ac:dyDescent="0.25">
      <c r="A6145">
        <v>614.20000000000005</v>
      </c>
      <c r="B6145">
        <v>48.200000000000053</v>
      </c>
    </row>
    <row r="6146" spans="1:2" x14ac:dyDescent="0.25">
      <c r="A6146">
        <v>614.30000000000007</v>
      </c>
      <c r="B6146">
        <v>48.300000000000068</v>
      </c>
    </row>
    <row r="6147" spans="1:2" x14ac:dyDescent="0.25">
      <c r="A6147">
        <v>614.40000000000009</v>
      </c>
      <c r="B6147">
        <v>48.400000000000091</v>
      </c>
    </row>
    <row r="6148" spans="1:2" x14ac:dyDescent="0.25">
      <c r="A6148">
        <v>614.5</v>
      </c>
      <c r="B6148">
        <v>48.5</v>
      </c>
    </row>
    <row r="6149" spans="1:2" x14ac:dyDescent="0.25">
      <c r="A6149">
        <v>614.6</v>
      </c>
      <c r="B6149">
        <v>48.600000000000023</v>
      </c>
    </row>
    <row r="6150" spans="1:2" x14ac:dyDescent="0.25">
      <c r="A6150">
        <v>614.70000000000005</v>
      </c>
      <c r="B6150">
        <v>48.700000000000053</v>
      </c>
    </row>
    <row r="6151" spans="1:2" x14ac:dyDescent="0.25">
      <c r="A6151">
        <v>614.80000000000007</v>
      </c>
      <c r="B6151">
        <v>48.800000000000068</v>
      </c>
    </row>
    <row r="6152" spans="1:2" x14ac:dyDescent="0.25">
      <c r="A6152">
        <v>614.90000000000009</v>
      </c>
      <c r="B6152">
        <v>48.900000000000091</v>
      </c>
    </row>
    <row r="6153" spans="1:2" x14ac:dyDescent="0.25">
      <c r="A6153">
        <v>615</v>
      </c>
      <c r="B6153">
        <v>49</v>
      </c>
    </row>
    <row r="6154" spans="1:2" x14ac:dyDescent="0.25">
      <c r="A6154">
        <v>615.1</v>
      </c>
      <c r="B6154">
        <v>49</v>
      </c>
    </row>
    <row r="6155" spans="1:2" x14ac:dyDescent="0.25">
      <c r="A6155">
        <v>615.20000000000005</v>
      </c>
      <c r="B6155">
        <v>49</v>
      </c>
    </row>
    <row r="6156" spans="1:2" x14ac:dyDescent="0.25">
      <c r="A6156">
        <v>615.30000000000007</v>
      </c>
      <c r="B6156">
        <v>49</v>
      </c>
    </row>
    <row r="6157" spans="1:2" x14ac:dyDescent="0.25">
      <c r="A6157">
        <v>615.40000000000009</v>
      </c>
      <c r="B6157">
        <v>49</v>
      </c>
    </row>
    <row r="6158" spans="1:2" x14ac:dyDescent="0.25">
      <c r="A6158">
        <v>615.5</v>
      </c>
      <c r="B6158">
        <v>49</v>
      </c>
    </row>
    <row r="6159" spans="1:2" x14ac:dyDescent="0.25">
      <c r="A6159">
        <v>615.6</v>
      </c>
      <c r="B6159">
        <v>49</v>
      </c>
    </row>
    <row r="6160" spans="1:2" x14ac:dyDescent="0.25">
      <c r="A6160">
        <v>615.70000000000005</v>
      </c>
      <c r="B6160">
        <v>49</v>
      </c>
    </row>
    <row r="6161" spans="1:2" x14ac:dyDescent="0.25">
      <c r="A6161">
        <v>615.80000000000007</v>
      </c>
      <c r="B6161">
        <v>49</v>
      </c>
    </row>
    <row r="6162" spans="1:2" x14ac:dyDescent="0.25">
      <c r="A6162">
        <v>615.90000000000009</v>
      </c>
      <c r="B6162">
        <v>49</v>
      </c>
    </row>
    <row r="6163" spans="1:2" x14ac:dyDescent="0.25">
      <c r="A6163">
        <v>616</v>
      </c>
      <c r="B6163">
        <v>49</v>
      </c>
    </row>
    <row r="6164" spans="1:2" x14ac:dyDescent="0.25">
      <c r="A6164">
        <v>616.1</v>
      </c>
      <c r="B6164">
        <v>48.899999999999977</v>
      </c>
    </row>
    <row r="6165" spans="1:2" x14ac:dyDescent="0.25">
      <c r="A6165">
        <v>616.20000000000005</v>
      </c>
      <c r="B6165">
        <v>48.799999999999947</v>
      </c>
    </row>
    <row r="6166" spans="1:2" x14ac:dyDescent="0.25">
      <c r="A6166">
        <v>616.30000000000007</v>
      </c>
      <c r="B6166">
        <v>48.699999999999932</v>
      </c>
    </row>
    <row r="6167" spans="1:2" x14ac:dyDescent="0.25">
      <c r="A6167">
        <v>616.40000000000009</v>
      </c>
      <c r="B6167">
        <v>48.599999999999909</v>
      </c>
    </row>
    <row r="6168" spans="1:2" x14ac:dyDescent="0.25">
      <c r="A6168">
        <v>616.5</v>
      </c>
      <c r="B6168">
        <v>48.5</v>
      </c>
    </row>
    <row r="6169" spans="1:2" x14ac:dyDescent="0.25">
      <c r="A6169">
        <v>616.6</v>
      </c>
      <c r="B6169">
        <v>48.399999999999977</v>
      </c>
    </row>
    <row r="6170" spans="1:2" x14ac:dyDescent="0.25">
      <c r="A6170">
        <v>616.70000000000005</v>
      </c>
      <c r="B6170">
        <v>48.299999999999947</v>
      </c>
    </row>
    <row r="6171" spans="1:2" x14ac:dyDescent="0.25">
      <c r="A6171">
        <v>616.80000000000007</v>
      </c>
      <c r="B6171">
        <v>48.199999999999932</v>
      </c>
    </row>
    <row r="6172" spans="1:2" x14ac:dyDescent="0.25">
      <c r="A6172">
        <v>616.90000000000009</v>
      </c>
      <c r="B6172">
        <v>48.099999999999909</v>
      </c>
    </row>
    <row r="6173" spans="1:2" x14ac:dyDescent="0.25">
      <c r="A6173">
        <v>617</v>
      </c>
      <c r="B6173">
        <v>48</v>
      </c>
    </row>
    <row r="6174" spans="1:2" x14ac:dyDescent="0.25">
      <c r="A6174">
        <v>617.1</v>
      </c>
      <c r="B6174">
        <v>48</v>
      </c>
    </row>
    <row r="6175" spans="1:2" x14ac:dyDescent="0.25">
      <c r="A6175">
        <v>617.20000000000005</v>
      </c>
      <c r="B6175">
        <v>48</v>
      </c>
    </row>
    <row r="6176" spans="1:2" x14ac:dyDescent="0.25">
      <c r="A6176">
        <v>617.30000000000007</v>
      </c>
      <c r="B6176">
        <v>48</v>
      </c>
    </row>
    <row r="6177" spans="1:2" x14ac:dyDescent="0.25">
      <c r="A6177">
        <v>617.40000000000009</v>
      </c>
      <c r="B6177">
        <v>48</v>
      </c>
    </row>
    <row r="6178" spans="1:2" x14ac:dyDescent="0.25">
      <c r="A6178">
        <v>617.5</v>
      </c>
      <c r="B6178">
        <v>48</v>
      </c>
    </row>
    <row r="6179" spans="1:2" x14ac:dyDescent="0.25">
      <c r="A6179">
        <v>617.6</v>
      </c>
      <c r="B6179">
        <v>48</v>
      </c>
    </row>
    <row r="6180" spans="1:2" x14ac:dyDescent="0.25">
      <c r="A6180">
        <v>617.70000000000005</v>
      </c>
      <c r="B6180">
        <v>48</v>
      </c>
    </row>
    <row r="6181" spans="1:2" x14ac:dyDescent="0.25">
      <c r="A6181">
        <v>617.80000000000007</v>
      </c>
      <c r="B6181">
        <v>48</v>
      </c>
    </row>
    <row r="6182" spans="1:2" x14ac:dyDescent="0.25">
      <c r="A6182">
        <v>617.90000000000009</v>
      </c>
      <c r="B6182">
        <v>48</v>
      </c>
    </row>
    <row r="6183" spans="1:2" x14ac:dyDescent="0.25">
      <c r="A6183">
        <v>618</v>
      </c>
      <c r="B6183">
        <v>48</v>
      </c>
    </row>
    <row r="6184" spans="1:2" x14ac:dyDescent="0.25">
      <c r="A6184">
        <v>618.1</v>
      </c>
      <c r="B6184">
        <v>47.899999999999977</v>
      </c>
    </row>
    <row r="6185" spans="1:2" x14ac:dyDescent="0.25">
      <c r="A6185">
        <v>618.20000000000005</v>
      </c>
      <c r="B6185">
        <v>47.799999999999947</v>
      </c>
    </row>
    <row r="6186" spans="1:2" x14ac:dyDescent="0.25">
      <c r="A6186">
        <v>618.30000000000007</v>
      </c>
      <c r="B6186">
        <v>47.699999999999932</v>
      </c>
    </row>
    <row r="6187" spans="1:2" x14ac:dyDescent="0.25">
      <c r="A6187">
        <v>618.40000000000009</v>
      </c>
      <c r="B6187">
        <v>47.599999999999909</v>
      </c>
    </row>
    <row r="6188" spans="1:2" x14ac:dyDescent="0.25">
      <c r="A6188">
        <v>618.5</v>
      </c>
      <c r="B6188">
        <v>47.5</v>
      </c>
    </row>
    <row r="6189" spans="1:2" x14ac:dyDescent="0.25">
      <c r="A6189">
        <v>618.6</v>
      </c>
      <c r="B6189">
        <v>47.399999999999977</v>
      </c>
    </row>
    <row r="6190" spans="1:2" x14ac:dyDescent="0.25">
      <c r="A6190">
        <v>618.70000000000005</v>
      </c>
      <c r="B6190">
        <v>47.299999999999947</v>
      </c>
    </row>
    <row r="6191" spans="1:2" x14ac:dyDescent="0.25">
      <c r="A6191">
        <v>618.80000000000007</v>
      </c>
      <c r="B6191">
        <v>47.199999999999932</v>
      </c>
    </row>
    <row r="6192" spans="1:2" x14ac:dyDescent="0.25">
      <c r="A6192">
        <v>618.90000000000009</v>
      </c>
      <c r="B6192">
        <v>47.099999999999909</v>
      </c>
    </row>
    <row r="6193" spans="1:2" x14ac:dyDescent="0.25">
      <c r="A6193">
        <v>619</v>
      </c>
      <c r="B6193">
        <v>47</v>
      </c>
    </row>
    <row r="6194" spans="1:2" x14ac:dyDescent="0.25">
      <c r="A6194">
        <v>619.1</v>
      </c>
      <c r="B6194">
        <v>46.899999999999977</v>
      </c>
    </row>
    <row r="6195" spans="1:2" x14ac:dyDescent="0.25">
      <c r="A6195">
        <v>619.20000000000005</v>
      </c>
      <c r="B6195">
        <v>46.799999999999947</v>
      </c>
    </row>
    <row r="6196" spans="1:2" x14ac:dyDescent="0.25">
      <c r="A6196">
        <v>619.30000000000007</v>
      </c>
      <c r="B6196">
        <v>46.699999999999932</v>
      </c>
    </row>
    <row r="6197" spans="1:2" x14ac:dyDescent="0.25">
      <c r="A6197">
        <v>619.40000000000009</v>
      </c>
      <c r="B6197">
        <v>46.599999999999909</v>
      </c>
    </row>
    <row r="6198" spans="1:2" x14ac:dyDescent="0.25">
      <c r="A6198">
        <v>619.5</v>
      </c>
      <c r="B6198">
        <v>46.5</v>
      </c>
    </row>
    <row r="6199" spans="1:2" x14ac:dyDescent="0.25">
      <c r="A6199">
        <v>619.6</v>
      </c>
      <c r="B6199">
        <v>46.399999999999977</v>
      </c>
    </row>
    <row r="6200" spans="1:2" x14ac:dyDescent="0.25">
      <c r="A6200">
        <v>619.70000000000005</v>
      </c>
      <c r="B6200">
        <v>46.299999999999947</v>
      </c>
    </row>
    <row r="6201" spans="1:2" x14ac:dyDescent="0.25">
      <c r="A6201">
        <v>619.80000000000007</v>
      </c>
      <c r="B6201">
        <v>46.199999999999932</v>
      </c>
    </row>
    <row r="6202" spans="1:2" x14ac:dyDescent="0.25">
      <c r="A6202">
        <v>619.90000000000009</v>
      </c>
      <c r="B6202">
        <v>46.099999999999909</v>
      </c>
    </row>
    <row r="6203" spans="1:2" x14ac:dyDescent="0.25">
      <c r="A6203">
        <v>620</v>
      </c>
      <c r="B6203">
        <v>46</v>
      </c>
    </row>
    <row r="6204" spans="1:2" x14ac:dyDescent="0.25">
      <c r="A6204">
        <v>620.1</v>
      </c>
      <c r="B6204">
        <v>45.899999999999977</v>
      </c>
    </row>
    <row r="6205" spans="1:2" x14ac:dyDescent="0.25">
      <c r="A6205">
        <v>620.20000000000005</v>
      </c>
      <c r="B6205">
        <v>45.799999999999947</v>
      </c>
    </row>
    <row r="6206" spans="1:2" x14ac:dyDescent="0.25">
      <c r="A6206">
        <v>620.30000000000007</v>
      </c>
      <c r="B6206">
        <v>45.699999999999932</v>
      </c>
    </row>
    <row r="6207" spans="1:2" x14ac:dyDescent="0.25">
      <c r="A6207">
        <v>620.40000000000009</v>
      </c>
      <c r="B6207">
        <v>45.599999999999909</v>
      </c>
    </row>
    <row r="6208" spans="1:2" x14ac:dyDescent="0.25">
      <c r="A6208">
        <v>620.5</v>
      </c>
      <c r="B6208">
        <v>45.5</v>
      </c>
    </row>
    <row r="6209" spans="1:2" x14ac:dyDescent="0.25">
      <c r="A6209">
        <v>620.6</v>
      </c>
      <c r="B6209">
        <v>45.399999999999977</v>
      </c>
    </row>
    <row r="6210" spans="1:2" x14ac:dyDescent="0.25">
      <c r="A6210">
        <v>620.70000000000005</v>
      </c>
      <c r="B6210">
        <v>45.299999999999947</v>
      </c>
    </row>
    <row r="6211" spans="1:2" x14ac:dyDescent="0.25">
      <c r="A6211">
        <v>620.80000000000007</v>
      </c>
      <c r="B6211">
        <v>45.199999999999932</v>
      </c>
    </row>
    <row r="6212" spans="1:2" x14ac:dyDescent="0.25">
      <c r="A6212">
        <v>620.90000000000009</v>
      </c>
      <c r="B6212">
        <v>45.099999999999909</v>
      </c>
    </row>
    <row r="6213" spans="1:2" x14ac:dyDescent="0.25">
      <c r="A6213">
        <v>621</v>
      </c>
      <c r="B6213">
        <v>45</v>
      </c>
    </row>
    <row r="6214" spans="1:2" x14ac:dyDescent="0.25">
      <c r="A6214">
        <v>621.1</v>
      </c>
      <c r="B6214">
        <v>44.899999999999977</v>
      </c>
    </row>
    <row r="6215" spans="1:2" x14ac:dyDescent="0.25">
      <c r="A6215">
        <v>621.20000000000005</v>
      </c>
      <c r="B6215">
        <v>44.799999999999947</v>
      </c>
    </row>
    <row r="6216" spans="1:2" x14ac:dyDescent="0.25">
      <c r="A6216">
        <v>621.30000000000007</v>
      </c>
      <c r="B6216">
        <v>44.699999999999932</v>
      </c>
    </row>
    <row r="6217" spans="1:2" x14ac:dyDescent="0.25">
      <c r="A6217">
        <v>621.40000000000009</v>
      </c>
      <c r="B6217">
        <v>44.599999999999909</v>
      </c>
    </row>
    <row r="6218" spans="1:2" x14ac:dyDescent="0.25">
      <c r="A6218">
        <v>621.5</v>
      </c>
      <c r="B6218">
        <v>44.5</v>
      </c>
    </row>
    <row r="6219" spans="1:2" x14ac:dyDescent="0.25">
      <c r="A6219">
        <v>621.6</v>
      </c>
      <c r="B6219">
        <v>44.399999999999977</v>
      </c>
    </row>
    <row r="6220" spans="1:2" x14ac:dyDescent="0.25">
      <c r="A6220">
        <v>621.70000000000005</v>
      </c>
      <c r="B6220">
        <v>44.299999999999947</v>
      </c>
    </row>
    <row r="6221" spans="1:2" x14ac:dyDescent="0.25">
      <c r="A6221">
        <v>621.80000000000007</v>
      </c>
      <c r="B6221">
        <v>44.199999999999932</v>
      </c>
    </row>
    <row r="6222" spans="1:2" x14ac:dyDescent="0.25">
      <c r="A6222">
        <v>621.90000000000009</v>
      </c>
      <c r="B6222">
        <v>44.099999999999909</v>
      </c>
    </row>
    <row r="6223" spans="1:2" x14ac:dyDescent="0.25">
      <c r="A6223">
        <v>622</v>
      </c>
      <c r="B6223">
        <v>44</v>
      </c>
    </row>
    <row r="6224" spans="1:2" x14ac:dyDescent="0.25">
      <c r="A6224">
        <v>622.1</v>
      </c>
      <c r="B6224">
        <v>44</v>
      </c>
    </row>
    <row r="6225" spans="1:2" x14ac:dyDescent="0.25">
      <c r="A6225">
        <v>622.20000000000005</v>
      </c>
      <c r="B6225">
        <v>44</v>
      </c>
    </row>
    <row r="6226" spans="1:2" x14ac:dyDescent="0.25">
      <c r="A6226">
        <v>622.30000000000007</v>
      </c>
      <c r="B6226">
        <v>44</v>
      </c>
    </row>
    <row r="6227" spans="1:2" x14ac:dyDescent="0.25">
      <c r="A6227">
        <v>622.40000000000009</v>
      </c>
      <c r="B6227">
        <v>44</v>
      </c>
    </row>
    <row r="6228" spans="1:2" x14ac:dyDescent="0.25">
      <c r="A6228">
        <v>622.5</v>
      </c>
      <c r="B6228">
        <v>44</v>
      </c>
    </row>
    <row r="6229" spans="1:2" x14ac:dyDescent="0.25">
      <c r="A6229">
        <v>622.6</v>
      </c>
      <c r="B6229">
        <v>44</v>
      </c>
    </row>
    <row r="6230" spans="1:2" x14ac:dyDescent="0.25">
      <c r="A6230">
        <v>622.70000000000005</v>
      </c>
      <c r="B6230">
        <v>44</v>
      </c>
    </row>
    <row r="6231" spans="1:2" x14ac:dyDescent="0.25">
      <c r="A6231">
        <v>622.80000000000007</v>
      </c>
      <c r="B6231">
        <v>44</v>
      </c>
    </row>
    <row r="6232" spans="1:2" x14ac:dyDescent="0.25">
      <c r="A6232">
        <v>622.90000000000009</v>
      </c>
      <c r="B6232">
        <v>44</v>
      </c>
    </row>
    <row r="6233" spans="1:2" x14ac:dyDescent="0.25">
      <c r="A6233">
        <v>623</v>
      </c>
      <c r="B6233">
        <v>44</v>
      </c>
    </row>
    <row r="6234" spans="1:2" x14ac:dyDescent="0.25">
      <c r="A6234">
        <v>623.1</v>
      </c>
      <c r="B6234">
        <v>44</v>
      </c>
    </row>
    <row r="6235" spans="1:2" x14ac:dyDescent="0.25">
      <c r="A6235">
        <v>623.20000000000005</v>
      </c>
      <c r="B6235">
        <v>44</v>
      </c>
    </row>
    <row r="6236" spans="1:2" x14ac:dyDescent="0.25">
      <c r="A6236">
        <v>623.30000000000007</v>
      </c>
      <c r="B6236">
        <v>44</v>
      </c>
    </row>
    <row r="6237" spans="1:2" x14ac:dyDescent="0.25">
      <c r="A6237">
        <v>623.40000000000009</v>
      </c>
      <c r="B6237">
        <v>44</v>
      </c>
    </row>
    <row r="6238" spans="1:2" x14ac:dyDescent="0.25">
      <c r="A6238">
        <v>623.5</v>
      </c>
      <c r="B6238">
        <v>44</v>
      </c>
    </row>
    <row r="6239" spans="1:2" x14ac:dyDescent="0.25">
      <c r="A6239">
        <v>623.6</v>
      </c>
      <c r="B6239">
        <v>44</v>
      </c>
    </row>
    <row r="6240" spans="1:2" x14ac:dyDescent="0.25">
      <c r="A6240">
        <v>623.70000000000005</v>
      </c>
      <c r="B6240">
        <v>44</v>
      </c>
    </row>
    <row r="6241" spans="1:2" x14ac:dyDescent="0.25">
      <c r="A6241">
        <v>623.80000000000007</v>
      </c>
      <c r="B6241">
        <v>44</v>
      </c>
    </row>
    <row r="6242" spans="1:2" x14ac:dyDescent="0.25">
      <c r="A6242">
        <v>623.90000000000009</v>
      </c>
      <c r="B6242">
        <v>44</v>
      </c>
    </row>
    <row r="6243" spans="1:2" x14ac:dyDescent="0.25">
      <c r="A6243">
        <v>624</v>
      </c>
      <c r="B6243">
        <v>44</v>
      </c>
    </row>
    <row r="6244" spans="1:2" x14ac:dyDescent="0.25">
      <c r="A6244">
        <v>624.1</v>
      </c>
      <c r="B6244">
        <v>44</v>
      </c>
    </row>
    <row r="6245" spans="1:2" x14ac:dyDescent="0.25">
      <c r="A6245">
        <v>624.20000000000005</v>
      </c>
      <c r="B6245">
        <v>44</v>
      </c>
    </row>
    <row r="6246" spans="1:2" x14ac:dyDescent="0.25">
      <c r="A6246">
        <v>624.30000000000007</v>
      </c>
      <c r="B6246">
        <v>44</v>
      </c>
    </row>
    <row r="6247" spans="1:2" x14ac:dyDescent="0.25">
      <c r="A6247">
        <v>624.40000000000009</v>
      </c>
      <c r="B6247">
        <v>44</v>
      </c>
    </row>
    <row r="6248" spans="1:2" x14ac:dyDescent="0.25">
      <c r="A6248">
        <v>624.5</v>
      </c>
      <c r="B6248">
        <v>44</v>
      </c>
    </row>
    <row r="6249" spans="1:2" x14ac:dyDescent="0.25">
      <c r="A6249">
        <v>624.6</v>
      </c>
      <c r="B6249">
        <v>44</v>
      </c>
    </row>
    <row r="6250" spans="1:2" x14ac:dyDescent="0.25">
      <c r="A6250">
        <v>624.70000000000005</v>
      </c>
      <c r="B6250">
        <v>44</v>
      </c>
    </row>
    <row r="6251" spans="1:2" x14ac:dyDescent="0.25">
      <c r="A6251">
        <v>624.80000000000007</v>
      </c>
      <c r="B6251">
        <v>44</v>
      </c>
    </row>
    <row r="6252" spans="1:2" x14ac:dyDescent="0.25">
      <c r="A6252">
        <v>624.90000000000009</v>
      </c>
      <c r="B6252">
        <v>44</v>
      </c>
    </row>
    <row r="6253" spans="1:2" x14ac:dyDescent="0.25">
      <c r="A6253">
        <v>625</v>
      </c>
      <c r="B6253">
        <v>44</v>
      </c>
    </row>
    <row r="6254" spans="1:2" x14ac:dyDescent="0.25">
      <c r="A6254">
        <v>625.1</v>
      </c>
      <c r="B6254">
        <v>44.100000000000023</v>
      </c>
    </row>
    <row r="6255" spans="1:2" x14ac:dyDescent="0.25">
      <c r="A6255">
        <v>625.20000000000005</v>
      </c>
      <c r="B6255">
        <v>44.200000000000053</v>
      </c>
    </row>
    <row r="6256" spans="1:2" x14ac:dyDescent="0.25">
      <c r="A6256">
        <v>625.30000000000007</v>
      </c>
      <c r="B6256">
        <v>44.300000000000068</v>
      </c>
    </row>
    <row r="6257" spans="1:2" x14ac:dyDescent="0.25">
      <c r="A6257">
        <v>625.40000000000009</v>
      </c>
      <c r="B6257">
        <v>44.400000000000091</v>
      </c>
    </row>
    <row r="6258" spans="1:2" x14ac:dyDescent="0.25">
      <c r="A6258">
        <v>625.5</v>
      </c>
      <c r="B6258">
        <v>44.5</v>
      </c>
    </row>
    <row r="6259" spans="1:2" x14ac:dyDescent="0.25">
      <c r="A6259">
        <v>625.6</v>
      </c>
      <c r="B6259">
        <v>44.600000000000023</v>
      </c>
    </row>
    <row r="6260" spans="1:2" x14ac:dyDescent="0.25">
      <c r="A6260">
        <v>625.70000000000005</v>
      </c>
      <c r="B6260">
        <v>44.700000000000053</v>
      </c>
    </row>
    <row r="6261" spans="1:2" x14ac:dyDescent="0.25">
      <c r="A6261">
        <v>625.80000000000007</v>
      </c>
      <c r="B6261">
        <v>44.800000000000068</v>
      </c>
    </row>
    <row r="6262" spans="1:2" x14ac:dyDescent="0.25">
      <c r="A6262">
        <v>625.90000000000009</v>
      </c>
      <c r="B6262">
        <v>44.900000000000091</v>
      </c>
    </row>
    <row r="6263" spans="1:2" x14ac:dyDescent="0.25">
      <c r="A6263">
        <v>626</v>
      </c>
      <c r="B6263">
        <v>45</v>
      </c>
    </row>
    <row r="6264" spans="1:2" x14ac:dyDescent="0.25">
      <c r="A6264">
        <v>626.1</v>
      </c>
      <c r="B6264">
        <v>45.100000000000023</v>
      </c>
    </row>
    <row r="6265" spans="1:2" x14ac:dyDescent="0.25">
      <c r="A6265">
        <v>626.20000000000005</v>
      </c>
      <c r="B6265">
        <v>45.200000000000053</v>
      </c>
    </row>
    <row r="6266" spans="1:2" x14ac:dyDescent="0.25">
      <c r="A6266">
        <v>626.30000000000007</v>
      </c>
      <c r="B6266">
        <v>45.300000000000068</v>
      </c>
    </row>
    <row r="6267" spans="1:2" x14ac:dyDescent="0.25">
      <c r="A6267">
        <v>626.40000000000009</v>
      </c>
      <c r="B6267">
        <v>45.400000000000091</v>
      </c>
    </row>
    <row r="6268" spans="1:2" x14ac:dyDescent="0.25">
      <c r="A6268">
        <v>626.5</v>
      </c>
      <c r="B6268">
        <v>45.5</v>
      </c>
    </row>
    <row r="6269" spans="1:2" x14ac:dyDescent="0.25">
      <c r="A6269">
        <v>626.6</v>
      </c>
      <c r="B6269">
        <v>45.600000000000023</v>
      </c>
    </row>
    <row r="6270" spans="1:2" x14ac:dyDescent="0.25">
      <c r="A6270">
        <v>626.70000000000005</v>
      </c>
      <c r="B6270">
        <v>45.700000000000053</v>
      </c>
    </row>
    <row r="6271" spans="1:2" x14ac:dyDescent="0.25">
      <c r="A6271">
        <v>626.80000000000007</v>
      </c>
      <c r="B6271">
        <v>45.800000000000068</v>
      </c>
    </row>
    <row r="6272" spans="1:2" x14ac:dyDescent="0.25">
      <c r="A6272">
        <v>626.90000000000009</v>
      </c>
      <c r="B6272">
        <v>45.900000000000091</v>
      </c>
    </row>
    <row r="6273" spans="1:2" x14ac:dyDescent="0.25">
      <c r="A6273">
        <v>627</v>
      </c>
      <c r="B6273">
        <v>46</v>
      </c>
    </row>
    <row r="6274" spans="1:2" x14ac:dyDescent="0.25">
      <c r="A6274">
        <v>627.1</v>
      </c>
      <c r="B6274">
        <v>46</v>
      </c>
    </row>
    <row r="6275" spans="1:2" x14ac:dyDescent="0.25">
      <c r="A6275">
        <v>627.20000000000005</v>
      </c>
      <c r="B6275">
        <v>46</v>
      </c>
    </row>
    <row r="6276" spans="1:2" x14ac:dyDescent="0.25">
      <c r="A6276">
        <v>627.30000000000007</v>
      </c>
      <c r="B6276">
        <v>46</v>
      </c>
    </row>
    <row r="6277" spans="1:2" x14ac:dyDescent="0.25">
      <c r="A6277">
        <v>627.40000000000009</v>
      </c>
      <c r="B6277">
        <v>46</v>
      </c>
    </row>
    <row r="6278" spans="1:2" x14ac:dyDescent="0.25">
      <c r="A6278">
        <v>627.5</v>
      </c>
      <c r="B6278">
        <v>46</v>
      </c>
    </row>
    <row r="6279" spans="1:2" x14ac:dyDescent="0.25">
      <c r="A6279">
        <v>627.6</v>
      </c>
      <c r="B6279">
        <v>46</v>
      </c>
    </row>
    <row r="6280" spans="1:2" x14ac:dyDescent="0.25">
      <c r="A6280">
        <v>627.70000000000005</v>
      </c>
      <c r="B6280">
        <v>46</v>
      </c>
    </row>
    <row r="6281" spans="1:2" x14ac:dyDescent="0.25">
      <c r="A6281">
        <v>627.80000000000007</v>
      </c>
      <c r="B6281">
        <v>46</v>
      </c>
    </row>
    <row r="6282" spans="1:2" x14ac:dyDescent="0.25">
      <c r="A6282">
        <v>627.90000000000009</v>
      </c>
      <c r="B6282">
        <v>46</v>
      </c>
    </row>
    <row r="6283" spans="1:2" x14ac:dyDescent="0.25">
      <c r="A6283">
        <v>628</v>
      </c>
      <c r="B6283">
        <v>46</v>
      </c>
    </row>
    <row r="6284" spans="1:2" x14ac:dyDescent="0.25">
      <c r="A6284">
        <v>628.1</v>
      </c>
      <c r="B6284">
        <v>46</v>
      </c>
    </row>
    <row r="6285" spans="1:2" x14ac:dyDescent="0.25">
      <c r="A6285">
        <v>628.20000000000005</v>
      </c>
      <c r="B6285">
        <v>46</v>
      </c>
    </row>
    <row r="6286" spans="1:2" x14ac:dyDescent="0.25">
      <c r="A6286">
        <v>628.30000000000007</v>
      </c>
      <c r="B6286">
        <v>46</v>
      </c>
    </row>
    <row r="6287" spans="1:2" x14ac:dyDescent="0.25">
      <c r="A6287">
        <v>628.40000000000009</v>
      </c>
      <c r="B6287">
        <v>46</v>
      </c>
    </row>
    <row r="6288" spans="1:2" x14ac:dyDescent="0.25">
      <c r="A6288">
        <v>628.5</v>
      </c>
      <c r="B6288">
        <v>46</v>
      </c>
    </row>
    <row r="6289" spans="1:2" x14ac:dyDescent="0.25">
      <c r="A6289">
        <v>628.6</v>
      </c>
      <c r="B6289">
        <v>46</v>
      </c>
    </row>
    <row r="6290" spans="1:2" x14ac:dyDescent="0.25">
      <c r="A6290">
        <v>628.70000000000005</v>
      </c>
      <c r="B6290">
        <v>46</v>
      </c>
    </row>
    <row r="6291" spans="1:2" x14ac:dyDescent="0.25">
      <c r="A6291">
        <v>628.80000000000007</v>
      </c>
      <c r="B6291">
        <v>46</v>
      </c>
    </row>
    <row r="6292" spans="1:2" x14ac:dyDescent="0.25">
      <c r="A6292">
        <v>628.90000000000009</v>
      </c>
      <c r="B6292">
        <v>46</v>
      </c>
    </row>
    <row r="6293" spans="1:2" x14ac:dyDescent="0.25">
      <c r="A6293">
        <v>629</v>
      </c>
      <c r="B6293">
        <v>46</v>
      </c>
    </row>
    <row r="6294" spans="1:2" x14ac:dyDescent="0.25">
      <c r="A6294">
        <v>629.1</v>
      </c>
      <c r="B6294">
        <v>46</v>
      </c>
    </row>
    <row r="6295" spans="1:2" x14ac:dyDescent="0.25">
      <c r="A6295">
        <v>629.20000000000005</v>
      </c>
      <c r="B6295">
        <v>46</v>
      </c>
    </row>
    <row r="6296" spans="1:2" x14ac:dyDescent="0.25">
      <c r="A6296">
        <v>629.30000000000007</v>
      </c>
      <c r="B6296">
        <v>46</v>
      </c>
    </row>
    <row r="6297" spans="1:2" x14ac:dyDescent="0.25">
      <c r="A6297">
        <v>629.40000000000009</v>
      </c>
      <c r="B6297">
        <v>46</v>
      </c>
    </row>
    <row r="6298" spans="1:2" x14ac:dyDescent="0.25">
      <c r="A6298">
        <v>629.5</v>
      </c>
      <c r="B6298">
        <v>46</v>
      </c>
    </row>
    <row r="6299" spans="1:2" x14ac:dyDescent="0.25">
      <c r="A6299">
        <v>629.6</v>
      </c>
      <c r="B6299">
        <v>46</v>
      </c>
    </row>
    <row r="6300" spans="1:2" x14ac:dyDescent="0.25">
      <c r="A6300">
        <v>629.70000000000005</v>
      </c>
      <c r="B6300">
        <v>46</v>
      </c>
    </row>
    <row r="6301" spans="1:2" x14ac:dyDescent="0.25">
      <c r="A6301">
        <v>629.80000000000007</v>
      </c>
      <c r="B6301">
        <v>46</v>
      </c>
    </row>
    <row r="6302" spans="1:2" x14ac:dyDescent="0.25">
      <c r="A6302">
        <v>629.90000000000009</v>
      </c>
      <c r="B6302">
        <v>46</v>
      </c>
    </row>
    <row r="6303" spans="1:2" x14ac:dyDescent="0.25">
      <c r="A6303">
        <v>630</v>
      </c>
      <c r="B6303">
        <v>46</v>
      </c>
    </row>
    <row r="6304" spans="1:2" x14ac:dyDescent="0.25">
      <c r="A6304">
        <v>630.1</v>
      </c>
      <c r="B6304">
        <v>46</v>
      </c>
    </row>
    <row r="6305" spans="1:2" x14ac:dyDescent="0.25">
      <c r="A6305">
        <v>630.20000000000005</v>
      </c>
      <c r="B6305">
        <v>46</v>
      </c>
    </row>
    <row r="6306" spans="1:2" x14ac:dyDescent="0.25">
      <c r="A6306">
        <v>630.30000000000007</v>
      </c>
      <c r="B6306">
        <v>46</v>
      </c>
    </row>
    <row r="6307" spans="1:2" x14ac:dyDescent="0.25">
      <c r="A6307">
        <v>630.40000000000009</v>
      </c>
      <c r="B6307">
        <v>46</v>
      </c>
    </row>
    <row r="6308" spans="1:2" x14ac:dyDescent="0.25">
      <c r="A6308">
        <v>630.5</v>
      </c>
      <c r="B6308">
        <v>46</v>
      </c>
    </row>
    <row r="6309" spans="1:2" x14ac:dyDescent="0.25">
      <c r="A6309">
        <v>630.6</v>
      </c>
      <c r="B6309">
        <v>46</v>
      </c>
    </row>
    <row r="6310" spans="1:2" x14ac:dyDescent="0.25">
      <c r="A6310">
        <v>630.70000000000005</v>
      </c>
      <c r="B6310">
        <v>46</v>
      </c>
    </row>
    <row r="6311" spans="1:2" x14ac:dyDescent="0.25">
      <c r="A6311">
        <v>630.80000000000007</v>
      </c>
      <c r="B6311">
        <v>46</v>
      </c>
    </row>
    <row r="6312" spans="1:2" x14ac:dyDescent="0.25">
      <c r="A6312">
        <v>630.90000000000009</v>
      </c>
      <c r="B6312">
        <v>46</v>
      </c>
    </row>
    <row r="6313" spans="1:2" x14ac:dyDescent="0.25">
      <c r="A6313">
        <v>631</v>
      </c>
      <c r="B6313">
        <v>46</v>
      </c>
    </row>
    <row r="6314" spans="1:2" x14ac:dyDescent="0.25">
      <c r="A6314">
        <v>631.1</v>
      </c>
      <c r="B6314">
        <v>46.100000000000023</v>
      </c>
    </row>
    <row r="6315" spans="1:2" x14ac:dyDescent="0.25">
      <c r="A6315">
        <v>631.20000000000005</v>
      </c>
      <c r="B6315">
        <v>46.200000000000053</v>
      </c>
    </row>
    <row r="6316" spans="1:2" x14ac:dyDescent="0.25">
      <c r="A6316">
        <v>631.30000000000007</v>
      </c>
      <c r="B6316">
        <v>46.300000000000068</v>
      </c>
    </row>
    <row r="6317" spans="1:2" x14ac:dyDescent="0.25">
      <c r="A6317">
        <v>631.40000000000009</v>
      </c>
      <c r="B6317">
        <v>46.400000000000091</v>
      </c>
    </row>
    <row r="6318" spans="1:2" x14ac:dyDescent="0.25">
      <c r="A6318">
        <v>631.5</v>
      </c>
      <c r="B6318">
        <v>46.5</v>
      </c>
    </row>
    <row r="6319" spans="1:2" x14ac:dyDescent="0.25">
      <c r="A6319">
        <v>631.6</v>
      </c>
      <c r="B6319">
        <v>46.600000000000023</v>
      </c>
    </row>
    <row r="6320" spans="1:2" x14ac:dyDescent="0.25">
      <c r="A6320">
        <v>631.70000000000005</v>
      </c>
      <c r="B6320">
        <v>46.700000000000053</v>
      </c>
    </row>
    <row r="6321" spans="1:2" x14ac:dyDescent="0.25">
      <c r="A6321">
        <v>631.80000000000007</v>
      </c>
      <c r="B6321">
        <v>46.800000000000068</v>
      </c>
    </row>
    <row r="6322" spans="1:2" x14ac:dyDescent="0.25">
      <c r="A6322">
        <v>631.90000000000009</v>
      </c>
      <c r="B6322">
        <v>46.900000000000091</v>
      </c>
    </row>
    <row r="6323" spans="1:2" x14ac:dyDescent="0.25">
      <c r="A6323">
        <v>632</v>
      </c>
      <c r="B6323">
        <v>47</v>
      </c>
    </row>
    <row r="6324" spans="1:2" x14ac:dyDescent="0.25">
      <c r="A6324">
        <v>632.1</v>
      </c>
      <c r="B6324">
        <v>47.100000000000023</v>
      </c>
    </row>
    <row r="6325" spans="1:2" x14ac:dyDescent="0.25">
      <c r="A6325">
        <v>632.20000000000005</v>
      </c>
      <c r="B6325">
        <v>47.200000000000053</v>
      </c>
    </row>
    <row r="6326" spans="1:2" x14ac:dyDescent="0.25">
      <c r="A6326">
        <v>632.30000000000007</v>
      </c>
      <c r="B6326">
        <v>47.300000000000068</v>
      </c>
    </row>
    <row r="6327" spans="1:2" x14ac:dyDescent="0.25">
      <c r="A6327">
        <v>632.40000000000009</v>
      </c>
      <c r="B6327">
        <v>47.400000000000091</v>
      </c>
    </row>
    <row r="6328" spans="1:2" x14ac:dyDescent="0.25">
      <c r="A6328">
        <v>632.5</v>
      </c>
      <c r="B6328">
        <v>47.5</v>
      </c>
    </row>
    <row r="6329" spans="1:2" x14ac:dyDescent="0.25">
      <c r="A6329">
        <v>632.6</v>
      </c>
      <c r="B6329">
        <v>47.600000000000023</v>
      </c>
    </row>
    <row r="6330" spans="1:2" x14ac:dyDescent="0.25">
      <c r="A6330">
        <v>632.70000000000005</v>
      </c>
      <c r="B6330">
        <v>47.700000000000053</v>
      </c>
    </row>
    <row r="6331" spans="1:2" x14ac:dyDescent="0.25">
      <c r="A6331">
        <v>632.80000000000007</v>
      </c>
      <c r="B6331">
        <v>47.800000000000068</v>
      </c>
    </row>
    <row r="6332" spans="1:2" x14ac:dyDescent="0.25">
      <c r="A6332">
        <v>632.90000000000009</v>
      </c>
      <c r="B6332">
        <v>47.900000000000091</v>
      </c>
    </row>
    <row r="6333" spans="1:2" x14ac:dyDescent="0.25">
      <c r="A6333">
        <v>633</v>
      </c>
      <c r="B6333">
        <v>48</v>
      </c>
    </row>
    <row r="6334" spans="1:2" x14ac:dyDescent="0.25">
      <c r="A6334">
        <v>633.1</v>
      </c>
      <c r="B6334">
        <v>48.200000000000053</v>
      </c>
    </row>
    <row r="6335" spans="1:2" x14ac:dyDescent="0.25">
      <c r="A6335">
        <v>633.20000000000005</v>
      </c>
      <c r="B6335">
        <v>48.400000000000091</v>
      </c>
    </row>
    <row r="6336" spans="1:2" x14ac:dyDescent="0.25">
      <c r="A6336">
        <v>633.30000000000007</v>
      </c>
      <c r="B6336">
        <v>48.600000000000144</v>
      </c>
    </row>
    <row r="6337" spans="1:2" x14ac:dyDescent="0.25">
      <c r="A6337">
        <v>633.40000000000009</v>
      </c>
      <c r="B6337">
        <v>48.800000000000182</v>
      </c>
    </row>
    <row r="6338" spans="1:2" x14ac:dyDescent="0.25">
      <c r="A6338">
        <v>633.5</v>
      </c>
      <c r="B6338">
        <v>49</v>
      </c>
    </row>
    <row r="6339" spans="1:2" x14ac:dyDescent="0.25">
      <c r="A6339">
        <v>633.6</v>
      </c>
      <c r="B6339">
        <v>49.200000000000053</v>
      </c>
    </row>
    <row r="6340" spans="1:2" x14ac:dyDescent="0.25">
      <c r="A6340">
        <v>633.70000000000005</v>
      </c>
      <c r="B6340">
        <v>49.400000000000091</v>
      </c>
    </row>
    <row r="6341" spans="1:2" x14ac:dyDescent="0.25">
      <c r="A6341">
        <v>633.80000000000007</v>
      </c>
      <c r="B6341">
        <v>49.600000000000144</v>
      </c>
    </row>
    <row r="6342" spans="1:2" x14ac:dyDescent="0.25">
      <c r="A6342">
        <v>633.90000000000009</v>
      </c>
      <c r="B6342">
        <v>49.800000000000182</v>
      </c>
    </row>
    <row r="6343" spans="1:2" x14ac:dyDescent="0.25">
      <c r="A6343">
        <v>634</v>
      </c>
      <c r="B6343">
        <v>50</v>
      </c>
    </row>
    <row r="6344" spans="1:2" x14ac:dyDescent="0.25">
      <c r="A6344">
        <v>634.1</v>
      </c>
      <c r="B6344">
        <v>50.100000000000023</v>
      </c>
    </row>
    <row r="6345" spans="1:2" x14ac:dyDescent="0.25">
      <c r="A6345">
        <v>634.20000000000005</v>
      </c>
      <c r="B6345">
        <v>50.200000000000053</v>
      </c>
    </row>
    <row r="6346" spans="1:2" x14ac:dyDescent="0.25">
      <c r="A6346">
        <v>634.30000000000007</v>
      </c>
      <c r="B6346">
        <v>50.300000000000068</v>
      </c>
    </row>
    <row r="6347" spans="1:2" x14ac:dyDescent="0.25">
      <c r="A6347">
        <v>634.40000000000009</v>
      </c>
      <c r="B6347">
        <v>50.400000000000091</v>
      </c>
    </row>
    <row r="6348" spans="1:2" x14ac:dyDescent="0.25">
      <c r="A6348">
        <v>634.5</v>
      </c>
      <c r="B6348">
        <v>50.5</v>
      </c>
    </row>
    <row r="6349" spans="1:2" x14ac:dyDescent="0.25">
      <c r="A6349">
        <v>634.6</v>
      </c>
      <c r="B6349">
        <v>50.600000000000023</v>
      </c>
    </row>
    <row r="6350" spans="1:2" x14ac:dyDescent="0.25">
      <c r="A6350">
        <v>634.70000000000005</v>
      </c>
      <c r="B6350">
        <v>50.700000000000053</v>
      </c>
    </row>
    <row r="6351" spans="1:2" x14ac:dyDescent="0.25">
      <c r="A6351">
        <v>634.80000000000007</v>
      </c>
      <c r="B6351">
        <v>50.800000000000068</v>
      </c>
    </row>
    <row r="6352" spans="1:2" x14ac:dyDescent="0.25">
      <c r="A6352">
        <v>634.90000000000009</v>
      </c>
      <c r="B6352">
        <v>50.900000000000091</v>
      </c>
    </row>
    <row r="6353" spans="1:2" x14ac:dyDescent="0.25">
      <c r="A6353">
        <v>635</v>
      </c>
      <c r="B6353">
        <v>51</v>
      </c>
    </row>
    <row r="6354" spans="1:2" x14ac:dyDescent="0.25">
      <c r="A6354">
        <v>635.1</v>
      </c>
      <c r="B6354">
        <v>51.184716796875023</v>
      </c>
    </row>
    <row r="6355" spans="1:2" x14ac:dyDescent="0.25">
      <c r="A6355">
        <v>635.20000000000005</v>
      </c>
      <c r="B6355">
        <v>51.369433593750053</v>
      </c>
    </row>
    <row r="6356" spans="1:2" x14ac:dyDescent="0.25">
      <c r="A6356">
        <v>635.30000000000007</v>
      </c>
      <c r="B6356">
        <v>51.554150390625068</v>
      </c>
    </row>
    <row r="6357" spans="1:2" x14ac:dyDescent="0.25">
      <c r="A6357">
        <v>635.40000000000009</v>
      </c>
      <c r="B6357">
        <v>51.738867187500091</v>
      </c>
    </row>
    <row r="6358" spans="1:2" x14ac:dyDescent="0.25">
      <c r="A6358">
        <v>635.5</v>
      </c>
      <c r="B6358">
        <v>51.923583984374901</v>
      </c>
    </row>
    <row r="6359" spans="1:2" x14ac:dyDescent="0.25">
      <c r="A6359">
        <v>635.6</v>
      </c>
      <c r="B6359">
        <v>52.108300781249923</v>
      </c>
    </row>
    <row r="6360" spans="1:2" x14ac:dyDescent="0.25">
      <c r="A6360">
        <v>635.70000000000005</v>
      </c>
      <c r="B6360">
        <v>52.293017578124953</v>
      </c>
    </row>
    <row r="6361" spans="1:2" x14ac:dyDescent="0.25">
      <c r="A6361">
        <v>635.80000000000007</v>
      </c>
      <c r="B6361">
        <v>52.477734374999983</v>
      </c>
    </row>
    <row r="6362" spans="1:2" x14ac:dyDescent="0.25">
      <c r="A6362">
        <v>635.90000000000009</v>
      </c>
      <c r="B6362">
        <v>52.662451171874999</v>
      </c>
    </row>
    <row r="6363" spans="1:2" x14ac:dyDescent="0.25">
      <c r="A6363">
        <v>636</v>
      </c>
      <c r="B6363">
        <v>52.847167968749808</v>
      </c>
    </row>
    <row r="6364" spans="1:2" x14ac:dyDescent="0.25">
      <c r="A6364">
        <v>636.1</v>
      </c>
      <c r="B6364">
        <v>52.862451171874831</v>
      </c>
    </row>
    <row r="6365" spans="1:2" x14ac:dyDescent="0.25">
      <c r="A6365">
        <v>636.20000000000005</v>
      </c>
      <c r="B6365">
        <v>52.877734374999847</v>
      </c>
    </row>
    <row r="6366" spans="1:2" x14ac:dyDescent="0.25">
      <c r="A6366">
        <v>636.30000000000007</v>
      </c>
      <c r="B6366">
        <v>52.893017578124883</v>
      </c>
    </row>
    <row r="6367" spans="1:2" x14ac:dyDescent="0.25">
      <c r="A6367">
        <v>636.40000000000009</v>
      </c>
      <c r="B6367">
        <v>52.908300781249899</v>
      </c>
    </row>
    <row r="6368" spans="1:2" x14ac:dyDescent="0.25">
      <c r="A6368">
        <v>636.5</v>
      </c>
      <c r="B6368">
        <v>52.923583984374901</v>
      </c>
    </row>
    <row r="6369" spans="1:2" x14ac:dyDescent="0.25">
      <c r="A6369">
        <v>636.6</v>
      </c>
      <c r="B6369">
        <v>52.938867187499923</v>
      </c>
    </row>
    <row r="6370" spans="1:2" x14ac:dyDescent="0.25">
      <c r="A6370">
        <v>636.70000000000005</v>
      </c>
      <c r="B6370">
        <v>52.954150390624953</v>
      </c>
    </row>
    <row r="6371" spans="1:2" x14ac:dyDescent="0.25">
      <c r="A6371">
        <v>636.80000000000007</v>
      </c>
      <c r="B6371">
        <v>52.969433593749969</v>
      </c>
    </row>
    <row r="6372" spans="1:2" x14ac:dyDescent="0.25">
      <c r="A6372">
        <v>636.90000000000009</v>
      </c>
      <c r="B6372">
        <v>52.984716796874991</v>
      </c>
    </row>
    <row r="6373" spans="1:2" x14ac:dyDescent="0.25">
      <c r="A6373">
        <v>637</v>
      </c>
      <c r="B6373">
        <v>53</v>
      </c>
    </row>
    <row r="6374" spans="1:2" x14ac:dyDescent="0.25">
      <c r="A6374">
        <v>637.1</v>
      </c>
      <c r="B6374">
        <v>53</v>
      </c>
    </row>
    <row r="6375" spans="1:2" x14ac:dyDescent="0.25">
      <c r="A6375">
        <v>637.20000000000005</v>
      </c>
      <c r="B6375">
        <v>53</v>
      </c>
    </row>
    <row r="6376" spans="1:2" x14ac:dyDescent="0.25">
      <c r="A6376">
        <v>637.30000000000007</v>
      </c>
      <c r="B6376">
        <v>53</v>
      </c>
    </row>
    <row r="6377" spans="1:2" x14ac:dyDescent="0.25">
      <c r="A6377">
        <v>637.40000000000009</v>
      </c>
      <c r="B6377">
        <v>53</v>
      </c>
    </row>
    <row r="6378" spans="1:2" x14ac:dyDescent="0.25">
      <c r="A6378">
        <v>637.5</v>
      </c>
      <c r="B6378">
        <v>53</v>
      </c>
    </row>
    <row r="6379" spans="1:2" x14ac:dyDescent="0.25">
      <c r="A6379">
        <v>637.6</v>
      </c>
      <c r="B6379">
        <v>53</v>
      </c>
    </row>
    <row r="6380" spans="1:2" x14ac:dyDescent="0.25">
      <c r="A6380">
        <v>637.70000000000005</v>
      </c>
      <c r="B6380">
        <v>53</v>
      </c>
    </row>
    <row r="6381" spans="1:2" x14ac:dyDescent="0.25">
      <c r="A6381">
        <v>637.80000000000007</v>
      </c>
      <c r="B6381">
        <v>53</v>
      </c>
    </row>
    <row r="6382" spans="1:2" x14ac:dyDescent="0.25">
      <c r="A6382">
        <v>637.90000000000009</v>
      </c>
      <c r="B6382">
        <v>53</v>
      </c>
    </row>
    <row r="6383" spans="1:2" x14ac:dyDescent="0.25">
      <c r="A6383">
        <v>638</v>
      </c>
      <c r="B6383">
        <v>53</v>
      </c>
    </row>
    <row r="6384" spans="1:2" x14ac:dyDescent="0.25">
      <c r="A6384">
        <v>638.1</v>
      </c>
      <c r="B6384">
        <v>53</v>
      </c>
    </row>
    <row r="6385" spans="1:2" x14ac:dyDescent="0.25">
      <c r="A6385">
        <v>638.20000000000005</v>
      </c>
      <c r="B6385">
        <v>53</v>
      </c>
    </row>
    <row r="6386" spans="1:2" x14ac:dyDescent="0.25">
      <c r="A6386">
        <v>638.30000000000007</v>
      </c>
      <c r="B6386">
        <v>53</v>
      </c>
    </row>
    <row r="6387" spans="1:2" x14ac:dyDescent="0.25">
      <c r="A6387">
        <v>638.40000000000009</v>
      </c>
      <c r="B6387">
        <v>53</v>
      </c>
    </row>
    <row r="6388" spans="1:2" x14ac:dyDescent="0.25">
      <c r="A6388">
        <v>638.5</v>
      </c>
      <c r="B6388">
        <v>53</v>
      </c>
    </row>
    <row r="6389" spans="1:2" x14ac:dyDescent="0.25">
      <c r="A6389">
        <v>638.6</v>
      </c>
      <c r="B6389">
        <v>53</v>
      </c>
    </row>
    <row r="6390" spans="1:2" x14ac:dyDescent="0.25">
      <c r="A6390">
        <v>638.70000000000005</v>
      </c>
      <c r="B6390">
        <v>53</v>
      </c>
    </row>
    <row r="6391" spans="1:2" x14ac:dyDescent="0.25">
      <c r="A6391">
        <v>638.80000000000007</v>
      </c>
      <c r="B6391">
        <v>53</v>
      </c>
    </row>
    <row r="6392" spans="1:2" x14ac:dyDescent="0.25">
      <c r="A6392">
        <v>638.90000000000009</v>
      </c>
      <c r="B6392">
        <v>53</v>
      </c>
    </row>
    <row r="6393" spans="1:2" x14ac:dyDescent="0.25">
      <c r="A6393">
        <v>639</v>
      </c>
      <c r="B6393">
        <v>53</v>
      </c>
    </row>
    <row r="6394" spans="1:2" x14ac:dyDescent="0.25">
      <c r="A6394">
        <v>639.1</v>
      </c>
      <c r="B6394">
        <v>52.899999999999977</v>
      </c>
    </row>
    <row r="6395" spans="1:2" x14ac:dyDescent="0.25">
      <c r="A6395">
        <v>639.20000000000005</v>
      </c>
      <c r="B6395">
        <v>52.799999999999947</v>
      </c>
    </row>
    <row r="6396" spans="1:2" x14ac:dyDescent="0.25">
      <c r="A6396">
        <v>639.30000000000007</v>
      </c>
      <c r="B6396">
        <v>52.699999999999932</v>
      </c>
    </row>
    <row r="6397" spans="1:2" x14ac:dyDescent="0.25">
      <c r="A6397">
        <v>639.40000000000009</v>
      </c>
      <c r="B6397">
        <v>52.599999999999909</v>
      </c>
    </row>
    <row r="6398" spans="1:2" x14ac:dyDescent="0.25">
      <c r="A6398">
        <v>639.5</v>
      </c>
      <c r="B6398">
        <v>52.5</v>
      </c>
    </row>
    <row r="6399" spans="1:2" x14ac:dyDescent="0.25">
      <c r="A6399">
        <v>639.6</v>
      </c>
      <c r="B6399">
        <v>52.399999999999977</v>
      </c>
    </row>
    <row r="6400" spans="1:2" x14ac:dyDescent="0.25">
      <c r="A6400">
        <v>639.70000000000005</v>
      </c>
      <c r="B6400">
        <v>52.299999999999947</v>
      </c>
    </row>
    <row r="6401" spans="1:2" x14ac:dyDescent="0.25">
      <c r="A6401">
        <v>639.80000000000007</v>
      </c>
      <c r="B6401">
        <v>52.199999999999932</v>
      </c>
    </row>
    <row r="6402" spans="1:2" x14ac:dyDescent="0.25">
      <c r="A6402">
        <v>639.90000000000009</v>
      </c>
      <c r="B6402">
        <v>52.099999999999909</v>
      </c>
    </row>
    <row r="6403" spans="1:2" x14ac:dyDescent="0.25">
      <c r="A6403">
        <v>640</v>
      </c>
      <c r="B6403">
        <v>52</v>
      </c>
    </row>
    <row r="6404" spans="1:2" x14ac:dyDescent="0.25">
      <c r="A6404">
        <v>640.1</v>
      </c>
      <c r="B6404">
        <v>52</v>
      </c>
    </row>
    <row r="6405" spans="1:2" x14ac:dyDescent="0.25">
      <c r="A6405">
        <v>640.20000000000005</v>
      </c>
      <c r="B6405">
        <v>52</v>
      </c>
    </row>
    <row r="6406" spans="1:2" x14ac:dyDescent="0.25">
      <c r="A6406">
        <v>640.30000000000007</v>
      </c>
      <c r="B6406">
        <v>52</v>
      </c>
    </row>
    <row r="6407" spans="1:2" x14ac:dyDescent="0.25">
      <c r="A6407">
        <v>640.40000000000009</v>
      </c>
      <c r="B6407">
        <v>52</v>
      </c>
    </row>
    <row r="6408" spans="1:2" x14ac:dyDescent="0.25">
      <c r="A6408">
        <v>640.5</v>
      </c>
      <c r="B6408">
        <v>52</v>
      </c>
    </row>
    <row r="6409" spans="1:2" x14ac:dyDescent="0.25">
      <c r="A6409">
        <v>640.6</v>
      </c>
      <c r="B6409">
        <v>52</v>
      </c>
    </row>
    <row r="6410" spans="1:2" x14ac:dyDescent="0.25">
      <c r="A6410">
        <v>640.70000000000005</v>
      </c>
      <c r="B6410">
        <v>52</v>
      </c>
    </row>
    <row r="6411" spans="1:2" x14ac:dyDescent="0.25">
      <c r="A6411">
        <v>640.80000000000007</v>
      </c>
      <c r="B6411">
        <v>52</v>
      </c>
    </row>
    <row r="6412" spans="1:2" x14ac:dyDescent="0.25">
      <c r="A6412">
        <v>640.90000000000009</v>
      </c>
      <c r="B6412">
        <v>52</v>
      </c>
    </row>
    <row r="6413" spans="1:2" x14ac:dyDescent="0.25">
      <c r="A6413">
        <v>641</v>
      </c>
      <c r="B6413">
        <v>52</v>
      </c>
    </row>
    <row r="6414" spans="1:2" x14ac:dyDescent="0.25">
      <c r="A6414">
        <v>641.1</v>
      </c>
      <c r="B6414">
        <v>52.07864990234382</v>
      </c>
    </row>
    <row r="6415" spans="1:2" x14ac:dyDescent="0.25">
      <c r="A6415">
        <v>641.20000000000005</v>
      </c>
      <c r="B6415">
        <v>52.157299804687632</v>
      </c>
    </row>
    <row r="6416" spans="1:2" x14ac:dyDescent="0.25">
      <c r="A6416">
        <v>641.30000000000007</v>
      </c>
      <c r="B6416">
        <v>52.235949707031452</v>
      </c>
    </row>
    <row r="6417" spans="1:2" x14ac:dyDescent="0.25">
      <c r="A6417">
        <v>641.40000000000009</v>
      </c>
      <c r="B6417">
        <v>52.314599609375257</v>
      </c>
    </row>
    <row r="6418" spans="1:2" x14ac:dyDescent="0.25">
      <c r="A6418">
        <v>641.5</v>
      </c>
      <c r="B6418">
        <v>52.393249511718992</v>
      </c>
    </row>
    <row r="6419" spans="1:2" x14ac:dyDescent="0.25">
      <c r="A6419">
        <v>641.6</v>
      </c>
      <c r="B6419">
        <v>52.471899414062811</v>
      </c>
    </row>
    <row r="6420" spans="1:2" x14ac:dyDescent="0.25">
      <c r="A6420">
        <v>641.70000000000005</v>
      </c>
      <c r="B6420">
        <v>52.550549316406631</v>
      </c>
    </row>
    <row r="6421" spans="1:2" x14ac:dyDescent="0.25">
      <c r="A6421">
        <v>641.80000000000007</v>
      </c>
      <c r="B6421">
        <v>52.629199218750443</v>
      </c>
    </row>
    <row r="6422" spans="1:2" x14ac:dyDescent="0.25">
      <c r="A6422">
        <v>641.90000000000009</v>
      </c>
      <c r="B6422">
        <v>52.707849121094263</v>
      </c>
    </row>
    <row r="6423" spans="1:2" x14ac:dyDescent="0.25">
      <c r="A6423">
        <v>642</v>
      </c>
      <c r="B6423">
        <v>52.78649902343799</v>
      </c>
    </row>
    <row r="6424" spans="1:2" x14ac:dyDescent="0.25">
      <c r="A6424">
        <v>642.1</v>
      </c>
      <c r="B6424">
        <v>52.807849121094193</v>
      </c>
    </row>
    <row r="6425" spans="1:2" x14ac:dyDescent="0.25">
      <c r="A6425">
        <v>642.20000000000005</v>
      </c>
      <c r="B6425">
        <v>52.829199218750396</v>
      </c>
    </row>
    <row r="6426" spans="1:2" x14ac:dyDescent="0.25">
      <c r="A6426">
        <v>642.30000000000007</v>
      </c>
      <c r="B6426">
        <v>52.850549316406607</v>
      </c>
    </row>
    <row r="6427" spans="1:2" x14ac:dyDescent="0.25">
      <c r="A6427">
        <v>642.40000000000009</v>
      </c>
      <c r="B6427">
        <v>52.871899414062817</v>
      </c>
    </row>
    <row r="6428" spans="1:2" x14ac:dyDescent="0.25">
      <c r="A6428">
        <v>642.5</v>
      </c>
      <c r="B6428">
        <v>52.893249511718992</v>
      </c>
    </row>
    <row r="6429" spans="1:2" x14ac:dyDescent="0.25">
      <c r="A6429">
        <v>642.6</v>
      </c>
      <c r="B6429">
        <v>52.914599609375202</v>
      </c>
    </row>
    <row r="6430" spans="1:2" x14ac:dyDescent="0.25">
      <c r="A6430">
        <v>642.70000000000005</v>
      </c>
      <c r="B6430">
        <v>52.935949707031398</v>
      </c>
    </row>
    <row r="6431" spans="1:2" x14ac:dyDescent="0.25">
      <c r="A6431">
        <v>642.80000000000007</v>
      </c>
      <c r="B6431">
        <v>52.957299804687622</v>
      </c>
    </row>
    <row r="6432" spans="1:2" x14ac:dyDescent="0.25">
      <c r="A6432">
        <v>642.90000000000009</v>
      </c>
      <c r="B6432">
        <v>52.978649902343818</v>
      </c>
    </row>
    <row r="6433" spans="1:2" x14ac:dyDescent="0.25">
      <c r="A6433">
        <v>643</v>
      </c>
      <c r="B6433">
        <v>53</v>
      </c>
    </row>
    <row r="6434" spans="1:2" x14ac:dyDescent="0.25">
      <c r="A6434">
        <v>643.1</v>
      </c>
      <c r="B6434">
        <v>53.100000000000023</v>
      </c>
    </row>
    <row r="6435" spans="1:2" x14ac:dyDescent="0.25">
      <c r="A6435">
        <v>643.20000000000005</v>
      </c>
      <c r="B6435">
        <v>53.200000000000053</v>
      </c>
    </row>
    <row r="6436" spans="1:2" x14ac:dyDescent="0.25">
      <c r="A6436">
        <v>643.30000000000007</v>
      </c>
      <c r="B6436">
        <v>53.300000000000068</v>
      </c>
    </row>
    <row r="6437" spans="1:2" x14ac:dyDescent="0.25">
      <c r="A6437">
        <v>643.40000000000009</v>
      </c>
      <c r="B6437">
        <v>53.400000000000091</v>
      </c>
    </row>
    <row r="6438" spans="1:2" x14ac:dyDescent="0.25">
      <c r="A6438">
        <v>643.5</v>
      </c>
      <c r="B6438">
        <v>53.5</v>
      </c>
    </row>
    <row r="6439" spans="1:2" x14ac:dyDescent="0.25">
      <c r="A6439">
        <v>643.6</v>
      </c>
      <c r="B6439">
        <v>53.600000000000023</v>
      </c>
    </row>
    <row r="6440" spans="1:2" x14ac:dyDescent="0.25">
      <c r="A6440">
        <v>643.70000000000005</v>
      </c>
      <c r="B6440">
        <v>53.700000000000053</v>
      </c>
    </row>
    <row r="6441" spans="1:2" x14ac:dyDescent="0.25">
      <c r="A6441">
        <v>643.80000000000007</v>
      </c>
      <c r="B6441">
        <v>53.800000000000068</v>
      </c>
    </row>
    <row r="6442" spans="1:2" x14ac:dyDescent="0.25">
      <c r="A6442">
        <v>643.90000000000009</v>
      </c>
      <c r="B6442">
        <v>53.900000000000091</v>
      </c>
    </row>
    <row r="6443" spans="1:2" x14ac:dyDescent="0.25">
      <c r="A6443">
        <v>644</v>
      </c>
      <c r="B6443">
        <v>54</v>
      </c>
    </row>
    <row r="6444" spans="1:2" x14ac:dyDescent="0.25">
      <c r="A6444">
        <v>644.1</v>
      </c>
      <c r="B6444">
        <v>54.100000000000023</v>
      </c>
    </row>
    <row r="6445" spans="1:2" x14ac:dyDescent="0.25">
      <c r="A6445">
        <v>644.20000000000005</v>
      </c>
      <c r="B6445">
        <v>54.200000000000053</v>
      </c>
    </row>
    <row r="6446" spans="1:2" x14ac:dyDescent="0.25">
      <c r="A6446">
        <v>644.30000000000007</v>
      </c>
      <c r="B6446">
        <v>54.300000000000068</v>
      </c>
    </row>
    <row r="6447" spans="1:2" x14ac:dyDescent="0.25">
      <c r="A6447">
        <v>644.40000000000009</v>
      </c>
      <c r="B6447">
        <v>54.400000000000091</v>
      </c>
    </row>
    <row r="6448" spans="1:2" x14ac:dyDescent="0.25">
      <c r="A6448">
        <v>644.5</v>
      </c>
      <c r="B6448">
        <v>54.5</v>
      </c>
    </row>
    <row r="6449" spans="1:2" x14ac:dyDescent="0.25">
      <c r="A6449">
        <v>644.6</v>
      </c>
      <c r="B6449">
        <v>54.600000000000023</v>
      </c>
    </row>
    <row r="6450" spans="1:2" x14ac:dyDescent="0.25">
      <c r="A6450">
        <v>644.70000000000005</v>
      </c>
      <c r="B6450">
        <v>54.700000000000053</v>
      </c>
    </row>
    <row r="6451" spans="1:2" x14ac:dyDescent="0.25">
      <c r="A6451">
        <v>644.80000000000007</v>
      </c>
      <c r="B6451">
        <v>54.800000000000068</v>
      </c>
    </row>
    <row r="6452" spans="1:2" x14ac:dyDescent="0.25">
      <c r="A6452">
        <v>644.90000000000009</v>
      </c>
      <c r="B6452">
        <v>54.900000000000091</v>
      </c>
    </row>
    <row r="6453" spans="1:2" x14ac:dyDescent="0.25">
      <c r="A6453">
        <v>645</v>
      </c>
      <c r="B6453">
        <v>55</v>
      </c>
    </row>
    <row r="6454" spans="1:2" x14ac:dyDescent="0.25">
      <c r="A6454">
        <v>645.1</v>
      </c>
      <c r="B6454">
        <v>55.100000000000023</v>
      </c>
    </row>
    <row r="6455" spans="1:2" x14ac:dyDescent="0.25">
      <c r="A6455">
        <v>645.20000000000005</v>
      </c>
      <c r="B6455">
        <v>55.200000000000053</v>
      </c>
    </row>
    <row r="6456" spans="1:2" x14ac:dyDescent="0.25">
      <c r="A6456">
        <v>645.30000000000007</v>
      </c>
      <c r="B6456">
        <v>55.300000000000068</v>
      </c>
    </row>
    <row r="6457" spans="1:2" x14ac:dyDescent="0.25">
      <c r="A6457">
        <v>645.40000000000009</v>
      </c>
      <c r="B6457">
        <v>55.400000000000091</v>
      </c>
    </row>
    <row r="6458" spans="1:2" x14ac:dyDescent="0.25">
      <c r="A6458">
        <v>645.5</v>
      </c>
      <c r="B6458">
        <v>55.5</v>
      </c>
    </row>
    <row r="6459" spans="1:2" x14ac:dyDescent="0.25">
      <c r="A6459">
        <v>645.6</v>
      </c>
      <c r="B6459">
        <v>55.600000000000023</v>
      </c>
    </row>
    <row r="6460" spans="1:2" x14ac:dyDescent="0.25">
      <c r="A6460">
        <v>645.70000000000005</v>
      </c>
      <c r="B6460">
        <v>55.700000000000053</v>
      </c>
    </row>
    <row r="6461" spans="1:2" x14ac:dyDescent="0.25">
      <c r="A6461">
        <v>645.80000000000007</v>
      </c>
      <c r="B6461">
        <v>55.800000000000068</v>
      </c>
    </row>
    <row r="6462" spans="1:2" x14ac:dyDescent="0.25">
      <c r="A6462">
        <v>645.90000000000009</v>
      </c>
      <c r="B6462">
        <v>55.900000000000091</v>
      </c>
    </row>
    <row r="6463" spans="1:2" x14ac:dyDescent="0.25">
      <c r="A6463">
        <v>646</v>
      </c>
      <c r="B6463">
        <v>56</v>
      </c>
    </row>
    <row r="6464" spans="1:2" x14ac:dyDescent="0.25">
      <c r="A6464">
        <v>646.1</v>
      </c>
      <c r="B6464">
        <v>56</v>
      </c>
    </row>
    <row r="6465" spans="1:2" x14ac:dyDescent="0.25">
      <c r="A6465">
        <v>646.20000000000005</v>
      </c>
      <c r="B6465">
        <v>56</v>
      </c>
    </row>
    <row r="6466" spans="1:2" x14ac:dyDescent="0.25">
      <c r="A6466">
        <v>646.30000000000007</v>
      </c>
      <c r="B6466">
        <v>56</v>
      </c>
    </row>
    <row r="6467" spans="1:2" x14ac:dyDescent="0.25">
      <c r="A6467">
        <v>646.40000000000009</v>
      </c>
      <c r="B6467">
        <v>56</v>
      </c>
    </row>
    <row r="6468" spans="1:2" x14ac:dyDescent="0.25">
      <c r="A6468">
        <v>646.5</v>
      </c>
      <c r="B6468">
        <v>56</v>
      </c>
    </row>
    <row r="6469" spans="1:2" x14ac:dyDescent="0.25">
      <c r="A6469">
        <v>646.6</v>
      </c>
      <c r="B6469">
        <v>56</v>
      </c>
    </row>
    <row r="6470" spans="1:2" x14ac:dyDescent="0.25">
      <c r="A6470">
        <v>646.70000000000005</v>
      </c>
      <c r="B6470">
        <v>56</v>
      </c>
    </row>
    <row r="6471" spans="1:2" x14ac:dyDescent="0.25">
      <c r="A6471">
        <v>646.80000000000007</v>
      </c>
      <c r="B6471">
        <v>56</v>
      </c>
    </row>
    <row r="6472" spans="1:2" x14ac:dyDescent="0.25">
      <c r="A6472">
        <v>646.90000000000009</v>
      </c>
      <c r="B6472">
        <v>56</v>
      </c>
    </row>
    <row r="6473" spans="1:2" x14ac:dyDescent="0.25">
      <c r="A6473">
        <v>647</v>
      </c>
      <c r="B6473">
        <v>56</v>
      </c>
    </row>
    <row r="6474" spans="1:2" x14ac:dyDescent="0.25">
      <c r="A6474">
        <v>647.1</v>
      </c>
      <c r="B6474">
        <v>56</v>
      </c>
    </row>
    <row r="6475" spans="1:2" x14ac:dyDescent="0.25">
      <c r="A6475">
        <v>647.20000000000005</v>
      </c>
      <c r="B6475">
        <v>56</v>
      </c>
    </row>
    <row r="6476" spans="1:2" x14ac:dyDescent="0.25">
      <c r="A6476">
        <v>647.30000000000007</v>
      </c>
      <c r="B6476">
        <v>56</v>
      </c>
    </row>
    <row r="6477" spans="1:2" x14ac:dyDescent="0.25">
      <c r="A6477">
        <v>647.40000000000009</v>
      </c>
      <c r="B6477">
        <v>56</v>
      </c>
    </row>
    <row r="6478" spans="1:2" x14ac:dyDescent="0.25">
      <c r="A6478">
        <v>647.5</v>
      </c>
      <c r="B6478">
        <v>56</v>
      </c>
    </row>
    <row r="6479" spans="1:2" x14ac:dyDescent="0.25">
      <c r="A6479">
        <v>647.6</v>
      </c>
      <c r="B6479">
        <v>56</v>
      </c>
    </row>
    <row r="6480" spans="1:2" x14ac:dyDescent="0.25">
      <c r="A6480">
        <v>647.70000000000005</v>
      </c>
      <c r="B6480">
        <v>56</v>
      </c>
    </row>
    <row r="6481" spans="1:2" x14ac:dyDescent="0.25">
      <c r="A6481">
        <v>647.80000000000007</v>
      </c>
      <c r="B6481">
        <v>56</v>
      </c>
    </row>
    <row r="6482" spans="1:2" x14ac:dyDescent="0.25">
      <c r="A6482">
        <v>647.90000000000009</v>
      </c>
      <c r="B6482">
        <v>56</v>
      </c>
    </row>
    <row r="6483" spans="1:2" x14ac:dyDescent="0.25">
      <c r="A6483">
        <v>648</v>
      </c>
      <c r="B6483">
        <v>56</v>
      </c>
    </row>
    <row r="6484" spans="1:2" x14ac:dyDescent="0.25">
      <c r="A6484">
        <v>648.1</v>
      </c>
      <c r="B6484">
        <v>56</v>
      </c>
    </row>
    <row r="6485" spans="1:2" x14ac:dyDescent="0.25">
      <c r="A6485">
        <v>648.20000000000005</v>
      </c>
      <c r="B6485">
        <v>56</v>
      </c>
    </row>
    <row r="6486" spans="1:2" x14ac:dyDescent="0.25">
      <c r="A6486">
        <v>648.30000000000007</v>
      </c>
      <c r="B6486">
        <v>56</v>
      </c>
    </row>
    <row r="6487" spans="1:2" x14ac:dyDescent="0.25">
      <c r="A6487">
        <v>648.40000000000009</v>
      </c>
      <c r="B6487">
        <v>56</v>
      </c>
    </row>
    <row r="6488" spans="1:2" x14ac:dyDescent="0.25">
      <c r="A6488">
        <v>648.5</v>
      </c>
      <c r="B6488">
        <v>56</v>
      </c>
    </row>
    <row r="6489" spans="1:2" x14ac:dyDescent="0.25">
      <c r="A6489">
        <v>648.6</v>
      </c>
      <c r="B6489">
        <v>56</v>
      </c>
    </row>
    <row r="6490" spans="1:2" x14ac:dyDescent="0.25">
      <c r="A6490">
        <v>648.70000000000005</v>
      </c>
      <c r="B6490">
        <v>56</v>
      </c>
    </row>
    <row r="6491" spans="1:2" x14ac:dyDescent="0.25">
      <c r="A6491">
        <v>648.80000000000007</v>
      </c>
      <c r="B6491">
        <v>56</v>
      </c>
    </row>
    <row r="6492" spans="1:2" x14ac:dyDescent="0.25">
      <c r="A6492">
        <v>648.90000000000009</v>
      </c>
      <c r="B6492">
        <v>56</v>
      </c>
    </row>
    <row r="6493" spans="1:2" x14ac:dyDescent="0.25">
      <c r="A6493">
        <v>649</v>
      </c>
      <c r="B6493">
        <v>56</v>
      </c>
    </row>
    <row r="6494" spans="1:2" x14ac:dyDescent="0.25">
      <c r="A6494">
        <v>649.1</v>
      </c>
      <c r="B6494">
        <v>56.100000000000023</v>
      </c>
    </row>
    <row r="6495" spans="1:2" x14ac:dyDescent="0.25">
      <c r="A6495">
        <v>649.20000000000005</v>
      </c>
      <c r="B6495">
        <v>56.200000000000053</v>
      </c>
    </row>
    <row r="6496" spans="1:2" x14ac:dyDescent="0.25">
      <c r="A6496">
        <v>649.30000000000007</v>
      </c>
      <c r="B6496">
        <v>56.300000000000068</v>
      </c>
    </row>
    <row r="6497" spans="1:2" x14ac:dyDescent="0.25">
      <c r="A6497">
        <v>649.40000000000009</v>
      </c>
      <c r="B6497">
        <v>56.400000000000091</v>
      </c>
    </row>
    <row r="6498" spans="1:2" x14ac:dyDescent="0.25">
      <c r="A6498">
        <v>649.5</v>
      </c>
      <c r="B6498">
        <v>56.5</v>
      </c>
    </row>
    <row r="6499" spans="1:2" x14ac:dyDescent="0.25">
      <c r="A6499">
        <v>649.6</v>
      </c>
      <c r="B6499">
        <v>56.600000000000023</v>
      </c>
    </row>
    <row r="6500" spans="1:2" x14ac:dyDescent="0.25">
      <c r="A6500">
        <v>649.70000000000005</v>
      </c>
      <c r="B6500">
        <v>56.700000000000053</v>
      </c>
    </row>
    <row r="6501" spans="1:2" x14ac:dyDescent="0.25">
      <c r="A6501">
        <v>649.80000000000007</v>
      </c>
      <c r="B6501">
        <v>56.800000000000068</v>
      </c>
    </row>
    <row r="6502" spans="1:2" x14ac:dyDescent="0.25">
      <c r="A6502">
        <v>649.90000000000009</v>
      </c>
      <c r="B6502">
        <v>56.900000000000091</v>
      </c>
    </row>
    <row r="6503" spans="1:2" x14ac:dyDescent="0.25">
      <c r="A6503">
        <v>650</v>
      </c>
      <c r="B6503">
        <v>57</v>
      </c>
    </row>
    <row r="6504" spans="1:2" x14ac:dyDescent="0.25">
      <c r="A6504">
        <v>650.1</v>
      </c>
      <c r="B6504">
        <v>56.899999999999977</v>
      </c>
    </row>
    <row r="6505" spans="1:2" x14ac:dyDescent="0.25">
      <c r="A6505">
        <v>650.20000000000005</v>
      </c>
      <c r="B6505">
        <v>56.799999999999947</v>
      </c>
    </row>
    <row r="6506" spans="1:2" x14ac:dyDescent="0.25">
      <c r="A6506">
        <v>650.30000000000007</v>
      </c>
      <c r="B6506">
        <v>56.699999999999932</v>
      </c>
    </row>
    <row r="6507" spans="1:2" x14ac:dyDescent="0.25">
      <c r="A6507">
        <v>650.40000000000009</v>
      </c>
      <c r="B6507">
        <v>56.599999999999909</v>
      </c>
    </row>
    <row r="6508" spans="1:2" x14ac:dyDescent="0.25">
      <c r="A6508">
        <v>650.5</v>
      </c>
      <c r="B6508">
        <v>56.5</v>
      </c>
    </row>
    <row r="6509" spans="1:2" x14ac:dyDescent="0.25">
      <c r="A6509">
        <v>650.6</v>
      </c>
      <c r="B6509">
        <v>56.399999999999977</v>
      </c>
    </row>
    <row r="6510" spans="1:2" x14ac:dyDescent="0.25">
      <c r="A6510">
        <v>650.70000000000005</v>
      </c>
      <c r="B6510">
        <v>56.299999999999947</v>
      </c>
    </row>
    <row r="6511" spans="1:2" x14ac:dyDescent="0.25">
      <c r="A6511">
        <v>650.80000000000007</v>
      </c>
      <c r="B6511">
        <v>56.199999999999932</v>
      </c>
    </row>
    <row r="6512" spans="1:2" x14ac:dyDescent="0.25">
      <c r="A6512">
        <v>650.90000000000009</v>
      </c>
      <c r="B6512">
        <v>56.099999999999909</v>
      </c>
    </row>
    <row r="6513" spans="1:2" x14ac:dyDescent="0.25">
      <c r="A6513">
        <v>651</v>
      </c>
      <c r="B6513">
        <v>56</v>
      </c>
    </row>
    <row r="6514" spans="1:2" x14ac:dyDescent="0.25">
      <c r="A6514">
        <v>651.1</v>
      </c>
      <c r="B6514">
        <v>55.899999999999977</v>
      </c>
    </row>
    <row r="6515" spans="1:2" x14ac:dyDescent="0.25">
      <c r="A6515">
        <v>651.20000000000005</v>
      </c>
      <c r="B6515">
        <v>55.799999999999947</v>
      </c>
    </row>
    <row r="6516" spans="1:2" x14ac:dyDescent="0.25">
      <c r="A6516">
        <v>651.30000000000007</v>
      </c>
      <c r="B6516">
        <v>55.699999999999932</v>
      </c>
    </row>
    <row r="6517" spans="1:2" x14ac:dyDescent="0.25">
      <c r="A6517">
        <v>651.40000000000009</v>
      </c>
      <c r="B6517">
        <v>55.599999999999909</v>
      </c>
    </row>
    <row r="6518" spans="1:2" x14ac:dyDescent="0.25">
      <c r="A6518">
        <v>651.5</v>
      </c>
      <c r="B6518">
        <v>55.5</v>
      </c>
    </row>
    <row r="6519" spans="1:2" x14ac:dyDescent="0.25">
      <c r="A6519">
        <v>651.6</v>
      </c>
      <c r="B6519">
        <v>55.399999999999977</v>
      </c>
    </row>
    <row r="6520" spans="1:2" x14ac:dyDescent="0.25">
      <c r="A6520">
        <v>651.70000000000005</v>
      </c>
      <c r="B6520">
        <v>55.299999999999947</v>
      </c>
    </row>
    <row r="6521" spans="1:2" x14ac:dyDescent="0.25">
      <c r="A6521">
        <v>651.80000000000007</v>
      </c>
      <c r="B6521">
        <v>55.199999999999932</v>
      </c>
    </row>
    <row r="6522" spans="1:2" x14ac:dyDescent="0.25">
      <c r="A6522">
        <v>651.90000000000009</v>
      </c>
      <c r="B6522">
        <v>55.099999999999909</v>
      </c>
    </row>
    <row r="6523" spans="1:2" x14ac:dyDescent="0.25">
      <c r="A6523">
        <v>652</v>
      </c>
      <c r="B6523">
        <v>55</v>
      </c>
    </row>
    <row r="6524" spans="1:2" x14ac:dyDescent="0.25">
      <c r="A6524">
        <v>652.1</v>
      </c>
      <c r="B6524">
        <v>54.899999999999977</v>
      </c>
    </row>
    <row r="6525" spans="1:2" x14ac:dyDescent="0.25">
      <c r="A6525">
        <v>652.20000000000005</v>
      </c>
      <c r="B6525">
        <v>54.799999999999947</v>
      </c>
    </row>
    <row r="6526" spans="1:2" x14ac:dyDescent="0.25">
      <c r="A6526">
        <v>652.30000000000007</v>
      </c>
      <c r="B6526">
        <v>54.699999999999932</v>
      </c>
    </row>
    <row r="6527" spans="1:2" x14ac:dyDescent="0.25">
      <c r="A6527">
        <v>652.40000000000009</v>
      </c>
      <c r="B6527">
        <v>54.599999999999909</v>
      </c>
    </row>
    <row r="6528" spans="1:2" x14ac:dyDescent="0.25">
      <c r="A6528">
        <v>652.5</v>
      </c>
      <c r="B6528">
        <v>54.5</v>
      </c>
    </row>
    <row r="6529" spans="1:2" x14ac:dyDescent="0.25">
      <c r="A6529">
        <v>652.6</v>
      </c>
      <c r="B6529">
        <v>54.399999999999977</v>
      </c>
    </row>
    <row r="6530" spans="1:2" x14ac:dyDescent="0.25">
      <c r="A6530">
        <v>652.70000000000005</v>
      </c>
      <c r="B6530">
        <v>54.299999999999947</v>
      </c>
    </row>
    <row r="6531" spans="1:2" x14ac:dyDescent="0.25">
      <c r="A6531">
        <v>652.80000000000007</v>
      </c>
      <c r="B6531">
        <v>54.199999999999932</v>
      </c>
    </row>
    <row r="6532" spans="1:2" x14ac:dyDescent="0.25">
      <c r="A6532">
        <v>652.90000000000009</v>
      </c>
      <c r="B6532">
        <v>54.099999999999909</v>
      </c>
    </row>
    <row r="6533" spans="1:2" x14ac:dyDescent="0.25">
      <c r="A6533">
        <v>653</v>
      </c>
      <c r="B6533">
        <v>54</v>
      </c>
    </row>
    <row r="6534" spans="1:2" x14ac:dyDescent="0.25">
      <c r="A6534">
        <v>653.1</v>
      </c>
      <c r="B6534">
        <v>53.499999999999893</v>
      </c>
    </row>
    <row r="6535" spans="1:2" x14ac:dyDescent="0.25">
      <c r="A6535">
        <v>653.20000000000005</v>
      </c>
      <c r="B6535">
        <v>52.999999999999773</v>
      </c>
    </row>
    <row r="6536" spans="1:2" x14ac:dyDescent="0.25">
      <c r="A6536">
        <v>653.30000000000007</v>
      </c>
      <c r="B6536">
        <v>52.499999999999659</v>
      </c>
    </row>
    <row r="6537" spans="1:2" x14ac:dyDescent="0.25">
      <c r="A6537">
        <v>653.40000000000009</v>
      </c>
      <c r="B6537">
        <v>51.999999999999552</v>
      </c>
    </row>
    <row r="6538" spans="1:2" x14ac:dyDescent="0.25">
      <c r="A6538">
        <v>653.5</v>
      </c>
      <c r="B6538">
        <v>51.5</v>
      </c>
    </row>
    <row r="6539" spans="1:2" x14ac:dyDescent="0.25">
      <c r="A6539">
        <v>653.6</v>
      </c>
      <c r="B6539">
        <v>50.999999999999893</v>
      </c>
    </row>
    <row r="6540" spans="1:2" x14ac:dyDescent="0.25">
      <c r="A6540">
        <v>653.70000000000005</v>
      </c>
      <c r="B6540">
        <v>50.499999999999773</v>
      </c>
    </row>
    <row r="6541" spans="1:2" x14ac:dyDescent="0.25">
      <c r="A6541">
        <v>653.80000000000007</v>
      </c>
      <c r="B6541">
        <v>49.999999999999659</v>
      </c>
    </row>
    <row r="6542" spans="1:2" x14ac:dyDescent="0.25">
      <c r="A6542">
        <v>653.90000000000009</v>
      </c>
      <c r="B6542">
        <v>49.499999999999552</v>
      </c>
    </row>
    <row r="6543" spans="1:2" x14ac:dyDescent="0.25">
      <c r="A6543">
        <v>654</v>
      </c>
      <c r="B6543">
        <v>49</v>
      </c>
    </row>
    <row r="6544" spans="1:2" x14ac:dyDescent="0.25">
      <c r="A6544">
        <v>654.1</v>
      </c>
      <c r="B6544">
        <v>48.836303710937429</v>
      </c>
    </row>
    <row r="6545" spans="1:2" x14ac:dyDescent="0.25">
      <c r="A6545">
        <v>654.20000000000005</v>
      </c>
      <c r="B6545">
        <v>48.672607421874851</v>
      </c>
    </row>
    <row r="6546" spans="1:2" x14ac:dyDescent="0.25">
      <c r="A6546">
        <v>654.30000000000007</v>
      </c>
      <c r="B6546">
        <v>48.50891113281228</v>
      </c>
    </row>
    <row r="6547" spans="1:2" x14ac:dyDescent="0.25">
      <c r="A6547">
        <v>654.40000000000009</v>
      </c>
      <c r="B6547">
        <v>48.345214843749709</v>
      </c>
    </row>
    <row r="6548" spans="1:2" x14ac:dyDescent="0.25">
      <c r="A6548">
        <v>654.5</v>
      </c>
      <c r="B6548">
        <v>48.181518554687322</v>
      </c>
    </row>
    <row r="6549" spans="1:2" x14ac:dyDescent="0.25">
      <c r="A6549">
        <v>654.6</v>
      </c>
      <c r="B6549">
        <v>48.017822265624737</v>
      </c>
    </row>
    <row r="6550" spans="1:2" x14ac:dyDescent="0.25">
      <c r="A6550">
        <v>654.70000000000005</v>
      </c>
      <c r="B6550">
        <v>47.854125976562173</v>
      </c>
    </row>
    <row r="6551" spans="1:2" x14ac:dyDescent="0.25">
      <c r="A6551">
        <v>654.80000000000007</v>
      </c>
      <c r="B6551">
        <v>47.690429687499602</v>
      </c>
    </row>
    <row r="6552" spans="1:2" x14ac:dyDescent="0.25">
      <c r="A6552">
        <v>654.90000000000009</v>
      </c>
      <c r="B6552">
        <v>47.526733398437017</v>
      </c>
    </row>
    <row r="6553" spans="1:2" x14ac:dyDescent="0.25">
      <c r="A6553">
        <v>655</v>
      </c>
      <c r="B6553">
        <v>47.363037109374638</v>
      </c>
    </row>
    <row r="6554" spans="1:2" x14ac:dyDescent="0.25">
      <c r="A6554">
        <v>655.1</v>
      </c>
      <c r="B6554">
        <v>46.864074707030767</v>
      </c>
    </row>
    <row r="6555" spans="1:2" x14ac:dyDescent="0.25">
      <c r="A6555">
        <v>655.20000000000005</v>
      </c>
      <c r="B6555">
        <v>46.365112304686917</v>
      </c>
    </row>
    <row r="6556" spans="1:2" x14ac:dyDescent="0.25">
      <c r="A6556">
        <v>655.30000000000007</v>
      </c>
      <c r="B6556">
        <v>45.866149902343047</v>
      </c>
    </row>
    <row r="6557" spans="1:2" x14ac:dyDescent="0.25">
      <c r="A6557">
        <v>655.40000000000009</v>
      </c>
      <c r="B6557">
        <v>45.36718749999919</v>
      </c>
    </row>
    <row r="6558" spans="1:2" x14ac:dyDescent="0.25">
      <c r="A6558">
        <v>655.5</v>
      </c>
      <c r="B6558">
        <v>44.868225097655888</v>
      </c>
    </row>
    <row r="6559" spans="1:2" x14ac:dyDescent="0.25">
      <c r="A6559">
        <v>655.6</v>
      </c>
      <c r="B6559">
        <v>44.369262695312038</v>
      </c>
    </row>
    <row r="6560" spans="1:2" x14ac:dyDescent="0.25">
      <c r="A6560">
        <v>655.7</v>
      </c>
      <c r="B6560">
        <v>43.870300292968167</v>
      </c>
    </row>
    <row r="6561" spans="1:2" x14ac:dyDescent="0.25">
      <c r="A6561">
        <v>655.80000000000007</v>
      </c>
      <c r="B6561">
        <v>43.371337890624318</v>
      </c>
    </row>
    <row r="6562" spans="1:2" x14ac:dyDescent="0.25">
      <c r="A6562">
        <v>655.90000000000009</v>
      </c>
      <c r="B6562">
        <v>42.872375488280447</v>
      </c>
    </row>
    <row r="6563" spans="1:2" x14ac:dyDescent="0.25">
      <c r="A6563">
        <v>656</v>
      </c>
      <c r="B6563">
        <v>42.373413085937159</v>
      </c>
    </row>
    <row r="6564" spans="1:2" x14ac:dyDescent="0.25">
      <c r="A6564">
        <v>656.1</v>
      </c>
      <c r="B6564">
        <v>42.136071777343389</v>
      </c>
    </row>
    <row r="6565" spans="1:2" x14ac:dyDescent="0.25">
      <c r="A6565">
        <v>656.2</v>
      </c>
      <c r="B6565">
        <v>41.898730468749619</v>
      </c>
    </row>
    <row r="6566" spans="1:2" x14ac:dyDescent="0.25">
      <c r="A6566">
        <v>656.30000000000007</v>
      </c>
      <c r="B6566">
        <v>41.661389160155849</v>
      </c>
    </row>
    <row r="6567" spans="1:2" x14ac:dyDescent="0.25">
      <c r="A6567">
        <v>656.40000000000009</v>
      </c>
      <c r="B6567">
        <v>41.424047851562079</v>
      </c>
    </row>
    <row r="6568" spans="1:2" x14ac:dyDescent="0.25">
      <c r="A6568">
        <v>656.5</v>
      </c>
      <c r="B6568">
        <v>41.186706542968579</v>
      </c>
    </row>
    <row r="6569" spans="1:2" x14ac:dyDescent="0.25">
      <c r="A6569">
        <v>656.6</v>
      </c>
      <c r="B6569">
        <v>40.94936523437481</v>
      </c>
    </row>
    <row r="6570" spans="1:2" x14ac:dyDescent="0.25">
      <c r="A6570">
        <v>656.7</v>
      </c>
      <c r="B6570">
        <v>40.71202392578104</v>
      </c>
    </row>
    <row r="6571" spans="1:2" x14ac:dyDescent="0.25">
      <c r="A6571">
        <v>656.80000000000007</v>
      </c>
      <c r="B6571">
        <v>40.47468261718727</v>
      </c>
    </row>
    <row r="6572" spans="1:2" x14ac:dyDescent="0.25">
      <c r="A6572">
        <v>656.90000000000009</v>
      </c>
      <c r="B6572">
        <v>40.2373413085935</v>
      </c>
    </row>
    <row r="6573" spans="1:2" x14ac:dyDescent="0.25">
      <c r="A6573">
        <v>657</v>
      </c>
      <c r="B6573">
        <v>40</v>
      </c>
    </row>
    <row r="6574" spans="1:2" x14ac:dyDescent="0.25">
      <c r="A6574">
        <v>657.1</v>
      </c>
      <c r="B6574">
        <v>39.699999999999932</v>
      </c>
    </row>
    <row r="6575" spans="1:2" x14ac:dyDescent="0.25">
      <c r="A6575">
        <v>657.2</v>
      </c>
      <c r="B6575">
        <v>39.399999999999856</v>
      </c>
    </row>
    <row r="6576" spans="1:2" x14ac:dyDescent="0.25">
      <c r="A6576">
        <v>657.30000000000007</v>
      </c>
      <c r="B6576">
        <v>39.099999999999802</v>
      </c>
    </row>
    <row r="6577" spans="1:2" x14ac:dyDescent="0.25">
      <c r="A6577">
        <v>657.40000000000009</v>
      </c>
      <c r="B6577">
        <v>38.799999999999727</v>
      </c>
    </row>
    <row r="6578" spans="1:2" x14ac:dyDescent="0.25">
      <c r="A6578">
        <v>657.5</v>
      </c>
      <c r="B6578">
        <v>38.5</v>
      </c>
    </row>
    <row r="6579" spans="1:2" x14ac:dyDescent="0.25">
      <c r="A6579">
        <v>657.6</v>
      </c>
      <c r="B6579">
        <v>38.199999999999932</v>
      </c>
    </row>
    <row r="6580" spans="1:2" x14ac:dyDescent="0.25">
      <c r="A6580">
        <v>657.7</v>
      </c>
      <c r="B6580">
        <v>37.899999999999856</v>
      </c>
    </row>
    <row r="6581" spans="1:2" x14ac:dyDescent="0.25">
      <c r="A6581">
        <v>657.80000000000007</v>
      </c>
      <c r="B6581">
        <v>37.599999999999802</v>
      </c>
    </row>
    <row r="6582" spans="1:2" x14ac:dyDescent="0.25">
      <c r="A6582">
        <v>657.90000000000009</v>
      </c>
      <c r="B6582">
        <v>37.299999999999727</v>
      </c>
    </row>
    <row r="6583" spans="1:2" x14ac:dyDescent="0.25">
      <c r="A6583">
        <v>658</v>
      </c>
      <c r="B6583">
        <v>37</v>
      </c>
    </row>
    <row r="6584" spans="1:2" x14ac:dyDescent="0.25">
      <c r="A6584">
        <v>658.1</v>
      </c>
      <c r="B6584">
        <v>36.740332031249913</v>
      </c>
    </row>
    <row r="6585" spans="1:2" x14ac:dyDescent="0.25">
      <c r="A6585">
        <v>658.2</v>
      </c>
      <c r="B6585">
        <v>36.48066406249982</v>
      </c>
    </row>
    <row r="6586" spans="1:2" x14ac:dyDescent="0.25">
      <c r="A6586">
        <v>658.30000000000007</v>
      </c>
      <c r="B6586">
        <v>36.220996093749733</v>
      </c>
    </row>
    <row r="6587" spans="1:2" x14ac:dyDescent="0.25">
      <c r="A6587">
        <v>658.40000000000009</v>
      </c>
      <c r="B6587">
        <v>35.961328124999639</v>
      </c>
    </row>
    <row r="6588" spans="1:2" x14ac:dyDescent="0.25">
      <c r="A6588">
        <v>658.5</v>
      </c>
      <c r="B6588">
        <v>35.701660156249837</v>
      </c>
    </row>
    <row r="6589" spans="1:2" x14ac:dyDescent="0.25">
      <c r="A6589">
        <v>658.6</v>
      </c>
      <c r="B6589">
        <v>35.44199218749975</v>
      </c>
    </row>
    <row r="6590" spans="1:2" x14ac:dyDescent="0.25">
      <c r="A6590">
        <v>658.7</v>
      </c>
      <c r="B6590">
        <v>35.182324218749663</v>
      </c>
    </row>
    <row r="6591" spans="1:2" x14ac:dyDescent="0.25">
      <c r="A6591">
        <v>658.80000000000007</v>
      </c>
      <c r="B6591">
        <v>34.922656249999577</v>
      </c>
    </row>
    <row r="6592" spans="1:2" x14ac:dyDescent="0.25">
      <c r="A6592">
        <v>658.90000000000009</v>
      </c>
      <c r="B6592">
        <v>34.662988281249483</v>
      </c>
    </row>
    <row r="6593" spans="1:2" x14ac:dyDescent="0.25">
      <c r="A6593">
        <v>659</v>
      </c>
      <c r="B6593">
        <v>34.403320312499687</v>
      </c>
    </row>
    <row r="6594" spans="1:2" x14ac:dyDescent="0.25">
      <c r="A6594">
        <v>659.1</v>
      </c>
      <c r="B6594">
        <v>34.162988281249667</v>
      </c>
    </row>
    <row r="6595" spans="1:2" x14ac:dyDescent="0.25">
      <c r="A6595">
        <v>659.2</v>
      </c>
      <c r="B6595">
        <v>33.92265624999964</v>
      </c>
    </row>
    <row r="6596" spans="1:2" x14ac:dyDescent="0.25">
      <c r="A6596">
        <v>659.30000000000007</v>
      </c>
      <c r="B6596">
        <v>33.682324218749621</v>
      </c>
    </row>
    <row r="6597" spans="1:2" x14ac:dyDescent="0.25">
      <c r="A6597">
        <v>659.40000000000009</v>
      </c>
      <c r="B6597">
        <v>33.441992187499586</v>
      </c>
    </row>
    <row r="6598" spans="1:2" x14ac:dyDescent="0.25">
      <c r="A6598">
        <v>659.5</v>
      </c>
      <c r="B6598">
        <v>33.201660156249837</v>
      </c>
    </row>
    <row r="6599" spans="1:2" x14ac:dyDescent="0.25">
      <c r="A6599">
        <v>659.6</v>
      </c>
      <c r="B6599">
        <v>32.961328124999817</v>
      </c>
    </row>
    <row r="6600" spans="1:2" x14ac:dyDescent="0.25">
      <c r="A6600">
        <v>659.7</v>
      </c>
      <c r="B6600">
        <v>32.720996093749797</v>
      </c>
    </row>
    <row r="6601" spans="1:2" x14ac:dyDescent="0.25">
      <c r="A6601">
        <v>659.80000000000007</v>
      </c>
      <c r="B6601">
        <v>32.480664062499777</v>
      </c>
    </row>
    <row r="6602" spans="1:2" x14ac:dyDescent="0.25">
      <c r="A6602">
        <v>659.90000000000009</v>
      </c>
      <c r="B6602">
        <v>32.24033203124975</v>
      </c>
    </row>
    <row r="6603" spans="1:2" x14ac:dyDescent="0.25">
      <c r="A6603">
        <v>660</v>
      </c>
      <c r="B6603">
        <v>32</v>
      </c>
    </row>
    <row r="6604" spans="1:2" x14ac:dyDescent="0.25">
      <c r="A6604">
        <v>660.1</v>
      </c>
      <c r="B6604">
        <v>31.599999999999909</v>
      </c>
    </row>
    <row r="6605" spans="1:2" x14ac:dyDescent="0.25">
      <c r="A6605">
        <v>660.2</v>
      </c>
      <c r="B6605">
        <v>31.199999999999822</v>
      </c>
    </row>
    <row r="6606" spans="1:2" x14ac:dyDescent="0.25">
      <c r="A6606">
        <v>660.30000000000007</v>
      </c>
      <c r="B6606">
        <v>30.799999999999731</v>
      </c>
    </row>
    <row r="6607" spans="1:2" x14ac:dyDescent="0.25">
      <c r="A6607">
        <v>660.40000000000009</v>
      </c>
      <c r="B6607">
        <v>30.39999999999964</v>
      </c>
    </row>
    <row r="6608" spans="1:2" x14ac:dyDescent="0.25">
      <c r="A6608">
        <v>660.5</v>
      </c>
      <c r="B6608">
        <v>30</v>
      </c>
    </row>
    <row r="6609" spans="1:2" x14ac:dyDescent="0.25">
      <c r="A6609">
        <v>660.6</v>
      </c>
      <c r="B6609">
        <v>29.599999999999909</v>
      </c>
    </row>
    <row r="6610" spans="1:2" x14ac:dyDescent="0.25">
      <c r="A6610">
        <v>660.7</v>
      </c>
      <c r="B6610">
        <v>29.199999999999822</v>
      </c>
    </row>
    <row r="6611" spans="1:2" x14ac:dyDescent="0.25">
      <c r="A6611">
        <v>660.80000000000007</v>
      </c>
      <c r="B6611">
        <v>28.799999999999731</v>
      </c>
    </row>
    <row r="6612" spans="1:2" x14ac:dyDescent="0.25">
      <c r="A6612">
        <v>660.90000000000009</v>
      </c>
      <c r="B6612">
        <v>28.39999999999964</v>
      </c>
    </row>
    <row r="6613" spans="1:2" x14ac:dyDescent="0.25">
      <c r="A6613">
        <v>661</v>
      </c>
      <c r="B6613">
        <v>28</v>
      </c>
    </row>
    <row r="6614" spans="1:2" x14ac:dyDescent="0.25">
      <c r="A6614">
        <v>661.1</v>
      </c>
      <c r="B6614">
        <v>27.587133789062349</v>
      </c>
    </row>
    <row r="6615" spans="1:2" x14ac:dyDescent="0.25">
      <c r="A6615">
        <v>661.2</v>
      </c>
      <c r="B6615">
        <v>27.174267578124699</v>
      </c>
    </row>
    <row r="6616" spans="1:2" x14ac:dyDescent="0.25">
      <c r="A6616">
        <v>661.30000000000007</v>
      </c>
      <c r="B6616">
        <v>26.761401367187052</v>
      </c>
    </row>
    <row r="6617" spans="1:2" x14ac:dyDescent="0.25">
      <c r="A6617">
        <v>661.40000000000009</v>
      </c>
      <c r="B6617">
        <v>26.348535156249401</v>
      </c>
    </row>
    <row r="6618" spans="1:2" x14ac:dyDescent="0.25">
      <c r="A6618">
        <v>661.5</v>
      </c>
      <c r="B6618">
        <v>25.935668945312219</v>
      </c>
    </row>
    <row r="6619" spans="1:2" x14ac:dyDescent="0.25">
      <c r="A6619">
        <v>661.6</v>
      </c>
      <c r="B6619">
        <v>25.522802734374569</v>
      </c>
    </row>
    <row r="6620" spans="1:2" x14ac:dyDescent="0.25">
      <c r="A6620">
        <v>661.7</v>
      </c>
      <c r="B6620">
        <v>25.109936523436911</v>
      </c>
    </row>
    <row r="6621" spans="1:2" x14ac:dyDescent="0.25">
      <c r="A6621">
        <v>661.80000000000007</v>
      </c>
      <c r="B6621">
        <v>24.69707031249926</v>
      </c>
    </row>
    <row r="6622" spans="1:2" x14ac:dyDescent="0.25">
      <c r="A6622">
        <v>661.90000000000009</v>
      </c>
      <c r="B6622">
        <v>24.28420410156161</v>
      </c>
    </row>
    <row r="6623" spans="1:2" x14ac:dyDescent="0.25">
      <c r="A6623">
        <v>662</v>
      </c>
      <c r="B6623">
        <v>23.871337890624432</v>
      </c>
    </row>
    <row r="6624" spans="1:2" x14ac:dyDescent="0.25">
      <c r="A6624">
        <v>662.1</v>
      </c>
      <c r="B6624">
        <v>23.22850341796806</v>
      </c>
    </row>
    <row r="6625" spans="1:2" x14ac:dyDescent="0.25">
      <c r="A6625">
        <v>662.2</v>
      </c>
      <c r="B6625">
        <v>22.585668945311699</v>
      </c>
    </row>
    <row r="6626" spans="1:2" x14ac:dyDescent="0.25">
      <c r="A6626">
        <v>662.30000000000007</v>
      </c>
      <c r="B6626">
        <v>21.942834472655331</v>
      </c>
    </row>
    <row r="6627" spans="1:2" x14ac:dyDescent="0.25">
      <c r="A6627">
        <v>662.40000000000009</v>
      </c>
      <c r="B6627">
        <v>21.29999999999896</v>
      </c>
    </row>
    <row r="6628" spans="1:2" x14ac:dyDescent="0.25">
      <c r="A6628">
        <v>662.5</v>
      </c>
      <c r="B6628">
        <v>20.65716552734332</v>
      </c>
    </row>
    <row r="6629" spans="1:2" x14ac:dyDescent="0.25">
      <c r="A6629">
        <v>662.6</v>
      </c>
      <c r="B6629">
        <v>20.014331054686959</v>
      </c>
    </row>
    <row r="6630" spans="1:2" x14ac:dyDescent="0.25">
      <c r="A6630">
        <v>662.7</v>
      </c>
      <c r="B6630">
        <v>19.371496582030591</v>
      </c>
    </row>
    <row r="6631" spans="1:2" x14ac:dyDescent="0.25">
      <c r="A6631">
        <v>662.80000000000007</v>
      </c>
      <c r="B6631">
        <v>18.72866210937422</v>
      </c>
    </row>
    <row r="6632" spans="1:2" x14ac:dyDescent="0.25">
      <c r="A6632">
        <v>662.90000000000009</v>
      </c>
      <c r="B6632">
        <v>18.085827636717859</v>
      </c>
    </row>
    <row r="6633" spans="1:2" x14ac:dyDescent="0.25">
      <c r="A6633">
        <v>663</v>
      </c>
      <c r="B6633">
        <v>17.442993164062219</v>
      </c>
    </row>
    <row r="6634" spans="1:2" x14ac:dyDescent="0.25">
      <c r="A6634">
        <v>663.1</v>
      </c>
      <c r="B6634">
        <v>17.044030761718378</v>
      </c>
    </row>
    <row r="6635" spans="1:2" x14ac:dyDescent="0.25">
      <c r="A6635">
        <v>663.2</v>
      </c>
      <c r="B6635">
        <v>16.645068359374541</v>
      </c>
    </row>
    <row r="6636" spans="1:2" x14ac:dyDescent="0.25">
      <c r="A6636">
        <v>663.30000000000007</v>
      </c>
      <c r="B6636">
        <v>16.2461059570307</v>
      </c>
    </row>
    <row r="6637" spans="1:2" x14ac:dyDescent="0.25">
      <c r="A6637">
        <v>663.40000000000009</v>
      </c>
      <c r="B6637">
        <v>15.847143554686861</v>
      </c>
    </row>
    <row r="6638" spans="1:2" x14ac:dyDescent="0.25">
      <c r="A6638">
        <v>663.5</v>
      </c>
      <c r="B6638">
        <v>15.448181152343469</v>
      </c>
    </row>
    <row r="6639" spans="1:2" x14ac:dyDescent="0.25">
      <c r="A6639">
        <v>663.6</v>
      </c>
      <c r="B6639">
        <v>15.049218749999641</v>
      </c>
    </row>
    <row r="6640" spans="1:2" x14ac:dyDescent="0.25">
      <c r="A6640">
        <v>663.7</v>
      </c>
      <c r="B6640">
        <v>14.650256347655789</v>
      </c>
    </row>
    <row r="6641" spans="1:2" x14ac:dyDescent="0.25">
      <c r="A6641">
        <v>663.80000000000007</v>
      </c>
      <c r="B6641">
        <v>14.251293945311961</v>
      </c>
    </row>
    <row r="6642" spans="1:2" x14ac:dyDescent="0.25">
      <c r="A6642">
        <v>663.90000000000009</v>
      </c>
      <c r="B6642">
        <v>13.85233154296812</v>
      </c>
    </row>
    <row r="6643" spans="1:2" x14ac:dyDescent="0.25">
      <c r="A6643">
        <v>664</v>
      </c>
      <c r="B6643">
        <v>13.45336914062473</v>
      </c>
    </row>
    <row r="6644" spans="1:2" x14ac:dyDescent="0.25">
      <c r="A6644">
        <v>664.1</v>
      </c>
      <c r="B6644">
        <v>13.30803222656222</v>
      </c>
    </row>
    <row r="6645" spans="1:2" x14ac:dyDescent="0.25">
      <c r="A6645">
        <v>664.2</v>
      </c>
      <c r="B6645">
        <v>13.16269531249972</v>
      </c>
    </row>
    <row r="6646" spans="1:2" x14ac:dyDescent="0.25">
      <c r="A6646">
        <v>664.30000000000007</v>
      </c>
      <c r="B6646">
        <v>13.01735839843721</v>
      </c>
    </row>
    <row r="6647" spans="1:2" x14ac:dyDescent="0.25">
      <c r="A6647">
        <v>664.40000000000009</v>
      </c>
      <c r="B6647">
        <v>12.872021484374709</v>
      </c>
    </row>
    <row r="6648" spans="1:2" x14ac:dyDescent="0.25">
      <c r="A6648">
        <v>664.5</v>
      </c>
      <c r="B6648">
        <v>12.72668457031236</v>
      </c>
    </row>
    <row r="6649" spans="1:2" x14ac:dyDescent="0.25">
      <c r="A6649">
        <v>664.6</v>
      </c>
      <c r="B6649">
        <v>12.581347656249861</v>
      </c>
    </row>
    <row r="6650" spans="1:2" x14ac:dyDescent="0.25">
      <c r="A6650">
        <v>664.7</v>
      </c>
      <c r="B6650">
        <v>12.436010742187349</v>
      </c>
    </row>
    <row r="6651" spans="1:2" x14ac:dyDescent="0.25">
      <c r="A6651">
        <v>664.80000000000007</v>
      </c>
      <c r="B6651">
        <v>12.29067382812485</v>
      </c>
    </row>
    <row r="6652" spans="1:2" x14ac:dyDescent="0.25">
      <c r="A6652">
        <v>664.90000000000009</v>
      </c>
      <c r="B6652">
        <v>12.145336914062341</v>
      </c>
    </row>
    <row r="6653" spans="1:2" x14ac:dyDescent="0.25">
      <c r="A6653">
        <v>665</v>
      </c>
      <c r="B6653">
        <v>12</v>
      </c>
    </row>
    <row r="6654" spans="1:2" x14ac:dyDescent="0.25">
      <c r="A6654">
        <v>665.1</v>
      </c>
      <c r="B6654">
        <v>12</v>
      </c>
    </row>
    <row r="6655" spans="1:2" x14ac:dyDescent="0.25">
      <c r="A6655">
        <v>665.2</v>
      </c>
      <c r="B6655">
        <v>12</v>
      </c>
    </row>
    <row r="6656" spans="1:2" x14ac:dyDescent="0.25">
      <c r="A6656">
        <v>665.30000000000007</v>
      </c>
      <c r="B6656">
        <v>12</v>
      </c>
    </row>
    <row r="6657" spans="1:2" x14ac:dyDescent="0.25">
      <c r="A6657">
        <v>665.40000000000009</v>
      </c>
      <c r="B6657">
        <v>12</v>
      </c>
    </row>
    <row r="6658" spans="1:2" x14ac:dyDescent="0.25">
      <c r="A6658">
        <v>665.5</v>
      </c>
      <c r="B6658">
        <v>12</v>
      </c>
    </row>
    <row r="6659" spans="1:2" x14ac:dyDescent="0.25">
      <c r="A6659">
        <v>665.6</v>
      </c>
      <c r="B6659">
        <v>12</v>
      </c>
    </row>
    <row r="6660" spans="1:2" x14ac:dyDescent="0.25">
      <c r="A6660">
        <v>665.7</v>
      </c>
      <c r="B6660">
        <v>12</v>
      </c>
    </row>
    <row r="6661" spans="1:2" x14ac:dyDescent="0.25">
      <c r="A6661">
        <v>665.80000000000007</v>
      </c>
      <c r="B6661">
        <v>12</v>
      </c>
    </row>
    <row r="6662" spans="1:2" x14ac:dyDescent="0.25">
      <c r="A6662">
        <v>665.90000000000009</v>
      </c>
      <c r="B6662">
        <v>12</v>
      </c>
    </row>
    <row r="6663" spans="1:2" x14ac:dyDescent="0.25">
      <c r="A6663">
        <v>666</v>
      </c>
      <c r="B6663">
        <v>12</v>
      </c>
    </row>
    <row r="6664" spans="1:2" x14ac:dyDescent="0.25">
      <c r="A6664">
        <v>666.1</v>
      </c>
      <c r="B6664">
        <v>12.15100097656256</v>
      </c>
    </row>
    <row r="6665" spans="1:2" x14ac:dyDescent="0.25">
      <c r="A6665">
        <v>666.2</v>
      </c>
      <c r="B6665">
        <v>12.302001953125121</v>
      </c>
    </row>
    <row r="6666" spans="1:2" x14ac:dyDescent="0.25">
      <c r="A6666">
        <v>666.30000000000007</v>
      </c>
      <c r="B6666">
        <v>12.453002929687671</v>
      </c>
    </row>
    <row r="6667" spans="1:2" x14ac:dyDescent="0.25">
      <c r="A6667">
        <v>666.40000000000009</v>
      </c>
      <c r="B6667">
        <v>12.604003906250229</v>
      </c>
    </row>
    <row r="6668" spans="1:2" x14ac:dyDescent="0.25">
      <c r="A6668">
        <v>666.5</v>
      </c>
      <c r="B6668">
        <v>12.755004882812621</v>
      </c>
    </row>
    <row r="6669" spans="1:2" x14ac:dyDescent="0.25">
      <c r="A6669">
        <v>666.6</v>
      </c>
      <c r="B6669">
        <v>12.906005859375179</v>
      </c>
    </row>
    <row r="6670" spans="1:2" x14ac:dyDescent="0.25">
      <c r="A6670">
        <v>666.7</v>
      </c>
      <c r="B6670">
        <v>13.05700683593774</v>
      </c>
    </row>
    <row r="6671" spans="1:2" x14ac:dyDescent="0.25">
      <c r="A6671">
        <v>666.80000000000007</v>
      </c>
      <c r="B6671">
        <v>13.20800781250029</v>
      </c>
    </row>
    <row r="6672" spans="1:2" x14ac:dyDescent="0.25">
      <c r="A6672">
        <v>666.90000000000009</v>
      </c>
      <c r="B6672">
        <v>13.35900878906285</v>
      </c>
    </row>
    <row r="6673" spans="1:2" x14ac:dyDescent="0.25">
      <c r="A6673">
        <v>667</v>
      </c>
      <c r="B6673">
        <v>13.51000976562524</v>
      </c>
    </row>
    <row r="6674" spans="1:2" x14ac:dyDescent="0.25">
      <c r="A6674">
        <v>667.1</v>
      </c>
      <c r="B6674">
        <v>13.85900878906279</v>
      </c>
    </row>
    <row r="6675" spans="1:2" x14ac:dyDescent="0.25">
      <c r="A6675">
        <v>667.2</v>
      </c>
      <c r="B6675">
        <v>14.20800781250035</v>
      </c>
    </row>
    <row r="6676" spans="1:2" x14ac:dyDescent="0.25">
      <c r="A6676">
        <v>667.30000000000007</v>
      </c>
      <c r="B6676">
        <v>14.55700683593791</v>
      </c>
    </row>
    <row r="6677" spans="1:2" x14ac:dyDescent="0.25">
      <c r="A6677">
        <v>667.40000000000009</v>
      </c>
      <c r="B6677">
        <v>14.90600585937546</v>
      </c>
    </row>
    <row r="6678" spans="1:2" x14ac:dyDescent="0.25">
      <c r="A6678">
        <v>667.5</v>
      </c>
      <c r="B6678">
        <v>15.255004882812621</v>
      </c>
    </row>
    <row r="6679" spans="1:2" x14ac:dyDescent="0.25">
      <c r="A6679">
        <v>667.6</v>
      </c>
      <c r="B6679">
        <v>15.604003906250179</v>
      </c>
    </row>
    <row r="6680" spans="1:2" x14ac:dyDescent="0.25">
      <c r="A6680">
        <v>667.7</v>
      </c>
      <c r="B6680">
        <v>15.953002929687729</v>
      </c>
    </row>
    <row r="6681" spans="1:2" x14ac:dyDescent="0.25">
      <c r="A6681">
        <v>667.80000000000007</v>
      </c>
      <c r="B6681">
        <v>16.302001953125281</v>
      </c>
    </row>
    <row r="6682" spans="1:2" x14ac:dyDescent="0.25">
      <c r="A6682">
        <v>667.90000000000009</v>
      </c>
      <c r="B6682">
        <v>16.651000976562841</v>
      </c>
    </row>
    <row r="6683" spans="1:2" x14ac:dyDescent="0.25">
      <c r="A6683">
        <v>668</v>
      </c>
      <c r="B6683">
        <v>17</v>
      </c>
    </row>
    <row r="6684" spans="1:2" x14ac:dyDescent="0.25">
      <c r="A6684">
        <v>668.1</v>
      </c>
      <c r="B6684">
        <v>17.400000000000091</v>
      </c>
    </row>
    <row r="6685" spans="1:2" x14ac:dyDescent="0.25">
      <c r="A6685">
        <v>668.2</v>
      </c>
      <c r="B6685">
        <v>17.800000000000178</v>
      </c>
    </row>
    <row r="6686" spans="1:2" x14ac:dyDescent="0.25">
      <c r="A6686">
        <v>668.30000000000007</v>
      </c>
      <c r="B6686">
        <v>18.200000000000269</v>
      </c>
    </row>
    <row r="6687" spans="1:2" x14ac:dyDescent="0.25">
      <c r="A6687">
        <v>668.40000000000009</v>
      </c>
      <c r="B6687">
        <v>18.60000000000036</v>
      </c>
    </row>
    <row r="6688" spans="1:2" x14ac:dyDescent="0.25">
      <c r="A6688">
        <v>668.5</v>
      </c>
      <c r="B6688">
        <v>19</v>
      </c>
    </row>
    <row r="6689" spans="1:2" x14ac:dyDescent="0.25">
      <c r="A6689">
        <v>668.6</v>
      </c>
      <c r="B6689">
        <v>19.400000000000091</v>
      </c>
    </row>
    <row r="6690" spans="1:2" x14ac:dyDescent="0.25">
      <c r="A6690">
        <v>668.7</v>
      </c>
      <c r="B6690">
        <v>19.800000000000178</v>
      </c>
    </row>
    <row r="6691" spans="1:2" x14ac:dyDescent="0.25">
      <c r="A6691">
        <v>668.80000000000007</v>
      </c>
      <c r="B6691">
        <v>20.200000000000269</v>
      </c>
    </row>
    <row r="6692" spans="1:2" x14ac:dyDescent="0.25">
      <c r="A6692">
        <v>668.90000000000009</v>
      </c>
      <c r="B6692">
        <v>20.60000000000036</v>
      </c>
    </row>
    <row r="6693" spans="1:2" x14ac:dyDescent="0.25">
      <c r="A6693">
        <v>669</v>
      </c>
      <c r="B6693">
        <v>21</v>
      </c>
    </row>
    <row r="6694" spans="1:2" x14ac:dyDescent="0.25">
      <c r="A6694">
        <v>669.1</v>
      </c>
      <c r="B6694">
        <v>21.548376464843891</v>
      </c>
    </row>
    <row r="6695" spans="1:2" x14ac:dyDescent="0.25">
      <c r="A6695">
        <v>669.2</v>
      </c>
      <c r="B6695">
        <v>22.096752929687788</v>
      </c>
    </row>
    <row r="6696" spans="1:2" x14ac:dyDescent="0.25">
      <c r="A6696">
        <v>669.30000000000007</v>
      </c>
      <c r="B6696">
        <v>22.64512939453169</v>
      </c>
    </row>
    <row r="6697" spans="1:2" x14ac:dyDescent="0.25">
      <c r="A6697">
        <v>669.40000000000009</v>
      </c>
      <c r="B6697">
        <v>23.193505859375581</v>
      </c>
    </row>
    <row r="6698" spans="1:2" x14ac:dyDescent="0.25">
      <c r="A6698">
        <v>669.5</v>
      </c>
      <c r="B6698">
        <v>23.74188232421886</v>
      </c>
    </row>
    <row r="6699" spans="1:2" x14ac:dyDescent="0.25">
      <c r="A6699">
        <v>669.6</v>
      </c>
      <c r="B6699">
        <v>24.290258789062751</v>
      </c>
    </row>
    <row r="6700" spans="1:2" x14ac:dyDescent="0.25">
      <c r="A6700">
        <v>669.7</v>
      </c>
      <c r="B6700">
        <v>24.838635253906649</v>
      </c>
    </row>
    <row r="6701" spans="1:2" x14ac:dyDescent="0.25">
      <c r="A6701">
        <v>669.80000000000007</v>
      </c>
      <c r="B6701">
        <v>25.387011718750539</v>
      </c>
    </row>
    <row r="6702" spans="1:2" x14ac:dyDescent="0.25">
      <c r="A6702">
        <v>669.90000000000009</v>
      </c>
      <c r="B6702">
        <v>25.935388183594441</v>
      </c>
    </row>
    <row r="6703" spans="1:2" x14ac:dyDescent="0.25">
      <c r="A6703">
        <v>670</v>
      </c>
      <c r="B6703">
        <v>26.48376464843771</v>
      </c>
    </row>
    <row r="6704" spans="1:2" x14ac:dyDescent="0.25">
      <c r="A6704">
        <v>670.1</v>
      </c>
      <c r="B6704">
        <v>26.83538818359402</v>
      </c>
    </row>
    <row r="6705" spans="1:2" x14ac:dyDescent="0.25">
      <c r="A6705">
        <v>670.2</v>
      </c>
      <c r="B6705">
        <v>27.18701171875033</v>
      </c>
    </row>
    <row r="6706" spans="1:2" x14ac:dyDescent="0.25">
      <c r="A6706">
        <v>670.30000000000007</v>
      </c>
      <c r="B6706">
        <v>27.538635253906641</v>
      </c>
    </row>
    <row r="6707" spans="1:2" x14ac:dyDescent="0.25">
      <c r="A6707">
        <v>670.40000000000009</v>
      </c>
      <c r="B6707">
        <v>27.890258789062941</v>
      </c>
    </row>
    <row r="6708" spans="1:2" x14ac:dyDescent="0.25">
      <c r="A6708">
        <v>670.5</v>
      </c>
      <c r="B6708">
        <v>28.24188232421886</v>
      </c>
    </row>
    <row r="6709" spans="1:2" x14ac:dyDescent="0.25">
      <c r="A6709">
        <v>670.6</v>
      </c>
      <c r="B6709">
        <v>28.59350585937516</v>
      </c>
    </row>
    <row r="6710" spans="1:2" x14ac:dyDescent="0.25">
      <c r="A6710">
        <v>670.7</v>
      </c>
      <c r="B6710">
        <v>28.94512939453147</v>
      </c>
    </row>
    <row r="6711" spans="1:2" x14ac:dyDescent="0.25">
      <c r="A6711">
        <v>670.80000000000007</v>
      </c>
      <c r="B6711">
        <v>29.296752929687781</v>
      </c>
    </row>
    <row r="6712" spans="1:2" x14ac:dyDescent="0.25">
      <c r="A6712">
        <v>670.90000000000009</v>
      </c>
      <c r="B6712">
        <v>29.648376464844091</v>
      </c>
    </row>
    <row r="6713" spans="1:2" x14ac:dyDescent="0.25">
      <c r="A6713">
        <v>671</v>
      </c>
      <c r="B6713">
        <v>30</v>
      </c>
    </row>
    <row r="6714" spans="1:2" x14ac:dyDescent="0.25">
      <c r="A6714">
        <v>671.1</v>
      </c>
      <c r="B6714">
        <v>30.200000000000049</v>
      </c>
    </row>
    <row r="6715" spans="1:2" x14ac:dyDescent="0.25">
      <c r="A6715">
        <v>671.2</v>
      </c>
      <c r="B6715">
        <v>30.400000000000091</v>
      </c>
    </row>
    <row r="6716" spans="1:2" x14ac:dyDescent="0.25">
      <c r="A6716">
        <v>671.30000000000007</v>
      </c>
      <c r="B6716">
        <v>30.60000000000014</v>
      </c>
    </row>
    <row r="6717" spans="1:2" x14ac:dyDescent="0.25">
      <c r="A6717">
        <v>671.40000000000009</v>
      </c>
      <c r="B6717">
        <v>30.800000000000178</v>
      </c>
    </row>
    <row r="6718" spans="1:2" x14ac:dyDescent="0.25">
      <c r="A6718">
        <v>671.5</v>
      </c>
      <c r="B6718">
        <v>31</v>
      </c>
    </row>
    <row r="6719" spans="1:2" x14ac:dyDescent="0.25">
      <c r="A6719">
        <v>671.6</v>
      </c>
      <c r="B6719">
        <v>31.200000000000049</v>
      </c>
    </row>
    <row r="6720" spans="1:2" x14ac:dyDescent="0.25">
      <c r="A6720">
        <v>671.7</v>
      </c>
      <c r="B6720">
        <v>31.400000000000091</v>
      </c>
    </row>
    <row r="6721" spans="1:2" x14ac:dyDescent="0.25">
      <c r="A6721">
        <v>671.80000000000007</v>
      </c>
      <c r="B6721">
        <v>31.60000000000014</v>
      </c>
    </row>
    <row r="6722" spans="1:2" x14ac:dyDescent="0.25">
      <c r="A6722">
        <v>671.90000000000009</v>
      </c>
      <c r="B6722">
        <v>31.800000000000178</v>
      </c>
    </row>
    <row r="6723" spans="1:2" x14ac:dyDescent="0.25">
      <c r="A6723">
        <v>672</v>
      </c>
      <c r="B6723">
        <v>32</v>
      </c>
    </row>
    <row r="6724" spans="1:2" x14ac:dyDescent="0.25">
      <c r="A6724">
        <v>672.1</v>
      </c>
      <c r="B6724">
        <v>32.300000000000068</v>
      </c>
    </row>
    <row r="6725" spans="1:2" x14ac:dyDescent="0.25">
      <c r="A6725">
        <v>672.2</v>
      </c>
      <c r="B6725">
        <v>32.600000000000144</v>
      </c>
    </row>
    <row r="6726" spans="1:2" x14ac:dyDescent="0.25">
      <c r="A6726">
        <v>672.30000000000007</v>
      </c>
      <c r="B6726">
        <v>32.900000000000198</v>
      </c>
    </row>
    <row r="6727" spans="1:2" x14ac:dyDescent="0.25">
      <c r="A6727">
        <v>672.40000000000009</v>
      </c>
      <c r="B6727">
        <v>33.200000000000273</v>
      </c>
    </row>
    <row r="6728" spans="1:2" x14ac:dyDescent="0.25">
      <c r="A6728">
        <v>672.5</v>
      </c>
      <c r="B6728">
        <v>33.5</v>
      </c>
    </row>
    <row r="6729" spans="1:2" x14ac:dyDescent="0.25">
      <c r="A6729">
        <v>672.6</v>
      </c>
      <c r="B6729">
        <v>33.800000000000068</v>
      </c>
    </row>
    <row r="6730" spans="1:2" x14ac:dyDescent="0.25">
      <c r="A6730">
        <v>672.7</v>
      </c>
      <c r="B6730">
        <v>34.100000000000144</v>
      </c>
    </row>
    <row r="6731" spans="1:2" x14ac:dyDescent="0.25">
      <c r="A6731">
        <v>672.80000000000007</v>
      </c>
      <c r="B6731">
        <v>34.400000000000198</v>
      </c>
    </row>
    <row r="6732" spans="1:2" x14ac:dyDescent="0.25">
      <c r="A6732">
        <v>672.90000000000009</v>
      </c>
      <c r="B6732">
        <v>34.700000000000273</v>
      </c>
    </row>
    <row r="6733" spans="1:2" x14ac:dyDescent="0.25">
      <c r="A6733">
        <v>673</v>
      </c>
      <c r="B6733">
        <v>35</v>
      </c>
    </row>
    <row r="6734" spans="1:2" x14ac:dyDescent="0.25">
      <c r="A6734">
        <v>673.1</v>
      </c>
      <c r="B6734">
        <v>35.200000000000053</v>
      </c>
    </row>
    <row r="6735" spans="1:2" x14ac:dyDescent="0.25">
      <c r="A6735">
        <v>673.2</v>
      </c>
      <c r="B6735">
        <v>35.400000000000091</v>
      </c>
    </row>
    <row r="6736" spans="1:2" x14ac:dyDescent="0.25">
      <c r="A6736">
        <v>673.30000000000007</v>
      </c>
      <c r="B6736">
        <v>35.600000000000144</v>
      </c>
    </row>
    <row r="6737" spans="1:2" x14ac:dyDescent="0.25">
      <c r="A6737">
        <v>673.40000000000009</v>
      </c>
      <c r="B6737">
        <v>35.800000000000182</v>
      </c>
    </row>
    <row r="6738" spans="1:2" x14ac:dyDescent="0.25">
      <c r="A6738">
        <v>673.5</v>
      </c>
      <c r="B6738">
        <v>36</v>
      </c>
    </row>
    <row r="6739" spans="1:2" x14ac:dyDescent="0.25">
      <c r="A6739">
        <v>673.6</v>
      </c>
      <c r="B6739">
        <v>36.200000000000053</v>
      </c>
    </row>
    <row r="6740" spans="1:2" x14ac:dyDescent="0.25">
      <c r="A6740">
        <v>673.7</v>
      </c>
      <c r="B6740">
        <v>36.400000000000091</v>
      </c>
    </row>
    <row r="6741" spans="1:2" x14ac:dyDescent="0.25">
      <c r="A6741">
        <v>673.80000000000007</v>
      </c>
      <c r="B6741">
        <v>36.600000000000144</v>
      </c>
    </row>
    <row r="6742" spans="1:2" x14ac:dyDescent="0.25">
      <c r="A6742">
        <v>673.90000000000009</v>
      </c>
      <c r="B6742">
        <v>36.800000000000182</v>
      </c>
    </row>
    <row r="6743" spans="1:2" x14ac:dyDescent="0.25">
      <c r="A6743">
        <v>674</v>
      </c>
      <c r="B6743">
        <v>37</v>
      </c>
    </row>
    <row r="6744" spans="1:2" x14ac:dyDescent="0.25">
      <c r="A6744">
        <v>674.1</v>
      </c>
      <c r="B6744">
        <v>37.200000000000053</v>
      </c>
    </row>
    <row r="6745" spans="1:2" x14ac:dyDescent="0.25">
      <c r="A6745">
        <v>674.2</v>
      </c>
      <c r="B6745">
        <v>37.400000000000091</v>
      </c>
    </row>
    <row r="6746" spans="1:2" x14ac:dyDescent="0.25">
      <c r="A6746">
        <v>674.30000000000007</v>
      </c>
      <c r="B6746">
        <v>37.600000000000144</v>
      </c>
    </row>
    <row r="6747" spans="1:2" x14ac:dyDescent="0.25">
      <c r="A6747">
        <v>674.40000000000009</v>
      </c>
      <c r="B6747">
        <v>37.800000000000182</v>
      </c>
    </row>
    <row r="6748" spans="1:2" x14ac:dyDescent="0.25">
      <c r="A6748">
        <v>674.5</v>
      </c>
      <c r="B6748">
        <v>38</v>
      </c>
    </row>
    <row r="6749" spans="1:2" x14ac:dyDescent="0.25">
      <c r="A6749">
        <v>674.6</v>
      </c>
      <c r="B6749">
        <v>38.200000000000053</v>
      </c>
    </row>
    <row r="6750" spans="1:2" x14ac:dyDescent="0.25">
      <c r="A6750">
        <v>674.7</v>
      </c>
      <c r="B6750">
        <v>38.400000000000091</v>
      </c>
    </row>
    <row r="6751" spans="1:2" x14ac:dyDescent="0.25">
      <c r="A6751">
        <v>674.80000000000007</v>
      </c>
      <c r="B6751">
        <v>38.600000000000144</v>
      </c>
    </row>
    <row r="6752" spans="1:2" x14ac:dyDescent="0.25">
      <c r="A6752">
        <v>674.90000000000009</v>
      </c>
      <c r="B6752">
        <v>38.800000000000182</v>
      </c>
    </row>
    <row r="6753" spans="1:2" x14ac:dyDescent="0.25">
      <c r="A6753">
        <v>675</v>
      </c>
      <c r="B6753">
        <v>39</v>
      </c>
    </row>
    <row r="6754" spans="1:2" x14ac:dyDescent="0.25">
      <c r="A6754">
        <v>675.1</v>
      </c>
      <c r="B6754">
        <v>39.200000000000053</v>
      </c>
    </row>
    <row r="6755" spans="1:2" x14ac:dyDescent="0.25">
      <c r="A6755">
        <v>675.2</v>
      </c>
      <c r="B6755">
        <v>39.400000000000091</v>
      </c>
    </row>
    <row r="6756" spans="1:2" x14ac:dyDescent="0.25">
      <c r="A6756">
        <v>675.30000000000007</v>
      </c>
      <c r="B6756">
        <v>39.600000000000144</v>
      </c>
    </row>
    <row r="6757" spans="1:2" x14ac:dyDescent="0.25">
      <c r="A6757">
        <v>675.40000000000009</v>
      </c>
      <c r="B6757">
        <v>39.800000000000182</v>
      </c>
    </row>
    <row r="6758" spans="1:2" x14ac:dyDescent="0.25">
      <c r="A6758">
        <v>675.5</v>
      </c>
      <c r="B6758">
        <v>40</v>
      </c>
    </row>
    <row r="6759" spans="1:2" x14ac:dyDescent="0.25">
      <c r="A6759">
        <v>675.6</v>
      </c>
      <c r="B6759">
        <v>40.200000000000053</v>
      </c>
    </row>
    <row r="6760" spans="1:2" x14ac:dyDescent="0.25">
      <c r="A6760">
        <v>675.7</v>
      </c>
      <c r="B6760">
        <v>40.400000000000091</v>
      </c>
    </row>
    <row r="6761" spans="1:2" x14ac:dyDescent="0.25">
      <c r="A6761">
        <v>675.80000000000007</v>
      </c>
      <c r="B6761">
        <v>40.600000000000144</v>
      </c>
    </row>
    <row r="6762" spans="1:2" x14ac:dyDescent="0.25">
      <c r="A6762">
        <v>675.90000000000009</v>
      </c>
      <c r="B6762">
        <v>40.800000000000182</v>
      </c>
    </row>
    <row r="6763" spans="1:2" x14ac:dyDescent="0.25">
      <c r="A6763">
        <v>676</v>
      </c>
      <c r="B6763">
        <v>41</v>
      </c>
    </row>
    <row r="6764" spans="1:2" x14ac:dyDescent="0.25">
      <c r="A6764">
        <v>676.1</v>
      </c>
      <c r="B6764">
        <v>41</v>
      </c>
    </row>
    <row r="6765" spans="1:2" x14ac:dyDescent="0.25">
      <c r="A6765">
        <v>676.2</v>
      </c>
      <c r="B6765">
        <v>41</v>
      </c>
    </row>
    <row r="6766" spans="1:2" x14ac:dyDescent="0.25">
      <c r="A6766">
        <v>676.30000000000007</v>
      </c>
      <c r="B6766">
        <v>41</v>
      </c>
    </row>
    <row r="6767" spans="1:2" x14ac:dyDescent="0.25">
      <c r="A6767">
        <v>676.40000000000009</v>
      </c>
      <c r="B6767">
        <v>41</v>
      </c>
    </row>
    <row r="6768" spans="1:2" x14ac:dyDescent="0.25">
      <c r="A6768">
        <v>676.5</v>
      </c>
      <c r="B6768">
        <v>41</v>
      </c>
    </row>
    <row r="6769" spans="1:2" x14ac:dyDescent="0.25">
      <c r="A6769">
        <v>676.6</v>
      </c>
      <c r="B6769">
        <v>41</v>
      </c>
    </row>
    <row r="6770" spans="1:2" x14ac:dyDescent="0.25">
      <c r="A6770">
        <v>676.7</v>
      </c>
      <c r="B6770">
        <v>41</v>
      </c>
    </row>
    <row r="6771" spans="1:2" x14ac:dyDescent="0.25">
      <c r="A6771">
        <v>676.80000000000007</v>
      </c>
      <c r="B6771">
        <v>41</v>
      </c>
    </row>
    <row r="6772" spans="1:2" x14ac:dyDescent="0.25">
      <c r="A6772">
        <v>676.90000000000009</v>
      </c>
      <c r="B6772">
        <v>41</v>
      </c>
    </row>
    <row r="6773" spans="1:2" x14ac:dyDescent="0.25">
      <c r="A6773">
        <v>677</v>
      </c>
      <c r="B6773">
        <v>41</v>
      </c>
    </row>
    <row r="6774" spans="1:2" x14ac:dyDescent="0.25">
      <c r="A6774">
        <v>677.1</v>
      </c>
      <c r="B6774">
        <v>40.799999999999947</v>
      </c>
    </row>
    <row r="6775" spans="1:2" x14ac:dyDescent="0.25">
      <c r="A6775">
        <v>677.2</v>
      </c>
      <c r="B6775">
        <v>40.599999999999909</v>
      </c>
    </row>
    <row r="6776" spans="1:2" x14ac:dyDescent="0.25">
      <c r="A6776">
        <v>677.30000000000007</v>
      </c>
      <c r="B6776">
        <v>40.399999999999856</v>
      </c>
    </row>
    <row r="6777" spans="1:2" x14ac:dyDescent="0.25">
      <c r="A6777">
        <v>677.40000000000009</v>
      </c>
      <c r="B6777">
        <v>40.199999999999818</v>
      </c>
    </row>
    <row r="6778" spans="1:2" x14ac:dyDescent="0.25">
      <c r="A6778">
        <v>677.5</v>
      </c>
      <c r="B6778">
        <v>40</v>
      </c>
    </row>
    <row r="6779" spans="1:2" x14ac:dyDescent="0.25">
      <c r="A6779">
        <v>677.6</v>
      </c>
      <c r="B6779">
        <v>39.799999999999947</v>
      </c>
    </row>
    <row r="6780" spans="1:2" x14ac:dyDescent="0.25">
      <c r="A6780">
        <v>677.7</v>
      </c>
      <c r="B6780">
        <v>39.599999999999909</v>
      </c>
    </row>
    <row r="6781" spans="1:2" x14ac:dyDescent="0.25">
      <c r="A6781">
        <v>677.80000000000007</v>
      </c>
      <c r="B6781">
        <v>39.399999999999856</v>
      </c>
    </row>
    <row r="6782" spans="1:2" x14ac:dyDescent="0.25">
      <c r="A6782">
        <v>677.90000000000009</v>
      </c>
      <c r="B6782">
        <v>39.199999999999818</v>
      </c>
    </row>
    <row r="6783" spans="1:2" x14ac:dyDescent="0.25">
      <c r="A6783">
        <v>678</v>
      </c>
      <c r="B6783">
        <v>39</v>
      </c>
    </row>
    <row r="6784" spans="1:2" x14ac:dyDescent="0.25">
      <c r="A6784">
        <v>678.1</v>
      </c>
      <c r="B6784">
        <v>38.699999999999932</v>
      </c>
    </row>
    <row r="6785" spans="1:2" x14ac:dyDescent="0.25">
      <c r="A6785">
        <v>678.2</v>
      </c>
      <c r="B6785">
        <v>38.399999999999856</v>
      </c>
    </row>
    <row r="6786" spans="1:2" x14ac:dyDescent="0.25">
      <c r="A6786">
        <v>678.30000000000007</v>
      </c>
      <c r="B6786">
        <v>38.099999999999802</v>
      </c>
    </row>
    <row r="6787" spans="1:2" x14ac:dyDescent="0.25">
      <c r="A6787">
        <v>678.40000000000009</v>
      </c>
      <c r="B6787">
        <v>37.799999999999727</v>
      </c>
    </row>
    <row r="6788" spans="1:2" x14ac:dyDescent="0.25">
      <c r="A6788">
        <v>678.5</v>
      </c>
      <c r="B6788">
        <v>37.5</v>
      </c>
    </row>
    <row r="6789" spans="1:2" x14ac:dyDescent="0.25">
      <c r="A6789">
        <v>678.6</v>
      </c>
      <c r="B6789">
        <v>37.199999999999932</v>
      </c>
    </row>
    <row r="6790" spans="1:2" x14ac:dyDescent="0.25">
      <c r="A6790">
        <v>678.7</v>
      </c>
      <c r="B6790">
        <v>36.899999999999856</v>
      </c>
    </row>
    <row r="6791" spans="1:2" x14ac:dyDescent="0.25">
      <c r="A6791">
        <v>678.80000000000007</v>
      </c>
      <c r="B6791">
        <v>36.599999999999802</v>
      </c>
    </row>
    <row r="6792" spans="1:2" x14ac:dyDescent="0.25">
      <c r="A6792">
        <v>678.90000000000009</v>
      </c>
      <c r="B6792">
        <v>36.299999999999727</v>
      </c>
    </row>
    <row r="6793" spans="1:2" x14ac:dyDescent="0.25">
      <c r="A6793">
        <v>679</v>
      </c>
      <c r="B6793">
        <v>36</v>
      </c>
    </row>
    <row r="6794" spans="1:2" x14ac:dyDescent="0.25">
      <c r="A6794">
        <v>679.1</v>
      </c>
      <c r="B6794">
        <v>35.660900878906162</v>
      </c>
    </row>
    <row r="6795" spans="1:2" x14ac:dyDescent="0.25">
      <c r="A6795">
        <v>679.2</v>
      </c>
      <c r="B6795">
        <v>35.321801757812317</v>
      </c>
    </row>
    <row r="6796" spans="1:2" x14ac:dyDescent="0.25">
      <c r="A6796">
        <v>679.30000000000007</v>
      </c>
      <c r="B6796">
        <v>34.982702636718479</v>
      </c>
    </row>
    <row r="6797" spans="1:2" x14ac:dyDescent="0.25">
      <c r="A6797">
        <v>679.40000000000009</v>
      </c>
      <c r="B6797">
        <v>34.64360351562464</v>
      </c>
    </row>
    <row r="6798" spans="1:2" x14ac:dyDescent="0.25">
      <c r="A6798">
        <v>679.5</v>
      </c>
      <c r="B6798">
        <v>34.304504394531193</v>
      </c>
    </row>
    <row r="6799" spans="1:2" x14ac:dyDescent="0.25">
      <c r="A6799">
        <v>679.6</v>
      </c>
      <c r="B6799">
        <v>33.965405273437348</v>
      </c>
    </row>
    <row r="6800" spans="1:2" x14ac:dyDescent="0.25">
      <c r="A6800">
        <v>679.7</v>
      </c>
      <c r="B6800">
        <v>33.626306152343503</v>
      </c>
    </row>
    <row r="6801" spans="1:2" x14ac:dyDescent="0.25">
      <c r="A6801">
        <v>679.80000000000007</v>
      </c>
      <c r="B6801">
        <v>33.287207031249658</v>
      </c>
    </row>
    <row r="6802" spans="1:2" x14ac:dyDescent="0.25">
      <c r="A6802">
        <v>679.90000000000009</v>
      </c>
      <c r="B6802">
        <v>32.948107910155827</v>
      </c>
    </row>
    <row r="6803" spans="1:2" x14ac:dyDescent="0.25">
      <c r="A6803">
        <v>680</v>
      </c>
      <c r="B6803">
        <v>32.609008789062372</v>
      </c>
    </row>
    <row r="6804" spans="1:2" x14ac:dyDescent="0.25">
      <c r="A6804">
        <v>680.1</v>
      </c>
      <c r="B6804">
        <v>32.110412597656008</v>
      </c>
    </row>
    <row r="6805" spans="1:2" x14ac:dyDescent="0.25">
      <c r="A6805">
        <v>680.2</v>
      </c>
      <c r="B6805">
        <v>31.611816406249648</v>
      </c>
    </row>
    <row r="6806" spans="1:2" x14ac:dyDescent="0.25">
      <c r="A6806">
        <v>680.30000000000007</v>
      </c>
      <c r="B6806">
        <v>31.113220214843292</v>
      </c>
    </row>
    <row r="6807" spans="1:2" x14ac:dyDescent="0.25">
      <c r="A6807">
        <v>680.40000000000009</v>
      </c>
      <c r="B6807">
        <v>30.614624023436921</v>
      </c>
    </row>
    <row r="6808" spans="1:2" x14ac:dyDescent="0.25">
      <c r="A6808">
        <v>680.5</v>
      </c>
      <c r="B6808">
        <v>30.116027832031129</v>
      </c>
    </row>
    <row r="6809" spans="1:2" x14ac:dyDescent="0.25">
      <c r="A6809">
        <v>680.6</v>
      </c>
      <c r="B6809">
        <v>29.617431640624769</v>
      </c>
    </row>
    <row r="6810" spans="1:2" x14ac:dyDescent="0.25">
      <c r="A6810">
        <v>680.7</v>
      </c>
      <c r="B6810">
        <v>29.118835449218409</v>
      </c>
    </row>
    <row r="6811" spans="1:2" x14ac:dyDescent="0.25">
      <c r="A6811">
        <v>680.80000000000007</v>
      </c>
      <c r="B6811">
        <v>28.620239257812049</v>
      </c>
    </row>
    <row r="6812" spans="1:2" x14ac:dyDescent="0.25">
      <c r="A6812">
        <v>680.90000000000009</v>
      </c>
      <c r="B6812">
        <v>28.121643066405689</v>
      </c>
    </row>
    <row r="6813" spans="1:2" x14ac:dyDescent="0.25">
      <c r="A6813">
        <v>681</v>
      </c>
      <c r="B6813">
        <v>27.62304687499989</v>
      </c>
    </row>
    <row r="6814" spans="1:2" x14ac:dyDescent="0.25">
      <c r="A6814">
        <v>681.1</v>
      </c>
      <c r="B6814">
        <v>27.260742187499819</v>
      </c>
    </row>
    <row r="6815" spans="1:2" x14ac:dyDescent="0.25">
      <c r="A6815">
        <v>681.2</v>
      </c>
      <c r="B6815">
        <v>26.898437499999751</v>
      </c>
    </row>
    <row r="6816" spans="1:2" x14ac:dyDescent="0.25">
      <c r="A6816">
        <v>681.30000000000007</v>
      </c>
      <c r="B6816">
        <v>26.53613281249968</v>
      </c>
    </row>
    <row r="6817" spans="1:2" x14ac:dyDescent="0.25">
      <c r="A6817">
        <v>681.40000000000009</v>
      </c>
      <c r="B6817">
        <v>26.173828124999609</v>
      </c>
    </row>
    <row r="6818" spans="1:2" x14ac:dyDescent="0.25">
      <c r="A6818">
        <v>681.5</v>
      </c>
      <c r="B6818">
        <v>25.81152343749994</v>
      </c>
    </row>
    <row r="6819" spans="1:2" x14ac:dyDescent="0.25">
      <c r="A6819">
        <v>681.6</v>
      </c>
      <c r="B6819">
        <v>25.449218749999869</v>
      </c>
    </row>
    <row r="6820" spans="1:2" x14ac:dyDescent="0.25">
      <c r="A6820">
        <v>681.7</v>
      </c>
      <c r="B6820">
        <v>25.086914062499801</v>
      </c>
    </row>
    <row r="6821" spans="1:2" x14ac:dyDescent="0.25">
      <c r="A6821">
        <v>681.80000000000007</v>
      </c>
      <c r="B6821">
        <v>24.72460937499973</v>
      </c>
    </row>
    <row r="6822" spans="1:2" x14ac:dyDescent="0.25">
      <c r="A6822">
        <v>681.90000000000009</v>
      </c>
      <c r="B6822">
        <v>24.362304687499659</v>
      </c>
    </row>
    <row r="6823" spans="1:2" x14ac:dyDescent="0.25">
      <c r="A6823">
        <v>682</v>
      </c>
      <c r="B6823">
        <v>24</v>
      </c>
    </row>
    <row r="6824" spans="1:2" x14ac:dyDescent="0.25">
      <c r="A6824">
        <v>682.1</v>
      </c>
      <c r="B6824">
        <v>23.599999999999909</v>
      </c>
    </row>
    <row r="6825" spans="1:2" x14ac:dyDescent="0.25">
      <c r="A6825">
        <v>682.2</v>
      </c>
      <c r="B6825">
        <v>23.199999999999822</v>
      </c>
    </row>
    <row r="6826" spans="1:2" x14ac:dyDescent="0.25">
      <c r="A6826">
        <v>682.30000000000007</v>
      </c>
      <c r="B6826">
        <v>22.799999999999731</v>
      </c>
    </row>
    <row r="6827" spans="1:2" x14ac:dyDescent="0.25">
      <c r="A6827">
        <v>682.40000000000009</v>
      </c>
      <c r="B6827">
        <v>22.39999999999964</v>
      </c>
    </row>
    <row r="6828" spans="1:2" x14ac:dyDescent="0.25">
      <c r="A6828">
        <v>682.5</v>
      </c>
      <c r="B6828">
        <v>22</v>
      </c>
    </row>
    <row r="6829" spans="1:2" x14ac:dyDescent="0.25">
      <c r="A6829">
        <v>682.6</v>
      </c>
      <c r="B6829">
        <v>21.599999999999909</v>
      </c>
    </row>
    <row r="6830" spans="1:2" x14ac:dyDescent="0.25">
      <c r="A6830">
        <v>682.7</v>
      </c>
      <c r="B6830">
        <v>21.199999999999822</v>
      </c>
    </row>
    <row r="6831" spans="1:2" x14ac:dyDescent="0.25">
      <c r="A6831">
        <v>682.80000000000007</v>
      </c>
      <c r="B6831">
        <v>20.799999999999731</v>
      </c>
    </row>
    <row r="6832" spans="1:2" x14ac:dyDescent="0.25">
      <c r="A6832">
        <v>682.90000000000009</v>
      </c>
      <c r="B6832">
        <v>20.39999999999964</v>
      </c>
    </row>
    <row r="6833" spans="1:2" x14ac:dyDescent="0.25">
      <c r="A6833">
        <v>683</v>
      </c>
      <c r="B6833">
        <v>20</v>
      </c>
    </row>
    <row r="6834" spans="1:2" x14ac:dyDescent="0.25">
      <c r="A6834">
        <v>683.1</v>
      </c>
      <c r="B6834">
        <v>19.899999999999981</v>
      </c>
    </row>
    <row r="6835" spans="1:2" x14ac:dyDescent="0.25">
      <c r="A6835">
        <v>683.2</v>
      </c>
      <c r="B6835">
        <v>19.799999999999951</v>
      </c>
    </row>
    <row r="6836" spans="1:2" x14ac:dyDescent="0.25">
      <c r="A6836">
        <v>683.30000000000007</v>
      </c>
      <c r="B6836">
        <v>19.699999999999928</v>
      </c>
    </row>
    <row r="6837" spans="1:2" x14ac:dyDescent="0.25">
      <c r="A6837">
        <v>683.40000000000009</v>
      </c>
      <c r="B6837">
        <v>19.599999999999909</v>
      </c>
    </row>
    <row r="6838" spans="1:2" x14ac:dyDescent="0.25">
      <c r="A6838">
        <v>683.5</v>
      </c>
      <c r="B6838">
        <v>19.5</v>
      </c>
    </row>
    <row r="6839" spans="1:2" x14ac:dyDescent="0.25">
      <c r="A6839">
        <v>683.6</v>
      </c>
      <c r="B6839">
        <v>19.399999999999981</v>
      </c>
    </row>
    <row r="6840" spans="1:2" x14ac:dyDescent="0.25">
      <c r="A6840">
        <v>683.7</v>
      </c>
      <c r="B6840">
        <v>19.299999999999951</v>
      </c>
    </row>
    <row r="6841" spans="1:2" x14ac:dyDescent="0.25">
      <c r="A6841">
        <v>683.80000000000007</v>
      </c>
      <c r="B6841">
        <v>19.199999999999928</v>
      </c>
    </row>
    <row r="6842" spans="1:2" x14ac:dyDescent="0.25">
      <c r="A6842">
        <v>683.90000000000009</v>
      </c>
      <c r="B6842">
        <v>19.099999999999909</v>
      </c>
    </row>
    <row r="6843" spans="1:2" x14ac:dyDescent="0.25">
      <c r="A6843">
        <v>684</v>
      </c>
      <c r="B6843">
        <v>19</v>
      </c>
    </row>
    <row r="6844" spans="1:2" x14ac:dyDescent="0.25">
      <c r="A6844">
        <v>684.1</v>
      </c>
      <c r="B6844">
        <v>19</v>
      </c>
    </row>
    <row r="6845" spans="1:2" x14ac:dyDescent="0.25">
      <c r="A6845">
        <v>684.2</v>
      </c>
      <c r="B6845">
        <v>19</v>
      </c>
    </row>
    <row r="6846" spans="1:2" x14ac:dyDescent="0.25">
      <c r="A6846">
        <v>684.30000000000007</v>
      </c>
      <c r="B6846">
        <v>19</v>
      </c>
    </row>
    <row r="6847" spans="1:2" x14ac:dyDescent="0.25">
      <c r="A6847">
        <v>684.40000000000009</v>
      </c>
      <c r="B6847">
        <v>19</v>
      </c>
    </row>
    <row r="6848" spans="1:2" x14ac:dyDescent="0.25">
      <c r="A6848">
        <v>684.5</v>
      </c>
      <c r="B6848">
        <v>19</v>
      </c>
    </row>
    <row r="6849" spans="1:2" x14ac:dyDescent="0.25">
      <c r="A6849">
        <v>684.6</v>
      </c>
      <c r="B6849">
        <v>19</v>
      </c>
    </row>
    <row r="6850" spans="1:2" x14ac:dyDescent="0.25">
      <c r="A6850">
        <v>684.7</v>
      </c>
      <c r="B6850">
        <v>19</v>
      </c>
    </row>
    <row r="6851" spans="1:2" x14ac:dyDescent="0.25">
      <c r="A6851">
        <v>684.80000000000007</v>
      </c>
      <c r="B6851">
        <v>19</v>
      </c>
    </row>
    <row r="6852" spans="1:2" x14ac:dyDescent="0.25">
      <c r="A6852">
        <v>684.90000000000009</v>
      </c>
      <c r="B6852">
        <v>19</v>
      </c>
    </row>
    <row r="6853" spans="1:2" x14ac:dyDescent="0.25">
      <c r="A6853">
        <v>685</v>
      </c>
      <c r="B6853">
        <v>19</v>
      </c>
    </row>
    <row r="6854" spans="1:2" x14ac:dyDescent="0.25">
      <c r="A6854">
        <v>685.1</v>
      </c>
      <c r="B6854">
        <v>19.200000000000049</v>
      </c>
    </row>
    <row r="6855" spans="1:2" x14ac:dyDescent="0.25">
      <c r="A6855">
        <v>685.2</v>
      </c>
      <c r="B6855">
        <v>19.400000000000091</v>
      </c>
    </row>
    <row r="6856" spans="1:2" x14ac:dyDescent="0.25">
      <c r="A6856">
        <v>685.30000000000007</v>
      </c>
      <c r="B6856">
        <v>19.60000000000014</v>
      </c>
    </row>
    <row r="6857" spans="1:2" x14ac:dyDescent="0.25">
      <c r="A6857">
        <v>685.40000000000009</v>
      </c>
      <c r="B6857">
        <v>19.800000000000178</v>
      </c>
    </row>
    <row r="6858" spans="1:2" x14ac:dyDescent="0.25">
      <c r="A6858">
        <v>685.5</v>
      </c>
      <c r="B6858">
        <v>20</v>
      </c>
    </row>
    <row r="6859" spans="1:2" x14ac:dyDescent="0.25">
      <c r="A6859">
        <v>685.6</v>
      </c>
      <c r="B6859">
        <v>20.200000000000049</v>
      </c>
    </row>
    <row r="6860" spans="1:2" x14ac:dyDescent="0.25">
      <c r="A6860">
        <v>685.7</v>
      </c>
      <c r="B6860">
        <v>20.400000000000091</v>
      </c>
    </row>
    <row r="6861" spans="1:2" x14ac:dyDescent="0.25">
      <c r="A6861">
        <v>685.80000000000007</v>
      </c>
      <c r="B6861">
        <v>20.60000000000014</v>
      </c>
    </row>
    <row r="6862" spans="1:2" x14ac:dyDescent="0.25">
      <c r="A6862">
        <v>685.90000000000009</v>
      </c>
      <c r="B6862">
        <v>20.800000000000178</v>
      </c>
    </row>
    <row r="6863" spans="1:2" x14ac:dyDescent="0.25">
      <c r="A6863">
        <v>686</v>
      </c>
      <c r="B6863">
        <v>21</v>
      </c>
    </row>
    <row r="6864" spans="1:2" x14ac:dyDescent="0.25">
      <c r="A6864">
        <v>686.1</v>
      </c>
      <c r="B6864">
        <v>21.200000000000049</v>
      </c>
    </row>
    <row r="6865" spans="1:2" x14ac:dyDescent="0.25">
      <c r="A6865">
        <v>686.2</v>
      </c>
      <c r="B6865">
        <v>21.400000000000091</v>
      </c>
    </row>
    <row r="6866" spans="1:2" x14ac:dyDescent="0.25">
      <c r="A6866">
        <v>686.30000000000007</v>
      </c>
      <c r="B6866">
        <v>21.60000000000014</v>
      </c>
    </row>
    <row r="6867" spans="1:2" x14ac:dyDescent="0.25">
      <c r="A6867">
        <v>686.40000000000009</v>
      </c>
      <c r="B6867">
        <v>21.800000000000178</v>
      </c>
    </row>
    <row r="6868" spans="1:2" x14ac:dyDescent="0.25">
      <c r="A6868">
        <v>686.5</v>
      </c>
      <c r="B6868">
        <v>22</v>
      </c>
    </row>
    <row r="6869" spans="1:2" x14ac:dyDescent="0.25">
      <c r="A6869">
        <v>686.6</v>
      </c>
      <c r="B6869">
        <v>22.200000000000049</v>
      </c>
    </row>
    <row r="6870" spans="1:2" x14ac:dyDescent="0.25">
      <c r="A6870">
        <v>686.7</v>
      </c>
      <c r="B6870">
        <v>22.400000000000091</v>
      </c>
    </row>
    <row r="6871" spans="1:2" x14ac:dyDescent="0.25">
      <c r="A6871">
        <v>686.80000000000007</v>
      </c>
      <c r="B6871">
        <v>22.60000000000014</v>
      </c>
    </row>
    <row r="6872" spans="1:2" x14ac:dyDescent="0.25">
      <c r="A6872">
        <v>686.90000000000009</v>
      </c>
      <c r="B6872">
        <v>22.800000000000178</v>
      </c>
    </row>
    <row r="6873" spans="1:2" x14ac:dyDescent="0.25">
      <c r="A6873">
        <v>687</v>
      </c>
      <c r="B6873">
        <v>23</v>
      </c>
    </row>
    <row r="6874" spans="1:2" x14ac:dyDescent="0.25">
      <c r="A6874">
        <v>687.1</v>
      </c>
      <c r="B6874">
        <v>23.200000000000049</v>
      </c>
    </row>
    <row r="6875" spans="1:2" x14ac:dyDescent="0.25">
      <c r="A6875">
        <v>687.2</v>
      </c>
      <c r="B6875">
        <v>23.400000000000091</v>
      </c>
    </row>
    <row r="6876" spans="1:2" x14ac:dyDescent="0.25">
      <c r="A6876">
        <v>687.30000000000007</v>
      </c>
      <c r="B6876">
        <v>23.60000000000014</v>
      </c>
    </row>
    <row r="6877" spans="1:2" x14ac:dyDescent="0.25">
      <c r="A6877">
        <v>687.40000000000009</v>
      </c>
      <c r="B6877">
        <v>23.800000000000178</v>
      </c>
    </row>
    <row r="6878" spans="1:2" x14ac:dyDescent="0.25">
      <c r="A6878">
        <v>687.5</v>
      </c>
      <c r="B6878">
        <v>24</v>
      </c>
    </row>
    <row r="6879" spans="1:2" x14ac:dyDescent="0.25">
      <c r="A6879">
        <v>687.6</v>
      </c>
      <c r="B6879">
        <v>24.200000000000049</v>
      </c>
    </row>
    <row r="6880" spans="1:2" x14ac:dyDescent="0.25">
      <c r="A6880">
        <v>687.7</v>
      </c>
      <c r="B6880">
        <v>24.400000000000091</v>
      </c>
    </row>
    <row r="6881" spans="1:2" x14ac:dyDescent="0.25">
      <c r="A6881">
        <v>687.80000000000007</v>
      </c>
      <c r="B6881">
        <v>24.60000000000014</v>
      </c>
    </row>
    <row r="6882" spans="1:2" x14ac:dyDescent="0.25">
      <c r="A6882">
        <v>687.90000000000009</v>
      </c>
      <c r="B6882">
        <v>24.800000000000178</v>
      </c>
    </row>
    <row r="6883" spans="1:2" x14ac:dyDescent="0.25">
      <c r="A6883">
        <v>688</v>
      </c>
      <c r="B6883">
        <v>25</v>
      </c>
    </row>
    <row r="6884" spans="1:2" x14ac:dyDescent="0.25">
      <c r="A6884">
        <v>688.1</v>
      </c>
      <c r="B6884">
        <v>25.229699707031301</v>
      </c>
    </row>
    <row r="6885" spans="1:2" x14ac:dyDescent="0.25">
      <c r="A6885">
        <v>688.2</v>
      </c>
      <c r="B6885">
        <v>25.459399414062609</v>
      </c>
    </row>
    <row r="6886" spans="1:2" x14ac:dyDescent="0.25">
      <c r="A6886">
        <v>688.30000000000007</v>
      </c>
      <c r="B6886">
        <v>25.689099121093921</v>
      </c>
    </row>
    <row r="6887" spans="1:2" x14ac:dyDescent="0.25">
      <c r="A6887">
        <v>688.40000000000009</v>
      </c>
      <c r="B6887">
        <v>25.91879882812523</v>
      </c>
    </row>
    <row r="6888" spans="1:2" x14ac:dyDescent="0.25">
      <c r="A6888">
        <v>688.5</v>
      </c>
      <c r="B6888">
        <v>26.148498535156271</v>
      </c>
    </row>
    <row r="6889" spans="1:2" x14ac:dyDescent="0.25">
      <c r="A6889">
        <v>688.6</v>
      </c>
      <c r="B6889">
        <v>26.37819824218758</v>
      </c>
    </row>
    <row r="6890" spans="1:2" x14ac:dyDescent="0.25">
      <c r="A6890">
        <v>688.7</v>
      </c>
      <c r="B6890">
        <v>26.607897949218881</v>
      </c>
    </row>
    <row r="6891" spans="1:2" x14ac:dyDescent="0.25">
      <c r="A6891">
        <v>688.80000000000007</v>
      </c>
      <c r="B6891">
        <v>26.837597656250189</v>
      </c>
    </row>
    <row r="6892" spans="1:2" x14ac:dyDescent="0.25">
      <c r="A6892">
        <v>688.90000000000009</v>
      </c>
      <c r="B6892">
        <v>27.06729736328149</v>
      </c>
    </row>
    <row r="6893" spans="1:2" x14ac:dyDescent="0.25">
      <c r="A6893">
        <v>689</v>
      </c>
      <c r="B6893">
        <v>27.296997070312539</v>
      </c>
    </row>
    <row r="6894" spans="1:2" x14ac:dyDescent="0.25">
      <c r="A6894">
        <v>689.1</v>
      </c>
      <c r="B6894">
        <v>27.467297363281329</v>
      </c>
    </row>
    <row r="6895" spans="1:2" x14ac:dyDescent="0.25">
      <c r="A6895">
        <v>689.2</v>
      </c>
      <c r="B6895">
        <v>27.637597656250112</v>
      </c>
    </row>
    <row r="6896" spans="1:2" x14ac:dyDescent="0.25">
      <c r="A6896">
        <v>689.30000000000007</v>
      </c>
      <c r="B6896">
        <v>27.807897949218891</v>
      </c>
    </row>
    <row r="6897" spans="1:2" x14ac:dyDescent="0.25">
      <c r="A6897">
        <v>689.40000000000009</v>
      </c>
      <c r="B6897">
        <v>27.97819824218768</v>
      </c>
    </row>
    <row r="6898" spans="1:2" x14ac:dyDescent="0.25">
      <c r="A6898">
        <v>689.5</v>
      </c>
      <c r="B6898">
        <v>28.148498535156271</v>
      </c>
    </row>
    <row r="6899" spans="1:2" x14ac:dyDescent="0.25">
      <c r="A6899">
        <v>689.6</v>
      </c>
      <c r="B6899">
        <v>28.31879882812505</v>
      </c>
    </row>
    <row r="6900" spans="1:2" x14ac:dyDescent="0.25">
      <c r="A6900">
        <v>689.7</v>
      </c>
      <c r="B6900">
        <v>28.48909912109384</v>
      </c>
    </row>
    <row r="6901" spans="1:2" x14ac:dyDescent="0.25">
      <c r="A6901">
        <v>689.80000000000007</v>
      </c>
      <c r="B6901">
        <v>28.659399414062619</v>
      </c>
    </row>
    <row r="6902" spans="1:2" x14ac:dyDescent="0.25">
      <c r="A6902">
        <v>689.90000000000009</v>
      </c>
      <c r="B6902">
        <v>28.829699707031409</v>
      </c>
    </row>
    <row r="6903" spans="1:2" x14ac:dyDescent="0.25">
      <c r="A6903">
        <v>690</v>
      </c>
      <c r="B6903">
        <v>29</v>
      </c>
    </row>
    <row r="6904" spans="1:2" x14ac:dyDescent="0.25">
      <c r="A6904">
        <v>690.1</v>
      </c>
      <c r="B6904">
        <v>29.100000000000019</v>
      </c>
    </row>
    <row r="6905" spans="1:2" x14ac:dyDescent="0.25">
      <c r="A6905">
        <v>690.2</v>
      </c>
      <c r="B6905">
        <v>29.200000000000049</v>
      </c>
    </row>
    <row r="6906" spans="1:2" x14ac:dyDescent="0.25">
      <c r="A6906">
        <v>690.30000000000007</v>
      </c>
      <c r="B6906">
        <v>29.300000000000072</v>
      </c>
    </row>
    <row r="6907" spans="1:2" x14ac:dyDescent="0.25">
      <c r="A6907">
        <v>690.40000000000009</v>
      </c>
      <c r="B6907">
        <v>29.400000000000091</v>
      </c>
    </row>
    <row r="6908" spans="1:2" x14ac:dyDescent="0.25">
      <c r="A6908">
        <v>690.5</v>
      </c>
      <c r="B6908">
        <v>29.5</v>
      </c>
    </row>
    <row r="6909" spans="1:2" x14ac:dyDescent="0.25">
      <c r="A6909">
        <v>690.6</v>
      </c>
      <c r="B6909">
        <v>29.600000000000019</v>
      </c>
    </row>
    <row r="6910" spans="1:2" x14ac:dyDescent="0.25">
      <c r="A6910">
        <v>690.7</v>
      </c>
      <c r="B6910">
        <v>29.700000000000049</v>
      </c>
    </row>
    <row r="6911" spans="1:2" x14ac:dyDescent="0.25">
      <c r="A6911">
        <v>690.80000000000007</v>
      </c>
      <c r="B6911">
        <v>29.800000000000072</v>
      </c>
    </row>
    <row r="6912" spans="1:2" x14ac:dyDescent="0.25">
      <c r="A6912">
        <v>690.90000000000009</v>
      </c>
      <c r="B6912">
        <v>29.900000000000091</v>
      </c>
    </row>
    <row r="6913" spans="1:2" x14ac:dyDescent="0.25">
      <c r="A6913">
        <v>691</v>
      </c>
      <c r="B6913">
        <v>30</v>
      </c>
    </row>
    <row r="6914" spans="1:2" x14ac:dyDescent="0.25">
      <c r="A6914">
        <v>691.1</v>
      </c>
      <c r="B6914">
        <v>30.100000000000019</v>
      </c>
    </row>
    <row r="6915" spans="1:2" x14ac:dyDescent="0.25">
      <c r="A6915">
        <v>691.2</v>
      </c>
      <c r="B6915">
        <v>30.200000000000049</v>
      </c>
    </row>
    <row r="6916" spans="1:2" x14ac:dyDescent="0.25">
      <c r="A6916">
        <v>691.30000000000007</v>
      </c>
      <c r="B6916">
        <v>30.300000000000072</v>
      </c>
    </row>
    <row r="6917" spans="1:2" x14ac:dyDescent="0.25">
      <c r="A6917">
        <v>691.40000000000009</v>
      </c>
      <c r="B6917">
        <v>30.400000000000091</v>
      </c>
    </row>
    <row r="6918" spans="1:2" x14ac:dyDescent="0.25">
      <c r="A6918">
        <v>691.5</v>
      </c>
      <c r="B6918">
        <v>30.5</v>
      </c>
    </row>
    <row r="6919" spans="1:2" x14ac:dyDescent="0.25">
      <c r="A6919">
        <v>691.6</v>
      </c>
      <c r="B6919">
        <v>30.600000000000019</v>
      </c>
    </row>
    <row r="6920" spans="1:2" x14ac:dyDescent="0.25">
      <c r="A6920">
        <v>691.7</v>
      </c>
      <c r="B6920">
        <v>30.700000000000049</v>
      </c>
    </row>
    <row r="6921" spans="1:2" x14ac:dyDescent="0.25">
      <c r="A6921">
        <v>691.80000000000007</v>
      </c>
      <c r="B6921">
        <v>30.800000000000072</v>
      </c>
    </row>
    <row r="6922" spans="1:2" x14ac:dyDescent="0.25">
      <c r="A6922">
        <v>691.90000000000009</v>
      </c>
      <c r="B6922">
        <v>30.900000000000091</v>
      </c>
    </row>
    <row r="6923" spans="1:2" x14ac:dyDescent="0.25">
      <c r="A6923">
        <v>692</v>
      </c>
      <c r="B6923">
        <v>31</v>
      </c>
    </row>
    <row r="6924" spans="1:2" x14ac:dyDescent="0.25">
      <c r="A6924">
        <v>692.1</v>
      </c>
      <c r="B6924">
        <v>31.100000000000019</v>
      </c>
    </row>
    <row r="6925" spans="1:2" x14ac:dyDescent="0.25">
      <c r="A6925">
        <v>692.2</v>
      </c>
      <c r="B6925">
        <v>31.200000000000049</v>
      </c>
    </row>
    <row r="6926" spans="1:2" x14ac:dyDescent="0.25">
      <c r="A6926">
        <v>692.30000000000007</v>
      </c>
      <c r="B6926">
        <v>31.300000000000072</v>
      </c>
    </row>
    <row r="6927" spans="1:2" x14ac:dyDescent="0.25">
      <c r="A6927">
        <v>692.40000000000009</v>
      </c>
      <c r="B6927">
        <v>31.400000000000091</v>
      </c>
    </row>
    <row r="6928" spans="1:2" x14ac:dyDescent="0.25">
      <c r="A6928">
        <v>692.5</v>
      </c>
      <c r="B6928">
        <v>31.5</v>
      </c>
    </row>
    <row r="6929" spans="1:2" x14ac:dyDescent="0.25">
      <c r="A6929">
        <v>692.6</v>
      </c>
      <c r="B6929">
        <v>31.600000000000019</v>
      </c>
    </row>
    <row r="6930" spans="1:2" x14ac:dyDescent="0.25">
      <c r="A6930">
        <v>692.7</v>
      </c>
      <c r="B6930">
        <v>31.700000000000049</v>
      </c>
    </row>
    <row r="6931" spans="1:2" x14ac:dyDescent="0.25">
      <c r="A6931">
        <v>692.80000000000007</v>
      </c>
      <c r="B6931">
        <v>31.800000000000072</v>
      </c>
    </row>
    <row r="6932" spans="1:2" x14ac:dyDescent="0.25">
      <c r="A6932">
        <v>692.90000000000009</v>
      </c>
      <c r="B6932">
        <v>31.900000000000091</v>
      </c>
    </row>
    <row r="6933" spans="1:2" x14ac:dyDescent="0.25">
      <c r="A6933">
        <v>693</v>
      </c>
      <c r="B6933">
        <v>32</v>
      </c>
    </row>
    <row r="6934" spans="1:2" x14ac:dyDescent="0.25">
      <c r="A6934">
        <v>693.1</v>
      </c>
      <c r="B6934">
        <v>32</v>
      </c>
    </row>
    <row r="6935" spans="1:2" x14ac:dyDescent="0.25">
      <c r="A6935">
        <v>693.2</v>
      </c>
      <c r="B6935">
        <v>32</v>
      </c>
    </row>
    <row r="6936" spans="1:2" x14ac:dyDescent="0.25">
      <c r="A6936">
        <v>693.30000000000007</v>
      </c>
      <c r="B6936">
        <v>32</v>
      </c>
    </row>
    <row r="6937" spans="1:2" x14ac:dyDescent="0.25">
      <c r="A6937">
        <v>693.40000000000009</v>
      </c>
      <c r="B6937">
        <v>32</v>
      </c>
    </row>
    <row r="6938" spans="1:2" x14ac:dyDescent="0.25">
      <c r="A6938">
        <v>693.5</v>
      </c>
      <c r="B6938">
        <v>32</v>
      </c>
    </row>
    <row r="6939" spans="1:2" x14ac:dyDescent="0.25">
      <c r="A6939">
        <v>693.6</v>
      </c>
      <c r="B6939">
        <v>32</v>
      </c>
    </row>
    <row r="6940" spans="1:2" x14ac:dyDescent="0.25">
      <c r="A6940">
        <v>693.7</v>
      </c>
      <c r="B6940">
        <v>32</v>
      </c>
    </row>
    <row r="6941" spans="1:2" x14ac:dyDescent="0.25">
      <c r="A6941">
        <v>693.80000000000007</v>
      </c>
      <c r="B6941">
        <v>32</v>
      </c>
    </row>
    <row r="6942" spans="1:2" x14ac:dyDescent="0.25">
      <c r="A6942">
        <v>693.90000000000009</v>
      </c>
      <c r="B6942">
        <v>32</v>
      </c>
    </row>
    <row r="6943" spans="1:2" x14ac:dyDescent="0.25">
      <c r="A6943">
        <v>694</v>
      </c>
      <c r="B6943">
        <v>32</v>
      </c>
    </row>
    <row r="6944" spans="1:2" x14ac:dyDescent="0.25">
      <c r="A6944">
        <v>694.1</v>
      </c>
      <c r="B6944">
        <v>32.100000000000023</v>
      </c>
    </row>
    <row r="6945" spans="1:2" x14ac:dyDescent="0.25">
      <c r="A6945">
        <v>694.2</v>
      </c>
      <c r="B6945">
        <v>32.200000000000053</v>
      </c>
    </row>
    <row r="6946" spans="1:2" x14ac:dyDescent="0.25">
      <c r="A6946">
        <v>694.30000000000007</v>
      </c>
      <c r="B6946">
        <v>32.300000000000068</v>
      </c>
    </row>
    <row r="6947" spans="1:2" x14ac:dyDescent="0.25">
      <c r="A6947">
        <v>694.40000000000009</v>
      </c>
      <c r="B6947">
        <v>32.400000000000091</v>
      </c>
    </row>
    <row r="6948" spans="1:2" x14ac:dyDescent="0.25">
      <c r="A6948">
        <v>694.5</v>
      </c>
      <c r="B6948">
        <v>32.5</v>
      </c>
    </row>
    <row r="6949" spans="1:2" x14ac:dyDescent="0.25">
      <c r="A6949">
        <v>694.6</v>
      </c>
      <c r="B6949">
        <v>32.600000000000023</v>
      </c>
    </row>
    <row r="6950" spans="1:2" x14ac:dyDescent="0.25">
      <c r="A6950">
        <v>694.7</v>
      </c>
      <c r="B6950">
        <v>32.700000000000053</v>
      </c>
    </row>
    <row r="6951" spans="1:2" x14ac:dyDescent="0.25">
      <c r="A6951">
        <v>694.80000000000007</v>
      </c>
      <c r="B6951">
        <v>32.800000000000068</v>
      </c>
    </row>
    <row r="6952" spans="1:2" x14ac:dyDescent="0.25">
      <c r="A6952">
        <v>694.90000000000009</v>
      </c>
      <c r="B6952">
        <v>32.900000000000091</v>
      </c>
    </row>
    <row r="6953" spans="1:2" x14ac:dyDescent="0.25">
      <c r="A6953">
        <v>695</v>
      </c>
      <c r="B6953">
        <v>33</v>
      </c>
    </row>
    <row r="6954" spans="1:2" x14ac:dyDescent="0.25">
      <c r="A6954">
        <v>695.1</v>
      </c>
      <c r="B6954">
        <v>32.899999999999977</v>
      </c>
    </row>
    <row r="6955" spans="1:2" x14ac:dyDescent="0.25">
      <c r="A6955">
        <v>695.2</v>
      </c>
      <c r="B6955">
        <v>32.799999999999947</v>
      </c>
    </row>
    <row r="6956" spans="1:2" x14ac:dyDescent="0.25">
      <c r="A6956">
        <v>695.30000000000007</v>
      </c>
      <c r="B6956">
        <v>32.699999999999932</v>
      </c>
    </row>
    <row r="6957" spans="1:2" x14ac:dyDescent="0.25">
      <c r="A6957">
        <v>695.40000000000009</v>
      </c>
      <c r="B6957">
        <v>32.599999999999909</v>
      </c>
    </row>
    <row r="6958" spans="1:2" x14ac:dyDescent="0.25">
      <c r="A6958">
        <v>695.5</v>
      </c>
      <c r="B6958">
        <v>32.5</v>
      </c>
    </row>
    <row r="6959" spans="1:2" x14ac:dyDescent="0.25">
      <c r="A6959">
        <v>695.6</v>
      </c>
      <c r="B6959">
        <v>32.399999999999977</v>
      </c>
    </row>
    <row r="6960" spans="1:2" x14ac:dyDescent="0.25">
      <c r="A6960">
        <v>695.7</v>
      </c>
      <c r="B6960">
        <v>32.299999999999947</v>
      </c>
    </row>
    <row r="6961" spans="1:2" x14ac:dyDescent="0.25">
      <c r="A6961">
        <v>695.80000000000007</v>
      </c>
      <c r="B6961">
        <v>32.199999999999932</v>
      </c>
    </row>
    <row r="6962" spans="1:2" x14ac:dyDescent="0.25">
      <c r="A6962">
        <v>695.90000000000009</v>
      </c>
      <c r="B6962">
        <v>32.099999999999909</v>
      </c>
    </row>
    <row r="6963" spans="1:2" x14ac:dyDescent="0.25">
      <c r="A6963">
        <v>696</v>
      </c>
      <c r="B6963">
        <v>32</v>
      </c>
    </row>
    <row r="6964" spans="1:2" x14ac:dyDescent="0.25">
      <c r="A6964">
        <v>696.1</v>
      </c>
      <c r="B6964">
        <v>31.699999999999928</v>
      </c>
    </row>
    <row r="6965" spans="1:2" x14ac:dyDescent="0.25">
      <c r="A6965">
        <v>696.2</v>
      </c>
      <c r="B6965">
        <v>31.39999999999986</v>
      </c>
    </row>
    <row r="6966" spans="1:2" x14ac:dyDescent="0.25">
      <c r="A6966">
        <v>696.30000000000007</v>
      </c>
      <c r="B6966">
        <v>31.099999999999799</v>
      </c>
    </row>
    <row r="6967" spans="1:2" x14ac:dyDescent="0.25">
      <c r="A6967">
        <v>696.40000000000009</v>
      </c>
      <c r="B6967">
        <v>30.799999999999731</v>
      </c>
    </row>
    <row r="6968" spans="1:2" x14ac:dyDescent="0.25">
      <c r="A6968">
        <v>696.5</v>
      </c>
      <c r="B6968">
        <v>30.5</v>
      </c>
    </row>
    <row r="6969" spans="1:2" x14ac:dyDescent="0.25">
      <c r="A6969">
        <v>696.6</v>
      </c>
      <c r="B6969">
        <v>30.199999999999928</v>
      </c>
    </row>
    <row r="6970" spans="1:2" x14ac:dyDescent="0.25">
      <c r="A6970">
        <v>696.7</v>
      </c>
      <c r="B6970">
        <v>29.89999999999986</v>
      </c>
    </row>
    <row r="6971" spans="1:2" x14ac:dyDescent="0.25">
      <c r="A6971">
        <v>696.80000000000007</v>
      </c>
      <c r="B6971">
        <v>29.599999999999799</v>
      </c>
    </row>
    <row r="6972" spans="1:2" x14ac:dyDescent="0.25">
      <c r="A6972">
        <v>696.90000000000009</v>
      </c>
      <c r="B6972">
        <v>29.299999999999731</v>
      </c>
    </row>
    <row r="6973" spans="1:2" x14ac:dyDescent="0.25">
      <c r="A6973">
        <v>697</v>
      </c>
      <c r="B6973">
        <v>29</v>
      </c>
    </row>
    <row r="6974" spans="1:2" x14ac:dyDescent="0.25">
      <c r="A6974">
        <v>697.1</v>
      </c>
      <c r="B6974">
        <v>28.699999999999928</v>
      </c>
    </row>
    <row r="6975" spans="1:2" x14ac:dyDescent="0.25">
      <c r="A6975">
        <v>697.2</v>
      </c>
      <c r="B6975">
        <v>28.39999999999986</v>
      </c>
    </row>
    <row r="6976" spans="1:2" x14ac:dyDescent="0.25">
      <c r="A6976">
        <v>697.30000000000007</v>
      </c>
      <c r="B6976">
        <v>28.099999999999799</v>
      </c>
    </row>
    <row r="6977" spans="1:2" x14ac:dyDescent="0.25">
      <c r="A6977">
        <v>697.40000000000009</v>
      </c>
      <c r="B6977">
        <v>27.799999999999731</v>
      </c>
    </row>
    <row r="6978" spans="1:2" x14ac:dyDescent="0.25">
      <c r="A6978">
        <v>697.5</v>
      </c>
      <c r="B6978">
        <v>27.5</v>
      </c>
    </row>
    <row r="6979" spans="1:2" x14ac:dyDescent="0.25">
      <c r="A6979">
        <v>697.6</v>
      </c>
      <c r="B6979">
        <v>27.199999999999928</v>
      </c>
    </row>
    <row r="6980" spans="1:2" x14ac:dyDescent="0.25">
      <c r="A6980">
        <v>697.7</v>
      </c>
      <c r="B6980">
        <v>26.89999999999986</v>
      </c>
    </row>
    <row r="6981" spans="1:2" x14ac:dyDescent="0.25">
      <c r="A6981">
        <v>697.80000000000007</v>
      </c>
      <c r="B6981">
        <v>26.599999999999799</v>
      </c>
    </row>
    <row r="6982" spans="1:2" x14ac:dyDescent="0.25">
      <c r="A6982">
        <v>697.90000000000009</v>
      </c>
      <c r="B6982">
        <v>26.299999999999731</v>
      </c>
    </row>
    <row r="6983" spans="1:2" x14ac:dyDescent="0.25">
      <c r="A6983">
        <v>698</v>
      </c>
      <c r="B6983">
        <v>26</v>
      </c>
    </row>
    <row r="6984" spans="1:2" x14ac:dyDescent="0.25">
      <c r="A6984">
        <v>698.1</v>
      </c>
      <c r="B6984">
        <v>25.799999999999951</v>
      </c>
    </row>
    <row r="6985" spans="1:2" x14ac:dyDescent="0.25">
      <c r="A6985">
        <v>698.2</v>
      </c>
      <c r="B6985">
        <v>25.599999999999909</v>
      </c>
    </row>
    <row r="6986" spans="1:2" x14ac:dyDescent="0.25">
      <c r="A6986">
        <v>698.30000000000007</v>
      </c>
      <c r="B6986">
        <v>25.39999999999986</v>
      </c>
    </row>
    <row r="6987" spans="1:2" x14ac:dyDescent="0.25">
      <c r="A6987">
        <v>698.40000000000009</v>
      </c>
      <c r="B6987">
        <v>25.199999999999822</v>
      </c>
    </row>
    <row r="6988" spans="1:2" x14ac:dyDescent="0.25">
      <c r="A6988">
        <v>698.5</v>
      </c>
      <c r="B6988">
        <v>25</v>
      </c>
    </row>
    <row r="6989" spans="1:2" x14ac:dyDescent="0.25">
      <c r="A6989">
        <v>698.6</v>
      </c>
      <c r="B6989">
        <v>24.799999999999951</v>
      </c>
    </row>
    <row r="6990" spans="1:2" x14ac:dyDescent="0.25">
      <c r="A6990">
        <v>698.7</v>
      </c>
      <c r="B6990">
        <v>24.599999999999909</v>
      </c>
    </row>
    <row r="6991" spans="1:2" x14ac:dyDescent="0.25">
      <c r="A6991">
        <v>698.80000000000007</v>
      </c>
      <c r="B6991">
        <v>24.39999999999986</v>
      </c>
    </row>
    <row r="6992" spans="1:2" x14ac:dyDescent="0.25">
      <c r="A6992">
        <v>698.90000000000009</v>
      </c>
      <c r="B6992">
        <v>24.199999999999822</v>
      </c>
    </row>
    <row r="6993" spans="1:2" x14ac:dyDescent="0.25">
      <c r="A6993">
        <v>699</v>
      </c>
      <c r="B6993">
        <v>24</v>
      </c>
    </row>
    <row r="6994" spans="1:2" x14ac:dyDescent="0.25">
      <c r="A6994">
        <v>699.1</v>
      </c>
      <c r="B6994">
        <v>23.799999999999951</v>
      </c>
    </row>
    <row r="6995" spans="1:2" x14ac:dyDescent="0.25">
      <c r="A6995">
        <v>699.2</v>
      </c>
      <c r="B6995">
        <v>23.599999999999909</v>
      </c>
    </row>
    <row r="6996" spans="1:2" x14ac:dyDescent="0.25">
      <c r="A6996">
        <v>699.30000000000007</v>
      </c>
      <c r="B6996">
        <v>23.39999999999986</v>
      </c>
    </row>
    <row r="6997" spans="1:2" x14ac:dyDescent="0.25">
      <c r="A6997">
        <v>699.40000000000009</v>
      </c>
      <c r="B6997">
        <v>23.199999999999822</v>
      </c>
    </row>
    <row r="6998" spans="1:2" x14ac:dyDescent="0.25">
      <c r="A6998">
        <v>699.5</v>
      </c>
      <c r="B6998">
        <v>23</v>
      </c>
    </row>
    <row r="6999" spans="1:2" x14ac:dyDescent="0.25">
      <c r="A6999">
        <v>699.6</v>
      </c>
      <c r="B6999">
        <v>22.799999999999951</v>
      </c>
    </row>
    <row r="7000" spans="1:2" x14ac:dyDescent="0.25">
      <c r="A7000">
        <v>699.7</v>
      </c>
      <c r="B7000">
        <v>22.599999999999909</v>
      </c>
    </row>
    <row r="7001" spans="1:2" x14ac:dyDescent="0.25">
      <c r="A7001">
        <v>699.80000000000007</v>
      </c>
      <c r="B7001">
        <v>22.39999999999986</v>
      </c>
    </row>
    <row r="7002" spans="1:2" x14ac:dyDescent="0.25">
      <c r="A7002">
        <v>699.90000000000009</v>
      </c>
      <c r="B7002">
        <v>22.199999999999822</v>
      </c>
    </row>
    <row r="7003" spans="1:2" x14ac:dyDescent="0.25">
      <c r="A7003">
        <v>700</v>
      </c>
      <c r="B7003">
        <v>22</v>
      </c>
    </row>
    <row r="7004" spans="1:2" x14ac:dyDescent="0.25">
      <c r="A7004">
        <v>700.1</v>
      </c>
      <c r="B7004">
        <v>21.899999999999981</v>
      </c>
    </row>
    <row r="7005" spans="1:2" x14ac:dyDescent="0.25">
      <c r="A7005">
        <v>700.2</v>
      </c>
      <c r="B7005">
        <v>21.799999999999951</v>
      </c>
    </row>
    <row r="7006" spans="1:2" x14ac:dyDescent="0.25">
      <c r="A7006">
        <v>700.30000000000007</v>
      </c>
      <c r="B7006">
        <v>21.699999999999928</v>
      </c>
    </row>
    <row r="7007" spans="1:2" x14ac:dyDescent="0.25">
      <c r="A7007">
        <v>700.40000000000009</v>
      </c>
      <c r="B7007">
        <v>21.599999999999909</v>
      </c>
    </row>
    <row r="7008" spans="1:2" x14ac:dyDescent="0.25">
      <c r="A7008">
        <v>700.5</v>
      </c>
      <c r="B7008">
        <v>21.5</v>
      </c>
    </row>
    <row r="7009" spans="1:2" x14ac:dyDescent="0.25">
      <c r="A7009">
        <v>700.6</v>
      </c>
      <c r="B7009">
        <v>21.399999999999981</v>
      </c>
    </row>
    <row r="7010" spans="1:2" x14ac:dyDescent="0.25">
      <c r="A7010">
        <v>700.7</v>
      </c>
      <c r="B7010">
        <v>21.299999999999951</v>
      </c>
    </row>
    <row r="7011" spans="1:2" x14ac:dyDescent="0.25">
      <c r="A7011">
        <v>700.80000000000007</v>
      </c>
      <c r="B7011">
        <v>21.199999999999928</v>
      </c>
    </row>
    <row r="7012" spans="1:2" x14ac:dyDescent="0.25">
      <c r="A7012">
        <v>700.90000000000009</v>
      </c>
      <c r="B7012">
        <v>21.099999999999909</v>
      </c>
    </row>
    <row r="7013" spans="1:2" x14ac:dyDescent="0.25">
      <c r="A7013">
        <v>701</v>
      </c>
      <c r="B7013">
        <v>21</v>
      </c>
    </row>
    <row r="7014" spans="1:2" x14ac:dyDescent="0.25">
      <c r="A7014">
        <v>701.1</v>
      </c>
      <c r="B7014">
        <v>21</v>
      </c>
    </row>
    <row r="7015" spans="1:2" x14ac:dyDescent="0.25">
      <c r="A7015">
        <v>701.2</v>
      </c>
      <c r="B7015">
        <v>21</v>
      </c>
    </row>
    <row r="7016" spans="1:2" x14ac:dyDescent="0.25">
      <c r="A7016">
        <v>701.30000000000007</v>
      </c>
      <c r="B7016">
        <v>21</v>
      </c>
    </row>
    <row r="7017" spans="1:2" x14ac:dyDescent="0.25">
      <c r="A7017">
        <v>701.40000000000009</v>
      </c>
      <c r="B7017">
        <v>21</v>
      </c>
    </row>
    <row r="7018" spans="1:2" x14ac:dyDescent="0.25">
      <c r="A7018">
        <v>701.5</v>
      </c>
      <c r="B7018">
        <v>21</v>
      </c>
    </row>
    <row r="7019" spans="1:2" x14ac:dyDescent="0.25">
      <c r="A7019">
        <v>701.6</v>
      </c>
      <c r="B7019">
        <v>21</v>
      </c>
    </row>
    <row r="7020" spans="1:2" x14ac:dyDescent="0.25">
      <c r="A7020">
        <v>701.7</v>
      </c>
      <c r="B7020">
        <v>21</v>
      </c>
    </row>
    <row r="7021" spans="1:2" x14ac:dyDescent="0.25">
      <c r="A7021">
        <v>701.80000000000007</v>
      </c>
      <c r="B7021">
        <v>21</v>
      </c>
    </row>
    <row r="7022" spans="1:2" x14ac:dyDescent="0.25">
      <c r="A7022">
        <v>701.90000000000009</v>
      </c>
      <c r="B7022">
        <v>21</v>
      </c>
    </row>
    <row r="7023" spans="1:2" x14ac:dyDescent="0.25">
      <c r="A7023">
        <v>702</v>
      </c>
      <c r="B7023">
        <v>21</v>
      </c>
    </row>
    <row r="7024" spans="1:2" x14ac:dyDescent="0.25">
      <c r="A7024">
        <v>702.1</v>
      </c>
      <c r="B7024">
        <v>21</v>
      </c>
    </row>
    <row r="7025" spans="1:2" x14ac:dyDescent="0.25">
      <c r="A7025">
        <v>702.2</v>
      </c>
      <c r="B7025">
        <v>21</v>
      </c>
    </row>
    <row r="7026" spans="1:2" x14ac:dyDescent="0.25">
      <c r="A7026">
        <v>702.30000000000007</v>
      </c>
      <c r="B7026">
        <v>21</v>
      </c>
    </row>
    <row r="7027" spans="1:2" x14ac:dyDescent="0.25">
      <c r="A7027">
        <v>702.40000000000009</v>
      </c>
      <c r="B7027">
        <v>21</v>
      </c>
    </row>
    <row r="7028" spans="1:2" x14ac:dyDescent="0.25">
      <c r="A7028">
        <v>702.5</v>
      </c>
      <c r="B7028">
        <v>21</v>
      </c>
    </row>
    <row r="7029" spans="1:2" x14ac:dyDescent="0.25">
      <c r="A7029">
        <v>702.6</v>
      </c>
      <c r="B7029">
        <v>21</v>
      </c>
    </row>
    <row r="7030" spans="1:2" x14ac:dyDescent="0.25">
      <c r="A7030">
        <v>702.7</v>
      </c>
      <c r="B7030">
        <v>21</v>
      </c>
    </row>
    <row r="7031" spans="1:2" x14ac:dyDescent="0.25">
      <c r="A7031">
        <v>702.80000000000007</v>
      </c>
      <c r="B7031">
        <v>21</v>
      </c>
    </row>
    <row r="7032" spans="1:2" x14ac:dyDescent="0.25">
      <c r="A7032">
        <v>702.90000000000009</v>
      </c>
      <c r="B7032">
        <v>21</v>
      </c>
    </row>
    <row r="7033" spans="1:2" x14ac:dyDescent="0.25">
      <c r="A7033">
        <v>703</v>
      </c>
      <c r="B7033">
        <v>21</v>
      </c>
    </row>
    <row r="7034" spans="1:2" x14ac:dyDescent="0.25">
      <c r="A7034">
        <v>703.1</v>
      </c>
      <c r="B7034">
        <v>20.899999999999981</v>
      </c>
    </row>
    <row r="7035" spans="1:2" x14ac:dyDescent="0.25">
      <c r="A7035">
        <v>703.2</v>
      </c>
      <c r="B7035">
        <v>20.799999999999951</v>
      </c>
    </row>
    <row r="7036" spans="1:2" x14ac:dyDescent="0.25">
      <c r="A7036">
        <v>703.30000000000007</v>
      </c>
      <c r="B7036">
        <v>20.699999999999928</v>
      </c>
    </row>
    <row r="7037" spans="1:2" x14ac:dyDescent="0.25">
      <c r="A7037">
        <v>703.40000000000009</v>
      </c>
      <c r="B7037">
        <v>20.599999999999909</v>
      </c>
    </row>
    <row r="7038" spans="1:2" x14ac:dyDescent="0.25">
      <c r="A7038">
        <v>703.5</v>
      </c>
      <c r="B7038">
        <v>20.5</v>
      </c>
    </row>
    <row r="7039" spans="1:2" x14ac:dyDescent="0.25">
      <c r="A7039">
        <v>703.6</v>
      </c>
      <c r="B7039">
        <v>20.399999999999981</v>
      </c>
    </row>
    <row r="7040" spans="1:2" x14ac:dyDescent="0.25">
      <c r="A7040">
        <v>703.7</v>
      </c>
      <c r="B7040">
        <v>20.299999999999951</v>
      </c>
    </row>
    <row r="7041" spans="1:2" x14ac:dyDescent="0.25">
      <c r="A7041">
        <v>703.80000000000007</v>
      </c>
      <c r="B7041">
        <v>20.199999999999928</v>
      </c>
    </row>
    <row r="7042" spans="1:2" x14ac:dyDescent="0.25">
      <c r="A7042">
        <v>703.90000000000009</v>
      </c>
      <c r="B7042">
        <v>20.099999999999909</v>
      </c>
    </row>
    <row r="7043" spans="1:2" x14ac:dyDescent="0.25">
      <c r="A7043">
        <v>704</v>
      </c>
      <c r="B7043">
        <v>20</v>
      </c>
    </row>
    <row r="7044" spans="1:2" x14ac:dyDescent="0.25">
      <c r="A7044">
        <v>704.1</v>
      </c>
      <c r="B7044">
        <v>19.899999999999981</v>
      </c>
    </row>
    <row r="7045" spans="1:2" x14ac:dyDescent="0.25">
      <c r="A7045">
        <v>704.2</v>
      </c>
      <c r="B7045">
        <v>19.799999999999951</v>
      </c>
    </row>
    <row r="7046" spans="1:2" x14ac:dyDescent="0.25">
      <c r="A7046">
        <v>704.30000000000007</v>
      </c>
      <c r="B7046">
        <v>19.699999999999928</v>
      </c>
    </row>
    <row r="7047" spans="1:2" x14ac:dyDescent="0.25">
      <c r="A7047">
        <v>704.40000000000009</v>
      </c>
      <c r="B7047">
        <v>19.599999999999909</v>
      </c>
    </row>
    <row r="7048" spans="1:2" x14ac:dyDescent="0.25">
      <c r="A7048">
        <v>704.5</v>
      </c>
      <c r="B7048">
        <v>19.5</v>
      </c>
    </row>
    <row r="7049" spans="1:2" x14ac:dyDescent="0.25">
      <c r="A7049">
        <v>704.6</v>
      </c>
      <c r="B7049">
        <v>19.399999999999981</v>
      </c>
    </row>
    <row r="7050" spans="1:2" x14ac:dyDescent="0.25">
      <c r="A7050">
        <v>704.7</v>
      </c>
      <c r="B7050">
        <v>19.299999999999951</v>
      </c>
    </row>
    <row r="7051" spans="1:2" x14ac:dyDescent="0.25">
      <c r="A7051">
        <v>704.80000000000007</v>
      </c>
      <c r="B7051">
        <v>19.199999999999928</v>
      </c>
    </row>
    <row r="7052" spans="1:2" x14ac:dyDescent="0.25">
      <c r="A7052">
        <v>704.90000000000009</v>
      </c>
      <c r="B7052">
        <v>19.099999999999909</v>
      </c>
    </row>
    <row r="7053" spans="1:2" x14ac:dyDescent="0.25">
      <c r="A7053">
        <v>705</v>
      </c>
      <c r="B7053">
        <v>19</v>
      </c>
    </row>
    <row r="7054" spans="1:2" x14ac:dyDescent="0.25">
      <c r="A7054">
        <v>705.1</v>
      </c>
      <c r="B7054">
        <v>18.899999999999981</v>
      </c>
    </row>
    <row r="7055" spans="1:2" x14ac:dyDescent="0.25">
      <c r="A7055">
        <v>705.2</v>
      </c>
      <c r="B7055">
        <v>18.799999999999951</v>
      </c>
    </row>
    <row r="7056" spans="1:2" x14ac:dyDescent="0.25">
      <c r="A7056">
        <v>705.30000000000007</v>
      </c>
      <c r="B7056">
        <v>18.699999999999928</v>
      </c>
    </row>
    <row r="7057" spans="1:2" x14ac:dyDescent="0.25">
      <c r="A7057">
        <v>705.40000000000009</v>
      </c>
      <c r="B7057">
        <v>18.599999999999909</v>
      </c>
    </row>
    <row r="7058" spans="1:2" x14ac:dyDescent="0.25">
      <c r="A7058">
        <v>705.5</v>
      </c>
      <c r="B7058">
        <v>18.5</v>
      </c>
    </row>
    <row r="7059" spans="1:2" x14ac:dyDescent="0.25">
      <c r="A7059">
        <v>705.6</v>
      </c>
      <c r="B7059">
        <v>18.399999999999981</v>
      </c>
    </row>
    <row r="7060" spans="1:2" x14ac:dyDescent="0.25">
      <c r="A7060">
        <v>705.7</v>
      </c>
      <c r="B7060">
        <v>18.299999999999951</v>
      </c>
    </row>
    <row r="7061" spans="1:2" x14ac:dyDescent="0.25">
      <c r="A7061">
        <v>705.80000000000007</v>
      </c>
      <c r="B7061">
        <v>18.199999999999928</v>
      </c>
    </row>
    <row r="7062" spans="1:2" x14ac:dyDescent="0.25">
      <c r="A7062">
        <v>705.90000000000009</v>
      </c>
      <c r="B7062">
        <v>18.099999999999909</v>
      </c>
    </row>
    <row r="7063" spans="1:2" x14ac:dyDescent="0.25">
      <c r="A7063">
        <v>706</v>
      </c>
      <c r="B7063">
        <v>18</v>
      </c>
    </row>
    <row r="7064" spans="1:2" x14ac:dyDescent="0.25">
      <c r="A7064">
        <v>706.1</v>
      </c>
      <c r="B7064">
        <v>17.799999999999951</v>
      </c>
    </row>
    <row r="7065" spans="1:2" x14ac:dyDescent="0.25">
      <c r="A7065">
        <v>706.2</v>
      </c>
      <c r="B7065">
        <v>17.599999999999909</v>
      </c>
    </row>
    <row r="7066" spans="1:2" x14ac:dyDescent="0.25">
      <c r="A7066">
        <v>706.30000000000007</v>
      </c>
      <c r="B7066">
        <v>17.39999999999986</v>
      </c>
    </row>
    <row r="7067" spans="1:2" x14ac:dyDescent="0.25">
      <c r="A7067">
        <v>706.40000000000009</v>
      </c>
      <c r="B7067">
        <v>17.199999999999822</v>
      </c>
    </row>
    <row r="7068" spans="1:2" x14ac:dyDescent="0.25">
      <c r="A7068">
        <v>706.5</v>
      </c>
      <c r="B7068">
        <v>17</v>
      </c>
    </row>
    <row r="7069" spans="1:2" x14ac:dyDescent="0.25">
      <c r="A7069">
        <v>706.6</v>
      </c>
      <c r="B7069">
        <v>16.799999999999951</v>
      </c>
    </row>
    <row r="7070" spans="1:2" x14ac:dyDescent="0.25">
      <c r="A7070">
        <v>706.7</v>
      </c>
      <c r="B7070">
        <v>16.599999999999909</v>
      </c>
    </row>
    <row r="7071" spans="1:2" x14ac:dyDescent="0.25">
      <c r="A7071">
        <v>706.80000000000007</v>
      </c>
      <c r="B7071">
        <v>16.39999999999986</v>
      </c>
    </row>
    <row r="7072" spans="1:2" x14ac:dyDescent="0.25">
      <c r="A7072">
        <v>706.90000000000009</v>
      </c>
      <c r="B7072">
        <v>16.199999999999822</v>
      </c>
    </row>
    <row r="7073" spans="1:2" x14ac:dyDescent="0.25">
      <c r="A7073">
        <v>707</v>
      </c>
      <c r="B7073">
        <v>16</v>
      </c>
    </row>
    <row r="7074" spans="1:2" x14ac:dyDescent="0.25">
      <c r="A7074">
        <v>707.1</v>
      </c>
      <c r="B7074">
        <v>15.799999999999949</v>
      </c>
    </row>
    <row r="7075" spans="1:2" x14ac:dyDescent="0.25">
      <c r="A7075">
        <v>707.2</v>
      </c>
      <c r="B7075">
        <v>15.599999999999911</v>
      </c>
    </row>
    <row r="7076" spans="1:2" x14ac:dyDescent="0.25">
      <c r="A7076">
        <v>707.30000000000007</v>
      </c>
      <c r="B7076">
        <v>15.39999999999986</v>
      </c>
    </row>
    <row r="7077" spans="1:2" x14ac:dyDescent="0.25">
      <c r="A7077">
        <v>707.40000000000009</v>
      </c>
      <c r="B7077">
        <v>15.19999999999982</v>
      </c>
    </row>
    <row r="7078" spans="1:2" x14ac:dyDescent="0.25">
      <c r="A7078">
        <v>707.5</v>
      </c>
      <c r="B7078">
        <v>15</v>
      </c>
    </row>
    <row r="7079" spans="1:2" x14ac:dyDescent="0.25">
      <c r="A7079">
        <v>707.6</v>
      </c>
      <c r="B7079">
        <v>14.799999999999949</v>
      </c>
    </row>
    <row r="7080" spans="1:2" x14ac:dyDescent="0.25">
      <c r="A7080">
        <v>707.7</v>
      </c>
      <c r="B7080">
        <v>14.599999999999911</v>
      </c>
    </row>
    <row r="7081" spans="1:2" x14ac:dyDescent="0.25">
      <c r="A7081">
        <v>707.80000000000007</v>
      </c>
      <c r="B7081">
        <v>14.39999999999986</v>
      </c>
    </row>
    <row r="7082" spans="1:2" x14ac:dyDescent="0.25">
      <c r="A7082">
        <v>707.90000000000009</v>
      </c>
      <c r="B7082">
        <v>14.19999999999982</v>
      </c>
    </row>
    <row r="7083" spans="1:2" x14ac:dyDescent="0.25">
      <c r="A7083">
        <v>708</v>
      </c>
      <c r="B7083">
        <v>14</v>
      </c>
    </row>
    <row r="7084" spans="1:2" x14ac:dyDescent="0.25">
      <c r="A7084">
        <v>708.1</v>
      </c>
      <c r="B7084">
        <v>13.799999999999949</v>
      </c>
    </row>
    <row r="7085" spans="1:2" x14ac:dyDescent="0.25">
      <c r="A7085">
        <v>708.2</v>
      </c>
      <c r="B7085">
        <v>13.599999999999911</v>
      </c>
    </row>
    <row r="7086" spans="1:2" x14ac:dyDescent="0.25">
      <c r="A7086">
        <v>708.30000000000007</v>
      </c>
      <c r="B7086">
        <v>13.39999999999986</v>
      </c>
    </row>
    <row r="7087" spans="1:2" x14ac:dyDescent="0.25">
      <c r="A7087">
        <v>708.40000000000009</v>
      </c>
      <c r="B7087">
        <v>13.19999999999982</v>
      </c>
    </row>
    <row r="7088" spans="1:2" x14ac:dyDescent="0.25">
      <c r="A7088">
        <v>708.5</v>
      </c>
      <c r="B7088">
        <v>13</v>
      </c>
    </row>
    <row r="7089" spans="1:2" x14ac:dyDescent="0.25">
      <c r="A7089">
        <v>708.6</v>
      </c>
      <c r="B7089">
        <v>12.799999999999949</v>
      </c>
    </row>
    <row r="7090" spans="1:2" x14ac:dyDescent="0.25">
      <c r="A7090">
        <v>708.7</v>
      </c>
      <c r="B7090">
        <v>12.599999999999911</v>
      </c>
    </row>
    <row r="7091" spans="1:2" x14ac:dyDescent="0.25">
      <c r="A7091">
        <v>708.80000000000007</v>
      </c>
      <c r="B7091">
        <v>12.39999999999986</v>
      </c>
    </row>
    <row r="7092" spans="1:2" x14ac:dyDescent="0.25">
      <c r="A7092">
        <v>708.90000000000009</v>
      </c>
      <c r="B7092">
        <v>12.19999999999982</v>
      </c>
    </row>
    <row r="7093" spans="1:2" x14ac:dyDescent="0.25">
      <c r="A7093">
        <v>709</v>
      </c>
      <c r="B7093">
        <v>12</v>
      </c>
    </row>
    <row r="7094" spans="1:2" x14ac:dyDescent="0.25">
      <c r="A7094">
        <v>709.1</v>
      </c>
      <c r="B7094">
        <v>12.100000000000019</v>
      </c>
    </row>
    <row r="7095" spans="1:2" x14ac:dyDescent="0.25">
      <c r="A7095">
        <v>709.2</v>
      </c>
      <c r="B7095">
        <v>12.200000000000051</v>
      </c>
    </row>
    <row r="7096" spans="1:2" x14ac:dyDescent="0.25">
      <c r="A7096">
        <v>709.30000000000007</v>
      </c>
      <c r="B7096">
        <v>12.30000000000007</v>
      </c>
    </row>
    <row r="7097" spans="1:2" x14ac:dyDescent="0.25">
      <c r="A7097">
        <v>709.40000000000009</v>
      </c>
      <c r="B7097">
        <v>12.400000000000089</v>
      </c>
    </row>
    <row r="7098" spans="1:2" x14ac:dyDescent="0.25">
      <c r="A7098">
        <v>709.5</v>
      </c>
      <c r="B7098">
        <v>12.5</v>
      </c>
    </row>
    <row r="7099" spans="1:2" x14ac:dyDescent="0.25">
      <c r="A7099">
        <v>709.6</v>
      </c>
      <c r="B7099">
        <v>12.600000000000019</v>
      </c>
    </row>
    <row r="7100" spans="1:2" x14ac:dyDescent="0.25">
      <c r="A7100">
        <v>709.7</v>
      </c>
      <c r="B7100">
        <v>12.700000000000051</v>
      </c>
    </row>
    <row r="7101" spans="1:2" x14ac:dyDescent="0.25">
      <c r="A7101">
        <v>709.80000000000007</v>
      </c>
      <c r="B7101">
        <v>12.80000000000007</v>
      </c>
    </row>
    <row r="7102" spans="1:2" x14ac:dyDescent="0.25">
      <c r="A7102">
        <v>709.90000000000009</v>
      </c>
      <c r="B7102">
        <v>12.900000000000089</v>
      </c>
    </row>
    <row r="7103" spans="1:2" x14ac:dyDescent="0.25">
      <c r="A7103">
        <v>710</v>
      </c>
      <c r="B7103">
        <v>13</v>
      </c>
    </row>
    <row r="7104" spans="1:2" x14ac:dyDescent="0.25">
      <c r="A7104">
        <v>710.1</v>
      </c>
      <c r="B7104">
        <v>13.200000000000051</v>
      </c>
    </row>
    <row r="7105" spans="1:2" x14ac:dyDescent="0.25">
      <c r="A7105">
        <v>710.2</v>
      </c>
      <c r="B7105">
        <v>13.400000000000089</v>
      </c>
    </row>
    <row r="7106" spans="1:2" x14ac:dyDescent="0.25">
      <c r="A7106">
        <v>710.30000000000007</v>
      </c>
      <c r="B7106">
        <v>13.60000000000014</v>
      </c>
    </row>
    <row r="7107" spans="1:2" x14ac:dyDescent="0.25">
      <c r="A7107">
        <v>710.40000000000009</v>
      </c>
      <c r="B7107">
        <v>13.80000000000018</v>
      </c>
    </row>
    <row r="7108" spans="1:2" x14ac:dyDescent="0.25">
      <c r="A7108">
        <v>710.5</v>
      </c>
      <c r="B7108">
        <v>14</v>
      </c>
    </row>
    <row r="7109" spans="1:2" x14ac:dyDescent="0.25">
      <c r="A7109">
        <v>710.6</v>
      </c>
      <c r="B7109">
        <v>14.200000000000051</v>
      </c>
    </row>
    <row r="7110" spans="1:2" x14ac:dyDescent="0.25">
      <c r="A7110">
        <v>710.7</v>
      </c>
      <c r="B7110">
        <v>14.400000000000089</v>
      </c>
    </row>
    <row r="7111" spans="1:2" x14ac:dyDescent="0.25">
      <c r="A7111">
        <v>710.80000000000007</v>
      </c>
      <c r="B7111">
        <v>14.60000000000014</v>
      </c>
    </row>
    <row r="7112" spans="1:2" x14ac:dyDescent="0.25">
      <c r="A7112">
        <v>710.90000000000009</v>
      </c>
      <c r="B7112">
        <v>14.80000000000018</v>
      </c>
    </row>
    <row r="7113" spans="1:2" x14ac:dyDescent="0.25">
      <c r="A7113">
        <v>711</v>
      </c>
      <c r="B7113">
        <v>15</v>
      </c>
    </row>
    <row r="7114" spans="1:2" x14ac:dyDescent="0.25">
      <c r="A7114">
        <v>711.1</v>
      </c>
      <c r="B7114">
        <v>15.50000000000011</v>
      </c>
    </row>
    <row r="7115" spans="1:2" x14ac:dyDescent="0.25">
      <c r="A7115">
        <v>711.2</v>
      </c>
      <c r="B7115">
        <v>16.000000000000231</v>
      </c>
    </row>
    <row r="7116" spans="1:2" x14ac:dyDescent="0.25">
      <c r="A7116">
        <v>711.30000000000007</v>
      </c>
      <c r="B7116">
        <v>16.500000000000341</v>
      </c>
    </row>
    <row r="7117" spans="1:2" x14ac:dyDescent="0.25">
      <c r="A7117">
        <v>711.40000000000009</v>
      </c>
      <c r="B7117">
        <v>17.000000000000451</v>
      </c>
    </row>
    <row r="7118" spans="1:2" x14ac:dyDescent="0.25">
      <c r="A7118">
        <v>711.5</v>
      </c>
      <c r="B7118">
        <v>17.5</v>
      </c>
    </row>
    <row r="7119" spans="1:2" x14ac:dyDescent="0.25">
      <c r="A7119">
        <v>711.6</v>
      </c>
      <c r="B7119">
        <v>18.00000000000011</v>
      </c>
    </row>
    <row r="7120" spans="1:2" x14ac:dyDescent="0.25">
      <c r="A7120">
        <v>711.7</v>
      </c>
      <c r="B7120">
        <v>18.500000000000231</v>
      </c>
    </row>
    <row r="7121" spans="1:2" x14ac:dyDescent="0.25">
      <c r="A7121">
        <v>711.80000000000007</v>
      </c>
      <c r="B7121">
        <v>19.000000000000341</v>
      </c>
    </row>
    <row r="7122" spans="1:2" x14ac:dyDescent="0.25">
      <c r="A7122">
        <v>711.90000000000009</v>
      </c>
      <c r="B7122">
        <v>19.500000000000451</v>
      </c>
    </row>
    <row r="7123" spans="1:2" x14ac:dyDescent="0.25">
      <c r="A7123">
        <v>712</v>
      </c>
      <c r="B7123">
        <v>20</v>
      </c>
    </row>
    <row r="7124" spans="1:2" x14ac:dyDescent="0.25">
      <c r="A7124">
        <v>712.1</v>
      </c>
      <c r="B7124">
        <v>20.106689453125011</v>
      </c>
    </row>
    <row r="7125" spans="1:2" x14ac:dyDescent="0.25">
      <c r="A7125">
        <v>712.2</v>
      </c>
      <c r="B7125">
        <v>20.213378906250011</v>
      </c>
    </row>
    <row r="7126" spans="1:2" x14ac:dyDescent="0.25">
      <c r="A7126">
        <v>712.30000000000007</v>
      </c>
      <c r="B7126">
        <v>20.320068359375021</v>
      </c>
    </row>
    <row r="7127" spans="1:2" x14ac:dyDescent="0.25">
      <c r="A7127">
        <v>712.40000000000009</v>
      </c>
      <c r="B7127">
        <v>20.426757812500028</v>
      </c>
    </row>
    <row r="7128" spans="1:2" x14ac:dyDescent="0.25">
      <c r="A7128">
        <v>712.5</v>
      </c>
      <c r="B7128">
        <v>20.533447265624911</v>
      </c>
    </row>
    <row r="7129" spans="1:2" x14ac:dyDescent="0.25">
      <c r="A7129">
        <v>712.6</v>
      </c>
      <c r="B7129">
        <v>20.640136718749918</v>
      </c>
    </row>
    <row r="7130" spans="1:2" x14ac:dyDescent="0.25">
      <c r="A7130">
        <v>712.7</v>
      </c>
      <c r="B7130">
        <v>20.746826171874929</v>
      </c>
    </row>
    <row r="7131" spans="1:2" x14ac:dyDescent="0.25">
      <c r="A7131">
        <v>712.80000000000007</v>
      </c>
      <c r="B7131">
        <v>20.85351562499994</v>
      </c>
    </row>
    <row r="7132" spans="1:2" x14ac:dyDescent="0.25">
      <c r="A7132">
        <v>712.90000000000009</v>
      </c>
      <c r="B7132">
        <v>20.96020507812494</v>
      </c>
    </row>
    <row r="7133" spans="1:2" x14ac:dyDescent="0.25">
      <c r="A7133">
        <v>713</v>
      </c>
      <c r="B7133">
        <v>21.066894531249829</v>
      </c>
    </row>
    <row r="7134" spans="1:2" x14ac:dyDescent="0.25">
      <c r="A7134">
        <v>713.1</v>
      </c>
      <c r="B7134">
        <v>21.060205078124849</v>
      </c>
    </row>
    <row r="7135" spans="1:2" x14ac:dyDescent="0.25">
      <c r="A7135">
        <v>713.2</v>
      </c>
      <c r="B7135">
        <v>21.053515624999861</v>
      </c>
    </row>
    <row r="7136" spans="1:2" x14ac:dyDescent="0.25">
      <c r="A7136">
        <v>713.30000000000007</v>
      </c>
      <c r="B7136">
        <v>21.04682617187488</v>
      </c>
    </row>
    <row r="7137" spans="1:2" x14ac:dyDescent="0.25">
      <c r="A7137">
        <v>713.40000000000009</v>
      </c>
      <c r="B7137">
        <v>21.040136718749888</v>
      </c>
    </row>
    <row r="7138" spans="1:2" x14ac:dyDescent="0.25">
      <c r="A7138">
        <v>713.5</v>
      </c>
      <c r="B7138">
        <v>21.033447265624911</v>
      </c>
    </row>
    <row r="7139" spans="1:2" x14ac:dyDescent="0.25">
      <c r="A7139">
        <v>713.6</v>
      </c>
      <c r="B7139">
        <v>21.02675781249993</v>
      </c>
    </row>
    <row r="7140" spans="1:2" x14ac:dyDescent="0.25">
      <c r="A7140">
        <v>713.7</v>
      </c>
      <c r="B7140">
        <v>21.02006835937495</v>
      </c>
    </row>
    <row r="7141" spans="1:2" x14ac:dyDescent="0.25">
      <c r="A7141">
        <v>713.80000000000007</v>
      </c>
      <c r="B7141">
        <v>21.013378906249962</v>
      </c>
    </row>
    <row r="7142" spans="1:2" x14ac:dyDescent="0.25">
      <c r="A7142">
        <v>713.90000000000009</v>
      </c>
      <c r="B7142">
        <v>21.006689453124981</v>
      </c>
    </row>
    <row r="7143" spans="1:2" x14ac:dyDescent="0.25">
      <c r="A7143">
        <v>714</v>
      </c>
      <c r="B7143">
        <v>21</v>
      </c>
    </row>
    <row r="7144" spans="1:2" x14ac:dyDescent="0.25">
      <c r="A7144">
        <v>714.1</v>
      </c>
      <c r="B7144">
        <v>20.799999999999951</v>
      </c>
    </row>
    <row r="7145" spans="1:2" x14ac:dyDescent="0.25">
      <c r="A7145">
        <v>714.2</v>
      </c>
      <c r="B7145">
        <v>20.599999999999909</v>
      </c>
    </row>
    <row r="7146" spans="1:2" x14ac:dyDescent="0.25">
      <c r="A7146">
        <v>714.30000000000007</v>
      </c>
      <c r="B7146">
        <v>20.39999999999986</v>
      </c>
    </row>
    <row r="7147" spans="1:2" x14ac:dyDescent="0.25">
      <c r="A7147">
        <v>714.40000000000009</v>
      </c>
      <c r="B7147">
        <v>20.199999999999822</v>
      </c>
    </row>
    <row r="7148" spans="1:2" x14ac:dyDescent="0.25">
      <c r="A7148">
        <v>714.5</v>
      </c>
      <c r="B7148">
        <v>20</v>
      </c>
    </row>
    <row r="7149" spans="1:2" x14ac:dyDescent="0.25">
      <c r="A7149">
        <v>714.6</v>
      </c>
      <c r="B7149">
        <v>19.799999999999951</v>
      </c>
    </row>
    <row r="7150" spans="1:2" x14ac:dyDescent="0.25">
      <c r="A7150">
        <v>714.7</v>
      </c>
      <c r="B7150">
        <v>19.599999999999909</v>
      </c>
    </row>
    <row r="7151" spans="1:2" x14ac:dyDescent="0.25">
      <c r="A7151">
        <v>714.80000000000007</v>
      </c>
      <c r="B7151">
        <v>19.39999999999986</v>
      </c>
    </row>
    <row r="7152" spans="1:2" x14ac:dyDescent="0.25">
      <c r="A7152">
        <v>714.90000000000009</v>
      </c>
      <c r="B7152">
        <v>19.199999999999822</v>
      </c>
    </row>
    <row r="7153" spans="1:2" x14ac:dyDescent="0.25">
      <c r="A7153">
        <v>715</v>
      </c>
      <c r="B7153">
        <v>19</v>
      </c>
    </row>
    <row r="7154" spans="1:2" x14ac:dyDescent="0.25">
      <c r="A7154">
        <v>715.1</v>
      </c>
      <c r="B7154">
        <v>18.595568847656178</v>
      </c>
    </row>
    <row r="7155" spans="1:2" x14ac:dyDescent="0.25">
      <c r="A7155">
        <v>715.2</v>
      </c>
      <c r="B7155">
        <v>18.191137695312349</v>
      </c>
    </row>
    <row r="7156" spans="1:2" x14ac:dyDescent="0.25">
      <c r="A7156">
        <v>715.30000000000007</v>
      </c>
      <c r="B7156">
        <v>17.786706542968531</v>
      </c>
    </row>
    <row r="7157" spans="1:2" x14ac:dyDescent="0.25">
      <c r="A7157">
        <v>715.40000000000009</v>
      </c>
      <c r="B7157">
        <v>17.382275390624709</v>
      </c>
    </row>
    <row r="7158" spans="1:2" x14ac:dyDescent="0.25">
      <c r="A7158">
        <v>715.5</v>
      </c>
      <c r="B7158">
        <v>16.977844238281349</v>
      </c>
    </row>
    <row r="7159" spans="1:2" x14ac:dyDescent="0.25">
      <c r="A7159">
        <v>715.6</v>
      </c>
      <c r="B7159">
        <v>16.573413085937521</v>
      </c>
    </row>
    <row r="7160" spans="1:2" x14ac:dyDescent="0.25">
      <c r="A7160">
        <v>715.7</v>
      </c>
      <c r="B7160">
        <v>16.168981933593699</v>
      </c>
    </row>
    <row r="7161" spans="1:2" x14ac:dyDescent="0.25">
      <c r="A7161">
        <v>715.80000000000007</v>
      </c>
      <c r="B7161">
        <v>15.764550781249881</v>
      </c>
    </row>
    <row r="7162" spans="1:2" x14ac:dyDescent="0.25">
      <c r="A7162">
        <v>715.90000000000009</v>
      </c>
      <c r="B7162">
        <v>15.36011962890605</v>
      </c>
    </row>
    <row r="7163" spans="1:2" x14ac:dyDescent="0.25">
      <c r="A7163">
        <v>716</v>
      </c>
      <c r="B7163">
        <v>14.95568847656269</v>
      </c>
    </row>
    <row r="7164" spans="1:2" x14ac:dyDescent="0.25">
      <c r="A7164">
        <v>716.1</v>
      </c>
      <c r="B7164">
        <v>14.760119628906381</v>
      </c>
    </row>
    <row r="7165" spans="1:2" x14ac:dyDescent="0.25">
      <c r="A7165">
        <v>716.2</v>
      </c>
      <c r="B7165">
        <v>14.564550781250061</v>
      </c>
    </row>
    <row r="7166" spans="1:2" x14ac:dyDescent="0.25">
      <c r="A7166">
        <v>716.30000000000007</v>
      </c>
      <c r="B7166">
        <v>14.36898193359375</v>
      </c>
    </row>
    <row r="7167" spans="1:2" x14ac:dyDescent="0.25">
      <c r="A7167">
        <v>716.40000000000009</v>
      </c>
      <c r="B7167">
        <v>14.17341308593744</v>
      </c>
    </row>
    <row r="7168" spans="1:2" x14ac:dyDescent="0.25">
      <c r="A7168">
        <v>716.5</v>
      </c>
      <c r="B7168">
        <v>13.977844238281349</v>
      </c>
    </row>
    <row r="7169" spans="1:2" x14ac:dyDescent="0.25">
      <c r="A7169">
        <v>716.6</v>
      </c>
      <c r="B7169">
        <v>13.782275390625029</v>
      </c>
    </row>
    <row r="7170" spans="1:2" x14ac:dyDescent="0.25">
      <c r="A7170">
        <v>716.7</v>
      </c>
      <c r="B7170">
        <v>13.58670654296872</v>
      </c>
    </row>
    <row r="7171" spans="1:2" x14ac:dyDescent="0.25">
      <c r="A7171">
        <v>716.80000000000007</v>
      </c>
      <c r="B7171">
        <v>13.391137695312411</v>
      </c>
    </row>
    <row r="7172" spans="1:2" x14ac:dyDescent="0.25">
      <c r="A7172">
        <v>716.90000000000009</v>
      </c>
      <c r="B7172">
        <v>13.195568847656091</v>
      </c>
    </row>
    <row r="7173" spans="1:2" x14ac:dyDescent="0.25">
      <c r="A7173">
        <v>717</v>
      </c>
      <c r="B7173">
        <v>13</v>
      </c>
    </row>
    <row r="7174" spans="1:2" x14ac:dyDescent="0.25">
      <c r="A7174">
        <v>717.1</v>
      </c>
      <c r="B7174">
        <v>12.899999999999981</v>
      </c>
    </row>
    <row r="7175" spans="1:2" x14ac:dyDescent="0.25">
      <c r="A7175">
        <v>717.2</v>
      </c>
      <c r="B7175">
        <v>12.799999999999949</v>
      </c>
    </row>
    <row r="7176" spans="1:2" x14ac:dyDescent="0.25">
      <c r="A7176">
        <v>717.30000000000007</v>
      </c>
      <c r="B7176">
        <v>12.69999999999993</v>
      </c>
    </row>
    <row r="7177" spans="1:2" x14ac:dyDescent="0.25">
      <c r="A7177">
        <v>717.40000000000009</v>
      </c>
      <c r="B7177">
        <v>12.599999999999911</v>
      </c>
    </row>
    <row r="7178" spans="1:2" x14ac:dyDescent="0.25">
      <c r="A7178">
        <v>717.5</v>
      </c>
      <c r="B7178">
        <v>12.5</v>
      </c>
    </row>
    <row r="7179" spans="1:2" x14ac:dyDescent="0.25">
      <c r="A7179">
        <v>717.6</v>
      </c>
      <c r="B7179">
        <v>12.399999999999981</v>
      </c>
    </row>
    <row r="7180" spans="1:2" x14ac:dyDescent="0.25">
      <c r="A7180">
        <v>717.7</v>
      </c>
      <c r="B7180">
        <v>12.299999999999949</v>
      </c>
    </row>
    <row r="7181" spans="1:2" x14ac:dyDescent="0.25">
      <c r="A7181">
        <v>717.80000000000007</v>
      </c>
      <c r="B7181">
        <v>12.19999999999993</v>
      </c>
    </row>
    <row r="7182" spans="1:2" x14ac:dyDescent="0.25">
      <c r="A7182">
        <v>717.90000000000009</v>
      </c>
      <c r="B7182">
        <v>12.099999999999911</v>
      </c>
    </row>
    <row r="7183" spans="1:2" x14ac:dyDescent="0.25">
      <c r="A7183">
        <v>718</v>
      </c>
      <c r="B7183">
        <v>12</v>
      </c>
    </row>
    <row r="7184" spans="1:2" x14ac:dyDescent="0.25">
      <c r="A7184">
        <v>718.1</v>
      </c>
      <c r="B7184">
        <v>12.100000000000019</v>
      </c>
    </row>
    <row r="7185" spans="1:2" x14ac:dyDescent="0.25">
      <c r="A7185">
        <v>718.2</v>
      </c>
      <c r="B7185">
        <v>12.200000000000051</v>
      </c>
    </row>
    <row r="7186" spans="1:2" x14ac:dyDescent="0.25">
      <c r="A7186">
        <v>718.30000000000007</v>
      </c>
      <c r="B7186">
        <v>12.30000000000007</v>
      </c>
    </row>
    <row r="7187" spans="1:2" x14ac:dyDescent="0.25">
      <c r="A7187">
        <v>718.40000000000009</v>
      </c>
      <c r="B7187">
        <v>12.400000000000089</v>
      </c>
    </row>
    <row r="7188" spans="1:2" x14ac:dyDescent="0.25">
      <c r="A7188">
        <v>718.5</v>
      </c>
      <c r="B7188">
        <v>12.5</v>
      </c>
    </row>
    <row r="7189" spans="1:2" x14ac:dyDescent="0.25">
      <c r="A7189">
        <v>718.6</v>
      </c>
      <c r="B7189">
        <v>12.600000000000019</v>
      </c>
    </row>
    <row r="7190" spans="1:2" x14ac:dyDescent="0.25">
      <c r="A7190">
        <v>718.7</v>
      </c>
      <c r="B7190">
        <v>12.700000000000051</v>
      </c>
    </row>
    <row r="7191" spans="1:2" x14ac:dyDescent="0.25">
      <c r="A7191">
        <v>718.80000000000007</v>
      </c>
      <c r="B7191">
        <v>12.80000000000007</v>
      </c>
    </row>
    <row r="7192" spans="1:2" x14ac:dyDescent="0.25">
      <c r="A7192">
        <v>718.90000000000009</v>
      </c>
      <c r="B7192">
        <v>12.900000000000089</v>
      </c>
    </row>
    <row r="7193" spans="1:2" x14ac:dyDescent="0.25">
      <c r="A7193">
        <v>719</v>
      </c>
      <c r="B7193">
        <v>13</v>
      </c>
    </row>
    <row r="7194" spans="1:2" x14ac:dyDescent="0.25">
      <c r="A7194">
        <v>719.1</v>
      </c>
      <c r="B7194">
        <v>13.200000000000051</v>
      </c>
    </row>
    <row r="7195" spans="1:2" x14ac:dyDescent="0.25">
      <c r="A7195">
        <v>719.2</v>
      </c>
      <c r="B7195">
        <v>13.400000000000089</v>
      </c>
    </row>
    <row r="7196" spans="1:2" x14ac:dyDescent="0.25">
      <c r="A7196">
        <v>719.30000000000007</v>
      </c>
      <c r="B7196">
        <v>13.60000000000014</v>
      </c>
    </row>
    <row r="7197" spans="1:2" x14ac:dyDescent="0.25">
      <c r="A7197">
        <v>719.40000000000009</v>
      </c>
      <c r="B7197">
        <v>13.80000000000018</v>
      </c>
    </row>
    <row r="7198" spans="1:2" x14ac:dyDescent="0.25">
      <c r="A7198">
        <v>719.5</v>
      </c>
      <c r="B7198">
        <v>14</v>
      </c>
    </row>
    <row r="7199" spans="1:2" x14ac:dyDescent="0.25">
      <c r="A7199">
        <v>719.6</v>
      </c>
      <c r="B7199">
        <v>14.200000000000051</v>
      </c>
    </row>
    <row r="7200" spans="1:2" x14ac:dyDescent="0.25">
      <c r="A7200">
        <v>719.7</v>
      </c>
      <c r="B7200">
        <v>14.400000000000089</v>
      </c>
    </row>
    <row r="7201" spans="1:2" x14ac:dyDescent="0.25">
      <c r="A7201">
        <v>719.80000000000007</v>
      </c>
      <c r="B7201">
        <v>14.60000000000014</v>
      </c>
    </row>
    <row r="7202" spans="1:2" x14ac:dyDescent="0.25">
      <c r="A7202">
        <v>719.90000000000009</v>
      </c>
      <c r="B7202">
        <v>14.80000000000018</v>
      </c>
    </row>
    <row r="7203" spans="1:2" x14ac:dyDescent="0.25">
      <c r="A7203">
        <v>720</v>
      </c>
      <c r="B7203">
        <v>15</v>
      </c>
    </row>
    <row r="7204" spans="1:2" x14ac:dyDescent="0.25">
      <c r="A7204">
        <v>720.1</v>
      </c>
      <c r="B7204">
        <v>15.200000000000051</v>
      </c>
    </row>
    <row r="7205" spans="1:2" x14ac:dyDescent="0.25">
      <c r="A7205">
        <v>720.2</v>
      </c>
      <c r="B7205">
        <v>15.400000000000089</v>
      </c>
    </row>
    <row r="7206" spans="1:2" x14ac:dyDescent="0.25">
      <c r="A7206">
        <v>720.30000000000007</v>
      </c>
      <c r="B7206">
        <v>15.60000000000014</v>
      </c>
    </row>
    <row r="7207" spans="1:2" x14ac:dyDescent="0.25">
      <c r="A7207">
        <v>720.40000000000009</v>
      </c>
      <c r="B7207">
        <v>15.80000000000018</v>
      </c>
    </row>
    <row r="7208" spans="1:2" x14ac:dyDescent="0.25">
      <c r="A7208">
        <v>720.5</v>
      </c>
      <c r="B7208">
        <v>16</v>
      </c>
    </row>
    <row r="7209" spans="1:2" x14ac:dyDescent="0.25">
      <c r="A7209">
        <v>720.6</v>
      </c>
      <c r="B7209">
        <v>16.200000000000049</v>
      </c>
    </row>
    <row r="7210" spans="1:2" x14ac:dyDescent="0.25">
      <c r="A7210">
        <v>720.7</v>
      </c>
      <c r="B7210">
        <v>16.400000000000091</v>
      </c>
    </row>
    <row r="7211" spans="1:2" x14ac:dyDescent="0.25">
      <c r="A7211">
        <v>720.80000000000007</v>
      </c>
      <c r="B7211">
        <v>16.60000000000014</v>
      </c>
    </row>
    <row r="7212" spans="1:2" x14ac:dyDescent="0.25">
      <c r="A7212">
        <v>720.90000000000009</v>
      </c>
      <c r="B7212">
        <v>16.800000000000178</v>
      </c>
    </row>
    <row r="7213" spans="1:2" x14ac:dyDescent="0.25">
      <c r="A7213">
        <v>721</v>
      </c>
      <c r="B7213">
        <v>17</v>
      </c>
    </row>
    <row r="7214" spans="1:2" x14ac:dyDescent="0.25">
      <c r="A7214">
        <v>721.1</v>
      </c>
      <c r="B7214">
        <v>17.200000000000049</v>
      </c>
    </row>
    <row r="7215" spans="1:2" x14ac:dyDescent="0.25">
      <c r="A7215">
        <v>721.2</v>
      </c>
      <c r="B7215">
        <v>17.400000000000091</v>
      </c>
    </row>
    <row r="7216" spans="1:2" x14ac:dyDescent="0.25">
      <c r="A7216">
        <v>721.30000000000007</v>
      </c>
      <c r="B7216">
        <v>17.60000000000014</v>
      </c>
    </row>
    <row r="7217" spans="1:2" x14ac:dyDescent="0.25">
      <c r="A7217">
        <v>721.40000000000009</v>
      </c>
      <c r="B7217">
        <v>17.800000000000178</v>
      </c>
    </row>
    <row r="7218" spans="1:2" x14ac:dyDescent="0.25">
      <c r="A7218">
        <v>721.5</v>
      </c>
      <c r="B7218">
        <v>18</v>
      </c>
    </row>
    <row r="7219" spans="1:2" x14ac:dyDescent="0.25">
      <c r="A7219">
        <v>721.6</v>
      </c>
      <c r="B7219">
        <v>18.200000000000049</v>
      </c>
    </row>
    <row r="7220" spans="1:2" x14ac:dyDescent="0.25">
      <c r="A7220">
        <v>721.7</v>
      </c>
      <c r="B7220">
        <v>18.400000000000091</v>
      </c>
    </row>
    <row r="7221" spans="1:2" x14ac:dyDescent="0.25">
      <c r="A7221">
        <v>721.80000000000007</v>
      </c>
      <c r="B7221">
        <v>18.60000000000014</v>
      </c>
    </row>
    <row r="7222" spans="1:2" x14ac:dyDescent="0.25">
      <c r="A7222">
        <v>721.90000000000009</v>
      </c>
      <c r="B7222">
        <v>18.800000000000178</v>
      </c>
    </row>
    <row r="7223" spans="1:2" x14ac:dyDescent="0.25">
      <c r="A7223">
        <v>722</v>
      </c>
      <c r="B7223">
        <v>19</v>
      </c>
    </row>
    <row r="7224" spans="1:2" x14ac:dyDescent="0.25">
      <c r="A7224">
        <v>722.1</v>
      </c>
      <c r="B7224">
        <v>19.300000000000072</v>
      </c>
    </row>
    <row r="7225" spans="1:2" x14ac:dyDescent="0.25">
      <c r="A7225">
        <v>722.2</v>
      </c>
      <c r="B7225">
        <v>19.60000000000014</v>
      </c>
    </row>
    <row r="7226" spans="1:2" x14ac:dyDescent="0.25">
      <c r="A7226">
        <v>722.30000000000007</v>
      </c>
      <c r="B7226">
        <v>19.900000000000201</v>
      </c>
    </row>
    <row r="7227" spans="1:2" x14ac:dyDescent="0.25">
      <c r="A7227">
        <v>722.40000000000009</v>
      </c>
      <c r="B7227">
        <v>20.200000000000269</v>
      </c>
    </row>
    <row r="7228" spans="1:2" x14ac:dyDescent="0.25">
      <c r="A7228">
        <v>722.5</v>
      </c>
      <c r="B7228">
        <v>20.5</v>
      </c>
    </row>
    <row r="7229" spans="1:2" x14ac:dyDescent="0.25">
      <c r="A7229">
        <v>722.6</v>
      </c>
      <c r="B7229">
        <v>20.800000000000072</v>
      </c>
    </row>
    <row r="7230" spans="1:2" x14ac:dyDescent="0.25">
      <c r="A7230">
        <v>722.7</v>
      </c>
      <c r="B7230">
        <v>21.10000000000014</v>
      </c>
    </row>
    <row r="7231" spans="1:2" x14ac:dyDescent="0.25">
      <c r="A7231">
        <v>722.80000000000007</v>
      </c>
      <c r="B7231">
        <v>21.400000000000201</v>
      </c>
    </row>
    <row r="7232" spans="1:2" x14ac:dyDescent="0.25">
      <c r="A7232">
        <v>722.90000000000009</v>
      </c>
      <c r="B7232">
        <v>21.700000000000269</v>
      </c>
    </row>
    <row r="7233" spans="1:2" x14ac:dyDescent="0.25">
      <c r="A7233">
        <v>723</v>
      </c>
      <c r="B7233">
        <v>22</v>
      </c>
    </row>
    <row r="7234" spans="1:2" x14ac:dyDescent="0.25">
      <c r="A7234">
        <v>723.1</v>
      </c>
      <c r="B7234">
        <v>22.196496582031269</v>
      </c>
    </row>
    <row r="7235" spans="1:2" x14ac:dyDescent="0.25">
      <c r="A7235">
        <v>723.2</v>
      </c>
      <c r="B7235">
        <v>22.392993164062549</v>
      </c>
    </row>
    <row r="7236" spans="1:2" x14ac:dyDescent="0.25">
      <c r="A7236">
        <v>723.30000000000007</v>
      </c>
      <c r="B7236">
        <v>22.589489746093822</v>
      </c>
    </row>
    <row r="7237" spans="1:2" x14ac:dyDescent="0.25">
      <c r="A7237">
        <v>723.40000000000009</v>
      </c>
      <c r="B7237">
        <v>22.785986328125091</v>
      </c>
    </row>
    <row r="7238" spans="1:2" x14ac:dyDescent="0.25">
      <c r="A7238">
        <v>723.5</v>
      </c>
      <c r="B7238">
        <v>22.98248291015614</v>
      </c>
    </row>
    <row r="7239" spans="1:2" x14ac:dyDescent="0.25">
      <c r="A7239">
        <v>723.6</v>
      </c>
      <c r="B7239">
        <v>23.178979492187409</v>
      </c>
    </row>
    <row r="7240" spans="1:2" x14ac:dyDescent="0.25">
      <c r="A7240">
        <v>723.7</v>
      </c>
      <c r="B7240">
        <v>23.375476074218689</v>
      </c>
    </row>
    <row r="7241" spans="1:2" x14ac:dyDescent="0.25">
      <c r="A7241">
        <v>723.80000000000007</v>
      </c>
      <c r="B7241">
        <v>23.571972656249962</v>
      </c>
    </row>
    <row r="7242" spans="1:2" x14ac:dyDescent="0.25">
      <c r="A7242">
        <v>723.90000000000009</v>
      </c>
      <c r="B7242">
        <v>23.768469238281231</v>
      </c>
    </row>
    <row r="7243" spans="1:2" x14ac:dyDescent="0.25">
      <c r="A7243">
        <v>724</v>
      </c>
      <c r="B7243">
        <v>23.96496582031228</v>
      </c>
    </row>
    <row r="7244" spans="1:2" x14ac:dyDescent="0.25">
      <c r="A7244">
        <v>724.1</v>
      </c>
      <c r="B7244">
        <v>24.168469238281101</v>
      </c>
    </row>
    <row r="7245" spans="1:2" x14ac:dyDescent="0.25">
      <c r="A7245">
        <v>724.2</v>
      </c>
      <c r="B7245">
        <v>24.37197265624992</v>
      </c>
    </row>
    <row r="7246" spans="1:2" x14ac:dyDescent="0.25">
      <c r="A7246">
        <v>724.30000000000007</v>
      </c>
      <c r="B7246">
        <v>24.575476074218731</v>
      </c>
    </row>
    <row r="7247" spans="1:2" x14ac:dyDescent="0.25">
      <c r="A7247">
        <v>724.40000000000009</v>
      </c>
      <c r="B7247">
        <v>24.778979492187549</v>
      </c>
    </row>
    <row r="7248" spans="1:2" x14ac:dyDescent="0.25">
      <c r="A7248">
        <v>724.5</v>
      </c>
      <c r="B7248">
        <v>24.98248291015614</v>
      </c>
    </row>
    <row r="7249" spans="1:2" x14ac:dyDescent="0.25">
      <c r="A7249">
        <v>724.6</v>
      </c>
      <c r="B7249">
        <v>25.185986328124962</v>
      </c>
    </row>
    <row r="7250" spans="1:2" x14ac:dyDescent="0.25">
      <c r="A7250">
        <v>724.7</v>
      </c>
      <c r="B7250">
        <v>25.38948974609378</v>
      </c>
    </row>
    <row r="7251" spans="1:2" x14ac:dyDescent="0.25">
      <c r="A7251">
        <v>724.80000000000007</v>
      </c>
      <c r="B7251">
        <v>25.592993164062591</v>
      </c>
    </row>
    <row r="7252" spans="1:2" x14ac:dyDescent="0.25">
      <c r="A7252">
        <v>724.90000000000009</v>
      </c>
      <c r="B7252">
        <v>25.796496582031409</v>
      </c>
    </row>
    <row r="7253" spans="1:2" x14ac:dyDescent="0.25">
      <c r="A7253">
        <v>725</v>
      </c>
      <c r="B7253">
        <v>26</v>
      </c>
    </row>
    <row r="7254" spans="1:2" x14ac:dyDescent="0.25">
      <c r="A7254">
        <v>725.1</v>
      </c>
      <c r="B7254">
        <v>26.400000000000091</v>
      </c>
    </row>
    <row r="7255" spans="1:2" x14ac:dyDescent="0.25">
      <c r="A7255">
        <v>725.2</v>
      </c>
      <c r="B7255">
        <v>26.800000000000178</v>
      </c>
    </row>
    <row r="7256" spans="1:2" x14ac:dyDescent="0.25">
      <c r="A7256">
        <v>725.30000000000007</v>
      </c>
      <c r="B7256">
        <v>27.200000000000269</v>
      </c>
    </row>
    <row r="7257" spans="1:2" x14ac:dyDescent="0.25">
      <c r="A7257">
        <v>725.40000000000009</v>
      </c>
      <c r="B7257">
        <v>27.60000000000036</v>
      </c>
    </row>
    <row r="7258" spans="1:2" x14ac:dyDescent="0.25">
      <c r="A7258">
        <v>725.5</v>
      </c>
      <c r="B7258">
        <v>28</v>
      </c>
    </row>
    <row r="7259" spans="1:2" x14ac:dyDescent="0.25">
      <c r="A7259">
        <v>725.6</v>
      </c>
      <c r="B7259">
        <v>28.400000000000091</v>
      </c>
    </row>
    <row r="7260" spans="1:2" x14ac:dyDescent="0.25">
      <c r="A7260">
        <v>725.7</v>
      </c>
      <c r="B7260">
        <v>28.800000000000178</v>
      </c>
    </row>
    <row r="7261" spans="1:2" x14ac:dyDescent="0.25">
      <c r="A7261">
        <v>725.80000000000007</v>
      </c>
      <c r="B7261">
        <v>29.200000000000269</v>
      </c>
    </row>
    <row r="7262" spans="1:2" x14ac:dyDescent="0.25">
      <c r="A7262">
        <v>725.90000000000009</v>
      </c>
      <c r="B7262">
        <v>29.60000000000036</v>
      </c>
    </row>
    <row r="7263" spans="1:2" x14ac:dyDescent="0.25">
      <c r="A7263">
        <v>726</v>
      </c>
      <c r="B7263">
        <v>30</v>
      </c>
    </row>
    <row r="7264" spans="1:2" x14ac:dyDescent="0.25">
      <c r="A7264">
        <v>726.1</v>
      </c>
      <c r="B7264">
        <v>30.492712402343841</v>
      </c>
    </row>
    <row r="7265" spans="1:2" x14ac:dyDescent="0.25">
      <c r="A7265">
        <v>726.2</v>
      </c>
      <c r="B7265">
        <v>30.985424804687678</v>
      </c>
    </row>
    <row r="7266" spans="1:2" x14ac:dyDescent="0.25">
      <c r="A7266">
        <v>726.30000000000007</v>
      </c>
      <c r="B7266">
        <v>31.478137207031519</v>
      </c>
    </row>
    <row r="7267" spans="1:2" x14ac:dyDescent="0.25">
      <c r="A7267">
        <v>726.40000000000009</v>
      </c>
      <c r="B7267">
        <v>31.97084960937536</v>
      </c>
    </row>
    <row r="7268" spans="1:2" x14ac:dyDescent="0.25">
      <c r="A7268">
        <v>726.5</v>
      </c>
      <c r="B7268">
        <v>32.463562011718643</v>
      </c>
    </row>
    <row r="7269" spans="1:2" x14ac:dyDescent="0.25">
      <c r="A7269">
        <v>726.6</v>
      </c>
      <c r="B7269">
        <v>32.956274414062477</v>
      </c>
    </row>
    <row r="7270" spans="1:2" x14ac:dyDescent="0.25">
      <c r="A7270">
        <v>726.7</v>
      </c>
      <c r="B7270">
        <v>33.448986816406332</v>
      </c>
    </row>
    <row r="7271" spans="1:2" x14ac:dyDescent="0.25">
      <c r="A7271">
        <v>726.80000000000007</v>
      </c>
      <c r="B7271">
        <v>33.941699218750173</v>
      </c>
    </row>
    <row r="7272" spans="1:2" x14ac:dyDescent="0.25">
      <c r="A7272">
        <v>726.90000000000009</v>
      </c>
      <c r="B7272">
        <v>34.434411621094007</v>
      </c>
    </row>
    <row r="7273" spans="1:2" x14ac:dyDescent="0.25">
      <c r="A7273">
        <v>727</v>
      </c>
      <c r="B7273">
        <v>34.927124023437287</v>
      </c>
    </row>
    <row r="7274" spans="1:2" x14ac:dyDescent="0.25">
      <c r="A7274">
        <v>727.1</v>
      </c>
      <c r="B7274">
        <v>34.93441162109356</v>
      </c>
    </row>
    <row r="7275" spans="1:2" x14ac:dyDescent="0.25">
      <c r="A7275">
        <v>727.2</v>
      </c>
      <c r="B7275">
        <v>34.941699218749832</v>
      </c>
    </row>
    <row r="7276" spans="1:2" x14ac:dyDescent="0.25">
      <c r="A7276">
        <v>727.30000000000007</v>
      </c>
      <c r="B7276">
        <v>34.948986816406112</v>
      </c>
    </row>
    <row r="7277" spans="1:2" x14ac:dyDescent="0.25">
      <c r="A7277">
        <v>727.40000000000009</v>
      </c>
      <c r="B7277">
        <v>34.956274414062378</v>
      </c>
    </row>
    <row r="7278" spans="1:2" x14ac:dyDescent="0.25">
      <c r="A7278">
        <v>727.5</v>
      </c>
      <c r="B7278">
        <v>34.963562011718643</v>
      </c>
    </row>
    <row r="7279" spans="1:2" x14ac:dyDescent="0.25">
      <c r="A7279">
        <v>727.6</v>
      </c>
      <c r="B7279">
        <v>34.970849609374923</v>
      </c>
    </row>
    <row r="7280" spans="1:2" x14ac:dyDescent="0.25">
      <c r="A7280">
        <v>727.7</v>
      </c>
      <c r="B7280">
        <v>34.978137207031189</v>
      </c>
    </row>
    <row r="7281" spans="1:2" x14ac:dyDescent="0.25">
      <c r="A7281">
        <v>727.80000000000007</v>
      </c>
      <c r="B7281">
        <v>34.985424804687462</v>
      </c>
    </row>
    <row r="7282" spans="1:2" x14ac:dyDescent="0.25">
      <c r="A7282">
        <v>727.90000000000009</v>
      </c>
      <c r="B7282">
        <v>34.992712402343727</v>
      </c>
    </row>
    <row r="7283" spans="1:2" x14ac:dyDescent="0.25">
      <c r="A7283">
        <v>728</v>
      </c>
      <c r="B7283">
        <v>35</v>
      </c>
    </row>
    <row r="7284" spans="1:2" x14ac:dyDescent="0.25">
      <c r="A7284">
        <v>728.1</v>
      </c>
      <c r="B7284">
        <v>35.400000000000091</v>
      </c>
    </row>
    <row r="7285" spans="1:2" x14ac:dyDescent="0.25">
      <c r="A7285">
        <v>728.2</v>
      </c>
      <c r="B7285">
        <v>35.800000000000182</v>
      </c>
    </row>
    <row r="7286" spans="1:2" x14ac:dyDescent="0.25">
      <c r="A7286">
        <v>728.30000000000007</v>
      </c>
      <c r="B7286">
        <v>36.200000000000273</v>
      </c>
    </row>
    <row r="7287" spans="1:2" x14ac:dyDescent="0.25">
      <c r="A7287">
        <v>728.40000000000009</v>
      </c>
      <c r="B7287">
        <v>36.600000000000357</v>
      </c>
    </row>
    <row r="7288" spans="1:2" x14ac:dyDescent="0.25">
      <c r="A7288">
        <v>728.5</v>
      </c>
      <c r="B7288">
        <v>37</v>
      </c>
    </row>
    <row r="7289" spans="1:2" x14ac:dyDescent="0.25">
      <c r="A7289">
        <v>728.6</v>
      </c>
      <c r="B7289">
        <v>37.400000000000091</v>
      </c>
    </row>
    <row r="7290" spans="1:2" x14ac:dyDescent="0.25">
      <c r="A7290">
        <v>728.7</v>
      </c>
      <c r="B7290">
        <v>37.800000000000182</v>
      </c>
    </row>
    <row r="7291" spans="1:2" x14ac:dyDescent="0.25">
      <c r="A7291">
        <v>728.80000000000007</v>
      </c>
      <c r="B7291">
        <v>38.200000000000273</v>
      </c>
    </row>
    <row r="7292" spans="1:2" x14ac:dyDescent="0.25">
      <c r="A7292">
        <v>728.90000000000009</v>
      </c>
      <c r="B7292">
        <v>38.600000000000357</v>
      </c>
    </row>
    <row r="7293" spans="1:2" x14ac:dyDescent="0.25">
      <c r="A7293">
        <v>729</v>
      </c>
      <c r="B7293">
        <v>39</v>
      </c>
    </row>
    <row r="7294" spans="1:2" x14ac:dyDescent="0.25">
      <c r="A7294">
        <v>729.1</v>
      </c>
      <c r="B7294">
        <v>39.100000000000023</v>
      </c>
    </row>
    <row r="7295" spans="1:2" x14ac:dyDescent="0.25">
      <c r="A7295">
        <v>729.2</v>
      </c>
      <c r="B7295">
        <v>39.200000000000053</v>
      </c>
    </row>
    <row r="7296" spans="1:2" x14ac:dyDescent="0.25">
      <c r="A7296">
        <v>729.30000000000007</v>
      </c>
      <c r="B7296">
        <v>39.300000000000068</v>
      </c>
    </row>
    <row r="7297" spans="1:2" x14ac:dyDescent="0.25">
      <c r="A7297">
        <v>729.40000000000009</v>
      </c>
      <c r="B7297">
        <v>39.400000000000091</v>
      </c>
    </row>
    <row r="7298" spans="1:2" x14ac:dyDescent="0.25">
      <c r="A7298">
        <v>729.5</v>
      </c>
      <c r="B7298">
        <v>39.5</v>
      </c>
    </row>
    <row r="7299" spans="1:2" x14ac:dyDescent="0.25">
      <c r="A7299">
        <v>729.6</v>
      </c>
      <c r="B7299">
        <v>39.600000000000023</v>
      </c>
    </row>
    <row r="7300" spans="1:2" x14ac:dyDescent="0.25">
      <c r="A7300">
        <v>729.7</v>
      </c>
      <c r="B7300">
        <v>39.700000000000053</v>
      </c>
    </row>
    <row r="7301" spans="1:2" x14ac:dyDescent="0.25">
      <c r="A7301">
        <v>729.80000000000007</v>
      </c>
      <c r="B7301">
        <v>39.800000000000068</v>
      </c>
    </row>
    <row r="7302" spans="1:2" x14ac:dyDescent="0.25">
      <c r="A7302">
        <v>729.90000000000009</v>
      </c>
      <c r="B7302">
        <v>39.900000000000091</v>
      </c>
    </row>
    <row r="7303" spans="1:2" x14ac:dyDescent="0.25">
      <c r="A7303">
        <v>730</v>
      </c>
      <c r="B7303">
        <v>40</v>
      </c>
    </row>
    <row r="7304" spans="1:2" x14ac:dyDescent="0.25">
      <c r="A7304">
        <v>730.1</v>
      </c>
      <c r="B7304">
        <v>40.100000000000023</v>
      </c>
    </row>
    <row r="7305" spans="1:2" x14ac:dyDescent="0.25">
      <c r="A7305">
        <v>730.2</v>
      </c>
      <c r="B7305">
        <v>40.200000000000053</v>
      </c>
    </row>
    <row r="7306" spans="1:2" x14ac:dyDescent="0.25">
      <c r="A7306">
        <v>730.30000000000007</v>
      </c>
      <c r="B7306">
        <v>40.300000000000068</v>
      </c>
    </row>
    <row r="7307" spans="1:2" x14ac:dyDescent="0.25">
      <c r="A7307">
        <v>730.40000000000009</v>
      </c>
      <c r="B7307">
        <v>40.400000000000091</v>
      </c>
    </row>
    <row r="7308" spans="1:2" x14ac:dyDescent="0.25">
      <c r="A7308">
        <v>730.5</v>
      </c>
      <c r="B7308">
        <v>40.5</v>
      </c>
    </row>
    <row r="7309" spans="1:2" x14ac:dyDescent="0.25">
      <c r="A7309">
        <v>730.6</v>
      </c>
      <c r="B7309">
        <v>40.600000000000023</v>
      </c>
    </row>
    <row r="7310" spans="1:2" x14ac:dyDescent="0.25">
      <c r="A7310">
        <v>730.7</v>
      </c>
      <c r="B7310">
        <v>40.700000000000053</v>
      </c>
    </row>
    <row r="7311" spans="1:2" x14ac:dyDescent="0.25">
      <c r="A7311">
        <v>730.80000000000007</v>
      </c>
      <c r="B7311">
        <v>40.800000000000068</v>
      </c>
    </row>
    <row r="7312" spans="1:2" x14ac:dyDescent="0.25">
      <c r="A7312">
        <v>730.90000000000009</v>
      </c>
      <c r="B7312">
        <v>40.900000000000091</v>
      </c>
    </row>
    <row r="7313" spans="1:2" x14ac:dyDescent="0.25">
      <c r="A7313">
        <v>731</v>
      </c>
      <c r="B7313">
        <v>41</v>
      </c>
    </row>
    <row r="7314" spans="1:2" x14ac:dyDescent="0.25">
      <c r="A7314">
        <v>731.1</v>
      </c>
      <c r="B7314">
        <v>41.100000000000023</v>
      </c>
    </row>
    <row r="7315" spans="1:2" x14ac:dyDescent="0.25">
      <c r="A7315">
        <v>731.2</v>
      </c>
      <c r="B7315">
        <v>41.200000000000053</v>
      </c>
    </row>
    <row r="7316" spans="1:2" x14ac:dyDescent="0.25">
      <c r="A7316">
        <v>731.30000000000007</v>
      </c>
      <c r="B7316">
        <v>41.300000000000068</v>
      </c>
    </row>
    <row r="7317" spans="1:2" x14ac:dyDescent="0.25">
      <c r="A7317">
        <v>731.40000000000009</v>
      </c>
      <c r="B7317">
        <v>41.400000000000091</v>
      </c>
    </row>
    <row r="7318" spans="1:2" x14ac:dyDescent="0.25">
      <c r="A7318">
        <v>731.5</v>
      </c>
      <c r="B7318">
        <v>41.5</v>
      </c>
    </row>
    <row r="7319" spans="1:2" x14ac:dyDescent="0.25">
      <c r="A7319">
        <v>731.6</v>
      </c>
      <c r="B7319">
        <v>41.600000000000023</v>
      </c>
    </row>
    <row r="7320" spans="1:2" x14ac:dyDescent="0.25">
      <c r="A7320">
        <v>731.7</v>
      </c>
      <c r="B7320">
        <v>41.700000000000053</v>
      </c>
    </row>
    <row r="7321" spans="1:2" x14ac:dyDescent="0.25">
      <c r="A7321">
        <v>731.80000000000007</v>
      </c>
      <c r="B7321">
        <v>41.800000000000068</v>
      </c>
    </row>
    <row r="7322" spans="1:2" x14ac:dyDescent="0.25">
      <c r="A7322">
        <v>731.90000000000009</v>
      </c>
      <c r="B7322">
        <v>41.900000000000091</v>
      </c>
    </row>
    <row r="7323" spans="1:2" x14ac:dyDescent="0.25">
      <c r="A7323">
        <v>732</v>
      </c>
      <c r="B7323">
        <v>42</v>
      </c>
    </row>
    <row r="7324" spans="1:2" x14ac:dyDescent="0.25">
      <c r="A7324">
        <v>732.1</v>
      </c>
      <c r="B7324">
        <v>42</v>
      </c>
    </row>
    <row r="7325" spans="1:2" x14ac:dyDescent="0.25">
      <c r="A7325">
        <v>732.2</v>
      </c>
      <c r="B7325">
        <v>42</v>
      </c>
    </row>
    <row r="7326" spans="1:2" x14ac:dyDescent="0.25">
      <c r="A7326">
        <v>732.30000000000007</v>
      </c>
      <c r="B7326">
        <v>42</v>
      </c>
    </row>
    <row r="7327" spans="1:2" x14ac:dyDescent="0.25">
      <c r="A7327">
        <v>732.40000000000009</v>
      </c>
      <c r="B7327">
        <v>42</v>
      </c>
    </row>
    <row r="7328" spans="1:2" x14ac:dyDescent="0.25">
      <c r="A7328">
        <v>732.5</v>
      </c>
      <c r="B7328">
        <v>42</v>
      </c>
    </row>
    <row r="7329" spans="1:2" x14ac:dyDescent="0.25">
      <c r="A7329">
        <v>732.6</v>
      </c>
      <c r="B7329">
        <v>42</v>
      </c>
    </row>
    <row r="7330" spans="1:2" x14ac:dyDescent="0.25">
      <c r="A7330">
        <v>732.7</v>
      </c>
      <c r="B7330">
        <v>42</v>
      </c>
    </row>
    <row r="7331" spans="1:2" x14ac:dyDescent="0.25">
      <c r="A7331">
        <v>732.80000000000007</v>
      </c>
      <c r="B7331">
        <v>42</v>
      </c>
    </row>
    <row r="7332" spans="1:2" x14ac:dyDescent="0.25">
      <c r="A7332">
        <v>732.90000000000009</v>
      </c>
      <c r="B7332">
        <v>42</v>
      </c>
    </row>
    <row r="7333" spans="1:2" x14ac:dyDescent="0.25">
      <c r="A7333">
        <v>733</v>
      </c>
      <c r="B7333">
        <v>42</v>
      </c>
    </row>
    <row r="7334" spans="1:2" x14ac:dyDescent="0.25">
      <c r="A7334">
        <v>733.1</v>
      </c>
      <c r="B7334">
        <v>42.100000000000023</v>
      </c>
    </row>
    <row r="7335" spans="1:2" x14ac:dyDescent="0.25">
      <c r="A7335">
        <v>733.2</v>
      </c>
      <c r="B7335">
        <v>42.200000000000053</v>
      </c>
    </row>
    <row r="7336" spans="1:2" x14ac:dyDescent="0.25">
      <c r="A7336">
        <v>733.30000000000007</v>
      </c>
      <c r="B7336">
        <v>42.300000000000068</v>
      </c>
    </row>
    <row r="7337" spans="1:2" x14ac:dyDescent="0.25">
      <c r="A7337">
        <v>733.40000000000009</v>
      </c>
      <c r="B7337">
        <v>42.400000000000091</v>
      </c>
    </row>
    <row r="7338" spans="1:2" x14ac:dyDescent="0.25">
      <c r="A7338">
        <v>733.5</v>
      </c>
      <c r="B7338">
        <v>42.5</v>
      </c>
    </row>
    <row r="7339" spans="1:2" x14ac:dyDescent="0.25">
      <c r="A7339">
        <v>733.6</v>
      </c>
      <c r="B7339">
        <v>42.600000000000023</v>
      </c>
    </row>
    <row r="7340" spans="1:2" x14ac:dyDescent="0.25">
      <c r="A7340">
        <v>733.7</v>
      </c>
      <c r="B7340">
        <v>42.700000000000053</v>
      </c>
    </row>
    <row r="7341" spans="1:2" x14ac:dyDescent="0.25">
      <c r="A7341">
        <v>733.80000000000007</v>
      </c>
      <c r="B7341">
        <v>42.800000000000068</v>
      </c>
    </row>
    <row r="7342" spans="1:2" x14ac:dyDescent="0.25">
      <c r="A7342">
        <v>733.90000000000009</v>
      </c>
      <c r="B7342">
        <v>42.900000000000091</v>
      </c>
    </row>
    <row r="7343" spans="1:2" x14ac:dyDescent="0.25">
      <c r="A7343">
        <v>734</v>
      </c>
      <c r="B7343">
        <v>43</v>
      </c>
    </row>
    <row r="7344" spans="1:2" x14ac:dyDescent="0.25">
      <c r="A7344">
        <v>734.1</v>
      </c>
      <c r="B7344">
        <v>43</v>
      </c>
    </row>
    <row r="7345" spans="1:2" x14ac:dyDescent="0.25">
      <c r="A7345">
        <v>734.2</v>
      </c>
      <c r="B7345">
        <v>43</v>
      </c>
    </row>
    <row r="7346" spans="1:2" x14ac:dyDescent="0.25">
      <c r="A7346">
        <v>734.30000000000007</v>
      </c>
      <c r="B7346">
        <v>43</v>
      </c>
    </row>
    <row r="7347" spans="1:2" x14ac:dyDescent="0.25">
      <c r="A7347">
        <v>734.40000000000009</v>
      </c>
      <c r="B7347">
        <v>43</v>
      </c>
    </row>
    <row r="7348" spans="1:2" x14ac:dyDescent="0.25">
      <c r="A7348">
        <v>734.5</v>
      </c>
      <c r="B7348">
        <v>43</v>
      </c>
    </row>
    <row r="7349" spans="1:2" x14ac:dyDescent="0.25">
      <c r="A7349">
        <v>734.6</v>
      </c>
      <c r="B7349">
        <v>43</v>
      </c>
    </row>
    <row r="7350" spans="1:2" x14ac:dyDescent="0.25">
      <c r="A7350">
        <v>734.7</v>
      </c>
      <c r="B7350">
        <v>43</v>
      </c>
    </row>
    <row r="7351" spans="1:2" x14ac:dyDescent="0.25">
      <c r="A7351">
        <v>734.80000000000007</v>
      </c>
      <c r="B7351">
        <v>43</v>
      </c>
    </row>
    <row r="7352" spans="1:2" x14ac:dyDescent="0.25">
      <c r="A7352">
        <v>734.90000000000009</v>
      </c>
      <c r="B7352">
        <v>43</v>
      </c>
    </row>
    <row r="7353" spans="1:2" x14ac:dyDescent="0.25">
      <c r="A7353">
        <v>735</v>
      </c>
      <c r="B7353">
        <v>43</v>
      </c>
    </row>
    <row r="7354" spans="1:2" x14ac:dyDescent="0.25">
      <c r="A7354">
        <v>735.1</v>
      </c>
      <c r="B7354">
        <v>43</v>
      </c>
    </row>
    <row r="7355" spans="1:2" x14ac:dyDescent="0.25">
      <c r="A7355">
        <v>735.2</v>
      </c>
      <c r="B7355">
        <v>43</v>
      </c>
    </row>
    <row r="7356" spans="1:2" x14ac:dyDescent="0.25">
      <c r="A7356">
        <v>735.30000000000007</v>
      </c>
      <c r="B7356">
        <v>43</v>
      </c>
    </row>
    <row r="7357" spans="1:2" x14ac:dyDescent="0.25">
      <c r="A7357">
        <v>735.40000000000009</v>
      </c>
      <c r="B7357">
        <v>43</v>
      </c>
    </row>
    <row r="7358" spans="1:2" x14ac:dyDescent="0.25">
      <c r="A7358">
        <v>735.5</v>
      </c>
      <c r="B7358">
        <v>43</v>
      </c>
    </row>
    <row r="7359" spans="1:2" x14ac:dyDescent="0.25">
      <c r="A7359">
        <v>735.6</v>
      </c>
      <c r="B7359">
        <v>43</v>
      </c>
    </row>
    <row r="7360" spans="1:2" x14ac:dyDescent="0.25">
      <c r="A7360">
        <v>735.7</v>
      </c>
      <c r="B7360">
        <v>43</v>
      </c>
    </row>
    <row r="7361" spans="1:2" x14ac:dyDescent="0.25">
      <c r="A7361">
        <v>735.80000000000007</v>
      </c>
      <c r="B7361">
        <v>43</v>
      </c>
    </row>
    <row r="7362" spans="1:2" x14ac:dyDescent="0.25">
      <c r="A7362">
        <v>735.90000000000009</v>
      </c>
      <c r="B7362">
        <v>43</v>
      </c>
    </row>
    <row r="7363" spans="1:2" x14ac:dyDescent="0.25">
      <c r="A7363">
        <v>736</v>
      </c>
      <c r="B7363">
        <v>43</v>
      </c>
    </row>
    <row r="7364" spans="1:2" x14ac:dyDescent="0.25">
      <c r="A7364">
        <v>736.1</v>
      </c>
      <c r="B7364">
        <v>43</v>
      </c>
    </row>
    <row r="7365" spans="1:2" x14ac:dyDescent="0.25">
      <c r="A7365">
        <v>736.2</v>
      </c>
      <c r="B7365">
        <v>43</v>
      </c>
    </row>
    <row r="7366" spans="1:2" x14ac:dyDescent="0.25">
      <c r="A7366">
        <v>736.30000000000007</v>
      </c>
      <c r="B7366">
        <v>43</v>
      </c>
    </row>
    <row r="7367" spans="1:2" x14ac:dyDescent="0.25">
      <c r="A7367">
        <v>736.40000000000009</v>
      </c>
      <c r="B7367">
        <v>43</v>
      </c>
    </row>
    <row r="7368" spans="1:2" x14ac:dyDescent="0.25">
      <c r="A7368">
        <v>736.5</v>
      </c>
      <c r="B7368">
        <v>43</v>
      </c>
    </row>
    <row r="7369" spans="1:2" x14ac:dyDescent="0.25">
      <c r="A7369">
        <v>736.6</v>
      </c>
      <c r="B7369">
        <v>43</v>
      </c>
    </row>
    <row r="7370" spans="1:2" x14ac:dyDescent="0.25">
      <c r="A7370">
        <v>736.7</v>
      </c>
      <c r="B7370">
        <v>43</v>
      </c>
    </row>
    <row r="7371" spans="1:2" x14ac:dyDescent="0.25">
      <c r="A7371">
        <v>736.80000000000007</v>
      </c>
      <c r="B7371">
        <v>43</v>
      </c>
    </row>
    <row r="7372" spans="1:2" x14ac:dyDescent="0.25">
      <c r="A7372">
        <v>736.90000000000009</v>
      </c>
      <c r="B7372">
        <v>43</v>
      </c>
    </row>
    <row r="7373" spans="1:2" x14ac:dyDescent="0.25">
      <c r="A7373">
        <v>737</v>
      </c>
      <c r="B7373">
        <v>43</v>
      </c>
    </row>
    <row r="7374" spans="1:2" x14ac:dyDescent="0.25">
      <c r="A7374">
        <v>737.1</v>
      </c>
      <c r="B7374">
        <v>43.100000000000023</v>
      </c>
    </row>
    <row r="7375" spans="1:2" x14ac:dyDescent="0.25">
      <c r="A7375">
        <v>737.2</v>
      </c>
      <c r="B7375">
        <v>43.200000000000053</v>
      </c>
    </row>
    <row r="7376" spans="1:2" x14ac:dyDescent="0.25">
      <c r="A7376">
        <v>737.30000000000007</v>
      </c>
      <c r="B7376">
        <v>43.300000000000068</v>
      </c>
    </row>
    <row r="7377" spans="1:2" x14ac:dyDescent="0.25">
      <c r="A7377">
        <v>737.40000000000009</v>
      </c>
      <c r="B7377">
        <v>43.400000000000091</v>
      </c>
    </row>
    <row r="7378" spans="1:2" x14ac:dyDescent="0.25">
      <c r="A7378">
        <v>737.5</v>
      </c>
      <c r="B7378">
        <v>43.5</v>
      </c>
    </row>
    <row r="7379" spans="1:2" x14ac:dyDescent="0.25">
      <c r="A7379">
        <v>737.6</v>
      </c>
      <c r="B7379">
        <v>43.600000000000023</v>
      </c>
    </row>
    <row r="7380" spans="1:2" x14ac:dyDescent="0.25">
      <c r="A7380">
        <v>737.7</v>
      </c>
      <c r="B7380">
        <v>43.700000000000053</v>
      </c>
    </row>
    <row r="7381" spans="1:2" x14ac:dyDescent="0.25">
      <c r="A7381">
        <v>737.80000000000007</v>
      </c>
      <c r="B7381">
        <v>43.800000000000068</v>
      </c>
    </row>
    <row r="7382" spans="1:2" x14ac:dyDescent="0.25">
      <c r="A7382">
        <v>737.90000000000009</v>
      </c>
      <c r="B7382">
        <v>43.900000000000091</v>
      </c>
    </row>
    <row r="7383" spans="1:2" x14ac:dyDescent="0.25">
      <c r="A7383">
        <v>738</v>
      </c>
      <c r="B7383">
        <v>44</v>
      </c>
    </row>
    <row r="7384" spans="1:2" x14ac:dyDescent="0.25">
      <c r="A7384">
        <v>738.1</v>
      </c>
      <c r="B7384">
        <v>44</v>
      </c>
    </row>
    <row r="7385" spans="1:2" x14ac:dyDescent="0.25">
      <c r="A7385">
        <v>738.2</v>
      </c>
      <c r="B7385">
        <v>44</v>
      </c>
    </row>
    <row r="7386" spans="1:2" x14ac:dyDescent="0.25">
      <c r="A7386">
        <v>738.30000000000007</v>
      </c>
      <c r="B7386">
        <v>44</v>
      </c>
    </row>
    <row r="7387" spans="1:2" x14ac:dyDescent="0.25">
      <c r="A7387">
        <v>738.40000000000009</v>
      </c>
      <c r="B7387">
        <v>44</v>
      </c>
    </row>
    <row r="7388" spans="1:2" x14ac:dyDescent="0.25">
      <c r="A7388">
        <v>738.5</v>
      </c>
      <c r="B7388">
        <v>44</v>
      </c>
    </row>
    <row r="7389" spans="1:2" x14ac:dyDescent="0.25">
      <c r="A7389">
        <v>738.6</v>
      </c>
      <c r="B7389">
        <v>44</v>
      </c>
    </row>
    <row r="7390" spans="1:2" x14ac:dyDescent="0.25">
      <c r="A7390">
        <v>738.7</v>
      </c>
      <c r="B7390">
        <v>44</v>
      </c>
    </row>
    <row r="7391" spans="1:2" x14ac:dyDescent="0.25">
      <c r="A7391">
        <v>738.80000000000007</v>
      </c>
      <c r="B7391">
        <v>44</v>
      </c>
    </row>
    <row r="7392" spans="1:2" x14ac:dyDescent="0.25">
      <c r="A7392">
        <v>738.90000000000009</v>
      </c>
      <c r="B7392">
        <v>44</v>
      </c>
    </row>
    <row r="7393" spans="1:2" x14ac:dyDescent="0.25">
      <c r="A7393">
        <v>739</v>
      </c>
      <c r="B7393">
        <v>44</v>
      </c>
    </row>
    <row r="7394" spans="1:2" x14ac:dyDescent="0.25">
      <c r="A7394">
        <v>739.1</v>
      </c>
      <c r="B7394">
        <v>44</v>
      </c>
    </row>
    <row r="7395" spans="1:2" x14ac:dyDescent="0.25">
      <c r="A7395">
        <v>739.2</v>
      </c>
      <c r="B7395">
        <v>44</v>
      </c>
    </row>
    <row r="7396" spans="1:2" x14ac:dyDescent="0.25">
      <c r="A7396">
        <v>739.30000000000007</v>
      </c>
      <c r="B7396">
        <v>44</v>
      </c>
    </row>
    <row r="7397" spans="1:2" x14ac:dyDescent="0.25">
      <c r="A7397">
        <v>739.40000000000009</v>
      </c>
      <c r="B7397">
        <v>44</v>
      </c>
    </row>
    <row r="7398" spans="1:2" x14ac:dyDescent="0.25">
      <c r="A7398">
        <v>739.5</v>
      </c>
      <c r="B7398">
        <v>44</v>
      </c>
    </row>
    <row r="7399" spans="1:2" x14ac:dyDescent="0.25">
      <c r="A7399">
        <v>739.6</v>
      </c>
      <c r="B7399">
        <v>44</v>
      </c>
    </row>
    <row r="7400" spans="1:2" x14ac:dyDescent="0.25">
      <c r="A7400">
        <v>739.7</v>
      </c>
      <c r="B7400">
        <v>44</v>
      </c>
    </row>
    <row r="7401" spans="1:2" x14ac:dyDescent="0.25">
      <c r="A7401">
        <v>739.80000000000007</v>
      </c>
      <c r="B7401">
        <v>44</v>
      </c>
    </row>
    <row r="7402" spans="1:2" x14ac:dyDescent="0.25">
      <c r="A7402">
        <v>739.90000000000009</v>
      </c>
      <c r="B7402">
        <v>44</v>
      </c>
    </row>
    <row r="7403" spans="1:2" x14ac:dyDescent="0.25">
      <c r="A7403">
        <v>740</v>
      </c>
      <c r="B7403">
        <v>44</v>
      </c>
    </row>
    <row r="7404" spans="1:2" x14ac:dyDescent="0.25">
      <c r="A7404">
        <v>740.1</v>
      </c>
      <c r="B7404">
        <v>44.100000000000023</v>
      </c>
    </row>
    <row r="7405" spans="1:2" x14ac:dyDescent="0.25">
      <c r="A7405">
        <v>740.2</v>
      </c>
      <c r="B7405">
        <v>44.200000000000053</v>
      </c>
    </row>
    <row r="7406" spans="1:2" x14ac:dyDescent="0.25">
      <c r="A7406">
        <v>740.30000000000007</v>
      </c>
      <c r="B7406">
        <v>44.300000000000068</v>
      </c>
    </row>
    <row r="7407" spans="1:2" x14ac:dyDescent="0.25">
      <c r="A7407">
        <v>740.40000000000009</v>
      </c>
      <c r="B7407">
        <v>44.400000000000091</v>
      </c>
    </row>
    <row r="7408" spans="1:2" x14ac:dyDescent="0.25">
      <c r="A7408">
        <v>740.5</v>
      </c>
      <c r="B7408">
        <v>44.5</v>
      </c>
    </row>
    <row r="7409" spans="1:2" x14ac:dyDescent="0.25">
      <c r="A7409">
        <v>740.6</v>
      </c>
      <c r="B7409">
        <v>44.600000000000023</v>
      </c>
    </row>
    <row r="7410" spans="1:2" x14ac:dyDescent="0.25">
      <c r="A7410">
        <v>740.7</v>
      </c>
      <c r="B7410">
        <v>44.700000000000053</v>
      </c>
    </row>
    <row r="7411" spans="1:2" x14ac:dyDescent="0.25">
      <c r="A7411">
        <v>740.80000000000007</v>
      </c>
      <c r="B7411">
        <v>44.800000000000068</v>
      </c>
    </row>
    <row r="7412" spans="1:2" x14ac:dyDescent="0.25">
      <c r="A7412">
        <v>740.90000000000009</v>
      </c>
      <c r="B7412">
        <v>44.900000000000091</v>
      </c>
    </row>
    <row r="7413" spans="1:2" x14ac:dyDescent="0.25">
      <c r="A7413">
        <v>741</v>
      </c>
      <c r="B7413">
        <v>45</v>
      </c>
    </row>
    <row r="7414" spans="1:2" x14ac:dyDescent="0.25">
      <c r="A7414">
        <v>741.1</v>
      </c>
      <c r="B7414">
        <v>45.100000000000023</v>
      </c>
    </row>
    <row r="7415" spans="1:2" x14ac:dyDescent="0.25">
      <c r="A7415">
        <v>741.2</v>
      </c>
      <c r="B7415">
        <v>45.200000000000053</v>
      </c>
    </row>
    <row r="7416" spans="1:2" x14ac:dyDescent="0.25">
      <c r="A7416">
        <v>741.30000000000007</v>
      </c>
      <c r="B7416">
        <v>45.300000000000068</v>
      </c>
    </row>
    <row r="7417" spans="1:2" x14ac:dyDescent="0.25">
      <c r="A7417">
        <v>741.40000000000009</v>
      </c>
      <c r="B7417">
        <v>45.400000000000091</v>
      </c>
    </row>
    <row r="7418" spans="1:2" x14ac:dyDescent="0.25">
      <c r="A7418">
        <v>741.5</v>
      </c>
      <c r="B7418">
        <v>45.5</v>
      </c>
    </row>
    <row r="7419" spans="1:2" x14ac:dyDescent="0.25">
      <c r="A7419">
        <v>741.6</v>
      </c>
      <c r="B7419">
        <v>45.600000000000023</v>
      </c>
    </row>
    <row r="7420" spans="1:2" x14ac:dyDescent="0.25">
      <c r="A7420">
        <v>741.7</v>
      </c>
      <c r="B7420">
        <v>45.700000000000053</v>
      </c>
    </row>
    <row r="7421" spans="1:2" x14ac:dyDescent="0.25">
      <c r="A7421">
        <v>741.80000000000007</v>
      </c>
      <c r="B7421">
        <v>45.800000000000068</v>
      </c>
    </row>
    <row r="7422" spans="1:2" x14ac:dyDescent="0.25">
      <c r="A7422">
        <v>741.90000000000009</v>
      </c>
      <c r="B7422">
        <v>45.900000000000091</v>
      </c>
    </row>
    <row r="7423" spans="1:2" x14ac:dyDescent="0.25">
      <c r="A7423">
        <v>742</v>
      </c>
      <c r="B7423">
        <v>46</v>
      </c>
    </row>
    <row r="7424" spans="1:2" x14ac:dyDescent="0.25">
      <c r="A7424">
        <v>742.1</v>
      </c>
      <c r="B7424">
        <v>46.100000000000023</v>
      </c>
    </row>
    <row r="7425" spans="1:2" x14ac:dyDescent="0.25">
      <c r="A7425">
        <v>742.2</v>
      </c>
      <c r="B7425">
        <v>46.200000000000053</v>
      </c>
    </row>
    <row r="7426" spans="1:2" x14ac:dyDescent="0.25">
      <c r="A7426">
        <v>742.30000000000007</v>
      </c>
      <c r="B7426">
        <v>46.300000000000068</v>
      </c>
    </row>
    <row r="7427" spans="1:2" x14ac:dyDescent="0.25">
      <c r="A7427">
        <v>742.40000000000009</v>
      </c>
      <c r="B7427">
        <v>46.400000000000091</v>
      </c>
    </row>
    <row r="7428" spans="1:2" x14ac:dyDescent="0.25">
      <c r="A7428">
        <v>742.5</v>
      </c>
      <c r="B7428">
        <v>46.5</v>
      </c>
    </row>
    <row r="7429" spans="1:2" x14ac:dyDescent="0.25">
      <c r="A7429">
        <v>742.6</v>
      </c>
      <c r="B7429">
        <v>46.600000000000023</v>
      </c>
    </row>
    <row r="7430" spans="1:2" x14ac:dyDescent="0.25">
      <c r="A7430">
        <v>742.7</v>
      </c>
      <c r="B7430">
        <v>46.700000000000053</v>
      </c>
    </row>
    <row r="7431" spans="1:2" x14ac:dyDescent="0.25">
      <c r="A7431">
        <v>742.80000000000007</v>
      </c>
      <c r="B7431">
        <v>46.800000000000068</v>
      </c>
    </row>
    <row r="7432" spans="1:2" x14ac:dyDescent="0.25">
      <c r="A7432">
        <v>742.90000000000009</v>
      </c>
      <c r="B7432">
        <v>46.900000000000091</v>
      </c>
    </row>
    <row r="7433" spans="1:2" x14ac:dyDescent="0.25">
      <c r="A7433">
        <v>743</v>
      </c>
      <c r="B7433">
        <v>47</v>
      </c>
    </row>
    <row r="7434" spans="1:2" x14ac:dyDescent="0.25">
      <c r="A7434">
        <v>743.1</v>
      </c>
      <c r="B7434">
        <v>47</v>
      </c>
    </row>
    <row r="7435" spans="1:2" x14ac:dyDescent="0.25">
      <c r="A7435">
        <v>743.2</v>
      </c>
      <c r="B7435">
        <v>47</v>
      </c>
    </row>
    <row r="7436" spans="1:2" x14ac:dyDescent="0.25">
      <c r="A7436">
        <v>743.30000000000007</v>
      </c>
      <c r="B7436">
        <v>47</v>
      </c>
    </row>
    <row r="7437" spans="1:2" x14ac:dyDescent="0.25">
      <c r="A7437">
        <v>743.40000000000009</v>
      </c>
      <c r="B7437">
        <v>47</v>
      </c>
    </row>
    <row r="7438" spans="1:2" x14ac:dyDescent="0.25">
      <c r="A7438">
        <v>743.5</v>
      </c>
      <c r="B7438">
        <v>47</v>
      </c>
    </row>
    <row r="7439" spans="1:2" x14ac:dyDescent="0.25">
      <c r="A7439">
        <v>743.6</v>
      </c>
      <c r="B7439">
        <v>47</v>
      </c>
    </row>
    <row r="7440" spans="1:2" x14ac:dyDescent="0.25">
      <c r="A7440">
        <v>743.7</v>
      </c>
      <c r="B7440">
        <v>47</v>
      </c>
    </row>
    <row r="7441" spans="1:2" x14ac:dyDescent="0.25">
      <c r="A7441">
        <v>743.80000000000007</v>
      </c>
      <c r="B7441">
        <v>47</v>
      </c>
    </row>
    <row r="7442" spans="1:2" x14ac:dyDescent="0.25">
      <c r="A7442">
        <v>743.90000000000009</v>
      </c>
      <c r="B7442">
        <v>47</v>
      </c>
    </row>
    <row r="7443" spans="1:2" x14ac:dyDescent="0.25">
      <c r="A7443">
        <v>744</v>
      </c>
      <c r="B7443">
        <v>47</v>
      </c>
    </row>
    <row r="7444" spans="1:2" x14ac:dyDescent="0.25">
      <c r="A7444">
        <v>744.1</v>
      </c>
      <c r="B7444">
        <v>47</v>
      </c>
    </row>
    <row r="7445" spans="1:2" x14ac:dyDescent="0.25">
      <c r="A7445">
        <v>744.2</v>
      </c>
      <c r="B7445">
        <v>47</v>
      </c>
    </row>
    <row r="7446" spans="1:2" x14ac:dyDescent="0.25">
      <c r="A7446">
        <v>744.30000000000007</v>
      </c>
      <c r="B7446">
        <v>47</v>
      </c>
    </row>
    <row r="7447" spans="1:2" x14ac:dyDescent="0.25">
      <c r="A7447">
        <v>744.40000000000009</v>
      </c>
      <c r="B7447">
        <v>47</v>
      </c>
    </row>
    <row r="7448" spans="1:2" x14ac:dyDescent="0.25">
      <c r="A7448">
        <v>744.5</v>
      </c>
      <c r="B7448">
        <v>47</v>
      </c>
    </row>
    <row r="7449" spans="1:2" x14ac:dyDescent="0.25">
      <c r="A7449">
        <v>744.6</v>
      </c>
      <c r="B7449">
        <v>47</v>
      </c>
    </row>
    <row r="7450" spans="1:2" x14ac:dyDescent="0.25">
      <c r="A7450">
        <v>744.7</v>
      </c>
      <c r="B7450">
        <v>47</v>
      </c>
    </row>
    <row r="7451" spans="1:2" x14ac:dyDescent="0.25">
      <c r="A7451">
        <v>744.80000000000007</v>
      </c>
      <c r="B7451">
        <v>47</v>
      </c>
    </row>
    <row r="7452" spans="1:2" x14ac:dyDescent="0.25">
      <c r="A7452">
        <v>744.90000000000009</v>
      </c>
      <c r="B7452">
        <v>47</v>
      </c>
    </row>
    <row r="7453" spans="1:2" x14ac:dyDescent="0.25">
      <c r="A7453">
        <v>745</v>
      </c>
      <c r="B7453">
        <v>47</v>
      </c>
    </row>
    <row r="7454" spans="1:2" x14ac:dyDescent="0.25">
      <c r="A7454">
        <v>745.1</v>
      </c>
      <c r="B7454">
        <v>47</v>
      </c>
    </row>
    <row r="7455" spans="1:2" x14ac:dyDescent="0.25">
      <c r="A7455">
        <v>745.2</v>
      </c>
      <c r="B7455">
        <v>47</v>
      </c>
    </row>
    <row r="7456" spans="1:2" x14ac:dyDescent="0.25">
      <c r="A7456">
        <v>745.30000000000007</v>
      </c>
      <c r="B7456">
        <v>47</v>
      </c>
    </row>
    <row r="7457" spans="1:2" x14ac:dyDescent="0.25">
      <c r="A7457">
        <v>745.40000000000009</v>
      </c>
      <c r="B7457">
        <v>47</v>
      </c>
    </row>
    <row r="7458" spans="1:2" x14ac:dyDescent="0.25">
      <c r="A7458">
        <v>745.5</v>
      </c>
      <c r="B7458">
        <v>47</v>
      </c>
    </row>
    <row r="7459" spans="1:2" x14ac:dyDescent="0.25">
      <c r="A7459">
        <v>745.6</v>
      </c>
      <c r="B7459">
        <v>47</v>
      </c>
    </row>
    <row r="7460" spans="1:2" x14ac:dyDescent="0.25">
      <c r="A7460">
        <v>745.7</v>
      </c>
      <c r="B7460">
        <v>47</v>
      </c>
    </row>
    <row r="7461" spans="1:2" x14ac:dyDescent="0.25">
      <c r="A7461">
        <v>745.80000000000007</v>
      </c>
      <c r="B7461">
        <v>47</v>
      </c>
    </row>
    <row r="7462" spans="1:2" x14ac:dyDescent="0.25">
      <c r="A7462">
        <v>745.90000000000009</v>
      </c>
      <c r="B7462">
        <v>47</v>
      </c>
    </row>
    <row r="7463" spans="1:2" x14ac:dyDescent="0.25">
      <c r="A7463">
        <v>746</v>
      </c>
      <c r="B7463">
        <v>47</v>
      </c>
    </row>
    <row r="7464" spans="1:2" x14ac:dyDescent="0.25">
      <c r="A7464">
        <v>746.1</v>
      </c>
      <c r="B7464">
        <v>47</v>
      </c>
    </row>
    <row r="7465" spans="1:2" x14ac:dyDescent="0.25">
      <c r="A7465">
        <v>746.2</v>
      </c>
      <c r="B7465">
        <v>47</v>
      </c>
    </row>
    <row r="7466" spans="1:2" x14ac:dyDescent="0.25">
      <c r="A7466">
        <v>746.30000000000007</v>
      </c>
      <c r="B7466">
        <v>47</v>
      </c>
    </row>
    <row r="7467" spans="1:2" x14ac:dyDescent="0.25">
      <c r="A7467">
        <v>746.40000000000009</v>
      </c>
      <c r="B7467">
        <v>47</v>
      </c>
    </row>
    <row r="7468" spans="1:2" x14ac:dyDescent="0.25">
      <c r="A7468">
        <v>746.5</v>
      </c>
      <c r="B7468">
        <v>47</v>
      </c>
    </row>
    <row r="7469" spans="1:2" x14ac:dyDescent="0.25">
      <c r="A7469">
        <v>746.6</v>
      </c>
      <c r="B7469">
        <v>47</v>
      </c>
    </row>
    <row r="7470" spans="1:2" x14ac:dyDescent="0.25">
      <c r="A7470">
        <v>746.7</v>
      </c>
      <c r="B7470">
        <v>47</v>
      </c>
    </row>
    <row r="7471" spans="1:2" x14ac:dyDescent="0.25">
      <c r="A7471">
        <v>746.80000000000007</v>
      </c>
      <c r="B7471">
        <v>47</v>
      </c>
    </row>
    <row r="7472" spans="1:2" x14ac:dyDescent="0.25">
      <c r="A7472">
        <v>746.90000000000009</v>
      </c>
      <c r="B7472">
        <v>47</v>
      </c>
    </row>
    <row r="7473" spans="1:2" x14ac:dyDescent="0.25">
      <c r="A7473">
        <v>747</v>
      </c>
      <c r="B7473">
        <v>47</v>
      </c>
    </row>
    <row r="7474" spans="1:2" x14ac:dyDescent="0.25">
      <c r="A7474">
        <v>747.1</v>
      </c>
      <c r="B7474">
        <v>47.100000000000023</v>
      </c>
    </row>
    <row r="7475" spans="1:2" x14ac:dyDescent="0.25">
      <c r="A7475">
        <v>747.2</v>
      </c>
      <c r="B7475">
        <v>47.200000000000053</v>
      </c>
    </row>
    <row r="7476" spans="1:2" x14ac:dyDescent="0.25">
      <c r="A7476">
        <v>747.30000000000007</v>
      </c>
      <c r="B7476">
        <v>47.300000000000068</v>
      </c>
    </row>
    <row r="7477" spans="1:2" x14ac:dyDescent="0.25">
      <c r="A7477">
        <v>747.40000000000009</v>
      </c>
      <c r="B7477">
        <v>47.400000000000091</v>
      </c>
    </row>
    <row r="7478" spans="1:2" x14ac:dyDescent="0.25">
      <c r="A7478">
        <v>747.5</v>
      </c>
      <c r="B7478">
        <v>47.5</v>
      </c>
    </row>
    <row r="7479" spans="1:2" x14ac:dyDescent="0.25">
      <c r="A7479">
        <v>747.6</v>
      </c>
      <c r="B7479">
        <v>47.600000000000023</v>
      </c>
    </row>
    <row r="7480" spans="1:2" x14ac:dyDescent="0.25">
      <c r="A7480">
        <v>747.7</v>
      </c>
      <c r="B7480">
        <v>47.700000000000053</v>
      </c>
    </row>
    <row r="7481" spans="1:2" x14ac:dyDescent="0.25">
      <c r="A7481">
        <v>747.80000000000007</v>
      </c>
      <c r="B7481">
        <v>47.800000000000068</v>
      </c>
    </row>
    <row r="7482" spans="1:2" x14ac:dyDescent="0.25">
      <c r="A7482">
        <v>747.90000000000009</v>
      </c>
      <c r="B7482">
        <v>47.900000000000091</v>
      </c>
    </row>
    <row r="7483" spans="1:2" x14ac:dyDescent="0.25">
      <c r="A7483">
        <v>748</v>
      </c>
      <c r="B7483">
        <v>48</v>
      </c>
    </row>
    <row r="7484" spans="1:2" x14ac:dyDescent="0.25">
      <c r="A7484">
        <v>748.1</v>
      </c>
      <c r="B7484">
        <v>48.100000000000023</v>
      </c>
    </row>
    <row r="7485" spans="1:2" x14ac:dyDescent="0.25">
      <c r="A7485">
        <v>748.2</v>
      </c>
      <c r="B7485">
        <v>48.200000000000053</v>
      </c>
    </row>
    <row r="7486" spans="1:2" x14ac:dyDescent="0.25">
      <c r="A7486">
        <v>748.30000000000007</v>
      </c>
      <c r="B7486">
        <v>48.300000000000068</v>
      </c>
    </row>
    <row r="7487" spans="1:2" x14ac:dyDescent="0.25">
      <c r="A7487">
        <v>748.40000000000009</v>
      </c>
      <c r="B7487">
        <v>48.400000000000091</v>
      </c>
    </row>
    <row r="7488" spans="1:2" x14ac:dyDescent="0.25">
      <c r="A7488">
        <v>748.5</v>
      </c>
      <c r="B7488">
        <v>48.5</v>
      </c>
    </row>
    <row r="7489" spans="1:2" x14ac:dyDescent="0.25">
      <c r="A7489">
        <v>748.6</v>
      </c>
      <c r="B7489">
        <v>48.600000000000023</v>
      </c>
    </row>
    <row r="7490" spans="1:2" x14ac:dyDescent="0.25">
      <c r="A7490">
        <v>748.7</v>
      </c>
      <c r="B7490">
        <v>48.700000000000053</v>
      </c>
    </row>
    <row r="7491" spans="1:2" x14ac:dyDescent="0.25">
      <c r="A7491">
        <v>748.80000000000007</v>
      </c>
      <c r="B7491">
        <v>48.800000000000068</v>
      </c>
    </row>
    <row r="7492" spans="1:2" x14ac:dyDescent="0.25">
      <c r="A7492">
        <v>748.90000000000009</v>
      </c>
      <c r="B7492">
        <v>48.900000000000091</v>
      </c>
    </row>
    <row r="7493" spans="1:2" x14ac:dyDescent="0.25">
      <c r="A7493">
        <v>749</v>
      </c>
      <c r="B7493">
        <v>49</v>
      </c>
    </row>
    <row r="7494" spans="1:2" x14ac:dyDescent="0.25">
      <c r="A7494">
        <v>749.1</v>
      </c>
      <c r="B7494">
        <v>49.100000000000023</v>
      </c>
    </row>
    <row r="7495" spans="1:2" x14ac:dyDescent="0.25">
      <c r="A7495">
        <v>749.2</v>
      </c>
      <c r="B7495">
        <v>49.200000000000053</v>
      </c>
    </row>
    <row r="7496" spans="1:2" x14ac:dyDescent="0.25">
      <c r="A7496">
        <v>749.30000000000007</v>
      </c>
      <c r="B7496">
        <v>49.300000000000068</v>
      </c>
    </row>
    <row r="7497" spans="1:2" x14ac:dyDescent="0.25">
      <c r="A7497">
        <v>749.40000000000009</v>
      </c>
      <c r="B7497">
        <v>49.400000000000091</v>
      </c>
    </row>
    <row r="7498" spans="1:2" x14ac:dyDescent="0.25">
      <c r="A7498">
        <v>749.5</v>
      </c>
      <c r="B7498">
        <v>49.5</v>
      </c>
    </row>
    <row r="7499" spans="1:2" x14ac:dyDescent="0.25">
      <c r="A7499">
        <v>749.6</v>
      </c>
      <c r="B7499">
        <v>49.600000000000023</v>
      </c>
    </row>
    <row r="7500" spans="1:2" x14ac:dyDescent="0.25">
      <c r="A7500">
        <v>749.7</v>
      </c>
      <c r="B7500">
        <v>49.700000000000053</v>
      </c>
    </row>
    <row r="7501" spans="1:2" x14ac:dyDescent="0.25">
      <c r="A7501">
        <v>749.80000000000007</v>
      </c>
      <c r="B7501">
        <v>49.800000000000068</v>
      </c>
    </row>
    <row r="7502" spans="1:2" x14ac:dyDescent="0.25">
      <c r="A7502">
        <v>749.90000000000009</v>
      </c>
      <c r="B7502">
        <v>49.900000000000091</v>
      </c>
    </row>
    <row r="7503" spans="1:2" x14ac:dyDescent="0.25">
      <c r="A7503">
        <v>750</v>
      </c>
      <c r="B7503">
        <v>50</v>
      </c>
    </row>
    <row r="7504" spans="1:2" x14ac:dyDescent="0.25">
      <c r="A7504">
        <v>750.1</v>
      </c>
      <c r="B7504">
        <v>50</v>
      </c>
    </row>
    <row r="7505" spans="1:2" x14ac:dyDescent="0.25">
      <c r="A7505">
        <v>750.2</v>
      </c>
      <c r="B7505">
        <v>50</v>
      </c>
    </row>
    <row r="7506" spans="1:2" x14ac:dyDescent="0.25">
      <c r="A7506">
        <v>750.30000000000007</v>
      </c>
      <c r="B7506">
        <v>50</v>
      </c>
    </row>
    <row r="7507" spans="1:2" x14ac:dyDescent="0.25">
      <c r="A7507">
        <v>750.40000000000009</v>
      </c>
      <c r="B7507">
        <v>50</v>
      </c>
    </row>
    <row r="7508" spans="1:2" x14ac:dyDescent="0.25">
      <c r="A7508">
        <v>750.5</v>
      </c>
      <c r="B7508">
        <v>50</v>
      </c>
    </row>
    <row r="7509" spans="1:2" x14ac:dyDescent="0.25">
      <c r="A7509">
        <v>750.6</v>
      </c>
      <c r="B7509">
        <v>50</v>
      </c>
    </row>
    <row r="7510" spans="1:2" x14ac:dyDescent="0.25">
      <c r="A7510">
        <v>750.7</v>
      </c>
      <c r="B7510">
        <v>50</v>
      </c>
    </row>
    <row r="7511" spans="1:2" x14ac:dyDescent="0.25">
      <c r="A7511">
        <v>750.80000000000007</v>
      </c>
      <c r="B7511">
        <v>50</v>
      </c>
    </row>
    <row r="7512" spans="1:2" x14ac:dyDescent="0.25">
      <c r="A7512">
        <v>750.90000000000009</v>
      </c>
      <c r="B7512">
        <v>50</v>
      </c>
    </row>
    <row r="7513" spans="1:2" x14ac:dyDescent="0.25">
      <c r="A7513">
        <v>751</v>
      </c>
      <c r="B7513">
        <v>50</v>
      </c>
    </row>
    <row r="7514" spans="1:2" x14ac:dyDescent="0.25">
      <c r="A7514">
        <v>751.1</v>
      </c>
      <c r="B7514">
        <v>50</v>
      </c>
    </row>
    <row r="7515" spans="1:2" x14ac:dyDescent="0.25">
      <c r="A7515">
        <v>751.2</v>
      </c>
      <c r="B7515">
        <v>50</v>
      </c>
    </row>
    <row r="7516" spans="1:2" x14ac:dyDescent="0.25">
      <c r="A7516">
        <v>751.30000000000007</v>
      </c>
      <c r="B7516">
        <v>50</v>
      </c>
    </row>
    <row r="7517" spans="1:2" x14ac:dyDescent="0.25">
      <c r="A7517">
        <v>751.40000000000009</v>
      </c>
      <c r="B7517">
        <v>50</v>
      </c>
    </row>
    <row r="7518" spans="1:2" x14ac:dyDescent="0.25">
      <c r="A7518">
        <v>751.5</v>
      </c>
      <c r="B7518">
        <v>50</v>
      </c>
    </row>
    <row r="7519" spans="1:2" x14ac:dyDescent="0.25">
      <c r="A7519">
        <v>751.6</v>
      </c>
      <c r="B7519">
        <v>50</v>
      </c>
    </row>
    <row r="7520" spans="1:2" x14ac:dyDescent="0.25">
      <c r="A7520">
        <v>751.7</v>
      </c>
      <c r="B7520">
        <v>50</v>
      </c>
    </row>
    <row r="7521" spans="1:2" x14ac:dyDescent="0.25">
      <c r="A7521">
        <v>751.80000000000007</v>
      </c>
      <c r="B7521">
        <v>50</v>
      </c>
    </row>
    <row r="7522" spans="1:2" x14ac:dyDescent="0.25">
      <c r="A7522">
        <v>751.90000000000009</v>
      </c>
      <c r="B7522">
        <v>50</v>
      </c>
    </row>
    <row r="7523" spans="1:2" x14ac:dyDescent="0.25">
      <c r="A7523">
        <v>752</v>
      </c>
      <c r="B7523">
        <v>50</v>
      </c>
    </row>
    <row r="7524" spans="1:2" x14ac:dyDescent="0.25">
      <c r="A7524">
        <v>752.1</v>
      </c>
      <c r="B7524">
        <v>50</v>
      </c>
    </row>
    <row r="7525" spans="1:2" x14ac:dyDescent="0.25">
      <c r="A7525">
        <v>752.2</v>
      </c>
      <c r="B7525">
        <v>50</v>
      </c>
    </row>
    <row r="7526" spans="1:2" x14ac:dyDescent="0.25">
      <c r="A7526">
        <v>752.30000000000007</v>
      </c>
      <c r="B7526">
        <v>50</v>
      </c>
    </row>
    <row r="7527" spans="1:2" x14ac:dyDescent="0.25">
      <c r="A7527">
        <v>752.40000000000009</v>
      </c>
      <c r="B7527">
        <v>50</v>
      </c>
    </row>
    <row r="7528" spans="1:2" x14ac:dyDescent="0.25">
      <c r="A7528">
        <v>752.5</v>
      </c>
      <c r="B7528">
        <v>50</v>
      </c>
    </row>
    <row r="7529" spans="1:2" x14ac:dyDescent="0.25">
      <c r="A7529">
        <v>752.6</v>
      </c>
      <c r="B7529">
        <v>50</v>
      </c>
    </row>
    <row r="7530" spans="1:2" x14ac:dyDescent="0.25">
      <c r="A7530">
        <v>752.7</v>
      </c>
      <c r="B7530">
        <v>50</v>
      </c>
    </row>
    <row r="7531" spans="1:2" x14ac:dyDescent="0.25">
      <c r="A7531">
        <v>752.80000000000007</v>
      </c>
      <c r="B7531">
        <v>50</v>
      </c>
    </row>
    <row r="7532" spans="1:2" x14ac:dyDescent="0.25">
      <c r="A7532">
        <v>752.90000000000009</v>
      </c>
      <c r="B7532">
        <v>50</v>
      </c>
    </row>
    <row r="7533" spans="1:2" x14ac:dyDescent="0.25">
      <c r="A7533">
        <v>753</v>
      </c>
      <c r="B7533">
        <v>50</v>
      </c>
    </row>
    <row r="7534" spans="1:2" x14ac:dyDescent="0.25">
      <c r="A7534">
        <v>753.1</v>
      </c>
      <c r="B7534">
        <v>49.899999999999977</v>
      </c>
    </row>
    <row r="7535" spans="1:2" x14ac:dyDescent="0.25">
      <c r="A7535">
        <v>753.2</v>
      </c>
      <c r="B7535">
        <v>49.799999999999947</v>
      </c>
    </row>
    <row r="7536" spans="1:2" x14ac:dyDescent="0.25">
      <c r="A7536">
        <v>753.30000000000007</v>
      </c>
      <c r="B7536">
        <v>49.699999999999932</v>
      </c>
    </row>
    <row r="7537" spans="1:2" x14ac:dyDescent="0.25">
      <c r="A7537">
        <v>753.40000000000009</v>
      </c>
      <c r="B7537">
        <v>49.599999999999909</v>
      </c>
    </row>
    <row r="7538" spans="1:2" x14ac:dyDescent="0.25">
      <c r="A7538">
        <v>753.5</v>
      </c>
      <c r="B7538">
        <v>49.5</v>
      </c>
    </row>
    <row r="7539" spans="1:2" x14ac:dyDescent="0.25">
      <c r="A7539">
        <v>753.6</v>
      </c>
      <c r="B7539">
        <v>49.399999999999977</v>
      </c>
    </row>
    <row r="7540" spans="1:2" x14ac:dyDescent="0.25">
      <c r="A7540">
        <v>753.7</v>
      </c>
      <c r="B7540">
        <v>49.299999999999947</v>
      </c>
    </row>
    <row r="7541" spans="1:2" x14ac:dyDescent="0.25">
      <c r="A7541">
        <v>753.80000000000007</v>
      </c>
      <c r="B7541">
        <v>49.199999999999932</v>
      </c>
    </row>
    <row r="7542" spans="1:2" x14ac:dyDescent="0.25">
      <c r="A7542">
        <v>753.90000000000009</v>
      </c>
      <c r="B7542">
        <v>49.099999999999909</v>
      </c>
    </row>
    <row r="7543" spans="1:2" x14ac:dyDescent="0.25">
      <c r="A7543">
        <v>754</v>
      </c>
      <c r="B7543">
        <v>49</v>
      </c>
    </row>
    <row r="7544" spans="1:2" x14ac:dyDescent="0.25">
      <c r="A7544">
        <v>754.1</v>
      </c>
      <c r="B7544">
        <v>48.899999999999977</v>
      </c>
    </row>
    <row r="7545" spans="1:2" x14ac:dyDescent="0.25">
      <c r="A7545">
        <v>754.2</v>
      </c>
      <c r="B7545">
        <v>48.799999999999947</v>
      </c>
    </row>
    <row r="7546" spans="1:2" x14ac:dyDescent="0.25">
      <c r="A7546">
        <v>754.30000000000007</v>
      </c>
      <c r="B7546">
        <v>48.699999999999932</v>
      </c>
    </row>
    <row r="7547" spans="1:2" x14ac:dyDescent="0.25">
      <c r="A7547">
        <v>754.40000000000009</v>
      </c>
      <c r="B7547">
        <v>48.599999999999909</v>
      </c>
    </row>
    <row r="7548" spans="1:2" x14ac:dyDescent="0.25">
      <c r="A7548">
        <v>754.5</v>
      </c>
      <c r="B7548">
        <v>48.5</v>
      </c>
    </row>
    <row r="7549" spans="1:2" x14ac:dyDescent="0.25">
      <c r="A7549">
        <v>754.6</v>
      </c>
      <c r="B7549">
        <v>48.399999999999977</v>
      </c>
    </row>
    <row r="7550" spans="1:2" x14ac:dyDescent="0.25">
      <c r="A7550">
        <v>754.7</v>
      </c>
      <c r="B7550">
        <v>48.299999999999947</v>
      </c>
    </row>
    <row r="7551" spans="1:2" x14ac:dyDescent="0.25">
      <c r="A7551">
        <v>754.80000000000007</v>
      </c>
      <c r="B7551">
        <v>48.199999999999932</v>
      </c>
    </row>
    <row r="7552" spans="1:2" x14ac:dyDescent="0.25">
      <c r="A7552">
        <v>754.90000000000009</v>
      </c>
      <c r="B7552">
        <v>48.099999999999909</v>
      </c>
    </row>
    <row r="7553" spans="1:2" x14ac:dyDescent="0.25">
      <c r="A7553">
        <v>755</v>
      </c>
      <c r="B7553">
        <v>48</v>
      </c>
    </row>
    <row r="7554" spans="1:2" x14ac:dyDescent="0.25">
      <c r="A7554">
        <v>755.1</v>
      </c>
      <c r="B7554">
        <v>47.899999999999977</v>
      </c>
    </row>
    <row r="7555" spans="1:2" x14ac:dyDescent="0.25">
      <c r="A7555">
        <v>755.2</v>
      </c>
      <c r="B7555">
        <v>47.799999999999947</v>
      </c>
    </row>
    <row r="7556" spans="1:2" x14ac:dyDescent="0.25">
      <c r="A7556">
        <v>755.30000000000007</v>
      </c>
      <c r="B7556">
        <v>47.699999999999932</v>
      </c>
    </row>
    <row r="7557" spans="1:2" x14ac:dyDescent="0.25">
      <c r="A7557">
        <v>755.40000000000009</v>
      </c>
      <c r="B7557">
        <v>47.599999999999909</v>
      </c>
    </row>
    <row r="7558" spans="1:2" x14ac:dyDescent="0.25">
      <c r="A7558">
        <v>755.5</v>
      </c>
      <c r="B7558">
        <v>47.5</v>
      </c>
    </row>
    <row r="7559" spans="1:2" x14ac:dyDescent="0.25">
      <c r="A7559">
        <v>755.6</v>
      </c>
      <c r="B7559">
        <v>47.399999999999977</v>
      </c>
    </row>
    <row r="7560" spans="1:2" x14ac:dyDescent="0.25">
      <c r="A7560">
        <v>755.7</v>
      </c>
      <c r="B7560">
        <v>47.299999999999947</v>
      </c>
    </row>
    <row r="7561" spans="1:2" x14ac:dyDescent="0.25">
      <c r="A7561">
        <v>755.80000000000007</v>
      </c>
      <c r="B7561">
        <v>47.199999999999932</v>
      </c>
    </row>
    <row r="7562" spans="1:2" x14ac:dyDescent="0.25">
      <c r="A7562">
        <v>755.90000000000009</v>
      </c>
      <c r="B7562">
        <v>47.099999999999909</v>
      </c>
    </row>
    <row r="7563" spans="1:2" x14ac:dyDescent="0.25">
      <c r="A7563">
        <v>756</v>
      </c>
      <c r="B7563">
        <v>47</v>
      </c>
    </row>
    <row r="7564" spans="1:2" x14ac:dyDescent="0.25">
      <c r="A7564">
        <v>756.1</v>
      </c>
      <c r="B7564">
        <v>46.799999999999947</v>
      </c>
    </row>
    <row r="7565" spans="1:2" x14ac:dyDescent="0.25">
      <c r="A7565">
        <v>756.2</v>
      </c>
      <c r="B7565">
        <v>46.599999999999909</v>
      </c>
    </row>
    <row r="7566" spans="1:2" x14ac:dyDescent="0.25">
      <c r="A7566">
        <v>756.30000000000007</v>
      </c>
      <c r="B7566">
        <v>46.399999999999856</v>
      </c>
    </row>
    <row r="7567" spans="1:2" x14ac:dyDescent="0.25">
      <c r="A7567">
        <v>756.40000000000009</v>
      </c>
      <c r="B7567">
        <v>46.199999999999818</v>
      </c>
    </row>
    <row r="7568" spans="1:2" x14ac:dyDescent="0.25">
      <c r="A7568">
        <v>756.5</v>
      </c>
      <c r="B7568">
        <v>46</v>
      </c>
    </row>
    <row r="7569" spans="1:2" x14ac:dyDescent="0.25">
      <c r="A7569">
        <v>756.6</v>
      </c>
      <c r="B7569">
        <v>45.799999999999947</v>
      </c>
    </row>
    <row r="7570" spans="1:2" x14ac:dyDescent="0.25">
      <c r="A7570">
        <v>756.7</v>
      </c>
      <c r="B7570">
        <v>45.599999999999909</v>
      </c>
    </row>
    <row r="7571" spans="1:2" x14ac:dyDescent="0.25">
      <c r="A7571">
        <v>756.80000000000007</v>
      </c>
      <c r="B7571">
        <v>45.399999999999856</v>
      </c>
    </row>
    <row r="7572" spans="1:2" x14ac:dyDescent="0.25">
      <c r="A7572">
        <v>756.90000000000009</v>
      </c>
      <c r="B7572">
        <v>45.199999999999818</v>
      </c>
    </row>
    <row r="7573" spans="1:2" x14ac:dyDescent="0.25">
      <c r="A7573">
        <v>757</v>
      </c>
      <c r="B7573">
        <v>45</v>
      </c>
    </row>
    <row r="7574" spans="1:2" x14ac:dyDescent="0.25">
      <c r="A7574">
        <v>757.1</v>
      </c>
      <c r="B7574">
        <v>44.699999999999932</v>
      </c>
    </row>
    <row r="7575" spans="1:2" x14ac:dyDescent="0.25">
      <c r="A7575">
        <v>757.2</v>
      </c>
      <c r="B7575">
        <v>44.399999999999856</v>
      </c>
    </row>
    <row r="7576" spans="1:2" x14ac:dyDescent="0.25">
      <c r="A7576">
        <v>757.30000000000007</v>
      </c>
      <c r="B7576">
        <v>44.099999999999802</v>
      </c>
    </row>
    <row r="7577" spans="1:2" x14ac:dyDescent="0.25">
      <c r="A7577">
        <v>757.40000000000009</v>
      </c>
      <c r="B7577">
        <v>43.799999999999727</v>
      </c>
    </row>
    <row r="7578" spans="1:2" x14ac:dyDescent="0.25">
      <c r="A7578">
        <v>757.5</v>
      </c>
      <c r="B7578">
        <v>43.5</v>
      </c>
    </row>
    <row r="7579" spans="1:2" x14ac:dyDescent="0.25">
      <c r="A7579">
        <v>757.6</v>
      </c>
      <c r="B7579">
        <v>43.199999999999932</v>
      </c>
    </row>
    <row r="7580" spans="1:2" x14ac:dyDescent="0.25">
      <c r="A7580">
        <v>757.7</v>
      </c>
      <c r="B7580">
        <v>42.899999999999856</v>
      </c>
    </row>
    <row r="7581" spans="1:2" x14ac:dyDescent="0.25">
      <c r="A7581">
        <v>757.80000000000007</v>
      </c>
      <c r="B7581">
        <v>42.599999999999802</v>
      </c>
    </row>
    <row r="7582" spans="1:2" x14ac:dyDescent="0.25">
      <c r="A7582">
        <v>757.90000000000009</v>
      </c>
      <c r="B7582">
        <v>42.299999999999727</v>
      </c>
    </row>
    <row r="7583" spans="1:2" x14ac:dyDescent="0.25">
      <c r="A7583">
        <v>758</v>
      </c>
      <c r="B7583">
        <v>42</v>
      </c>
    </row>
    <row r="7584" spans="1:2" x14ac:dyDescent="0.25">
      <c r="A7584">
        <v>758.1</v>
      </c>
      <c r="B7584">
        <v>41.470361328124909</v>
      </c>
    </row>
    <row r="7585" spans="1:2" x14ac:dyDescent="0.25">
      <c r="A7585">
        <v>758.2</v>
      </c>
      <c r="B7585">
        <v>40.940722656249818</v>
      </c>
    </row>
    <row r="7586" spans="1:2" x14ac:dyDescent="0.25">
      <c r="A7586">
        <v>758.30000000000007</v>
      </c>
      <c r="B7586">
        <v>40.411083984374727</v>
      </c>
    </row>
    <row r="7587" spans="1:2" x14ac:dyDescent="0.25">
      <c r="A7587">
        <v>758.40000000000009</v>
      </c>
      <c r="B7587">
        <v>39.881445312499643</v>
      </c>
    </row>
    <row r="7588" spans="1:2" x14ac:dyDescent="0.25">
      <c r="A7588">
        <v>758.5</v>
      </c>
      <c r="B7588">
        <v>39.351806640625149</v>
      </c>
    </row>
    <row r="7589" spans="1:2" x14ac:dyDescent="0.25">
      <c r="A7589">
        <v>758.6</v>
      </c>
      <c r="B7589">
        <v>38.822167968750058</v>
      </c>
    </row>
    <row r="7590" spans="1:2" x14ac:dyDescent="0.25">
      <c r="A7590">
        <v>758.7</v>
      </c>
      <c r="B7590">
        <v>38.292529296874967</v>
      </c>
    </row>
    <row r="7591" spans="1:2" x14ac:dyDescent="0.25">
      <c r="A7591">
        <v>758.80000000000007</v>
      </c>
      <c r="B7591">
        <v>37.762890624999883</v>
      </c>
    </row>
    <row r="7592" spans="1:2" x14ac:dyDescent="0.25">
      <c r="A7592">
        <v>758.90000000000009</v>
      </c>
      <c r="B7592">
        <v>37.233251953124793</v>
      </c>
    </row>
    <row r="7593" spans="1:2" x14ac:dyDescent="0.25">
      <c r="A7593">
        <v>759</v>
      </c>
      <c r="B7593">
        <v>36.703613281250298</v>
      </c>
    </row>
    <row r="7594" spans="1:2" x14ac:dyDescent="0.25">
      <c r="A7594">
        <v>759.1</v>
      </c>
      <c r="B7594">
        <v>36.033251953125117</v>
      </c>
    </row>
    <row r="7595" spans="1:2" x14ac:dyDescent="0.25">
      <c r="A7595">
        <v>759.2</v>
      </c>
      <c r="B7595">
        <v>35.362890624999928</v>
      </c>
    </row>
    <row r="7596" spans="1:2" x14ac:dyDescent="0.25">
      <c r="A7596">
        <v>759.30000000000007</v>
      </c>
      <c r="B7596">
        <v>34.692529296874753</v>
      </c>
    </row>
    <row r="7597" spans="1:2" x14ac:dyDescent="0.25">
      <c r="A7597">
        <v>759.40000000000009</v>
      </c>
      <c r="B7597">
        <v>34.022167968749571</v>
      </c>
    </row>
    <row r="7598" spans="1:2" x14ac:dyDescent="0.25">
      <c r="A7598">
        <v>759.5</v>
      </c>
      <c r="B7598">
        <v>33.351806640625149</v>
      </c>
    </row>
    <row r="7599" spans="1:2" x14ac:dyDescent="0.25">
      <c r="A7599">
        <v>759.6</v>
      </c>
      <c r="B7599">
        <v>32.681445312499967</v>
      </c>
    </row>
    <row r="7600" spans="1:2" x14ac:dyDescent="0.25">
      <c r="A7600">
        <v>759.7</v>
      </c>
      <c r="B7600">
        <v>32.011083984374793</v>
      </c>
    </row>
    <row r="7601" spans="1:2" x14ac:dyDescent="0.25">
      <c r="A7601">
        <v>759.80000000000007</v>
      </c>
      <c r="B7601">
        <v>31.3407226562496</v>
      </c>
    </row>
    <row r="7602" spans="1:2" x14ac:dyDescent="0.25">
      <c r="A7602">
        <v>759.90000000000009</v>
      </c>
      <c r="B7602">
        <v>30.670361328124422</v>
      </c>
    </row>
    <row r="7603" spans="1:2" x14ac:dyDescent="0.25">
      <c r="A7603">
        <v>760</v>
      </c>
      <c r="B7603">
        <v>30</v>
      </c>
    </row>
    <row r="7604" spans="1:2" x14ac:dyDescent="0.25">
      <c r="A7604">
        <v>760.1</v>
      </c>
      <c r="B7604">
        <v>29.436303710937342</v>
      </c>
    </row>
    <row r="7605" spans="1:2" x14ac:dyDescent="0.25">
      <c r="A7605">
        <v>760.2</v>
      </c>
      <c r="B7605">
        <v>28.872607421874669</v>
      </c>
    </row>
    <row r="7606" spans="1:2" x14ac:dyDescent="0.25">
      <c r="A7606">
        <v>760.30000000000007</v>
      </c>
      <c r="B7606">
        <v>28.30891113281201</v>
      </c>
    </row>
    <row r="7607" spans="1:2" x14ac:dyDescent="0.25">
      <c r="A7607">
        <v>760.40000000000009</v>
      </c>
      <c r="B7607">
        <v>27.745214843749341</v>
      </c>
    </row>
    <row r="7608" spans="1:2" x14ac:dyDescent="0.25">
      <c r="A7608">
        <v>760.5</v>
      </c>
      <c r="B7608">
        <v>27.181518554687319</v>
      </c>
    </row>
    <row r="7609" spans="1:2" x14ac:dyDescent="0.25">
      <c r="A7609">
        <v>760.6</v>
      </c>
      <c r="B7609">
        <v>26.61782226562466</v>
      </c>
    </row>
    <row r="7610" spans="1:2" x14ac:dyDescent="0.25">
      <c r="A7610">
        <v>760.7</v>
      </c>
      <c r="B7610">
        <v>26.054125976561998</v>
      </c>
    </row>
    <row r="7611" spans="1:2" x14ac:dyDescent="0.25">
      <c r="A7611">
        <v>760.80000000000007</v>
      </c>
      <c r="B7611">
        <v>25.490429687499329</v>
      </c>
    </row>
    <row r="7612" spans="1:2" x14ac:dyDescent="0.25">
      <c r="A7612">
        <v>760.90000000000009</v>
      </c>
      <c r="B7612">
        <v>24.926733398436671</v>
      </c>
    </row>
    <row r="7613" spans="1:2" x14ac:dyDescent="0.25">
      <c r="A7613">
        <v>761</v>
      </c>
      <c r="B7613">
        <v>24.363037109374648</v>
      </c>
    </row>
    <row r="7614" spans="1:2" x14ac:dyDescent="0.25">
      <c r="A7614">
        <v>761.1</v>
      </c>
      <c r="B7614">
        <v>23.926733398437079</v>
      </c>
    </row>
    <row r="7615" spans="1:2" x14ac:dyDescent="0.25">
      <c r="A7615">
        <v>761.2</v>
      </c>
      <c r="B7615">
        <v>23.490429687499521</v>
      </c>
    </row>
    <row r="7616" spans="1:2" x14ac:dyDescent="0.25">
      <c r="A7616">
        <v>761.30000000000007</v>
      </c>
      <c r="B7616">
        <v>23.054125976561959</v>
      </c>
    </row>
    <row r="7617" spans="1:2" x14ac:dyDescent="0.25">
      <c r="A7617">
        <v>761.40000000000009</v>
      </c>
      <c r="B7617">
        <v>22.61782226562439</v>
      </c>
    </row>
    <row r="7618" spans="1:2" x14ac:dyDescent="0.25">
      <c r="A7618">
        <v>761.5</v>
      </c>
      <c r="B7618">
        <v>22.181518554687319</v>
      </c>
    </row>
    <row r="7619" spans="1:2" x14ac:dyDescent="0.25">
      <c r="A7619">
        <v>761.6</v>
      </c>
      <c r="B7619">
        <v>21.745214843749761</v>
      </c>
    </row>
    <row r="7620" spans="1:2" x14ac:dyDescent="0.25">
      <c r="A7620">
        <v>761.7</v>
      </c>
      <c r="B7620">
        <v>21.308911132812199</v>
      </c>
    </row>
    <row r="7621" spans="1:2" x14ac:dyDescent="0.25">
      <c r="A7621">
        <v>761.80000000000007</v>
      </c>
      <c r="B7621">
        <v>20.87260742187463</v>
      </c>
    </row>
    <row r="7622" spans="1:2" x14ac:dyDescent="0.25">
      <c r="A7622">
        <v>761.90000000000009</v>
      </c>
      <c r="B7622">
        <v>20.436303710937072</v>
      </c>
    </row>
    <row r="7623" spans="1:2" x14ac:dyDescent="0.25">
      <c r="A7623">
        <v>762</v>
      </c>
      <c r="B7623">
        <v>20</v>
      </c>
    </row>
    <row r="7624" spans="1:2" x14ac:dyDescent="0.25">
      <c r="A7624">
        <v>762.1</v>
      </c>
      <c r="B7624">
        <v>19.49999999999989</v>
      </c>
    </row>
    <row r="7625" spans="1:2" x14ac:dyDescent="0.25">
      <c r="A7625">
        <v>762.2</v>
      </c>
      <c r="B7625">
        <v>18.999999999999769</v>
      </c>
    </row>
    <row r="7626" spans="1:2" x14ac:dyDescent="0.25">
      <c r="A7626">
        <v>762.30000000000007</v>
      </c>
      <c r="B7626">
        <v>18.499999999999659</v>
      </c>
    </row>
    <row r="7627" spans="1:2" x14ac:dyDescent="0.25">
      <c r="A7627">
        <v>762.40000000000009</v>
      </c>
      <c r="B7627">
        <v>17.999999999999549</v>
      </c>
    </row>
    <row r="7628" spans="1:2" x14ac:dyDescent="0.25">
      <c r="A7628">
        <v>762.5</v>
      </c>
      <c r="B7628">
        <v>17.5</v>
      </c>
    </row>
    <row r="7629" spans="1:2" x14ac:dyDescent="0.25">
      <c r="A7629">
        <v>762.6</v>
      </c>
      <c r="B7629">
        <v>16.99999999999989</v>
      </c>
    </row>
    <row r="7630" spans="1:2" x14ac:dyDescent="0.25">
      <c r="A7630">
        <v>762.7</v>
      </c>
      <c r="B7630">
        <v>16.499999999999769</v>
      </c>
    </row>
    <row r="7631" spans="1:2" x14ac:dyDescent="0.25">
      <c r="A7631">
        <v>762.80000000000007</v>
      </c>
      <c r="B7631">
        <v>15.999999999999661</v>
      </c>
    </row>
    <row r="7632" spans="1:2" x14ac:dyDescent="0.25">
      <c r="A7632">
        <v>762.90000000000009</v>
      </c>
      <c r="B7632">
        <v>15.499999999999551</v>
      </c>
    </row>
    <row r="7633" spans="1:2" x14ac:dyDescent="0.25">
      <c r="A7633">
        <v>763</v>
      </c>
      <c r="B7633">
        <v>15</v>
      </c>
    </row>
    <row r="7634" spans="1:2" x14ac:dyDescent="0.25">
      <c r="A7634">
        <v>763.1</v>
      </c>
      <c r="B7634">
        <v>14.69999999999993</v>
      </c>
    </row>
    <row r="7635" spans="1:2" x14ac:dyDescent="0.25">
      <c r="A7635">
        <v>763.2</v>
      </c>
      <c r="B7635">
        <v>14.39999999999986</v>
      </c>
    </row>
    <row r="7636" spans="1:2" x14ac:dyDescent="0.25">
      <c r="A7636">
        <v>763.30000000000007</v>
      </c>
      <c r="B7636">
        <v>14.099999999999801</v>
      </c>
    </row>
    <row r="7637" spans="1:2" x14ac:dyDescent="0.25">
      <c r="A7637">
        <v>763.40000000000009</v>
      </c>
      <c r="B7637">
        <v>13.799999999999731</v>
      </c>
    </row>
    <row r="7638" spans="1:2" x14ac:dyDescent="0.25">
      <c r="A7638">
        <v>763.5</v>
      </c>
      <c r="B7638">
        <v>13.5</v>
      </c>
    </row>
    <row r="7639" spans="1:2" x14ac:dyDescent="0.25">
      <c r="A7639">
        <v>763.6</v>
      </c>
      <c r="B7639">
        <v>13.19999999999993</v>
      </c>
    </row>
    <row r="7640" spans="1:2" x14ac:dyDescent="0.25">
      <c r="A7640">
        <v>763.7</v>
      </c>
      <c r="B7640">
        <v>12.89999999999986</v>
      </c>
    </row>
    <row r="7641" spans="1:2" x14ac:dyDescent="0.25">
      <c r="A7641">
        <v>763.80000000000007</v>
      </c>
      <c r="B7641">
        <v>12.599999999999801</v>
      </c>
    </row>
    <row r="7642" spans="1:2" x14ac:dyDescent="0.25">
      <c r="A7642">
        <v>763.90000000000009</v>
      </c>
      <c r="B7642">
        <v>12.299999999999731</v>
      </c>
    </row>
    <row r="7643" spans="1:2" x14ac:dyDescent="0.25">
      <c r="A7643">
        <v>764</v>
      </c>
      <c r="B7643">
        <v>12</v>
      </c>
    </row>
    <row r="7644" spans="1:2" x14ac:dyDescent="0.25">
      <c r="A7644">
        <v>764.1</v>
      </c>
      <c r="B7644">
        <v>12.100000000000019</v>
      </c>
    </row>
    <row r="7645" spans="1:2" x14ac:dyDescent="0.25">
      <c r="A7645">
        <v>764.2</v>
      </c>
      <c r="B7645">
        <v>12.200000000000051</v>
      </c>
    </row>
    <row r="7646" spans="1:2" x14ac:dyDescent="0.25">
      <c r="A7646">
        <v>764.30000000000007</v>
      </c>
      <c r="B7646">
        <v>12.30000000000007</v>
      </c>
    </row>
    <row r="7647" spans="1:2" x14ac:dyDescent="0.25">
      <c r="A7647">
        <v>764.40000000000009</v>
      </c>
      <c r="B7647">
        <v>12.400000000000089</v>
      </c>
    </row>
    <row r="7648" spans="1:2" x14ac:dyDescent="0.25">
      <c r="A7648">
        <v>764.5</v>
      </c>
      <c r="B7648">
        <v>12.5</v>
      </c>
    </row>
    <row r="7649" spans="1:2" x14ac:dyDescent="0.25">
      <c r="A7649">
        <v>764.6</v>
      </c>
      <c r="B7649">
        <v>12.600000000000019</v>
      </c>
    </row>
    <row r="7650" spans="1:2" x14ac:dyDescent="0.25">
      <c r="A7650">
        <v>764.7</v>
      </c>
      <c r="B7650">
        <v>12.700000000000051</v>
      </c>
    </row>
    <row r="7651" spans="1:2" x14ac:dyDescent="0.25">
      <c r="A7651">
        <v>764.80000000000007</v>
      </c>
      <c r="B7651">
        <v>12.80000000000007</v>
      </c>
    </row>
    <row r="7652" spans="1:2" x14ac:dyDescent="0.25">
      <c r="A7652">
        <v>764.90000000000009</v>
      </c>
      <c r="B7652">
        <v>12.900000000000089</v>
      </c>
    </row>
    <row r="7653" spans="1:2" x14ac:dyDescent="0.25">
      <c r="A7653">
        <v>765</v>
      </c>
      <c r="B7653">
        <v>13</v>
      </c>
    </row>
    <row r="7654" spans="1:2" x14ac:dyDescent="0.25">
      <c r="A7654">
        <v>765.1</v>
      </c>
      <c r="B7654">
        <v>13.100000000000019</v>
      </c>
    </row>
    <row r="7655" spans="1:2" x14ac:dyDescent="0.25">
      <c r="A7655">
        <v>765.2</v>
      </c>
      <c r="B7655">
        <v>13.200000000000051</v>
      </c>
    </row>
    <row r="7656" spans="1:2" x14ac:dyDescent="0.25">
      <c r="A7656">
        <v>765.30000000000007</v>
      </c>
      <c r="B7656">
        <v>13.30000000000007</v>
      </c>
    </row>
    <row r="7657" spans="1:2" x14ac:dyDescent="0.25">
      <c r="A7657">
        <v>765.40000000000009</v>
      </c>
      <c r="B7657">
        <v>13.400000000000089</v>
      </c>
    </row>
    <row r="7658" spans="1:2" x14ac:dyDescent="0.25">
      <c r="A7658">
        <v>765.5</v>
      </c>
      <c r="B7658">
        <v>13.5</v>
      </c>
    </row>
    <row r="7659" spans="1:2" x14ac:dyDescent="0.25">
      <c r="A7659">
        <v>765.6</v>
      </c>
      <c r="B7659">
        <v>13.600000000000019</v>
      </c>
    </row>
    <row r="7660" spans="1:2" x14ac:dyDescent="0.25">
      <c r="A7660">
        <v>765.7</v>
      </c>
      <c r="B7660">
        <v>13.700000000000051</v>
      </c>
    </row>
    <row r="7661" spans="1:2" x14ac:dyDescent="0.25">
      <c r="A7661">
        <v>765.80000000000007</v>
      </c>
      <c r="B7661">
        <v>13.80000000000007</v>
      </c>
    </row>
    <row r="7662" spans="1:2" x14ac:dyDescent="0.25">
      <c r="A7662">
        <v>765.90000000000009</v>
      </c>
      <c r="B7662">
        <v>13.900000000000089</v>
      </c>
    </row>
    <row r="7663" spans="1:2" x14ac:dyDescent="0.25">
      <c r="A7663">
        <v>766</v>
      </c>
      <c r="B7663">
        <v>14</v>
      </c>
    </row>
    <row r="7664" spans="1:2" x14ac:dyDescent="0.25">
      <c r="A7664">
        <v>766.1</v>
      </c>
      <c r="B7664">
        <v>14.400000000000089</v>
      </c>
    </row>
    <row r="7665" spans="1:2" x14ac:dyDescent="0.25">
      <c r="A7665">
        <v>766.2</v>
      </c>
      <c r="B7665">
        <v>14.80000000000018</v>
      </c>
    </row>
    <row r="7666" spans="1:2" x14ac:dyDescent="0.25">
      <c r="A7666">
        <v>766.30000000000007</v>
      </c>
      <c r="B7666">
        <v>15.200000000000269</v>
      </c>
    </row>
    <row r="7667" spans="1:2" x14ac:dyDescent="0.25">
      <c r="A7667">
        <v>766.40000000000009</v>
      </c>
      <c r="B7667">
        <v>15.60000000000036</v>
      </c>
    </row>
    <row r="7668" spans="1:2" x14ac:dyDescent="0.25">
      <c r="A7668">
        <v>766.5</v>
      </c>
      <c r="B7668">
        <v>16</v>
      </c>
    </row>
    <row r="7669" spans="1:2" x14ac:dyDescent="0.25">
      <c r="A7669">
        <v>766.6</v>
      </c>
      <c r="B7669">
        <v>16.400000000000091</v>
      </c>
    </row>
    <row r="7670" spans="1:2" x14ac:dyDescent="0.25">
      <c r="A7670">
        <v>766.7</v>
      </c>
      <c r="B7670">
        <v>16.800000000000178</v>
      </c>
    </row>
    <row r="7671" spans="1:2" x14ac:dyDescent="0.25">
      <c r="A7671">
        <v>766.80000000000007</v>
      </c>
      <c r="B7671">
        <v>17.200000000000269</v>
      </c>
    </row>
    <row r="7672" spans="1:2" x14ac:dyDescent="0.25">
      <c r="A7672">
        <v>766.90000000000009</v>
      </c>
      <c r="B7672">
        <v>17.60000000000036</v>
      </c>
    </row>
    <row r="7673" spans="1:2" x14ac:dyDescent="0.25">
      <c r="A7673">
        <v>767</v>
      </c>
      <c r="B7673">
        <v>18</v>
      </c>
    </row>
    <row r="7674" spans="1:2" x14ac:dyDescent="0.25">
      <c r="A7674">
        <v>767.1</v>
      </c>
      <c r="B7674">
        <v>18.239282226562569</v>
      </c>
    </row>
    <row r="7675" spans="1:2" x14ac:dyDescent="0.25">
      <c r="A7675">
        <v>767.2</v>
      </c>
      <c r="B7675">
        <v>18.478564453125131</v>
      </c>
    </row>
    <row r="7676" spans="1:2" x14ac:dyDescent="0.25">
      <c r="A7676">
        <v>767.30000000000007</v>
      </c>
      <c r="B7676">
        <v>18.7178466796877</v>
      </c>
    </row>
    <row r="7677" spans="1:2" x14ac:dyDescent="0.25">
      <c r="A7677">
        <v>767.40000000000009</v>
      </c>
      <c r="B7677">
        <v>18.957128906250269</v>
      </c>
    </row>
    <row r="7678" spans="1:2" x14ac:dyDescent="0.25">
      <c r="A7678">
        <v>767.5</v>
      </c>
      <c r="B7678">
        <v>19.19641113281256</v>
      </c>
    </row>
    <row r="7679" spans="1:2" x14ac:dyDescent="0.25">
      <c r="A7679">
        <v>767.6</v>
      </c>
      <c r="B7679">
        <v>19.435693359375129</v>
      </c>
    </row>
    <row r="7680" spans="1:2" x14ac:dyDescent="0.25">
      <c r="A7680">
        <v>767.7</v>
      </c>
      <c r="B7680">
        <v>19.674975585937698</v>
      </c>
    </row>
    <row r="7681" spans="1:2" x14ac:dyDescent="0.25">
      <c r="A7681">
        <v>767.80000000000007</v>
      </c>
      <c r="B7681">
        <v>19.914257812500271</v>
      </c>
    </row>
    <row r="7682" spans="1:2" x14ac:dyDescent="0.25">
      <c r="A7682">
        <v>767.90000000000009</v>
      </c>
      <c r="B7682">
        <v>20.15354003906284</v>
      </c>
    </row>
    <row r="7683" spans="1:2" x14ac:dyDescent="0.25">
      <c r="A7683">
        <v>768</v>
      </c>
      <c r="B7683">
        <v>20.392822265625131</v>
      </c>
    </row>
    <row r="7684" spans="1:2" x14ac:dyDescent="0.25">
      <c r="A7684">
        <v>768.1</v>
      </c>
      <c r="B7684">
        <v>20.753540039062699</v>
      </c>
    </row>
    <row r="7685" spans="1:2" x14ac:dyDescent="0.25">
      <c r="A7685">
        <v>768.2</v>
      </c>
      <c r="B7685">
        <v>21.11425781250027</v>
      </c>
    </row>
    <row r="7686" spans="1:2" x14ac:dyDescent="0.25">
      <c r="A7686">
        <v>768.30000000000007</v>
      </c>
      <c r="B7686">
        <v>21.474975585937841</v>
      </c>
    </row>
    <row r="7687" spans="1:2" x14ac:dyDescent="0.25">
      <c r="A7687">
        <v>768.40000000000009</v>
      </c>
      <c r="B7687">
        <v>21.835693359375409</v>
      </c>
    </row>
    <row r="7688" spans="1:2" x14ac:dyDescent="0.25">
      <c r="A7688">
        <v>768.5</v>
      </c>
      <c r="B7688">
        <v>22.19641113281256</v>
      </c>
    </row>
    <row r="7689" spans="1:2" x14ac:dyDescent="0.25">
      <c r="A7689">
        <v>768.6</v>
      </c>
      <c r="B7689">
        <v>22.557128906250139</v>
      </c>
    </row>
    <row r="7690" spans="1:2" x14ac:dyDescent="0.25">
      <c r="A7690">
        <v>768.7</v>
      </c>
      <c r="B7690">
        <v>22.917846679687699</v>
      </c>
    </row>
    <row r="7691" spans="1:2" x14ac:dyDescent="0.25">
      <c r="A7691">
        <v>768.80000000000007</v>
      </c>
      <c r="B7691">
        <v>23.27856445312527</v>
      </c>
    </row>
    <row r="7692" spans="1:2" x14ac:dyDescent="0.25">
      <c r="A7692">
        <v>768.90000000000009</v>
      </c>
      <c r="B7692">
        <v>23.639282226562841</v>
      </c>
    </row>
    <row r="7693" spans="1:2" x14ac:dyDescent="0.25">
      <c r="A7693">
        <v>769</v>
      </c>
      <c r="B7693">
        <v>24</v>
      </c>
    </row>
    <row r="7694" spans="1:2" x14ac:dyDescent="0.25">
      <c r="A7694">
        <v>769.1</v>
      </c>
      <c r="B7694">
        <v>24.400000000000091</v>
      </c>
    </row>
    <row r="7695" spans="1:2" x14ac:dyDescent="0.25">
      <c r="A7695">
        <v>769.2</v>
      </c>
      <c r="B7695">
        <v>24.800000000000178</v>
      </c>
    </row>
    <row r="7696" spans="1:2" x14ac:dyDescent="0.25">
      <c r="A7696">
        <v>769.30000000000007</v>
      </c>
      <c r="B7696">
        <v>25.200000000000269</v>
      </c>
    </row>
    <row r="7697" spans="1:2" x14ac:dyDescent="0.25">
      <c r="A7697">
        <v>769.40000000000009</v>
      </c>
      <c r="B7697">
        <v>25.60000000000036</v>
      </c>
    </row>
    <row r="7698" spans="1:2" x14ac:dyDescent="0.25">
      <c r="A7698">
        <v>769.5</v>
      </c>
      <c r="B7698">
        <v>26</v>
      </c>
    </row>
    <row r="7699" spans="1:2" x14ac:dyDescent="0.25">
      <c r="A7699">
        <v>769.6</v>
      </c>
      <c r="B7699">
        <v>26.400000000000091</v>
      </c>
    </row>
    <row r="7700" spans="1:2" x14ac:dyDescent="0.25">
      <c r="A7700">
        <v>769.7</v>
      </c>
      <c r="B7700">
        <v>26.800000000000178</v>
      </c>
    </row>
    <row r="7701" spans="1:2" x14ac:dyDescent="0.25">
      <c r="A7701">
        <v>769.80000000000007</v>
      </c>
      <c r="B7701">
        <v>27.200000000000269</v>
      </c>
    </row>
    <row r="7702" spans="1:2" x14ac:dyDescent="0.25">
      <c r="A7702">
        <v>769.90000000000009</v>
      </c>
      <c r="B7702">
        <v>27.60000000000036</v>
      </c>
    </row>
    <row r="7703" spans="1:2" x14ac:dyDescent="0.25">
      <c r="A7703">
        <v>770</v>
      </c>
      <c r="B7703">
        <v>28</v>
      </c>
    </row>
    <row r="7704" spans="1:2" x14ac:dyDescent="0.25">
      <c r="A7704">
        <v>770.1</v>
      </c>
      <c r="B7704">
        <v>28.71738281250023</v>
      </c>
    </row>
    <row r="7705" spans="1:2" x14ac:dyDescent="0.25">
      <c r="A7705">
        <v>770.2</v>
      </c>
      <c r="B7705">
        <v>29.434765625000448</v>
      </c>
    </row>
    <row r="7706" spans="1:2" x14ac:dyDescent="0.25">
      <c r="A7706">
        <v>770.30000000000007</v>
      </c>
      <c r="B7706">
        <v>30.152148437500671</v>
      </c>
    </row>
    <row r="7707" spans="1:2" x14ac:dyDescent="0.25">
      <c r="A7707">
        <v>770.40000000000009</v>
      </c>
      <c r="B7707">
        <v>30.8695312500009</v>
      </c>
    </row>
    <row r="7708" spans="1:2" x14ac:dyDescent="0.25">
      <c r="A7708">
        <v>770.5</v>
      </c>
      <c r="B7708">
        <v>31.586914062500309</v>
      </c>
    </row>
    <row r="7709" spans="1:2" x14ac:dyDescent="0.25">
      <c r="A7709">
        <v>770.6</v>
      </c>
      <c r="B7709">
        <v>32.304296875000531</v>
      </c>
    </row>
    <row r="7710" spans="1:2" x14ac:dyDescent="0.25">
      <c r="A7710">
        <v>770.7</v>
      </c>
      <c r="B7710">
        <v>33.02167968750075</v>
      </c>
    </row>
    <row r="7711" spans="1:2" x14ac:dyDescent="0.25">
      <c r="A7711">
        <v>770.80000000000007</v>
      </c>
      <c r="B7711">
        <v>33.739062500000983</v>
      </c>
    </row>
    <row r="7712" spans="1:2" x14ac:dyDescent="0.25">
      <c r="A7712">
        <v>770.90000000000009</v>
      </c>
      <c r="B7712">
        <v>34.456445312501202</v>
      </c>
    </row>
    <row r="7713" spans="1:2" x14ac:dyDescent="0.25">
      <c r="A7713">
        <v>771</v>
      </c>
      <c r="B7713">
        <v>35.173828125000611</v>
      </c>
    </row>
    <row r="7714" spans="1:2" x14ac:dyDescent="0.25">
      <c r="A7714">
        <v>771.1</v>
      </c>
      <c r="B7714">
        <v>35.52794189453197</v>
      </c>
    </row>
    <row r="7715" spans="1:2" x14ac:dyDescent="0.25">
      <c r="A7715">
        <v>771.2</v>
      </c>
      <c r="B7715">
        <v>35.882055664063323</v>
      </c>
    </row>
    <row r="7716" spans="1:2" x14ac:dyDescent="0.25">
      <c r="A7716">
        <v>771.30000000000007</v>
      </c>
      <c r="B7716">
        <v>36.236169433594682</v>
      </c>
    </row>
    <row r="7717" spans="1:2" x14ac:dyDescent="0.25">
      <c r="A7717">
        <v>771.40000000000009</v>
      </c>
      <c r="B7717">
        <v>36.590283203126042</v>
      </c>
    </row>
    <row r="7718" spans="1:2" x14ac:dyDescent="0.25">
      <c r="A7718">
        <v>771.5</v>
      </c>
      <c r="B7718">
        <v>36.944396972657003</v>
      </c>
    </row>
    <row r="7719" spans="1:2" x14ac:dyDescent="0.25">
      <c r="A7719">
        <v>771.6</v>
      </c>
      <c r="B7719">
        <v>37.298510742188363</v>
      </c>
    </row>
    <row r="7720" spans="1:2" x14ac:dyDescent="0.25">
      <c r="A7720">
        <v>771.7</v>
      </c>
      <c r="B7720">
        <v>37.652624511719708</v>
      </c>
    </row>
    <row r="7721" spans="1:2" x14ac:dyDescent="0.25">
      <c r="A7721">
        <v>771.80000000000007</v>
      </c>
      <c r="B7721">
        <v>38.006738281251067</v>
      </c>
    </row>
    <row r="7722" spans="1:2" x14ac:dyDescent="0.25">
      <c r="A7722">
        <v>771.90000000000009</v>
      </c>
      <c r="B7722">
        <v>38.360852050782427</v>
      </c>
    </row>
    <row r="7723" spans="1:2" x14ac:dyDescent="0.25">
      <c r="A7723">
        <v>772</v>
      </c>
      <c r="B7723">
        <v>38.714965820313381</v>
      </c>
    </row>
    <row r="7724" spans="1:2" x14ac:dyDescent="0.25">
      <c r="A7724">
        <v>772.1</v>
      </c>
      <c r="B7724">
        <v>39.143469238282137</v>
      </c>
    </row>
    <row r="7725" spans="1:2" x14ac:dyDescent="0.25">
      <c r="A7725">
        <v>772.2</v>
      </c>
      <c r="B7725">
        <v>39.5719726562509</v>
      </c>
    </row>
    <row r="7726" spans="1:2" x14ac:dyDescent="0.25">
      <c r="A7726">
        <v>772.30000000000007</v>
      </c>
      <c r="B7726">
        <v>40.000476074219662</v>
      </c>
    </row>
    <row r="7727" spans="1:2" x14ac:dyDescent="0.25">
      <c r="A7727">
        <v>772.40000000000009</v>
      </c>
      <c r="B7727">
        <v>40.428979492188418</v>
      </c>
    </row>
    <row r="7728" spans="1:2" x14ac:dyDescent="0.25">
      <c r="A7728">
        <v>772.5</v>
      </c>
      <c r="B7728">
        <v>40.857482910156691</v>
      </c>
    </row>
    <row r="7729" spans="1:2" x14ac:dyDescent="0.25">
      <c r="A7729">
        <v>772.6</v>
      </c>
      <c r="B7729">
        <v>41.285986328125453</v>
      </c>
    </row>
    <row r="7730" spans="1:2" x14ac:dyDescent="0.25">
      <c r="A7730">
        <v>772.7</v>
      </c>
      <c r="B7730">
        <v>41.714489746094209</v>
      </c>
    </row>
    <row r="7731" spans="1:2" x14ac:dyDescent="0.25">
      <c r="A7731">
        <v>772.80000000000007</v>
      </c>
      <c r="B7731">
        <v>42.142993164062972</v>
      </c>
    </row>
    <row r="7732" spans="1:2" x14ac:dyDescent="0.25">
      <c r="A7732">
        <v>772.90000000000009</v>
      </c>
      <c r="B7732">
        <v>42.571496582031727</v>
      </c>
    </row>
    <row r="7733" spans="1:2" x14ac:dyDescent="0.25">
      <c r="A7733">
        <v>773</v>
      </c>
      <c r="B7733">
        <v>43</v>
      </c>
    </row>
    <row r="7734" spans="1:2" x14ac:dyDescent="0.25">
      <c r="A7734">
        <v>773.1</v>
      </c>
      <c r="B7734">
        <v>43.400000000000091</v>
      </c>
    </row>
    <row r="7735" spans="1:2" x14ac:dyDescent="0.25">
      <c r="A7735">
        <v>773.2</v>
      </c>
      <c r="B7735">
        <v>43.800000000000182</v>
      </c>
    </row>
    <row r="7736" spans="1:2" x14ac:dyDescent="0.25">
      <c r="A7736">
        <v>773.30000000000007</v>
      </c>
      <c r="B7736">
        <v>44.200000000000273</v>
      </c>
    </row>
    <row r="7737" spans="1:2" x14ac:dyDescent="0.25">
      <c r="A7737">
        <v>773.40000000000009</v>
      </c>
      <c r="B7737">
        <v>44.600000000000357</v>
      </c>
    </row>
    <row r="7738" spans="1:2" x14ac:dyDescent="0.25">
      <c r="A7738">
        <v>773.5</v>
      </c>
      <c r="B7738">
        <v>45</v>
      </c>
    </row>
    <row r="7739" spans="1:2" x14ac:dyDescent="0.25">
      <c r="A7739">
        <v>773.6</v>
      </c>
      <c r="B7739">
        <v>45.400000000000091</v>
      </c>
    </row>
    <row r="7740" spans="1:2" x14ac:dyDescent="0.25">
      <c r="A7740">
        <v>773.7</v>
      </c>
      <c r="B7740">
        <v>45.800000000000182</v>
      </c>
    </row>
    <row r="7741" spans="1:2" x14ac:dyDescent="0.25">
      <c r="A7741">
        <v>773.80000000000007</v>
      </c>
      <c r="B7741">
        <v>46.200000000000273</v>
      </c>
    </row>
    <row r="7742" spans="1:2" x14ac:dyDescent="0.25">
      <c r="A7742">
        <v>773.90000000000009</v>
      </c>
      <c r="B7742">
        <v>46.600000000000357</v>
      </c>
    </row>
    <row r="7743" spans="1:2" x14ac:dyDescent="0.25">
      <c r="A7743">
        <v>774</v>
      </c>
      <c r="B7743">
        <v>47</v>
      </c>
    </row>
    <row r="7744" spans="1:2" x14ac:dyDescent="0.25">
      <c r="A7744">
        <v>774.1</v>
      </c>
      <c r="B7744">
        <v>47.400000000000091</v>
      </c>
    </row>
    <row r="7745" spans="1:2" x14ac:dyDescent="0.25">
      <c r="A7745">
        <v>774.2</v>
      </c>
      <c r="B7745">
        <v>47.800000000000182</v>
      </c>
    </row>
    <row r="7746" spans="1:2" x14ac:dyDescent="0.25">
      <c r="A7746">
        <v>774.30000000000007</v>
      </c>
      <c r="B7746">
        <v>48.200000000000273</v>
      </c>
    </row>
    <row r="7747" spans="1:2" x14ac:dyDescent="0.25">
      <c r="A7747">
        <v>774.40000000000009</v>
      </c>
      <c r="B7747">
        <v>48.600000000000357</v>
      </c>
    </row>
    <row r="7748" spans="1:2" x14ac:dyDescent="0.25">
      <c r="A7748">
        <v>774.5</v>
      </c>
      <c r="B7748">
        <v>49</v>
      </c>
    </row>
    <row r="7749" spans="1:2" x14ac:dyDescent="0.25">
      <c r="A7749">
        <v>774.6</v>
      </c>
      <c r="B7749">
        <v>49.400000000000091</v>
      </c>
    </row>
    <row r="7750" spans="1:2" x14ac:dyDescent="0.25">
      <c r="A7750">
        <v>774.7</v>
      </c>
      <c r="B7750">
        <v>49.800000000000182</v>
      </c>
    </row>
    <row r="7751" spans="1:2" x14ac:dyDescent="0.25">
      <c r="A7751">
        <v>774.80000000000007</v>
      </c>
      <c r="B7751">
        <v>50.200000000000273</v>
      </c>
    </row>
    <row r="7752" spans="1:2" x14ac:dyDescent="0.25">
      <c r="A7752">
        <v>774.90000000000009</v>
      </c>
      <c r="B7752">
        <v>50.600000000000357</v>
      </c>
    </row>
    <row r="7753" spans="1:2" x14ac:dyDescent="0.25">
      <c r="A7753">
        <v>775</v>
      </c>
      <c r="B7753">
        <v>51</v>
      </c>
    </row>
    <row r="7754" spans="1:2" x14ac:dyDescent="0.25">
      <c r="A7754">
        <v>775.1</v>
      </c>
      <c r="B7754">
        <v>51.300000000000068</v>
      </c>
    </row>
    <row r="7755" spans="1:2" x14ac:dyDescent="0.25">
      <c r="A7755">
        <v>775.2</v>
      </c>
      <c r="B7755">
        <v>51.600000000000144</v>
      </c>
    </row>
    <row r="7756" spans="1:2" x14ac:dyDescent="0.25">
      <c r="A7756">
        <v>775.30000000000007</v>
      </c>
      <c r="B7756">
        <v>51.900000000000198</v>
      </c>
    </row>
    <row r="7757" spans="1:2" x14ac:dyDescent="0.25">
      <c r="A7757">
        <v>775.40000000000009</v>
      </c>
      <c r="B7757">
        <v>52.200000000000273</v>
      </c>
    </row>
    <row r="7758" spans="1:2" x14ac:dyDescent="0.25">
      <c r="A7758">
        <v>775.5</v>
      </c>
      <c r="B7758">
        <v>52.5</v>
      </c>
    </row>
    <row r="7759" spans="1:2" x14ac:dyDescent="0.25">
      <c r="A7759">
        <v>775.6</v>
      </c>
      <c r="B7759">
        <v>52.800000000000068</v>
      </c>
    </row>
    <row r="7760" spans="1:2" x14ac:dyDescent="0.25">
      <c r="A7760">
        <v>775.7</v>
      </c>
      <c r="B7760">
        <v>53.100000000000144</v>
      </c>
    </row>
    <row r="7761" spans="1:2" x14ac:dyDescent="0.25">
      <c r="A7761">
        <v>775.80000000000007</v>
      </c>
      <c r="B7761">
        <v>53.400000000000198</v>
      </c>
    </row>
    <row r="7762" spans="1:2" x14ac:dyDescent="0.25">
      <c r="A7762">
        <v>775.90000000000009</v>
      </c>
      <c r="B7762">
        <v>53.700000000000273</v>
      </c>
    </row>
    <row r="7763" spans="1:2" x14ac:dyDescent="0.25">
      <c r="A7763">
        <v>776</v>
      </c>
      <c r="B7763">
        <v>54</v>
      </c>
    </row>
    <row r="7764" spans="1:2" x14ac:dyDescent="0.25">
      <c r="A7764">
        <v>776.1</v>
      </c>
      <c r="B7764">
        <v>54.100000000000023</v>
      </c>
    </row>
    <row r="7765" spans="1:2" x14ac:dyDescent="0.25">
      <c r="A7765">
        <v>776.2</v>
      </c>
      <c r="B7765">
        <v>54.200000000000053</v>
      </c>
    </row>
    <row r="7766" spans="1:2" x14ac:dyDescent="0.25">
      <c r="A7766">
        <v>776.30000000000007</v>
      </c>
      <c r="B7766">
        <v>54.300000000000068</v>
      </c>
    </row>
    <row r="7767" spans="1:2" x14ac:dyDescent="0.25">
      <c r="A7767">
        <v>776.40000000000009</v>
      </c>
      <c r="B7767">
        <v>54.400000000000091</v>
      </c>
    </row>
    <row r="7768" spans="1:2" x14ac:dyDescent="0.25">
      <c r="A7768">
        <v>776.5</v>
      </c>
      <c r="B7768">
        <v>54.5</v>
      </c>
    </row>
    <row r="7769" spans="1:2" x14ac:dyDescent="0.25">
      <c r="A7769">
        <v>776.6</v>
      </c>
      <c r="B7769">
        <v>54.600000000000023</v>
      </c>
    </row>
    <row r="7770" spans="1:2" x14ac:dyDescent="0.25">
      <c r="A7770">
        <v>776.7</v>
      </c>
      <c r="B7770">
        <v>54.700000000000053</v>
      </c>
    </row>
    <row r="7771" spans="1:2" x14ac:dyDescent="0.25">
      <c r="A7771">
        <v>776.80000000000007</v>
      </c>
      <c r="B7771">
        <v>54.800000000000068</v>
      </c>
    </row>
    <row r="7772" spans="1:2" x14ac:dyDescent="0.25">
      <c r="A7772">
        <v>776.90000000000009</v>
      </c>
      <c r="B7772">
        <v>54.900000000000091</v>
      </c>
    </row>
    <row r="7773" spans="1:2" x14ac:dyDescent="0.25">
      <c r="A7773">
        <v>777</v>
      </c>
      <c r="B7773">
        <v>55</v>
      </c>
    </row>
    <row r="7774" spans="1:2" x14ac:dyDescent="0.25">
      <c r="A7774">
        <v>777.1</v>
      </c>
      <c r="B7774">
        <v>55.200000000000053</v>
      </c>
    </row>
    <row r="7775" spans="1:2" x14ac:dyDescent="0.25">
      <c r="A7775">
        <v>777.2</v>
      </c>
      <c r="B7775">
        <v>55.400000000000091</v>
      </c>
    </row>
    <row r="7776" spans="1:2" x14ac:dyDescent="0.25">
      <c r="A7776">
        <v>777.30000000000007</v>
      </c>
      <c r="B7776">
        <v>55.600000000000144</v>
      </c>
    </row>
    <row r="7777" spans="1:2" x14ac:dyDescent="0.25">
      <c r="A7777">
        <v>777.40000000000009</v>
      </c>
      <c r="B7777">
        <v>55.800000000000182</v>
      </c>
    </row>
    <row r="7778" spans="1:2" x14ac:dyDescent="0.25">
      <c r="A7778">
        <v>777.5</v>
      </c>
      <c r="B7778">
        <v>56</v>
      </c>
    </row>
    <row r="7779" spans="1:2" x14ac:dyDescent="0.25">
      <c r="A7779">
        <v>777.6</v>
      </c>
      <c r="B7779">
        <v>56.200000000000053</v>
      </c>
    </row>
    <row r="7780" spans="1:2" x14ac:dyDescent="0.25">
      <c r="A7780">
        <v>777.7</v>
      </c>
      <c r="B7780">
        <v>56.400000000000091</v>
      </c>
    </row>
    <row r="7781" spans="1:2" x14ac:dyDescent="0.25">
      <c r="A7781">
        <v>777.80000000000007</v>
      </c>
      <c r="B7781">
        <v>56.600000000000144</v>
      </c>
    </row>
    <row r="7782" spans="1:2" x14ac:dyDescent="0.25">
      <c r="A7782">
        <v>777.90000000000009</v>
      </c>
      <c r="B7782">
        <v>56.800000000000182</v>
      </c>
    </row>
    <row r="7783" spans="1:2" x14ac:dyDescent="0.25">
      <c r="A7783">
        <v>778</v>
      </c>
      <c r="B7783">
        <v>57</v>
      </c>
    </row>
    <row r="7784" spans="1:2" x14ac:dyDescent="0.25">
      <c r="A7784">
        <v>778.1</v>
      </c>
      <c r="B7784">
        <v>57.200000000000053</v>
      </c>
    </row>
    <row r="7785" spans="1:2" x14ac:dyDescent="0.25">
      <c r="A7785">
        <v>778.2</v>
      </c>
      <c r="B7785">
        <v>57.400000000000091</v>
      </c>
    </row>
    <row r="7786" spans="1:2" x14ac:dyDescent="0.25">
      <c r="A7786">
        <v>778.30000000000007</v>
      </c>
      <c r="B7786">
        <v>57.600000000000144</v>
      </c>
    </row>
    <row r="7787" spans="1:2" x14ac:dyDescent="0.25">
      <c r="A7787">
        <v>778.40000000000009</v>
      </c>
      <c r="B7787">
        <v>57.800000000000182</v>
      </c>
    </row>
    <row r="7788" spans="1:2" x14ac:dyDescent="0.25">
      <c r="A7788">
        <v>778.5</v>
      </c>
      <c r="B7788">
        <v>58</v>
      </c>
    </row>
    <row r="7789" spans="1:2" x14ac:dyDescent="0.25">
      <c r="A7789">
        <v>778.6</v>
      </c>
      <c r="B7789">
        <v>58.200000000000053</v>
      </c>
    </row>
    <row r="7790" spans="1:2" x14ac:dyDescent="0.25">
      <c r="A7790">
        <v>778.7</v>
      </c>
      <c r="B7790">
        <v>58.400000000000091</v>
      </c>
    </row>
    <row r="7791" spans="1:2" x14ac:dyDescent="0.25">
      <c r="A7791">
        <v>778.80000000000007</v>
      </c>
      <c r="B7791">
        <v>58.600000000000144</v>
      </c>
    </row>
    <row r="7792" spans="1:2" x14ac:dyDescent="0.25">
      <c r="A7792">
        <v>778.90000000000009</v>
      </c>
      <c r="B7792">
        <v>58.800000000000182</v>
      </c>
    </row>
    <row r="7793" spans="1:2" x14ac:dyDescent="0.25">
      <c r="A7793">
        <v>779</v>
      </c>
      <c r="B7793">
        <v>59</v>
      </c>
    </row>
    <row r="7794" spans="1:2" x14ac:dyDescent="0.25">
      <c r="A7794">
        <v>779.1</v>
      </c>
      <c r="B7794">
        <v>59.200000000000053</v>
      </c>
    </row>
    <row r="7795" spans="1:2" x14ac:dyDescent="0.25">
      <c r="A7795">
        <v>779.2</v>
      </c>
      <c r="B7795">
        <v>59.400000000000091</v>
      </c>
    </row>
    <row r="7796" spans="1:2" x14ac:dyDescent="0.25">
      <c r="A7796">
        <v>779.30000000000007</v>
      </c>
      <c r="B7796">
        <v>59.600000000000144</v>
      </c>
    </row>
    <row r="7797" spans="1:2" x14ac:dyDescent="0.25">
      <c r="A7797">
        <v>779.40000000000009</v>
      </c>
      <c r="B7797">
        <v>59.800000000000182</v>
      </c>
    </row>
    <row r="7798" spans="1:2" x14ac:dyDescent="0.25">
      <c r="A7798">
        <v>779.5</v>
      </c>
      <c r="B7798">
        <v>60</v>
      </c>
    </row>
    <row r="7799" spans="1:2" x14ac:dyDescent="0.25">
      <c r="A7799">
        <v>779.6</v>
      </c>
      <c r="B7799">
        <v>60.200000000000053</v>
      </c>
    </row>
    <row r="7800" spans="1:2" x14ac:dyDescent="0.25">
      <c r="A7800">
        <v>779.7</v>
      </c>
      <c r="B7800">
        <v>60.400000000000091</v>
      </c>
    </row>
    <row r="7801" spans="1:2" x14ac:dyDescent="0.25">
      <c r="A7801">
        <v>779.80000000000007</v>
      </c>
      <c r="B7801">
        <v>60.600000000000144</v>
      </c>
    </row>
    <row r="7802" spans="1:2" x14ac:dyDescent="0.25">
      <c r="A7802">
        <v>779.90000000000009</v>
      </c>
      <c r="B7802">
        <v>60.800000000000182</v>
      </c>
    </row>
    <row r="7803" spans="1:2" x14ac:dyDescent="0.25">
      <c r="A7803">
        <v>780</v>
      </c>
      <c r="B7803">
        <v>61</v>
      </c>
    </row>
    <row r="7804" spans="1:2" x14ac:dyDescent="0.25">
      <c r="A7804">
        <v>780.1</v>
      </c>
      <c r="B7804">
        <v>61.100000000000023</v>
      </c>
    </row>
    <row r="7805" spans="1:2" x14ac:dyDescent="0.25">
      <c r="A7805">
        <v>780.2</v>
      </c>
      <c r="B7805">
        <v>61.200000000000053</v>
      </c>
    </row>
    <row r="7806" spans="1:2" x14ac:dyDescent="0.25">
      <c r="A7806">
        <v>780.30000000000007</v>
      </c>
      <c r="B7806">
        <v>61.300000000000068</v>
      </c>
    </row>
    <row r="7807" spans="1:2" x14ac:dyDescent="0.25">
      <c r="A7807">
        <v>780.40000000000009</v>
      </c>
      <c r="B7807">
        <v>61.400000000000091</v>
      </c>
    </row>
    <row r="7808" spans="1:2" x14ac:dyDescent="0.25">
      <c r="A7808">
        <v>780.5</v>
      </c>
      <c r="B7808">
        <v>61.5</v>
      </c>
    </row>
    <row r="7809" spans="1:2" x14ac:dyDescent="0.25">
      <c r="A7809">
        <v>780.6</v>
      </c>
      <c r="B7809">
        <v>61.600000000000023</v>
      </c>
    </row>
    <row r="7810" spans="1:2" x14ac:dyDescent="0.25">
      <c r="A7810">
        <v>780.7</v>
      </c>
      <c r="B7810">
        <v>61.700000000000053</v>
      </c>
    </row>
    <row r="7811" spans="1:2" x14ac:dyDescent="0.25">
      <c r="A7811">
        <v>780.80000000000007</v>
      </c>
      <c r="B7811">
        <v>61.800000000000068</v>
      </c>
    </row>
    <row r="7812" spans="1:2" x14ac:dyDescent="0.25">
      <c r="A7812">
        <v>780.90000000000009</v>
      </c>
      <c r="B7812">
        <v>61.900000000000091</v>
      </c>
    </row>
    <row r="7813" spans="1:2" x14ac:dyDescent="0.25">
      <c r="A7813">
        <v>781</v>
      </c>
      <c r="B7813">
        <v>62</v>
      </c>
    </row>
    <row r="7814" spans="1:2" x14ac:dyDescent="0.25">
      <c r="A7814">
        <v>781.1</v>
      </c>
      <c r="B7814">
        <v>62</v>
      </c>
    </row>
    <row r="7815" spans="1:2" x14ac:dyDescent="0.25">
      <c r="A7815">
        <v>781.2</v>
      </c>
      <c r="B7815">
        <v>62</v>
      </c>
    </row>
    <row r="7816" spans="1:2" x14ac:dyDescent="0.25">
      <c r="A7816">
        <v>781.30000000000007</v>
      </c>
      <c r="B7816">
        <v>62</v>
      </c>
    </row>
    <row r="7817" spans="1:2" x14ac:dyDescent="0.25">
      <c r="A7817">
        <v>781.40000000000009</v>
      </c>
      <c r="B7817">
        <v>62</v>
      </c>
    </row>
    <row r="7818" spans="1:2" x14ac:dyDescent="0.25">
      <c r="A7818">
        <v>781.5</v>
      </c>
      <c r="B7818">
        <v>62</v>
      </c>
    </row>
    <row r="7819" spans="1:2" x14ac:dyDescent="0.25">
      <c r="A7819">
        <v>781.6</v>
      </c>
      <c r="B7819">
        <v>62</v>
      </c>
    </row>
    <row r="7820" spans="1:2" x14ac:dyDescent="0.25">
      <c r="A7820">
        <v>781.7</v>
      </c>
      <c r="B7820">
        <v>62</v>
      </c>
    </row>
    <row r="7821" spans="1:2" x14ac:dyDescent="0.25">
      <c r="A7821">
        <v>781.80000000000007</v>
      </c>
      <c r="B7821">
        <v>62</v>
      </c>
    </row>
    <row r="7822" spans="1:2" x14ac:dyDescent="0.25">
      <c r="A7822">
        <v>781.90000000000009</v>
      </c>
      <c r="B7822">
        <v>62</v>
      </c>
    </row>
    <row r="7823" spans="1:2" x14ac:dyDescent="0.25">
      <c r="A7823">
        <v>782</v>
      </c>
      <c r="B7823">
        <v>62</v>
      </c>
    </row>
    <row r="7824" spans="1:2" x14ac:dyDescent="0.25">
      <c r="A7824">
        <v>782.1</v>
      </c>
      <c r="B7824">
        <v>62</v>
      </c>
    </row>
    <row r="7825" spans="1:2" x14ac:dyDescent="0.25">
      <c r="A7825">
        <v>782.2</v>
      </c>
      <c r="B7825">
        <v>62</v>
      </c>
    </row>
    <row r="7826" spans="1:2" x14ac:dyDescent="0.25">
      <c r="A7826">
        <v>782.30000000000007</v>
      </c>
      <c r="B7826">
        <v>62</v>
      </c>
    </row>
    <row r="7827" spans="1:2" x14ac:dyDescent="0.25">
      <c r="A7827">
        <v>782.40000000000009</v>
      </c>
      <c r="B7827">
        <v>62</v>
      </c>
    </row>
    <row r="7828" spans="1:2" x14ac:dyDescent="0.25">
      <c r="A7828">
        <v>782.5</v>
      </c>
      <c r="B7828">
        <v>62</v>
      </c>
    </row>
    <row r="7829" spans="1:2" x14ac:dyDescent="0.25">
      <c r="A7829">
        <v>782.6</v>
      </c>
      <c r="B7829">
        <v>62</v>
      </c>
    </row>
    <row r="7830" spans="1:2" x14ac:dyDescent="0.25">
      <c r="A7830">
        <v>782.7</v>
      </c>
      <c r="B7830">
        <v>62</v>
      </c>
    </row>
    <row r="7831" spans="1:2" x14ac:dyDescent="0.25">
      <c r="A7831">
        <v>782.80000000000007</v>
      </c>
      <c r="B7831">
        <v>62</v>
      </c>
    </row>
    <row r="7832" spans="1:2" x14ac:dyDescent="0.25">
      <c r="A7832">
        <v>782.90000000000009</v>
      </c>
      <c r="B7832">
        <v>62</v>
      </c>
    </row>
    <row r="7833" spans="1:2" x14ac:dyDescent="0.25">
      <c r="A7833">
        <v>783</v>
      </c>
      <c r="B7833">
        <v>62</v>
      </c>
    </row>
    <row r="7834" spans="1:2" x14ac:dyDescent="0.25">
      <c r="A7834">
        <v>783.1</v>
      </c>
      <c r="B7834">
        <v>62.100000000000023</v>
      </c>
    </row>
    <row r="7835" spans="1:2" x14ac:dyDescent="0.25">
      <c r="A7835">
        <v>783.2</v>
      </c>
      <c r="B7835">
        <v>62.200000000000053</v>
      </c>
    </row>
    <row r="7836" spans="1:2" x14ac:dyDescent="0.25">
      <c r="A7836">
        <v>783.30000000000007</v>
      </c>
      <c r="B7836">
        <v>62.300000000000068</v>
      </c>
    </row>
    <row r="7837" spans="1:2" x14ac:dyDescent="0.25">
      <c r="A7837">
        <v>783.40000000000009</v>
      </c>
      <c r="B7837">
        <v>62.400000000000091</v>
      </c>
    </row>
    <row r="7838" spans="1:2" x14ac:dyDescent="0.25">
      <c r="A7838">
        <v>783.5</v>
      </c>
      <c r="B7838">
        <v>62.5</v>
      </c>
    </row>
    <row r="7839" spans="1:2" x14ac:dyDescent="0.25">
      <c r="A7839">
        <v>783.6</v>
      </c>
      <c r="B7839">
        <v>62.600000000000023</v>
      </c>
    </row>
    <row r="7840" spans="1:2" x14ac:dyDescent="0.25">
      <c r="A7840">
        <v>783.7</v>
      </c>
      <c r="B7840">
        <v>62.700000000000053</v>
      </c>
    </row>
    <row r="7841" spans="1:2" x14ac:dyDescent="0.25">
      <c r="A7841">
        <v>783.80000000000007</v>
      </c>
      <c r="B7841">
        <v>62.800000000000068</v>
      </c>
    </row>
    <row r="7842" spans="1:2" x14ac:dyDescent="0.25">
      <c r="A7842">
        <v>783.90000000000009</v>
      </c>
      <c r="B7842">
        <v>62.900000000000091</v>
      </c>
    </row>
    <row r="7843" spans="1:2" x14ac:dyDescent="0.25">
      <c r="A7843">
        <v>784</v>
      </c>
      <c r="B7843">
        <v>63</v>
      </c>
    </row>
    <row r="7844" spans="1:2" x14ac:dyDescent="0.25">
      <c r="A7844">
        <v>784.1</v>
      </c>
      <c r="B7844">
        <v>63.100000000000023</v>
      </c>
    </row>
    <row r="7845" spans="1:2" x14ac:dyDescent="0.25">
      <c r="A7845">
        <v>784.2</v>
      </c>
      <c r="B7845">
        <v>63.200000000000053</v>
      </c>
    </row>
    <row r="7846" spans="1:2" x14ac:dyDescent="0.25">
      <c r="A7846">
        <v>784.30000000000007</v>
      </c>
      <c r="B7846">
        <v>63.300000000000068</v>
      </c>
    </row>
    <row r="7847" spans="1:2" x14ac:dyDescent="0.25">
      <c r="A7847">
        <v>784.40000000000009</v>
      </c>
      <c r="B7847">
        <v>63.400000000000091</v>
      </c>
    </row>
    <row r="7848" spans="1:2" x14ac:dyDescent="0.25">
      <c r="A7848">
        <v>784.5</v>
      </c>
      <c r="B7848">
        <v>63.5</v>
      </c>
    </row>
    <row r="7849" spans="1:2" x14ac:dyDescent="0.25">
      <c r="A7849">
        <v>784.6</v>
      </c>
      <c r="B7849">
        <v>63.600000000000023</v>
      </c>
    </row>
    <row r="7850" spans="1:2" x14ac:dyDescent="0.25">
      <c r="A7850">
        <v>784.7</v>
      </c>
      <c r="B7850">
        <v>63.700000000000053</v>
      </c>
    </row>
    <row r="7851" spans="1:2" x14ac:dyDescent="0.25">
      <c r="A7851">
        <v>784.80000000000007</v>
      </c>
      <c r="B7851">
        <v>63.800000000000068</v>
      </c>
    </row>
    <row r="7852" spans="1:2" x14ac:dyDescent="0.25">
      <c r="A7852">
        <v>784.90000000000009</v>
      </c>
      <c r="B7852">
        <v>63.900000000000091</v>
      </c>
    </row>
    <row r="7853" spans="1:2" x14ac:dyDescent="0.25">
      <c r="A7853">
        <v>785</v>
      </c>
      <c r="B7853">
        <v>64</v>
      </c>
    </row>
    <row r="7854" spans="1:2" x14ac:dyDescent="0.25">
      <c r="A7854">
        <v>785.1</v>
      </c>
      <c r="B7854">
        <v>64.044042968750034</v>
      </c>
    </row>
    <row r="7855" spans="1:2" x14ac:dyDescent="0.25">
      <c r="A7855">
        <v>785.2</v>
      </c>
      <c r="B7855">
        <v>64.088085937500054</v>
      </c>
    </row>
    <row r="7856" spans="1:2" x14ac:dyDescent="0.25">
      <c r="A7856">
        <v>785.30000000000007</v>
      </c>
      <c r="B7856">
        <v>64.132128906250088</v>
      </c>
    </row>
    <row r="7857" spans="1:2" x14ac:dyDescent="0.25">
      <c r="A7857">
        <v>785.40000000000009</v>
      </c>
      <c r="B7857">
        <v>64.176171875000108</v>
      </c>
    </row>
    <row r="7858" spans="1:2" x14ac:dyDescent="0.25">
      <c r="A7858">
        <v>785.5</v>
      </c>
      <c r="B7858">
        <v>64.220214843750085</v>
      </c>
    </row>
    <row r="7859" spans="1:2" x14ac:dyDescent="0.25">
      <c r="A7859">
        <v>785.6</v>
      </c>
      <c r="B7859">
        <v>64.264257812500119</v>
      </c>
    </row>
    <row r="7860" spans="1:2" x14ac:dyDescent="0.25">
      <c r="A7860">
        <v>785.7</v>
      </c>
      <c r="B7860">
        <v>64.308300781250139</v>
      </c>
    </row>
    <row r="7861" spans="1:2" x14ac:dyDescent="0.25">
      <c r="A7861">
        <v>785.80000000000007</v>
      </c>
      <c r="B7861">
        <v>64.352343750000173</v>
      </c>
    </row>
    <row r="7862" spans="1:2" x14ac:dyDescent="0.25">
      <c r="A7862">
        <v>785.90000000000009</v>
      </c>
      <c r="B7862">
        <v>64.396386718750193</v>
      </c>
    </row>
    <row r="7863" spans="1:2" x14ac:dyDescent="0.25">
      <c r="A7863">
        <v>786</v>
      </c>
      <c r="B7863">
        <v>64.440429687500171</v>
      </c>
    </row>
    <row r="7864" spans="1:2" x14ac:dyDescent="0.25">
      <c r="A7864">
        <v>786.1</v>
      </c>
      <c r="B7864">
        <v>64.496386718750159</v>
      </c>
    </row>
    <row r="7865" spans="1:2" x14ac:dyDescent="0.25">
      <c r="A7865">
        <v>786.2</v>
      </c>
      <c r="B7865">
        <v>64.552343750000162</v>
      </c>
    </row>
    <row r="7866" spans="1:2" x14ac:dyDescent="0.25">
      <c r="A7866">
        <v>786.30000000000007</v>
      </c>
      <c r="B7866">
        <v>64.608300781250151</v>
      </c>
    </row>
    <row r="7867" spans="1:2" x14ac:dyDescent="0.25">
      <c r="A7867">
        <v>786.40000000000009</v>
      </c>
      <c r="B7867">
        <v>64.664257812500153</v>
      </c>
    </row>
    <row r="7868" spans="1:2" x14ac:dyDescent="0.25">
      <c r="A7868">
        <v>786.5</v>
      </c>
      <c r="B7868">
        <v>64.720214843750085</v>
      </c>
    </row>
    <row r="7869" spans="1:2" x14ac:dyDescent="0.25">
      <c r="A7869">
        <v>786.6</v>
      </c>
      <c r="B7869">
        <v>64.776171875000074</v>
      </c>
    </row>
    <row r="7870" spans="1:2" x14ac:dyDescent="0.25">
      <c r="A7870">
        <v>786.7</v>
      </c>
      <c r="B7870">
        <v>64.832128906250077</v>
      </c>
    </row>
    <row r="7871" spans="1:2" x14ac:dyDescent="0.25">
      <c r="A7871">
        <v>786.80000000000007</v>
      </c>
      <c r="B7871">
        <v>64.888085937500065</v>
      </c>
    </row>
    <row r="7872" spans="1:2" x14ac:dyDescent="0.25">
      <c r="A7872">
        <v>786.90000000000009</v>
      </c>
      <c r="B7872">
        <v>64.944042968750068</v>
      </c>
    </row>
    <row r="7873" spans="1:2" x14ac:dyDescent="0.25">
      <c r="A7873">
        <v>787</v>
      </c>
      <c r="B7873">
        <v>65</v>
      </c>
    </row>
    <row r="7874" spans="1:2" x14ac:dyDescent="0.25">
      <c r="A7874">
        <v>787.1</v>
      </c>
      <c r="B7874">
        <v>65</v>
      </c>
    </row>
    <row r="7875" spans="1:2" x14ac:dyDescent="0.25">
      <c r="A7875">
        <v>787.2</v>
      </c>
      <c r="B7875">
        <v>65</v>
      </c>
    </row>
    <row r="7876" spans="1:2" x14ac:dyDescent="0.25">
      <c r="A7876">
        <v>787.30000000000007</v>
      </c>
      <c r="B7876">
        <v>65</v>
      </c>
    </row>
    <row r="7877" spans="1:2" x14ac:dyDescent="0.25">
      <c r="A7877">
        <v>787.40000000000009</v>
      </c>
      <c r="B7877">
        <v>65</v>
      </c>
    </row>
    <row r="7878" spans="1:2" x14ac:dyDescent="0.25">
      <c r="A7878">
        <v>787.5</v>
      </c>
      <c r="B7878">
        <v>65</v>
      </c>
    </row>
    <row r="7879" spans="1:2" x14ac:dyDescent="0.25">
      <c r="A7879">
        <v>787.6</v>
      </c>
      <c r="B7879">
        <v>65</v>
      </c>
    </row>
    <row r="7880" spans="1:2" x14ac:dyDescent="0.25">
      <c r="A7880">
        <v>787.7</v>
      </c>
      <c r="B7880">
        <v>65</v>
      </c>
    </row>
    <row r="7881" spans="1:2" x14ac:dyDescent="0.25">
      <c r="A7881">
        <v>787.80000000000007</v>
      </c>
      <c r="B7881">
        <v>65</v>
      </c>
    </row>
    <row r="7882" spans="1:2" x14ac:dyDescent="0.25">
      <c r="A7882">
        <v>787.90000000000009</v>
      </c>
      <c r="B7882">
        <v>65</v>
      </c>
    </row>
    <row r="7883" spans="1:2" x14ac:dyDescent="0.25">
      <c r="A7883">
        <v>788</v>
      </c>
      <c r="B7883">
        <v>65</v>
      </c>
    </row>
    <row r="7884" spans="1:2" x14ac:dyDescent="0.25">
      <c r="A7884">
        <v>788.1</v>
      </c>
      <c r="B7884">
        <v>65.059313964843753</v>
      </c>
    </row>
    <row r="7885" spans="1:2" x14ac:dyDescent="0.25">
      <c r="A7885">
        <v>788.2</v>
      </c>
      <c r="B7885">
        <v>65.118627929687491</v>
      </c>
    </row>
    <row r="7886" spans="1:2" x14ac:dyDescent="0.25">
      <c r="A7886">
        <v>788.30000000000007</v>
      </c>
      <c r="B7886">
        <v>65.177941894531244</v>
      </c>
    </row>
    <row r="7887" spans="1:2" x14ac:dyDescent="0.25">
      <c r="A7887">
        <v>788.40000000000009</v>
      </c>
      <c r="B7887">
        <v>65.237255859374997</v>
      </c>
    </row>
    <row r="7888" spans="1:2" x14ac:dyDescent="0.25">
      <c r="A7888">
        <v>788.5</v>
      </c>
      <c r="B7888">
        <v>65.296569824218679</v>
      </c>
    </row>
    <row r="7889" spans="1:2" x14ac:dyDescent="0.25">
      <c r="A7889">
        <v>788.6</v>
      </c>
      <c r="B7889">
        <v>65.355883789062432</v>
      </c>
    </row>
    <row r="7890" spans="1:2" x14ac:dyDescent="0.25">
      <c r="A7890">
        <v>788.7</v>
      </c>
      <c r="B7890">
        <v>65.41519775390617</v>
      </c>
    </row>
    <row r="7891" spans="1:2" x14ac:dyDescent="0.25">
      <c r="A7891">
        <v>788.80000000000007</v>
      </c>
      <c r="B7891">
        <v>65.474511718749923</v>
      </c>
    </row>
    <row r="7892" spans="1:2" x14ac:dyDescent="0.25">
      <c r="A7892">
        <v>788.90000000000009</v>
      </c>
      <c r="B7892">
        <v>65.533825683593676</v>
      </c>
    </row>
    <row r="7893" spans="1:2" x14ac:dyDescent="0.25">
      <c r="A7893">
        <v>789</v>
      </c>
      <c r="B7893">
        <v>65.593139648437358</v>
      </c>
    </row>
    <row r="7894" spans="1:2" x14ac:dyDescent="0.25">
      <c r="A7894">
        <v>789.1</v>
      </c>
      <c r="B7894">
        <v>65.533825683593605</v>
      </c>
    </row>
    <row r="7895" spans="1:2" x14ac:dyDescent="0.25">
      <c r="A7895">
        <v>789.2</v>
      </c>
      <c r="B7895">
        <v>65.474511718749866</v>
      </c>
    </row>
    <row r="7896" spans="1:2" x14ac:dyDescent="0.25">
      <c r="A7896">
        <v>789.30000000000007</v>
      </c>
      <c r="B7896">
        <v>65.415197753906114</v>
      </c>
    </row>
    <row r="7897" spans="1:2" x14ac:dyDescent="0.25">
      <c r="A7897">
        <v>789.40000000000009</v>
      </c>
      <c r="B7897">
        <v>65.355883789062361</v>
      </c>
    </row>
    <row r="7898" spans="1:2" x14ac:dyDescent="0.25">
      <c r="A7898">
        <v>789.5</v>
      </c>
      <c r="B7898">
        <v>65.296569824218679</v>
      </c>
    </row>
    <row r="7899" spans="1:2" x14ac:dyDescent="0.25">
      <c r="A7899">
        <v>789.6</v>
      </c>
      <c r="B7899">
        <v>65.237255859374926</v>
      </c>
    </row>
    <row r="7900" spans="1:2" x14ac:dyDescent="0.25">
      <c r="A7900">
        <v>789.7</v>
      </c>
      <c r="B7900">
        <v>65.177941894531187</v>
      </c>
    </row>
    <row r="7901" spans="1:2" x14ac:dyDescent="0.25">
      <c r="A7901">
        <v>789.80000000000007</v>
      </c>
      <c r="B7901">
        <v>65.118627929687435</v>
      </c>
    </row>
    <row r="7902" spans="1:2" x14ac:dyDescent="0.25">
      <c r="A7902">
        <v>789.90000000000009</v>
      </c>
      <c r="B7902">
        <v>65.059313964843682</v>
      </c>
    </row>
    <row r="7903" spans="1:2" x14ac:dyDescent="0.25">
      <c r="A7903">
        <v>790</v>
      </c>
      <c r="B7903">
        <v>65</v>
      </c>
    </row>
    <row r="7904" spans="1:2" x14ac:dyDescent="0.25">
      <c r="A7904">
        <v>790.1</v>
      </c>
      <c r="B7904">
        <v>65</v>
      </c>
    </row>
    <row r="7905" spans="1:2" x14ac:dyDescent="0.25">
      <c r="A7905">
        <v>790.2</v>
      </c>
      <c r="B7905">
        <v>65</v>
      </c>
    </row>
    <row r="7906" spans="1:2" x14ac:dyDescent="0.25">
      <c r="A7906">
        <v>790.30000000000007</v>
      </c>
      <c r="B7906">
        <v>65</v>
      </c>
    </row>
    <row r="7907" spans="1:2" x14ac:dyDescent="0.25">
      <c r="A7907">
        <v>790.40000000000009</v>
      </c>
      <c r="B7907">
        <v>65</v>
      </c>
    </row>
    <row r="7908" spans="1:2" x14ac:dyDescent="0.25">
      <c r="A7908">
        <v>790.5</v>
      </c>
      <c r="B7908">
        <v>65</v>
      </c>
    </row>
    <row r="7909" spans="1:2" x14ac:dyDescent="0.25">
      <c r="A7909">
        <v>790.6</v>
      </c>
      <c r="B7909">
        <v>65</v>
      </c>
    </row>
    <row r="7910" spans="1:2" x14ac:dyDescent="0.25">
      <c r="A7910">
        <v>790.7</v>
      </c>
      <c r="B7910">
        <v>65</v>
      </c>
    </row>
    <row r="7911" spans="1:2" x14ac:dyDescent="0.25">
      <c r="A7911">
        <v>790.80000000000007</v>
      </c>
      <c r="B7911">
        <v>65</v>
      </c>
    </row>
    <row r="7912" spans="1:2" x14ac:dyDescent="0.25">
      <c r="A7912">
        <v>790.90000000000009</v>
      </c>
      <c r="B7912">
        <v>65</v>
      </c>
    </row>
    <row r="7913" spans="1:2" x14ac:dyDescent="0.25">
      <c r="A7913">
        <v>791</v>
      </c>
      <c r="B7913">
        <v>65</v>
      </c>
    </row>
    <row r="7914" spans="1:2" x14ac:dyDescent="0.25">
      <c r="A7914">
        <v>791.1</v>
      </c>
      <c r="B7914">
        <v>65.03708496093752</v>
      </c>
    </row>
    <row r="7915" spans="1:2" x14ac:dyDescent="0.25">
      <c r="A7915">
        <v>791.2</v>
      </c>
      <c r="B7915">
        <v>65.07416992187504</v>
      </c>
    </row>
    <row r="7916" spans="1:2" x14ac:dyDescent="0.25">
      <c r="A7916">
        <v>791.30000000000007</v>
      </c>
      <c r="B7916">
        <v>65.11125488281256</v>
      </c>
    </row>
    <row r="7917" spans="1:2" x14ac:dyDescent="0.25">
      <c r="A7917">
        <v>791.40000000000009</v>
      </c>
      <c r="B7917">
        <v>65.14833984375008</v>
      </c>
    </row>
    <row r="7918" spans="1:2" x14ac:dyDescent="0.25">
      <c r="A7918">
        <v>791.5</v>
      </c>
      <c r="B7918">
        <v>65.185424804687557</v>
      </c>
    </row>
    <row r="7919" spans="1:2" x14ac:dyDescent="0.25">
      <c r="A7919">
        <v>791.6</v>
      </c>
      <c r="B7919">
        <v>65.222509765625077</v>
      </c>
    </row>
    <row r="7920" spans="1:2" x14ac:dyDescent="0.25">
      <c r="A7920">
        <v>791.7</v>
      </c>
      <c r="B7920">
        <v>65.259594726562597</v>
      </c>
    </row>
    <row r="7921" spans="1:2" x14ac:dyDescent="0.25">
      <c r="A7921">
        <v>791.80000000000007</v>
      </c>
      <c r="B7921">
        <v>65.296679687500117</v>
      </c>
    </row>
    <row r="7922" spans="1:2" x14ac:dyDescent="0.25">
      <c r="A7922">
        <v>791.90000000000009</v>
      </c>
      <c r="B7922">
        <v>65.333764648437636</v>
      </c>
    </row>
    <row r="7923" spans="1:2" x14ac:dyDescent="0.25">
      <c r="A7923">
        <v>792</v>
      </c>
      <c r="B7923">
        <v>65.370849609375114</v>
      </c>
    </row>
    <row r="7924" spans="1:2" x14ac:dyDescent="0.25">
      <c r="A7924">
        <v>792.1</v>
      </c>
      <c r="B7924">
        <v>65.333764648437594</v>
      </c>
    </row>
    <row r="7925" spans="1:2" x14ac:dyDescent="0.25">
      <c r="A7925">
        <v>792.2</v>
      </c>
      <c r="B7925">
        <v>65.296679687500074</v>
      </c>
    </row>
    <row r="7926" spans="1:2" x14ac:dyDescent="0.25">
      <c r="A7926">
        <v>792.30000000000007</v>
      </c>
      <c r="B7926">
        <v>65.259594726562554</v>
      </c>
    </row>
    <row r="7927" spans="1:2" x14ac:dyDescent="0.25">
      <c r="A7927">
        <v>792.40000000000009</v>
      </c>
      <c r="B7927">
        <v>65.222509765625034</v>
      </c>
    </row>
    <row r="7928" spans="1:2" x14ac:dyDescent="0.25">
      <c r="A7928">
        <v>792.5</v>
      </c>
      <c r="B7928">
        <v>65.185424804687557</v>
      </c>
    </row>
    <row r="7929" spans="1:2" x14ac:dyDescent="0.25">
      <c r="A7929">
        <v>792.6</v>
      </c>
      <c r="B7929">
        <v>65.148339843750037</v>
      </c>
    </row>
    <row r="7930" spans="1:2" x14ac:dyDescent="0.25">
      <c r="A7930">
        <v>792.7</v>
      </c>
      <c r="B7930">
        <v>65.111254882812517</v>
      </c>
    </row>
    <row r="7931" spans="1:2" x14ac:dyDescent="0.25">
      <c r="A7931">
        <v>792.80000000000007</v>
      </c>
      <c r="B7931">
        <v>65.074169921874997</v>
      </c>
    </row>
    <row r="7932" spans="1:2" x14ac:dyDescent="0.25">
      <c r="A7932">
        <v>792.90000000000009</v>
      </c>
      <c r="B7932">
        <v>65.037084960937477</v>
      </c>
    </row>
    <row r="7933" spans="1:2" x14ac:dyDescent="0.25">
      <c r="A7933">
        <v>793</v>
      </c>
      <c r="B7933">
        <v>65</v>
      </c>
    </row>
    <row r="7934" spans="1:2" x14ac:dyDescent="0.25">
      <c r="A7934">
        <v>793.1</v>
      </c>
      <c r="B7934">
        <v>64.899999999999977</v>
      </c>
    </row>
    <row r="7935" spans="1:2" x14ac:dyDescent="0.25">
      <c r="A7935">
        <v>793.2</v>
      </c>
      <c r="B7935">
        <v>64.799999999999955</v>
      </c>
    </row>
    <row r="7936" spans="1:2" x14ac:dyDescent="0.25">
      <c r="A7936">
        <v>793.30000000000007</v>
      </c>
      <c r="B7936">
        <v>64.699999999999932</v>
      </c>
    </row>
    <row r="7937" spans="1:2" x14ac:dyDescent="0.25">
      <c r="A7937">
        <v>793.40000000000009</v>
      </c>
      <c r="B7937">
        <v>64.599999999999909</v>
      </c>
    </row>
    <row r="7938" spans="1:2" x14ac:dyDescent="0.25">
      <c r="A7938">
        <v>793.5</v>
      </c>
      <c r="B7938">
        <v>64.5</v>
      </c>
    </row>
    <row r="7939" spans="1:2" x14ac:dyDescent="0.25">
      <c r="A7939">
        <v>793.6</v>
      </c>
      <c r="B7939">
        <v>64.399999999999977</v>
      </c>
    </row>
    <row r="7940" spans="1:2" x14ac:dyDescent="0.25">
      <c r="A7940">
        <v>793.7</v>
      </c>
      <c r="B7940">
        <v>64.299999999999955</v>
      </c>
    </row>
    <row r="7941" spans="1:2" x14ac:dyDescent="0.25">
      <c r="A7941">
        <v>793.80000000000007</v>
      </c>
      <c r="B7941">
        <v>64.199999999999932</v>
      </c>
    </row>
    <row r="7942" spans="1:2" x14ac:dyDescent="0.25">
      <c r="A7942">
        <v>793.90000000000009</v>
      </c>
      <c r="B7942">
        <v>64.099999999999909</v>
      </c>
    </row>
    <row r="7943" spans="1:2" x14ac:dyDescent="0.25">
      <c r="A7943">
        <v>794</v>
      </c>
      <c r="B7943">
        <v>64</v>
      </c>
    </row>
    <row r="7944" spans="1:2" x14ac:dyDescent="0.25">
      <c r="A7944">
        <v>794.1</v>
      </c>
      <c r="B7944">
        <v>63.565295410156139</v>
      </c>
    </row>
    <row r="7945" spans="1:2" x14ac:dyDescent="0.25">
      <c r="A7945">
        <v>794.2</v>
      </c>
      <c r="B7945">
        <v>63.130590820312293</v>
      </c>
    </row>
    <row r="7946" spans="1:2" x14ac:dyDescent="0.25">
      <c r="A7946">
        <v>794.30000000000007</v>
      </c>
      <c r="B7946">
        <v>62.695886230468417</v>
      </c>
    </row>
    <row r="7947" spans="1:2" x14ac:dyDescent="0.25">
      <c r="A7947">
        <v>794.40000000000009</v>
      </c>
      <c r="B7947">
        <v>62.261181640624571</v>
      </c>
    </row>
    <row r="7948" spans="1:2" x14ac:dyDescent="0.25">
      <c r="A7948">
        <v>794.5</v>
      </c>
      <c r="B7948">
        <v>61.826477050781207</v>
      </c>
    </row>
    <row r="7949" spans="1:2" x14ac:dyDescent="0.25">
      <c r="A7949">
        <v>794.6</v>
      </c>
      <c r="B7949">
        <v>61.391772460937347</v>
      </c>
    </row>
    <row r="7950" spans="1:2" x14ac:dyDescent="0.25">
      <c r="A7950">
        <v>794.7</v>
      </c>
      <c r="B7950">
        <v>60.957067871093493</v>
      </c>
    </row>
    <row r="7951" spans="1:2" x14ac:dyDescent="0.25">
      <c r="A7951">
        <v>794.80000000000007</v>
      </c>
      <c r="B7951">
        <v>60.522363281249632</v>
      </c>
    </row>
    <row r="7952" spans="1:2" x14ac:dyDescent="0.25">
      <c r="A7952">
        <v>794.90000000000009</v>
      </c>
      <c r="B7952">
        <v>60.087658691405771</v>
      </c>
    </row>
    <row r="7953" spans="1:2" x14ac:dyDescent="0.25">
      <c r="A7953">
        <v>795</v>
      </c>
      <c r="B7953">
        <v>59.652954101562408</v>
      </c>
    </row>
    <row r="7954" spans="1:2" x14ac:dyDescent="0.25">
      <c r="A7954">
        <v>795.1</v>
      </c>
      <c r="B7954">
        <v>59.287658691406087</v>
      </c>
    </row>
    <row r="7955" spans="1:2" x14ac:dyDescent="0.25">
      <c r="A7955">
        <v>795.2</v>
      </c>
      <c r="B7955">
        <v>58.922363281249758</v>
      </c>
    </row>
    <row r="7956" spans="1:2" x14ac:dyDescent="0.25">
      <c r="A7956">
        <v>795.30000000000007</v>
      </c>
      <c r="B7956">
        <v>58.557067871093437</v>
      </c>
    </row>
    <row r="7957" spans="1:2" x14ac:dyDescent="0.25">
      <c r="A7957">
        <v>795.40000000000009</v>
      </c>
      <c r="B7957">
        <v>58.191772460937109</v>
      </c>
    </row>
    <row r="7958" spans="1:2" x14ac:dyDescent="0.25">
      <c r="A7958">
        <v>795.5</v>
      </c>
      <c r="B7958">
        <v>57.826477050781207</v>
      </c>
    </row>
    <row r="7959" spans="1:2" x14ac:dyDescent="0.25">
      <c r="A7959">
        <v>795.6</v>
      </c>
      <c r="B7959">
        <v>57.461181640624879</v>
      </c>
    </row>
    <row r="7960" spans="1:2" x14ac:dyDescent="0.25">
      <c r="A7960">
        <v>795.7</v>
      </c>
      <c r="B7960">
        <v>57.095886230468558</v>
      </c>
    </row>
    <row r="7961" spans="1:2" x14ac:dyDescent="0.25">
      <c r="A7961">
        <v>795.80000000000007</v>
      </c>
      <c r="B7961">
        <v>56.73059082031223</v>
      </c>
    </row>
    <row r="7962" spans="1:2" x14ac:dyDescent="0.25">
      <c r="A7962">
        <v>795.90000000000009</v>
      </c>
      <c r="B7962">
        <v>56.365295410155909</v>
      </c>
    </row>
    <row r="7963" spans="1:2" x14ac:dyDescent="0.25">
      <c r="A7963">
        <v>796</v>
      </c>
      <c r="B7963">
        <v>56</v>
      </c>
    </row>
    <row r="7964" spans="1:2" x14ac:dyDescent="0.25">
      <c r="A7964">
        <v>796.1</v>
      </c>
      <c r="B7964">
        <v>55.399999999999856</v>
      </c>
    </row>
    <row r="7965" spans="1:2" x14ac:dyDescent="0.25">
      <c r="A7965">
        <v>796.2</v>
      </c>
      <c r="B7965">
        <v>54.799999999999727</v>
      </c>
    </row>
    <row r="7966" spans="1:2" x14ac:dyDescent="0.25">
      <c r="A7966">
        <v>796.30000000000007</v>
      </c>
      <c r="B7966">
        <v>54.199999999999591</v>
      </c>
    </row>
    <row r="7967" spans="1:2" x14ac:dyDescent="0.25">
      <c r="A7967">
        <v>796.40000000000009</v>
      </c>
      <c r="B7967">
        <v>53.599999999999447</v>
      </c>
    </row>
    <row r="7968" spans="1:2" x14ac:dyDescent="0.25">
      <c r="A7968">
        <v>796.5</v>
      </c>
      <c r="B7968">
        <v>53</v>
      </c>
    </row>
    <row r="7969" spans="1:2" x14ac:dyDescent="0.25">
      <c r="A7969">
        <v>796.6</v>
      </c>
      <c r="B7969">
        <v>52.399999999999856</v>
      </c>
    </row>
    <row r="7970" spans="1:2" x14ac:dyDescent="0.25">
      <c r="A7970">
        <v>796.7</v>
      </c>
      <c r="B7970">
        <v>51.799999999999727</v>
      </c>
    </row>
    <row r="7971" spans="1:2" x14ac:dyDescent="0.25">
      <c r="A7971">
        <v>796.80000000000007</v>
      </c>
      <c r="B7971">
        <v>51.199999999999591</v>
      </c>
    </row>
    <row r="7972" spans="1:2" x14ac:dyDescent="0.25">
      <c r="A7972">
        <v>796.90000000000009</v>
      </c>
      <c r="B7972">
        <v>50.599999999999447</v>
      </c>
    </row>
    <row r="7973" spans="1:2" x14ac:dyDescent="0.25">
      <c r="A7973">
        <v>797</v>
      </c>
      <c r="B7973">
        <v>50</v>
      </c>
    </row>
    <row r="7974" spans="1:2" x14ac:dyDescent="0.25">
      <c r="A7974">
        <v>797.1</v>
      </c>
      <c r="B7974">
        <v>49.567309570312403</v>
      </c>
    </row>
    <row r="7975" spans="1:2" x14ac:dyDescent="0.25">
      <c r="A7975">
        <v>797.2</v>
      </c>
      <c r="B7975">
        <v>49.134619140624793</v>
      </c>
    </row>
    <row r="7976" spans="1:2" x14ac:dyDescent="0.25">
      <c r="A7976">
        <v>797.30000000000007</v>
      </c>
      <c r="B7976">
        <v>48.701928710937182</v>
      </c>
    </row>
    <row r="7977" spans="1:2" x14ac:dyDescent="0.25">
      <c r="A7977">
        <v>797.40000000000009</v>
      </c>
      <c r="B7977">
        <v>48.269238281249578</v>
      </c>
    </row>
    <row r="7978" spans="1:2" x14ac:dyDescent="0.25">
      <c r="A7978">
        <v>797.5</v>
      </c>
      <c r="B7978">
        <v>47.836547851562457</v>
      </c>
    </row>
    <row r="7979" spans="1:2" x14ac:dyDescent="0.25">
      <c r="A7979">
        <v>797.6</v>
      </c>
      <c r="B7979">
        <v>47.403857421874861</v>
      </c>
    </row>
    <row r="7980" spans="1:2" x14ac:dyDescent="0.25">
      <c r="A7980">
        <v>797.7</v>
      </c>
      <c r="B7980">
        <v>46.97116699218725</v>
      </c>
    </row>
    <row r="7981" spans="1:2" x14ac:dyDescent="0.25">
      <c r="A7981">
        <v>797.80000000000007</v>
      </c>
      <c r="B7981">
        <v>46.538476562499653</v>
      </c>
    </row>
    <row r="7982" spans="1:2" x14ac:dyDescent="0.25">
      <c r="A7982">
        <v>797.90000000000009</v>
      </c>
      <c r="B7982">
        <v>46.105786132812042</v>
      </c>
    </row>
    <row r="7983" spans="1:2" x14ac:dyDescent="0.25">
      <c r="A7983">
        <v>798</v>
      </c>
      <c r="B7983">
        <v>45.673095703124929</v>
      </c>
    </row>
    <row r="7984" spans="1:2" x14ac:dyDescent="0.25">
      <c r="A7984">
        <v>798.1</v>
      </c>
      <c r="B7984">
        <v>45.405786132812374</v>
      </c>
    </row>
    <row r="7985" spans="1:2" x14ac:dyDescent="0.25">
      <c r="A7985">
        <v>798.2</v>
      </c>
      <c r="B7985">
        <v>45.138476562499818</v>
      </c>
    </row>
    <row r="7986" spans="1:2" x14ac:dyDescent="0.25">
      <c r="A7986">
        <v>798.30000000000007</v>
      </c>
      <c r="B7986">
        <v>44.87116699218727</v>
      </c>
    </row>
    <row r="7987" spans="1:2" x14ac:dyDescent="0.25">
      <c r="A7987">
        <v>798.40000000000009</v>
      </c>
      <c r="B7987">
        <v>44.603857421874707</v>
      </c>
    </row>
    <row r="7988" spans="1:2" x14ac:dyDescent="0.25">
      <c r="A7988">
        <v>798.5</v>
      </c>
      <c r="B7988">
        <v>44.336547851562457</v>
      </c>
    </row>
    <row r="7989" spans="1:2" x14ac:dyDescent="0.25">
      <c r="A7989">
        <v>798.6</v>
      </c>
      <c r="B7989">
        <v>44.069238281249909</v>
      </c>
    </row>
    <row r="7990" spans="1:2" x14ac:dyDescent="0.25">
      <c r="A7990">
        <v>798.7</v>
      </c>
      <c r="B7990">
        <v>43.801928710937361</v>
      </c>
    </row>
    <row r="7991" spans="1:2" x14ac:dyDescent="0.25">
      <c r="A7991">
        <v>798.80000000000007</v>
      </c>
      <c r="B7991">
        <v>43.534619140624812</v>
      </c>
    </row>
    <row r="7992" spans="1:2" x14ac:dyDescent="0.25">
      <c r="A7992">
        <v>798.90000000000009</v>
      </c>
      <c r="B7992">
        <v>43.26730957031225</v>
      </c>
    </row>
    <row r="7993" spans="1:2" x14ac:dyDescent="0.25">
      <c r="A7993">
        <v>799</v>
      </c>
      <c r="B7993">
        <v>43</v>
      </c>
    </row>
    <row r="7994" spans="1:2" x14ac:dyDescent="0.25">
      <c r="A7994">
        <v>799.1</v>
      </c>
      <c r="B7994">
        <v>42.899999999999977</v>
      </c>
    </row>
    <row r="7995" spans="1:2" x14ac:dyDescent="0.25">
      <c r="A7995">
        <v>799.2</v>
      </c>
      <c r="B7995">
        <v>42.799999999999947</v>
      </c>
    </row>
    <row r="7996" spans="1:2" x14ac:dyDescent="0.25">
      <c r="A7996">
        <v>799.30000000000007</v>
      </c>
      <c r="B7996">
        <v>42.699999999999932</v>
      </c>
    </row>
    <row r="7997" spans="1:2" x14ac:dyDescent="0.25">
      <c r="A7997">
        <v>799.40000000000009</v>
      </c>
      <c r="B7997">
        <v>42.599999999999909</v>
      </c>
    </row>
    <row r="7998" spans="1:2" x14ac:dyDescent="0.25">
      <c r="A7998">
        <v>799.5</v>
      </c>
      <c r="B7998">
        <v>42.5</v>
      </c>
    </row>
    <row r="7999" spans="1:2" x14ac:dyDescent="0.25">
      <c r="A7999">
        <v>799.6</v>
      </c>
      <c r="B7999">
        <v>42.399999999999977</v>
      </c>
    </row>
    <row r="8000" spans="1:2" x14ac:dyDescent="0.25">
      <c r="A8000">
        <v>799.7</v>
      </c>
      <c r="B8000">
        <v>42.299999999999947</v>
      </c>
    </row>
    <row r="8001" spans="1:2" x14ac:dyDescent="0.25">
      <c r="A8001">
        <v>799.80000000000007</v>
      </c>
      <c r="B8001">
        <v>42.199999999999932</v>
      </c>
    </row>
    <row r="8002" spans="1:2" x14ac:dyDescent="0.25">
      <c r="A8002">
        <v>799.90000000000009</v>
      </c>
      <c r="B8002">
        <v>42.099999999999909</v>
      </c>
    </row>
    <row r="8003" spans="1:2" x14ac:dyDescent="0.25">
      <c r="A8003">
        <v>800</v>
      </c>
      <c r="B8003">
        <v>42</v>
      </c>
    </row>
    <row r="8004" spans="1:2" x14ac:dyDescent="0.25">
      <c r="A8004">
        <v>800.1</v>
      </c>
      <c r="B8004">
        <v>42.100000000000023</v>
      </c>
    </row>
    <row r="8005" spans="1:2" x14ac:dyDescent="0.25">
      <c r="A8005">
        <v>800.2</v>
      </c>
      <c r="B8005">
        <v>42.200000000000053</v>
      </c>
    </row>
    <row r="8006" spans="1:2" x14ac:dyDescent="0.25">
      <c r="A8006">
        <v>800.30000000000007</v>
      </c>
      <c r="B8006">
        <v>42.300000000000068</v>
      </c>
    </row>
    <row r="8007" spans="1:2" x14ac:dyDescent="0.25">
      <c r="A8007">
        <v>800.40000000000009</v>
      </c>
      <c r="B8007">
        <v>42.400000000000091</v>
      </c>
    </row>
    <row r="8008" spans="1:2" x14ac:dyDescent="0.25">
      <c r="A8008">
        <v>800.5</v>
      </c>
      <c r="B8008">
        <v>42.5</v>
      </c>
    </row>
    <row r="8009" spans="1:2" x14ac:dyDescent="0.25">
      <c r="A8009">
        <v>800.6</v>
      </c>
      <c r="B8009">
        <v>42.600000000000023</v>
      </c>
    </row>
    <row r="8010" spans="1:2" x14ac:dyDescent="0.25">
      <c r="A8010">
        <v>800.7</v>
      </c>
      <c r="B8010">
        <v>42.700000000000053</v>
      </c>
    </row>
    <row r="8011" spans="1:2" x14ac:dyDescent="0.25">
      <c r="A8011">
        <v>800.80000000000007</v>
      </c>
      <c r="B8011">
        <v>42.800000000000068</v>
      </c>
    </row>
    <row r="8012" spans="1:2" x14ac:dyDescent="0.25">
      <c r="A8012">
        <v>800.90000000000009</v>
      </c>
      <c r="B8012">
        <v>42.900000000000091</v>
      </c>
    </row>
    <row r="8013" spans="1:2" x14ac:dyDescent="0.25">
      <c r="A8013">
        <v>801</v>
      </c>
      <c r="B8013">
        <v>43</v>
      </c>
    </row>
    <row r="8014" spans="1:2" x14ac:dyDescent="0.25">
      <c r="A8014">
        <v>801.1</v>
      </c>
      <c r="B8014">
        <v>42.899999999999977</v>
      </c>
    </row>
    <row r="8015" spans="1:2" x14ac:dyDescent="0.25">
      <c r="A8015">
        <v>801.2</v>
      </c>
      <c r="B8015">
        <v>42.799999999999947</v>
      </c>
    </row>
    <row r="8016" spans="1:2" x14ac:dyDescent="0.25">
      <c r="A8016">
        <v>801.30000000000007</v>
      </c>
      <c r="B8016">
        <v>42.699999999999932</v>
      </c>
    </row>
    <row r="8017" spans="1:2" x14ac:dyDescent="0.25">
      <c r="A8017">
        <v>801.40000000000009</v>
      </c>
      <c r="B8017">
        <v>42.599999999999909</v>
      </c>
    </row>
    <row r="8018" spans="1:2" x14ac:dyDescent="0.25">
      <c r="A8018">
        <v>801.5</v>
      </c>
      <c r="B8018">
        <v>42.5</v>
      </c>
    </row>
    <row r="8019" spans="1:2" x14ac:dyDescent="0.25">
      <c r="A8019">
        <v>801.6</v>
      </c>
      <c r="B8019">
        <v>42.399999999999977</v>
      </c>
    </row>
    <row r="8020" spans="1:2" x14ac:dyDescent="0.25">
      <c r="A8020">
        <v>801.7</v>
      </c>
      <c r="B8020">
        <v>42.299999999999947</v>
      </c>
    </row>
    <row r="8021" spans="1:2" x14ac:dyDescent="0.25">
      <c r="A8021">
        <v>801.80000000000007</v>
      </c>
      <c r="B8021">
        <v>42.199999999999932</v>
      </c>
    </row>
    <row r="8022" spans="1:2" x14ac:dyDescent="0.25">
      <c r="A8022">
        <v>801.90000000000009</v>
      </c>
      <c r="B8022">
        <v>42.099999999999909</v>
      </c>
    </row>
    <row r="8023" spans="1:2" x14ac:dyDescent="0.25">
      <c r="A8023">
        <v>802</v>
      </c>
      <c r="B8023">
        <v>42</v>
      </c>
    </row>
    <row r="8024" spans="1:2" x14ac:dyDescent="0.25">
      <c r="A8024">
        <v>802.1</v>
      </c>
      <c r="B8024">
        <v>42.228662109375058</v>
      </c>
    </row>
    <row r="8025" spans="1:2" x14ac:dyDescent="0.25">
      <c r="A8025">
        <v>802.2</v>
      </c>
      <c r="B8025">
        <v>42.457324218750109</v>
      </c>
    </row>
    <row r="8026" spans="1:2" x14ac:dyDescent="0.25">
      <c r="A8026">
        <v>802.30000000000007</v>
      </c>
      <c r="B8026">
        <v>42.685986328125168</v>
      </c>
    </row>
    <row r="8027" spans="1:2" x14ac:dyDescent="0.25">
      <c r="A8027">
        <v>802.40000000000009</v>
      </c>
      <c r="B8027">
        <v>42.914648437500233</v>
      </c>
    </row>
    <row r="8028" spans="1:2" x14ac:dyDescent="0.25">
      <c r="A8028">
        <v>802.5</v>
      </c>
      <c r="B8028">
        <v>43.143310546875021</v>
      </c>
    </row>
    <row r="8029" spans="1:2" x14ac:dyDescent="0.25">
      <c r="A8029">
        <v>802.6</v>
      </c>
      <c r="B8029">
        <v>43.37197265625008</v>
      </c>
    </row>
    <row r="8030" spans="1:2" x14ac:dyDescent="0.25">
      <c r="A8030">
        <v>802.7</v>
      </c>
      <c r="B8030">
        <v>43.600634765625131</v>
      </c>
    </row>
    <row r="8031" spans="1:2" x14ac:dyDescent="0.25">
      <c r="A8031">
        <v>802.80000000000007</v>
      </c>
      <c r="B8031">
        <v>43.829296875000189</v>
      </c>
    </row>
    <row r="8032" spans="1:2" x14ac:dyDescent="0.25">
      <c r="A8032">
        <v>802.90000000000009</v>
      </c>
      <c r="B8032">
        <v>44.057958984375247</v>
      </c>
    </row>
    <row r="8033" spans="1:2" x14ac:dyDescent="0.25">
      <c r="A8033">
        <v>803</v>
      </c>
      <c r="B8033">
        <v>44.286621093750043</v>
      </c>
    </row>
    <row r="8034" spans="1:2" x14ac:dyDescent="0.25">
      <c r="A8034">
        <v>803.1</v>
      </c>
      <c r="B8034">
        <v>44.557958984375098</v>
      </c>
    </row>
    <row r="8035" spans="1:2" x14ac:dyDescent="0.25">
      <c r="A8035">
        <v>803.2</v>
      </c>
      <c r="B8035">
        <v>44.829296875000161</v>
      </c>
    </row>
    <row r="8036" spans="1:2" x14ac:dyDescent="0.25">
      <c r="A8036">
        <v>803.30000000000007</v>
      </c>
      <c r="B8036">
        <v>45.100634765625223</v>
      </c>
    </row>
    <row r="8037" spans="1:2" x14ac:dyDescent="0.25">
      <c r="A8037">
        <v>803.40000000000009</v>
      </c>
      <c r="B8037">
        <v>45.371972656250271</v>
      </c>
    </row>
    <row r="8038" spans="1:2" x14ac:dyDescent="0.25">
      <c r="A8038">
        <v>803.5</v>
      </c>
      <c r="B8038">
        <v>45.643310546875021</v>
      </c>
    </row>
    <row r="8039" spans="1:2" x14ac:dyDescent="0.25">
      <c r="A8039">
        <v>803.6</v>
      </c>
      <c r="B8039">
        <v>45.914648437500077</v>
      </c>
    </row>
    <row r="8040" spans="1:2" x14ac:dyDescent="0.25">
      <c r="A8040">
        <v>803.7</v>
      </c>
      <c r="B8040">
        <v>46.185986328125139</v>
      </c>
    </row>
    <row r="8041" spans="1:2" x14ac:dyDescent="0.25">
      <c r="A8041">
        <v>803.80000000000007</v>
      </c>
      <c r="B8041">
        <v>46.457324218750188</v>
      </c>
    </row>
    <row r="8042" spans="1:2" x14ac:dyDescent="0.25">
      <c r="A8042">
        <v>803.90000000000009</v>
      </c>
      <c r="B8042">
        <v>46.72866210937525</v>
      </c>
    </row>
    <row r="8043" spans="1:2" x14ac:dyDescent="0.25">
      <c r="A8043">
        <v>804</v>
      </c>
      <c r="B8043">
        <v>47</v>
      </c>
    </row>
    <row r="8044" spans="1:2" x14ac:dyDescent="0.25">
      <c r="A8044">
        <v>804.1</v>
      </c>
      <c r="B8044">
        <v>47.300000000000068</v>
      </c>
    </row>
    <row r="8045" spans="1:2" x14ac:dyDescent="0.25">
      <c r="A8045">
        <v>804.2</v>
      </c>
      <c r="B8045">
        <v>47.600000000000144</v>
      </c>
    </row>
    <row r="8046" spans="1:2" x14ac:dyDescent="0.25">
      <c r="A8046">
        <v>804.30000000000007</v>
      </c>
      <c r="B8046">
        <v>47.900000000000198</v>
      </c>
    </row>
    <row r="8047" spans="1:2" x14ac:dyDescent="0.25">
      <c r="A8047">
        <v>804.40000000000009</v>
      </c>
      <c r="B8047">
        <v>48.200000000000273</v>
      </c>
    </row>
    <row r="8048" spans="1:2" x14ac:dyDescent="0.25">
      <c r="A8048">
        <v>804.5</v>
      </c>
      <c r="B8048">
        <v>48.5</v>
      </c>
    </row>
    <row r="8049" spans="1:2" x14ac:dyDescent="0.25">
      <c r="A8049">
        <v>804.6</v>
      </c>
      <c r="B8049">
        <v>48.800000000000068</v>
      </c>
    </row>
    <row r="8050" spans="1:2" x14ac:dyDescent="0.25">
      <c r="A8050">
        <v>804.7</v>
      </c>
      <c r="B8050">
        <v>49.100000000000144</v>
      </c>
    </row>
    <row r="8051" spans="1:2" x14ac:dyDescent="0.25">
      <c r="A8051">
        <v>804.80000000000007</v>
      </c>
      <c r="B8051">
        <v>49.400000000000198</v>
      </c>
    </row>
    <row r="8052" spans="1:2" x14ac:dyDescent="0.25">
      <c r="A8052">
        <v>804.90000000000009</v>
      </c>
      <c r="B8052">
        <v>49.700000000000273</v>
      </c>
    </row>
    <row r="8053" spans="1:2" x14ac:dyDescent="0.25">
      <c r="A8053">
        <v>805</v>
      </c>
      <c r="B8053">
        <v>50</v>
      </c>
    </row>
    <row r="8054" spans="1:2" x14ac:dyDescent="0.25">
      <c r="A8054">
        <v>805.1</v>
      </c>
      <c r="B8054">
        <v>50.200000000000053</v>
      </c>
    </row>
    <row r="8055" spans="1:2" x14ac:dyDescent="0.25">
      <c r="A8055">
        <v>805.2</v>
      </c>
      <c r="B8055">
        <v>50.400000000000091</v>
      </c>
    </row>
    <row r="8056" spans="1:2" x14ac:dyDescent="0.25">
      <c r="A8056">
        <v>805.30000000000007</v>
      </c>
      <c r="B8056">
        <v>50.600000000000144</v>
      </c>
    </row>
    <row r="8057" spans="1:2" x14ac:dyDescent="0.25">
      <c r="A8057">
        <v>805.40000000000009</v>
      </c>
      <c r="B8057">
        <v>50.800000000000182</v>
      </c>
    </row>
    <row r="8058" spans="1:2" x14ac:dyDescent="0.25">
      <c r="A8058">
        <v>805.5</v>
      </c>
      <c r="B8058">
        <v>51</v>
      </c>
    </row>
    <row r="8059" spans="1:2" x14ac:dyDescent="0.25">
      <c r="A8059">
        <v>805.6</v>
      </c>
      <c r="B8059">
        <v>51.200000000000053</v>
      </c>
    </row>
    <row r="8060" spans="1:2" x14ac:dyDescent="0.25">
      <c r="A8060">
        <v>805.7</v>
      </c>
      <c r="B8060">
        <v>51.400000000000091</v>
      </c>
    </row>
    <row r="8061" spans="1:2" x14ac:dyDescent="0.25">
      <c r="A8061">
        <v>805.80000000000007</v>
      </c>
      <c r="B8061">
        <v>51.600000000000144</v>
      </c>
    </row>
    <row r="8062" spans="1:2" x14ac:dyDescent="0.25">
      <c r="A8062">
        <v>805.90000000000009</v>
      </c>
      <c r="B8062">
        <v>51.800000000000182</v>
      </c>
    </row>
    <row r="8063" spans="1:2" x14ac:dyDescent="0.25">
      <c r="A8063">
        <v>806</v>
      </c>
      <c r="B8063">
        <v>52</v>
      </c>
    </row>
    <row r="8064" spans="1:2" x14ac:dyDescent="0.25">
      <c r="A8064">
        <v>806.1</v>
      </c>
      <c r="B8064">
        <v>52.100000000000023</v>
      </c>
    </row>
    <row r="8065" spans="1:2" x14ac:dyDescent="0.25">
      <c r="A8065">
        <v>806.2</v>
      </c>
      <c r="B8065">
        <v>52.200000000000053</v>
      </c>
    </row>
    <row r="8066" spans="1:2" x14ac:dyDescent="0.25">
      <c r="A8066">
        <v>806.30000000000007</v>
      </c>
      <c r="B8066">
        <v>52.300000000000068</v>
      </c>
    </row>
    <row r="8067" spans="1:2" x14ac:dyDescent="0.25">
      <c r="A8067">
        <v>806.40000000000009</v>
      </c>
      <c r="B8067">
        <v>52.400000000000091</v>
      </c>
    </row>
    <row r="8068" spans="1:2" x14ac:dyDescent="0.25">
      <c r="A8068">
        <v>806.5</v>
      </c>
      <c r="B8068">
        <v>52.5</v>
      </c>
    </row>
    <row r="8069" spans="1:2" x14ac:dyDescent="0.25">
      <c r="A8069">
        <v>806.6</v>
      </c>
      <c r="B8069">
        <v>52.600000000000023</v>
      </c>
    </row>
    <row r="8070" spans="1:2" x14ac:dyDescent="0.25">
      <c r="A8070">
        <v>806.7</v>
      </c>
      <c r="B8070">
        <v>52.700000000000053</v>
      </c>
    </row>
    <row r="8071" spans="1:2" x14ac:dyDescent="0.25">
      <c r="A8071">
        <v>806.80000000000007</v>
      </c>
      <c r="B8071">
        <v>52.800000000000068</v>
      </c>
    </row>
    <row r="8072" spans="1:2" x14ac:dyDescent="0.25">
      <c r="A8072">
        <v>806.90000000000009</v>
      </c>
      <c r="B8072">
        <v>52.900000000000091</v>
      </c>
    </row>
    <row r="8073" spans="1:2" x14ac:dyDescent="0.25">
      <c r="A8073">
        <v>807</v>
      </c>
      <c r="B8073">
        <v>53</v>
      </c>
    </row>
    <row r="8074" spans="1:2" x14ac:dyDescent="0.25">
      <c r="A8074">
        <v>807.1</v>
      </c>
      <c r="B8074">
        <v>53</v>
      </c>
    </row>
    <row r="8075" spans="1:2" x14ac:dyDescent="0.25">
      <c r="A8075">
        <v>807.2</v>
      </c>
      <c r="B8075">
        <v>53</v>
      </c>
    </row>
    <row r="8076" spans="1:2" x14ac:dyDescent="0.25">
      <c r="A8076">
        <v>807.30000000000007</v>
      </c>
      <c r="B8076">
        <v>53</v>
      </c>
    </row>
    <row r="8077" spans="1:2" x14ac:dyDescent="0.25">
      <c r="A8077">
        <v>807.40000000000009</v>
      </c>
      <c r="B8077">
        <v>53</v>
      </c>
    </row>
    <row r="8078" spans="1:2" x14ac:dyDescent="0.25">
      <c r="A8078">
        <v>807.5</v>
      </c>
      <c r="B8078">
        <v>53</v>
      </c>
    </row>
    <row r="8079" spans="1:2" x14ac:dyDescent="0.25">
      <c r="A8079">
        <v>807.6</v>
      </c>
      <c r="B8079">
        <v>53</v>
      </c>
    </row>
    <row r="8080" spans="1:2" x14ac:dyDescent="0.25">
      <c r="A8080">
        <v>807.7</v>
      </c>
      <c r="B8080">
        <v>53</v>
      </c>
    </row>
    <row r="8081" spans="1:2" x14ac:dyDescent="0.25">
      <c r="A8081">
        <v>807.80000000000007</v>
      </c>
      <c r="B8081">
        <v>53</v>
      </c>
    </row>
    <row r="8082" spans="1:2" x14ac:dyDescent="0.25">
      <c r="A8082">
        <v>807.90000000000009</v>
      </c>
      <c r="B8082">
        <v>53</v>
      </c>
    </row>
    <row r="8083" spans="1:2" x14ac:dyDescent="0.25">
      <c r="A8083">
        <v>808</v>
      </c>
      <c r="B8083">
        <v>53</v>
      </c>
    </row>
    <row r="8084" spans="1:2" x14ac:dyDescent="0.25">
      <c r="A8084">
        <v>808.1</v>
      </c>
      <c r="B8084">
        <v>52.899999999999977</v>
      </c>
    </row>
    <row r="8085" spans="1:2" x14ac:dyDescent="0.25">
      <c r="A8085">
        <v>808.2</v>
      </c>
      <c r="B8085">
        <v>52.799999999999947</v>
      </c>
    </row>
    <row r="8086" spans="1:2" x14ac:dyDescent="0.25">
      <c r="A8086">
        <v>808.30000000000007</v>
      </c>
      <c r="B8086">
        <v>52.699999999999932</v>
      </c>
    </row>
    <row r="8087" spans="1:2" x14ac:dyDescent="0.25">
      <c r="A8087">
        <v>808.40000000000009</v>
      </c>
      <c r="B8087">
        <v>52.599999999999909</v>
      </c>
    </row>
    <row r="8088" spans="1:2" x14ac:dyDescent="0.25">
      <c r="A8088">
        <v>808.5</v>
      </c>
      <c r="B8088">
        <v>52.5</v>
      </c>
    </row>
    <row r="8089" spans="1:2" x14ac:dyDescent="0.25">
      <c r="A8089">
        <v>808.6</v>
      </c>
      <c r="B8089">
        <v>52.399999999999977</v>
      </c>
    </row>
    <row r="8090" spans="1:2" x14ac:dyDescent="0.25">
      <c r="A8090">
        <v>808.7</v>
      </c>
      <c r="B8090">
        <v>52.299999999999947</v>
      </c>
    </row>
    <row r="8091" spans="1:2" x14ac:dyDescent="0.25">
      <c r="A8091">
        <v>808.80000000000007</v>
      </c>
      <c r="B8091">
        <v>52.199999999999932</v>
      </c>
    </row>
    <row r="8092" spans="1:2" x14ac:dyDescent="0.25">
      <c r="A8092">
        <v>808.90000000000009</v>
      </c>
      <c r="B8092">
        <v>52.099999999999909</v>
      </c>
    </row>
    <row r="8093" spans="1:2" x14ac:dyDescent="0.25">
      <c r="A8093">
        <v>809</v>
      </c>
      <c r="B8093">
        <v>52</v>
      </c>
    </row>
    <row r="8094" spans="1:2" x14ac:dyDescent="0.25">
      <c r="A8094">
        <v>809.1</v>
      </c>
      <c r="B8094">
        <v>51.799999999999947</v>
      </c>
    </row>
    <row r="8095" spans="1:2" x14ac:dyDescent="0.25">
      <c r="A8095">
        <v>809.2</v>
      </c>
      <c r="B8095">
        <v>51.599999999999909</v>
      </c>
    </row>
    <row r="8096" spans="1:2" x14ac:dyDescent="0.25">
      <c r="A8096">
        <v>809.30000000000007</v>
      </c>
      <c r="B8096">
        <v>51.399999999999856</v>
      </c>
    </row>
    <row r="8097" spans="1:2" x14ac:dyDescent="0.25">
      <c r="A8097">
        <v>809.40000000000009</v>
      </c>
      <c r="B8097">
        <v>51.199999999999818</v>
      </c>
    </row>
    <row r="8098" spans="1:2" x14ac:dyDescent="0.25">
      <c r="A8098">
        <v>809.5</v>
      </c>
      <c r="B8098">
        <v>51</v>
      </c>
    </row>
    <row r="8099" spans="1:2" x14ac:dyDescent="0.25">
      <c r="A8099">
        <v>809.6</v>
      </c>
      <c r="B8099">
        <v>50.799999999999947</v>
      </c>
    </row>
    <row r="8100" spans="1:2" x14ac:dyDescent="0.25">
      <c r="A8100">
        <v>809.7</v>
      </c>
      <c r="B8100">
        <v>50.599999999999909</v>
      </c>
    </row>
    <row r="8101" spans="1:2" x14ac:dyDescent="0.25">
      <c r="A8101">
        <v>809.80000000000007</v>
      </c>
      <c r="B8101">
        <v>50.399999999999856</v>
      </c>
    </row>
    <row r="8102" spans="1:2" x14ac:dyDescent="0.25">
      <c r="A8102">
        <v>809.90000000000009</v>
      </c>
      <c r="B8102">
        <v>50.199999999999818</v>
      </c>
    </row>
    <row r="8103" spans="1:2" x14ac:dyDescent="0.25">
      <c r="A8103">
        <v>810</v>
      </c>
      <c r="B8103">
        <v>50</v>
      </c>
    </row>
    <row r="8104" spans="1:2" x14ac:dyDescent="0.25">
      <c r="A8104">
        <v>810.1</v>
      </c>
      <c r="B8104">
        <v>49.780310058593713</v>
      </c>
    </row>
    <row r="8105" spans="1:2" x14ac:dyDescent="0.25">
      <c r="A8105">
        <v>810.2</v>
      </c>
      <c r="B8105">
        <v>49.560620117187412</v>
      </c>
    </row>
    <row r="8106" spans="1:2" x14ac:dyDescent="0.25">
      <c r="A8106">
        <v>810.30000000000007</v>
      </c>
      <c r="B8106">
        <v>49.340930175781118</v>
      </c>
    </row>
    <row r="8107" spans="1:2" x14ac:dyDescent="0.25">
      <c r="A8107">
        <v>810.40000000000009</v>
      </c>
      <c r="B8107">
        <v>49.121240234374817</v>
      </c>
    </row>
    <row r="8108" spans="1:2" x14ac:dyDescent="0.25">
      <c r="A8108">
        <v>810.5</v>
      </c>
      <c r="B8108">
        <v>48.901550292968778</v>
      </c>
    </row>
    <row r="8109" spans="1:2" x14ac:dyDescent="0.25">
      <c r="A8109">
        <v>810.6</v>
      </c>
      <c r="B8109">
        <v>48.681860351562477</v>
      </c>
    </row>
    <row r="8110" spans="1:2" x14ac:dyDescent="0.25">
      <c r="A8110">
        <v>810.7</v>
      </c>
      <c r="B8110">
        <v>48.462170410156183</v>
      </c>
    </row>
    <row r="8111" spans="1:2" x14ac:dyDescent="0.25">
      <c r="A8111">
        <v>810.80000000000007</v>
      </c>
      <c r="B8111">
        <v>48.242480468749889</v>
      </c>
    </row>
    <row r="8112" spans="1:2" x14ac:dyDescent="0.25">
      <c r="A8112">
        <v>810.90000000000009</v>
      </c>
      <c r="B8112">
        <v>48.022790527343602</v>
      </c>
    </row>
    <row r="8113" spans="1:2" x14ac:dyDescent="0.25">
      <c r="A8113">
        <v>811</v>
      </c>
      <c r="B8113">
        <v>47.80310058593755</v>
      </c>
    </row>
    <row r="8114" spans="1:2" x14ac:dyDescent="0.25">
      <c r="A8114">
        <v>811.1</v>
      </c>
      <c r="B8114">
        <v>47.52279052734373</v>
      </c>
    </row>
    <row r="8115" spans="1:2" x14ac:dyDescent="0.25">
      <c r="A8115">
        <v>811.2</v>
      </c>
      <c r="B8115">
        <v>47.24248046874991</v>
      </c>
    </row>
    <row r="8116" spans="1:2" x14ac:dyDescent="0.25">
      <c r="A8116">
        <v>811.30000000000007</v>
      </c>
      <c r="B8116">
        <v>46.962170410156091</v>
      </c>
    </row>
    <row r="8117" spans="1:2" x14ac:dyDescent="0.25">
      <c r="A8117">
        <v>811.40000000000009</v>
      </c>
      <c r="B8117">
        <v>46.681860351562278</v>
      </c>
    </row>
    <row r="8118" spans="1:2" x14ac:dyDescent="0.25">
      <c r="A8118">
        <v>811.5</v>
      </c>
      <c r="B8118">
        <v>46.401550292968778</v>
      </c>
    </row>
    <row r="8119" spans="1:2" x14ac:dyDescent="0.25">
      <c r="A8119">
        <v>811.6</v>
      </c>
      <c r="B8119">
        <v>46.121240234374959</v>
      </c>
    </row>
    <row r="8120" spans="1:2" x14ac:dyDescent="0.25">
      <c r="A8120">
        <v>811.7</v>
      </c>
      <c r="B8120">
        <v>45.840930175781139</v>
      </c>
    </row>
    <row r="8121" spans="1:2" x14ac:dyDescent="0.25">
      <c r="A8121">
        <v>811.80000000000007</v>
      </c>
      <c r="B8121">
        <v>45.56062011718732</v>
      </c>
    </row>
    <row r="8122" spans="1:2" x14ac:dyDescent="0.25">
      <c r="A8122">
        <v>811.90000000000009</v>
      </c>
      <c r="B8122">
        <v>45.2803100585935</v>
      </c>
    </row>
    <row r="8123" spans="1:2" x14ac:dyDescent="0.25">
      <c r="A8123">
        <v>812</v>
      </c>
      <c r="B8123">
        <v>45</v>
      </c>
    </row>
    <row r="8124" spans="1:2" x14ac:dyDescent="0.25">
      <c r="A8124">
        <v>812.1</v>
      </c>
      <c r="B8124">
        <v>44.499999999999893</v>
      </c>
    </row>
    <row r="8125" spans="1:2" x14ac:dyDescent="0.25">
      <c r="A8125">
        <v>812.2</v>
      </c>
      <c r="B8125">
        <v>43.999999999999773</v>
      </c>
    </row>
    <row r="8126" spans="1:2" x14ac:dyDescent="0.25">
      <c r="A8126">
        <v>812.30000000000007</v>
      </c>
      <c r="B8126">
        <v>43.499999999999659</v>
      </c>
    </row>
    <row r="8127" spans="1:2" x14ac:dyDescent="0.25">
      <c r="A8127">
        <v>812.40000000000009</v>
      </c>
      <c r="B8127">
        <v>42.999999999999552</v>
      </c>
    </row>
    <row r="8128" spans="1:2" x14ac:dyDescent="0.25">
      <c r="A8128">
        <v>812.5</v>
      </c>
      <c r="B8128">
        <v>42.5</v>
      </c>
    </row>
    <row r="8129" spans="1:2" x14ac:dyDescent="0.25">
      <c r="A8129">
        <v>812.6</v>
      </c>
      <c r="B8129">
        <v>41.999999999999893</v>
      </c>
    </row>
    <row r="8130" spans="1:2" x14ac:dyDescent="0.25">
      <c r="A8130">
        <v>812.7</v>
      </c>
      <c r="B8130">
        <v>41.499999999999773</v>
      </c>
    </row>
    <row r="8131" spans="1:2" x14ac:dyDescent="0.25">
      <c r="A8131">
        <v>812.80000000000007</v>
      </c>
      <c r="B8131">
        <v>40.999999999999659</v>
      </c>
    </row>
    <row r="8132" spans="1:2" x14ac:dyDescent="0.25">
      <c r="A8132">
        <v>812.90000000000009</v>
      </c>
      <c r="B8132">
        <v>40.499999999999552</v>
      </c>
    </row>
    <row r="8133" spans="1:2" x14ac:dyDescent="0.25">
      <c r="A8133">
        <v>813</v>
      </c>
      <c r="B8133">
        <v>40</v>
      </c>
    </row>
    <row r="8134" spans="1:2" x14ac:dyDescent="0.25">
      <c r="A8134">
        <v>813.1</v>
      </c>
      <c r="B8134">
        <v>39.599999999999909</v>
      </c>
    </row>
    <row r="8135" spans="1:2" x14ac:dyDescent="0.25">
      <c r="A8135">
        <v>813.2</v>
      </c>
      <c r="B8135">
        <v>39.199999999999818</v>
      </c>
    </row>
    <row r="8136" spans="1:2" x14ac:dyDescent="0.25">
      <c r="A8136">
        <v>813.30000000000007</v>
      </c>
      <c r="B8136">
        <v>38.799999999999727</v>
      </c>
    </row>
    <row r="8137" spans="1:2" x14ac:dyDescent="0.25">
      <c r="A8137">
        <v>813.40000000000009</v>
      </c>
      <c r="B8137">
        <v>38.399999999999643</v>
      </c>
    </row>
    <row r="8138" spans="1:2" x14ac:dyDescent="0.25">
      <c r="A8138">
        <v>813.5</v>
      </c>
      <c r="B8138">
        <v>38</v>
      </c>
    </row>
    <row r="8139" spans="1:2" x14ac:dyDescent="0.25">
      <c r="A8139">
        <v>813.6</v>
      </c>
      <c r="B8139">
        <v>37.599999999999909</v>
      </c>
    </row>
    <row r="8140" spans="1:2" x14ac:dyDescent="0.25">
      <c r="A8140">
        <v>813.7</v>
      </c>
      <c r="B8140">
        <v>37.199999999999818</v>
      </c>
    </row>
    <row r="8141" spans="1:2" x14ac:dyDescent="0.25">
      <c r="A8141">
        <v>813.80000000000007</v>
      </c>
      <c r="B8141">
        <v>36.799999999999727</v>
      </c>
    </row>
    <row r="8142" spans="1:2" x14ac:dyDescent="0.25">
      <c r="A8142">
        <v>813.90000000000009</v>
      </c>
      <c r="B8142">
        <v>36.399999999999643</v>
      </c>
    </row>
    <row r="8143" spans="1:2" x14ac:dyDescent="0.25">
      <c r="A8143">
        <v>814</v>
      </c>
      <c r="B8143">
        <v>36</v>
      </c>
    </row>
    <row r="8144" spans="1:2" x14ac:dyDescent="0.25">
      <c r="A8144">
        <v>814.1</v>
      </c>
      <c r="B8144">
        <v>35.599999999999909</v>
      </c>
    </row>
    <row r="8145" spans="1:2" x14ac:dyDescent="0.25">
      <c r="A8145">
        <v>814.2</v>
      </c>
      <c r="B8145">
        <v>35.199999999999818</v>
      </c>
    </row>
    <row r="8146" spans="1:2" x14ac:dyDescent="0.25">
      <c r="A8146">
        <v>814.30000000000007</v>
      </c>
      <c r="B8146">
        <v>34.799999999999727</v>
      </c>
    </row>
    <row r="8147" spans="1:2" x14ac:dyDescent="0.25">
      <c r="A8147">
        <v>814.40000000000009</v>
      </c>
      <c r="B8147">
        <v>34.399999999999643</v>
      </c>
    </row>
    <row r="8148" spans="1:2" x14ac:dyDescent="0.25">
      <c r="A8148">
        <v>814.5</v>
      </c>
      <c r="B8148">
        <v>34</v>
      </c>
    </row>
    <row r="8149" spans="1:2" x14ac:dyDescent="0.25">
      <c r="A8149">
        <v>814.6</v>
      </c>
      <c r="B8149">
        <v>33.599999999999909</v>
      </c>
    </row>
    <row r="8150" spans="1:2" x14ac:dyDescent="0.25">
      <c r="A8150">
        <v>814.7</v>
      </c>
      <c r="B8150">
        <v>33.199999999999818</v>
      </c>
    </row>
    <row r="8151" spans="1:2" x14ac:dyDescent="0.25">
      <c r="A8151">
        <v>814.80000000000007</v>
      </c>
      <c r="B8151">
        <v>32.799999999999727</v>
      </c>
    </row>
    <row r="8152" spans="1:2" x14ac:dyDescent="0.25">
      <c r="A8152">
        <v>814.90000000000009</v>
      </c>
      <c r="B8152">
        <v>32.399999999999643</v>
      </c>
    </row>
    <row r="8153" spans="1:2" x14ac:dyDescent="0.25">
      <c r="A8153">
        <v>815</v>
      </c>
      <c r="B8153">
        <v>32</v>
      </c>
    </row>
    <row r="8154" spans="1:2" x14ac:dyDescent="0.25">
      <c r="A8154">
        <v>815.1</v>
      </c>
      <c r="B8154">
        <v>31.58433837890616</v>
      </c>
    </row>
    <row r="8155" spans="1:2" x14ac:dyDescent="0.25">
      <c r="A8155">
        <v>815.2</v>
      </c>
      <c r="B8155">
        <v>31.168676757812332</v>
      </c>
    </row>
    <row r="8156" spans="1:2" x14ac:dyDescent="0.25">
      <c r="A8156">
        <v>815.30000000000007</v>
      </c>
      <c r="B8156">
        <v>30.753015136718489</v>
      </c>
    </row>
    <row r="8157" spans="1:2" x14ac:dyDescent="0.25">
      <c r="A8157">
        <v>815.40000000000009</v>
      </c>
      <c r="B8157">
        <v>30.33735351562466</v>
      </c>
    </row>
    <row r="8158" spans="1:2" x14ac:dyDescent="0.25">
      <c r="A8158">
        <v>815.5</v>
      </c>
      <c r="B8158">
        <v>29.921691894531289</v>
      </c>
    </row>
    <row r="8159" spans="1:2" x14ac:dyDescent="0.25">
      <c r="A8159">
        <v>815.6</v>
      </c>
      <c r="B8159">
        <v>29.50603027343746</v>
      </c>
    </row>
    <row r="8160" spans="1:2" x14ac:dyDescent="0.25">
      <c r="A8160">
        <v>815.7</v>
      </c>
      <c r="B8160">
        <v>29.090368652343621</v>
      </c>
    </row>
    <row r="8161" spans="1:2" x14ac:dyDescent="0.25">
      <c r="A8161">
        <v>815.80000000000007</v>
      </c>
      <c r="B8161">
        <v>28.674707031249788</v>
      </c>
    </row>
    <row r="8162" spans="1:2" x14ac:dyDescent="0.25">
      <c r="A8162">
        <v>815.90000000000009</v>
      </c>
      <c r="B8162">
        <v>28.259045410155949</v>
      </c>
    </row>
    <row r="8163" spans="1:2" x14ac:dyDescent="0.25">
      <c r="A8163">
        <v>816</v>
      </c>
      <c r="B8163">
        <v>27.843383789062589</v>
      </c>
    </row>
    <row r="8164" spans="1:2" x14ac:dyDescent="0.25">
      <c r="A8164">
        <v>816.1</v>
      </c>
      <c r="B8164">
        <v>27.35904541015622</v>
      </c>
    </row>
    <row r="8165" spans="1:2" x14ac:dyDescent="0.25">
      <c r="A8165">
        <v>816.2</v>
      </c>
      <c r="B8165">
        <v>26.874707031249851</v>
      </c>
    </row>
    <row r="8166" spans="1:2" x14ac:dyDescent="0.25">
      <c r="A8166">
        <v>816.30000000000007</v>
      </c>
      <c r="B8166">
        <v>26.390368652343479</v>
      </c>
    </row>
    <row r="8167" spans="1:2" x14ac:dyDescent="0.25">
      <c r="A8167">
        <v>816.40000000000009</v>
      </c>
      <c r="B8167">
        <v>25.906030273437111</v>
      </c>
    </row>
    <row r="8168" spans="1:2" x14ac:dyDescent="0.25">
      <c r="A8168">
        <v>816.5</v>
      </c>
      <c r="B8168">
        <v>25.421691894531289</v>
      </c>
    </row>
    <row r="8169" spans="1:2" x14ac:dyDescent="0.25">
      <c r="A8169">
        <v>816.6</v>
      </c>
      <c r="B8169">
        <v>24.93735351562492</v>
      </c>
    </row>
    <row r="8170" spans="1:2" x14ac:dyDescent="0.25">
      <c r="A8170">
        <v>816.7</v>
      </c>
      <c r="B8170">
        <v>24.453015136718559</v>
      </c>
    </row>
    <row r="8171" spans="1:2" x14ac:dyDescent="0.25">
      <c r="A8171">
        <v>816.80000000000007</v>
      </c>
      <c r="B8171">
        <v>23.96867675781219</v>
      </c>
    </row>
    <row r="8172" spans="1:2" x14ac:dyDescent="0.25">
      <c r="A8172">
        <v>816.90000000000009</v>
      </c>
      <c r="B8172">
        <v>23.484338378905822</v>
      </c>
    </row>
    <row r="8173" spans="1:2" x14ac:dyDescent="0.25">
      <c r="A8173">
        <v>817</v>
      </c>
      <c r="B8173">
        <v>23</v>
      </c>
    </row>
    <row r="8174" spans="1:2" x14ac:dyDescent="0.25">
      <c r="A8174">
        <v>817.1</v>
      </c>
      <c r="B8174">
        <v>22.49999999999989</v>
      </c>
    </row>
    <row r="8175" spans="1:2" x14ac:dyDescent="0.25">
      <c r="A8175">
        <v>817.2</v>
      </c>
      <c r="B8175">
        <v>21.999999999999769</v>
      </c>
    </row>
    <row r="8176" spans="1:2" x14ac:dyDescent="0.25">
      <c r="A8176">
        <v>817.30000000000007</v>
      </c>
      <c r="B8176">
        <v>21.499999999999659</v>
      </c>
    </row>
    <row r="8177" spans="1:2" x14ac:dyDescent="0.25">
      <c r="A8177">
        <v>817.40000000000009</v>
      </c>
      <c r="B8177">
        <v>20.999999999999549</v>
      </c>
    </row>
    <row r="8178" spans="1:2" x14ac:dyDescent="0.25">
      <c r="A8178">
        <v>817.5</v>
      </c>
      <c r="B8178">
        <v>20.5</v>
      </c>
    </row>
    <row r="8179" spans="1:2" x14ac:dyDescent="0.25">
      <c r="A8179">
        <v>817.6</v>
      </c>
      <c r="B8179">
        <v>19.99999999999989</v>
      </c>
    </row>
    <row r="8180" spans="1:2" x14ac:dyDescent="0.25">
      <c r="A8180">
        <v>817.7</v>
      </c>
      <c r="B8180">
        <v>19.499999999999769</v>
      </c>
    </row>
    <row r="8181" spans="1:2" x14ac:dyDescent="0.25">
      <c r="A8181">
        <v>817.80000000000007</v>
      </c>
      <c r="B8181">
        <v>18.999999999999659</v>
      </c>
    </row>
    <row r="8182" spans="1:2" x14ac:dyDescent="0.25">
      <c r="A8182">
        <v>817.90000000000009</v>
      </c>
      <c r="B8182">
        <v>18.499999999999549</v>
      </c>
    </row>
    <row r="8183" spans="1:2" x14ac:dyDescent="0.25">
      <c r="A8183">
        <v>818</v>
      </c>
      <c r="B8183">
        <v>18</v>
      </c>
    </row>
    <row r="8184" spans="1:2" x14ac:dyDescent="0.25">
      <c r="A8184">
        <v>818.1</v>
      </c>
      <c r="B8184">
        <v>17.899999999999981</v>
      </c>
    </row>
    <row r="8185" spans="1:2" x14ac:dyDescent="0.25">
      <c r="A8185">
        <v>818.2</v>
      </c>
      <c r="B8185">
        <v>17.799999999999951</v>
      </c>
    </row>
    <row r="8186" spans="1:2" x14ac:dyDescent="0.25">
      <c r="A8186">
        <v>818.30000000000007</v>
      </c>
      <c r="B8186">
        <v>17.699999999999928</v>
      </c>
    </row>
    <row r="8187" spans="1:2" x14ac:dyDescent="0.25">
      <c r="A8187">
        <v>818.40000000000009</v>
      </c>
      <c r="B8187">
        <v>17.599999999999909</v>
      </c>
    </row>
    <row r="8188" spans="1:2" x14ac:dyDescent="0.25">
      <c r="A8188">
        <v>818.5</v>
      </c>
      <c r="B8188">
        <v>17.5</v>
      </c>
    </row>
    <row r="8189" spans="1:2" x14ac:dyDescent="0.25">
      <c r="A8189">
        <v>818.6</v>
      </c>
      <c r="B8189">
        <v>17.399999999999981</v>
      </c>
    </row>
    <row r="8190" spans="1:2" x14ac:dyDescent="0.25">
      <c r="A8190">
        <v>818.7</v>
      </c>
      <c r="B8190">
        <v>17.299999999999951</v>
      </c>
    </row>
    <row r="8191" spans="1:2" x14ac:dyDescent="0.25">
      <c r="A8191">
        <v>818.80000000000007</v>
      </c>
      <c r="B8191">
        <v>17.199999999999928</v>
      </c>
    </row>
    <row r="8192" spans="1:2" x14ac:dyDescent="0.25">
      <c r="A8192">
        <v>818.90000000000009</v>
      </c>
      <c r="B8192">
        <v>17.099999999999909</v>
      </c>
    </row>
    <row r="8193" spans="1:2" x14ac:dyDescent="0.25">
      <c r="A8193">
        <v>819</v>
      </c>
      <c r="B8193">
        <v>17</v>
      </c>
    </row>
    <row r="8194" spans="1:2" x14ac:dyDescent="0.25">
      <c r="A8194">
        <v>819.1</v>
      </c>
      <c r="B8194">
        <v>17.200000000000049</v>
      </c>
    </row>
    <row r="8195" spans="1:2" x14ac:dyDescent="0.25">
      <c r="A8195">
        <v>819.2</v>
      </c>
      <c r="B8195">
        <v>17.400000000000091</v>
      </c>
    </row>
    <row r="8196" spans="1:2" x14ac:dyDescent="0.25">
      <c r="A8196">
        <v>819.30000000000007</v>
      </c>
      <c r="B8196">
        <v>17.60000000000014</v>
      </c>
    </row>
    <row r="8197" spans="1:2" x14ac:dyDescent="0.25">
      <c r="A8197">
        <v>819.40000000000009</v>
      </c>
      <c r="B8197">
        <v>17.800000000000178</v>
      </c>
    </row>
    <row r="8198" spans="1:2" x14ac:dyDescent="0.25">
      <c r="A8198">
        <v>819.5</v>
      </c>
      <c r="B8198">
        <v>18</v>
      </c>
    </row>
    <row r="8199" spans="1:2" x14ac:dyDescent="0.25">
      <c r="A8199">
        <v>819.6</v>
      </c>
      <c r="B8199">
        <v>18.200000000000049</v>
      </c>
    </row>
    <row r="8200" spans="1:2" x14ac:dyDescent="0.25">
      <c r="A8200">
        <v>819.7</v>
      </c>
      <c r="B8200">
        <v>18.400000000000091</v>
      </c>
    </row>
    <row r="8201" spans="1:2" x14ac:dyDescent="0.25">
      <c r="A8201">
        <v>819.80000000000007</v>
      </c>
      <c r="B8201">
        <v>18.60000000000014</v>
      </c>
    </row>
    <row r="8202" spans="1:2" x14ac:dyDescent="0.25">
      <c r="A8202">
        <v>819.90000000000009</v>
      </c>
      <c r="B8202">
        <v>18.800000000000178</v>
      </c>
    </row>
    <row r="8203" spans="1:2" x14ac:dyDescent="0.25">
      <c r="A8203">
        <v>820</v>
      </c>
      <c r="B8203">
        <v>19</v>
      </c>
    </row>
    <row r="8204" spans="1:2" x14ac:dyDescent="0.25">
      <c r="A8204">
        <v>820.1</v>
      </c>
      <c r="B8204">
        <v>19.110717773437511</v>
      </c>
    </row>
    <row r="8205" spans="1:2" x14ac:dyDescent="0.25">
      <c r="A8205">
        <v>820.2</v>
      </c>
      <c r="B8205">
        <v>19.221435546875021</v>
      </c>
    </row>
    <row r="8206" spans="1:2" x14ac:dyDescent="0.25">
      <c r="A8206">
        <v>820.30000000000007</v>
      </c>
      <c r="B8206">
        <v>19.332153320312539</v>
      </c>
    </row>
    <row r="8207" spans="1:2" x14ac:dyDescent="0.25">
      <c r="A8207">
        <v>820.40000000000009</v>
      </c>
      <c r="B8207">
        <v>19.44287109375005</v>
      </c>
    </row>
    <row r="8208" spans="1:2" x14ac:dyDescent="0.25">
      <c r="A8208">
        <v>820.5</v>
      </c>
      <c r="B8208">
        <v>19.55358886718744</v>
      </c>
    </row>
    <row r="8209" spans="1:2" x14ac:dyDescent="0.25">
      <c r="A8209">
        <v>820.6</v>
      </c>
      <c r="B8209">
        <v>19.66430664062495</v>
      </c>
    </row>
    <row r="8210" spans="1:2" x14ac:dyDescent="0.25">
      <c r="A8210">
        <v>820.7</v>
      </c>
      <c r="B8210">
        <v>19.775024414062461</v>
      </c>
    </row>
    <row r="8211" spans="1:2" x14ac:dyDescent="0.25">
      <c r="A8211">
        <v>820.80000000000007</v>
      </c>
      <c r="B8211">
        <v>19.885742187499972</v>
      </c>
    </row>
    <row r="8212" spans="1:2" x14ac:dyDescent="0.25">
      <c r="A8212">
        <v>820.90000000000009</v>
      </c>
      <c r="B8212">
        <v>19.996459960937479</v>
      </c>
    </row>
    <row r="8213" spans="1:2" x14ac:dyDescent="0.25">
      <c r="A8213">
        <v>821</v>
      </c>
      <c r="B8213">
        <v>20.107177734374869</v>
      </c>
    </row>
    <row r="8214" spans="1:2" x14ac:dyDescent="0.25">
      <c r="A8214">
        <v>821.1</v>
      </c>
      <c r="B8214">
        <v>20.496459960937472</v>
      </c>
    </row>
    <row r="8215" spans="1:2" x14ac:dyDescent="0.25">
      <c r="A8215">
        <v>821.2</v>
      </c>
      <c r="B8215">
        <v>20.885742187500071</v>
      </c>
    </row>
    <row r="8216" spans="1:2" x14ac:dyDescent="0.25">
      <c r="A8216">
        <v>821.30000000000007</v>
      </c>
      <c r="B8216">
        <v>21.275024414062671</v>
      </c>
    </row>
    <row r="8217" spans="1:2" x14ac:dyDescent="0.25">
      <c r="A8217">
        <v>821.40000000000009</v>
      </c>
      <c r="B8217">
        <v>21.66430664062527</v>
      </c>
    </row>
    <row r="8218" spans="1:2" x14ac:dyDescent="0.25">
      <c r="A8218">
        <v>821.5</v>
      </c>
      <c r="B8218">
        <v>22.05358886718744</v>
      </c>
    </row>
    <row r="8219" spans="1:2" x14ac:dyDescent="0.25">
      <c r="A8219">
        <v>821.6</v>
      </c>
      <c r="B8219">
        <v>22.442871093750039</v>
      </c>
    </row>
    <row r="8220" spans="1:2" x14ac:dyDescent="0.25">
      <c r="A8220">
        <v>821.7</v>
      </c>
      <c r="B8220">
        <v>22.832153320312639</v>
      </c>
    </row>
    <row r="8221" spans="1:2" x14ac:dyDescent="0.25">
      <c r="A8221">
        <v>821.80000000000007</v>
      </c>
      <c r="B8221">
        <v>23.221435546875242</v>
      </c>
    </row>
    <row r="8222" spans="1:2" x14ac:dyDescent="0.25">
      <c r="A8222">
        <v>821.90000000000009</v>
      </c>
      <c r="B8222">
        <v>23.610717773437841</v>
      </c>
    </row>
    <row r="8223" spans="1:2" x14ac:dyDescent="0.25">
      <c r="A8223">
        <v>822</v>
      </c>
      <c r="B8223">
        <v>24</v>
      </c>
    </row>
    <row r="8224" spans="1:2" x14ac:dyDescent="0.25">
      <c r="A8224">
        <v>822.1</v>
      </c>
      <c r="B8224">
        <v>24.300000000000072</v>
      </c>
    </row>
    <row r="8225" spans="1:2" x14ac:dyDescent="0.25">
      <c r="A8225">
        <v>822.2</v>
      </c>
      <c r="B8225">
        <v>24.60000000000014</v>
      </c>
    </row>
    <row r="8226" spans="1:2" x14ac:dyDescent="0.25">
      <c r="A8226">
        <v>822.30000000000007</v>
      </c>
      <c r="B8226">
        <v>24.900000000000201</v>
      </c>
    </row>
    <row r="8227" spans="1:2" x14ac:dyDescent="0.25">
      <c r="A8227">
        <v>822.40000000000009</v>
      </c>
      <c r="B8227">
        <v>25.200000000000269</v>
      </c>
    </row>
    <row r="8228" spans="1:2" x14ac:dyDescent="0.25">
      <c r="A8228">
        <v>822.5</v>
      </c>
      <c r="B8228">
        <v>25.5</v>
      </c>
    </row>
    <row r="8229" spans="1:2" x14ac:dyDescent="0.25">
      <c r="A8229">
        <v>822.6</v>
      </c>
      <c r="B8229">
        <v>25.800000000000072</v>
      </c>
    </row>
    <row r="8230" spans="1:2" x14ac:dyDescent="0.25">
      <c r="A8230">
        <v>822.7</v>
      </c>
      <c r="B8230">
        <v>26.10000000000014</v>
      </c>
    </row>
    <row r="8231" spans="1:2" x14ac:dyDescent="0.25">
      <c r="A8231">
        <v>822.80000000000007</v>
      </c>
      <c r="B8231">
        <v>26.400000000000201</v>
      </c>
    </row>
    <row r="8232" spans="1:2" x14ac:dyDescent="0.25">
      <c r="A8232">
        <v>822.90000000000009</v>
      </c>
      <c r="B8232">
        <v>26.700000000000269</v>
      </c>
    </row>
    <row r="8233" spans="1:2" x14ac:dyDescent="0.25">
      <c r="A8233">
        <v>823</v>
      </c>
      <c r="B8233">
        <v>27</v>
      </c>
    </row>
    <row r="8234" spans="1:2" x14ac:dyDescent="0.25">
      <c r="A8234">
        <v>823.1</v>
      </c>
      <c r="B8234">
        <v>27.20839843750003</v>
      </c>
    </row>
    <row r="8235" spans="1:2" x14ac:dyDescent="0.25">
      <c r="A8235">
        <v>823.2</v>
      </c>
      <c r="B8235">
        <v>27.41679687500006</v>
      </c>
    </row>
    <row r="8236" spans="1:2" x14ac:dyDescent="0.25">
      <c r="A8236">
        <v>823.30000000000007</v>
      </c>
      <c r="B8236">
        <v>27.6251953125001</v>
      </c>
    </row>
    <row r="8237" spans="1:2" x14ac:dyDescent="0.25">
      <c r="A8237">
        <v>823.40000000000009</v>
      </c>
      <c r="B8237">
        <v>27.83359375000013</v>
      </c>
    </row>
    <row r="8238" spans="1:2" x14ac:dyDescent="0.25">
      <c r="A8238">
        <v>823.5</v>
      </c>
      <c r="B8238">
        <v>28.041992187499929</v>
      </c>
    </row>
    <row r="8239" spans="1:2" x14ac:dyDescent="0.25">
      <c r="A8239">
        <v>823.6</v>
      </c>
      <c r="B8239">
        <v>28.250390624999959</v>
      </c>
    </row>
    <row r="8240" spans="1:2" x14ac:dyDescent="0.25">
      <c r="A8240">
        <v>823.7</v>
      </c>
      <c r="B8240">
        <v>28.458789062499989</v>
      </c>
    </row>
    <row r="8241" spans="1:2" x14ac:dyDescent="0.25">
      <c r="A8241">
        <v>823.80000000000007</v>
      </c>
      <c r="B8241">
        <v>28.667187500000018</v>
      </c>
    </row>
    <row r="8242" spans="1:2" x14ac:dyDescent="0.25">
      <c r="A8242">
        <v>823.90000000000009</v>
      </c>
      <c r="B8242">
        <v>28.875585937500059</v>
      </c>
    </row>
    <row r="8243" spans="1:2" x14ac:dyDescent="0.25">
      <c r="A8243">
        <v>824</v>
      </c>
      <c r="B8243">
        <v>29.083984374999851</v>
      </c>
    </row>
    <row r="8244" spans="1:2" x14ac:dyDescent="0.25">
      <c r="A8244">
        <v>824.1</v>
      </c>
      <c r="B8244">
        <v>29.189453124999861</v>
      </c>
    </row>
    <row r="8245" spans="1:2" x14ac:dyDescent="0.25">
      <c r="A8245">
        <v>824.2</v>
      </c>
      <c r="B8245">
        <v>29.294921874999861</v>
      </c>
    </row>
    <row r="8246" spans="1:2" x14ac:dyDescent="0.25">
      <c r="A8246">
        <v>824.30000000000007</v>
      </c>
      <c r="B8246">
        <v>29.400390624999869</v>
      </c>
    </row>
    <row r="8247" spans="1:2" x14ac:dyDescent="0.25">
      <c r="A8247">
        <v>824.40000000000009</v>
      </c>
      <c r="B8247">
        <v>29.505859374999879</v>
      </c>
    </row>
    <row r="8248" spans="1:2" x14ac:dyDescent="0.25">
      <c r="A8248">
        <v>824.5</v>
      </c>
      <c r="B8248">
        <v>29.611328124999758</v>
      </c>
    </row>
    <row r="8249" spans="1:2" x14ac:dyDescent="0.25">
      <c r="A8249">
        <v>824.6</v>
      </c>
      <c r="B8249">
        <v>29.716796874999769</v>
      </c>
    </row>
    <row r="8250" spans="1:2" x14ac:dyDescent="0.25">
      <c r="A8250">
        <v>824.7</v>
      </c>
      <c r="B8250">
        <v>29.822265624999769</v>
      </c>
    </row>
    <row r="8251" spans="1:2" x14ac:dyDescent="0.25">
      <c r="A8251">
        <v>824.80000000000007</v>
      </c>
      <c r="B8251">
        <v>29.92773437499978</v>
      </c>
    </row>
    <row r="8252" spans="1:2" x14ac:dyDescent="0.25">
      <c r="A8252">
        <v>824.90000000000009</v>
      </c>
      <c r="B8252">
        <v>30.03320312499978</v>
      </c>
    </row>
    <row r="8253" spans="1:2" x14ac:dyDescent="0.25">
      <c r="A8253">
        <v>825</v>
      </c>
      <c r="B8253">
        <v>30.13867187499967</v>
      </c>
    </row>
    <row r="8254" spans="1:2" x14ac:dyDescent="0.25">
      <c r="A8254">
        <v>825.1</v>
      </c>
      <c r="B8254">
        <v>30.524804687499788</v>
      </c>
    </row>
    <row r="8255" spans="1:2" x14ac:dyDescent="0.25">
      <c r="A8255">
        <v>825.2</v>
      </c>
      <c r="B8255">
        <v>30.91093749999991</v>
      </c>
    </row>
    <row r="8256" spans="1:2" x14ac:dyDescent="0.25">
      <c r="A8256">
        <v>825.30000000000007</v>
      </c>
      <c r="B8256">
        <v>31.297070312500029</v>
      </c>
    </row>
    <row r="8257" spans="1:2" x14ac:dyDescent="0.25">
      <c r="A8257">
        <v>825.40000000000009</v>
      </c>
      <c r="B8257">
        <v>31.683203125000151</v>
      </c>
    </row>
    <row r="8258" spans="1:2" x14ac:dyDescent="0.25">
      <c r="A8258">
        <v>825.5</v>
      </c>
      <c r="B8258">
        <v>32.069335937499837</v>
      </c>
    </row>
    <row r="8259" spans="1:2" x14ac:dyDescent="0.25">
      <c r="A8259">
        <v>825.6</v>
      </c>
      <c r="B8259">
        <v>32.455468749999959</v>
      </c>
    </row>
    <row r="8260" spans="1:2" x14ac:dyDescent="0.25">
      <c r="A8260">
        <v>825.7</v>
      </c>
      <c r="B8260">
        <v>32.841601562500067</v>
      </c>
    </row>
    <row r="8261" spans="1:2" x14ac:dyDescent="0.25">
      <c r="A8261">
        <v>825.80000000000007</v>
      </c>
      <c r="B8261">
        <v>33.227734375000203</v>
      </c>
    </row>
    <row r="8262" spans="1:2" x14ac:dyDescent="0.25">
      <c r="A8262">
        <v>825.90000000000009</v>
      </c>
      <c r="B8262">
        <v>33.613867187500318</v>
      </c>
    </row>
    <row r="8263" spans="1:2" x14ac:dyDescent="0.25">
      <c r="A8263">
        <v>826</v>
      </c>
      <c r="B8263">
        <v>34</v>
      </c>
    </row>
    <row r="8264" spans="1:2" x14ac:dyDescent="0.25">
      <c r="A8264">
        <v>826.1</v>
      </c>
      <c r="B8264">
        <v>34.200000000000053</v>
      </c>
    </row>
    <row r="8265" spans="1:2" x14ac:dyDescent="0.25">
      <c r="A8265">
        <v>826.2</v>
      </c>
      <c r="B8265">
        <v>34.400000000000091</v>
      </c>
    </row>
    <row r="8266" spans="1:2" x14ac:dyDescent="0.25">
      <c r="A8266">
        <v>826.30000000000007</v>
      </c>
      <c r="B8266">
        <v>34.600000000000144</v>
      </c>
    </row>
    <row r="8267" spans="1:2" x14ac:dyDescent="0.25">
      <c r="A8267">
        <v>826.40000000000009</v>
      </c>
      <c r="B8267">
        <v>34.800000000000182</v>
      </c>
    </row>
    <row r="8268" spans="1:2" x14ac:dyDescent="0.25">
      <c r="A8268">
        <v>826.5</v>
      </c>
      <c r="B8268">
        <v>35</v>
      </c>
    </row>
    <row r="8269" spans="1:2" x14ac:dyDescent="0.25">
      <c r="A8269">
        <v>826.6</v>
      </c>
      <c r="B8269">
        <v>35.200000000000053</v>
      </c>
    </row>
    <row r="8270" spans="1:2" x14ac:dyDescent="0.25">
      <c r="A8270">
        <v>826.7</v>
      </c>
      <c r="B8270">
        <v>35.400000000000091</v>
      </c>
    </row>
    <row r="8271" spans="1:2" x14ac:dyDescent="0.25">
      <c r="A8271">
        <v>826.80000000000007</v>
      </c>
      <c r="B8271">
        <v>35.600000000000144</v>
      </c>
    </row>
    <row r="8272" spans="1:2" x14ac:dyDescent="0.25">
      <c r="A8272">
        <v>826.90000000000009</v>
      </c>
      <c r="B8272">
        <v>35.800000000000182</v>
      </c>
    </row>
    <row r="8273" spans="1:2" x14ac:dyDescent="0.25">
      <c r="A8273">
        <v>827</v>
      </c>
      <c r="B8273">
        <v>36</v>
      </c>
    </row>
    <row r="8274" spans="1:2" x14ac:dyDescent="0.25">
      <c r="A8274">
        <v>827.1</v>
      </c>
      <c r="B8274">
        <v>36.200000000000053</v>
      </c>
    </row>
    <row r="8275" spans="1:2" x14ac:dyDescent="0.25">
      <c r="A8275">
        <v>827.2</v>
      </c>
      <c r="B8275">
        <v>36.400000000000091</v>
      </c>
    </row>
    <row r="8276" spans="1:2" x14ac:dyDescent="0.25">
      <c r="A8276">
        <v>827.30000000000007</v>
      </c>
      <c r="B8276">
        <v>36.600000000000144</v>
      </c>
    </row>
    <row r="8277" spans="1:2" x14ac:dyDescent="0.25">
      <c r="A8277">
        <v>827.40000000000009</v>
      </c>
      <c r="B8277">
        <v>36.800000000000182</v>
      </c>
    </row>
    <row r="8278" spans="1:2" x14ac:dyDescent="0.25">
      <c r="A8278">
        <v>827.5</v>
      </c>
      <c r="B8278">
        <v>37</v>
      </c>
    </row>
    <row r="8279" spans="1:2" x14ac:dyDescent="0.25">
      <c r="A8279">
        <v>827.6</v>
      </c>
      <c r="B8279">
        <v>37.200000000000053</v>
      </c>
    </row>
    <row r="8280" spans="1:2" x14ac:dyDescent="0.25">
      <c r="A8280">
        <v>827.7</v>
      </c>
      <c r="B8280">
        <v>37.400000000000091</v>
      </c>
    </row>
    <row r="8281" spans="1:2" x14ac:dyDescent="0.25">
      <c r="A8281">
        <v>827.80000000000007</v>
      </c>
      <c r="B8281">
        <v>37.600000000000144</v>
      </c>
    </row>
    <row r="8282" spans="1:2" x14ac:dyDescent="0.25">
      <c r="A8282">
        <v>827.90000000000009</v>
      </c>
      <c r="B8282">
        <v>37.800000000000182</v>
      </c>
    </row>
    <row r="8283" spans="1:2" x14ac:dyDescent="0.25">
      <c r="A8283">
        <v>828</v>
      </c>
      <c r="B8283">
        <v>38</v>
      </c>
    </row>
    <row r="8284" spans="1:2" x14ac:dyDescent="0.25">
      <c r="A8284">
        <v>828.1</v>
      </c>
      <c r="B8284">
        <v>38.200000000000053</v>
      </c>
    </row>
    <row r="8285" spans="1:2" x14ac:dyDescent="0.25">
      <c r="A8285">
        <v>828.2</v>
      </c>
      <c r="B8285">
        <v>38.400000000000091</v>
      </c>
    </row>
    <row r="8286" spans="1:2" x14ac:dyDescent="0.25">
      <c r="A8286">
        <v>828.30000000000007</v>
      </c>
      <c r="B8286">
        <v>38.600000000000144</v>
      </c>
    </row>
    <row r="8287" spans="1:2" x14ac:dyDescent="0.25">
      <c r="A8287">
        <v>828.40000000000009</v>
      </c>
      <c r="B8287">
        <v>38.800000000000182</v>
      </c>
    </row>
    <row r="8288" spans="1:2" x14ac:dyDescent="0.25">
      <c r="A8288">
        <v>828.5</v>
      </c>
      <c r="B8288">
        <v>39</v>
      </c>
    </row>
    <row r="8289" spans="1:2" x14ac:dyDescent="0.25">
      <c r="A8289">
        <v>828.6</v>
      </c>
      <c r="B8289">
        <v>39.200000000000053</v>
      </c>
    </row>
    <row r="8290" spans="1:2" x14ac:dyDescent="0.25">
      <c r="A8290">
        <v>828.7</v>
      </c>
      <c r="B8290">
        <v>39.400000000000091</v>
      </c>
    </row>
    <row r="8291" spans="1:2" x14ac:dyDescent="0.25">
      <c r="A8291">
        <v>828.80000000000007</v>
      </c>
      <c r="B8291">
        <v>39.600000000000144</v>
      </c>
    </row>
    <row r="8292" spans="1:2" x14ac:dyDescent="0.25">
      <c r="A8292">
        <v>828.90000000000009</v>
      </c>
      <c r="B8292">
        <v>39.800000000000182</v>
      </c>
    </row>
    <row r="8293" spans="1:2" x14ac:dyDescent="0.25">
      <c r="A8293">
        <v>829</v>
      </c>
      <c r="B8293">
        <v>40</v>
      </c>
    </row>
    <row r="8294" spans="1:2" x14ac:dyDescent="0.25">
      <c r="A8294">
        <v>829.1</v>
      </c>
      <c r="B8294">
        <v>40.300000000000068</v>
      </c>
    </row>
    <row r="8295" spans="1:2" x14ac:dyDescent="0.25">
      <c r="A8295">
        <v>829.2</v>
      </c>
      <c r="B8295">
        <v>40.600000000000144</v>
      </c>
    </row>
    <row r="8296" spans="1:2" x14ac:dyDescent="0.25">
      <c r="A8296">
        <v>829.30000000000007</v>
      </c>
      <c r="B8296">
        <v>40.900000000000198</v>
      </c>
    </row>
    <row r="8297" spans="1:2" x14ac:dyDescent="0.25">
      <c r="A8297">
        <v>829.40000000000009</v>
      </c>
      <c r="B8297">
        <v>41.200000000000273</v>
      </c>
    </row>
    <row r="8298" spans="1:2" x14ac:dyDescent="0.25">
      <c r="A8298">
        <v>829.5</v>
      </c>
      <c r="B8298">
        <v>41.5</v>
      </c>
    </row>
    <row r="8299" spans="1:2" x14ac:dyDescent="0.25">
      <c r="A8299">
        <v>829.6</v>
      </c>
      <c r="B8299">
        <v>41.800000000000068</v>
      </c>
    </row>
    <row r="8300" spans="1:2" x14ac:dyDescent="0.25">
      <c r="A8300">
        <v>829.7</v>
      </c>
      <c r="B8300">
        <v>42.100000000000144</v>
      </c>
    </row>
    <row r="8301" spans="1:2" x14ac:dyDescent="0.25">
      <c r="A8301">
        <v>829.80000000000007</v>
      </c>
      <c r="B8301">
        <v>42.400000000000198</v>
      </c>
    </row>
    <row r="8302" spans="1:2" x14ac:dyDescent="0.25">
      <c r="A8302">
        <v>829.90000000000009</v>
      </c>
      <c r="B8302">
        <v>42.700000000000273</v>
      </c>
    </row>
    <row r="8303" spans="1:2" x14ac:dyDescent="0.25">
      <c r="A8303">
        <v>830</v>
      </c>
      <c r="B8303">
        <v>43</v>
      </c>
    </row>
    <row r="8304" spans="1:2" x14ac:dyDescent="0.25">
      <c r="A8304">
        <v>830.1</v>
      </c>
      <c r="B8304">
        <v>43.299291992187591</v>
      </c>
    </row>
    <row r="8305" spans="1:2" x14ac:dyDescent="0.25">
      <c r="A8305">
        <v>830.2</v>
      </c>
      <c r="B8305">
        <v>43.598583984375182</v>
      </c>
    </row>
    <row r="8306" spans="1:2" x14ac:dyDescent="0.25">
      <c r="A8306">
        <v>830.30000000000007</v>
      </c>
      <c r="B8306">
        <v>43.897875976562773</v>
      </c>
    </row>
    <row r="8307" spans="1:2" x14ac:dyDescent="0.25">
      <c r="A8307">
        <v>830.40000000000009</v>
      </c>
      <c r="B8307">
        <v>44.197167968750357</v>
      </c>
    </row>
    <row r="8308" spans="1:2" x14ac:dyDescent="0.25">
      <c r="A8308">
        <v>830.5</v>
      </c>
      <c r="B8308">
        <v>44.496459960937607</v>
      </c>
    </row>
    <row r="8309" spans="1:2" x14ac:dyDescent="0.25">
      <c r="A8309">
        <v>830.6</v>
      </c>
      <c r="B8309">
        <v>44.795751953125198</v>
      </c>
    </row>
    <row r="8310" spans="1:2" x14ac:dyDescent="0.25">
      <c r="A8310">
        <v>830.7</v>
      </c>
      <c r="B8310">
        <v>45.095043945312788</v>
      </c>
    </row>
    <row r="8311" spans="1:2" x14ac:dyDescent="0.25">
      <c r="A8311">
        <v>830.80000000000007</v>
      </c>
      <c r="B8311">
        <v>45.394335937500379</v>
      </c>
    </row>
    <row r="8312" spans="1:2" x14ac:dyDescent="0.25">
      <c r="A8312">
        <v>830.90000000000009</v>
      </c>
      <c r="B8312">
        <v>45.69362792968797</v>
      </c>
    </row>
    <row r="8313" spans="1:2" x14ac:dyDescent="0.25">
      <c r="A8313">
        <v>831</v>
      </c>
      <c r="B8313">
        <v>45.99291992187522</v>
      </c>
    </row>
    <row r="8314" spans="1:2" x14ac:dyDescent="0.25">
      <c r="A8314">
        <v>831.1</v>
      </c>
      <c r="B8314">
        <v>45.89428710937522</v>
      </c>
    </row>
    <row r="8315" spans="1:2" x14ac:dyDescent="0.25">
      <c r="A8315">
        <v>831.2</v>
      </c>
      <c r="B8315">
        <v>45.79565429687522</v>
      </c>
    </row>
    <row r="8316" spans="1:2" x14ac:dyDescent="0.25">
      <c r="A8316">
        <v>831.30000000000007</v>
      </c>
      <c r="B8316">
        <v>45.69702148437522</v>
      </c>
    </row>
    <row r="8317" spans="1:2" x14ac:dyDescent="0.25">
      <c r="A8317">
        <v>831.40000000000009</v>
      </c>
      <c r="B8317">
        <v>45.59838867187522</v>
      </c>
    </row>
    <row r="8318" spans="1:2" x14ac:dyDescent="0.25">
      <c r="A8318">
        <v>831.5</v>
      </c>
      <c r="B8318">
        <v>45.499755859375327</v>
      </c>
    </row>
    <row r="8319" spans="1:2" x14ac:dyDescent="0.25">
      <c r="A8319">
        <v>831.6</v>
      </c>
      <c r="B8319">
        <v>45.401123046875327</v>
      </c>
    </row>
    <row r="8320" spans="1:2" x14ac:dyDescent="0.25">
      <c r="A8320">
        <v>831.7</v>
      </c>
      <c r="B8320">
        <v>45.302490234375327</v>
      </c>
    </row>
    <row r="8321" spans="1:2" x14ac:dyDescent="0.25">
      <c r="A8321">
        <v>831.80000000000007</v>
      </c>
      <c r="B8321">
        <v>45.203857421875327</v>
      </c>
    </row>
    <row r="8322" spans="1:2" x14ac:dyDescent="0.25">
      <c r="A8322">
        <v>831.90000000000009</v>
      </c>
      <c r="B8322">
        <v>45.105224609375327</v>
      </c>
    </row>
    <row r="8323" spans="1:2" x14ac:dyDescent="0.25">
      <c r="A8323">
        <v>832</v>
      </c>
      <c r="B8323">
        <v>45.006591796875448</v>
      </c>
    </row>
    <row r="8324" spans="1:2" x14ac:dyDescent="0.25">
      <c r="A8324">
        <v>832.1</v>
      </c>
      <c r="B8324">
        <v>45.30593261718797</v>
      </c>
    </row>
    <row r="8325" spans="1:2" x14ac:dyDescent="0.25">
      <c r="A8325">
        <v>832.2</v>
      </c>
      <c r="B8325">
        <v>45.605273437500493</v>
      </c>
    </row>
    <row r="8326" spans="1:2" x14ac:dyDescent="0.25">
      <c r="A8326">
        <v>832.30000000000007</v>
      </c>
      <c r="B8326">
        <v>45.904614257813023</v>
      </c>
    </row>
    <row r="8327" spans="1:2" x14ac:dyDescent="0.25">
      <c r="A8327">
        <v>832.40000000000009</v>
      </c>
      <c r="B8327">
        <v>46.203955078125539</v>
      </c>
    </row>
    <row r="8328" spans="1:2" x14ac:dyDescent="0.25">
      <c r="A8328">
        <v>832.5</v>
      </c>
      <c r="B8328">
        <v>46.503295898437727</v>
      </c>
    </row>
    <row r="8329" spans="1:2" x14ac:dyDescent="0.25">
      <c r="A8329">
        <v>832.6</v>
      </c>
      <c r="B8329">
        <v>46.80263671875025</v>
      </c>
    </row>
    <row r="8330" spans="1:2" x14ac:dyDescent="0.25">
      <c r="A8330">
        <v>832.7</v>
      </c>
      <c r="B8330">
        <v>47.101977539062773</v>
      </c>
    </row>
    <row r="8331" spans="1:2" x14ac:dyDescent="0.25">
      <c r="A8331">
        <v>832.80000000000007</v>
      </c>
      <c r="B8331">
        <v>47.401318359375303</v>
      </c>
    </row>
    <row r="8332" spans="1:2" x14ac:dyDescent="0.25">
      <c r="A8332">
        <v>832.90000000000009</v>
      </c>
      <c r="B8332">
        <v>47.700659179687818</v>
      </c>
    </row>
    <row r="8333" spans="1:2" x14ac:dyDescent="0.25">
      <c r="A8333">
        <v>833</v>
      </c>
      <c r="B8333">
        <v>48</v>
      </c>
    </row>
    <row r="8334" spans="1:2" x14ac:dyDescent="0.25">
      <c r="A8334">
        <v>833.1</v>
      </c>
      <c r="B8334">
        <v>48</v>
      </c>
    </row>
    <row r="8335" spans="1:2" x14ac:dyDescent="0.25">
      <c r="A8335">
        <v>833.2</v>
      </c>
      <c r="B8335">
        <v>48</v>
      </c>
    </row>
    <row r="8336" spans="1:2" x14ac:dyDescent="0.25">
      <c r="A8336">
        <v>833.30000000000007</v>
      </c>
      <c r="B8336">
        <v>48</v>
      </c>
    </row>
    <row r="8337" spans="1:2" x14ac:dyDescent="0.25">
      <c r="A8337">
        <v>833.40000000000009</v>
      </c>
      <c r="B8337">
        <v>48</v>
      </c>
    </row>
    <row r="8338" spans="1:2" x14ac:dyDescent="0.25">
      <c r="A8338">
        <v>833.5</v>
      </c>
      <c r="B8338">
        <v>48</v>
      </c>
    </row>
    <row r="8339" spans="1:2" x14ac:dyDescent="0.25">
      <c r="A8339">
        <v>833.6</v>
      </c>
      <c r="B8339">
        <v>48</v>
      </c>
    </row>
    <row r="8340" spans="1:2" x14ac:dyDescent="0.25">
      <c r="A8340">
        <v>833.7</v>
      </c>
      <c r="B8340">
        <v>48</v>
      </c>
    </row>
    <row r="8341" spans="1:2" x14ac:dyDescent="0.25">
      <c r="A8341">
        <v>833.80000000000007</v>
      </c>
      <c r="B8341">
        <v>48</v>
      </c>
    </row>
    <row r="8342" spans="1:2" x14ac:dyDescent="0.25">
      <c r="A8342">
        <v>833.90000000000009</v>
      </c>
      <c r="B8342">
        <v>48</v>
      </c>
    </row>
    <row r="8343" spans="1:2" x14ac:dyDescent="0.25">
      <c r="A8343">
        <v>834</v>
      </c>
      <c r="B8343">
        <v>48</v>
      </c>
    </row>
    <row r="8344" spans="1:2" x14ac:dyDescent="0.25">
      <c r="A8344">
        <v>834.1</v>
      </c>
      <c r="B8344">
        <v>48.100000000000023</v>
      </c>
    </row>
    <row r="8345" spans="1:2" x14ac:dyDescent="0.25">
      <c r="A8345">
        <v>834.2</v>
      </c>
      <c r="B8345">
        <v>48.200000000000053</v>
      </c>
    </row>
    <row r="8346" spans="1:2" x14ac:dyDescent="0.25">
      <c r="A8346">
        <v>834.30000000000007</v>
      </c>
      <c r="B8346">
        <v>48.300000000000068</v>
      </c>
    </row>
    <row r="8347" spans="1:2" x14ac:dyDescent="0.25">
      <c r="A8347">
        <v>834.40000000000009</v>
      </c>
      <c r="B8347">
        <v>48.400000000000091</v>
      </c>
    </row>
    <row r="8348" spans="1:2" x14ac:dyDescent="0.25">
      <c r="A8348">
        <v>834.5</v>
      </c>
      <c r="B8348">
        <v>48.5</v>
      </c>
    </row>
    <row r="8349" spans="1:2" x14ac:dyDescent="0.25">
      <c r="A8349">
        <v>834.6</v>
      </c>
      <c r="B8349">
        <v>48.600000000000023</v>
      </c>
    </row>
    <row r="8350" spans="1:2" x14ac:dyDescent="0.25">
      <c r="A8350">
        <v>834.7</v>
      </c>
      <c r="B8350">
        <v>48.700000000000053</v>
      </c>
    </row>
    <row r="8351" spans="1:2" x14ac:dyDescent="0.25">
      <c r="A8351">
        <v>834.80000000000007</v>
      </c>
      <c r="B8351">
        <v>48.800000000000068</v>
      </c>
    </row>
    <row r="8352" spans="1:2" x14ac:dyDescent="0.25">
      <c r="A8352">
        <v>834.90000000000009</v>
      </c>
      <c r="B8352">
        <v>48.900000000000091</v>
      </c>
    </row>
    <row r="8353" spans="1:2" x14ac:dyDescent="0.25">
      <c r="A8353">
        <v>835</v>
      </c>
      <c r="B8353">
        <v>49</v>
      </c>
    </row>
    <row r="8354" spans="1:2" x14ac:dyDescent="0.25">
      <c r="A8354">
        <v>835.1</v>
      </c>
      <c r="B8354">
        <v>49</v>
      </c>
    </row>
    <row r="8355" spans="1:2" x14ac:dyDescent="0.25">
      <c r="A8355">
        <v>835.2</v>
      </c>
      <c r="B8355">
        <v>49</v>
      </c>
    </row>
    <row r="8356" spans="1:2" x14ac:dyDescent="0.25">
      <c r="A8356">
        <v>835.30000000000007</v>
      </c>
      <c r="B8356">
        <v>49</v>
      </c>
    </row>
    <row r="8357" spans="1:2" x14ac:dyDescent="0.25">
      <c r="A8357">
        <v>835.40000000000009</v>
      </c>
      <c r="B8357">
        <v>49</v>
      </c>
    </row>
    <row r="8358" spans="1:2" x14ac:dyDescent="0.25">
      <c r="A8358">
        <v>835.5</v>
      </c>
      <c r="B8358">
        <v>49</v>
      </c>
    </row>
    <row r="8359" spans="1:2" x14ac:dyDescent="0.25">
      <c r="A8359">
        <v>835.6</v>
      </c>
      <c r="B8359">
        <v>49</v>
      </c>
    </row>
    <row r="8360" spans="1:2" x14ac:dyDescent="0.25">
      <c r="A8360">
        <v>835.7</v>
      </c>
      <c r="B8360">
        <v>49</v>
      </c>
    </row>
    <row r="8361" spans="1:2" x14ac:dyDescent="0.25">
      <c r="A8361">
        <v>835.80000000000007</v>
      </c>
      <c r="B8361">
        <v>49</v>
      </c>
    </row>
    <row r="8362" spans="1:2" x14ac:dyDescent="0.25">
      <c r="A8362">
        <v>835.90000000000009</v>
      </c>
      <c r="B8362">
        <v>49</v>
      </c>
    </row>
    <row r="8363" spans="1:2" x14ac:dyDescent="0.25">
      <c r="A8363">
        <v>836</v>
      </c>
      <c r="B8363">
        <v>49</v>
      </c>
    </row>
    <row r="8364" spans="1:2" x14ac:dyDescent="0.25">
      <c r="A8364">
        <v>836.1</v>
      </c>
      <c r="B8364">
        <v>49.100000000000023</v>
      </c>
    </row>
    <row r="8365" spans="1:2" x14ac:dyDescent="0.25">
      <c r="A8365">
        <v>836.2</v>
      </c>
      <c r="B8365">
        <v>49.200000000000053</v>
      </c>
    </row>
    <row r="8366" spans="1:2" x14ac:dyDescent="0.25">
      <c r="A8366">
        <v>836.30000000000007</v>
      </c>
      <c r="B8366">
        <v>49.300000000000068</v>
      </c>
    </row>
    <row r="8367" spans="1:2" x14ac:dyDescent="0.25">
      <c r="A8367">
        <v>836.40000000000009</v>
      </c>
      <c r="B8367">
        <v>49.400000000000091</v>
      </c>
    </row>
    <row r="8368" spans="1:2" x14ac:dyDescent="0.25">
      <c r="A8368">
        <v>836.5</v>
      </c>
      <c r="B8368">
        <v>49.5</v>
      </c>
    </row>
    <row r="8369" spans="1:2" x14ac:dyDescent="0.25">
      <c r="A8369">
        <v>836.6</v>
      </c>
      <c r="B8369">
        <v>49.600000000000023</v>
      </c>
    </row>
    <row r="8370" spans="1:2" x14ac:dyDescent="0.25">
      <c r="A8370">
        <v>836.7</v>
      </c>
      <c r="B8370">
        <v>49.700000000000053</v>
      </c>
    </row>
    <row r="8371" spans="1:2" x14ac:dyDescent="0.25">
      <c r="A8371">
        <v>836.80000000000007</v>
      </c>
      <c r="B8371">
        <v>49.800000000000068</v>
      </c>
    </row>
    <row r="8372" spans="1:2" x14ac:dyDescent="0.25">
      <c r="A8372">
        <v>836.90000000000009</v>
      </c>
      <c r="B8372">
        <v>49.900000000000091</v>
      </c>
    </row>
    <row r="8373" spans="1:2" x14ac:dyDescent="0.25">
      <c r="A8373">
        <v>837</v>
      </c>
      <c r="B8373">
        <v>50</v>
      </c>
    </row>
    <row r="8374" spans="1:2" x14ac:dyDescent="0.25">
      <c r="A8374">
        <v>837.1</v>
      </c>
      <c r="B8374">
        <v>50</v>
      </c>
    </row>
    <row r="8375" spans="1:2" x14ac:dyDescent="0.25">
      <c r="A8375">
        <v>837.2</v>
      </c>
      <c r="B8375">
        <v>50</v>
      </c>
    </row>
    <row r="8376" spans="1:2" x14ac:dyDescent="0.25">
      <c r="A8376">
        <v>837.30000000000007</v>
      </c>
      <c r="B8376">
        <v>50</v>
      </c>
    </row>
    <row r="8377" spans="1:2" x14ac:dyDescent="0.25">
      <c r="A8377">
        <v>837.40000000000009</v>
      </c>
      <c r="B8377">
        <v>50</v>
      </c>
    </row>
    <row r="8378" spans="1:2" x14ac:dyDescent="0.25">
      <c r="A8378">
        <v>837.5</v>
      </c>
      <c r="B8378">
        <v>50</v>
      </c>
    </row>
    <row r="8379" spans="1:2" x14ac:dyDescent="0.25">
      <c r="A8379">
        <v>837.6</v>
      </c>
      <c r="B8379">
        <v>50</v>
      </c>
    </row>
    <row r="8380" spans="1:2" x14ac:dyDescent="0.25">
      <c r="A8380">
        <v>837.7</v>
      </c>
      <c r="B8380">
        <v>50</v>
      </c>
    </row>
    <row r="8381" spans="1:2" x14ac:dyDescent="0.25">
      <c r="A8381">
        <v>837.80000000000007</v>
      </c>
      <c r="B8381">
        <v>50</v>
      </c>
    </row>
    <row r="8382" spans="1:2" x14ac:dyDescent="0.25">
      <c r="A8382">
        <v>837.90000000000009</v>
      </c>
      <c r="B8382">
        <v>50</v>
      </c>
    </row>
    <row r="8383" spans="1:2" x14ac:dyDescent="0.25">
      <c r="A8383">
        <v>838</v>
      </c>
      <c r="B8383">
        <v>50</v>
      </c>
    </row>
    <row r="8384" spans="1:2" x14ac:dyDescent="0.25">
      <c r="A8384">
        <v>838.1</v>
      </c>
      <c r="B8384">
        <v>50.100000000000023</v>
      </c>
    </row>
    <row r="8385" spans="1:2" x14ac:dyDescent="0.25">
      <c r="A8385">
        <v>838.2</v>
      </c>
      <c r="B8385">
        <v>50.200000000000053</v>
      </c>
    </row>
    <row r="8386" spans="1:2" x14ac:dyDescent="0.25">
      <c r="A8386">
        <v>838.30000000000007</v>
      </c>
      <c r="B8386">
        <v>50.300000000000068</v>
      </c>
    </row>
    <row r="8387" spans="1:2" x14ac:dyDescent="0.25">
      <c r="A8387">
        <v>838.40000000000009</v>
      </c>
      <c r="B8387">
        <v>50.400000000000091</v>
      </c>
    </row>
    <row r="8388" spans="1:2" x14ac:dyDescent="0.25">
      <c r="A8388">
        <v>838.5</v>
      </c>
      <c r="B8388">
        <v>50.5</v>
      </c>
    </row>
    <row r="8389" spans="1:2" x14ac:dyDescent="0.25">
      <c r="A8389">
        <v>838.6</v>
      </c>
      <c r="B8389">
        <v>50.600000000000023</v>
      </c>
    </row>
    <row r="8390" spans="1:2" x14ac:dyDescent="0.25">
      <c r="A8390">
        <v>838.7</v>
      </c>
      <c r="B8390">
        <v>50.700000000000053</v>
      </c>
    </row>
    <row r="8391" spans="1:2" x14ac:dyDescent="0.25">
      <c r="A8391">
        <v>838.80000000000007</v>
      </c>
      <c r="B8391">
        <v>50.800000000000068</v>
      </c>
    </row>
    <row r="8392" spans="1:2" x14ac:dyDescent="0.25">
      <c r="A8392">
        <v>838.90000000000009</v>
      </c>
      <c r="B8392">
        <v>50.900000000000091</v>
      </c>
    </row>
    <row r="8393" spans="1:2" x14ac:dyDescent="0.25">
      <c r="A8393">
        <v>839</v>
      </c>
      <c r="B8393">
        <v>51</v>
      </c>
    </row>
    <row r="8394" spans="1:2" x14ac:dyDescent="0.25">
      <c r="A8394">
        <v>839.1</v>
      </c>
      <c r="B8394">
        <v>51.100000000000023</v>
      </c>
    </row>
    <row r="8395" spans="1:2" x14ac:dyDescent="0.25">
      <c r="A8395">
        <v>839.2</v>
      </c>
      <c r="B8395">
        <v>51.200000000000053</v>
      </c>
    </row>
    <row r="8396" spans="1:2" x14ac:dyDescent="0.25">
      <c r="A8396">
        <v>839.30000000000007</v>
      </c>
      <c r="B8396">
        <v>51.300000000000068</v>
      </c>
    </row>
    <row r="8397" spans="1:2" x14ac:dyDescent="0.25">
      <c r="A8397">
        <v>839.40000000000009</v>
      </c>
      <c r="B8397">
        <v>51.400000000000091</v>
      </c>
    </row>
    <row r="8398" spans="1:2" x14ac:dyDescent="0.25">
      <c r="A8398">
        <v>839.5</v>
      </c>
      <c r="B8398">
        <v>51.5</v>
      </c>
    </row>
    <row r="8399" spans="1:2" x14ac:dyDescent="0.25">
      <c r="A8399">
        <v>839.6</v>
      </c>
      <c r="B8399">
        <v>51.600000000000023</v>
      </c>
    </row>
    <row r="8400" spans="1:2" x14ac:dyDescent="0.25">
      <c r="A8400">
        <v>839.7</v>
      </c>
      <c r="B8400">
        <v>51.700000000000053</v>
      </c>
    </row>
    <row r="8401" spans="1:2" x14ac:dyDescent="0.25">
      <c r="A8401">
        <v>839.80000000000007</v>
      </c>
      <c r="B8401">
        <v>51.800000000000068</v>
      </c>
    </row>
    <row r="8402" spans="1:2" x14ac:dyDescent="0.25">
      <c r="A8402">
        <v>839.90000000000009</v>
      </c>
      <c r="B8402">
        <v>51.900000000000091</v>
      </c>
    </row>
    <row r="8403" spans="1:2" x14ac:dyDescent="0.25">
      <c r="A8403">
        <v>840</v>
      </c>
      <c r="B8403">
        <v>52</v>
      </c>
    </row>
    <row r="8404" spans="1:2" x14ac:dyDescent="0.25">
      <c r="A8404">
        <v>840.1</v>
      </c>
      <c r="B8404">
        <v>52</v>
      </c>
    </row>
    <row r="8405" spans="1:2" x14ac:dyDescent="0.25">
      <c r="A8405">
        <v>840.2</v>
      </c>
      <c r="B8405">
        <v>52</v>
      </c>
    </row>
    <row r="8406" spans="1:2" x14ac:dyDescent="0.25">
      <c r="A8406">
        <v>840.30000000000007</v>
      </c>
      <c r="B8406">
        <v>52</v>
      </c>
    </row>
    <row r="8407" spans="1:2" x14ac:dyDescent="0.25">
      <c r="A8407">
        <v>840.40000000000009</v>
      </c>
      <c r="B8407">
        <v>52</v>
      </c>
    </row>
    <row r="8408" spans="1:2" x14ac:dyDescent="0.25">
      <c r="A8408">
        <v>840.5</v>
      </c>
      <c r="B8408">
        <v>52</v>
      </c>
    </row>
    <row r="8409" spans="1:2" x14ac:dyDescent="0.25">
      <c r="A8409">
        <v>840.6</v>
      </c>
      <c r="B8409">
        <v>52</v>
      </c>
    </row>
    <row r="8410" spans="1:2" x14ac:dyDescent="0.25">
      <c r="A8410">
        <v>840.7</v>
      </c>
      <c r="B8410">
        <v>52</v>
      </c>
    </row>
    <row r="8411" spans="1:2" x14ac:dyDescent="0.25">
      <c r="A8411">
        <v>840.80000000000007</v>
      </c>
      <c r="B8411">
        <v>52</v>
      </c>
    </row>
    <row r="8412" spans="1:2" x14ac:dyDescent="0.25">
      <c r="A8412">
        <v>840.90000000000009</v>
      </c>
      <c r="B8412">
        <v>52</v>
      </c>
    </row>
    <row r="8413" spans="1:2" x14ac:dyDescent="0.25">
      <c r="A8413">
        <v>841</v>
      </c>
      <c r="B8413">
        <v>52</v>
      </c>
    </row>
    <row r="8414" spans="1:2" x14ac:dyDescent="0.25">
      <c r="A8414">
        <v>841.1</v>
      </c>
      <c r="B8414">
        <v>52.100000000000023</v>
      </c>
    </row>
    <row r="8415" spans="1:2" x14ac:dyDescent="0.25">
      <c r="A8415">
        <v>841.2</v>
      </c>
      <c r="B8415">
        <v>52.200000000000053</v>
      </c>
    </row>
    <row r="8416" spans="1:2" x14ac:dyDescent="0.25">
      <c r="A8416">
        <v>841.30000000000007</v>
      </c>
      <c r="B8416">
        <v>52.300000000000068</v>
      </c>
    </row>
    <row r="8417" spans="1:2" x14ac:dyDescent="0.25">
      <c r="A8417">
        <v>841.40000000000009</v>
      </c>
      <c r="B8417">
        <v>52.400000000000091</v>
      </c>
    </row>
    <row r="8418" spans="1:2" x14ac:dyDescent="0.25">
      <c r="A8418">
        <v>841.5</v>
      </c>
      <c r="B8418">
        <v>52.5</v>
      </c>
    </row>
    <row r="8419" spans="1:2" x14ac:dyDescent="0.25">
      <c r="A8419">
        <v>841.6</v>
      </c>
      <c r="B8419">
        <v>52.600000000000023</v>
      </c>
    </row>
    <row r="8420" spans="1:2" x14ac:dyDescent="0.25">
      <c r="A8420">
        <v>841.7</v>
      </c>
      <c r="B8420">
        <v>52.700000000000053</v>
      </c>
    </row>
    <row r="8421" spans="1:2" x14ac:dyDescent="0.25">
      <c r="A8421">
        <v>841.80000000000007</v>
      </c>
      <c r="B8421">
        <v>52.800000000000068</v>
      </c>
    </row>
    <row r="8422" spans="1:2" x14ac:dyDescent="0.25">
      <c r="A8422">
        <v>841.90000000000009</v>
      </c>
      <c r="B8422">
        <v>52.900000000000091</v>
      </c>
    </row>
    <row r="8423" spans="1:2" x14ac:dyDescent="0.25">
      <c r="A8423">
        <v>842</v>
      </c>
      <c r="B8423">
        <v>53</v>
      </c>
    </row>
    <row r="8424" spans="1:2" x14ac:dyDescent="0.25">
      <c r="A8424">
        <v>842.1</v>
      </c>
      <c r="B8424">
        <v>53.200000000000053</v>
      </c>
    </row>
    <row r="8425" spans="1:2" x14ac:dyDescent="0.25">
      <c r="A8425">
        <v>842.2</v>
      </c>
      <c r="B8425">
        <v>53.400000000000091</v>
      </c>
    </row>
    <row r="8426" spans="1:2" x14ac:dyDescent="0.25">
      <c r="A8426">
        <v>842.30000000000007</v>
      </c>
      <c r="B8426">
        <v>53.600000000000144</v>
      </c>
    </row>
    <row r="8427" spans="1:2" x14ac:dyDescent="0.25">
      <c r="A8427">
        <v>842.40000000000009</v>
      </c>
      <c r="B8427">
        <v>53.800000000000182</v>
      </c>
    </row>
    <row r="8428" spans="1:2" x14ac:dyDescent="0.25">
      <c r="A8428">
        <v>842.5</v>
      </c>
      <c r="B8428">
        <v>54</v>
      </c>
    </row>
    <row r="8429" spans="1:2" x14ac:dyDescent="0.25">
      <c r="A8429">
        <v>842.6</v>
      </c>
      <c r="B8429">
        <v>54.200000000000053</v>
      </c>
    </row>
    <row r="8430" spans="1:2" x14ac:dyDescent="0.25">
      <c r="A8430">
        <v>842.7</v>
      </c>
      <c r="B8430">
        <v>54.400000000000091</v>
      </c>
    </row>
    <row r="8431" spans="1:2" x14ac:dyDescent="0.25">
      <c r="A8431">
        <v>842.80000000000007</v>
      </c>
      <c r="B8431">
        <v>54.600000000000144</v>
      </c>
    </row>
    <row r="8432" spans="1:2" x14ac:dyDescent="0.25">
      <c r="A8432">
        <v>842.90000000000009</v>
      </c>
      <c r="B8432">
        <v>54.800000000000182</v>
      </c>
    </row>
    <row r="8433" spans="1:2" x14ac:dyDescent="0.25">
      <c r="A8433">
        <v>843</v>
      </c>
      <c r="B8433">
        <v>55</v>
      </c>
    </row>
    <row r="8434" spans="1:2" x14ac:dyDescent="0.25">
      <c r="A8434">
        <v>843.1</v>
      </c>
      <c r="B8434">
        <v>55.100000000000023</v>
      </c>
    </row>
    <row r="8435" spans="1:2" x14ac:dyDescent="0.25">
      <c r="A8435">
        <v>843.2</v>
      </c>
      <c r="B8435">
        <v>55.200000000000053</v>
      </c>
    </row>
    <row r="8436" spans="1:2" x14ac:dyDescent="0.25">
      <c r="A8436">
        <v>843.30000000000007</v>
      </c>
      <c r="B8436">
        <v>55.300000000000068</v>
      </c>
    </row>
    <row r="8437" spans="1:2" x14ac:dyDescent="0.25">
      <c r="A8437">
        <v>843.40000000000009</v>
      </c>
      <c r="B8437">
        <v>55.400000000000091</v>
      </c>
    </row>
    <row r="8438" spans="1:2" x14ac:dyDescent="0.25">
      <c r="A8438">
        <v>843.5</v>
      </c>
      <c r="B8438">
        <v>55.5</v>
      </c>
    </row>
    <row r="8439" spans="1:2" x14ac:dyDescent="0.25">
      <c r="A8439">
        <v>843.6</v>
      </c>
      <c r="B8439">
        <v>55.600000000000023</v>
      </c>
    </row>
    <row r="8440" spans="1:2" x14ac:dyDescent="0.25">
      <c r="A8440">
        <v>843.7</v>
      </c>
      <c r="B8440">
        <v>55.700000000000053</v>
      </c>
    </row>
    <row r="8441" spans="1:2" x14ac:dyDescent="0.25">
      <c r="A8441">
        <v>843.80000000000007</v>
      </c>
      <c r="B8441">
        <v>55.800000000000068</v>
      </c>
    </row>
    <row r="8442" spans="1:2" x14ac:dyDescent="0.25">
      <c r="A8442">
        <v>843.90000000000009</v>
      </c>
      <c r="B8442">
        <v>55.900000000000091</v>
      </c>
    </row>
    <row r="8443" spans="1:2" x14ac:dyDescent="0.25">
      <c r="A8443">
        <v>844</v>
      </c>
      <c r="B8443">
        <v>56</v>
      </c>
    </row>
    <row r="8444" spans="1:2" x14ac:dyDescent="0.25">
      <c r="A8444">
        <v>844.1</v>
      </c>
      <c r="B8444">
        <v>56.100000000000023</v>
      </c>
    </row>
    <row r="8445" spans="1:2" x14ac:dyDescent="0.25">
      <c r="A8445">
        <v>844.2</v>
      </c>
      <c r="B8445">
        <v>56.200000000000053</v>
      </c>
    </row>
    <row r="8446" spans="1:2" x14ac:dyDescent="0.25">
      <c r="A8446">
        <v>844.30000000000007</v>
      </c>
      <c r="B8446">
        <v>56.300000000000068</v>
      </c>
    </row>
    <row r="8447" spans="1:2" x14ac:dyDescent="0.25">
      <c r="A8447">
        <v>844.40000000000009</v>
      </c>
      <c r="B8447">
        <v>56.400000000000091</v>
      </c>
    </row>
    <row r="8448" spans="1:2" x14ac:dyDescent="0.25">
      <c r="A8448">
        <v>844.5</v>
      </c>
      <c r="B8448">
        <v>56.5</v>
      </c>
    </row>
    <row r="8449" spans="1:2" x14ac:dyDescent="0.25">
      <c r="A8449">
        <v>844.6</v>
      </c>
      <c r="B8449">
        <v>56.600000000000023</v>
      </c>
    </row>
    <row r="8450" spans="1:2" x14ac:dyDescent="0.25">
      <c r="A8450">
        <v>844.7</v>
      </c>
      <c r="B8450">
        <v>56.700000000000053</v>
      </c>
    </row>
    <row r="8451" spans="1:2" x14ac:dyDescent="0.25">
      <c r="A8451">
        <v>844.80000000000007</v>
      </c>
      <c r="B8451">
        <v>56.800000000000068</v>
      </c>
    </row>
    <row r="8452" spans="1:2" x14ac:dyDescent="0.25">
      <c r="A8452">
        <v>844.90000000000009</v>
      </c>
      <c r="B8452">
        <v>56.900000000000091</v>
      </c>
    </row>
    <row r="8453" spans="1:2" x14ac:dyDescent="0.25">
      <c r="A8453">
        <v>845</v>
      </c>
      <c r="B8453">
        <v>57</v>
      </c>
    </row>
    <row r="8454" spans="1:2" x14ac:dyDescent="0.25">
      <c r="A8454">
        <v>845.1</v>
      </c>
      <c r="B8454">
        <v>57</v>
      </c>
    </row>
    <row r="8455" spans="1:2" x14ac:dyDescent="0.25">
      <c r="A8455">
        <v>845.2</v>
      </c>
      <c r="B8455">
        <v>57</v>
      </c>
    </row>
    <row r="8456" spans="1:2" x14ac:dyDescent="0.25">
      <c r="A8456">
        <v>845.30000000000007</v>
      </c>
      <c r="B8456">
        <v>57</v>
      </c>
    </row>
    <row r="8457" spans="1:2" x14ac:dyDescent="0.25">
      <c r="A8457">
        <v>845.40000000000009</v>
      </c>
      <c r="B8457">
        <v>57</v>
      </c>
    </row>
    <row r="8458" spans="1:2" x14ac:dyDescent="0.25">
      <c r="A8458">
        <v>845.5</v>
      </c>
      <c r="B8458">
        <v>57</v>
      </c>
    </row>
    <row r="8459" spans="1:2" x14ac:dyDescent="0.25">
      <c r="A8459">
        <v>845.6</v>
      </c>
      <c r="B8459">
        <v>57</v>
      </c>
    </row>
    <row r="8460" spans="1:2" x14ac:dyDescent="0.25">
      <c r="A8460">
        <v>845.7</v>
      </c>
      <c r="B8460">
        <v>57</v>
      </c>
    </row>
    <row r="8461" spans="1:2" x14ac:dyDescent="0.25">
      <c r="A8461">
        <v>845.80000000000007</v>
      </c>
      <c r="B8461">
        <v>57</v>
      </c>
    </row>
    <row r="8462" spans="1:2" x14ac:dyDescent="0.25">
      <c r="A8462">
        <v>845.90000000000009</v>
      </c>
      <c r="B8462">
        <v>57</v>
      </c>
    </row>
    <row r="8463" spans="1:2" x14ac:dyDescent="0.25">
      <c r="A8463">
        <v>846</v>
      </c>
      <c r="B8463">
        <v>57</v>
      </c>
    </row>
    <row r="8464" spans="1:2" x14ac:dyDescent="0.25">
      <c r="A8464">
        <v>846.1</v>
      </c>
      <c r="B8464">
        <v>57</v>
      </c>
    </row>
    <row r="8465" spans="1:2" x14ac:dyDescent="0.25">
      <c r="A8465">
        <v>846.2</v>
      </c>
      <c r="B8465">
        <v>57</v>
      </c>
    </row>
    <row r="8466" spans="1:2" x14ac:dyDescent="0.25">
      <c r="A8466">
        <v>846.30000000000007</v>
      </c>
      <c r="B8466">
        <v>57</v>
      </c>
    </row>
    <row r="8467" spans="1:2" x14ac:dyDescent="0.25">
      <c r="A8467">
        <v>846.40000000000009</v>
      </c>
      <c r="B8467">
        <v>57</v>
      </c>
    </row>
    <row r="8468" spans="1:2" x14ac:dyDescent="0.25">
      <c r="A8468">
        <v>846.5</v>
      </c>
      <c r="B8468">
        <v>57</v>
      </c>
    </row>
    <row r="8469" spans="1:2" x14ac:dyDescent="0.25">
      <c r="A8469">
        <v>846.6</v>
      </c>
      <c r="B8469">
        <v>57</v>
      </c>
    </row>
    <row r="8470" spans="1:2" x14ac:dyDescent="0.25">
      <c r="A8470">
        <v>846.7</v>
      </c>
      <c r="B8470">
        <v>57</v>
      </c>
    </row>
    <row r="8471" spans="1:2" x14ac:dyDescent="0.25">
      <c r="A8471">
        <v>846.80000000000007</v>
      </c>
      <c r="B8471">
        <v>57</v>
      </c>
    </row>
    <row r="8472" spans="1:2" x14ac:dyDescent="0.25">
      <c r="A8472">
        <v>846.90000000000009</v>
      </c>
      <c r="B8472">
        <v>57</v>
      </c>
    </row>
    <row r="8473" spans="1:2" x14ac:dyDescent="0.25">
      <c r="A8473">
        <v>847</v>
      </c>
      <c r="B8473">
        <v>57</v>
      </c>
    </row>
    <row r="8474" spans="1:2" x14ac:dyDescent="0.25">
      <c r="A8474">
        <v>847.1</v>
      </c>
      <c r="B8474">
        <v>57</v>
      </c>
    </row>
    <row r="8475" spans="1:2" x14ac:dyDescent="0.25">
      <c r="A8475">
        <v>847.2</v>
      </c>
      <c r="B8475">
        <v>57</v>
      </c>
    </row>
    <row r="8476" spans="1:2" x14ac:dyDescent="0.25">
      <c r="A8476">
        <v>847.30000000000007</v>
      </c>
      <c r="B8476">
        <v>57</v>
      </c>
    </row>
    <row r="8477" spans="1:2" x14ac:dyDescent="0.25">
      <c r="A8477">
        <v>847.40000000000009</v>
      </c>
      <c r="B8477">
        <v>57</v>
      </c>
    </row>
    <row r="8478" spans="1:2" x14ac:dyDescent="0.25">
      <c r="A8478">
        <v>847.5</v>
      </c>
      <c r="B8478">
        <v>57</v>
      </c>
    </row>
    <row r="8479" spans="1:2" x14ac:dyDescent="0.25">
      <c r="A8479">
        <v>847.6</v>
      </c>
      <c r="B8479">
        <v>57</v>
      </c>
    </row>
    <row r="8480" spans="1:2" x14ac:dyDescent="0.25">
      <c r="A8480">
        <v>847.7</v>
      </c>
      <c r="B8480">
        <v>57</v>
      </c>
    </row>
    <row r="8481" spans="1:2" x14ac:dyDescent="0.25">
      <c r="A8481">
        <v>847.80000000000007</v>
      </c>
      <c r="B8481">
        <v>57</v>
      </c>
    </row>
    <row r="8482" spans="1:2" x14ac:dyDescent="0.25">
      <c r="A8482">
        <v>847.90000000000009</v>
      </c>
      <c r="B8482">
        <v>57</v>
      </c>
    </row>
    <row r="8483" spans="1:2" x14ac:dyDescent="0.25">
      <c r="A8483">
        <v>848</v>
      </c>
      <c r="B8483">
        <v>57</v>
      </c>
    </row>
    <row r="8484" spans="1:2" x14ac:dyDescent="0.25">
      <c r="A8484">
        <v>848.1</v>
      </c>
      <c r="B8484">
        <v>57.100000000000023</v>
      </c>
    </row>
    <row r="8485" spans="1:2" x14ac:dyDescent="0.25">
      <c r="A8485">
        <v>848.2</v>
      </c>
      <c r="B8485">
        <v>57.200000000000053</v>
      </c>
    </row>
    <row r="8486" spans="1:2" x14ac:dyDescent="0.25">
      <c r="A8486">
        <v>848.30000000000007</v>
      </c>
      <c r="B8486">
        <v>57.300000000000068</v>
      </c>
    </row>
    <row r="8487" spans="1:2" x14ac:dyDescent="0.25">
      <c r="A8487">
        <v>848.40000000000009</v>
      </c>
      <c r="B8487">
        <v>57.400000000000091</v>
      </c>
    </row>
    <row r="8488" spans="1:2" x14ac:dyDescent="0.25">
      <c r="A8488">
        <v>848.5</v>
      </c>
      <c r="B8488">
        <v>57.5</v>
      </c>
    </row>
    <row r="8489" spans="1:2" x14ac:dyDescent="0.25">
      <c r="A8489">
        <v>848.6</v>
      </c>
      <c r="B8489">
        <v>57.600000000000023</v>
      </c>
    </row>
    <row r="8490" spans="1:2" x14ac:dyDescent="0.25">
      <c r="A8490">
        <v>848.7</v>
      </c>
      <c r="B8490">
        <v>57.700000000000053</v>
      </c>
    </row>
    <row r="8491" spans="1:2" x14ac:dyDescent="0.25">
      <c r="A8491">
        <v>848.80000000000007</v>
      </c>
      <c r="B8491">
        <v>57.800000000000068</v>
      </c>
    </row>
    <row r="8492" spans="1:2" x14ac:dyDescent="0.25">
      <c r="A8492">
        <v>848.90000000000009</v>
      </c>
      <c r="B8492">
        <v>57.900000000000091</v>
      </c>
    </row>
    <row r="8493" spans="1:2" x14ac:dyDescent="0.25">
      <c r="A8493">
        <v>849</v>
      </c>
      <c r="B8493">
        <v>58</v>
      </c>
    </row>
    <row r="8494" spans="1:2" x14ac:dyDescent="0.25">
      <c r="A8494">
        <v>849.1</v>
      </c>
      <c r="B8494">
        <v>58.100000000000023</v>
      </c>
    </row>
    <row r="8495" spans="1:2" x14ac:dyDescent="0.25">
      <c r="A8495">
        <v>849.2</v>
      </c>
      <c r="B8495">
        <v>58.200000000000053</v>
      </c>
    </row>
    <row r="8496" spans="1:2" x14ac:dyDescent="0.25">
      <c r="A8496">
        <v>849.30000000000007</v>
      </c>
      <c r="B8496">
        <v>58.300000000000068</v>
      </c>
    </row>
    <row r="8497" spans="1:2" x14ac:dyDescent="0.25">
      <c r="A8497">
        <v>849.40000000000009</v>
      </c>
      <c r="B8497">
        <v>58.400000000000091</v>
      </c>
    </row>
    <row r="8498" spans="1:2" x14ac:dyDescent="0.25">
      <c r="A8498">
        <v>849.5</v>
      </c>
      <c r="B8498">
        <v>58.5</v>
      </c>
    </row>
    <row r="8499" spans="1:2" x14ac:dyDescent="0.25">
      <c r="A8499">
        <v>849.6</v>
      </c>
      <c r="B8499">
        <v>58.600000000000023</v>
      </c>
    </row>
    <row r="8500" spans="1:2" x14ac:dyDescent="0.25">
      <c r="A8500">
        <v>849.7</v>
      </c>
      <c r="B8500">
        <v>58.700000000000053</v>
      </c>
    </row>
    <row r="8501" spans="1:2" x14ac:dyDescent="0.25">
      <c r="A8501">
        <v>849.80000000000007</v>
      </c>
      <c r="B8501">
        <v>58.800000000000068</v>
      </c>
    </row>
    <row r="8502" spans="1:2" x14ac:dyDescent="0.25">
      <c r="A8502">
        <v>849.90000000000009</v>
      </c>
      <c r="B8502">
        <v>58.900000000000091</v>
      </c>
    </row>
    <row r="8503" spans="1:2" x14ac:dyDescent="0.25">
      <c r="A8503">
        <v>850</v>
      </c>
      <c r="B8503">
        <v>59</v>
      </c>
    </row>
    <row r="8504" spans="1:2" x14ac:dyDescent="0.25">
      <c r="A8504">
        <v>850.1</v>
      </c>
      <c r="B8504">
        <v>59.200000000000053</v>
      </c>
    </row>
    <row r="8505" spans="1:2" x14ac:dyDescent="0.25">
      <c r="A8505">
        <v>850.2</v>
      </c>
      <c r="B8505">
        <v>59.400000000000091</v>
      </c>
    </row>
    <row r="8506" spans="1:2" x14ac:dyDescent="0.25">
      <c r="A8506">
        <v>850.30000000000007</v>
      </c>
      <c r="B8506">
        <v>59.600000000000144</v>
      </c>
    </row>
    <row r="8507" spans="1:2" x14ac:dyDescent="0.25">
      <c r="A8507">
        <v>850.40000000000009</v>
      </c>
      <c r="B8507">
        <v>59.800000000000182</v>
      </c>
    </row>
    <row r="8508" spans="1:2" x14ac:dyDescent="0.25">
      <c r="A8508">
        <v>850.5</v>
      </c>
      <c r="B8508">
        <v>60</v>
      </c>
    </row>
    <row r="8509" spans="1:2" x14ac:dyDescent="0.25">
      <c r="A8509">
        <v>850.6</v>
      </c>
      <c r="B8509">
        <v>60.200000000000053</v>
      </c>
    </row>
    <row r="8510" spans="1:2" x14ac:dyDescent="0.25">
      <c r="A8510">
        <v>850.7</v>
      </c>
      <c r="B8510">
        <v>60.400000000000091</v>
      </c>
    </row>
    <row r="8511" spans="1:2" x14ac:dyDescent="0.25">
      <c r="A8511">
        <v>850.80000000000007</v>
      </c>
      <c r="B8511">
        <v>60.600000000000144</v>
      </c>
    </row>
    <row r="8512" spans="1:2" x14ac:dyDescent="0.25">
      <c r="A8512">
        <v>850.90000000000009</v>
      </c>
      <c r="B8512">
        <v>60.800000000000182</v>
      </c>
    </row>
    <row r="8513" spans="1:2" x14ac:dyDescent="0.25">
      <c r="A8513">
        <v>851</v>
      </c>
      <c r="B8513">
        <v>61</v>
      </c>
    </row>
    <row r="8514" spans="1:2" x14ac:dyDescent="0.25">
      <c r="A8514">
        <v>851.1</v>
      </c>
      <c r="B8514">
        <v>61</v>
      </c>
    </row>
    <row r="8515" spans="1:2" x14ac:dyDescent="0.25">
      <c r="A8515">
        <v>851.2</v>
      </c>
      <c r="B8515">
        <v>61</v>
      </c>
    </row>
    <row r="8516" spans="1:2" x14ac:dyDescent="0.25">
      <c r="A8516">
        <v>851.30000000000007</v>
      </c>
      <c r="B8516">
        <v>61</v>
      </c>
    </row>
    <row r="8517" spans="1:2" x14ac:dyDescent="0.25">
      <c r="A8517">
        <v>851.40000000000009</v>
      </c>
      <c r="B8517">
        <v>61</v>
      </c>
    </row>
    <row r="8518" spans="1:2" x14ac:dyDescent="0.25">
      <c r="A8518">
        <v>851.5</v>
      </c>
      <c r="B8518">
        <v>61</v>
      </c>
    </row>
    <row r="8519" spans="1:2" x14ac:dyDescent="0.25">
      <c r="A8519">
        <v>851.6</v>
      </c>
      <c r="B8519">
        <v>61</v>
      </c>
    </row>
    <row r="8520" spans="1:2" x14ac:dyDescent="0.25">
      <c r="A8520">
        <v>851.7</v>
      </c>
      <c r="B8520">
        <v>61</v>
      </c>
    </row>
    <row r="8521" spans="1:2" x14ac:dyDescent="0.25">
      <c r="A8521">
        <v>851.80000000000007</v>
      </c>
      <c r="B8521">
        <v>61</v>
      </c>
    </row>
    <row r="8522" spans="1:2" x14ac:dyDescent="0.25">
      <c r="A8522">
        <v>851.90000000000009</v>
      </c>
      <c r="B8522">
        <v>61</v>
      </c>
    </row>
    <row r="8523" spans="1:2" x14ac:dyDescent="0.25">
      <c r="A8523">
        <v>852</v>
      </c>
      <c r="B8523">
        <v>61</v>
      </c>
    </row>
    <row r="8524" spans="1:2" x14ac:dyDescent="0.25">
      <c r="A8524">
        <v>852.1</v>
      </c>
      <c r="B8524">
        <v>61.100000000000023</v>
      </c>
    </row>
    <row r="8525" spans="1:2" x14ac:dyDescent="0.25">
      <c r="A8525">
        <v>852.2</v>
      </c>
      <c r="B8525">
        <v>61.200000000000053</v>
      </c>
    </row>
    <row r="8526" spans="1:2" x14ac:dyDescent="0.25">
      <c r="A8526">
        <v>852.30000000000007</v>
      </c>
      <c r="B8526">
        <v>61.300000000000068</v>
      </c>
    </row>
    <row r="8527" spans="1:2" x14ac:dyDescent="0.25">
      <c r="A8527">
        <v>852.40000000000009</v>
      </c>
      <c r="B8527">
        <v>61.400000000000091</v>
      </c>
    </row>
    <row r="8528" spans="1:2" x14ac:dyDescent="0.25">
      <c r="A8528">
        <v>852.5</v>
      </c>
      <c r="B8528">
        <v>61.5</v>
      </c>
    </row>
    <row r="8529" spans="1:2" x14ac:dyDescent="0.25">
      <c r="A8529">
        <v>852.6</v>
      </c>
      <c r="B8529">
        <v>61.600000000000023</v>
      </c>
    </row>
    <row r="8530" spans="1:2" x14ac:dyDescent="0.25">
      <c r="A8530">
        <v>852.7</v>
      </c>
      <c r="B8530">
        <v>61.700000000000053</v>
      </c>
    </row>
    <row r="8531" spans="1:2" x14ac:dyDescent="0.25">
      <c r="A8531">
        <v>852.80000000000007</v>
      </c>
      <c r="B8531">
        <v>61.800000000000068</v>
      </c>
    </row>
    <row r="8532" spans="1:2" x14ac:dyDescent="0.25">
      <c r="A8532">
        <v>852.90000000000009</v>
      </c>
      <c r="B8532">
        <v>61.900000000000091</v>
      </c>
    </row>
    <row r="8533" spans="1:2" x14ac:dyDescent="0.25">
      <c r="A8533">
        <v>853</v>
      </c>
      <c r="B8533">
        <v>62</v>
      </c>
    </row>
    <row r="8534" spans="1:2" x14ac:dyDescent="0.25">
      <c r="A8534">
        <v>853.1</v>
      </c>
      <c r="B8534">
        <v>62.100000000000023</v>
      </c>
    </row>
    <row r="8535" spans="1:2" x14ac:dyDescent="0.25">
      <c r="A8535">
        <v>853.2</v>
      </c>
      <c r="B8535">
        <v>62.200000000000053</v>
      </c>
    </row>
    <row r="8536" spans="1:2" x14ac:dyDescent="0.25">
      <c r="A8536">
        <v>853.30000000000007</v>
      </c>
      <c r="B8536">
        <v>62.300000000000068</v>
      </c>
    </row>
    <row r="8537" spans="1:2" x14ac:dyDescent="0.25">
      <c r="A8537">
        <v>853.40000000000009</v>
      </c>
      <c r="B8537">
        <v>62.400000000000091</v>
      </c>
    </row>
    <row r="8538" spans="1:2" x14ac:dyDescent="0.25">
      <c r="A8538">
        <v>853.5</v>
      </c>
      <c r="B8538">
        <v>62.5</v>
      </c>
    </row>
    <row r="8539" spans="1:2" x14ac:dyDescent="0.25">
      <c r="A8539">
        <v>853.6</v>
      </c>
      <c r="B8539">
        <v>62.600000000000023</v>
      </c>
    </row>
    <row r="8540" spans="1:2" x14ac:dyDescent="0.25">
      <c r="A8540">
        <v>853.7</v>
      </c>
      <c r="B8540">
        <v>62.700000000000053</v>
      </c>
    </row>
    <row r="8541" spans="1:2" x14ac:dyDescent="0.25">
      <c r="A8541">
        <v>853.80000000000007</v>
      </c>
      <c r="B8541">
        <v>62.800000000000068</v>
      </c>
    </row>
    <row r="8542" spans="1:2" x14ac:dyDescent="0.25">
      <c r="A8542">
        <v>853.90000000000009</v>
      </c>
      <c r="B8542">
        <v>62.900000000000091</v>
      </c>
    </row>
    <row r="8543" spans="1:2" x14ac:dyDescent="0.25">
      <c r="A8543">
        <v>854</v>
      </c>
      <c r="B8543">
        <v>63</v>
      </c>
    </row>
    <row r="8544" spans="1:2" x14ac:dyDescent="0.25">
      <c r="A8544">
        <v>854.1</v>
      </c>
      <c r="B8544">
        <v>63</v>
      </c>
    </row>
    <row r="8545" spans="1:2" x14ac:dyDescent="0.25">
      <c r="A8545">
        <v>854.2</v>
      </c>
      <c r="B8545">
        <v>63</v>
      </c>
    </row>
    <row r="8546" spans="1:2" x14ac:dyDescent="0.25">
      <c r="A8546">
        <v>854.30000000000007</v>
      </c>
      <c r="B8546">
        <v>63</v>
      </c>
    </row>
    <row r="8547" spans="1:2" x14ac:dyDescent="0.25">
      <c r="A8547">
        <v>854.40000000000009</v>
      </c>
      <c r="B8547">
        <v>63</v>
      </c>
    </row>
    <row r="8548" spans="1:2" x14ac:dyDescent="0.25">
      <c r="A8548">
        <v>854.5</v>
      </c>
      <c r="B8548">
        <v>63</v>
      </c>
    </row>
    <row r="8549" spans="1:2" x14ac:dyDescent="0.25">
      <c r="A8549">
        <v>854.6</v>
      </c>
      <c r="B8549">
        <v>63</v>
      </c>
    </row>
    <row r="8550" spans="1:2" x14ac:dyDescent="0.25">
      <c r="A8550">
        <v>854.7</v>
      </c>
      <c r="B8550">
        <v>63</v>
      </c>
    </row>
    <row r="8551" spans="1:2" x14ac:dyDescent="0.25">
      <c r="A8551">
        <v>854.80000000000007</v>
      </c>
      <c r="B8551">
        <v>63</v>
      </c>
    </row>
    <row r="8552" spans="1:2" x14ac:dyDescent="0.25">
      <c r="A8552">
        <v>854.90000000000009</v>
      </c>
      <c r="B8552">
        <v>63</v>
      </c>
    </row>
    <row r="8553" spans="1:2" x14ac:dyDescent="0.25">
      <c r="A8553">
        <v>855</v>
      </c>
      <c r="B8553">
        <v>63</v>
      </c>
    </row>
    <row r="8554" spans="1:2" x14ac:dyDescent="0.25">
      <c r="A8554">
        <v>855.1</v>
      </c>
      <c r="B8554">
        <v>63</v>
      </c>
    </row>
    <row r="8555" spans="1:2" x14ac:dyDescent="0.25">
      <c r="A8555">
        <v>855.2</v>
      </c>
      <c r="B8555">
        <v>63</v>
      </c>
    </row>
    <row r="8556" spans="1:2" x14ac:dyDescent="0.25">
      <c r="A8556">
        <v>855.30000000000007</v>
      </c>
      <c r="B8556">
        <v>63</v>
      </c>
    </row>
    <row r="8557" spans="1:2" x14ac:dyDescent="0.25">
      <c r="A8557">
        <v>855.40000000000009</v>
      </c>
      <c r="B8557">
        <v>63</v>
      </c>
    </row>
    <row r="8558" spans="1:2" x14ac:dyDescent="0.25">
      <c r="A8558">
        <v>855.5</v>
      </c>
      <c r="B8558">
        <v>63</v>
      </c>
    </row>
    <row r="8559" spans="1:2" x14ac:dyDescent="0.25">
      <c r="A8559">
        <v>855.6</v>
      </c>
      <c r="B8559">
        <v>63</v>
      </c>
    </row>
    <row r="8560" spans="1:2" x14ac:dyDescent="0.25">
      <c r="A8560">
        <v>855.7</v>
      </c>
      <c r="B8560">
        <v>63</v>
      </c>
    </row>
    <row r="8561" spans="1:2" x14ac:dyDescent="0.25">
      <c r="A8561">
        <v>855.80000000000007</v>
      </c>
      <c r="B8561">
        <v>63</v>
      </c>
    </row>
    <row r="8562" spans="1:2" x14ac:dyDescent="0.25">
      <c r="A8562">
        <v>855.90000000000009</v>
      </c>
      <c r="B8562">
        <v>63</v>
      </c>
    </row>
    <row r="8563" spans="1:2" x14ac:dyDescent="0.25">
      <c r="A8563">
        <v>856</v>
      </c>
      <c r="B8563">
        <v>63</v>
      </c>
    </row>
    <row r="8564" spans="1:2" x14ac:dyDescent="0.25">
      <c r="A8564">
        <v>856.1</v>
      </c>
      <c r="B8564">
        <v>63</v>
      </c>
    </row>
    <row r="8565" spans="1:2" x14ac:dyDescent="0.25">
      <c r="A8565">
        <v>856.2</v>
      </c>
      <c r="B8565">
        <v>63</v>
      </c>
    </row>
    <row r="8566" spans="1:2" x14ac:dyDescent="0.25">
      <c r="A8566">
        <v>856.30000000000007</v>
      </c>
      <c r="B8566">
        <v>63</v>
      </c>
    </row>
    <row r="8567" spans="1:2" x14ac:dyDescent="0.25">
      <c r="A8567">
        <v>856.40000000000009</v>
      </c>
      <c r="B8567">
        <v>63</v>
      </c>
    </row>
    <row r="8568" spans="1:2" x14ac:dyDescent="0.25">
      <c r="A8568">
        <v>856.5</v>
      </c>
      <c r="B8568">
        <v>63</v>
      </c>
    </row>
    <row r="8569" spans="1:2" x14ac:dyDescent="0.25">
      <c r="A8569">
        <v>856.6</v>
      </c>
      <c r="B8569">
        <v>63</v>
      </c>
    </row>
    <row r="8570" spans="1:2" x14ac:dyDescent="0.25">
      <c r="A8570">
        <v>856.7</v>
      </c>
      <c r="B8570">
        <v>63</v>
      </c>
    </row>
    <row r="8571" spans="1:2" x14ac:dyDescent="0.25">
      <c r="A8571">
        <v>856.80000000000007</v>
      </c>
      <c r="B8571">
        <v>63</v>
      </c>
    </row>
    <row r="8572" spans="1:2" x14ac:dyDescent="0.25">
      <c r="A8572">
        <v>856.90000000000009</v>
      </c>
      <c r="B8572">
        <v>63</v>
      </c>
    </row>
    <row r="8573" spans="1:2" x14ac:dyDescent="0.25">
      <c r="A8573">
        <v>857</v>
      </c>
      <c r="B8573">
        <v>63</v>
      </c>
    </row>
    <row r="8574" spans="1:2" x14ac:dyDescent="0.25">
      <c r="A8574">
        <v>857.1</v>
      </c>
      <c r="B8574">
        <v>63.100000000000023</v>
      </c>
    </row>
    <row r="8575" spans="1:2" x14ac:dyDescent="0.25">
      <c r="A8575">
        <v>857.2</v>
      </c>
      <c r="B8575">
        <v>63.200000000000053</v>
      </c>
    </row>
    <row r="8576" spans="1:2" x14ac:dyDescent="0.25">
      <c r="A8576">
        <v>857.30000000000007</v>
      </c>
      <c r="B8576">
        <v>63.300000000000068</v>
      </c>
    </row>
    <row r="8577" spans="1:2" x14ac:dyDescent="0.25">
      <c r="A8577">
        <v>857.40000000000009</v>
      </c>
      <c r="B8577">
        <v>63.400000000000091</v>
      </c>
    </row>
    <row r="8578" spans="1:2" x14ac:dyDescent="0.25">
      <c r="A8578">
        <v>857.5</v>
      </c>
      <c r="B8578">
        <v>63.5</v>
      </c>
    </row>
    <row r="8579" spans="1:2" x14ac:dyDescent="0.25">
      <c r="A8579">
        <v>857.6</v>
      </c>
      <c r="B8579">
        <v>63.600000000000023</v>
      </c>
    </row>
    <row r="8580" spans="1:2" x14ac:dyDescent="0.25">
      <c r="A8580">
        <v>857.7</v>
      </c>
      <c r="B8580">
        <v>63.700000000000053</v>
      </c>
    </row>
    <row r="8581" spans="1:2" x14ac:dyDescent="0.25">
      <c r="A8581">
        <v>857.80000000000007</v>
      </c>
      <c r="B8581">
        <v>63.800000000000068</v>
      </c>
    </row>
    <row r="8582" spans="1:2" x14ac:dyDescent="0.25">
      <c r="A8582">
        <v>857.90000000000009</v>
      </c>
      <c r="B8582">
        <v>63.900000000000091</v>
      </c>
    </row>
    <row r="8583" spans="1:2" x14ac:dyDescent="0.25">
      <c r="A8583">
        <v>858</v>
      </c>
      <c r="B8583">
        <v>64</v>
      </c>
    </row>
    <row r="8584" spans="1:2" x14ac:dyDescent="0.25">
      <c r="A8584">
        <v>858.1</v>
      </c>
      <c r="B8584">
        <v>64.100000000000023</v>
      </c>
    </row>
    <row r="8585" spans="1:2" x14ac:dyDescent="0.25">
      <c r="A8585">
        <v>858.2</v>
      </c>
      <c r="B8585">
        <v>64.200000000000045</v>
      </c>
    </row>
    <row r="8586" spans="1:2" x14ac:dyDescent="0.25">
      <c r="A8586">
        <v>858.30000000000007</v>
      </c>
      <c r="B8586">
        <v>64.300000000000068</v>
      </c>
    </row>
    <row r="8587" spans="1:2" x14ac:dyDescent="0.25">
      <c r="A8587">
        <v>858.40000000000009</v>
      </c>
      <c r="B8587">
        <v>64.400000000000091</v>
      </c>
    </row>
    <row r="8588" spans="1:2" x14ac:dyDescent="0.25">
      <c r="A8588">
        <v>858.5</v>
      </c>
      <c r="B8588">
        <v>64.5</v>
      </c>
    </row>
    <row r="8589" spans="1:2" x14ac:dyDescent="0.25">
      <c r="A8589">
        <v>858.6</v>
      </c>
      <c r="B8589">
        <v>64.600000000000023</v>
      </c>
    </row>
    <row r="8590" spans="1:2" x14ac:dyDescent="0.25">
      <c r="A8590">
        <v>858.7</v>
      </c>
      <c r="B8590">
        <v>64.700000000000045</v>
      </c>
    </row>
    <row r="8591" spans="1:2" x14ac:dyDescent="0.25">
      <c r="A8591">
        <v>858.80000000000007</v>
      </c>
      <c r="B8591">
        <v>64.800000000000068</v>
      </c>
    </row>
    <row r="8592" spans="1:2" x14ac:dyDescent="0.25">
      <c r="A8592">
        <v>858.90000000000009</v>
      </c>
      <c r="B8592">
        <v>64.900000000000091</v>
      </c>
    </row>
    <row r="8593" spans="1:2" x14ac:dyDescent="0.25">
      <c r="A8593">
        <v>859</v>
      </c>
      <c r="B8593">
        <v>65</v>
      </c>
    </row>
    <row r="8594" spans="1:2" x14ac:dyDescent="0.25">
      <c r="A8594">
        <v>859.1</v>
      </c>
      <c r="B8594">
        <v>65.100000000000023</v>
      </c>
    </row>
    <row r="8595" spans="1:2" x14ac:dyDescent="0.25">
      <c r="A8595">
        <v>859.2</v>
      </c>
      <c r="B8595">
        <v>65.200000000000045</v>
      </c>
    </row>
    <row r="8596" spans="1:2" x14ac:dyDescent="0.25">
      <c r="A8596">
        <v>859.30000000000007</v>
      </c>
      <c r="B8596">
        <v>65.300000000000068</v>
      </c>
    </row>
    <row r="8597" spans="1:2" x14ac:dyDescent="0.25">
      <c r="A8597">
        <v>859.40000000000009</v>
      </c>
      <c r="B8597">
        <v>65.400000000000091</v>
      </c>
    </row>
    <row r="8598" spans="1:2" x14ac:dyDescent="0.25">
      <c r="A8598">
        <v>859.5</v>
      </c>
      <c r="B8598">
        <v>65.5</v>
      </c>
    </row>
    <row r="8599" spans="1:2" x14ac:dyDescent="0.25">
      <c r="A8599">
        <v>859.6</v>
      </c>
      <c r="B8599">
        <v>65.600000000000023</v>
      </c>
    </row>
    <row r="8600" spans="1:2" x14ac:dyDescent="0.25">
      <c r="A8600">
        <v>859.7</v>
      </c>
      <c r="B8600">
        <v>65.700000000000045</v>
      </c>
    </row>
    <row r="8601" spans="1:2" x14ac:dyDescent="0.25">
      <c r="A8601">
        <v>859.80000000000007</v>
      </c>
      <c r="B8601">
        <v>65.800000000000068</v>
      </c>
    </row>
    <row r="8602" spans="1:2" x14ac:dyDescent="0.25">
      <c r="A8602">
        <v>859.90000000000009</v>
      </c>
      <c r="B8602">
        <v>65.900000000000091</v>
      </c>
    </row>
    <row r="8603" spans="1:2" x14ac:dyDescent="0.25">
      <c r="A8603">
        <v>860</v>
      </c>
      <c r="B8603">
        <v>66</v>
      </c>
    </row>
    <row r="8604" spans="1:2" x14ac:dyDescent="0.25">
      <c r="A8604">
        <v>860.1</v>
      </c>
      <c r="B8604">
        <v>66.100000000000023</v>
      </c>
    </row>
    <row r="8605" spans="1:2" x14ac:dyDescent="0.25">
      <c r="A8605">
        <v>860.2</v>
      </c>
      <c r="B8605">
        <v>66.200000000000045</v>
      </c>
    </row>
    <row r="8606" spans="1:2" x14ac:dyDescent="0.25">
      <c r="A8606">
        <v>860.30000000000007</v>
      </c>
      <c r="B8606">
        <v>66.300000000000068</v>
      </c>
    </row>
    <row r="8607" spans="1:2" x14ac:dyDescent="0.25">
      <c r="A8607">
        <v>860.40000000000009</v>
      </c>
      <c r="B8607">
        <v>66.400000000000091</v>
      </c>
    </row>
    <row r="8608" spans="1:2" x14ac:dyDescent="0.25">
      <c r="A8608">
        <v>860.5</v>
      </c>
      <c r="B8608">
        <v>66.5</v>
      </c>
    </row>
    <row r="8609" spans="1:2" x14ac:dyDescent="0.25">
      <c r="A8609">
        <v>860.6</v>
      </c>
      <c r="B8609">
        <v>66.600000000000023</v>
      </c>
    </row>
    <row r="8610" spans="1:2" x14ac:dyDescent="0.25">
      <c r="A8610">
        <v>860.7</v>
      </c>
      <c r="B8610">
        <v>66.700000000000045</v>
      </c>
    </row>
    <row r="8611" spans="1:2" x14ac:dyDescent="0.25">
      <c r="A8611">
        <v>860.80000000000007</v>
      </c>
      <c r="B8611">
        <v>66.800000000000068</v>
      </c>
    </row>
    <row r="8612" spans="1:2" x14ac:dyDescent="0.25">
      <c r="A8612">
        <v>860.90000000000009</v>
      </c>
      <c r="B8612">
        <v>66.900000000000091</v>
      </c>
    </row>
    <row r="8613" spans="1:2" x14ac:dyDescent="0.25">
      <c r="A8613">
        <v>861</v>
      </c>
      <c r="B8613">
        <v>67</v>
      </c>
    </row>
    <row r="8614" spans="1:2" x14ac:dyDescent="0.25">
      <c r="A8614">
        <v>861.1</v>
      </c>
      <c r="B8614">
        <v>67.100000000000023</v>
      </c>
    </row>
    <row r="8615" spans="1:2" x14ac:dyDescent="0.25">
      <c r="A8615">
        <v>861.2</v>
      </c>
      <c r="B8615">
        <v>67.200000000000045</v>
      </c>
    </row>
    <row r="8616" spans="1:2" x14ac:dyDescent="0.25">
      <c r="A8616">
        <v>861.30000000000007</v>
      </c>
      <c r="B8616">
        <v>67.300000000000068</v>
      </c>
    </row>
    <row r="8617" spans="1:2" x14ac:dyDescent="0.25">
      <c r="A8617">
        <v>861.40000000000009</v>
      </c>
      <c r="B8617">
        <v>67.400000000000091</v>
      </c>
    </row>
    <row r="8618" spans="1:2" x14ac:dyDescent="0.25">
      <c r="A8618">
        <v>861.5</v>
      </c>
      <c r="B8618">
        <v>67.5</v>
      </c>
    </row>
    <row r="8619" spans="1:2" x14ac:dyDescent="0.25">
      <c r="A8619">
        <v>861.6</v>
      </c>
      <c r="B8619">
        <v>67.600000000000023</v>
      </c>
    </row>
    <row r="8620" spans="1:2" x14ac:dyDescent="0.25">
      <c r="A8620">
        <v>861.7</v>
      </c>
      <c r="B8620">
        <v>67.700000000000045</v>
      </c>
    </row>
    <row r="8621" spans="1:2" x14ac:dyDescent="0.25">
      <c r="A8621">
        <v>861.80000000000007</v>
      </c>
      <c r="B8621">
        <v>67.800000000000068</v>
      </c>
    </row>
    <row r="8622" spans="1:2" x14ac:dyDescent="0.25">
      <c r="A8622">
        <v>861.90000000000009</v>
      </c>
      <c r="B8622">
        <v>67.900000000000091</v>
      </c>
    </row>
    <row r="8623" spans="1:2" x14ac:dyDescent="0.25">
      <c r="A8623">
        <v>862</v>
      </c>
      <c r="B8623">
        <v>68</v>
      </c>
    </row>
    <row r="8624" spans="1:2" x14ac:dyDescent="0.25">
      <c r="A8624">
        <v>862.1</v>
      </c>
      <c r="B8624">
        <v>68.100000000000023</v>
      </c>
    </row>
    <row r="8625" spans="1:2" x14ac:dyDescent="0.25">
      <c r="A8625">
        <v>862.2</v>
      </c>
      <c r="B8625">
        <v>68.200000000000045</v>
      </c>
    </row>
    <row r="8626" spans="1:2" x14ac:dyDescent="0.25">
      <c r="A8626">
        <v>862.30000000000007</v>
      </c>
      <c r="B8626">
        <v>68.300000000000068</v>
      </c>
    </row>
    <row r="8627" spans="1:2" x14ac:dyDescent="0.25">
      <c r="A8627">
        <v>862.40000000000009</v>
      </c>
      <c r="B8627">
        <v>68.400000000000091</v>
      </c>
    </row>
    <row r="8628" spans="1:2" x14ac:dyDescent="0.25">
      <c r="A8628">
        <v>862.5</v>
      </c>
      <c r="B8628">
        <v>68.5</v>
      </c>
    </row>
    <row r="8629" spans="1:2" x14ac:dyDescent="0.25">
      <c r="A8629">
        <v>862.6</v>
      </c>
      <c r="B8629">
        <v>68.600000000000023</v>
      </c>
    </row>
    <row r="8630" spans="1:2" x14ac:dyDescent="0.25">
      <c r="A8630">
        <v>862.7</v>
      </c>
      <c r="B8630">
        <v>68.700000000000045</v>
      </c>
    </row>
    <row r="8631" spans="1:2" x14ac:dyDescent="0.25">
      <c r="A8631">
        <v>862.80000000000007</v>
      </c>
      <c r="B8631">
        <v>68.800000000000068</v>
      </c>
    </row>
    <row r="8632" spans="1:2" x14ac:dyDescent="0.25">
      <c r="A8632">
        <v>862.90000000000009</v>
      </c>
      <c r="B8632">
        <v>68.900000000000091</v>
      </c>
    </row>
    <row r="8633" spans="1:2" x14ac:dyDescent="0.25">
      <c r="A8633">
        <v>863</v>
      </c>
      <c r="B8633">
        <v>69</v>
      </c>
    </row>
    <row r="8634" spans="1:2" x14ac:dyDescent="0.25">
      <c r="A8634">
        <v>863.1</v>
      </c>
      <c r="B8634">
        <v>69.200000000000045</v>
      </c>
    </row>
    <row r="8635" spans="1:2" x14ac:dyDescent="0.25">
      <c r="A8635">
        <v>863.2</v>
      </c>
      <c r="B8635">
        <v>69.400000000000091</v>
      </c>
    </row>
    <row r="8636" spans="1:2" x14ac:dyDescent="0.25">
      <c r="A8636">
        <v>863.30000000000007</v>
      </c>
      <c r="B8636">
        <v>69.600000000000136</v>
      </c>
    </row>
    <row r="8637" spans="1:2" x14ac:dyDescent="0.25">
      <c r="A8637">
        <v>863.40000000000009</v>
      </c>
      <c r="B8637">
        <v>69.800000000000182</v>
      </c>
    </row>
    <row r="8638" spans="1:2" x14ac:dyDescent="0.25">
      <c r="A8638">
        <v>863.5</v>
      </c>
      <c r="B8638">
        <v>70</v>
      </c>
    </row>
    <row r="8639" spans="1:2" x14ac:dyDescent="0.25">
      <c r="A8639">
        <v>863.6</v>
      </c>
      <c r="B8639">
        <v>70.200000000000045</v>
      </c>
    </row>
    <row r="8640" spans="1:2" x14ac:dyDescent="0.25">
      <c r="A8640">
        <v>863.7</v>
      </c>
      <c r="B8640">
        <v>70.400000000000091</v>
      </c>
    </row>
    <row r="8641" spans="1:2" x14ac:dyDescent="0.25">
      <c r="A8641">
        <v>863.80000000000007</v>
      </c>
      <c r="B8641">
        <v>70.600000000000136</v>
      </c>
    </row>
    <row r="8642" spans="1:2" x14ac:dyDescent="0.25">
      <c r="A8642">
        <v>863.90000000000009</v>
      </c>
      <c r="B8642">
        <v>70.800000000000182</v>
      </c>
    </row>
    <row r="8643" spans="1:2" x14ac:dyDescent="0.25">
      <c r="A8643">
        <v>864</v>
      </c>
      <c r="B8643">
        <v>71</v>
      </c>
    </row>
    <row r="8644" spans="1:2" x14ac:dyDescent="0.25">
      <c r="A8644">
        <v>864.1</v>
      </c>
      <c r="B8644">
        <v>71.100000000000023</v>
      </c>
    </row>
    <row r="8645" spans="1:2" x14ac:dyDescent="0.25">
      <c r="A8645">
        <v>864.2</v>
      </c>
      <c r="B8645">
        <v>71.200000000000045</v>
      </c>
    </row>
    <row r="8646" spans="1:2" x14ac:dyDescent="0.25">
      <c r="A8646">
        <v>864.30000000000007</v>
      </c>
      <c r="B8646">
        <v>71.300000000000068</v>
      </c>
    </row>
    <row r="8647" spans="1:2" x14ac:dyDescent="0.25">
      <c r="A8647">
        <v>864.40000000000009</v>
      </c>
      <c r="B8647">
        <v>71.400000000000091</v>
      </c>
    </row>
    <row r="8648" spans="1:2" x14ac:dyDescent="0.25">
      <c r="A8648">
        <v>864.5</v>
      </c>
      <c r="B8648">
        <v>71.5</v>
      </c>
    </row>
    <row r="8649" spans="1:2" x14ac:dyDescent="0.25">
      <c r="A8649">
        <v>864.6</v>
      </c>
      <c r="B8649">
        <v>71.600000000000023</v>
      </c>
    </row>
    <row r="8650" spans="1:2" x14ac:dyDescent="0.25">
      <c r="A8650">
        <v>864.7</v>
      </c>
      <c r="B8650">
        <v>71.700000000000045</v>
      </c>
    </row>
    <row r="8651" spans="1:2" x14ac:dyDescent="0.25">
      <c r="A8651">
        <v>864.80000000000007</v>
      </c>
      <c r="B8651">
        <v>71.800000000000068</v>
      </c>
    </row>
    <row r="8652" spans="1:2" x14ac:dyDescent="0.25">
      <c r="A8652">
        <v>864.90000000000009</v>
      </c>
      <c r="B8652">
        <v>71.900000000000091</v>
      </c>
    </row>
    <row r="8653" spans="1:2" x14ac:dyDescent="0.25">
      <c r="A8653">
        <v>865</v>
      </c>
      <c r="B8653">
        <v>72</v>
      </c>
    </row>
    <row r="8654" spans="1:2" x14ac:dyDescent="0.25">
      <c r="A8654">
        <v>865.1</v>
      </c>
      <c r="B8654">
        <v>72.100000000000023</v>
      </c>
    </row>
    <row r="8655" spans="1:2" x14ac:dyDescent="0.25">
      <c r="A8655">
        <v>865.2</v>
      </c>
      <c r="B8655">
        <v>72.200000000000045</v>
      </c>
    </row>
    <row r="8656" spans="1:2" x14ac:dyDescent="0.25">
      <c r="A8656">
        <v>865.30000000000007</v>
      </c>
      <c r="B8656">
        <v>72.300000000000068</v>
      </c>
    </row>
    <row r="8657" spans="1:2" x14ac:dyDescent="0.25">
      <c r="A8657">
        <v>865.40000000000009</v>
      </c>
      <c r="B8657">
        <v>72.400000000000091</v>
      </c>
    </row>
    <row r="8658" spans="1:2" x14ac:dyDescent="0.25">
      <c r="A8658">
        <v>865.5</v>
      </c>
      <c r="B8658">
        <v>72.5</v>
      </c>
    </row>
    <row r="8659" spans="1:2" x14ac:dyDescent="0.25">
      <c r="A8659">
        <v>865.6</v>
      </c>
      <c r="B8659">
        <v>72.600000000000023</v>
      </c>
    </row>
    <row r="8660" spans="1:2" x14ac:dyDescent="0.25">
      <c r="A8660">
        <v>865.7</v>
      </c>
      <c r="B8660">
        <v>72.700000000000045</v>
      </c>
    </row>
    <row r="8661" spans="1:2" x14ac:dyDescent="0.25">
      <c r="A8661">
        <v>865.80000000000007</v>
      </c>
      <c r="B8661">
        <v>72.800000000000068</v>
      </c>
    </row>
    <row r="8662" spans="1:2" x14ac:dyDescent="0.25">
      <c r="A8662">
        <v>865.90000000000009</v>
      </c>
      <c r="B8662">
        <v>72.900000000000091</v>
      </c>
    </row>
    <row r="8663" spans="1:2" x14ac:dyDescent="0.25">
      <c r="A8663">
        <v>866</v>
      </c>
      <c r="B8663">
        <v>73</v>
      </c>
    </row>
    <row r="8664" spans="1:2" x14ac:dyDescent="0.25">
      <c r="A8664">
        <v>866.1</v>
      </c>
      <c r="B8664">
        <v>73.065673828125</v>
      </c>
    </row>
    <row r="8665" spans="1:2" x14ac:dyDescent="0.25">
      <c r="A8665">
        <v>866.2</v>
      </c>
      <c r="B8665">
        <v>73.13134765625</v>
      </c>
    </row>
    <row r="8666" spans="1:2" x14ac:dyDescent="0.25">
      <c r="A8666">
        <v>866.30000000000007</v>
      </c>
      <c r="B8666">
        <v>73.197021484375</v>
      </c>
    </row>
    <row r="8667" spans="1:2" x14ac:dyDescent="0.25">
      <c r="A8667">
        <v>866.40000000000009</v>
      </c>
      <c r="B8667">
        <v>73.2626953125</v>
      </c>
    </row>
    <row r="8668" spans="1:2" x14ac:dyDescent="0.25">
      <c r="A8668">
        <v>866.5</v>
      </c>
      <c r="B8668">
        <v>73.328369140624915</v>
      </c>
    </row>
    <row r="8669" spans="1:2" x14ac:dyDescent="0.25">
      <c r="A8669">
        <v>866.6</v>
      </c>
      <c r="B8669">
        <v>73.394042968749915</v>
      </c>
    </row>
    <row r="8670" spans="1:2" x14ac:dyDescent="0.25">
      <c r="A8670">
        <v>866.7</v>
      </c>
      <c r="B8670">
        <v>73.459716796874915</v>
      </c>
    </row>
    <row r="8671" spans="1:2" x14ac:dyDescent="0.25">
      <c r="A8671">
        <v>866.80000000000007</v>
      </c>
      <c r="B8671">
        <v>73.525390624999915</v>
      </c>
    </row>
    <row r="8672" spans="1:2" x14ac:dyDescent="0.25">
      <c r="A8672">
        <v>866.90000000000009</v>
      </c>
      <c r="B8672">
        <v>73.591064453124915</v>
      </c>
    </row>
    <row r="8673" spans="1:2" x14ac:dyDescent="0.25">
      <c r="A8673">
        <v>867</v>
      </c>
      <c r="B8673">
        <v>73.656738281249844</v>
      </c>
    </row>
    <row r="8674" spans="1:2" x14ac:dyDescent="0.25">
      <c r="A8674">
        <v>867.1</v>
      </c>
      <c r="B8674">
        <v>73.691064453124866</v>
      </c>
    </row>
    <row r="8675" spans="1:2" x14ac:dyDescent="0.25">
      <c r="A8675">
        <v>867.2</v>
      </c>
      <c r="B8675">
        <v>73.725390624999889</v>
      </c>
    </row>
    <row r="8676" spans="1:2" x14ac:dyDescent="0.25">
      <c r="A8676">
        <v>867.30000000000007</v>
      </c>
      <c r="B8676">
        <v>73.759716796874912</v>
      </c>
    </row>
    <row r="8677" spans="1:2" x14ac:dyDescent="0.25">
      <c r="A8677">
        <v>867.40000000000009</v>
      </c>
      <c r="B8677">
        <v>73.794042968749935</v>
      </c>
    </row>
    <row r="8678" spans="1:2" x14ac:dyDescent="0.25">
      <c r="A8678">
        <v>867.5</v>
      </c>
      <c r="B8678">
        <v>73.828369140624915</v>
      </c>
    </row>
    <row r="8679" spans="1:2" x14ac:dyDescent="0.25">
      <c r="A8679">
        <v>867.6</v>
      </c>
      <c r="B8679">
        <v>73.862695312499952</v>
      </c>
    </row>
    <row r="8680" spans="1:2" x14ac:dyDescent="0.25">
      <c r="A8680">
        <v>867.7</v>
      </c>
      <c r="B8680">
        <v>73.897021484374974</v>
      </c>
    </row>
    <row r="8681" spans="1:2" x14ac:dyDescent="0.25">
      <c r="A8681">
        <v>867.80000000000007</v>
      </c>
      <c r="B8681">
        <v>73.931347656249997</v>
      </c>
    </row>
    <row r="8682" spans="1:2" x14ac:dyDescent="0.25">
      <c r="A8682">
        <v>867.90000000000009</v>
      </c>
      <c r="B8682">
        <v>73.96567382812502</v>
      </c>
    </row>
    <row r="8683" spans="1:2" x14ac:dyDescent="0.25">
      <c r="A8683">
        <v>868</v>
      </c>
      <c r="B8683">
        <v>74</v>
      </c>
    </row>
    <row r="8684" spans="1:2" x14ac:dyDescent="0.25">
      <c r="A8684">
        <v>868.1</v>
      </c>
      <c r="B8684">
        <v>74.200000000000045</v>
      </c>
    </row>
    <row r="8685" spans="1:2" x14ac:dyDescent="0.25">
      <c r="A8685">
        <v>868.2</v>
      </c>
      <c r="B8685">
        <v>74.400000000000091</v>
      </c>
    </row>
    <row r="8686" spans="1:2" x14ac:dyDescent="0.25">
      <c r="A8686">
        <v>868.30000000000007</v>
      </c>
      <c r="B8686">
        <v>74.600000000000136</v>
      </c>
    </row>
    <row r="8687" spans="1:2" x14ac:dyDescent="0.25">
      <c r="A8687">
        <v>868.40000000000009</v>
      </c>
      <c r="B8687">
        <v>74.800000000000182</v>
      </c>
    </row>
    <row r="8688" spans="1:2" x14ac:dyDescent="0.25">
      <c r="A8688">
        <v>868.5</v>
      </c>
      <c r="B8688">
        <v>75</v>
      </c>
    </row>
    <row r="8689" spans="1:2" x14ac:dyDescent="0.25">
      <c r="A8689">
        <v>868.6</v>
      </c>
      <c r="B8689">
        <v>75.200000000000045</v>
      </c>
    </row>
    <row r="8690" spans="1:2" x14ac:dyDescent="0.25">
      <c r="A8690">
        <v>868.7</v>
      </c>
      <c r="B8690">
        <v>75.400000000000091</v>
      </c>
    </row>
    <row r="8691" spans="1:2" x14ac:dyDescent="0.25">
      <c r="A8691">
        <v>868.80000000000007</v>
      </c>
      <c r="B8691">
        <v>75.600000000000136</v>
      </c>
    </row>
    <row r="8692" spans="1:2" x14ac:dyDescent="0.25">
      <c r="A8692">
        <v>868.90000000000009</v>
      </c>
      <c r="B8692">
        <v>75.800000000000182</v>
      </c>
    </row>
    <row r="8693" spans="1:2" x14ac:dyDescent="0.25">
      <c r="A8693">
        <v>869</v>
      </c>
      <c r="B8693">
        <v>76</v>
      </c>
    </row>
    <row r="8694" spans="1:2" x14ac:dyDescent="0.25">
      <c r="A8694">
        <v>869.1</v>
      </c>
      <c r="B8694">
        <v>76.06268310546875</v>
      </c>
    </row>
    <row r="8695" spans="1:2" x14ac:dyDescent="0.25">
      <c r="A8695">
        <v>869.2</v>
      </c>
      <c r="B8695">
        <v>76.1253662109375</v>
      </c>
    </row>
    <row r="8696" spans="1:2" x14ac:dyDescent="0.25">
      <c r="A8696">
        <v>869.30000000000007</v>
      </c>
      <c r="B8696">
        <v>76.18804931640625</v>
      </c>
    </row>
    <row r="8697" spans="1:2" x14ac:dyDescent="0.25">
      <c r="A8697">
        <v>869.40000000000009</v>
      </c>
      <c r="B8697">
        <v>76.250732421875</v>
      </c>
    </row>
    <row r="8698" spans="1:2" x14ac:dyDescent="0.25">
      <c r="A8698">
        <v>869.5</v>
      </c>
      <c r="B8698">
        <v>76.313415527343679</v>
      </c>
    </row>
    <row r="8699" spans="1:2" x14ac:dyDescent="0.25">
      <c r="A8699">
        <v>869.6</v>
      </c>
      <c r="B8699">
        <v>76.376098632812429</v>
      </c>
    </row>
    <row r="8700" spans="1:2" x14ac:dyDescent="0.25">
      <c r="A8700">
        <v>869.7</v>
      </c>
      <c r="B8700">
        <v>76.438781738281179</v>
      </c>
    </row>
    <row r="8701" spans="1:2" x14ac:dyDescent="0.25">
      <c r="A8701">
        <v>869.80000000000007</v>
      </c>
      <c r="B8701">
        <v>76.501464843749929</v>
      </c>
    </row>
    <row r="8702" spans="1:2" x14ac:dyDescent="0.25">
      <c r="A8702">
        <v>869.90000000000009</v>
      </c>
      <c r="B8702">
        <v>76.564147949218679</v>
      </c>
    </row>
    <row r="8703" spans="1:2" x14ac:dyDescent="0.25">
      <c r="A8703">
        <v>870</v>
      </c>
      <c r="B8703">
        <v>76.626831054687358</v>
      </c>
    </row>
    <row r="8704" spans="1:2" x14ac:dyDescent="0.25">
      <c r="A8704">
        <v>870.1</v>
      </c>
      <c r="B8704">
        <v>76.564147949218608</v>
      </c>
    </row>
    <row r="8705" spans="1:2" x14ac:dyDescent="0.25">
      <c r="A8705">
        <v>870.2</v>
      </c>
      <c r="B8705">
        <v>76.501464843749858</v>
      </c>
    </row>
    <row r="8706" spans="1:2" x14ac:dyDescent="0.25">
      <c r="A8706">
        <v>870.30000000000007</v>
      </c>
      <c r="B8706">
        <v>76.438781738281108</v>
      </c>
    </row>
    <row r="8707" spans="1:2" x14ac:dyDescent="0.25">
      <c r="A8707">
        <v>870.40000000000009</v>
      </c>
      <c r="B8707">
        <v>76.376098632812358</v>
      </c>
    </row>
    <row r="8708" spans="1:2" x14ac:dyDescent="0.25">
      <c r="A8708">
        <v>870.5</v>
      </c>
      <c r="B8708">
        <v>76.313415527343679</v>
      </c>
    </row>
    <row r="8709" spans="1:2" x14ac:dyDescent="0.25">
      <c r="A8709">
        <v>870.6</v>
      </c>
      <c r="B8709">
        <v>76.250732421874929</v>
      </c>
    </row>
    <row r="8710" spans="1:2" x14ac:dyDescent="0.25">
      <c r="A8710">
        <v>870.7</v>
      </c>
      <c r="B8710">
        <v>76.188049316406179</v>
      </c>
    </row>
    <row r="8711" spans="1:2" x14ac:dyDescent="0.25">
      <c r="A8711">
        <v>870.80000000000007</v>
      </c>
      <c r="B8711">
        <v>76.125366210937429</v>
      </c>
    </row>
    <row r="8712" spans="1:2" x14ac:dyDescent="0.25">
      <c r="A8712">
        <v>870.90000000000009</v>
      </c>
      <c r="B8712">
        <v>76.062683105468679</v>
      </c>
    </row>
    <row r="8713" spans="1:2" x14ac:dyDescent="0.25">
      <c r="A8713">
        <v>871</v>
      </c>
      <c r="B8713">
        <v>76</v>
      </c>
    </row>
    <row r="8714" spans="1:2" x14ac:dyDescent="0.25">
      <c r="A8714">
        <v>871.1</v>
      </c>
      <c r="B8714">
        <v>75.93914794921875</v>
      </c>
    </row>
    <row r="8715" spans="1:2" x14ac:dyDescent="0.25">
      <c r="A8715">
        <v>871.2</v>
      </c>
      <c r="B8715">
        <v>75.8782958984375</v>
      </c>
    </row>
    <row r="8716" spans="1:2" x14ac:dyDescent="0.25">
      <c r="A8716">
        <v>871.30000000000007</v>
      </c>
      <c r="B8716">
        <v>75.81744384765625</v>
      </c>
    </row>
    <row r="8717" spans="1:2" x14ac:dyDescent="0.25">
      <c r="A8717">
        <v>871.40000000000009</v>
      </c>
      <c r="B8717">
        <v>75.756591796875</v>
      </c>
    </row>
    <row r="8718" spans="1:2" x14ac:dyDescent="0.25">
      <c r="A8718">
        <v>871.5</v>
      </c>
      <c r="B8718">
        <v>75.695739746093821</v>
      </c>
    </row>
    <row r="8719" spans="1:2" x14ac:dyDescent="0.25">
      <c r="A8719">
        <v>871.6</v>
      </c>
      <c r="B8719">
        <v>75.634887695312571</v>
      </c>
    </row>
    <row r="8720" spans="1:2" x14ac:dyDescent="0.25">
      <c r="A8720">
        <v>871.7</v>
      </c>
      <c r="B8720">
        <v>75.574035644531321</v>
      </c>
    </row>
    <row r="8721" spans="1:2" x14ac:dyDescent="0.25">
      <c r="A8721">
        <v>871.80000000000007</v>
      </c>
      <c r="B8721">
        <v>75.513183593750071</v>
      </c>
    </row>
    <row r="8722" spans="1:2" x14ac:dyDescent="0.25">
      <c r="A8722">
        <v>871.90000000000009</v>
      </c>
      <c r="B8722">
        <v>75.452331542968821</v>
      </c>
    </row>
    <row r="8723" spans="1:2" x14ac:dyDescent="0.25">
      <c r="A8723">
        <v>872</v>
      </c>
      <c r="B8723">
        <v>75.391479492187642</v>
      </c>
    </row>
    <row r="8724" spans="1:2" x14ac:dyDescent="0.25">
      <c r="A8724">
        <v>872.1</v>
      </c>
      <c r="B8724">
        <v>75.352331542968869</v>
      </c>
    </row>
    <row r="8725" spans="1:2" x14ac:dyDescent="0.25">
      <c r="A8725">
        <v>872.2</v>
      </c>
      <c r="B8725">
        <v>75.313183593750097</v>
      </c>
    </row>
    <row r="8726" spans="1:2" x14ac:dyDescent="0.25">
      <c r="A8726">
        <v>872.30000000000007</v>
      </c>
      <c r="B8726">
        <v>75.274035644531324</v>
      </c>
    </row>
    <row r="8727" spans="1:2" x14ac:dyDescent="0.25">
      <c r="A8727">
        <v>872.40000000000009</v>
      </c>
      <c r="B8727">
        <v>75.234887695312551</v>
      </c>
    </row>
    <row r="8728" spans="1:2" x14ac:dyDescent="0.25">
      <c r="A8728">
        <v>872.5</v>
      </c>
      <c r="B8728">
        <v>75.195739746093821</v>
      </c>
    </row>
    <row r="8729" spans="1:2" x14ac:dyDescent="0.25">
      <c r="A8729">
        <v>872.6</v>
      </c>
      <c r="B8729">
        <v>75.156591796875048</v>
      </c>
    </row>
    <row r="8730" spans="1:2" x14ac:dyDescent="0.25">
      <c r="A8730">
        <v>872.7</v>
      </c>
      <c r="B8730">
        <v>75.117443847656276</v>
      </c>
    </row>
    <row r="8731" spans="1:2" x14ac:dyDescent="0.25">
      <c r="A8731">
        <v>872.80000000000007</v>
      </c>
      <c r="B8731">
        <v>75.078295898437503</v>
      </c>
    </row>
    <row r="8732" spans="1:2" x14ac:dyDescent="0.25">
      <c r="A8732">
        <v>872.90000000000009</v>
      </c>
      <c r="B8732">
        <v>75.03914794921873</v>
      </c>
    </row>
    <row r="8733" spans="1:2" x14ac:dyDescent="0.25">
      <c r="A8733">
        <v>873</v>
      </c>
      <c r="B8733">
        <v>75</v>
      </c>
    </row>
    <row r="8734" spans="1:2" x14ac:dyDescent="0.25">
      <c r="A8734">
        <v>873.1</v>
      </c>
      <c r="B8734">
        <v>75</v>
      </c>
    </row>
    <row r="8735" spans="1:2" x14ac:dyDescent="0.25">
      <c r="A8735">
        <v>873.2</v>
      </c>
      <c r="B8735">
        <v>75</v>
      </c>
    </row>
    <row r="8736" spans="1:2" x14ac:dyDescent="0.25">
      <c r="A8736">
        <v>873.30000000000007</v>
      </c>
      <c r="B8736">
        <v>75</v>
      </c>
    </row>
    <row r="8737" spans="1:2" x14ac:dyDescent="0.25">
      <c r="A8737">
        <v>873.40000000000009</v>
      </c>
      <c r="B8737">
        <v>75</v>
      </c>
    </row>
    <row r="8738" spans="1:2" x14ac:dyDescent="0.25">
      <c r="A8738">
        <v>873.5</v>
      </c>
      <c r="B8738">
        <v>75</v>
      </c>
    </row>
    <row r="8739" spans="1:2" x14ac:dyDescent="0.25">
      <c r="A8739">
        <v>873.6</v>
      </c>
      <c r="B8739">
        <v>75</v>
      </c>
    </row>
    <row r="8740" spans="1:2" x14ac:dyDescent="0.25">
      <c r="A8740">
        <v>873.7</v>
      </c>
      <c r="B8740">
        <v>75</v>
      </c>
    </row>
    <row r="8741" spans="1:2" x14ac:dyDescent="0.25">
      <c r="A8741">
        <v>873.80000000000007</v>
      </c>
      <c r="B8741">
        <v>75</v>
      </c>
    </row>
    <row r="8742" spans="1:2" x14ac:dyDescent="0.25">
      <c r="A8742">
        <v>873.90000000000009</v>
      </c>
      <c r="B8742">
        <v>75</v>
      </c>
    </row>
    <row r="8743" spans="1:2" x14ac:dyDescent="0.25">
      <c r="A8743">
        <v>874</v>
      </c>
      <c r="B8743">
        <v>75</v>
      </c>
    </row>
    <row r="8744" spans="1:2" x14ac:dyDescent="0.25">
      <c r="A8744">
        <v>874.1</v>
      </c>
      <c r="B8744">
        <v>74.899999999999977</v>
      </c>
    </row>
    <row r="8745" spans="1:2" x14ac:dyDescent="0.25">
      <c r="A8745">
        <v>874.2</v>
      </c>
      <c r="B8745">
        <v>74.799999999999955</v>
      </c>
    </row>
    <row r="8746" spans="1:2" x14ac:dyDescent="0.25">
      <c r="A8746">
        <v>874.30000000000007</v>
      </c>
      <c r="B8746">
        <v>74.699999999999932</v>
      </c>
    </row>
    <row r="8747" spans="1:2" x14ac:dyDescent="0.25">
      <c r="A8747">
        <v>874.40000000000009</v>
      </c>
      <c r="B8747">
        <v>74.599999999999909</v>
      </c>
    </row>
    <row r="8748" spans="1:2" x14ac:dyDescent="0.25">
      <c r="A8748">
        <v>874.5</v>
      </c>
      <c r="B8748">
        <v>74.5</v>
      </c>
    </row>
    <row r="8749" spans="1:2" x14ac:dyDescent="0.25">
      <c r="A8749">
        <v>874.6</v>
      </c>
      <c r="B8749">
        <v>74.399999999999977</v>
      </c>
    </row>
    <row r="8750" spans="1:2" x14ac:dyDescent="0.25">
      <c r="A8750">
        <v>874.7</v>
      </c>
      <c r="B8750">
        <v>74.299999999999955</v>
      </c>
    </row>
    <row r="8751" spans="1:2" x14ac:dyDescent="0.25">
      <c r="A8751">
        <v>874.80000000000007</v>
      </c>
      <c r="B8751">
        <v>74.199999999999932</v>
      </c>
    </row>
    <row r="8752" spans="1:2" x14ac:dyDescent="0.25">
      <c r="A8752">
        <v>874.90000000000009</v>
      </c>
      <c r="B8752">
        <v>74.099999999999909</v>
      </c>
    </row>
    <row r="8753" spans="1:2" x14ac:dyDescent="0.25">
      <c r="A8753">
        <v>875</v>
      </c>
      <c r="B8753">
        <v>74</v>
      </c>
    </row>
    <row r="8754" spans="1:2" x14ac:dyDescent="0.25">
      <c r="A8754">
        <v>875.1</v>
      </c>
      <c r="B8754">
        <v>73.899999999999977</v>
      </c>
    </row>
    <row r="8755" spans="1:2" x14ac:dyDescent="0.25">
      <c r="A8755">
        <v>875.2</v>
      </c>
      <c r="B8755">
        <v>73.799999999999955</v>
      </c>
    </row>
    <row r="8756" spans="1:2" x14ac:dyDescent="0.25">
      <c r="A8756">
        <v>875.30000000000007</v>
      </c>
      <c r="B8756">
        <v>73.699999999999932</v>
      </c>
    </row>
    <row r="8757" spans="1:2" x14ac:dyDescent="0.25">
      <c r="A8757">
        <v>875.40000000000009</v>
      </c>
      <c r="B8757">
        <v>73.599999999999909</v>
      </c>
    </row>
    <row r="8758" spans="1:2" x14ac:dyDescent="0.25">
      <c r="A8758">
        <v>875.5</v>
      </c>
      <c r="B8758">
        <v>73.5</v>
      </c>
    </row>
    <row r="8759" spans="1:2" x14ac:dyDescent="0.25">
      <c r="A8759">
        <v>875.6</v>
      </c>
      <c r="B8759">
        <v>73.399999999999977</v>
      </c>
    </row>
    <row r="8760" spans="1:2" x14ac:dyDescent="0.25">
      <c r="A8760">
        <v>875.7</v>
      </c>
      <c r="B8760">
        <v>73.299999999999955</v>
      </c>
    </row>
    <row r="8761" spans="1:2" x14ac:dyDescent="0.25">
      <c r="A8761">
        <v>875.80000000000007</v>
      </c>
      <c r="B8761">
        <v>73.199999999999932</v>
      </c>
    </row>
    <row r="8762" spans="1:2" x14ac:dyDescent="0.25">
      <c r="A8762">
        <v>875.90000000000009</v>
      </c>
      <c r="B8762">
        <v>73.099999999999909</v>
      </c>
    </row>
    <row r="8763" spans="1:2" x14ac:dyDescent="0.25">
      <c r="A8763">
        <v>876</v>
      </c>
      <c r="B8763">
        <v>73</v>
      </c>
    </row>
    <row r="8764" spans="1:2" x14ac:dyDescent="0.25">
      <c r="A8764">
        <v>876.1</v>
      </c>
      <c r="B8764">
        <v>72.899999999999977</v>
      </c>
    </row>
    <row r="8765" spans="1:2" x14ac:dyDescent="0.25">
      <c r="A8765">
        <v>876.2</v>
      </c>
      <c r="B8765">
        <v>72.799999999999955</v>
      </c>
    </row>
    <row r="8766" spans="1:2" x14ac:dyDescent="0.25">
      <c r="A8766">
        <v>876.30000000000007</v>
      </c>
      <c r="B8766">
        <v>72.699999999999932</v>
      </c>
    </row>
    <row r="8767" spans="1:2" x14ac:dyDescent="0.25">
      <c r="A8767">
        <v>876.40000000000009</v>
      </c>
      <c r="B8767">
        <v>72.599999999999909</v>
      </c>
    </row>
    <row r="8768" spans="1:2" x14ac:dyDescent="0.25">
      <c r="A8768">
        <v>876.5</v>
      </c>
      <c r="B8768">
        <v>72.5</v>
      </c>
    </row>
    <row r="8769" spans="1:2" x14ac:dyDescent="0.25">
      <c r="A8769">
        <v>876.6</v>
      </c>
      <c r="B8769">
        <v>72.399999999999977</v>
      </c>
    </row>
    <row r="8770" spans="1:2" x14ac:dyDescent="0.25">
      <c r="A8770">
        <v>876.7</v>
      </c>
      <c r="B8770">
        <v>72.299999999999955</v>
      </c>
    </row>
    <row r="8771" spans="1:2" x14ac:dyDescent="0.25">
      <c r="A8771">
        <v>876.80000000000007</v>
      </c>
      <c r="B8771">
        <v>72.199999999999932</v>
      </c>
    </row>
    <row r="8772" spans="1:2" x14ac:dyDescent="0.25">
      <c r="A8772">
        <v>876.90000000000009</v>
      </c>
      <c r="B8772">
        <v>72.099999999999909</v>
      </c>
    </row>
    <row r="8773" spans="1:2" x14ac:dyDescent="0.25">
      <c r="A8773">
        <v>877</v>
      </c>
      <c r="B8773">
        <v>72</v>
      </c>
    </row>
    <row r="8774" spans="1:2" x14ac:dyDescent="0.25">
      <c r="A8774">
        <v>877.1</v>
      </c>
      <c r="B8774">
        <v>71.899999999999977</v>
      </c>
    </row>
    <row r="8775" spans="1:2" x14ac:dyDescent="0.25">
      <c r="A8775">
        <v>877.2</v>
      </c>
      <c r="B8775">
        <v>71.799999999999955</v>
      </c>
    </row>
    <row r="8776" spans="1:2" x14ac:dyDescent="0.25">
      <c r="A8776">
        <v>877.30000000000007</v>
      </c>
      <c r="B8776">
        <v>71.699999999999932</v>
      </c>
    </row>
    <row r="8777" spans="1:2" x14ac:dyDescent="0.25">
      <c r="A8777">
        <v>877.40000000000009</v>
      </c>
      <c r="B8777">
        <v>71.599999999999909</v>
      </c>
    </row>
    <row r="8778" spans="1:2" x14ac:dyDescent="0.25">
      <c r="A8778">
        <v>877.5</v>
      </c>
      <c r="B8778">
        <v>71.5</v>
      </c>
    </row>
    <row r="8779" spans="1:2" x14ac:dyDescent="0.25">
      <c r="A8779">
        <v>877.6</v>
      </c>
      <c r="B8779">
        <v>71.399999999999977</v>
      </c>
    </row>
    <row r="8780" spans="1:2" x14ac:dyDescent="0.25">
      <c r="A8780">
        <v>877.7</v>
      </c>
      <c r="B8780">
        <v>71.299999999999955</v>
      </c>
    </row>
    <row r="8781" spans="1:2" x14ac:dyDescent="0.25">
      <c r="A8781">
        <v>877.80000000000007</v>
      </c>
      <c r="B8781">
        <v>71.199999999999932</v>
      </c>
    </row>
    <row r="8782" spans="1:2" x14ac:dyDescent="0.25">
      <c r="A8782">
        <v>877.90000000000009</v>
      </c>
      <c r="B8782">
        <v>71.099999999999909</v>
      </c>
    </row>
    <row r="8783" spans="1:2" x14ac:dyDescent="0.25">
      <c r="A8783">
        <v>878</v>
      </c>
      <c r="B8783">
        <v>71</v>
      </c>
    </row>
    <row r="8784" spans="1:2" x14ac:dyDescent="0.25">
      <c r="A8784">
        <v>878.1</v>
      </c>
      <c r="B8784">
        <v>70.899999999999977</v>
      </c>
    </row>
    <row r="8785" spans="1:2" x14ac:dyDescent="0.25">
      <c r="A8785">
        <v>878.2</v>
      </c>
      <c r="B8785">
        <v>70.799999999999955</v>
      </c>
    </row>
    <row r="8786" spans="1:2" x14ac:dyDescent="0.25">
      <c r="A8786">
        <v>878.30000000000007</v>
      </c>
      <c r="B8786">
        <v>70.699999999999932</v>
      </c>
    </row>
    <row r="8787" spans="1:2" x14ac:dyDescent="0.25">
      <c r="A8787">
        <v>878.40000000000009</v>
      </c>
      <c r="B8787">
        <v>70.599999999999909</v>
      </c>
    </row>
    <row r="8788" spans="1:2" x14ac:dyDescent="0.25">
      <c r="A8788">
        <v>878.5</v>
      </c>
      <c r="B8788">
        <v>70.5</v>
      </c>
    </row>
    <row r="8789" spans="1:2" x14ac:dyDescent="0.25">
      <c r="A8789">
        <v>878.6</v>
      </c>
      <c r="B8789">
        <v>70.399999999999977</v>
      </c>
    </row>
    <row r="8790" spans="1:2" x14ac:dyDescent="0.25">
      <c r="A8790">
        <v>878.7</v>
      </c>
      <c r="B8790">
        <v>70.299999999999955</v>
      </c>
    </row>
    <row r="8791" spans="1:2" x14ac:dyDescent="0.25">
      <c r="A8791">
        <v>878.80000000000007</v>
      </c>
      <c r="B8791">
        <v>70.199999999999932</v>
      </c>
    </row>
    <row r="8792" spans="1:2" x14ac:dyDescent="0.25">
      <c r="A8792">
        <v>878.90000000000009</v>
      </c>
      <c r="B8792">
        <v>70.099999999999909</v>
      </c>
    </row>
    <row r="8793" spans="1:2" x14ac:dyDescent="0.25">
      <c r="A8793">
        <v>879</v>
      </c>
      <c r="B8793">
        <v>70</v>
      </c>
    </row>
    <row r="8794" spans="1:2" x14ac:dyDescent="0.25">
      <c r="A8794">
        <v>879.1</v>
      </c>
      <c r="B8794">
        <v>70</v>
      </c>
    </row>
    <row r="8795" spans="1:2" x14ac:dyDescent="0.25">
      <c r="A8795">
        <v>879.2</v>
      </c>
      <c r="B8795">
        <v>70</v>
      </c>
    </row>
    <row r="8796" spans="1:2" x14ac:dyDescent="0.25">
      <c r="A8796">
        <v>879.30000000000007</v>
      </c>
      <c r="B8796">
        <v>70</v>
      </c>
    </row>
    <row r="8797" spans="1:2" x14ac:dyDescent="0.25">
      <c r="A8797">
        <v>879.40000000000009</v>
      </c>
      <c r="B8797">
        <v>70</v>
      </c>
    </row>
    <row r="8798" spans="1:2" x14ac:dyDescent="0.25">
      <c r="A8798">
        <v>879.5</v>
      </c>
      <c r="B8798">
        <v>70</v>
      </c>
    </row>
    <row r="8799" spans="1:2" x14ac:dyDescent="0.25">
      <c r="A8799">
        <v>879.6</v>
      </c>
      <c r="B8799">
        <v>70</v>
      </c>
    </row>
    <row r="8800" spans="1:2" x14ac:dyDescent="0.25">
      <c r="A8800">
        <v>879.7</v>
      </c>
      <c r="B8800">
        <v>70</v>
      </c>
    </row>
    <row r="8801" spans="1:2" x14ac:dyDescent="0.25">
      <c r="A8801">
        <v>879.80000000000007</v>
      </c>
      <c r="B8801">
        <v>70</v>
      </c>
    </row>
    <row r="8802" spans="1:2" x14ac:dyDescent="0.25">
      <c r="A8802">
        <v>879.90000000000009</v>
      </c>
      <c r="B8802">
        <v>70</v>
      </c>
    </row>
    <row r="8803" spans="1:2" x14ac:dyDescent="0.25">
      <c r="A8803">
        <v>880</v>
      </c>
      <c r="B8803">
        <v>70</v>
      </c>
    </row>
    <row r="8804" spans="1:2" x14ac:dyDescent="0.25">
      <c r="A8804">
        <v>880.1</v>
      </c>
      <c r="B8804">
        <v>69.899999999999977</v>
      </c>
    </row>
    <row r="8805" spans="1:2" x14ac:dyDescent="0.25">
      <c r="A8805">
        <v>880.2</v>
      </c>
      <c r="B8805">
        <v>69.799999999999955</v>
      </c>
    </row>
    <row r="8806" spans="1:2" x14ac:dyDescent="0.25">
      <c r="A8806">
        <v>880.30000000000007</v>
      </c>
      <c r="B8806">
        <v>69.699999999999932</v>
      </c>
    </row>
    <row r="8807" spans="1:2" x14ac:dyDescent="0.25">
      <c r="A8807">
        <v>880.40000000000009</v>
      </c>
      <c r="B8807">
        <v>69.599999999999909</v>
      </c>
    </row>
    <row r="8808" spans="1:2" x14ac:dyDescent="0.25">
      <c r="A8808">
        <v>880.5</v>
      </c>
      <c r="B8808">
        <v>69.5</v>
      </c>
    </row>
    <row r="8809" spans="1:2" x14ac:dyDescent="0.25">
      <c r="A8809">
        <v>880.6</v>
      </c>
      <c r="B8809">
        <v>69.399999999999977</v>
      </c>
    </row>
    <row r="8810" spans="1:2" x14ac:dyDescent="0.25">
      <c r="A8810">
        <v>880.7</v>
      </c>
      <c r="B8810">
        <v>69.299999999999955</v>
      </c>
    </row>
    <row r="8811" spans="1:2" x14ac:dyDescent="0.25">
      <c r="A8811">
        <v>880.80000000000007</v>
      </c>
      <c r="B8811">
        <v>69.199999999999932</v>
      </c>
    </row>
    <row r="8812" spans="1:2" x14ac:dyDescent="0.25">
      <c r="A8812">
        <v>880.90000000000009</v>
      </c>
      <c r="B8812">
        <v>69.099999999999909</v>
      </c>
    </row>
    <row r="8813" spans="1:2" x14ac:dyDescent="0.25">
      <c r="A8813">
        <v>881</v>
      </c>
      <c r="B8813">
        <v>69</v>
      </c>
    </row>
    <row r="8814" spans="1:2" x14ac:dyDescent="0.25">
      <c r="A8814">
        <v>881.1</v>
      </c>
      <c r="B8814">
        <v>68.899999999999977</v>
      </c>
    </row>
    <row r="8815" spans="1:2" x14ac:dyDescent="0.25">
      <c r="A8815">
        <v>881.2</v>
      </c>
      <c r="B8815">
        <v>68.799999999999955</v>
      </c>
    </row>
    <row r="8816" spans="1:2" x14ac:dyDescent="0.25">
      <c r="A8816">
        <v>881.30000000000007</v>
      </c>
      <c r="B8816">
        <v>68.699999999999932</v>
      </c>
    </row>
    <row r="8817" spans="1:2" x14ac:dyDescent="0.25">
      <c r="A8817">
        <v>881.40000000000009</v>
      </c>
      <c r="B8817">
        <v>68.599999999999909</v>
      </c>
    </row>
    <row r="8818" spans="1:2" x14ac:dyDescent="0.25">
      <c r="A8818">
        <v>881.5</v>
      </c>
      <c r="B8818">
        <v>68.5</v>
      </c>
    </row>
    <row r="8819" spans="1:2" x14ac:dyDescent="0.25">
      <c r="A8819">
        <v>881.6</v>
      </c>
      <c r="B8819">
        <v>68.399999999999977</v>
      </c>
    </row>
    <row r="8820" spans="1:2" x14ac:dyDescent="0.25">
      <c r="A8820">
        <v>881.7</v>
      </c>
      <c r="B8820">
        <v>68.299999999999955</v>
      </c>
    </row>
    <row r="8821" spans="1:2" x14ac:dyDescent="0.25">
      <c r="A8821">
        <v>881.80000000000007</v>
      </c>
      <c r="B8821">
        <v>68.199999999999932</v>
      </c>
    </row>
    <row r="8822" spans="1:2" x14ac:dyDescent="0.25">
      <c r="A8822">
        <v>881.90000000000009</v>
      </c>
      <c r="B8822">
        <v>68.099999999999909</v>
      </c>
    </row>
    <row r="8823" spans="1:2" x14ac:dyDescent="0.25">
      <c r="A8823">
        <v>882</v>
      </c>
      <c r="B8823">
        <v>68</v>
      </c>
    </row>
    <row r="8824" spans="1:2" x14ac:dyDescent="0.25">
      <c r="A8824">
        <v>882.1</v>
      </c>
      <c r="B8824">
        <v>67.899999999999977</v>
      </c>
    </row>
    <row r="8825" spans="1:2" x14ac:dyDescent="0.25">
      <c r="A8825">
        <v>882.2</v>
      </c>
      <c r="B8825">
        <v>67.799999999999955</v>
      </c>
    </row>
    <row r="8826" spans="1:2" x14ac:dyDescent="0.25">
      <c r="A8826">
        <v>882.30000000000007</v>
      </c>
      <c r="B8826">
        <v>67.699999999999932</v>
      </c>
    </row>
    <row r="8827" spans="1:2" x14ac:dyDescent="0.25">
      <c r="A8827">
        <v>882.40000000000009</v>
      </c>
      <c r="B8827">
        <v>67.599999999999909</v>
      </c>
    </row>
    <row r="8828" spans="1:2" x14ac:dyDescent="0.25">
      <c r="A8828">
        <v>882.5</v>
      </c>
      <c r="B8828">
        <v>67.5</v>
      </c>
    </row>
    <row r="8829" spans="1:2" x14ac:dyDescent="0.25">
      <c r="A8829">
        <v>882.6</v>
      </c>
      <c r="B8829">
        <v>67.399999999999977</v>
      </c>
    </row>
    <row r="8830" spans="1:2" x14ac:dyDescent="0.25">
      <c r="A8830">
        <v>882.7</v>
      </c>
      <c r="B8830">
        <v>67.299999999999955</v>
      </c>
    </row>
    <row r="8831" spans="1:2" x14ac:dyDescent="0.25">
      <c r="A8831">
        <v>882.80000000000007</v>
      </c>
      <c r="B8831">
        <v>67.199999999999932</v>
      </c>
    </row>
    <row r="8832" spans="1:2" x14ac:dyDescent="0.25">
      <c r="A8832">
        <v>882.90000000000009</v>
      </c>
      <c r="B8832">
        <v>67.099999999999909</v>
      </c>
    </row>
    <row r="8833" spans="1:2" x14ac:dyDescent="0.25">
      <c r="A8833">
        <v>883</v>
      </c>
      <c r="B8833">
        <v>67</v>
      </c>
    </row>
    <row r="8834" spans="1:2" x14ac:dyDescent="0.25">
      <c r="A8834">
        <v>883.1</v>
      </c>
      <c r="B8834">
        <v>67</v>
      </c>
    </row>
    <row r="8835" spans="1:2" x14ac:dyDescent="0.25">
      <c r="A8835">
        <v>883.2</v>
      </c>
      <c r="B8835">
        <v>67</v>
      </c>
    </row>
    <row r="8836" spans="1:2" x14ac:dyDescent="0.25">
      <c r="A8836">
        <v>883.30000000000007</v>
      </c>
      <c r="B8836">
        <v>67</v>
      </c>
    </row>
    <row r="8837" spans="1:2" x14ac:dyDescent="0.25">
      <c r="A8837">
        <v>883.40000000000009</v>
      </c>
      <c r="B8837">
        <v>67</v>
      </c>
    </row>
    <row r="8838" spans="1:2" x14ac:dyDescent="0.25">
      <c r="A8838">
        <v>883.5</v>
      </c>
      <c r="B8838">
        <v>67</v>
      </c>
    </row>
    <row r="8839" spans="1:2" x14ac:dyDescent="0.25">
      <c r="A8839">
        <v>883.6</v>
      </c>
      <c r="B8839">
        <v>67</v>
      </c>
    </row>
    <row r="8840" spans="1:2" x14ac:dyDescent="0.25">
      <c r="A8840">
        <v>883.7</v>
      </c>
      <c r="B8840">
        <v>67</v>
      </c>
    </row>
    <row r="8841" spans="1:2" x14ac:dyDescent="0.25">
      <c r="A8841">
        <v>883.80000000000007</v>
      </c>
      <c r="B8841">
        <v>67</v>
      </c>
    </row>
    <row r="8842" spans="1:2" x14ac:dyDescent="0.25">
      <c r="A8842">
        <v>883.90000000000009</v>
      </c>
      <c r="B8842">
        <v>67</v>
      </c>
    </row>
    <row r="8843" spans="1:2" x14ac:dyDescent="0.25">
      <c r="A8843">
        <v>884</v>
      </c>
      <c r="B8843">
        <v>67</v>
      </c>
    </row>
    <row r="8844" spans="1:2" x14ac:dyDescent="0.25">
      <c r="A8844">
        <v>884.1</v>
      </c>
      <c r="B8844">
        <v>67.015661621093741</v>
      </c>
    </row>
    <row r="8845" spans="1:2" x14ac:dyDescent="0.25">
      <c r="A8845">
        <v>884.2</v>
      </c>
      <c r="B8845">
        <v>67.031323242187497</v>
      </c>
    </row>
    <row r="8846" spans="1:2" x14ac:dyDescent="0.25">
      <c r="A8846">
        <v>884.30000000000007</v>
      </c>
      <c r="B8846">
        <v>67.046984863281239</v>
      </c>
    </row>
    <row r="8847" spans="1:2" x14ac:dyDescent="0.25">
      <c r="A8847">
        <v>884.40000000000009</v>
      </c>
      <c r="B8847">
        <v>67.06264648437498</v>
      </c>
    </row>
    <row r="8848" spans="1:2" x14ac:dyDescent="0.25">
      <c r="A8848">
        <v>884.5</v>
      </c>
      <c r="B8848">
        <v>67.078308105468707</v>
      </c>
    </row>
    <row r="8849" spans="1:2" x14ac:dyDescent="0.25">
      <c r="A8849">
        <v>884.6</v>
      </c>
      <c r="B8849">
        <v>67.093969726562449</v>
      </c>
    </row>
    <row r="8850" spans="1:2" x14ac:dyDescent="0.25">
      <c r="A8850">
        <v>884.7</v>
      </c>
      <c r="B8850">
        <v>67.109631347656205</v>
      </c>
    </row>
    <row r="8851" spans="1:2" x14ac:dyDescent="0.25">
      <c r="A8851">
        <v>884.80000000000007</v>
      </c>
      <c r="B8851">
        <v>67.125292968749946</v>
      </c>
    </row>
    <row r="8852" spans="1:2" x14ac:dyDescent="0.25">
      <c r="A8852">
        <v>884.90000000000009</v>
      </c>
      <c r="B8852">
        <v>67.140954589843687</v>
      </c>
    </row>
    <row r="8853" spans="1:2" x14ac:dyDescent="0.25">
      <c r="A8853">
        <v>885</v>
      </c>
      <c r="B8853">
        <v>67.156616210937415</v>
      </c>
    </row>
    <row r="8854" spans="1:2" x14ac:dyDescent="0.25">
      <c r="A8854">
        <v>885.1</v>
      </c>
      <c r="B8854">
        <v>67.240954589843696</v>
      </c>
    </row>
    <row r="8855" spans="1:2" x14ac:dyDescent="0.25">
      <c r="A8855">
        <v>885.2</v>
      </c>
      <c r="B8855">
        <v>67.325292968749963</v>
      </c>
    </row>
    <row r="8856" spans="1:2" x14ac:dyDescent="0.25">
      <c r="A8856">
        <v>885.30000000000007</v>
      </c>
      <c r="B8856">
        <v>67.409631347656244</v>
      </c>
    </row>
    <row r="8857" spans="1:2" x14ac:dyDescent="0.25">
      <c r="A8857">
        <v>885.40000000000009</v>
      </c>
      <c r="B8857">
        <v>67.493969726562526</v>
      </c>
    </row>
    <row r="8858" spans="1:2" x14ac:dyDescent="0.25">
      <c r="A8858">
        <v>885.5</v>
      </c>
      <c r="B8858">
        <v>67.578308105468707</v>
      </c>
    </row>
    <row r="8859" spans="1:2" x14ac:dyDescent="0.25">
      <c r="A8859">
        <v>885.6</v>
      </c>
      <c r="B8859">
        <v>67.662646484374989</v>
      </c>
    </row>
    <row r="8860" spans="1:2" x14ac:dyDescent="0.25">
      <c r="A8860">
        <v>885.7</v>
      </c>
      <c r="B8860">
        <v>67.746984863281256</v>
      </c>
    </row>
    <row r="8861" spans="1:2" x14ac:dyDescent="0.25">
      <c r="A8861">
        <v>885.80000000000007</v>
      </c>
      <c r="B8861">
        <v>67.831323242187537</v>
      </c>
    </row>
    <row r="8862" spans="1:2" x14ac:dyDescent="0.25">
      <c r="A8862">
        <v>885.90000000000009</v>
      </c>
      <c r="B8862">
        <v>67.915661621093818</v>
      </c>
    </row>
    <row r="8863" spans="1:2" x14ac:dyDescent="0.25">
      <c r="A8863">
        <v>886</v>
      </c>
      <c r="B8863">
        <v>68</v>
      </c>
    </row>
    <row r="8864" spans="1:2" x14ac:dyDescent="0.25">
      <c r="A8864">
        <v>886.1</v>
      </c>
      <c r="B8864">
        <v>68</v>
      </c>
    </row>
    <row r="8865" spans="1:2" x14ac:dyDescent="0.25">
      <c r="A8865">
        <v>886.2</v>
      </c>
      <c r="B8865">
        <v>68</v>
      </c>
    </row>
    <row r="8866" spans="1:2" x14ac:dyDescent="0.25">
      <c r="A8866">
        <v>886.30000000000007</v>
      </c>
      <c r="B8866">
        <v>68</v>
      </c>
    </row>
    <row r="8867" spans="1:2" x14ac:dyDescent="0.25">
      <c r="A8867">
        <v>886.40000000000009</v>
      </c>
      <c r="B8867">
        <v>68</v>
      </c>
    </row>
    <row r="8868" spans="1:2" x14ac:dyDescent="0.25">
      <c r="A8868">
        <v>886.5</v>
      </c>
      <c r="B8868">
        <v>68</v>
      </c>
    </row>
    <row r="8869" spans="1:2" x14ac:dyDescent="0.25">
      <c r="A8869">
        <v>886.6</v>
      </c>
      <c r="B8869">
        <v>68</v>
      </c>
    </row>
    <row r="8870" spans="1:2" x14ac:dyDescent="0.25">
      <c r="A8870">
        <v>886.7</v>
      </c>
      <c r="B8870">
        <v>68</v>
      </c>
    </row>
    <row r="8871" spans="1:2" x14ac:dyDescent="0.25">
      <c r="A8871">
        <v>886.80000000000007</v>
      </c>
      <c r="B8871">
        <v>68</v>
      </c>
    </row>
    <row r="8872" spans="1:2" x14ac:dyDescent="0.25">
      <c r="A8872">
        <v>886.90000000000009</v>
      </c>
      <c r="B8872">
        <v>68</v>
      </c>
    </row>
    <row r="8873" spans="1:2" x14ac:dyDescent="0.25">
      <c r="A8873">
        <v>887</v>
      </c>
      <c r="B8873">
        <v>68</v>
      </c>
    </row>
    <row r="8874" spans="1:2" x14ac:dyDescent="0.25">
      <c r="A8874">
        <v>887.1</v>
      </c>
      <c r="B8874">
        <v>68.04367675781252</v>
      </c>
    </row>
    <row r="8875" spans="1:2" x14ac:dyDescent="0.25">
      <c r="A8875">
        <v>887.2</v>
      </c>
      <c r="B8875">
        <v>68.087353515625054</v>
      </c>
    </row>
    <row r="8876" spans="1:2" x14ac:dyDescent="0.25">
      <c r="A8876">
        <v>887.30000000000007</v>
      </c>
      <c r="B8876">
        <v>68.131030273437574</v>
      </c>
    </row>
    <row r="8877" spans="1:2" x14ac:dyDescent="0.25">
      <c r="A8877">
        <v>887.40000000000009</v>
      </c>
      <c r="B8877">
        <v>68.174707031250108</v>
      </c>
    </row>
    <row r="8878" spans="1:2" x14ac:dyDescent="0.25">
      <c r="A8878">
        <v>887.5</v>
      </c>
      <c r="B8878">
        <v>68.218383789062585</v>
      </c>
    </row>
    <row r="8879" spans="1:2" x14ac:dyDescent="0.25">
      <c r="A8879">
        <v>887.6</v>
      </c>
      <c r="B8879">
        <v>68.262060546875119</v>
      </c>
    </row>
    <row r="8880" spans="1:2" x14ac:dyDescent="0.25">
      <c r="A8880">
        <v>887.7</v>
      </c>
      <c r="B8880">
        <v>68.305737304687639</v>
      </c>
    </row>
    <row r="8881" spans="1:2" x14ac:dyDescent="0.25">
      <c r="A8881">
        <v>887.80000000000007</v>
      </c>
      <c r="B8881">
        <v>68.349414062500159</v>
      </c>
    </row>
    <row r="8882" spans="1:2" x14ac:dyDescent="0.25">
      <c r="A8882">
        <v>887.90000000000009</v>
      </c>
      <c r="B8882">
        <v>68.393090820312693</v>
      </c>
    </row>
    <row r="8883" spans="1:2" x14ac:dyDescent="0.25">
      <c r="A8883">
        <v>888</v>
      </c>
      <c r="B8883">
        <v>68.436767578125171</v>
      </c>
    </row>
    <row r="8884" spans="1:2" x14ac:dyDescent="0.25">
      <c r="A8884">
        <v>888.1</v>
      </c>
      <c r="B8884">
        <v>68.393090820312651</v>
      </c>
    </row>
    <row r="8885" spans="1:2" x14ac:dyDescent="0.25">
      <c r="A8885">
        <v>888.2</v>
      </c>
      <c r="B8885">
        <v>68.349414062500117</v>
      </c>
    </row>
    <row r="8886" spans="1:2" x14ac:dyDescent="0.25">
      <c r="A8886">
        <v>888.30000000000007</v>
      </c>
      <c r="B8886">
        <v>68.305737304687597</v>
      </c>
    </row>
    <row r="8887" spans="1:2" x14ac:dyDescent="0.25">
      <c r="A8887">
        <v>888.40000000000009</v>
      </c>
      <c r="B8887">
        <v>68.262060546875063</v>
      </c>
    </row>
    <row r="8888" spans="1:2" x14ac:dyDescent="0.25">
      <c r="A8888">
        <v>888.5</v>
      </c>
      <c r="B8888">
        <v>68.218383789062585</v>
      </c>
    </row>
    <row r="8889" spans="1:2" x14ac:dyDescent="0.25">
      <c r="A8889">
        <v>888.6</v>
      </c>
      <c r="B8889">
        <v>68.174707031250051</v>
      </c>
    </row>
    <row r="8890" spans="1:2" x14ac:dyDescent="0.25">
      <c r="A8890">
        <v>888.7</v>
      </c>
      <c r="B8890">
        <v>68.131030273437531</v>
      </c>
    </row>
    <row r="8891" spans="1:2" x14ac:dyDescent="0.25">
      <c r="A8891">
        <v>888.80000000000007</v>
      </c>
      <c r="B8891">
        <v>68.087353515625011</v>
      </c>
    </row>
    <row r="8892" spans="1:2" x14ac:dyDescent="0.25">
      <c r="A8892">
        <v>888.90000000000009</v>
      </c>
      <c r="B8892">
        <v>68.043676757812477</v>
      </c>
    </row>
    <row r="8893" spans="1:2" x14ac:dyDescent="0.25">
      <c r="A8893">
        <v>889</v>
      </c>
      <c r="B8893">
        <v>68</v>
      </c>
    </row>
    <row r="8894" spans="1:2" x14ac:dyDescent="0.25">
      <c r="A8894">
        <v>889.1</v>
      </c>
      <c r="B8894">
        <v>68</v>
      </c>
    </row>
    <row r="8895" spans="1:2" x14ac:dyDescent="0.25">
      <c r="A8895">
        <v>889.2</v>
      </c>
      <c r="B8895">
        <v>68</v>
      </c>
    </row>
    <row r="8896" spans="1:2" x14ac:dyDescent="0.25">
      <c r="A8896">
        <v>889.30000000000007</v>
      </c>
      <c r="B8896">
        <v>68</v>
      </c>
    </row>
    <row r="8897" spans="1:2" x14ac:dyDescent="0.25">
      <c r="A8897">
        <v>889.40000000000009</v>
      </c>
      <c r="B8897">
        <v>68</v>
      </c>
    </row>
    <row r="8898" spans="1:2" x14ac:dyDescent="0.25">
      <c r="A8898">
        <v>889.5</v>
      </c>
      <c r="B8898">
        <v>68</v>
      </c>
    </row>
    <row r="8899" spans="1:2" x14ac:dyDescent="0.25">
      <c r="A8899">
        <v>889.6</v>
      </c>
      <c r="B8899">
        <v>68</v>
      </c>
    </row>
    <row r="8900" spans="1:2" x14ac:dyDescent="0.25">
      <c r="A8900">
        <v>889.7</v>
      </c>
      <c r="B8900">
        <v>68</v>
      </c>
    </row>
    <row r="8901" spans="1:2" x14ac:dyDescent="0.25">
      <c r="A8901">
        <v>889.80000000000007</v>
      </c>
      <c r="B8901">
        <v>68</v>
      </c>
    </row>
    <row r="8902" spans="1:2" x14ac:dyDescent="0.25">
      <c r="A8902">
        <v>889.90000000000009</v>
      </c>
      <c r="B8902">
        <v>68</v>
      </c>
    </row>
    <row r="8903" spans="1:2" x14ac:dyDescent="0.25">
      <c r="A8903">
        <v>890</v>
      </c>
      <c r="B8903">
        <v>68</v>
      </c>
    </row>
    <row r="8904" spans="1:2" x14ac:dyDescent="0.25">
      <c r="A8904">
        <v>890.1</v>
      </c>
      <c r="B8904">
        <v>67.899999999999977</v>
      </c>
    </row>
    <row r="8905" spans="1:2" x14ac:dyDescent="0.25">
      <c r="A8905">
        <v>890.2</v>
      </c>
      <c r="B8905">
        <v>67.799999999999955</v>
      </c>
    </row>
    <row r="8906" spans="1:2" x14ac:dyDescent="0.25">
      <c r="A8906">
        <v>890.30000000000007</v>
      </c>
      <c r="B8906">
        <v>67.699999999999932</v>
      </c>
    </row>
    <row r="8907" spans="1:2" x14ac:dyDescent="0.25">
      <c r="A8907">
        <v>890.40000000000009</v>
      </c>
      <c r="B8907">
        <v>67.599999999999909</v>
      </c>
    </row>
    <row r="8908" spans="1:2" x14ac:dyDescent="0.25">
      <c r="A8908">
        <v>890.5</v>
      </c>
      <c r="B8908">
        <v>67.5</v>
      </c>
    </row>
    <row r="8909" spans="1:2" x14ac:dyDescent="0.25">
      <c r="A8909">
        <v>890.6</v>
      </c>
      <c r="B8909">
        <v>67.399999999999977</v>
      </c>
    </row>
    <row r="8910" spans="1:2" x14ac:dyDescent="0.25">
      <c r="A8910">
        <v>890.7</v>
      </c>
      <c r="B8910">
        <v>67.299999999999955</v>
      </c>
    </row>
    <row r="8911" spans="1:2" x14ac:dyDescent="0.25">
      <c r="A8911">
        <v>890.80000000000007</v>
      </c>
      <c r="B8911">
        <v>67.199999999999932</v>
      </c>
    </row>
    <row r="8912" spans="1:2" x14ac:dyDescent="0.25">
      <c r="A8912">
        <v>890.90000000000009</v>
      </c>
      <c r="B8912">
        <v>67.099999999999909</v>
      </c>
    </row>
    <row r="8913" spans="1:2" x14ac:dyDescent="0.25">
      <c r="A8913">
        <v>891</v>
      </c>
      <c r="B8913">
        <v>67</v>
      </c>
    </row>
    <row r="8914" spans="1:2" x14ac:dyDescent="0.25">
      <c r="A8914">
        <v>891.1</v>
      </c>
      <c r="B8914">
        <v>66.96029052734373</v>
      </c>
    </row>
    <row r="8915" spans="1:2" x14ac:dyDescent="0.25">
      <c r="A8915">
        <v>891.2</v>
      </c>
      <c r="B8915">
        <v>66.92058105468746</v>
      </c>
    </row>
    <row r="8916" spans="1:2" x14ac:dyDescent="0.25">
      <c r="A8916">
        <v>891.30000000000007</v>
      </c>
      <c r="B8916">
        <v>66.88087158203119</v>
      </c>
    </row>
    <row r="8917" spans="1:2" x14ac:dyDescent="0.25">
      <c r="A8917">
        <v>891.40000000000009</v>
      </c>
      <c r="B8917">
        <v>66.841162109374906</v>
      </c>
    </row>
    <row r="8918" spans="1:2" x14ac:dyDescent="0.25">
      <c r="A8918">
        <v>891.5</v>
      </c>
      <c r="B8918">
        <v>66.801452636718693</v>
      </c>
    </row>
    <row r="8919" spans="1:2" x14ac:dyDescent="0.25">
      <c r="A8919">
        <v>891.6</v>
      </c>
      <c r="B8919">
        <v>66.761743164062409</v>
      </c>
    </row>
    <row r="8920" spans="1:2" x14ac:dyDescent="0.25">
      <c r="A8920">
        <v>891.7</v>
      </c>
      <c r="B8920">
        <v>66.722033691406139</v>
      </c>
    </row>
    <row r="8921" spans="1:2" x14ac:dyDescent="0.25">
      <c r="A8921">
        <v>891.80000000000007</v>
      </c>
      <c r="B8921">
        <v>66.682324218749869</v>
      </c>
    </row>
    <row r="8922" spans="1:2" x14ac:dyDescent="0.25">
      <c r="A8922">
        <v>891.90000000000009</v>
      </c>
      <c r="B8922">
        <v>66.642614746093599</v>
      </c>
    </row>
    <row r="8923" spans="1:2" x14ac:dyDescent="0.25">
      <c r="A8923">
        <v>892</v>
      </c>
      <c r="B8923">
        <v>66.602905273437372</v>
      </c>
    </row>
    <row r="8924" spans="1:2" x14ac:dyDescent="0.25">
      <c r="A8924">
        <v>892.1</v>
      </c>
      <c r="B8924">
        <v>66.442614746093597</v>
      </c>
    </row>
    <row r="8925" spans="1:2" x14ac:dyDescent="0.25">
      <c r="A8925">
        <v>892.2</v>
      </c>
      <c r="B8925">
        <v>66.282324218749821</v>
      </c>
    </row>
    <row r="8926" spans="1:2" x14ac:dyDescent="0.25">
      <c r="A8926">
        <v>892.30000000000007</v>
      </c>
      <c r="B8926">
        <v>66.122033691406045</v>
      </c>
    </row>
    <row r="8927" spans="1:2" x14ac:dyDescent="0.25">
      <c r="A8927">
        <v>892.40000000000009</v>
      </c>
      <c r="B8927">
        <v>65.961743164062284</v>
      </c>
    </row>
    <row r="8928" spans="1:2" x14ac:dyDescent="0.25">
      <c r="A8928">
        <v>892.5</v>
      </c>
      <c r="B8928">
        <v>65.801452636718693</v>
      </c>
    </row>
    <row r="8929" spans="1:2" x14ac:dyDescent="0.25">
      <c r="A8929">
        <v>892.6</v>
      </c>
      <c r="B8929">
        <v>65.641162109374918</v>
      </c>
    </row>
    <row r="8930" spans="1:2" x14ac:dyDescent="0.25">
      <c r="A8930">
        <v>892.7</v>
      </c>
      <c r="B8930">
        <v>65.480871582031142</v>
      </c>
    </row>
    <row r="8931" spans="1:2" x14ac:dyDescent="0.25">
      <c r="A8931">
        <v>892.80000000000007</v>
      </c>
      <c r="B8931">
        <v>65.320581054687366</v>
      </c>
    </row>
    <row r="8932" spans="1:2" x14ac:dyDescent="0.25">
      <c r="A8932">
        <v>892.90000000000009</v>
      </c>
      <c r="B8932">
        <v>65.160290527343591</v>
      </c>
    </row>
    <row r="8933" spans="1:2" x14ac:dyDescent="0.25">
      <c r="A8933">
        <v>893</v>
      </c>
      <c r="B8933">
        <v>65</v>
      </c>
    </row>
    <row r="8934" spans="1:2" x14ac:dyDescent="0.25">
      <c r="A8934">
        <v>893.1</v>
      </c>
      <c r="B8934">
        <v>64.862915039062457</v>
      </c>
    </row>
    <row r="8935" spans="1:2" x14ac:dyDescent="0.25">
      <c r="A8935">
        <v>893.2</v>
      </c>
      <c r="B8935">
        <v>64.725830078124915</v>
      </c>
    </row>
    <row r="8936" spans="1:2" x14ac:dyDescent="0.25">
      <c r="A8936">
        <v>893.30000000000007</v>
      </c>
      <c r="B8936">
        <v>64.588745117187372</v>
      </c>
    </row>
    <row r="8937" spans="1:2" x14ac:dyDescent="0.25">
      <c r="A8937">
        <v>893.40000000000009</v>
      </c>
      <c r="B8937">
        <v>64.451660156249829</v>
      </c>
    </row>
    <row r="8938" spans="1:2" x14ac:dyDescent="0.25">
      <c r="A8938">
        <v>893.5</v>
      </c>
      <c r="B8938">
        <v>64.314575195312443</v>
      </c>
    </row>
    <row r="8939" spans="1:2" x14ac:dyDescent="0.25">
      <c r="A8939">
        <v>893.6</v>
      </c>
      <c r="B8939">
        <v>64.177490234374901</v>
      </c>
    </row>
    <row r="8940" spans="1:2" x14ac:dyDescent="0.25">
      <c r="A8940">
        <v>893.7</v>
      </c>
      <c r="B8940">
        <v>64.040405273437358</v>
      </c>
    </row>
    <row r="8941" spans="1:2" x14ac:dyDescent="0.25">
      <c r="A8941">
        <v>893.80000000000007</v>
      </c>
      <c r="B8941">
        <v>63.903320312499822</v>
      </c>
    </row>
    <row r="8942" spans="1:2" x14ac:dyDescent="0.25">
      <c r="A8942">
        <v>893.90000000000009</v>
      </c>
      <c r="B8942">
        <v>63.76623535156228</v>
      </c>
    </row>
    <row r="8943" spans="1:2" x14ac:dyDescent="0.25">
      <c r="A8943">
        <v>894</v>
      </c>
      <c r="B8943">
        <v>63.629150390624893</v>
      </c>
    </row>
    <row r="8944" spans="1:2" x14ac:dyDescent="0.25">
      <c r="A8944">
        <v>894.1</v>
      </c>
      <c r="B8944">
        <v>63.566235351562391</v>
      </c>
    </row>
    <row r="8945" spans="1:2" x14ac:dyDescent="0.25">
      <c r="A8945">
        <v>894.2</v>
      </c>
      <c r="B8945">
        <v>63.503320312499888</v>
      </c>
    </row>
    <row r="8946" spans="1:2" x14ac:dyDescent="0.25">
      <c r="A8946">
        <v>894.30000000000007</v>
      </c>
      <c r="B8946">
        <v>63.440405273437378</v>
      </c>
    </row>
    <row r="8947" spans="1:2" x14ac:dyDescent="0.25">
      <c r="A8947">
        <v>894.40000000000009</v>
      </c>
      <c r="B8947">
        <v>63.377490234374882</v>
      </c>
    </row>
    <row r="8948" spans="1:2" x14ac:dyDescent="0.25">
      <c r="A8948">
        <v>894.5</v>
      </c>
      <c r="B8948">
        <v>63.314575195312443</v>
      </c>
    </row>
    <row r="8949" spans="1:2" x14ac:dyDescent="0.25">
      <c r="A8949">
        <v>894.6</v>
      </c>
      <c r="B8949">
        <v>63.25166015624994</v>
      </c>
    </row>
    <row r="8950" spans="1:2" x14ac:dyDescent="0.25">
      <c r="A8950">
        <v>894.7</v>
      </c>
      <c r="B8950">
        <v>63.188745117187437</v>
      </c>
    </row>
    <row r="8951" spans="1:2" x14ac:dyDescent="0.25">
      <c r="A8951">
        <v>894.80000000000007</v>
      </c>
      <c r="B8951">
        <v>63.125830078124928</v>
      </c>
    </row>
    <row r="8952" spans="1:2" x14ac:dyDescent="0.25">
      <c r="A8952">
        <v>894.90000000000009</v>
      </c>
      <c r="B8952">
        <v>63.062915039062432</v>
      </c>
    </row>
    <row r="8953" spans="1:2" x14ac:dyDescent="0.25">
      <c r="A8953">
        <v>895</v>
      </c>
      <c r="B8953">
        <v>63</v>
      </c>
    </row>
    <row r="8954" spans="1:2" x14ac:dyDescent="0.25">
      <c r="A8954">
        <v>895.1</v>
      </c>
      <c r="B8954">
        <v>62.96486816406248</v>
      </c>
    </row>
    <row r="8955" spans="1:2" x14ac:dyDescent="0.25">
      <c r="A8955">
        <v>895.2</v>
      </c>
      <c r="B8955">
        <v>62.929736328124967</v>
      </c>
    </row>
    <row r="8956" spans="1:2" x14ac:dyDescent="0.25">
      <c r="A8956">
        <v>895.30000000000007</v>
      </c>
      <c r="B8956">
        <v>62.894604492187447</v>
      </c>
    </row>
    <row r="8957" spans="1:2" x14ac:dyDescent="0.25">
      <c r="A8957">
        <v>895.40000000000009</v>
      </c>
      <c r="B8957">
        <v>62.859472656249928</v>
      </c>
    </row>
    <row r="8958" spans="1:2" x14ac:dyDescent="0.25">
      <c r="A8958">
        <v>895.5</v>
      </c>
      <c r="B8958">
        <v>62.824340820312457</v>
      </c>
    </row>
    <row r="8959" spans="1:2" x14ac:dyDescent="0.25">
      <c r="A8959">
        <v>895.6</v>
      </c>
      <c r="B8959">
        <v>62.789208984374937</v>
      </c>
    </row>
    <row r="8960" spans="1:2" x14ac:dyDescent="0.25">
      <c r="A8960">
        <v>895.7</v>
      </c>
      <c r="B8960">
        <v>62.754077148437418</v>
      </c>
    </row>
    <row r="8961" spans="1:2" x14ac:dyDescent="0.25">
      <c r="A8961">
        <v>895.80000000000007</v>
      </c>
      <c r="B8961">
        <v>62.718945312499898</v>
      </c>
    </row>
    <row r="8962" spans="1:2" x14ac:dyDescent="0.25">
      <c r="A8962">
        <v>895.90000000000009</v>
      </c>
      <c r="B8962">
        <v>62.683813476562378</v>
      </c>
    </row>
    <row r="8963" spans="1:2" x14ac:dyDescent="0.25">
      <c r="A8963">
        <v>896</v>
      </c>
      <c r="B8963">
        <v>62.648681640624908</v>
      </c>
    </row>
    <row r="8964" spans="1:2" x14ac:dyDescent="0.25">
      <c r="A8964">
        <v>896.1</v>
      </c>
      <c r="B8964">
        <v>62.583813476562398</v>
      </c>
    </row>
    <row r="8965" spans="1:2" x14ac:dyDescent="0.25">
      <c r="A8965">
        <v>896.2</v>
      </c>
      <c r="B8965">
        <v>62.518945312499888</v>
      </c>
    </row>
    <row r="8966" spans="1:2" x14ac:dyDescent="0.25">
      <c r="A8966">
        <v>896.30000000000007</v>
      </c>
      <c r="B8966">
        <v>62.454077148437392</v>
      </c>
    </row>
    <row r="8967" spans="1:2" x14ac:dyDescent="0.25">
      <c r="A8967">
        <v>896.40000000000009</v>
      </c>
      <c r="B8967">
        <v>62.389208984374889</v>
      </c>
    </row>
    <row r="8968" spans="1:2" x14ac:dyDescent="0.25">
      <c r="A8968">
        <v>896.5</v>
      </c>
      <c r="B8968">
        <v>62.324340820312457</v>
      </c>
    </row>
    <row r="8969" spans="1:2" x14ac:dyDescent="0.25">
      <c r="A8969">
        <v>896.6</v>
      </c>
      <c r="B8969">
        <v>62.259472656249947</v>
      </c>
    </row>
    <row r="8970" spans="1:2" x14ac:dyDescent="0.25">
      <c r="A8970">
        <v>896.7</v>
      </c>
      <c r="B8970">
        <v>62.194604492187437</v>
      </c>
    </row>
    <row r="8971" spans="1:2" x14ac:dyDescent="0.25">
      <c r="A8971">
        <v>896.80000000000007</v>
      </c>
      <c r="B8971">
        <v>62.129736328124928</v>
      </c>
    </row>
    <row r="8972" spans="1:2" x14ac:dyDescent="0.25">
      <c r="A8972">
        <v>896.90000000000009</v>
      </c>
      <c r="B8972">
        <v>62.064868164062432</v>
      </c>
    </row>
    <row r="8973" spans="1:2" x14ac:dyDescent="0.25">
      <c r="A8973">
        <v>897</v>
      </c>
      <c r="B8973">
        <v>62</v>
      </c>
    </row>
    <row r="8974" spans="1:2" x14ac:dyDescent="0.25">
      <c r="A8974">
        <v>897.1</v>
      </c>
      <c r="B8974">
        <v>62</v>
      </c>
    </row>
    <row r="8975" spans="1:2" x14ac:dyDescent="0.25">
      <c r="A8975">
        <v>897.2</v>
      </c>
      <c r="B8975">
        <v>62</v>
      </c>
    </row>
    <row r="8976" spans="1:2" x14ac:dyDescent="0.25">
      <c r="A8976">
        <v>897.30000000000007</v>
      </c>
      <c r="B8976">
        <v>62</v>
      </c>
    </row>
    <row r="8977" spans="1:2" x14ac:dyDescent="0.25">
      <c r="A8977">
        <v>897.40000000000009</v>
      </c>
      <c r="B8977">
        <v>62</v>
      </c>
    </row>
    <row r="8978" spans="1:2" x14ac:dyDescent="0.25">
      <c r="A8978">
        <v>897.5</v>
      </c>
      <c r="B8978">
        <v>62</v>
      </c>
    </row>
    <row r="8979" spans="1:2" x14ac:dyDescent="0.25">
      <c r="A8979">
        <v>897.6</v>
      </c>
      <c r="B8979">
        <v>62</v>
      </c>
    </row>
    <row r="8980" spans="1:2" x14ac:dyDescent="0.25">
      <c r="A8980">
        <v>897.7</v>
      </c>
      <c r="B8980">
        <v>62</v>
      </c>
    </row>
    <row r="8981" spans="1:2" x14ac:dyDescent="0.25">
      <c r="A8981">
        <v>897.80000000000007</v>
      </c>
      <c r="B8981">
        <v>62</v>
      </c>
    </row>
    <row r="8982" spans="1:2" x14ac:dyDescent="0.25">
      <c r="A8982">
        <v>897.90000000000009</v>
      </c>
      <c r="B8982">
        <v>62</v>
      </c>
    </row>
    <row r="8983" spans="1:2" x14ac:dyDescent="0.25">
      <c r="A8983">
        <v>898</v>
      </c>
      <c r="B8983">
        <v>62</v>
      </c>
    </row>
    <row r="8984" spans="1:2" x14ac:dyDescent="0.25">
      <c r="A8984">
        <v>898.1</v>
      </c>
      <c r="B8984">
        <v>62</v>
      </c>
    </row>
    <row r="8985" spans="1:2" x14ac:dyDescent="0.25">
      <c r="A8985">
        <v>898.2</v>
      </c>
      <c r="B8985">
        <v>62</v>
      </c>
    </row>
    <row r="8986" spans="1:2" x14ac:dyDescent="0.25">
      <c r="A8986">
        <v>898.30000000000007</v>
      </c>
      <c r="B8986">
        <v>62</v>
      </c>
    </row>
    <row r="8987" spans="1:2" x14ac:dyDescent="0.25">
      <c r="A8987">
        <v>898.40000000000009</v>
      </c>
      <c r="B8987">
        <v>62</v>
      </c>
    </row>
    <row r="8988" spans="1:2" x14ac:dyDescent="0.25">
      <c r="A8988">
        <v>898.5</v>
      </c>
      <c r="B8988">
        <v>62</v>
      </c>
    </row>
    <row r="8989" spans="1:2" x14ac:dyDescent="0.25">
      <c r="A8989">
        <v>898.6</v>
      </c>
      <c r="B8989">
        <v>62</v>
      </c>
    </row>
    <row r="8990" spans="1:2" x14ac:dyDescent="0.25">
      <c r="A8990">
        <v>898.7</v>
      </c>
      <c r="B8990">
        <v>62</v>
      </c>
    </row>
    <row r="8991" spans="1:2" x14ac:dyDescent="0.25">
      <c r="A8991">
        <v>898.80000000000007</v>
      </c>
      <c r="B8991">
        <v>62</v>
      </c>
    </row>
    <row r="8992" spans="1:2" x14ac:dyDescent="0.25">
      <c r="A8992">
        <v>898.90000000000009</v>
      </c>
      <c r="B8992">
        <v>62</v>
      </c>
    </row>
    <row r="8993" spans="1:2" x14ac:dyDescent="0.25">
      <c r="A8993">
        <v>899</v>
      </c>
      <c r="B8993">
        <v>62</v>
      </c>
    </row>
    <row r="8994" spans="1:2" x14ac:dyDescent="0.25">
      <c r="A8994">
        <v>899.1</v>
      </c>
      <c r="B8994">
        <v>61.899999999999977</v>
      </c>
    </row>
    <row r="8995" spans="1:2" x14ac:dyDescent="0.25">
      <c r="A8995">
        <v>899.2</v>
      </c>
      <c r="B8995">
        <v>61.799999999999947</v>
      </c>
    </row>
    <row r="8996" spans="1:2" x14ac:dyDescent="0.25">
      <c r="A8996">
        <v>899.30000000000007</v>
      </c>
      <c r="B8996">
        <v>61.699999999999932</v>
      </c>
    </row>
    <row r="8997" spans="1:2" x14ac:dyDescent="0.25">
      <c r="A8997">
        <v>899.40000000000009</v>
      </c>
      <c r="B8997">
        <v>61.599999999999909</v>
      </c>
    </row>
    <row r="8998" spans="1:2" x14ac:dyDescent="0.25">
      <c r="A8998">
        <v>899.5</v>
      </c>
      <c r="B8998">
        <v>61.5</v>
      </c>
    </row>
    <row r="8999" spans="1:2" x14ac:dyDescent="0.25">
      <c r="A8999">
        <v>899.6</v>
      </c>
      <c r="B8999">
        <v>61.399999999999977</v>
      </c>
    </row>
    <row r="9000" spans="1:2" x14ac:dyDescent="0.25">
      <c r="A9000">
        <v>899.7</v>
      </c>
      <c r="B9000">
        <v>61.299999999999947</v>
      </c>
    </row>
    <row r="9001" spans="1:2" x14ac:dyDescent="0.25">
      <c r="A9001">
        <v>899.80000000000007</v>
      </c>
      <c r="B9001">
        <v>61.199999999999932</v>
      </c>
    </row>
    <row r="9002" spans="1:2" x14ac:dyDescent="0.25">
      <c r="A9002">
        <v>899.90000000000009</v>
      </c>
      <c r="B9002">
        <v>61.099999999999909</v>
      </c>
    </row>
    <row r="9003" spans="1:2" x14ac:dyDescent="0.25">
      <c r="A9003">
        <v>900</v>
      </c>
      <c r="B9003">
        <v>61</v>
      </c>
    </row>
    <row r="9004" spans="1:2" x14ac:dyDescent="0.25">
      <c r="A9004">
        <v>900.1</v>
      </c>
      <c r="B9004">
        <v>61</v>
      </c>
    </row>
    <row r="9005" spans="1:2" x14ac:dyDescent="0.25">
      <c r="A9005">
        <v>900.2</v>
      </c>
      <c r="B9005">
        <v>61</v>
      </c>
    </row>
    <row r="9006" spans="1:2" x14ac:dyDescent="0.25">
      <c r="A9006">
        <v>900.30000000000007</v>
      </c>
      <c r="B9006">
        <v>61</v>
      </c>
    </row>
    <row r="9007" spans="1:2" x14ac:dyDescent="0.25">
      <c r="A9007">
        <v>900.40000000000009</v>
      </c>
      <c r="B9007">
        <v>61</v>
      </c>
    </row>
    <row r="9008" spans="1:2" x14ac:dyDescent="0.25">
      <c r="A9008">
        <v>900.5</v>
      </c>
      <c r="B9008">
        <v>61</v>
      </c>
    </row>
    <row r="9009" spans="1:2" x14ac:dyDescent="0.25">
      <c r="A9009">
        <v>900.6</v>
      </c>
      <c r="B9009">
        <v>61</v>
      </c>
    </row>
    <row r="9010" spans="1:2" x14ac:dyDescent="0.25">
      <c r="A9010">
        <v>900.7</v>
      </c>
      <c r="B9010">
        <v>61</v>
      </c>
    </row>
    <row r="9011" spans="1:2" x14ac:dyDescent="0.25">
      <c r="A9011">
        <v>900.80000000000007</v>
      </c>
      <c r="B9011">
        <v>61</v>
      </c>
    </row>
    <row r="9012" spans="1:2" x14ac:dyDescent="0.25">
      <c r="A9012">
        <v>900.90000000000009</v>
      </c>
      <c r="B9012">
        <v>61</v>
      </c>
    </row>
    <row r="9013" spans="1:2" x14ac:dyDescent="0.25">
      <c r="A9013">
        <v>901</v>
      </c>
      <c r="B9013">
        <v>61</v>
      </c>
    </row>
    <row r="9014" spans="1:2" x14ac:dyDescent="0.25">
      <c r="A9014">
        <v>901.1</v>
      </c>
      <c r="B9014">
        <v>60.899999999999977</v>
      </c>
    </row>
    <row r="9015" spans="1:2" x14ac:dyDescent="0.25">
      <c r="A9015">
        <v>901.2</v>
      </c>
      <c r="B9015">
        <v>60.799999999999947</v>
      </c>
    </row>
    <row r="9016" spans="1:2" x14ac:dyDescent="0.25">
      <c r="A9016">
        <v>901.30000000000007</v>
      </c>
      <c r="B9016">
        <v>60.699999999999932</v>
      </c>
    </row>
    <row r="9017" spans="1:2" x14ac:dyDescent="0.25">
      <c r="A9017">
        <v>901.40000000000009</v>
      </c>
      <c r="B9017">
        <v>60.599999999999909</v>
      </c>
    </row>
    <row r="9018" spans="1:2" x14ac:dyDescent="0.25">
      <c r="A9018">
        <v>901.5</v>
      </c>
      <c r="B9018">
        <v>60.5</v>
      </c>
    </row>
    <row r="9019" spans="1:2" x14ac:dyDescent="0.25">
      <c r="A9019">
        <v>901.6</v>
      </c>
      <c r="B9019">
        <v>60.399999999999977</v>
      </c>
    </row>
    <row r="9020" spans="1:2" x14ac:dyDescent="0.25">
      <c r="A9020">
        <v>901.7</v>
      </c>
      <c r="B9020">
        <v>60.299999999999947</v>
      </c>
    </row>
    <row r="9021" spans="1:2" x14ac:dyDescent="0.25">
      <c r="A9021">
        <v>901.80000000000007</v>
      </c>
      <c r="B9021">
        <v>60.199999999999932</v>
      </c>
    </row>
    <row r="9022" spans="1:2" x14ac:dyDescent="0.25">
      <c r="A9022">
        <v>901.90000000000009</v>
      </c>
      <c r="B9022">
        <v>60.099999999999909</v>
      </c>
    </row>
    <row r="9023" spans="1:2" x14ac:dyDescent="0.25">
      <c r="A9023">
        <v>902</v>
      </c>
      <c r="B9023">
        <v>60</v>
      </c>
    </row>
    <row r="9024" spans="1:2" x14ac:dyDescent="0.25">
      <c r="A9024">
        <v>902.1</v>
      </c>
      <c r="B9024">
        <v>59.671337890624919</v>
      </c>
    </row>
    <row r="9025" spans="1:2" x14ac:dyDescent="0.25">
      <c r="A9025">
        <v>902.2</v>
      </c>
      <c r="B9025">
        <v>59.342675781249852</v>
      </c>
    </row>
    <row r="9026" spans="1:2" x14ac:dyDescent="0.25">
      <c r="A9026">
        <v>902.30000000000007</v>
      </c>
      <c r="B9026">
        <v>59.014013671874757</v>
      </c>
    </row>
    <row r="9027" spans="1:2" x14ac:dyDescent="0.25">
      <c r="A9027">
        <v>902.40000000000009</v>
      </c>
      <c r="B9027">
        <v>58.685351562499683</v>
      </c>
    </row>
    <row r="9028" spans="1:2" x14ac:dyDescent="0.25">
      <c r="A9028">
        <v>902.5</v>
      </c>
      <c r="B9028">
        <v>58.356689453124979</v>
      </c>
    </row>
    <row r="9029" spans="1:2" x14ac:dyDescent="0.25">
      <c r="A9029">
        <v>902.6</v>
      </c>
      <c r="B9029">
        <v>58.028027343749898</v>
      </c>
    </row>
    <row r="9030" spans="1:2" x14ac:dyDescent="0.25">
      <c r="A9030">
        <v>902.7</v>
      </c>
      <c r="B9030">
        <v>57.699365234374817</v>
      </c>
    </row>
    <row r="9031" spans="1:2" x14ac:dyDescent="0.25">
      <c r="A9031">
        <v>902.80000000000007</v>
      </c>
      <c r="B9031">
        <v>57.370703124999743</v>
      </c>
    </row>
    <row r="9032" spans="1:2" x14ac:dyDescent="0.25">
      <c r="A9032">
        <v>902.90000000000009</v>
      </c>
      <c r="B9032">
        <v>57.042041015624662</v>
      </c>
    </row>
    <row r="9033" spans="1:2" x14ac:dyDescent="0.25">
      <c r="A9033">
        <v>903</v>
      </c>
      <c r="B9033">
        <v>56.713378906249957</v>
      </c>
    </row>
    <row r="9034" spans="1:2" x14ac:dyDescent="0.25">
      <c r="A9034">
        <v>903.1</v>
      </c>
      <c r="B9034">
        <v>56.115332031249828</v>
      </c>
    </row>
    <row r="9035" spans="1:2" x14ac:dyDescent="0.25">
      <c r="A9035">
        <v>903.2</v>
      </c>
      <c r="B9035">
        <v>55.517285156249692</v>
      </c>
    </row>
    <row r="9036" spans="1:2" x14ac:dyDescent="0.25">
      <c r="A9036">
        <v>903.30000000000007</v>
      </c>
      <c r="B9036">
        <v>54.919238281249562</v>
      </c>
    </row>
    <row r="9037" spans="1:2" x14ac:dyDescent="0.25">
      <c r="A9037">
        <v>903.40000000000009</v>
      </c>
      <c r="B9037">
        <v>54.321191406249433</v>
      </c>
    </row>
    <row r="9038" spans="1:2" x14ac:dyDescent="0.25">
      <c r="A9038">
        <v>903.5</v>
      </c>
      <c r="B9038">
        <v>53.723144531249972</v>
      </c>
    </row>
    <row r="9039" spans="1:2" x14ac:dyDescent="0.25">
      <c r="A9039">
        <v>903.6</v>
      </c>
      <c r="B9039">
        <v>53.125097656249842</v>
      </c>
    </row>
    <row r="9040" spans="1:2" x14ac:dyDescent="0.25">
      <c r="A9040">
        <v>903.7</v>
      </c>
      <c r="B9040">
        <v>52.527050781249713</v>
      </c>
    </row>
    <row r="9041" spans="1:2" x14ac:dyDescent="0.25">
      <c r="A9041">
        <v>903.80000000000007</v>
      </c>
      <c r="B9041">
        <v>51.929003906249577</v>
      </c>
    </row>
    <row r="9042" spans="1:2" x14ac:dyDescent="0.25">
      <c r="A9042">
        <v>903.90000000000009</v>
      </c>
      <c r="B9042">
        <v>51.330957031249447</v>
      </c>
    </row>
    <row r="9043" spans="1:2" x14ac:dyDescent="0.25">
      <c r="A9043">
        <v>904</v>
      </c>
      <c r="B9043">
        <v>50.732910156249993</v>
      </c>
    </row>
    <row r="9044" spans="1:2" x14ac:dyDescent="0.25">
      <c r="A9044">
        <v>904.1</v>
      </c>
      <c r="B9044">
        <v>50.259619140624878</v>
      </c>
    </row>
    <row r="9045" spans="1:2" x14ac:dyDescent="0.25">
      <c r="A9045">
        <v>904.2</v>
      </c>
      <c r="B9045">
        <v>49.786328124999777</v>
      </c>
    </row>
    <row r="9046" spans="1:2" x14ac:dyDescent="0.25">
      <c r="A9046">
        <v>904.30000000000007</v>
      </c>
      <c r="B9046">
        <v>49.313037109374669</v>
      </c>
    </row>
    <row r="9047" spans="1:2" x14ac:dyDescent="0.25">
      <c r="A9047">
        <v>904.40000000000009</v>
      </c>
      <c r="B9047">
        <v>48.839746093749568</v>
      </c>
    </row>
    <row r="9048" spans="1:2" x14ac:dyDescent="0.25">
      <c r="A9048">
        <v>904.5</v>
      </c>
      <c r="B9048">
        <v>48.366455078125</v>
      </c>
    </row>
    <row r="9049" spans="1:2" x14ac:dyDescent="0.25">
      <c r="A9049">
        <v>904.6</v>
      </c>
      <c r="B9049">
        <v>47.893164062499892</v>
      </c>
    </row>
    <row r="9050" spans="1:2" x14ac:dyDescent="0.25">
      <c r="A9050">
        <v>904.7</v>
      </c>
      <c r="B9050">
        <v>47.419873046874777</v>
      </c>
    </row>
    <row r="9051" spans="1:2" x14ac:dyDescent="0.25">
      <c r="A9051">
        <v>904.80000000000007</v>
      </c>
      <c r="B9051">
        <v>46.946582031249683</v>
      </c>
    </row>
    <row r="9052" spans="1:2" x14ac:dyDescent="0.25">
      <c r="A9052">
        <v>904.90000000000009</v>
      </c>
      <c r="B9052">
        <v>46.473291015624568</v>
      </c>
    </row>
    <row r="9053" spans="1:2" x14ac:dyDescent="0.25">
      <c r="A9053">
        <v>905</v>
      </c>
      <c r="B9053">
        <v>46</v>
      </c>
    </row>
    <row r="9054" spans="1:2" x14ac:dyDescent="0.25">
      <c r="A9054">
        <v>905.1</v>
      </c>
      <c r="B9054">
        <v>45.674877929687433</v>
      </c>
    </row>
    <row r="9055" spans="1:2" x14ac:dyDescent="0.25">
      <c r="A9055">
        <v>905.2</v>
      </c>
      <c r="B9055">
        <v>45.349755859374852</v>
      </c>
    </row>
    <row r="9056" spans="1:2" x14ac:dyDescent="0.25">
      <c r="A9056">
        <v>905.30000000000007</v>
      </c>
      <c r="B9056">
        <v>45.024633789062278</v>
      </c>
    </row>
    <row r="9057" spans="1:2" x14ac:dyDescent="0.25">
      <c r="A9057">
        <v>905.40000000000009</v>
      </c>
      <c r="B9057">
        <v>44.699511718749697</v>
      </c>
    </row>
    <row r="9058" spans="1:2" x14ac:dyDescent="0.25">
      <c r="A9058">
        <v>905.5</v>
      </c>
      <c r="B9058">
        <v>44.3743896484375</v>
      </c>
    </row>
    <row r="9059" spans="1:2" x14ac:dyDescent="0.25">
      <c r="A9059">
        <v>905.6</v>
      </c>
      <c r="B9059">
        <v>44.049267578124933</v>
      </c>
    </row>
    <row r="9060" spans="1:2" x14ac:dyDescent="0.25">
      <c r="A9060">
        <v>905.7</v>
      </c>
      <c r="B9060">
        <v>43.724145507812352</v>
      </c>
    </row>
    <row r="9061" spans="1:2" x14ac:dyDescent="0.25">
      <c r="A9061">
        <v>905.80000000000007</v>
      </c>
      <c r="B9061">
        <v>43.399023437499778</v>
      </c>
    </row>
    <row r="9062" spans="1:2" x14ac:dyDescent="0.25">
      <c r="A9062">
        <v>905.90000000000009</v>
      </c>
      <c r="B9062">
        <v>43.073901367187197</v>
      </c>
    </row>
    <row r="9063" spans="1:2" x14ac:dyDescent="0.25">
      <c r="A9063">
        <v>906</v>
      </c>
      <c r="B9063">
        <v>42.748779296875</v>
      </c>
    </row>
    <row r="9064" spans="1:2" x14ac:dyDescent="0.25">
      <c r="A9064">
        <v>906.1</v>
      </c>
      <c r="B9064">
        <v>42.57390136718746</v>
      </c>
    </row>
    <row r="9065" spans="1:2" x14ac:dyDescent="0.25">
      <c r="A9065">
        <v>906.2</v>
      </c>
      <c r="B9065">
        <v>42.39902343749992</v>
      </c>
    </row>
    <row r="9066" spans="1:2" x14ac:dyDescent="0.25">
      <c r="A9066">
        <v>906.30000000000007</v>
      </c>
      <c r="B9066">
        <v>42.224145507812381</v>
      </c>
    </row>
    <row r="9067" spans="1:2" x14ac:dyDescent="0.25">
      <c r="A9067">
        <v>906.40000000000009</v>
      </c>
      <c r="B9067">
        <v>42.049267578124841</v>
      </c>
    </row>
    <row r="9068" spans="1:2" x14ac:dyDescent="0.25">
      <c r="A9068">
        <v>906.5</v>
      </c>
      <c r="B9068">
        <v>41.8743896484375</v>
      </c>
    </row>
    <row r="9069" spans="1:2" x14ac:dyDescent="0.25">
      <c r="A9069">
        <v>906.6</v>
      </c>
      <c r="B9069">
        <v>41.69951171874996</v>
      </c>
    </row>
    <row r="9070" spans="1:2" x14ac:dyDescent="0.25">
      <c r="A9070">
        <v>906.7</v>
      </c>
      <c r="B9070">
        <v>41.52463378906242</v>
      </c>
    </row>
    <row r="9071" spans="1:2" x14ac:dyDescent="0.25">
      <c r="A9071">
        <v>906.80000000000007</v>
      </c>
      <c r="B9071">
        <v>41.349755859374881</v>
      </c>
    </row>
    <row r="9072" spans="1:2" x14ac:dyDescent="0.25">
      <c r="A9072">
        <v>906.90000000000009</v>
      </c>
      <c r="B9072">
        <v>41.174877929687341</v>
      </c>
    </row>
    <row r="9073" spans="1:2" x14ac:dyDescent="0.25">
      <c r="A9073">
        <v>907</v>
      </c>
      <c r="B9073">
        <v>41</v>
      </c>
    </row>
    <row r="9074" spans="1:2" x14ac:dyDescent="0.25">
      <c r="A9074">
        <v>907.1</v>
      </c>
      <c r="B9074">
        <v>41</v>
      </c>
    </row>
    <row r="9075" spans="1:2" x14ac:dyDescent="0.25">
      <c r="A9075">
        <v>907.2</v>
      </c>
      <c r="B9075">
        <v>41</v>
      </c>
    </row>
    <row r="9076" spans="1:2" x14ac:dyDescent="0.25">
      <c r="A9076">
        <v>907.30000000000007</v>
      </c>
      <c r="B9076">
        <v>41</v>
      </c>
    </row>
    <row r="9077" spans="1:2" x14ac:dyDescent="0.25">
      <c r="A9077">
        <v>907.40000000000009</v>
      </c>
      <c r="B9077">
        <v>41</v>
      </c>
    </row>
    <row r="9078" spans="1:2" x14ac:dyDescent="0.25">
      <c r="A9078">
        <v>907.5</v>
      </c>
      <c r="B9078">
        <v>41</v>
      </c>
    </row>
    <row r="9079" spans="1:2" x14ac:dyDescent="0.25">
      <c r="A9079">
        <v>907.6</v>
      </c>
      <c r="B9079">
        <v>41</v>
      </c>
    </row>
    <row r="9080" spans="1:2" x14ac:dyDescent="0.25">
      <c r="A9080">
        <v>907.7</v>
      </c>
      <c r="B9080">
        <v>41</v>
      </c>
    </row>
    <row r="9081" spans="1:2" x14ac:dyDescent="0.25">
      <c r="A9081">
        <v>907.80000000000007</v>
      </c>
      <c r="B9081">
        <v>41</v>
      </c>
    </row>
    <row r="9082" spans="1:2" x14ac:dyDescent="0.25">
      <c r="A9082">
        <v>907.90000000000009</v>
      </c>
      <c r="B9082">
        <v>41</v>
      </c>
    </row>
    <row r="9083" spans="1:2" x14ac:dyDescent="0.25">
      <c r="A9083">
        <v>908</v>
      </c>
      <c r="B9083">
        <v>41</v>
      </c>
    </row>
    <row r="9084" spans="1:2" x14ac:dyDescent="0.25">
      <c r="A9084">
        <v>908.1</v>
      </c>
      <c r="B9084">
        <v>41.200000000000053</v>
      </c>
    </row>
    <row r="9085" spans="1:2" x14ac:dyDescent="0.25">
      <c r="A9085">
        <v>908.2</v>
      </c>
      <c r="B9085">
        <v>41.400000000000091</v>
      </c>
    </row>
    <row r="9086" spans="1:2" x14ac:dyDescent="0.25">
      <c r="A9086">
        <v>908.30000000000007</v>
      </c>
      <c r="B9086">
        <v>41.600000000000144</v>
      </c>
    </row>
    <row r="9087" spans="1:2" x14ac:dyDescent="0.25">
      <c r="A9087">
        <v>908.40000000000009</v>
      </c>
      <c r="B9087">
        <v>41.800000000000182</v>
      </c>
    </row>
    <row r="9088" spans="1:2" x14ac:dyDescent="0.25">
      <c r="A9088">
        <v>908.5</v>
      </c>
      <c r="B9088">
        <v>42</v>
      </c>
    </row>
    <row r="9089" spans="1:2" x14ac:dyDescent="0.25">
      <c r="A9089">
        <v>908.6</v>
      </c>
      <c r="B9089">
        <v>42.200000000000053</v>
      </c>
    </row>
    <row r="9090" spans="1:2" x14ac:dyDescent="0.25">
      <c r="A9090">
        <v>908.7</v>
      </c>
      <c r="B9090">
        <v>42.400000000000091</v>
      </c>
    </row>
    <row r="9091" spans="1:2" x14ac:dyDescent="0.25">
      <c r="A9091">
        <v>908.80000000000007</v>
      </c>
      <c r="B9091">
        <v>42.600000000000144</v>
      </c>
    </row>
    <row r="9092" spans="1:2" x14ac:dyDescent="0.25">
      <c r="A9092">
        <v>908.90000000000009</v>
      </c>
      <c r="B9092">
        <v>42.800000000000182</v>
      </c>
    </row>
    <row r="9093" spans="1:2" x14ac:dyDescent="0.25">
      <c r="A9093">
        <v>909</v>
      </c>
      <c r="B9093">
        <v>43</v>
      </c>
    </row>
    <row r="9094" spans="1:2" x14ac:dyDescent="0.25">
      <c r="A9094">
        <v>909.1</v>
      </c>
      <c r="B9094">
        <v>43.100000000000023</v>
      </c>
    </row>
    <row r="9095" spans="1:2" x14ac:dyDescent="0.25">
      <c r="A9095">
        <v>909.2</v>
      </c>
      <c r="B9095">
        <v>43.200000000000053</v>
      </c>
    </row>
    <row r="9096" spans="1:2" x14ac:dyDescent="0.25">
      <c r="A9096">
        <v>909.30000000000007</v>
      </c>
      <c r="B9096">
        <v>43.300000000000068</v>
      </c>
    </row>
    <row r="9097" spans="1:2" x14ac:dyDescent="0.25">
      <c r="A9097">
        <v>909.40000000000009</v>
      </c>
      <c r="B9097">
        <v>43.400000000000091</v>
      </c>
    </row>
    <row r="9098" spans="1:2" x14ac:dyDescent="0.25">
      <c r="A9098">
        <v>909.5</v>
      </c>
      <c r="B9098">
        <v>43.5</v>
      </c>
    </row>
    <row r="9099" spans="1:2" x14ac:dyDescent="0.25">
      <c r="A9099">
        <v>909.6</v>
      </c>
      <c r="B9099">
        <v>43.600000000000023</v>
      </c>
    </row>
    <row r="9100" spans="1:2" x14ac:dyDescent="0.25">
      <c r="A9100">
        <v>909.7</v>
      </c>
      <c r="B9100">
        <v>43.700000000000053</v>
      </c>
    </row>
    <row r="9101" spans="1:2" x14ac:dyDescent="0.25">
      <c r="A9101">
        <v>909.80000000000007</v>
      </c>
      <c r="B9101">
        <v>43.800000000000068</v>
      </c>
    </row>
    <row r="9102" spans="1:2" x14ac:dyDescent="0.25">
      <c r="A9102">
        <v>909.90000000000009</v>
      </c>
      <c r="B9102">
        <v>43.900000000000091</v>
      </c>
    </row>
    <row r="9103" spans="1:2" x14ac:dyDescent="0.25">
      <c r="A9103">
        <v>910</v>
      </c>
      <c r="B9103">
        <v>44</v>
      </c>
    </row>
    <row r="9104" spans="1:2" x14ac:dyDescent="0.25">
      <c r="A9104">
        <v>910.1</v>
      </c>
      <c r="B9104">
        <v>44.400000000000091</v>
      </c>
    </row>
    <row r="9105" spans="1:2" x14ac:dyDescent="0.25">
      <c r="A9105">
        <v>910.2</v>
      </c>
      <c r="B9105">
        <v>44.800000000000182</v>
      </c>
    </row>
    <row r="9106" spans="1:2" x14ac:dyDescent="0.25">
      <c r="A9106">
        <v>910.30000000000007</v>
      </c>
      <c r="B9106">
        <v>45.200000000000273</v>
      </c>
    </row>
    <row r="9107" spans="1:2" x14ac:dyDescent="0.25">
      <c r="A9107">
        <v>910.40000000000009</v>
      </c>
      <c r="B9107">
        <v>45.600000000000357</v>
      </c>
    </row>
    <row r="9108" spans="1:2" x14ac:dyDescent="0.25">
      <c r="A9108">
        <v>910.5</v>
      </c>
      <c r="B9108">
        <v>46</v>
      </c>
    </row>
    <row r="9109" spans="1:2" x14ac:dyDescent="0.25">
      <c r="A9109">
        <v>910.6</v>
      </c>
      <c r="B9109">
        <v>46.400000000000091</v>
      </c>
    </row>
    <row r="9110" spans="1:2" x14ac:dyDescent="0.25">
      <c r="A9110">
        <v>910.7</v>
      </c>
      <c r="B9110">
        <v>46.800000000000182</v>
      </c>
    </row>
    <row r="9111" spans="1:2" x14ac:dyDescent="0.25">
      <c r="A9111">
        <v>910.80000000000007</v>
      </c>
      <c r="B9111">
        <v>47.200000000000273</v>
      </c>
    </row>
    <row r="9112" spans="1:2" x14ac:dyDescent="0.25">
      <c r="A9112">
        <v>910.90000000000009</v>
      </c>
      <c r="B9112">
        <v>47.600000000000357</v>
      </c>
    </row>
    <row r="9113" spans="1:2" x14ac:dyDescent="0.25">
      <c r="A9113">
        <v>911</v>
      </c>
      <c r="B9113">
        <v>48</v>
      </c>
    </row>
    <row r="9114" spans="1:2" x14ac:dyDescent="0.25">
      <c r="A9114">
        <v>911.1</v>
      </c>
      <c r="B9114">
        <v>48.300000000000068</v>
      </c>
    </row>
    <row r="9115" spans="1:2" x14ac:dyDescent="0.25">
      <c r="A9115">
        <v>911.2</v>
      </c>
      <c r="B9115">
        <v>48.600000000000144</v>
      </c>
    </row>
    <row r="9116" spans="1:2" x14ac:dyDescent="0.25">
      <c r="A9116">
        <v>911.30000000000007</v>
      </c>
      <c r="B9116">
        <v>48.900000000000198</v>
      </c>
    </row>
    <row r="9117" spans="1:2" x14ac:dyDescent="0.25">
      <c r="A9117">
        <v>911.40000000000009</v>
      </c>
      <c r="B9117">
        <v>49.200000000000273</v>
      </c>
    </row>
    <row r="9118" spans="1:2" x14ac:dyDescent="0.25">
      <c r="A9118">
        <v>911.5</v>
      </c>
      <c r="B9118">
        <v>49.5</v>
      </c>
    </row>
    <row r="9119" spans="1:2" x14ac:dyDescent="0.25">
      <c r="A9119">
        <v>911.6</v>
      </c>
      <c r="B9119">
        <v>49.800000000000068</v>
      </c>
    </row>
    <row r="9120" spans="1:2" x14ac:dyDescent="0.25">
      <c r="A9120">
        <v>911.7</v>
      </c>
      <c r="B9120">
        <v>50.100000000000144</v>
      </c>
    </row>
    <row r="9121" spans="1:2" x14ac:dyDescent="0.25">
      <c r="A9121">
        <v>911.80000000000007</v>
      </c>
      <c r="B9121">
        <v>50.400000000000198</v>
      </c>
    </row>
    <row r="9122" spans="1:2" x14ac:dyDescent="0.25">
      <c r="A9122">
        <v>911.90000000000009</v>
      </c>
      <c r="B9122">
        <v>50.700000000000273</v>
      </c>
    </row>
    <row r="9123" spans="1:2" x14ac:dyDescent="0.25">
      <c r="A9123">
        <v>912</v>
      </c>
      <c r="B9123">
        <v>51</v>
      </c>
    </row>
    <row r="9124" spans="1:2" x14ac:dyDescent="0.25">
      <c r="A9124">
        <v>912.1</v>
      </c>
      <c r="B9124">
        <v>51.100000000000023</v>
      </c>
    </row>
    <row r="9125" spans="1:2" x14ac:dyDescent="0.25">
      <c r="A9125">
        <v>912.2</v>
      </c>
      <c r="B9125">
        <v>51.200000000000053</v>
      </c>
    </row>
    <row r="9126" spans="1:2" x14ac:dyDescent="0.25">
      <c r="A9126">
        <v>912.30000000000007</v>
      </c>
      <c r="B9126">
        <v>51.300000000000068</v>
      </c>
    </row>
    <row r="9127" spans="1:2" x14ac:dyDescent="0.25">
      <c r="A9127">
        <v>912.40000000000009</v>
      </c>
      <c r="B9127">
        <v>51.400000000000091</v>
      </c>
    </row>
    <row r="9128" spans="1:2" x14ac:dyDescent="0.25">
      <c r="A9128">
        <v>912.5</v>
      </c>
      <c r="B9128">
        <v>51.5</v>
      </c>
    </row>
    <row r="9129" spans="1:2" x14ac:dyDescent="0.25">
      <c r="A9129">
        <v>912.6</v>
      </c>
      <c r="B9129">
        <v>51.600000000000023</v>
      </c>
    </row>
    <row r="9130" spans="1:2" x14ac:dyDescent="0.25">
      <c r="A9130">
        <v>912.7</v>
      </c>
      <c r="B9130">
        <v>51.700000000000053</v>
      </c>
    </row>
    <row r="9131" spans="1:2" x14ac:dyDescent="0.25">
      <c r="A9131">
        <v>912.80000000000007</v>
      </c>
      <c r="B9131">
        <v>51.800000000000068</v>
      </c>
    </row>
    <row r="9132" spans="1:2" x14ac:dyDescent="0.25">
      <c r="A9132">
        <v>912.90000000000009</v>
      </c>
      <c r="B9132">
        <v>51.900000000000091</v>
      </c>
    </row>
    <row r="9133" spans="1:2" x14ac:dyDescent="0.25">
      <c r="A9133">
        <v>913</v>
      </c>
      <c r="B9133">
        <v>52</v>
      </c>
    </row>
    <row r="9134" spans="1:2" x14ac:dyDescent="0.25">
      <c r="A9134">
        <v>913.1</v>
      </c>
      <c r="B9134">
        <v>52.200000000000053</v>
      </c>
    </row>
    <row r="9135" spans="1:2" x14ac:dyDescent="0.25">
      <c r="A9135">
        <v>913.2</v>
      </c>
      <c r="B9135">
        <v>52.400000000000091</v>
      </c>
    </row>
    <row r="9136" spans="1:2" x14ac:dyDescent="0.25">
      <c r="A9136">
        <v>913.30000000000007</v>
      </c>
      <c r="B9136">
        <v>52.600000000000144</v>
      </c>
    </row>
    <row r="9137" spans="1:2" x14ac:dyDescent="0.25">
      <c r="A9137">
        <v>913.40000000000009</v>
      </c>
      <c r="B9137">
        <v>52.800000000000182</v>
      </c>
    </row>
    <row r="9138" spans="1:2" x14ac:dyDescent="0.25">
      <c r="A9138">
        <v>913.5</v>
      </c>
      <c r="B9138">
        <v>53</v>
      </c>
    </row>
    <row r="9139" spans="1:2" x14ac:dyDescent="0.25">
      <c r="A9139">
        <v>913.6</v>
      </c>
      <c r="B9139">
        <v>53.200000000000053</v>
      </c>
    </row>
    <row r="9140" spans="1:2" x14ac:dyDescent="0.25">
      <c r="A9140">
        <v>913.7</v>
      </c>
      <c r="B9140">
        <v>53.400000000000091</v>
      </c>
    </row>
    <row r="9141" spans="1:2" x14ac:dyDescent="0.25">
      <c r="A9141">
        <v>913.80000000000007</v>
      </c>
      <c r="B9141">
        <v>53.600000000000144</v>
      </c>
    </row>
    <row r="9142" spans="1:2" x14ac:dyDescent="0.25">
      <c r="A9142">
        <v>913.90000000000009</v>
      </c>
      <c r="B9142">
        <v>53.800000000000182</v>
      </c>
    </row>
    <row r="9143" spans="1:2" x14ac:dyDescent="0.25">
      <c r="A9143">
        <v>914</v>
      </c>
      <c r="B9143">
        <v>54</v>
      </c>
    </row>
    <row r="9144" spans="1:2" x14ac:dyDescent="0.25">
      <c r="A9144">
        <v>914.1</v>
      </c>
      <c r="B9144">
        <v>54.300000000000068</v>
      </c>
    </row>
    <row r="9145" spans="1:2" x14ac:dyDescent="0.25">
      <c r="A9145">
        <v>914.2</v>
      </c>
      <c r="B9145">
        <v>54.600000000000144</v>
      </c>
    </row>
    <row r="9146" spans="1:2" x14ac:dyDescent="0.25">
      <c r="A9146">
        <v>914.30000000000007</v>
      </c>
      <c r="B9146">
        <v>54.900000000000198</v>
      </c>
    </row>
    <row r="9147" spans="1:2" x14ac:dyDescent="0.25">
      <c r="A9147">
        <v>914.40000000000009</v>
      </c>
      <c r="B9147">
        <v>55.200000000000273</v>
      </c>
    </row>
    <row r="9148" spans="1:2" x14ac:dyDescent="0.25">
      <c r="A9148">
        <v>914.5</v>
      </c>
      <c r="B9148">
        <v>55.5</v>
      </c>
    </row>
    <row r="9149" spans="1:2" x14ac:dyDescent="0.25">
      <c r="A9149">
        <v>914.6</v>
      </c>
      <c r="B9149">
        <v>55.800000000000068</v>
      </c>
    </row>
    <row r="9150" spans="1:2" x14ac:dyDescent="0.25">
      <c r="A9150">
        <v>914.7</v>
      </c>
      <c r="B9150">
        <v>56.100000000000144</v>
      </c>
    </row>
    <row r="9151" spans="1:2" x14ac:dyDescent="0.25">
      <c r="A9151">
        <v>914.80000000000007</v>
      </c>
      <c r="B9151">
        <v>56.400000000000198</v>
      </c>
    </row>
    <row r="9152" spans="1:2" x14ac:dyDescent="0.25">
      <c r="A9152">
        <v>914.90000000000009</v>
      </c>
      <c r="B9152">
        <v>56.700000000000273</v>
      </c>
    </row>
    <row r="9153" spans="1:2" x14ac:dyDescent="0.25">
      <c r="A9153">
        <v>915</v>
      </c>
      <c r="B9153">
        <v>57</v>
      </c>
    </row>
    <row r="9154" spans="1:2" x14ac:dyDescent="0.25">
      <c r="A9154">
        <v>915.1</v>
      </c>
      <c r="B9154">
        <v>56.97136230468751</v>
      </c>
    </row>
    <row r="9155" spans="1:2" x14ac:dyDescent="0.25">
      <c r="A9155">
        <v>915.2</v>
      </c>
      <c r="B9155">
        <v>56.942724609375027</v>
      </c>
    </row>
    <row r="9156" spans="1:2" x14ac:dyDescent="0.25">
      <c r="A9156">
        <v>915.30000000000007</v>
      </c>
      <c r="B9156">
        <v>56.914086914062537</v>
      </c>
    </row>
    <row r="9157" spans="1:2" x14ac:dyDescent="0.25">
      <c r="A9157">
        <v>915.40000000000009</v>
      </c>
      <c r="B9157">
        <v>56.885449218750047</v>
      </c>
    </row>
    <row r="9158" spans="1:2" x14ac:dyDescent="0.25">
      <c r="A9158">
        <v>915.5</v>
      </c>
      <c r="B9158">
        <v>56.856811523437599</v>
      </c>
    </row>
    <row r="9159" spans="1:2" x14ac:dyDescent="0.25">
      <c r="A9159">
        <v>915.6</v>
      </c>
      <c r="B9159">
        <v>56.828173828125109</v>
      </c>
    </row>
    <row r="9160" spans="1:2" x14ac:dyDescent="0.25">
      <c r="A9160">
        <v>915.7</v>
      </c>
      <c r="B9160">
        <v>56.799536132812619</v>
      </c>
    </row>
    <row r="9161" spans="1:2" x14ac:dyDescent="0.25">
      <c r="A9161">
        <v>915.80000000000007</v>
      </c>
      <c r="B9161">
        <v>56.770898437500144</v>
      </c>
    </row>
    <row r="9162" spans="1:2" x14ac:dyDescent="0.25">
      <c r="A9162">
        <v>915.90000000000009</v>
      </c>
      <c r="B9162">
        <v>56.742260742187653</v>
      </c>
    </row>
    <row r="9163" spans="1:2" x14ac:dyDescent="0.25">
      <c r="A9163">
        <v>916</v>
      </c>
      <c r="B9163">
        <v>56.713623046875192</v>
      </c>
    </row>
    <row r="9164" spans="1:2" x14ac:dyDescent="0.25">
      <c r="A9164">
        <v>916.1</v>
      </c>
      <c r="B9164">
        <v>56.842260742187698</v>
      </c>
    </row>
    <row r="9165" spans="1:2" x14ac:dyDescent="0.25">
      <c r="A9165">
        <v>916.2</v>
      </c>
      <c r="B9165">
        <v>56.97089843750021</v>
      </c>
    </row>
    <row r="9166" spans="1:2" x14ac:dyDescent="0.25">
      <c r="A9166">
        <v>916.30000000000007</v>
      </c>
      <c r="B9166">
        <v>57.099536132812723</v>
      </c>
    </row>
    <row r="9167" spans="1:2" x14ac:dyDescent="0.25">
      <c r="A9167">
        <v>916.40000000000009</v>
      </c>
      <c r="B9167">
        <v>57.228173828125229</v>
      </c>
    </row>
    <row r="9168" spans="1:2" x14ac:dyDescent="0.25">
      <c r="A9168">
        <v>916.5</v>
      </c>
      <c r="B9168">
        <v>57.356811523437599</v>
      </c>
    </row>
    <row r="9169" spans="1:2" x14ac:dyDescent="0.25">
      <c r="A9169">
        <v>916.6</v>
      </c>
      <c r="B9169">
        <v>57.485449218750112</v>
      </c>
    </row>
    <row r="9170" spans="1:2" x14ac:dyDescent="0.25">
      <c r="A9170">
        <v>916.7</v>
      </c>
      <c r="B9170">
        <v>57.614086914062618</v>
      </c>
    </row>
    <row r="9171" spans="1:2" x14ac:dyDescent="0.25">
      <c r="A9171">
        <v>916.80000000000007</v>
      </c>
      <c r="B9171">
        <v>57.742724609375117</v>
      </c>
    </row>
    <row r="9172" spans="1:2" x14ac:dyDescent="0.25">
      <c r="A9172">
        <v>916.90000000000009</v>
      </c>
      <c r="B9172">
        <v>57.871362304687644</v>
      </c>
    </row>
    <row r="9173" spans="1:2" x14ac:dyDescent="0.25">
      <c r="A9173">
        <v>917</v>
      </c>
      <c r="B9173">
        <v>58</v>
      </c>
    </row>
    <row r="9174" spans="1:2" x14ac:dyDescent="0.25">
      <c r="A9174">
        <v>917.1</v>
      </c>
      <c r="B9174">
        <v>58.100000000000023</v>
      </c>
    </row>
    <row r="9175" spans="1:2" x14ac:dyDescent="0.25">
      <c r="A9175">
        <v>917.2</v>
      </c>
      <c r="B9175">
        <v>58.200000000000053</v>
      </c>
    </row>
    <row r="9176" spans="1:2" x14ac:dyDescent="0.25">
      <c r="A9176">
        <v>917.30000000000007</v>
      </c>
      <c r="B9176">
        <v>58.300000000000068</v>
      </c>
    </row>
    <row r="9177" spans="1:2" x14ac:dyDescent="0.25">
      <c r="A9177">
        <v>917.40000000000009</v>
      </c>
      <c r="B9177">
        <v>58.400000000000091</v>
      </c>
    </row>
    <row r="9178" spans="1:2" x14ac:dyDescent="0.25">
      <c r="A9178">
        <v>917.5</v>
      </c>
      <c r="B9178">
        <v>58.5</v>
      </c>
    </row>
    <row r="9179" spans="1:2" x14ac:dyDescent="0.25">
      <c r="A9179">
        <v>917.6</v>
      </c>
      <c r="B9179">
        <v>58.600000000000023</v>
      </c>
    </row>
    <row r="9180" spans="1:2" x14ac:dyDescent="0.25">
      <c r="A9180">
        <v>917.7</v>
      </c>
      <c r="B9180">
        <v>58.700000000000053</v>
      </c>
    </row>
    <row r="9181" spans="1:2" x14ac:dyDescent="0.25">
      <c r="A9181">
        <v>917.80000000000007</v>
      </c>
      <c r="B9181">
        <v>58.800000000000068</v>
      </c>
    </row>
    <row r="9182" spans="1:2" x14ac:dyDescent="0.25">
      <c r="A9182">
        <v>917.90000000000009</v>
      </c>
      <c r="B9182">
        <v>58.900000000000091</v>
      </c>
    </row>
    <row r="9183" spans="1:2" x14ac:dyDescent="0.25">
      <c r="A9183">
        <v>918</v>
      </c>
      <c r="B9183">
        <v>59</v>
      </c>
    </row>
    <row r="9184" spans="1:2" x14ac:dyDescent="0.25">
      <c r="A9184">
        <v>918.1</v>
      </c>
      <c r="B9184">
        <v>59</v>
      </c>
    </row>
    <row r="9185" spans="1:2" x14ac:dyDescent="0.25">
      <c r="A9185">
        <v>918.2</v>
      </c>
      <c r="B9185">
        <v>59</v>
      </c>
    </row>
    <row r="9186" spans="1:2" x14ac:dyDescent="0.25">
      <c r="A9186">
        <v>918.30000000000007</v>
      </c>
      <c r="B9186">
        <v>59</v>
      </c>
    </row>
    <row r="9187" spans="1:2" x14ac:dyDescent="0.25">
      <c r="A9187">
        <v>918.40000000000009</v>
      </c>
      <c r="B9187">
        <v>59</v>
      </c>
    </row>
    <row r="9188" spans="1:2" x14ac:dyDescent="0.25">
      <c r="A9188">
        <v>918.5</v>
      </c>
      <c r="B9188">
        <v>59</v>
      </c>
    </row>
    <row r="9189" spans="1:2" x14ac:dyDescent="0.25">
      <c r="A9189">
        <v>918.6</v>
      </c>
      <c r="B9189">
        <v>59</v>
      </c>
    </row>
    <row r="9190" spans="1:2" x14ac:dyDescent="0.25">
      <c r="A9190">
        <v>918.7</v>
      </c>
      <c r="B9190">
        <v>59</v>
      </c>
    </row>
    <row r="9191" spans="1:2" x14ac:dyDescent="0.25">
      <c r="A9191">
        <v>918.80000000000007</v>
      </c>
      <c r="B9191">
        <v>59</v>
      </c>
    </row>
    <row r="9192" spans="1:2" x14ac:dyDescent="0.25">
      <c r="A9192">
        <v>918.90000000000009</v>
      </c>
      <c r="B9192">
        <v>59</v>
      </c>
    </row>
    <row r="9193" spans="1:2" x14ac:dyDescent="0.25">
      <c r="A9193">
        <v>919</v>
      </c>
      <c r="B9193">
        <v>59</v>
      </c>
    </row>
    <row r="9194" spans="1:2" x14ac:dyDescent="0.25">
      <c r="A9194">
        <v>919.1</v>
      </c>
      <c r="B9194">
        <v>59</v>
      </c>
    </row>
    <row r="9195" spans="1:2" x14ac:dyDescent="0.25">
      <c r="A9195">
        <v>919.2</v>
      </c>
      <c r="B9195">
        <v>59</v>
      </c>
    </row>
    <row r="9196" spans="1:2" x14ac:dyDescent="0.25">
      <c r="A9196">
        <v>919.30000000000007</v>
      </c>
      <c r="B9196">
        <v>59</v>
      </c>
    </row>
    <row r="9197" spans="1:2" x14ac:dyDescent="0.25">
      <c r="A9197">
        <v>919.40000000000009</v>
      </c>
      <c r="B9197">
        <v>59</v>
      </c>
    </row>
    <row r="9198" spans="1:2" x14ac:dyDescent="0.25">
      <c r="A9198">
        <v>919.5</v>
      </c>
      <c r="B9198">
        <v>59</v>
      </c>
    </row>
    <row r="9199" spans="1:2" x14ac:dyDescent="0.25">
      <c r="A9199">
        <v>919.6</v>
      </c>
      <c r="B9199">
        <v>59</v>
      </c>
    </row>
    <row r="9200" spans="1:2" x14ac:dyDescent="0.25">
      <c r="A9200">
        <v>919.7</v>
      </c>
      <c r="B9200">
        <v>59</v>
      </c>
    </row>
    <row r="9201" spans="1:2" x14ac:dyDescent="0.25">
      <c r="A9201">
        <v>919.80000000000007</v>
      </c>
      <c r="B9201">
        <v>59</v>
      </c>
    </row>
    <row r="9202" spans="1:2" x14ac:dyDescent="0.25">
      <c r="A9202">
        <v>919.90000000000009</v>
      </c>
      <c r="B9202">
        <v>59</v>
      </c>
    </row>
    <row r="9203" spans="1:2" x14ac:dyDescent="0.25">
      <c r="A9203">
        <v>920</v>
      </c>
      <c r="B9203">
        <v>59</v>
      </c>
    </row>
    <row r="9204" spans="1:2" x14ac:dyDescent="0.25">
      <c r="A9204">
        <v>920.1</v>
      </c>
      <c r="B9204">
        <v>59.100000000000023</v>
      </c>
    </row>
    <row r="9205" spans="1:2" x14ac:dyDescent="0.25">
      <c r="A9205">
        <v>920.2</v>
      </c>
      <c r="B9205">
        <v>59.200000000000053</v>
      </c>
    </row>
    <row r="9206" spans="1:2" x14ac:dyDescent="0.25">
      <c r="A9206">
        <v>920.30000000000007</v>
      </c>
      <c r="B9206">
        <v>59.300000000000068</v>
      </c>
    </row>
    <row r="9207" spans="1:2" x14ac:dyDescent="0.25">
      <c r="A9207">
        <v>920.40000000000009</v>
      </c>
      <c r="B9207">
        <v>59.400000000000091</v>
      </c>
    </row>
    <row r="9208" spans="1:2" x14ac:dyDescent="0.25">
      <c r="A9208">
        <v>920.5</v>
      </c>
      <c r="B9208">
        <v>59.5</v>
      </c>
    </row>
    <row r="9209" spans="1:2" x14ac:dyDescent="0.25">
      <c r="A9209">
        <v>920.6</v>
      </c>
      <c r="B9209">
        <v>59.600000000000023</v>
      </c>
    </row>
    <row r="9210" spans="1:2" x14ac:dyDescent="0.25">
      <c r="A9210">
        <v>920.7</v>
      </c>
      <c r="B9210">
        <v>59.700000000000053</v>
      </c>
    </row>
    <row r="9211" spans="1:2" x14ac:dyDescent="0.25">
      <c r="A9211">
        <v>920.80000000000007</v>
      </c>
      <c r="B9211">
        <v>59.800000000000068</v>
      </c>
    </row>
    <row r="9212" spans="1:2" x14ac:dyDescent="0.25">
      <c r="A9212">
        <v>920.90000000000009</v>
      </c>
      <c r="B9212">
        <v>59.900000000000091</v>
      </c>
    </row>
    <row r="9213" spans="1:2" x14ac:dyDescent="0.25">
      <c r="A9213">
        <v>921</v>
      </c>
      <c r="B9213">
        <v>60</v>
      </c>
    </row>
    <row r="9214" spans="1:2" x14ac:dyDescent="0.25">
      <c r="A9214">
        <v>921.1</v>
      </c>
      <c r="B9214">
        <v>60.108398437500007</v>
      </c>
    </row>
    <row r="9215" spans="1:2" x14ac:dyDescent="0.25">
      <c r="A9215">
        <v>921.2</v>
      </c>
      <c r="B9215">
        <v>60.216796875000021</v>
      </c>
    </row>
    <row r="9216" spans="1:2" x14ac:dyDescent="0.25">
      <c r="A9216">
        <v>921.30000000000007</v>
      </c>
      <c r="B9216">
        <v>60.325195312500028</v>
      </c>
    </row>
    <row r="9217" spans="1:2" x14ac:dyDescent="0.25">
      <c r="A9217">
        <v>921.40000000000009</v>
      </c>
      <c r="B9217">
        <v>60.433593750000043</v>
      </c>
    </row>
    <row r="9218" spans="1:2" x14ac:dyDescent="0.25">
      <c r="A9218">
        <v>921.5</v>
      </c>
      <c r="B9218">
        <v>60.541992187499929</v>
      </c>
    </row>
    <row r="9219" spans="1:2" x14ac:dyDescent="0.25">
      <c r="A9219">
        <v>921.6</v>
      </c>
      <c r="B9219">
        <v>60.650390624999943</v>
      </c>
    </row>
    <row r="9220" spans="1:2" x14ac:dyDescent="0.25">
      <c r="A9220">
        <v>921.7</v>
      </c>
      <c r="B9220">
        <v>60.758789062499943</v>
      </c>
    </row>
    <row r="9221" spans="1:2" x14ac:dyDescent="0.25">
      <c r="A9221">
        <v>921.80000000000007</v>
      </c>
      <c r="B9221">
        <v>60.867187499999957</v>
      </c>
    </row>
    <row r="9222" spans="1:2" x14ac:dyDescent="0.25">
      <c r="A9222">
        <v>921.90000000000009</v>
      </c>
      <c r="B9222">
        <v>60.975585937499957</v>
      </c>
    </row>
    <row r="9223" spans="1:2" x14ac:dyDescent="0.25">
      <c r="A9223">
        <v>922</v>
      </c>
      <c r="B9223">
        <v>61.083984374999851</v>
      </c>
    </row>
    <row r="9224" spans="1:2" x14ac:dyDescent="0.25">
      <c r="A9224">
        <v>922.1</v>
      </c>
      <c r="B9224">
        <v>61.275585937499912</v>
      </c>
    </row>
    <row r="9225" spans="1:2" x14ac:dyDescent="0.25">
      <c r="A9225">
        <v>922.2</v>
      </c>
      <c r="B9225">
        <v>61.467187499999973</v>
      </c>
    </row>
    <row r="9226" spans="1:2" x14ac:dyDescent="0.25">
      <c r="A9226">
        <v>922.30000000000007</v>
      </c>
      <c r="B9226">
        <v>61.658789062500027</v>
      </c>
    </row>
    <row r="9227" spans="1:2" x14ac:dyDescent="0.25">
      <c r="A9227">
        <v>922.40000000000009</v>
      </c>
      <c r="B9227">
        <v>61.850390625000088</v>
      </c>
    </row>
    <row r="9228" spans="1:2" x14ac:dyDescent="0.25">
      <c r="A9228">
        <v>922.5</v>
      </c>
      <c r="B9228">
        <v>62.041992187499929</v>
      </c>
    </row>
    <row r="9229" spans="1:2" x14ac:dyDescent="0.25">
      <c r="A9229">
        <v>922.6</v>
      </c>
      <c r="B9229">
        <v>62.233593749999983</v>
      </c>
    </row>
    <row r="9230" spans="1:2" x14ac:dyDescent="0.25">
      <c r="A9230">
        <v>922.7</v>
      </c>
      <c r="B9230">
        <v>62.425195312500037</v>
      </c>
    </row>
    <row r="9231" spans="1:2" x14ac:dyDescent="0.25">
      <c r="A9231">
        <v>922.80000000000007</v>
      </c>
      <c r="B9231">
        <v>62.616796875000098</v>
      </c>
    </row>
    <row r="9232" spans="1:2" x14ac:dyDescent="0.25">
      <c r="A9232">
        <v>922.90000000000009</v>
      </c>
      <c r="B9232">
        <v>62.808398437500159</v>
      </c>
    </row>
    <row r="9233" spans="1:2" x14ac:dyDescent="0.25">
      <c r="A9233">
        <v>923</v>
      </c>
      <c r="B9233">
        <v>63</v>
      </c>
    </row>
    <row r="9234" spans="1:2" x14ac:dyDescent="0.25">
      <c r="A9234">
        <v>923.1</v>
      </c>
      <c r="B9234">
        <v>63.100000000000023</v>
      </c>
    </row>
    <row r="9235" spans="1:2" x14ac:dyDescent="0.25">
      <c r="A9235">
        <v>923.2</v>
      </c>
      <c r="B9235">
        <v>63.200000000000053</v>
      </c>
    </row>
    <row r="9236" spans="1:2" x14ac:dyDescent="0.25">
      <c r="A9236">
        <v>923.30000000000007</v>
      </c>
      <c r="B9236">
        <v>63.300000000000068</v>
      </c>
    </row>
    <row r="9237" spans="1:2" x14ac:dyDescent="0.25">
      <c r="A9237">
        <v>923.40000000000009</v>
      </c>
      <c r="B9237">
        <v>63.400000000000091</v>
      </c>
    </row>
    <row r="9238" spans="1:2" x14ac:dyDescent="0.25">
      <c r="A9238">
        <v>923.5</v>
      </c>
      <c r="B9238">
        <v>63.5</v>
      </c>
    </row>
    <row r="9239" spans="1:2" x14ac:dyDescent="0.25">
      <c r="A9239">
        <v>923.6</v>
      </c>
      <c r="B9239">
        <v>63.600000000000023</v>
      </c>
    </row>
    <row r="9240" spans="1:2" x14ac:dyDescent="0.25">
      <c r="A9240">
        <v>923.7</v>
      </c>
      <c r="B9240">
        <v>63.700000000000053</v>
      </c>
    </row>
    <row r="9241" spans="1:2" x14ac:dyDescent="0.25">
      <c r="A9241">
        <v>923.80000000000007</v>
      </c>
      <c r="B9241">
        <v>63.800000000000068</v>
      </c>
    </row>
    <row r="9242" spans="1:2" x14ac:dyDescent="0.25">
      <c r="A9242">
        <v>923.90000000000009</v>
      </c>
      <c r="B9242">
        <v>63.900000000000091</v>
      </c>
    </row>
    <row r="9243" spans="1:2" x14ac:dyDescent="0.25">
      <c r="A9243">
        <v>924</v>
      </c>
      <c r="B9243">
        <v>64</v>
      </c>
    </row>
    <row r="9244" spans="1:2" x14ac:dyDescent="0.25">
      <c r="A9244">
        <v>924.1</v>
      </c>
      <c r="B9244">
        <v>64</v>
      </c>
    </row>
    <row r="9245" spans="1:2" x14ac:dyDescent="0.25">
      <c r="A9245">
        <v>924.2</v>
      </c>
      <c r="B9245">
        <v>64</v>
      </c>
    </row>
    <row r="9246" spans="1:2" x14ac:dyDescent="0.25">
      <c r="A9246">
        <v>924.30000000000007</v>
      </c>
      <c r="B9246">
        <v>64</v>
      </c>
    </row>
    <row r="9247" spans="1:2" x14ac:dyDescent="0.25">
      <c r="A9247">
        <v>924.40000000000009</v>
      </c>
      <c r="B9247">
        <v>64</v>
      </c>
    </row>
    <row r="9248" spans="1:2" x14ac:dyDescent="0.25">
      <c r="A9248">
        <v>924.5</v>
      </c>
      <c r="B9248">
        <v>64</v>
      </c>
    </row>
    <row r="9249" spans="1:2" x14ac:dyDescent="0.25">
      <c r="A9249">
        <v>924.6</v>
      </c>
      <c r="B9249">
        <v>64</v>
      </c>
    </row>
    <row r="9250" spans="1:2" x14ac:dyDescent="0.25">
      <c r="A9250">
        <v>924.7</v>
      </c>
      <c r="B9250">
        <v>64</v>
      </c>
    </row>
    <row r="9251" spans="1:2" x14ac:dyDescent="0.25">
      <c r="A9251">
        <v>924.80000000000007</v>
      </c>
      <c r="B9251">
        <v>64</v>
      </c>
    </row>
    <row r="9252" spans="1:2" x14ac:dyDescent="0.25">
      <c r="A9252">
        <v>924.90000000000009</v>
      </c>
      <c r="B9252">
        <v>64</v>
      </c>
    </row>
    <row r="9253" spans="1:2" x14ac:dyDescent="0.25">
      <c r="A9253">
        <v>925</v>
      </c>
      <c r="B9253">
        <v>64</v>
      </c>
    </row>
    <row r="9254" spans="1:2" x14ac:dyDescent="0.25">
      <c r="A9254">
        <v>925.1</v>
      </c>
      <c r="B9254">
        <v>63.899999999999977</v>
      </c>
    </row>
    <row r="9255" spans="1:2" x14ac:dyDescent="0.25">
      <c r="A9255">
        <v>925.2</v>
      </c>
      <c r="B9255">
        <v>63.799999999999947</v>
      </c>
    </row>
    <row r="9256" spans="1:2" x14ac:dyDescent="0.25">
      <c r="A9256">
        <v>925.30000000000007</v>
      </c>
      <c r="B9256">
        <v>63.699999999999932</v>
      </c>
    </row>
    <row r="9257" spans="1:2" x14ac:dyDescent="0.25">
      <c r="A9257">
        <v>925.40000000000009</v>
      </c>
      <c r="B9257">
        <v>63.599999999999909</v>
      </c>
    </row>
    <row r="9258" spans="1:2" x14ac:dyDescent="0.25">
      <c r="A9258">
        <v>925.5</v>
      </c>
      <c r="B9258">
        <v>63.5</v>
      </c>
    </row>
    <row r="9259" spans="1:2" x14ac:dyDescent="0.25">
      <c r="A9259">
        <v>925.6</v>
      </c>
      <c r="B9259">
        <v>63.399999999999977</v>
      </c>
    </row>
    <row r="9260" spans="1:2" x14ac:dyDescent="0.25">
      <c r="A9260">
        <v>925.7</v>
      </c>
      <c r="B9260">
        <v>63.299999999999947</v>
      </c>
    </row>
    <row r="9261" spans="1:2" x14ac:dyDescent="0.25">
      <c r="A9261">
        <v>925.80000000000007</v>
      </c>
      <c r="B9261">
        <v>63.199999999999932</v>
      </c>
    </row>
    <row r="9262" spans="1:2" x14ac:dyDescent="0.25">
      <c r="A9262">
        <v>925.90000000000009</v>
      </c>
      <c r="B9262">
        <v>63.099999999999909</v>
      </c>
    </row>
    <row r="9263" spans="1:2" x14ac:dyDescent="0.25">
      <c r="A9263">
        <v>926</v>
      </c>
      <c r="B9263">
        <v>63</v>
      </c>
    </row>
    <row r="9264" spans="1:2" x14ac:dyDescent="0.25">
      <c r="A9264">
        <v>926.1</v>
      </c>
      <c r="B9264">
        <v>62.899999999999977</v>
      </c>
    </row>
    <row r="9265" spans="1:2" x14ac:dyDescent="0.25">
      <c r="A9265">
        <v>926.2</v>
      </c>
      <c r="B9265">
        <v>62.799999999999947</v>
      </c>
    </row>
    <row r="9266" spans="1:2" x14ac:dyDescent="0.25">
      <c r="A9266">
        <v>926.30000000000007</v>
      </c>
      <c r="B9266">
        <v>62.699999999999932</v>
      </c>
    </row>
    <row r="9267" spans="1:2" x14ac:dyDescent="0.25">
      <c r="A9267">
        <v>926.40000000000009</v>
      </c>
      <c r="B9267">
        <v>62.599999999999909</v>
      </c>
    </row>
    <row r="9268" spans="1:2" x14ac:dyDescent="0.25">
      <c r="A9268">
        <v>926.5</v>
      </c>
      <c r="B9268">
        <v>62.5</v>
      </c>
    </row>
    <row r="9269" spans="1:2" x14ac:dyDescent="0.25">
      <c r="A9269">
        <v>926.6</v>
      </c>
      <c r="B9269">
        <v>62.399999999999977</v>
      </c>
    </row>
    <row r="9270" spans="1:2" x14ac:dyDescent="0.25">
      <c r="A9270">
        <v>926.7</v>
      </c>
      <c r="B9270">
        <v>62.299999999999947</v>
      </c>
    </row>
    <row r="9271" spans="1:2" x14ac:dyDescent="0.25">
      <c r="A9271">
        <v>926.80000000000007</v>
      </c>
      <c r="B9271">
        <v>62.199999999999932</v>
      </c>
    </row>
    <row r="9272" spans="1:2" x14ac:dyDescent="0.25">
      <c r="A9272">
        <v>926.90000000000009</v>
      </c>
      <c r="B9272">
        <v>62.099999999999909</v>
      </c>
    </row>
    <row r="9273" spans="1:2" x14ac:dyDescent="0.25">
      <c r="A9273">
        <v>927</v>
      </c>
      <c r="B9273">
        <v>62</v>
      </c>
    </row>
    <row r="9274" spans="1:2" x14ac:dyDescent="0.25">
      <c r="A9274">
        <v>927.1</v>
      </c>
      <c r="B9274">
        <v>61.899999999999977</v>
      </c>
    </row>
    <row r="9275" spans="1:2" x14ac:dyDescent="0.25">
      <c r="A9275">
        <v>927.2</v>
      </c>
      <c r="B9275">
        <v>61.799999999999947</v>
      </c>
    </row>
    <row r="9276" spans="1:2" x14ac:dyDescent="0.25">
      <c r="A9276">
        <v>927.30000000000007</v>
      </c>
      <c r="B9276">
        <v>61.699999999999932</v>
      </c>
    </row>
    <row r="9277" spans="1:2" x14ac:dyDescent="0.25">
      <c r="A9277">
        <v>927.40000000000009</v>
      </c>
      <c r="B9277">
        <v>61.599999999999909</v>
      </c>
    </row>
    <row r="9278" spans="1:2" x14ac:dyDescent="0.25">
      <c r="A9278">
        <v>927.5</v>
      </c>
      <c r="B9278">
        <v>61.5</v>
      </c>
    </row>
    <row r="9279" spans="1:2" x14ac:dyDescent="0.25">
      <c r="A9279">
        <v>927.6</v>
      </c>
      <c r="B9279">
        <v>61.399999999999977</v>
      </c>
    </row>
    <row r="9280" spans="1:2" x14ac:dyDescent="0.25">
      <c r="A9280">
        <v>927.7</v>
      </c>
      <c r="B9280">
        <v>61.299999999999947</v>
      </c>
    </row>
    <row r="9281" spans="1:2" x14ac:dyDescent="0.25">
      <c r="A9281">
        <v>927.80000000000007</v>
      </c>
      <c r="B9281">
        <v>61.199999999999932</v>
      </c>
    </row>
    <row r="9282" spans="1:2" x14ac:dyDescent="0.25">
      <c r="A9282">
        <v>927.90000000000009</v>
      </c>
      <c r="B9282">
        <v>61.099999999999909</v>
      </c>
    </row>
    <row r="9283" spans="1:2" x14ac:dyDescent="0.25">
      <c r="A9283">
        <v>928</v>
      </c>
      <c r="B9283">
        <v>61</v>
      </c>
    </row>
    <row r="9284" spans="1:2" x14ac:dyDescent="0.25">
      <c r="A9284">
        <v>928.1</v>
      </c>
      <c r="B9284">
        <v>61</v>
      </c>
    </row>
    <row r="9285" spans="1:2" x14ac:dyDescent="0.25">
      <c r="A9285">
        <v>928.2</v>
      </c>
      <c r="B9285">
        <v>61</v>
      </c>
    </row>
    <row r="9286" spans="1:2" x14ac:dyDescent="0.25">
      <c r="A9286">
        <v>928.30000000000007</v>
      </c>
      <c r="B9286">
        <v>61</v>
      </c>
    </row>
    <row r="9287" spans="1:2" x14ac:dyDescent="0.25">
      <c r="A9287">
        <v>928.40000000000009</v>
      </c>
      <c r="B9287">
        <v>61</v>
      </c>
    </row>
    <row r="9288" spans="1:2" x14ac:dyDescent="0.25">
      <c r="A9288">
        <v>928.5</v>
      </c>
      <c r="B9288">
        <v>61</v>
      </c>
    </row>
    <row r="9289" spans="1:2" x14ac:dyDescent="0.25">
      <c r="A9289">
        <v>928.6</v>
      </c>
      <c r="B9289">
        <v>61</v>
      </c>
    </row>
    <row r="9290" spans="1:2" x14ac:dyDescent="0.25">
      <c r="A9290">
        <v>928.7</v>
      </c>
      <c r="B9290">
        <v>61</v>
      </c>
    </row>
    <row r="9291" spans="1:2" x14ac:dyDescent="0.25">
      <c r="A9291">
        <v>928.80000000000007</v>
      </c>
      <c r="B9291">
        <v>61</v>
      </c>
    </row>
    <row r="9292" spans="1:2" x14ac:dyDescent="0.25">
      <c r="A9292">
        <v>928.90000000000009</v>
      </c>
      <c r="B9292">
        <v>61</v>
      </c>
    </row>
    <row r="9293" spans="1:2" x14ac:dyDescent="0.25">
      <c r="A9293">
        <v>929</v>
      </c>
      <c r="B9293">
        <v>61</v>
      </c>
    </row>
    <row r="9294" spans="1:2" x14ac:dyDescent="0.25">
      <c r="A9294">
        <v>929.1</v>
      </c>
      <c r="B9294">
        <v>60.899999999999977</v>
      </c>
    </row>
    <row r="9295" spans="1:2" x14ac:dyDescent="0.25">
      <c r="A9295">
        <v>929.2</v>
      </c>
      <c r="B9295">
        <v>60.799999999999947</v>
      </c>
    </row>
    <row r="9296" spans="1:2" x14ac:dyDescent="0.25">
      <c r="A9296">
        <v>929.30000000000007</v>
      </c>
      <c r="B9296">
        <v>60.699999999999932</v>
      </c>
    </row>
    <row r="9297" spans="1:2" x14ac:dyDescent="0.25">
      <c r="A9297">
        <v>929.40000000000009</v>
      </c>
      <c r="B9297">
        <v>60.599999999999909</v>
      </c>
    </row>
    <row r="9298" spans="1:2" x14ac:dyDescent="0.25">
      <c r="A9298">
        <v>929.5</v>
      </c>
      <c r="B9298">
        <v>60.5</v>
      </c>
    </row>
    <row r="9299" spans="1:2" x14ac:dyDescent="0.25">
      <c r="A9299">
        <v>929.6</v>
      </c>
      <c r="B9299">
        <v>60.399999999999977</v>
      </c>
    </row>
    <row r="9300" spans="1:2" x14ac:dyDescent="0.25">
      <c r="A9300">
        <v>929.7</v>
      </c>
      <c r="B9300">
        <v>60.299999999999947</v>
      </c>
    </row>
    <row r="9301" spans="1:2" x14ac:dyDescent="0.25">
      <c r="A9301">
        <v>929.80000000000007</v>
      </c>
      <c r="B9301">
        <v>60.199999999999932</v>
      </c>
    </row>
    <row r="9302" spans="1:2" x14ac:dyDescent="0.25">
      <c r="A9302">
        <v>929.90000000000009</v>
      </c>
      <c r="B9302">
        <v>60.099999999999909</v>
      </c>
    </row>
    <row r="9303" spans="1:2" x14ac:dyDescent="0.25">
      <c r="A9303">
        <v>930</v>
      </c>
      <c r="B9303">
        <v>60</v>
      </c>
    </row>
    <row r="9304" spans="1:2" x14ac:dyDescent="0.25">
      <c r="A9304">
        <v>930.1</v>
      </c>
      <c r="B9304">
        <v>60</v>
      </c>
    </row>
    <row r="9305" spans="1:2" x14ac:dyDescent="0.25">
      <c r="A9305">
        <v>930.2</v>
      </c>
      <c r="B9305">
        <v>60</v>
      </c>
    </row>
    <row r="9306" spans="1:2" x14ac:dyDescent="0.25">
      <c r="A9306">
        <v>930.30000000000007</v>
      </c>
      <c r="B9306">
        <v>60</v>
      </c>
    </row>
    <row r="9307" spans="1:2" x14ac:dyDescent="0.25">
      <c r="A9307">
        <v>930.40000000000009</v>
      </c>
      <c r="B9307">
        <v>60</v>
      </c>
    </row>
    <row r="9308" spans="1:2" x14ac:dyDescent="0.25">
      <c r="A9308">
        <v>930.5</v>
      </c>
      <c r="B9308">
        <v>60</v>
      </c>
    </row>
    <row r="9309" spans="1:2" x14ac:dyDescent="0.25">
      <c r="A9309">
        <v>930.6</v>
      </c>
      <c r="B9309">
        <v>60</v>
      </c>
    </row>
    <row r="9310" spans="1:2" x14ac:dyDescent="0.25">
      <c r="A9310">
        <v>930.7</v>
      </c>
      <c r="B9310">
        <v>60</v>
      </c>
    </row>
    <row r="9311" spans="1:2" x14ac:dyDescent="0.25">
      <c r="A9311">
        <v>930.80000000000007</v>
      </c>
      <c r="B9311">
        <v>60</v>
      </c>
    </row>
    <row r="9312" spans="1:2" x14ac:dyDescent="0.25">
      <c r="A9312">
        <v>930.90000000000009</v>
      </c>
      <c r="B9312">
        <v>60</v>
      </c>
    </row>
    <row r="9313" spans="1:2" x14ac:dyDescent="0.25">
      <c r="A9313">
        <v>931</v>
      </c>
      <c r="B9313">
        <v>60</v>
      </c>
    </row>
    <row r="9314" spans="1:2" x14ac:dyDescent="0.25">
      <c r="A9314">
        <v>931.1</v>
      </c>
      <c r="B9314">
        <v>60</v>
      </c>
    </row>
    <row r="9315" spans="1:2" x14ac:dyDescent="0.25">
      <c r="A9315">
        <v>931.2</v>
      </c>
      <c r="B9315">
        <v>60</v>
      </c>
    </row>
    <row r="9316" spans="1:2" x14ac:dyDescent="0.25">
      <c r="A9316">
        <v>931.30000000000007</v>
      </c>
      <c r="B9316">
        <v>60</v>
      </c>
    </row>
    <row r="9317" spans="1:2" x14ac:dyDescent="0.25">
      <c r="A9317">
        <v>931.40000000000009</v>
      </c>
      <c r="B9317">
        <v>60</v>
      </c>
    </row>
    <row r="9318" spans="1:2" x14ac:dyDescent="0.25">
      <c r="A9318">
        <v>931.5</v>
      </c>
      <c r="B9318">
        <v>60</v>
      </c>
    </row>
    <row r="9319" spans="1:2" x14ac:dyDescent="0.25">
      <c r="A9319">
        <v>931.6</v>
      </c>
      <c r="B9319">
        <v>60</v>
      </c>
    </row>
    <row r="9320" spans="1:2" x14ac:dyDescent="0.25">
      <c r="A9320">
        <v>931.7</v>
      </c>
      <c r="B9320">
        <v>60</v>
      </c>
    </row>
    <row r="9321" spans="1:2" x14ac:dyDescent="0.25">
      <c r="A9321">
        <v>931.80000000000007</v>
      </c>
      <c r="B9321">
        <v>60</v>
      </c>
    </row>
    <row r="9322" spans="1:2" x14ac:dyDescent="0.25">
      <c r="A9322">
        <v>931.90000000000009</v>
      </c>
      <c r="B9322">
        <v>60</v>
      </c>
    </row>
    <row r="9323" spans="1:2" x14ac:dyDescent="0.25">
      <c r="A9323">
        <v>932</v>
      </c>
      <c r="B9323">
        <v>60</v>
      </c>
    </row>
    <row r="9324" spans="1:2" x14ac:dyDescent="0.25">
      <c r="A9324">
        <v>932.1</v>
      </c>
      <c r="B9324">
        <v>59.9024658203125</v>
      </c>
    </row>
    <row r="9325" spans="1:2" x14ac:dyDescent="0.25">
      <c r="A9325">
        <v>932.2</v>
      </c>
      <c r="B9325">
        <v>59.804931640625</v>
      </c>
    </row>
    <row r="9326" spans="1:2" x14ac:dyDescent="0.25">
      <c r="A9326">
        <v>932.30000000000007</v>
      </c>
      <c r="B9326">
        <v>59.7073974609375</v>
      </c>
    </row>
    <row r="9327" spans="1:2" x14ac:dyDescent="0.25">
      <c r="A9327">
        <v>932.40000000000009</v>
      </c>
      <c r="B9327">
        <v>59.60986328125</v>
      </c>
    </row>
    <row r="9328" spans="1:2" x14ac:dyDescent="0.25">
      <c r="A9328">
        <v>932.5</v>
      </c>
      <c r="B9328">
        <v>59.512329101562607</v>
      </c>
    </row>
    <row r="9329" spans="1:2" x14ac:dyDescent="0.25">
      <c r="A9329">
        <v>932.6</v>
      </c>
      <c r="B9329">
        <v>59.414794921875107</v>
      </c>
    </row>
    <row r="9330" spans="1:2" x14ac:dyDescent="0.25">
      <c r="A9330">
        <v>932.7</v>
      </c>
      <c r="B9330">
        <v>59.317260742187607</v>
      </c>
    </row>
    <row r="9331" spans="1:2" x14ac:dyDescent="0.25">
      <c r="A9331">
        <v>932.80000000000007</v>
      </c>
      <c r="B9331">
        <v>59.219726562500107</v>
      </c>
    </row>
    <row r="9332" spans="1:2" x14ac:dyDescent="0.25">
      <c r="A9332">
        <v>932.90000000000009</v>
      </c>
      <c r="B9332">
        <v>59.122192382812607</v>
      </c>
    </row>
    <row r="9333" spans="1:2" x14ac:dyDescent="0.25">
      <c r="A9333">
        <v>933</v>
      </c>
      <c r="B9333">
        <v>59.02465820312522</v>
      </c>
    </row>
    <row r="9334" spans="1:2" x14ac:dyDescent="0.25">
      <c r="A9334">
        <v>933.1</v>
      </c>
      <c r="B9334">
        <v>59.022192382812698</v>
      </c>
    </row>
    <row r="9335" spans="1:2" x14ac:dyDescent="0.25">
      <c r="A9335">
        <v>933.2</v>
      </c>
      <c r="B9335">
        <v>59.019726562500168</v>
      </c>
    </row>
    <row r="9336" spans="1:2" x14ac:dyDescent="0.25">
      <c r="A9336">
        <v>933.30000000000007</v>
      </c>
      <c r="B9336">
        <v>59.017260742187652</v>
      </c>
    </row>
    <row r="9337" spans="1:2" x14ac:dyDescent="0.25">
      <c r="A9337">
        <v>933.40000000000009</v>
      </c>
      <c r="B9337">
        <v>59.014794921875129</v>
      </c>
    </row>
    <row r="9338" spans="1:2" x14ac:dyDescent="0.25">
      <c r="A9338">
        <v>933.5</v>
      </c>
      <c r="B9338">
        <v>59.012329101562607</v>
      </c>
    </row>
    <row r="9339" spans="1:2" x14ac:dyDescent="0.25">
      <c r="A9339">
        <v>933.6</v>
      </c>
      <c r="B9339">
        <v>59.009863281250091</v>
      </c>
    </row>
    <row r="9340" spans="1:2" x14ac:dyDescent="0.25">
      <c r="A9340">
        <v>933.7</v>
      </c>
      <c r="B9340">
        <v>59.007397460937568</v>
      </c>
    </row>
    <row r="9341" spans="1:2" x14ac:dyDescent="0.25">
      <c r="A9341">
        <v>933.80000000000007</v>
      </c>
      <c r="B9341">
        <v>59.004931640625053</v>
      </c>
    </row>
    <row r="9342" spans="1:2" x14ac:dyDescent="0.25">
      <c r="A9342">
        <v>933.90000000000009</v>
      </c>
      <c r="B9342">
        <v>59.002465820312523</v>
      </c>
    </row>
    <row r="9343" spans="1:2" x14ac:dyDescent="0.25">
      <c r="A9343">
        <v>934</v>
      </c>
      <c r="B9343">
        <v>59</v>
      </c>
    </row>
    <row r="9344" spans="1:2" x14ac:dyDescent="0.25">
      <c r="A9344">
        <v>934.1</v>
      </c>
      <c r="B9344">
        <v>58.899999999999977</v>
      </c>
    </row>
    <row r="9345" spans="1:2" x14ac:dyDescent="0.25">
      <c r="A9345">
        <v>934.2</v>
      </c>
      <c r="B9345">
        <v>58.799999999999947</v>
      </c>
    </row>
    <row r="9346" spans="1:2" x14ac:dyDescent="0.25">
      <c r="A9346">
        <v>934.30000000000007</v>
      </c>
      <c r="B9346">
        <v>58.699999999999932</v>
      </c>
    </row>
    <row r="9347" spans="1:2" x14ac:dyDescent="0.25">
      <c r="A9347">
        <v>934.40000000000009</v>
      </c>
      <c r="B9347">
        <v>58.599999999999909</v>
      </c>
    </row>
    <row r="9348" spans="1:2" x14ac:dyDescent="0.25">
      <c r="A9348">
        <v>934.5</v>
      </c>
      <c r="B9348">
        <v>58.5</v>
      </c>
    </row>
    <row r="9349" spans="1:2" x14ac:dyDescent="0.25">
      <c r="A9349">
        <v>934.6</v>
      </c>
      <c r="B9349">
        <v>58.399999999999977</v>
      </c>
    </row>
    <row r="9350" spans="1:2" x14ac:dyDescent="0.25">
      <c r="A9350">
        <v>934.7</v>
      </c>
      <c r="B9350">
        <v>58.299999999999947</v>
      </c>
    </row>
    <row r="9351" spans="1:2" x14ac:dyDescent="0.25">
      <c r="A9351">
        <v>934.80000000000007</v>
      </c>
      <c r="B9351">
        <v>58.199999999999932</v>
      </c>
    </row>
    <row r="9352" spans="1:2" x14ac:dyDescent="0.25">
      <c r="A9352">
        <v>934.90000000000009</v>
      </c>
      <c r="B9352">
        <v>58.099999999999909</v>
      </c>
    </row>
    <row r="9353" spans="1:2" x14ac:dyDescent="0.25">
      <c r="A9353">
        <v>935</v>
      </c>
      <c r="B9353">
        <v>58</v>
      </c>
    </row>
    <row r="9354" spans="1:2" x14ac:dyDescent="0.25">
      <c r="A9354">
        <v>935.1</v>
      </c>
      <c r="B9354">
        <v>57.899999999999977</v>
      </c>
    </row>
    <row r="9355" spans="1:2" x14ac:dyDescent="0.25">
      <c r="A9355">
        <v>935.2</v>
      </c>
      <c r="B9355">
        <v>57.799999999999947</v>
      </c>
    </row>
    <row r="9356" spans="1:2" x14ac:dyDescent="0.25">
      <c r="A9356">
        <v>935.30000000000007</v>
      </c>
      <c r="B9356">
        <v>57.699999999999932</v>
      </c>
    </row>
    <row r="9357" spans="1:2" x14ac:dyDescent="0.25">
      <c r="A9357">
        <v>935.40000000000009</v>
      </c>
      <c r="B9357">
        <v>57.599999999999909</v>
      </c>
    </row>
    <row r="9358" spans="1:2" x14ac:dyDescent="0.25">
      <c r="A9358">
        <v>935.5</v>
      </c>
      <c r="B9358">
        <v>57.5</v>
      </c>
    </row>
    <row r="9359" spans="1:2" x14ac:dyDescent="0.25">
      <c r="A9359">
        <v>935.6</v>
      </c>
      <c r="B9359">
        <v>57.399999999999977</v>
      </c>
    </row>
    <row r="9360" spans="1:2" x14ac:dyDescent="0.25">
      <c r="A9360">
        <v>935.7</v>
      </c>
      <c r="B9360">
        <v>57.299999999999947</v>
      </c>
    </row>
    <row r="9361" spans="1:2" x14ac:dyDescent="0.25">
      <c r="A9361">
        <v>935.80000000000007</v>
      </c>
      <c r="B9361">
        <v>57.199999999999932</v>
      </c>
    </row>
    <row r="9362" spans="1:2" x14ac:dyDescent="0.25">
      <c r="A9362">
        <v>935.90000000000009</v>
      </c>
      <c r="B9362">
        <v>57.099999999999909</v>
      </c>
    </row>
    <row r="9363" spans="1:2" x14ac:dyDescent="0.25">
      <c r="A9363">
        <v>936</v>
      </c>
      <c r="B9363">
        <v>57</v>
      </c>
    </row>
    <row r="9364" spans="1:2" x14ac:dyDescent="0.25">
      <c r="A9364">
        <v>936.1</v>
      </c>
      <c r="B9364">
        <v>56.899999999999977</v>
      </c>
    </row>
    <row r="9365" spans="1:2" x14ac:dyDescent="0.25">
      <c r="A9365">
        <v>936.2</v>
      </c>
      <c r="B9365">
        <v>56.799999999999947</v>
      </c>
    </row>
    <row r="9366" spans="1:2" x14ac:dyDescent="0.25">
      <c r="A9366">
        <v>936.30000000000007</v>
      </c>
      <c r="B9366">
        <v>56.699999999999932</v>
      </c>
    </row>
    <row r="9367" spans="1:2" x14ac:dyDescent="0.25">
      <c r="A9367">
        <v>936.40000000000009</v>
      </c>
      <c r="B9367">
        <v>56.599999999999909</v>
      </c>
    </row>
    <row r="9368" spans="1:2" x14ac:dyDescent="0.25">
      <c r="A9368">
        <v>936.5</v>
      </c>
      <c r="B9368">
        <v>56.5</v>
      </c>
    </row>
    <row r="9369" spans="1:2" x14ac:dyDescent="0.25">
      <c r="A9369">
        <v>936.6</v>
      </c>
      <c r="B9369">
        <v>56.399999999999977</v>
      </c>
    </row>
    <row r="9370" spans="1:2" x14ac:dyDescent="0.25">
      <c r="A9370">
        <v>936.7</v>
      </c>
      <c r="B9370">
        <v>56.299999999999947</v>
      </c>
    </row>
    <row r="9371" spans="1:2" x14ac:dyDescent="0.25">
      <c r="A9371">
        <v>936.80000000000007</v>
      </c>
      <c r="B9371">
        <v>56.199999999999932</v>
      </c>
    </row>
    <row r="9372" spans="1:2" x14ac:dyDescent="0.25">
      <c r="A9372">
        <v>936.90000000000009</v>
      </c>
      <c r="B9372">
        <v>56.099999999999909</v>
      </c>
    </row>
    <row r="9373" spans="1:2" x14ac:dyDescent="0.25">
      <c r="A9373">
        <v>937</v>
      </c>
      <c r="B9373">
        <v>56</v>
      </c>
    </row>
    <row r="9374" spans="1:2" x14ac:dyDescent="0.25">
      <c r="A9374">
        <v>937.1</v>
      </c>
      <c r="B9374">
        <v>55.899999999999977</v>
      </c>
    </row>
    <row r="9375" spans="1:2" x14ac:dyDescent="0.25">
      <c r="A9375">
        <v>937.2</v>
      </c>
      <c r="B9375">
        <v>55.799999999999947</v>
      </c>
    </row>
    <row r="9376" spans="1:2" x14ac:dyDescent="0.25">
      <c r="A9376">
        <v>937.30000000000007</v>
      </c>
      <c r="B9376">
        <v>55.699999999999932</v>
      </c>
    </row>
    <row r="9377" spans="1:2" x14ac:dyDescent="0.25">
      <c r="A9377">
        <v>937.40000000000009</v>
      </c>
      <c r="B9377">
        <v>55.599999999999909</v>
      </c>
    </row>
    <row r="9378" spans="1:2" x14ac:dyDescent="0.25">
      <c r="A9378">
        <v>937.5</v>
      </c>
      <c r="B9378">
        <v>55.5</v>
      </c>
    </row>
    <row r="9379" spans="1:2" x14ac:dyDescent="0.25">
      <c r="A9379">
        <v>937.6</v>
      </c>
      <c r="B9379">
        <v>55.399999999999977</v>
      </c>
    </row>
    <row r="9380" spans="1:2" x14ac:dyDescent="0.25">
      <c r="A9380">
        <v>937.7</v>
      </c>
      <c r="B9380">
        <v>55.299999999999947</v>
      </c>
    </row>
    <row r="9381" spans="1:2" x14ac:dyDescent="0.25">
      <c r="A9381">
        <v>937.80000000000007</v>
      </c>
      <c r="B9381">
        <v>55.199999999999932</v>
      </c>
    </row>
    <row r="9382" spans="1:2" x14ac:dyDescent="0.25">
      <c r="A9382">
        <v>937.90000000000009</v>
      </c>
      <c r="B9382">
        <v>55.099999999999909</v>
      </c>
    </row>
    <row r="9383" spans="1:2" x14ac:dyDescent="0.25">
      <c r="A9383">
        <v>938</v>
      </c>
      <c r="B9383">
        <v>55</v>
      </c>
    </row>
    <row r="9384" spans="1:2" x14ac:dyDescent="0.25">
      <c r="A9384">
        <v>938.1</v>
      </c>
      <c r="B9384">
        <v>55</v>
      </c>
    </row>
    <row r="9385" spans="1:2" x14ac:dyDescent="0.25">
      <c r="A9385">
        <v>938.2</v>
      </c>
      <c r="B9385">
        <v>55</v>
      </c>
    </row>
    <row r="9386" spans="1:2" x14ac:dyDescent="0.25">
      <c r="A9386">
        <v>938.30000000000007</v>
      </c>
      <c r="B9386">
        <v>55</v>
      </c>
    </row>
    <row r="9387" spans="1:2" x14ac:dyDescent="0.25">
      <c r="A9387">
        <v>938.40000000000009</v>
      </c>
      <c r="B9387">
        <v>55</v>
      </c>
    </row>
    <row r="9388" spans="1:2" x14ac:dyDescent="0.25">
      <c r="A9388">
        <v>938.5</v>
      </c>
      <c r="B9388">
        <v>55</v>
      </c>
    </row>
    <row r="9389" spans="1:2" x14ac:dyDescent="0.25">
      <c r="A9389">
        <v>938.6</v>
      </c>
      <c r="B9389">
        <v>55</v>
      </c>
    </row>
    <row r="9390" spans="1:2" x14ac:dyDescent="0.25">
      <c r="A9390">
        <v>938.7</v>
      </c>
      <c r="B9390">
        <v>55</v>
      </c>
    </row>
    <row r="9391" spans="1:2" x14ac:dyDescent="0.25">
      <c r="A9391">
        <v>938.80000000000007</v>
      </c>
      <c r="B9391">
        <v>55</v>
      </c>
    </row>
    <row r="9392" spans="1:2" x14ac:dyDescent="0.25">
      <c r="A9392">
        <v>938.90000000000009</v>
      </c>
      <c r="B9392">
        <v>55</v>
      </c>
    </row>
    <row r="9393" spans="1:2" x14ac:dyDescent="0.25">
      <c r="A9393">
        <v>939</v>
      </c>
      <c r="B9393">
        <v>55</v>
      </c>
    </row>
    <row r="9394" spans="1:2" x14ac:dyDescent="0.25">
      <c r="A9394">
        <v>939.1</v>
      </c>
      <c r="B9394">
        <v>54.899999999999977</v>
      </c>
    </row>
    <row r="9395" spans="1:2" x14ac:dyDescent="0.25">
      <c r="A9395">
        <v>939.2</v>
      </c>
      <c r="B9395">
        <v>54.799999999999947</v>
      </c>
    </row>
    <row r="9396" spans="1:2" x14ac:dyDescent="0.25">
      <c r="A9396">
        <v>939.30000000000007</v>
      </c>
      <c r="B9396">
        <v>54.699999999999932</v>
      </c>
    </row>
    <row r="9397" spans="1:2" x14ac:dyDescent="0.25">
      <c r="A9397">
        <v>939.40000000000009</v>
      </c>
      <c r="B9397">
        <v>54.599999999999909</v>
      </c>
    </row>
    <row r="9398" spans="1:2" x14ac:dyDescent="0.25">
      <c r="A9398">
        <v>939.5</v>
      </c>
      <c r="B9398">
        <v>54.5</v>
      </c>
    </row>
    <row r="9399" spans="1:2" x14ac:dyDescent="0.25">
      <c r="A9399">
        <v>939.6</v>
      </c>
      <c r="B9399">
        <v>54.399999999999977</v>
      </c>
    </row>
    <row r="9400" spans="1:2" x14ac:dyDescent="0.25">
      <c r="A9400">
        <v>939.7</v>
      </c>
      <c r="B9400">
        <v>54.299999999999947</v>
      </c>
    </row>
    <row r="9401" spans="1:2" x14ac:dyDescent="0.25">
      <c r="A9401">
        <v>939.80000000000007</v>
      </c>
      <c r="B9401">
        <v>54.199999999999932</v>
      </c>
    </row>
    <row r="9402" spans="1:2" x14ac:dyDescent="0.25">
      <c r="A9402">
        <v>939.90000000000009</v>
      </c>
      <c r="B9402">
        <v>54.099999999999909</v>
      </c>
    </row>
    <row r="9403" spans="1:2" x14ac:dyDescent="0.25">
      <c r="A9403">
        <v>940</v>
      </c>
      <c r="B9403">
        <v>54</v>
      </c>
    </row>
    <row r="9404" spans="1:2" x14ac:dyDescent="0.25">
      <c r="A9404">
        <v>940.1</v>
      </c>
      <c r="B9404">
        <v>54</v>
      </c>
    </row>
    <row r="9405" spans="1:2" x14ac:dyDescent="0.25">
      <c r="A9405">
        <v>940.2</v>
      </c>
      <c r="B9405">
        <v>54</v>
      </c>
    </row>
    <row r="9406" spans="1:2" x14ac:dyDescent="0.25">
      <c r="A9406">
        <v>940.30000000000007</v>
      </c>
      <c r="B9406">
        <v>54</v>
      </c>
    </row>
    <row r="9407" spans="1:2" x14ac:dyDescent="0.25">
      <c r="A9407">
        <v>940.40000000000009</v>
      </c>
      <c r="B9407">
        <v>54</v>
      </c>
    </row>
    <row r="9408" spans="1:2" x14ac:dyDescent="0.25">
      <c r="A9408">
        <v>940.5</v>
      </c>
      <c r="B9408">
        <v>54</v>
      </c>
    </row>
    <row r="9409" spans="1:2" x14ac:dyDescent="0.25">
      <c r="A9409">
        <v>940.6</v>
      </c>
      <c r="B9409">
        <v>54</v>
      </c>
    </row>
    <row r="9410" spans="1:2" x14ac:dyDescent="0.25">
      <c r="A9410">
        <v>940.7</v>
      </c>
      <c r="B9410">
        <v>54</v>
      </c>
    </row>
    <row r="9411" spans="1:2" x14ac:dyDescent="0.25">
      <c r="A9411">
        <v>940.80000000000007</v>
      </c>
      <c r="B9411">
        <v>54</v>
      </c>
    </row>
    <row r="9412" spans="1:2" x14ac:dyDescent="0.25">
      <c r="A9412">
        <v>940.90000000000009</v>
      </c>
      <c r="B9412">
        <v>54</v>
      </c>
    </row>
    <row r="9413" spans="1:2" x14ac:dyDescent="0.25">
      <c r="A9413">
        <v>941</v>
      </c>
      <c r="B9413">
        <v>54</v>
      </c>
    </row>
    <row r="9414" spans="1:2" x14ac:dyDescent="0.25">
      <c r="A9414">
        <v>941.1</v>
      </c>
      <c r="B9414">
        <v>54</v>
      </c>
    </row>
    <row r="9415" spans="1:2" x14ac:dyDescent="0.25">
      <c r="A9415">
        <v>941.2</v>
      </c>
      <c r="B9415">
        <v>54</v>
      </c>
    </row>
    <row r="9416" spans="1:2" x14ac:dyDescent="0.25">
      <c r="A9416">
        <v>941.30000000000007</v>
      </c>
      <c r="B9416">
        <v>54</v>
      </c>
    </row>
    <row r="9417" spans="1:2" x14ac:dyDescent="0.25">
      <c r="A9417">
        <v>941.40000000000009</v>
      </c>
      <c r="B9417">
        <v>54</v>
      </c>
    </row>
    <row r="9418" spans="1:2" x14ac:dyDescent="0.25">
      <c r="A9418">
        <v>941.5</v>
      </c>
      <c r="B9418">
        <v>54</v>
      </c>
    </row>
    <row r="9419" spans="1:2" x14ac:dyDescent="0.25">
      <c r="A9419">
        <v>941.6</v>
      </c>
      <c r="B9419">
        <v>54</v>
      </c>
    </row>
    <row r="9420" spans="1:2" x14ac:dyDescent="0.25">
      <c r="A9420">
        <v>941.7</v>
      </c>
      <c r="B9420">
        <v>54</v>
      </c>
    </row>
    <row r="9421" spans="1:2" x14ac:dyDescent="0.25">
      <c r="A9421">
        <v>941.80000000000007</v>
      </c>
      <c r="B9421">
        <v>54</v>
      </c>
    </row>
    <row r="9422" spans="1:2" x14ac:dyDescent="0.25">
      <c r="A9422">
        <v>941.90000000000009</v>
      </c>
      <c r="B9422">
        <v>54</v>
      </c>
    </row>
    <row r="9423" spans="1:2" x14ac:dyDescent="0.25">
      <c r="A9423">
        <v>942</v>
      </c>
      <c r="B9423">
        <v>54</v>
      </c>
    </row>
    <row r="9424" spans="1:2" x14ac:dyDescent="0.25">
      <c r="A9424">
        <v>942.1</v>
      </c>
      <c r="B9424">
        <v>54</v>
      </c>
    </row>
    <row r="9425" spans="1:2" x14ac:dyDescent="0.25">
      <c r="A9425">
        <v>942.2</v>
      </c>
      <c r="B9425">
        <v>54</v>
      </c>
    </row>
    <row r="9426" spans="1:2" x14ac:dyDescent="0.25">
      <c r="A9426">
        <v>942.30000000000007</v>
      </c>
      <c r="B9426">
        <v>54</v>
      </c>
    </row>
    <row r="9427" spans="1:2" x14ac:dyDescent="0.25">
      <c r="A9427">
        <v>942.40000000000009</v>
      </c>
      <c r="B9427">
        <v>54</v>
      </c>
    </row>
    <row r="9428" spans="1:2" x14ac:dyDescent="0.25">
      <c r="A9428">
        <v>942.5</v>
      </c>
      <c r="B9428">
        <v>54</v>
      </c>
    </row>
    <row r="9429" spans="1:2" x14ac:dyDescent="0.25">
      <c r="A9429">
        <v>942.6</v>
      </c>
      <c r="B9429">
        <v>54</v>
      </c>
    </row>
    <row r="9430" spans="1:2" x14ac:dyDescent="0.25">
      <c r="A9430">
        <v>942.7</v>
      </c>
      <c r="B9430">
        <v>54</v>
      </c>
    </row>
    <row r="9431" spans="1:2" x14ac:dyDescent="0.25">
      <c r="A9431">
        <v>942.80000000000007</v>
      </c>
      <c r="B9431">
        <v>54</v>
      </c>
    </row>
    <row r="9432" spans="1:2" x14ac:dyDescent="0.25">
      <c r="A9432">
        <v>942.90000000000009</v>
      </c>
      <c r="B9432">
        <v>54</v>
      </c>
    </row>
    <row r="9433" spans="1:2" x14ac:dyDescent="0.25">
      <c r="A9433">
        <v>943</v>
      </c>
      <c r="B9433">
        <v>54</v>
      </c>
    </row>
    <row r="9434" spans="1:2" x14ac:dyDescent="0.25">
      <c r="A9434">
        <v>943.1</v>
      </c>
      <c r="B9434">
        <v>54</v>
      </c>
    </row>
    <row r="9435" spans="1:2" x14ac:dyDescent="0.25">
      <c r="A9435">
        <v>943.2</v>
      </c>
      <c r="B9435">
        <v>54</v>
      </c>
    </row>
    <row r="9436" spans="1:2" x14ac:dyDescent="0.25">
      <c r="A9436">
        <v>943.30000000000007</v>
      </c>
      <c r="B9436">
        <v>54</v>
      </c>
    </row>
    <row r="9437" spans="1:2" x14ac:dyDescent="0.25">
      <c r="A9437">
        <v>943.40000000000009</v>
      </c>
      <c r="B9437">
        <v>54</v>
      </c>
    </row>
    <row r="9438" spans="1:2" x14ac:dyDescent="0.25">
      <c r="A9438">
        <v>943.5</v>
      </c>
      <c r="B9438">
        <v>54</v>
      </c>
    </row>
    <row r="9439" spans="1:2" x14ac:dyDescent="0.25">
      <c r="A9439">
        <v>943.6</v>
      </c>
      <c r="B9439">
        <v>54</v>
      </c>
    </row>
    <row r="9440" spans="1:2" x14ac:dyDescent="0.25">
      <c r="A9440">
        <v>943.7</v>
      </c>
      <c r="B9440">
        <v>54</v>
      </c>
    </row>
    <row r="9441" spans="1:2" x14ac:dyDescent="0.25">
      <c r="A9441">
        <v>943.80000000000007</v>
      </c>
      <c r="B9441">
        <v>54</v>
      </c>
    </row>
    <row r="9442" spans="1:2" x14ac:dyDescent="0.25">
      <c r="A9442">
        <v>943.90000000000009</v>
      </c>
      <c r="B9442">
        <v>54</v>
      </c>
    </row>
    <row r="9443" spans="1:2" x14ac:dyDescent="0.25">
      <c r="A9443">
        <v>944</v>
      </c>
      <c r="B9443">
        <v>54</v>
      </c>
    </row>
    <row r="9444" spans="1:2" x14ac:dyDescent="0.25">
      <c r="A9444">
        <v>944.1</v>
      </c>
      <c r="B9444">
        <v>54</v>
      </c>
    </row>
    <row r="9445" spans="1:2" x14ac:dyDescent="0.25">
      <c r="A9445">
        <v>944.2</v>
      </c>
      <c r="B9445">
        <v>54</v>
      </c>
    </row>
    <row r="9446" spans="1:2" x14ac:dyDescent="0.25">
      <c r="A9446">
        <v>944.30000000000007</v>
      </c>
      <c r="B9446">
        <v>54</v>
      </c>
    </row>
    <row r="9447" spans="1:2" x14ac:dyDescent="0.25">
      <c r="A9447">
        <v>944.40000000000009</v>
      </c>
      <c r="B9447">
        <v>54</v>
      </c>
    </row>
    <row r="9448" spans="1:2" x14ac:dyDescent="0.25">
      <c r="A9448">
        <v>944.5</v>
      </c>
      <c r="B9448">
        <v>54</v>
      </c>
    </row>
    <row r="9449" spans="1:2" x14ac:dyDescent="0.25">
      <c r="A9449">
        <v>944.6</v>
      </c>
      <c r="B9449">
        <v>54</v>
      </c>
    </row>
    <row r="9450" spans="1:2" x14ac:dyDescent="0.25">
      <c r="A9450">
        <v>944.7</v>
      </c>
      <c r="B9450">
        <v>54</v>
      </c>
    </row>
    <row r="9451" spans="1:2" x14ac:dyDescent="0.25">
      <c r="A9451">
        <v>944.80000000000007</v>
      </c>
      <c r="B9451">
        <v>54</v>
      </c>
    </row>
    <row r="9452" spans="1:2" x14ac:dyDescent="0.25">
      <c r="A9452">
        <v>944.90000000000009</v>
      </c>
      <c r="B9452">
        <v>54</v>
      </c>
    </row>
    <row r="9453" spans="1:2" x14ac:dyDescent="0.25">
      <c r="A9453">
        <v>945</v>
      </c>
      <c r="B9453">
        <v>54</v>
      </c>
    </row>
    <row r="9454" spans="1:2" x14ac:dyDescent="0.25">
      <c r="A9454">
        <v>945.1</v>
      </c>
      <c r="B9454">
        <v>54</v>
      </c>
    </row>
    <row r="9455" spans="1:2" x14ac:dyDescent="0.25">
      <c r="A9455">
        <v>945.2</v>
      </c>
      <c r="B9455">
        <v>54</v>
      </c>
    </row>
    <row r="9456" spans="1:2" x14ac:dyDescent="0.25">
      <c r="A9456">
        <v>945.30000000000007</v>
      </c>
      <c r="B9456">
        <v>54</v>
      </c>
    </row>
    <row r="9457" spans="1:2" x14ac:dyDescent="0.25">
      <c r="A9457">
        <v>945.40000000000009</v>
      </c>
      <c r="B9457">
        <v>54</v>
      </c>
    </row>
    <row r="9458" spans="1:2" x14ac:dyDescent="0.25">
      <c r="A9458">
        <v>945.5</v>
      </c>
      <c r="B9458">
        <v>54</v>
      </c>
    </row>
    <row r="9459" spans="1:2" x14ac:dyDescent="0.25">
      <c r="A9459">
        <v>945.6</v>
      </c>
      <c r="B9459">
        <v>54</v>
      </c>
    </row>
    <row r="9460" spans="1:2" x14ac:dyDescent="0.25">
      <c r="A9460">
        <v>945.7</v>
      </c>
      <c r="B9460">
        <v>54</v>
      </c>
    </row>
    <row r="9461" spans="1:2" x14ac:dyDescent="0.25">
      <c r="A9461">
        <v>945.80000000000007</v>
      </c>
      <c r="B9461">
        <v>54</v>
      </c>
    </row>
    <row r="9462" spans="1:2" x14ac:dyDescent="0.25">
      <c r="A9462">
        <v>945.90000000000009</v>
      </c>
      <c r="B9462">
        <v>54</v>
      </c>
    </row>
    <row r="9463" spans="1:2" x14ac:dyDescent="0.25">
      <c r="A9463">
        <v>946</v>
      </c>
      <c r="B9463">
        <v>54</v>
      </c>
    </row>
    <row r="9464" spans="1:2" x14ac:dyDescent="0.25">
      <c r="A9464">
        <v>946.1</v>
      </c>
      <c r="B9464">
        <v>53.983740234374977</v>
      </c>
    </row>
    <row r="9465" spans="1:2" x14ac:dyDescent="0.25">
      <c r="A9465">
        <v>946.2</v>
      </c>
      <c r="B9465">
        <v>53.967480468749947</v>
      </c>
    </row>
    <row r="9466" spans="1:2" x14ac:dyDescent="0.25">
      <c r="A9466">
        <v>946.30000000000007</v>
      </c>
      <c r="B9466">
        <v>53.951220703124932</v>
      </c>
    </row>
    <row r="9467" spans="1:2" x14ac:dyDescent="0.25">
      <c r="A9467">
        <v>946.40000000000009</v>
      </c>
      <c r="B9467">
        <v>53.934960937499909</v>
      </c>
    </row>
    <row r="9468" spans="1:2" x14ac:dyDescent="0.25">
      <c r="A9468">
        <v>946.5</v>
      </c>
      <c r="B9468">
        <v>53.918701171874901</v>
      </c>
    </row>
    <row r="9469" spans="1:2" x14ac:dyDescent="0.25">
      <c r="A9469">
        <v>946.6</v>
      </c>
      <c r="B9469">
        <v>53.902441406249878</v>
      </c>
    </row>
    <row r="9470" spans="1:2" x14ac:dyDescent="0.25">
      <c r="A9470">
        <v>946.7</v>
      </c>
      <c r="B9470">
        <v>53.886181640624862</v>
      </c>
    </row>
    <row r="9471" spans="1:2" x14ac:dyDescent="0.25">
      <c r="A9471">
        <v>946.80000000000007</v>
      </c>
      <c r="B9471">
        <v>53.869921874999832</v>
      </c>
    </row>
    <row r="9472" spans="1:2" x14ac:dyDescent="0.25">
      <c r="A9472">
        <v>946.90000000000009</v>
      </c>
      <c r="B9472">
        <v>53.85366210937481</v>
      </c>
    </row>
    <row r="9473" spans="1:2" x14ac:dyDescent="0.25">
      <c r="A9473">
        <v>947</v>
      </c>
      <c r="B9473">
        <v>53.837402343749808</v>
      </c>
    </row>
    <row r="9474" spans="1:2" x14ac:dyDescent="0.25">
      <c r="A9474">
        <v>947.1</v>
      </c>
      <c r="B9474">
        <v>53.936364746093581</v>
      </c>
    </row>
    <row r="9475" spans="1:2" x14ac:dyDescent="0.25">
      <c r="A9475">
        <v>947.2</v>
      </c>
      <c r="B9475">
        <v>54.035327148437347</v>
      </c>
    </row>
    <row r="9476" spans="1:2" x14ac:dyDescent="0.25">
      <c r="A9476">
        <v>947.30000000000007</v>
      </c>
      <c r="B9476">
        <v>54.134289550781133</v>
      </c>
    </row>
    <row r="9477" spans="1:2" x14ac:dyDescent="0.25">
      <c r="A9477">
        <v>947.40000000000009</v>
      </c>
      <c r="B9477">
        <v>54.233251953124913</v>
      </c>
    </row>
    <row r="9478" spans="1:2" x14ac:dyDescent="0.25">
      <c r="A9478">
        <v>947.5</v>
      </c>
      <c r="B9478">
        <v>54.332214355468572</v>
      </c>
    </row>
    <row r="9479" spans="1:2" x14ac:dyDescent="0.25">
      <c r="A9479">
        <v>947.6</v>
      </c>
      <c r="B9479">
        <v>54.431176757812338</v>
      </c>
    </row>
    <row r="9480" spans="1:2" x14ac:dyDescent="0.25">
      <c r="A9480">
        <v>947.7</v>
      </c>
      <c r="B9480">
        <v>54.530139160156111</v>
      </c>
    </row>
    <row r="9481" spans="1:2" x14ac:dyDescent="0.25">
      <c r="A9481">
        <v>947.80000000000007</v>
      </c>
      <c r="B9481">
        <v>54.629101562499883</v>
      </c>
    </row>
    <row r="9482" spans="1:2" x14ac:dyDescent="0.25">
      <c r="A9482">
        <v>947.90000000000009</v>
      </c>
      <c r="B9482">
        <v>54.728063964843663</v>
      </c>
    </row>
    <row r="9483" spans="1:2" x14ac:dyDescent="0.25">
      <c r="A9483">
        <v>948</v>
      </c>
      <c r="B9483">
        <v>54.827026367187322</v>
      </c>
    </row>
    <row r="9484" spans="1:2" x14ac:dyDescent="0.25">
      <c r="A9484">
        <v>948.1</v>
      </c>
      <c r="B9484">
        <v>54.844323730468602</v>
      </c>
    </row>
    <row r="9485" spans="1:2" x14ac:dyDescent="0.25">
      <c r="A9485">
        <v>948.2</v>
      </c>
      <c r="B9485">
        <v>54.861621093749868</v>
      </c>
    </row>
    <row r="9486" spans="1:2" x14ac:dyDescent="0.25">
      <c r="A9486">
        <v>948.30000000000007</v>
      </c>
      <c r="B9486">
        <v>54.878918457031141</v>
      </c>
    </row>
    <row r="9487" spans="1:2" x14ac:dyDescent="0.25">
      <c r="A9487">
        <v>948.40000000000009</v>
      </c>
      <c r="B9487">
        <v>54.896215820312413</v>
      </c>
    </row>
    <row r="9488" spans="1:2" x14ac:dyDescent="0.25">
      <c r="A9488">
        <v>948.5</v>
      </c>
      <c r="B9488">
        <v>54.913513183593658</v>
      </c>
    </row>
    <row r="9489" spans="1:2" x14ac:dyDescent="0.25">
      <c r="A9489">
        <v>948.6</v>
      </c>
      <c r="B9489">
        <v>54.93081054687493</v>
      </c>
    </row>
    <row r="9490" spans="1:2" x14ac:dyDescent="0.25">
      <c r="A9490">
        <v>948.7</v>
      </c>
      <c r="B9490">
        <v>54.948107910156203</v>
      </c>
    </row>
    <row r="9491" spans="1:2" x14ac:dyDescent="0.25">
      <c r="A9491">
        <v>948.80000000000007</v>
      </c>
      <c r="B9491">
        <v>54.965405273437483</v>
      </c>
    </row>
    <row r="9492" spans="1:2" x14ac:dyDescent="0.25">
      <c r="A9492">
        <v>948.90000000000009</v>
      </c>
      <c r="B9492">
        <v>54.982702636718749</v>
      </c>
    </row>
    <row r="9493" spans="1:2" x14ac:dyDescent="0.25">
      <c r="A9493">
        <v>949</v>
      </c>
      <c r="B9493">
        <v>55</v>
      </c>
    </row>
    <row r="9494" spans="1:2" x14ac:dyDescent="0.25">
      <c r="A9494">
        <v>949.1</v>
      </c>
      <c r="B9494">
        <v>55.100000000000023</v>
      </c>
    </row>
    <row r="9495" spans="1:2" x14ac:dyDescent="0.25">
      <c r="A9495">
        <v>949.2</v>
      </c>
      <c r="B9495">
        <v>55.200000000000053</v>
      </c>
    </row>
    <row r="9496" spans="1:2" x14ac:dyDescent="0.25">
      <c r="A9496">
        <v>949.30000000000007</v>
      </c>
      <c r="B9496">
        <v>55.300000000000068</v>
      </c>
    </row>
    <row r="9497" spans="1:2" x14ac:dyDescent="0.25">
      <c r="A9497">
        <v>949.40000000000009</v>
      </c>
      <c r="B9497">
        <v>55.400000000000091</v>
      </c>
    </row>
    <row r="9498" spans="1:2" x14ac:dyDescent="0.25">
      <c r="A9498">
        <v>949.5</v>
      </c>
      <c r="B9498">
        <v>55.5</v>
      </c>
    </row>
    <row r="9499" spans="1:2" x14ac:dyDescent="0.25">
      <c r="A9499">
        <v>949.6</v>
      </c>
      <c r="B9499">
        <v>55.600000000000023</v>
      </c>
    </row>
    <row r="9500" spans="1:2" x14ac:dyDescent="0.25">
      <c r="A9500">
        <v>949.7</v>
      </c>
      <c r="B9500">
        <v>55.700000000000053</v>
      </c>
    </row>
    <row r="9501" spans="1:2" x14ac:dyDescent="0.25">
      <c r="A9501">
        <v>949.80000000000007</v>
      </c>
      <c r="B9501">
        <v>55.800000000000068</v>
      </c>
    </row>
    <row r="9502" spans="1:2" x14ac:dyDescent="0.25">
      <c r="A9502">
        <v>949.90000000000009</v>
      </c>
      <c r="B9502">
        <v>55.900000000000091</v>
      </c>
    </row>
    <row r="9503" spans="1:2" x14ac:dyDescent="0.25">
      <c r="A9503">
        <v>950</v>
      </c>
      <c r="B9503">
        <v>56</v>
      </c>
    </row>
    <row r="9504" spans="1:2" x14ac:dyDescent="0.25">
      <c r="A9504">
        <v>950.1</v>
      </c>
      <c r="B9504">
        <v>56</v>
      </c>
    </row>
    <row r="9505" spans="1:2" x14ac:dyDescent="0.25">
      <c r="A9505">
        <v>950.2</v>
      </c>
      <c r="B9505">
        <v>56</v>
      </c>
    </row>
    <row r="9506" spans="1:2" x14ac:dyDescent="0.25">
      <c r="A9506">
        <v>950.30000000000007</v>
      </c>
      <c r="B9506">
        <v>56</v>
      </c>
    </row>
    <row r="9507" spans="1:2" x14ac:dyDescent="0.25">
      <c r="A9507">
        <v>950.40000000000009</v>
      </c>
      <c r="B9507">
        <v>56</v>
      </c>
    </row>
    <row r="9508" spans="1:2" x14ac:dyDescent="0.25">
      <c r="A9508">
        <v>950.5</v>
      </c>
      <c r="B9508">
        <v>56</v>
      </c>
    </row>
    <row r="9509" spans="1:2" x14ac:dyDescent="0.25">
      <c r="A9509">
        <v>950.6</v>
      </c>
      <c r="B9509">
        <v>56</v>
      </c>
    </row>
    <row r="9510" spans="1:2" x14ac:dyDescent="0.25">
      <c r="A9510">
        <v>950.7</v>
      </c>
      <c r="B9510">
        <v>56</v>
      </c>
    </row>
    <row r="9511" spans="1:2" x14ac:dyDescent="0.25">
      <c r="A9511">
        <v>950.80000000000007</v>
      </c>
      <c r="B9511">
        <v>56</v>
      </c>
    </row>
    <row r="9512" spans="1:2" x14ac:dyDescent="0.25">
      <c r="A9512">
        <v>950.90000000000009</v>
      </c>
      <c r="B9512">
        <v>56</v>
      </c>
    </row>
    <row r="9513" spans="1:2" x14ac:dyDescent="0.25">
      <c r="A9513">
        <v>951</v>
      </c>
      <c r="B9513">
        <v>56</v>
      </c>
    </row>
    <row r="9514" spans="1:2" x14ac:dyDescent="0.25">
      <c r="A9514">
        <v>951.1</v>
      </c>
      <c r="B9514">
        <v>55.799999999999947</v>
      </c>
    </row>
    <row r="9515" spans="1:2" x14ac:dyDescent="0.25">
      <c r="A9515">
        <v>951.2</v>
      </c>
      <c r="B9515">
        <v>55.599999999999909</v>
      </c>
    </row>
    <row r="9516" spans="1:2" x14ac:dyDescent="0.25">
      <c r="A9516">
        <v>951.30000000000007</v>
      </c>
      <c r="B9516">
        <v>55.399999999999856</v>
      </c>
    </row>
    <row r="9517" spans="1:2" x14ac:dyDescent="0.25">
      <c r="A9517">
        <v>951.40000000000009</v>
      </c>
      <c r="B9517">
        <v>55.199999999999818</v>
      </c>
    </row>
    <row r="9518" spans="1:2" x14ac:dyDescent="0.25">
      <c r="A9518">
        <v>951.5</v>
      </c>
      <c r="B9518">
        <v>55</v>
      </c>
    </row>
    <row r="9519" spans="1:2" x14ac:dyDescent="0.25">
      <c r="A9519">
        <v>951.6</v>
      </c>
      <c r="B9519">
        <v>54.799999999999947</v>
      </c>
    </row>
    <row r="9520" spans="1:2" x14ac:dyDescent="0.25">
      <c r="A9520">
        <v>951.7</v>
      </c>
      <c r="B9520">
        <v>54.599999999999909</v>
      </c>
    </row>
    <row r="9521" spans="1:2" x14ac:dyDescent="0.25">
      <c r="A9521">
        <v>951.80000000000007</v>
      </c>
      <c r="B9521">
        <v>54.399999999999856</v>
      </c>
    </row>
    <row r="9522" spans="1:2" x14ac:dyDescent="0.25">
      <c r="A9522">
        <v>951.90000000000009</v>
      </c>
      <c r="B9522">
        <v>54.199999999999818</v>
      </c>
    </row>
    <row r="9523" spans="1:2" x14ac:dyDescent="0.25">
      <c r="A9523">
        <v>952</v>
      </c>
      <c r="B9523">
        <v>54</v>
      </c>
    </row>
    <row r="9524" spans="1:2" x14ac:dyDescent="0.25">
      <c r="A9524">
        <v>952.1</v>
      </c>
      <c r="B9524">
        <v>53.599999999999909</v>
      </c>
    </row>
    <row r="9525" spans="1:2" x14ac:dyDescent="0.25">
      <c r="A9525">
        <v>952.2</v>
      </c>
      <c r="B9525">
        <v>53.199999999999818</v>
      </c>
    </row>
    <row r="9526" spans="1:2" x14ac:dyDescent="0.25">
      <c r="A9526">
        <v>952.30000000000007</v>
      </c>
      <c r="B9526">
        <v>52.799999999999727</v>
      </c>
    </row>
    <row r="9527" spans="1:2" x14ac:dyDescent="0.25">
      <c r="A9527">
        <v>952.40000000000009</v>
      </c>
      <c r="B9527">
        <v>52.399999999999643</v>
      </c>
    </row>
    <row r="9528" spans="1:2" x14ac:dyDescent="0.25">
      <c r="A9528">
        <v>952.5</v>
      </c>
      <c r="B9528">
        <v>52</v>
      </c>
    </row>
    <row r="9529" spans="1:2" x14ac:dyDescent="0.25">
      <c r="A9529">
        <v>952.6</v>
      </c>
      <c r="B9529">
        <v>51.599999999999909</v>
      </c>
    </row>
    <row r="9530" spans="1:2" x14ac:dyDescent="0.25">
      <c r="A9530">
        <v>952.7</v>
      </c>
      <c r="B9530">
        <v>51.199999999999818</v>
      </c>
    </row>
    <row r="9531" spans="1:2" x14ac:dyDescent="0.25">
      <c r="A9531">
        <v>952.80000000000007</v>
      </c>
      <c r="B9531">
        <v>50.799999999999727</v>
      </c>
    </row>
    <row r="9532" spans="1:2" x14ac:dyDescent="0.25">
      <c r="A9532">
        <v>952.90000000000009</v>
      </c>
      <c r="B9532">
        <v>50.399999999999643</v>
      </c>
    </row>
    <row r="9533" spans="1:2" x14ac:dyDescent="0.25">
      <c r="A9533">
        <v>953</v>
      </c>
      <c r="B9533">
        <v>50</v>
      </c>
    </row>
    <row r="9534" spans="1:2" x14ac:dyDescent="0.25">
      <c r="A9534">
        <v>953.1</v>
      </c>
      <c r="B9534">
        <v>49.522302246093659</v>
      </c>
    </row>
    <row r="9535" spans="1:2" x14ac:dyDescent="0.25">
      <c r="A9535">
        <v>953.2</v>
      </c>
      <c r="B9535">
        <v>49.044604492187318</v>
      </c>
    </row>
    <row r="9536" spans="1:2" x14ac:dyDescent="0.25">
      <c r="A9536">
        <v>953.30000000000007</v>
      </c>
      <c r="B9536">
        <v>48.566906738280977</v>
      </c>
    </row>
    <row r="9537" spans="1:2" x14ac:dyDescent="0.25">
      <c r="A9537">
        <v>953.40000000000009</v>
      </c>
      <c r="B9537">
        <v>48.089208984374643</v>
      </c>
    </row>
    <row r="9538" spans="1:2" x14ac:dyDescent="0.25">
      <c r="A9538">
        <v>953.5</v>
      </c>
      <c r="B9538">
        <v>47.611511230468842</v>
      </c>
    </row>
    <row r="9539" spans="1:2" x14ac:dyDescent="0.25">
      <c r="A9539">
        <v>953.6</v>
      </c>
      <c r="B9539">
        <v>47.133813476562487</v>
      </c>
    </row>
    <row r="9540" spans="1:2" x14ac:dyDescent="0.25">
      <c r="A9540">
        <v>953.7</v>
      </c>
      <c r="B9540">
        <v>46.656115722656153</v>
      </c>
    </row>
    <row r="9541" spans="1:2" x14ac:dyDescent="0.25">
      <c r="A9541">
        <v>953.80000000000007</v>
      </c>
      <c r="B9541">
        <v>46.17841796874982</v>
      </c>
    </row>
    <row r="9542" spans="1:2" x14ac:dyDescent="0.25">
      <c r="A9542">
        <v>953.90000000000009</v>
      </c>
      <c r="B9542">
        <v>45.700720214843471</v>
      </c>
    </row>
    <row r="9543" spans="1:2" x14ac:dyDescent="0.25">
      <c r="A9543">
        <v>954</v>
      </c>
      <c r="B9543">
        <v>45.223022460937678</v>
      </c>
    </row>
    <row r="9544" spans="1:2" x14ac:dyDescent="0.25">
      <c r="A9544">
        <v>954.1</v>
      </c>
      <c r="B9544">
        <v>44.700720214843791</v>
      </c>
    </row>
    <row r="9545" spans="1:2" x14ac:dyDescent="0.25">
      <c r="A9545">
        <v>954.2</v>
      </c>
      <c r="B9545">
        <v>44.178417968749898</v>
      </c>
    </row>
    <row r="9546" spans="1:2" x14ac:dyDescent="0.25">
      <c r="A9546">
        <v>954.30000000000007</v>
      </c>
      <c r="B9546">
        <v>43.656115722656018</v>
      </c>
    </row>
    <row r="9547" spans="1:2" x14ac:dyDescent="0.25">
      <c r="A9547">
        <v>954.40000000000009</v>
      </c>
      <c r="B9547">
        <v>43.133813476562132</v>
      </c>
    </row>
    <row r="9548" spans="1:2" x14ac:dyDescent="0.25">
      <c r="A9548">
        <v>954.5</v>
      </c>
      <c r="B9548">
        <v>42.611511230468842</v>
      </c>
    </row>
    <row r="9549" spans="1:2" x14ac:dyDescent="0.25">
      <c r="A9549">
        <v>954.6</v>
      </c>
      <c r="B9549">
        <v>42.089208984374949</v>
      </c>
    </row>
    <row r="9550" spans="1:2" x14ac:dyDescent="0.25">
      <c r="A9550">
        <v>954.7</v>
      </c>
      <c r="B9550">
        <v>41.566906738281062</v>
      </c>
    </row>
    <row r="9551" spans="1:2" x14ac:dyDescent="0.25">
      <c r="A9551">
        <v>954.80000000000007</v>
      </c>
      <c r="B9551">
        <v>41.044604492187183</v>
      </c>
    </row>
    <row r="9552" spans="1:2" x14ac:dyDescent="0.25">
      <c r="A9552">
        <v>954.90000000000009</v>
      </c>
      <c r="B9552">
        <v>40.52230224609329</v>
      </c>
    </row>
    <row r="9553" spans="1:2" x14ac:dyDescent="0.25">
      <c r="A9553">
        <v>955</v>
      </c>
      <c r="B9553">
        <v>40</v>
      </c>
    </row>
    <row r="9554" spans="1:2" x14ac:dyDescent="0.25">
      <c r="A9554">
        <v>955.1</v>
      </c>
      <c r="B9554">
        <v>39.499999999999893</v>
      </c>
    </row>
    <row r="9555" spans="1:2" x14ac:dyDescent="0.25">
      <c r="A9555">
        <v>955.2</v>
      </c>
      <c r="B9555">
        <v>38.999999999999773</v>
      </c>
    </row>
    <row r="9556" spans="1:2" x14ac:dyDescent="0.25">
      <c r="A9556">
        <v>955.30000000000007</v>
      </c>
      <c r="B9556">
        <v>38.499999999999659</v>
      </c>
    </row>
    <row r="9557" spans="1:2" x14ac:dyDescent="0.25">
      <c r="A9557">
        <v>955.40000000000009</v>
      </c>
      <c r="B9557">
        <v>37.999999999999552</v>
      </c>
    </row>
    <row r="9558" spans="1:2" x14ac:dyDescent="0.25">
      <c r="A9558">
        <v>955.5</v>
      </c>
      <c r="B9558">
        <v>37.5</v>
      </c>
    </row>
    <row r="9559" spans="1:2" x14ac:dyDescent="0.25">
      <c r="A9559">
        <v>955.6</v>
      </c>
      <c r="B9559">
        <v>36.999999999999893</v>
      </c>
    </row>
    <row r="9560" spans="1:2" x14ac:dyDescent="0.25">
      <c r="A9560">
        <v>955.7</v>
      </c>
      <c r="B9560">
        <v>36.499999999999773</v>
      </c>
    </row>
    <row r="9561" spans="1:2" x14ac:dyDescent="0.25">
      <c r="A9561">
        <v>955.80000000000007</v>
      </c>
      <c r="B9561">
        <v>35.999999999999659</v>
      </c>
    </row>
    <row r="9562" spans="1:2" x14ac:dyDescent="0.25">
      <c r="A9562">
        <v>955.90000000000009</v>
      </c>
      <c r="B9562">
        <v>35.499999999999552</v>
      </c>
    </row>
    <row r="9563" spans="1:2" x14ac:dyDescent="0.25">
      <c r="A9563">
        <v>956</v>
      </c>
      <c r="B9563">
        <v>35</v>
      </c>
    </row>
    <row r="9564" spans="1:2" x14ac:dyDescent="0.25">
      <c r="A9564">
        <v>956.1</v>
      </c>
      <c r="B9564">
        <v>34.399999999999856</v>
      </c>
    </row>
    <row r="9565" spans="1:2" x14ac:dyDescent="0.25">
      <c r="A9565">
        <v>956.2</v>
      </c>
      <c r="B9565">
        <v>33.799999999999727</v>
      </c>
    </row>
    <row r="9566" spans="1:2" x14ac:dyDescent="0.25">
      <c r="A9566">
        <v>956.30000000000007</v>
      </c>
      <c r="B9566">
        <v>33.199999999999591</v>
      </c>
    </row>
    <row r="9567" spans="1:2" x14ac:dyDescent="0.25">
      <c r="A9567">
        <v>956.40000000000009</v>
      </c>
      <c r="B9567">
        <v>32.599999999999447</v>
      </c>
    </row>
    <row r="9568" spans="1:2" x14ac:dyDescent="0.25">
      <c r="A9568">
        <v>956.5</v>
      </c>
      <c r="B9568">
        <v>32</v>
      </c>
    </row>
    <row r="9569" spans="1:2" x14ac:dyDescent="0.25">
      <c r="A9569">
        <v>956.6</v>
      </c>
      <c r="B9569">
        <v>31.39999999999986</v>
      </c>
    </row>
    <row r="9570" spans="1:2" x14ac:dyDescent="0.25">
      <c r="A9570">
        <v>956.7</v>
      </c>
      <c r="B9570">
        <v>30.799999999999731</v>
      </c>
    </row>
    <row r="9571" spans="1:2" x14ac:dyDescent="0.25">
      <c r="A9571">
        <v>956.80000000000007</v>
      </c>
      <c r="B9571">
        <v>30.199999999999591</v>
      </c>
    </row>
    <row r="9572" spans="1:2" x14ac:dyDescent="0.25">
      <c r="A9572">
        <v>956.90000000000009</v>
      </c>
      <c r="B9572">
        <v>29.599999999999451</v>
      </c>
    </row>
    <row r="9573" spans="1:2" x14ac:dyDescent="0.25">
      <c r="A9573">
        <v>957</v>
      </c>
      <c r="B9573">
        <v>29</v>
      </c>
    </row>
    <row r="9574" spans="1:2" x14ac:dyDescent="0.25">
      <c r="A9574">
        <v>957.1</v>
      </c>
      <c r="B9574">
        <v>28.699999999999928</v>
      </c>
    </row>
    <row r="9575" spans="1:2" x14ac:dyDescent="0.25">
      <c r="A9575">
        <v>957.2</v>
      </c>
      <c r="B9575">
        <v>28.39999999999986</v>
      </c>
    </row>
    <row r="9576" spans="1:2" x14ac:dyDescent="0.25">
      <c r="A9576">
        <v>957.30000000000007</v>
      </c>
      <c r="B9576">
        <v>28.099999999999799</v>
      </c>
    </row>
    <row r="9577" spans="1:2" x14ac:dyDescent="0.25">
      <c r="A9577">
        <v>957.40000000000009</v>
      </c>
      <c r="B9577">
        <v>27.799999999999731</v>
      </c>
    </row>
    <row r="9578" spans="1:2" x14ac:dyDescent="0.25">
      <c r="A9578">
        <v>957.5</v>
      </c>
      <c r="B9578">
        <v>27.5</v>
      </c>
    </row>
    <row r="9579" spans="1:2" x14ac:dyDescent="0.25">
      <c r="A9579">
        <v>957.6</v>
      </c>
      <c r="B9579">
        <v>27.199999999999928</v>
      </c>
    </row>
    <row r="9580" spans="1:2" x14ac:dyDescent="0.25">
      <c r="A9580">
        <v>957.7</v>
      </c>
      <c r="B9580">
        <v>26.89999999999986</v>
      </c>
    </row>
    <row r="9581" spans="1:2" x14ac:dyDescent="0.25">
      <c r="A9581">
        <v>957.80000000000007</v>
      </c>
      <c r="B9581">
        <v>26.599999999999799</v>
      </c>
    </row>
    <row r="9582" spans="1:2" x14ac:dyDescent="0.25">
      <c r="A9582">
        <v>957.90000000000009</v>
      </c>
      <c r="B9582">
        <v>26.299999999999731</v>
      </c>
    </row>
    <row r="9583" spans="1:2" x14ac:dyDescent="0.25">
      <c r="A9583">
        <v>958</v>
      </c>
      <c r="B9583">
        <v>26</v>
      </c>
    </row>
    <row r="9584" spans="1:2" x14ac:dyDescent="0.25">
      <c r="A9584">
        <v>958.1</v>
      </c>
      <c r="B9584">
        <v>25.971716308593731</v>
      </c>
    </row>
    <row r="9585" spans="1:2" x14ac:dyDescent="0.25">
      <c r="A9585">
        <v>958.2</v>
      </c>
      <c r="B9585">
        <v>25.943432617187451</v>
      </c>
    </row>
    <row r="9586" spans="1:2" x14ac:dyDescent="0.25">
      <c r="A9586">
        <v>958.30000000000007</v>
      </c>
      <c r="B9586">
        <v>25.915148925781178</v>
      </c>
    </row>
    <row r="9587" spans="1:2" x14ac:dyDescent="0.25">
      <c r="A9587">
        <v>958.40000000000009</v>
      </c>
      <c r="B9587">
        <v>25.886865234374909</v>
      </c>
    </row>
    <row r="9588" spans="1:2" x14ac:dyDescent="0.25">
      <c r="A9588">
        <v>958.5</v>
      </c>
      <c r="B9588">
        <v>25.858581542968668</v>
      </c>
    </row>
    <row r="9589" spans="1:2" x14ac:dyDescent="0.25">
      <c r="A9589">
        <v>958.6</v>
      </c>
      <c r="B9589">
        <v>25.830297851562399</v>
      </c>
    </row>
    <row r="9590" spans="1:2" x14ac:dyDescent="0.25">
      <c r="A9590">
        <v>958.7</v>
      </c>
      <c r="B9590">
        <v>25.80201416015613</v>
      </c>
    </row>
    <row r="9591" spans="1:2" x14ac:dyDescent="0.25">
      <c r="A9591">
        <v>958.80000000000007</v>
      </c>
      <c r="B9591">
        <v>25.77373046874985</v>
      </c>
    </row>
    <row r="9592" spans="1:2" x14ac:dyDescent="0.25">
      <c r="A9592">
        <v>958.90000000000009</v>
      </c>
      <c r="B9592">
        <v>25.745446777343581</v>
      </c>
    </row>
    <row r="9593" spans="1:2" x14ac:dyDescent="0.25">
      <c r="A9593">
        <v>959</v>
      </c>
      <c r="B9593">
        <v>25.71716308593734</v>
      </c>
    </row>
    <row r="9594" spans="1:2" x14ac:dyDescent="0.25">
      <c r="A9594">
        <v>959.1</v>
      </c>
      <c r="B9594">
        <v>25.945446777343658</v>
      </c>
    </row>
    <row r="9595" spans="1:2" x14ac:dyDescent="0.25">
      <c r="A9595">
        <v>959.2</v>
      </c>
      <c r="B9595">
        <v>26.17373046874998</v>
      </c>
    </row>
    <row r="9596" spans="1:2" x14ac:dyDescent="0.25">
      <c r="A9596">
        <v>959.30000000000007</v>
      </c>
      <c r="B9596">
        <v>26.402014160156291</v>
      </c>
    </row>
    <row r="9597" spans="1:2" x14ac:dyDescent="0.25">
      <c r="A9597">
        <v>959.40000000000009</v>
      </c>
      <c r="B9597">
        <v>26.630297851562609</v>
      </c>
    </row>
    <row r="9598" spans="1:2" x14ac:dyDescent="0.25">
      <c r="A9598">
        <v>959.5</v>
      </c>
      <c r="B9598">
        <v>26.858581542968668</v>
      </c>
    </row>
    <row r="9599" spans="1:2" x14ac:dyDescent="0.25">
      <c r="A9599">
        <v>959.6</v>
      </c>
      <c r="B9599">
        <v>27.08686523437499</v>
      </c>
    </row>
    <row r="9600" spans="1:2" x14ac:dyDescent="0.25">
      <c r="A9600">
        <v>959.7</v>
      </c>
      <c r="B9600">
        <v>27.315148925781301</v>
      </c>
    </row>
    <row r="9601" spans="1:2" x14ac:dyDescent="0.25">
      <c r="A9601">
        <v>959.80000000000007</v>
      </c>
      <c r="B9601">
        <v>27.543432617187619</v>
      </c>
    </row>
    <row r="9602" spans="1:2" x14ac:dyDescent="0.25">
      <c r="A9602">
        <v>959.90000000000009</v>
      </c>
      <c r="B9602">
        <v>27.771716308593941</v>
      </c>
    </row>
    <row r="9603" spans="1:2" x14ac:dyDescent="0.25">
      <c r="A9603">
        <v>960</v>
      </c>
      <c r="B9603">
        <v>28</v>
      </c>
    </row>
    <row r="9604" spans="1:2" x14ac:dyDescent="0.25">
      <c r="A9604">
        <v>960.1</v>
      </c>
      <c r="B9604">
        <v>28.300000000000072</v>
      </c>
    </row>
    <row r="9605" spans="1:2" x14ac:dyDescent="0.25">
      <c r="A9605">
        <v>960.2</v>
      </c>
      <c r="B9605">
        <v>28.60000000000014</v>
      </c>
    </row>
    <row r="9606" spans="1:2" x14ac:dyDescent="0.25">
      <c r="A9606">
        <v>960.30000000000007</v>
      </c>
      <c r="B9606">
        <v>28.900000000000201</v>
      </c>
    </row>
    <row r="9607" spans="1:2" x14ac:dyDescent="0.25">
      <c r="A9607">
        <v>960.40000000000009</v>
      </c>
      <c r="B9607">
        <v>29.200000000000269</v>
      </c>
    </row>
    <row r="9608" spans="1:2" x14ac:dyDescent="0.25">
      <c r="A9608">
        <v>960.5</v>
      </c>
      <c r="B9608">
        <v>29.5</v>
      </c>
    </row>
    <row r="9609" spans="1:2" x14ac:dyDescent="0.25">
      <c r="A9609">
        <v>960.6</v>
      </c>
      <c r="B9609">
        <v>29.800000000000072</v>
      </c>
    </row>
    <row r="9610" spans="1:2" x14ac:dyDescent="0.25">
      <c r="A9610">
        <v>960.7</v>
      </c>
      <c r="B9610">
        <v>30.10000000000014</v>
      </c>
    </row>
    <row r="9611" spans="1:2" x14ac:dyDescent="0.25">
      <c r="A9611">
        <v>960.80000000000007</v>
      </c>
      <c r="B9611">
        <v>30.400000000000201</v>
      </c>
    </row>
    <row r="9612" spans="1:2" x14ac:dyDescent="0.25">
      <c r="A9612">
        <v>960.90000000000009</v>
      </c>
      <c r="B9612">
        <v>30.700000000000269</v>
      </c>
    </row>
    <row r="9613" spans="1:2" x14ac:dyDescent="0.25">
      <c r="A9613">
        <v>961</v>
      </c>
      <c r="B9613">
        <v>31</v>
      </c>
    </row>
    <row r="9614" spans="1:2" x14ac:dyDescent="0.25">
      <c r="A9614">
        <v>961.1</v>
      </c>
      <c r="B9614">
        <v>31.74123535156264</v>
      </c>
    </row>
    <row r="9615" spans="1:2" x14ac:dyDescent="0.25">
      <c r="A9615">
        <v>961.2</v>
      </c>
      <c r="B9615">
        <v>32.482470703125273</v>
      </c>
    </row>
    <row r="9616" spans="1:2" x14ac:dyDescent="0.25">
      <c r="A9616">
        <v>961.30000000000007</v>
      </c>
      <c r="B9616">
        <v>33.223706054687909</v>
      </c>
    </row>
    <row r="9617" spans="1:2" x14ac:dyDescent="0.25">
      <c r="A9617">
        <v>961.40000000000009</v>
      </c>
      <c r="B9617">
        <v>33.964941406250553</v>
      </c>
    </row>
    <row r="9618" spans="1:2" x14ac:dyDescent="0.25">
      <c r="A9618">
        <v>961.5</v>
      </c>
      <c r="B9618">
        <v>34.706176757812337</v>
      </c>
    </row>
    <row r="9619" spans="1:2" x14ac:dyDescent="0.25">
      <c r="A9619">
        <v>961.6</v>
      </c>
      <c r="B9619">
        <v>35.44741210937498</v>
      </c>
    </row>
    <row r="9620" spans="1:2" x14ac:dyDescent="0.25">
      <c r="A9620">
        <v>961.7</v>
      </c>
      <c r="B9620">
        <v>36.188647460937617</v>
      </c>
    </row>
    <row r="9621" spans="1:2" x14ac:dyDescent="0.25">
      <c r="A9621">
        <v>961.80000000000007</v>
      </c>
      <c r="B9621">
        <v>36.929882812500253</v>
      </c>
    </row>
    <row r="9622" spans="1:2" x14ac:dyDescent="0.25">
      <c r="A9622">
        <v>961.90000000000009</v>
      </c>
      <c r="B9622">
        <v>37.671118164062889</v>
      </c>
    </row>
    <row r="9623" spans="1:2" x14ac:dyDescent="0.25">
      <c r="A9623">
        <v>962</v>
      </c>
      <c r="B9623">
        <v>38.41235351562468</v>
      </c>
    </row>
    <row r="9624" spans="1:2" x14ac:dyDescent="0.25">
      <c r="A9624">
        <v>962.1</v>
      </c>
      <c r="B9624">
        <v>39.001538085937362</v>
      </c>
    </row>
    <row r="9625" spans="1:2" x14ac:dyDescent="0.25">
      <c r="A9625">
        <v>962.2</v>
      </c>
      <c r="B9625">
        <v>39.590722656250037</v>
      </c>
    </row>
    <row r="9626" spans="1:2" x14ac:dyDescent="0.25">
      <c r="A9626">
        <v>962.30000000000007</v>
      </c>
      <c r="B9626">
        <v>40.179907226562733</v>
      </c>
    </row>
    <row r="9627" spans="1:2" x14ac:dyDescent="0.25">
      <c r="A9627">
        <v>962.40000000000009</v>
      </c>
      <c r="B9627">
        <v>40.769091796875408</v>
      </c>
    </row>
    <row r="9628" spans="1:2" x14ac:dyDescent="0.25">
      <c r="A9628">
        <v>962.5</v>
      </c>
      <c r="B9628">
        <v>41.358276367187422</v>
      </c>
    </row>
    <row r="9629" spans="1:2" x14ac:dyDescent="0.25">
      <c r="A9629">
        <v>962.6</v>
      </c>
      <c r="B9629">
        <v>41.947460937500097</v>
      </c>
    </row>
    <row r="9630" spans="1:2" x14ac:dyDescent="0.25">
      <c r="A9630">
        <v>962.7</v>
      </c>
      <c r="B9630">
        <v>42.536645507812793</v>
      </c>
    </row>
    <row r="9631" spans="1:2" x14ac:dyDescent="0.25">
      <c r="A9631">
        <v>962.80000000000007</v>
      </c>
      <c r="B9631">
        <v>43.125830078125468</v>
      </c>
    </row>
    <row r="9632" spans="1:2" x14ac:dyDescent="0.25">
      <c r="A9632">
        <v>962.90000000000009</v>
      </c>
      <c r="B9632">
        <v>43.715014648438149</v>
      </c>
    </row>
    <row r="9633" spans="1:2" x14ac:dyDescent="0.25">
      <c r="A9633">
        <v>963</v>
      </c>
      <c r="B9633">
        <v>44.304199218750163</v>
      </c>
    </row>
    <row r="9634" spans="1:2" x14ac:dyDescent="0.25">
      <c r="A9634">
        <v>963.1</v>
      </c>
      <c r="B9634">
        <v>44.673779296875232</v>
      </c>
    </row>
    <row r="9635" spans="1:2" x14ac:dyDescent="0.25">
      <c r="A9635">
        <v>963.2</v>
      </c>
      <c r="B9635">
        <v>45.0433593750003</v>
      </c>
    </row>
    <row r="9636" spans="1:2" x14ac:dyDescent="0.25">
      <c r="A9636">
        <v>963.30000000000007</v>
      </c>
      <c r="B9636">
        <v>45.412939453125368</v>
      </c>
    </row>
    <row r="9637" spans="1:2" x14ac:dyDescent="0.25">
      <c r="A9637">
        <v>963.40000000000009</v>
      </c>
      <c r="B9637">
        <v>45.782519531250443</v>
      </c>
    </row>
    <row r="9638" spans="1:2" x14ac:dyDescent="0.25">
      <c r="A9638">
        <v>963.5</v>
      </c>
      <c r="B9638">
        <v>46.152099609375092</v>
      </c>
    </row>
    <row r="9639" spans="1:2" x14ac:dyDescent="0.25">
      <c r="A9639">
        <v>963.6</v>
      </c>
      <c r="B9639">
        <v>46.521679687500153</v>
      </c>
    </row>
    <row r="9640" spans="1:2" x14ac:dyDescent="0.25">
      <c r="A9640">
        <v>963.7</v>
      </c>
      <c r="B9640">
        <v>46.891259765625207</v>
      </c>
    </row>
    <row r="9641" spans="1:2" x14ac:dyDescent="0.25">
      <c r="A9641">
        <v>963.80000000000007</v>
      </c>
      <c r="B9641">
        <v>47.260839843750283</v>
      </c>
    </row>
    <row r="9642" spans="1:2" x14ac:dyDescent="0.25">
      <c r="A9642">
        <v>963.90000000000009</v>
      </c>
      <c r="B9642">
        <v>47.630419921875351</v>
      </c>
    </row>
    <row r="9643" spans="1:2" x14ac:dyDescent="0.25">
      <c r="A9643">
        <v>964</v>
      </c>
      <c r="B9643">
        <v>48</v>
      </c>
    </row>
    <row r="9644" spans="1:2" x14ac:dyDescent="0.25">
      <c r="A9644">
        <v>964.1</v>
      </c>
      <c r="B9644">
        <v>48.200000000000053</v>
      </c>
    </row>
    <row r="9645" spans="1:2" x14ac:dyDescent="0.25">
      <c r="A9645">
        <v>964.2</v>
      </c>
      <c r="B9645">
        <v>48.400000000000091</v>
      </c>
    </row>
    <row r="9646" spans="1:2" x14ac:dyDescent="0.25">
      <c r="A9646">
        <v>964.30000000000007</v>
      </c>
      <c r="B9646">
        <v>48.600000000000144</v>
      </c>
    </row>
    <row r="9647" spans="1:2" x14ac:dyDescent="0.25">
      <c r="A9647">
        <v>964.40000000000009</v>
      </c>
      <c r="B9647">
        <v>48.800000000000182</v>
      </c>
    </row>
    <row r="9648" spans="1:2" x14ac:dyDescent="0.25">
      <c r="A9648">
        <v>964.5</v>
      </c>
      <c r="B9648">
        <v>49</v>
      </c>
    </row>
    <row r="9649" spans="1:2" x14ac:dyDescent="0.25">
      <c r="A9649">
        <v>964.6</v>
      </c>
      <c r="B9649">
        <v>49.200000000000053</v>
      </c>
    </row>
    <row r="9650" spans="1:2" x14ac:dyDescent="0.25">
      <c r="A9650">
        <v>964.7</v>
      </c>
      <c r="B9650">
        <v>49.400000000000091</v>
      </c>
    </row>
    <row r="9651" spans="1:2" x14ac:dyDescent="0.25">
      <c r="A9651">
        <v>964.80000000000007</v>
      </c>
      <c r="B9651">
        <v>49.600000000000144</v>
      </c>
    </row>
    <row r="9652" spans="1:2" x14ac:dyDescent="0.25">
      <c r="A9652">
        <v>964.90000000000009</v>
      </c>
      <c r="B9652">
        <v>49.800000000000182</v>
      </c>
    </row>
    <row r="9653" spans="1:2" x14ac:dyDescent="0.25">
      <c r="A9653">
        <v>965</v>
      </c>
      <c r="B9653">
        <v>50</v>
      </c>
    </row>
    <row r="9654" spans="1:2" x14ac:dyDescent="0.25">
      <c r="A9654">
        <v>965.1</v>
      </c>
      <c r="B9654">
        <v>50.100000000000023</v>
      </c>
    </row>
    <row r="9655" spans="1:2" x14ac:dyDescent="0.25">
      <c r="A9655">
        <v>965.2</v>
      </c>
      <c r="B9655">
        <v>50.200000000000053</v>
      </c>
    </row>
    <row r="9656" spans="1:2" x14ac:dyDescent="0.25">
      <c r="A9656">
        <v>965.30000000000007</v>
      </c>
      <c r="B9656">
        <v>50.300000000000068</v>
      </c>
    </row>
    <row r="9657" spans="1:2" x14ac:dyDescent="0.25">
      <c r="A9657">
        <v>965.40000000000009</v>
      </c>
      <c r="B9657">
        <v>50.400000000000091</v>
      </c>
    </row>
    <row r="9658" spans="1:2" x14ac:dyDescent="0.25">
      <c r="A9658">
        <v>965.5</v>
      </c>
      <c r="B9658">
        <v>50.5</v>
      </c>
    </row>
    <row r="9659" spans="1:2" x14ac:dyDescent="0.25">
      <c r="A9659">
        <v>965.6</v>
      </c>
      <c r="B9659">
        <v>50.600000000000023</v>
      </c>
    </row>
    <row r="9660" spans="1:2" x14ac:dyDescent="0.25">
      <c r="A9660">
        <v>965.7</v>
      </c>
      <c r="B9660">
        <v>50.700000000000053</v>
      </c>
    </row>
    <row r="9661" spans="1:2" x14ac:dyDescent="0.25">
      <c r="A9661">
        <v>965.80000000000007</v>
      </c>
      <c r="B9661">
        <v>50.800000000000068</v>
      </c>
    </row>
    <row r="9662" spans="1:2" x14ac:dyDescent="0.25">
      <c r="A9662">
        <v>965.90000000000009</v>
      </c>
      <c r="B9662">
        <v>50.900000000000091</v>
      </c>
    </row>
    <row r="9663" spans="1:2" x14ac:dyDescent="0.25">
      <c r="A9663">
        <v>966</v>
      </c>
      <c r="B9663">
        <v>51</v>
      </c>
    </row>
    <row r="9664" spans="1:2" x14ac:dyDescent="0.25">
      <c r="A9664">
        <v>966.1</v>
      </c>
      <c r="B9664">
        <v>51.100000000000023</v>
      </c>
    </row>
    <row r="9665" spans="1:2" x14ac:dyDescent="0.25">
      <c r="A9665">
        <v>966.2</v>
      </c>
      <c r="B9665">
        <v>51.200000000000053</v>
      </c>
    </row>
    <row r="9666" spans="1:2" x14ac:dyDescent="0.25">
      <c r="A9666">
        <v>966.30000000000007</v>
      </c>
      <c r="B9666">
        <v>51.300000000000068</v>
      </c>
    </row>
    <row r="9667" spans="1:2" x14ac:dyDescent="0.25">
      <c r="A9667">
        <v>966.40000000000009</v>
      </c>
      <c r="B9667">
        <v>51.400000000000091</v>
      </c>
    </row>
    <row r="9668" spans="1:2" x14ac:dyDescent="0.25">
      <c r="A9668">
        <v>966.5</v>
      </c>
      <c r="B9668">
        <v>51.5</v>
      </c>
    </row>
    <row r="9669" spans="1:2" x14ac:dyDescent="0.25">
      <c r="A9669">
        <v>966.6</v>
      </c>
      <c r="B9669">
        <v>51.600000000000023</v>
      </c>
    </row>
    <row r="9670" spans="1:2" x14ac:dyDescent="0.25">
      <c r="A9670">
        <v>966.7</v>
      </c>
      <c r="B9670">
        <v>51.700000000000053</v>
      </c>
    </row>
    <row r="9671" spans="1:2" x14ac:dyDescent="0.25">
      <c r="A9671">
        <v>966.80000000000007</v>
      </c>
      <c r="B9671">
        <v>51.800000000000068</v>
      </c>
    </row>
    <row r="9672" spans="1:2" x14ac:dyDescent="0.25">
      <c r="A9672">
        <v>966.90000000000009</v>
      </c>
      <c r="B9672">
        <v>51.900000000000091</v>
      </c>
    </row>
    <row r="9673" spans="1:2" x14ac:dyDescent="0.25">
      <c r="A9673">
        <v>967</v>
      </c>
      <c r="B9673">
        <v>52</v>
      </c>
    </row>
    <row r="9674" spans="1:2" x14ac:dyDescent="0.25">
      <c r="A9674">
        <v>967.1</v>
      </c>
      <c r="B9674">
        <v>52</v>
      </c>
    </row>
    <row r="9675" spans="1:2" x14ac:dyDescent="0.25">
      <c r="A9675">
        <v>967.2</v>
      </c>
      <c r="B9675">
        <v>52</v>
      </c>
    </row>
    <row r="9676" spans="1:2" x14ac:dyDescent="0.25">
      <c r="A9676">
        <v>967.30000000000007</v>
      </c>
      <c r="B9676">
        <v>52</v>
      </c>
    </row>
    <row r="9677" spans="1:2" x14ac:dyDescent="0.25">
      <c r="A9677">
        <v>967.40000000000009</v>
      </c>
      <c r="B9677">
        <v>52</v>
      </c>
    </row>
    <row r="9678" spans="1:2" x14ac:dyDescent="0.25">
      <c r="A9678">
        <v>967.5</v>
      </c>
      <c r="B9678">
        <v>52</v>
      </c>
    </row>
    <row r="9679" spans="1:2" x14ac:dyDescent="0.25">
      <c r="A9679">
        <v>967.6</v>
      </c>
      <c r="B9679">
        <v>52</v>
      </c>
    </row>
    <row r="9680" spans="1:2" x14ac:dyDescent="0.25">
      <c r="A9680">
        <v>967.7</v>
      </c>
      <c r="B9680">
        <v>52</v>
      </c>
    </row>
    <row r="9681" spans="1:2" x14ac:dyDescent="0.25">
      <c r="A9681">
        <v>967.80000000000007</v>
      </c>
      <c r="B9681">
        <v>52</v>
      </c>
    </row>
    <row r="9682" spans="1:2" x14ac:dyDescent="0.25">
      <c r="A9682">
        <v>967.90000000000009</v>
      </c>
      <c r="B9682">
        <v>52</v>
      </c>
    </row>
    <row r="9683" spans="1:2" x14ac:dyDescent="0.25">
      <c r="A9683">
        <v>968</v>
      </c>
      <c r="B9683">
        <v>52</v>
      </c>
    </row>
    <row r="9684" spans="1:2" x14ac:dyDescent="0.25">
      <c r="A9684">
        <v>968.1</v>
      </c>
      <c r="B9684">
        <v>52</v>
      </c>
    </row>
    <row r="9685" spans="1:2" x14ac:dyDescent="0.25">
      <c r="A9685">
        <v>968.2</v>
      </c>
      <c r="B9685">
        <v>52</v>
      </c>
    </row>
    <row r="9686" spans="1:2" x14ac:dyDescent="0.25">
      <c r="A9686">
        <v>968.30000000000007</v>
      </c>
      <c r="B9686">
        <v>52</v>
      </c>
    </row>
    <row r="9687" spans="1:2" x14ac:dyDescent="0.25">
      <c r="A9687">
        <v>968.40000000000009</v>
      </c>
      <c r="B9687">
        <v>52</v>
      </c>
    </row>
    <row r="9688" spans="1:2" x14ac:dyDescent="0.25">
      <c r="A9688">
        <v>968.5</v>
      </c>
      <c r="B9688">
        <v>52</v>
      </c>
    </row>
    <row r="9689" spans="1:2" x14ac:dyDescent="0.25">
      <c r="A9689">
        <v>968.6</v>
      </c>
      <c r="B9689">
        <v>52</v>
      </c>
    </row>
    <row r="9690" spans="1:2" x14ac:dyDescent="0.25">
      <c r="A9690">
        <v>968.7</v>
      </c>
      <c r="B9690">
        <v>52</v>
      </c>
    </row>
    <row r="9691" spans="1:2" x14ac:dyDescent="0.25">
      <c r="A9691">
        <v>968.80000000000007</v>
      </c>
      <c r="B9691">
        <v>52</v>
      </c>
    </row>
    <row r="9692" spans="1:2" x14ac:dyDescent="0.25">
      <c r="A9692">
        <v>968.90000000000009</v>
      </c>
      <c r="B9692">
        <v>52</v>
      </c>
    </row>
    <row r="9693" spans="1:2" x14ac:dyDescent="0.25">
      <c r="A9693">
        <v>969</v>
      </c>
      <c r="B9693">
        <v>52</v>
      </c>
    </row>
    <row r="9694" spans="1:2" x14ac:dyDescent="0.25">
      <c r="A9694">
        <v>969.1</v>
      </c>
      <c r="B9694">
        <v>51.899999999999977</v>
      </c>
    </row>
    <row r="9695" spans="1:2" x14ac:dyDescent="0.25">
      <c r="A9695">
        <v>969.2</v>
      </c>
      <c r="B9695">
        <v>51.799999999999947</v>
      </c>
    </row>
    <row r="9696" spans="1:2" x14ac:dyDescent="0.25">
      <c r="A9696">
        <v>969.30000000000007</v>
      </c>
      <c r="B9696">
        <v>51.699999999999932</v>
      </c>
    </row>
    <row r="9697" spans="1:2" x14ac:dyDescent="0.25">
      <c r="A9697">
        <v>969.40000000000009</v>
      </c>
      <c r="B9697">
        <v>51.599999999999909</v>
      </c>
    </row>
    <row r="9698" spans="1:2" x14ac:dyDescent="0.25">
      <c r="A9698">
        <v>969.5</v>
      </c>
      <c r="B9698">
        <v>51.5</v>
      </c>
    </row>
    <row r="9699" spans="1:2" x14ac:dyDescent="0.25">
      <c r="A9699">
        <v>969.6</v>
      </c>
      <c r="B9699">
        <v>51.399999999999977</v>
      </c>
    </row>
    <row r="9700" spans="1:2" x14ac:dyDescent="0.25">
      <c r="A9700">
        <v>969.7</v>
      </c>
      <c r="B9700">
        <v>51.299999999999947</v>
      </c>
    </row>
    <row r="9701" spans="1:2" x14ac:dyDescent="0.25">
      <c r="A9701">
        <v>969.80000000000007</v>
      </c>
      <c r="B9701">
        <v>51.199999999999932</v>
      </c>
    </row>
    <row r="9702" spans="1:2" x14ac:dyDescent="0.25">
      <c r="A9702">
        <v>969.90000000000009</v>
      </c>
      <c r="B9702">
        <v>51.099999999999909</v>
      </c>
    </row>
    <row r="9703" spans="1:2" x14ac:dyDescent="0.25">
      <c r="A9703">
        <v>970</v>
      </c>
      <c r="B9703">
        <v>51</v>
      </c>
    </row>
    <row r="9704" spans="1:2" x14ac:dyDescent="0.25">
      <c r="A9704">
        <v>970.1</v>
      </c>
      <c r="B9704">
        <v>50.899999999999977</v>
      </c>
    </row>
    <row r="9705" spans="1:2" x14ac:dyDescent="0.25">
      <c r="A9705">
        <v>970.2</v>
      </c>
      <c r="B9705">
        <v>50.799999999999947</v>
      </c>
    </row>
    <row r="9706" spans="1:2" x14ac:dyDescent="0.25">
      <c r="A9706">
        <v>970.30000000000007</v>
      </c>
      <c r="B9706">
        <v>50.699999999999932</v>
      </c>
    </row>
    <row r="9707" spans="1:2" x14ac:dyDescent="0.25">
      <c r="A9707">
        <v>970.40000000000009</v>
      </c>
      <c r="B9707">
        <v>50.599999999999909</v>
      </c>
    </row>
    <row r="9708" spans="1:2" x14ac:dyDescent="0.25">
      <c r="A9708">
        <v>970.5</v>
      </c>
      <c r="B9708">
        <v>50.5</v>
      </c>
    </row>
    <row r="9709" spans="1:2" x14ac:dyDescent="0.25">
      <c r="A9709">
        <v>970.6</v>
      </c>
      <c r="B9709">
        <v>50.399999999999977</v>
      </c>
    </row>
    <row r="9710" spans="1:2" x14ac:dyDescent="0.25">
      <c r="A9710">
        <v>970.7</v>
      </c>
      <c r="B9710">
        <v>50.299999999999947</v>
      </c>
    </row>
    <row r="9711" spans="1:2" x14ac:dyDescent="0.25">
      <c r="A9711">
        <v>970.80000000000007</v>
      </c>
      <c r="B9711">
        <v>50.199999999999932</v>
      </c>
    </row>
    <row r="9712" spans="1:2" x14ac:dyDescent="0.25">
      <c r="A9712">
        <v>970.90000000000009</v>
      </c>
      <c r="B9712">
        <v>50.099999999999909</v>
      </c>
    </row>
    <row r="9713" spans="1:2" x14ac:dyDescent="0.25">
      <c r="A9713">
        <v>971</v>
      </c>
      <c r="B9713">
        <v>50</v>
      </c>
    </row>
    <row r="9714" spans="1:2" x14ac:dyDescent="0.25">
      <c r="A9714">
        <v>971.1</v>
      </c>
      <c r="B9714">
        <v>49.641284179687432</v>
      </c>
    </row>
    <row r="9715" spans="1:2" x14ac:dyDescent="0.25">
      <c r="A9715">
        <v>971.2</v>
      </c>
      <c r="B9715">
        <v>49.282568359374856</v>
      </c>
    </row>
    <row r="9716" spans="1:2" x14ac:dyDescent="0.25">
      <c r="A9716">
        <v>971.30000000000007</v>
      </c>
      <c r="B9716">
        <v>48.923852539062302</v>
      </c>
    </row>
    <row r="9717" spans="1:2" x14ac:dyDescent="0.25">
      <c r="A9717">
        <v>971.40000000000009</v>
      </c>
      <c r="B9717">
        <v>48.565136718749727</v>
      </c>
    </row>
    <row r="9718" spans="1:2" x14ac:dyDescent="0.25">
      <c r="A9718">
        <v>971.5</v>
      </c>
      <c r="B9718">
        <v>48.206420898437571</v>
      </c>
    </row>
    <row r="9719" spans="1:2" x14ac:dyDescent="0.25">
      <c r="A9719">
        <v>971.6</v>
      </c>
      <c r="B9719">
        <v>47.847705078125003</v>
      </c>
    </row>
    <row r="9720" spans="1:2" x14ac:dyDescent="0.25">
      <c r="A9720">
        <v>971.7</v>
      </c>
      <c r="B9720">
        <v>47.488989257812428</v>
      </c>
    </row>
    <row r="9721" spans="1:2" x14ac:dyDescent="0.25">
      <c r="A9721">
        <v>971.80000000000007</v>
      </c>
      <c r="B9721">
        <v>47.130273437499874</v>
      </c>
    </row>
    <row r="9722" spans="1:2" x14ac:dyDescent="0.25">
      <c r="A9722">
        <v>971.90000000000009</v>
      </c>
      <c r="B9722">
        <v>46.771557617187298</v>
      </c>
    </row>
    <row r="9723" spans="1:2" x14ac:dyDescent="0.25">
      <c r="A9723">
        <v>972</v>
      </c>
      <c r="B9723">
        <v>46.412841796875142</v>
      </c>
    </row>
    <row r="9724" spans="1:2" x14ac:dyDescent="0.25">
      <c r="A9724">
        <v>972.1</v>
      </c>
      <c r="B9724">
        <v>45.971557617187528</v>
      </c>
    </row>
    <row r="9725" spans="1:2" x14ac:dyDescent="0.25">
      <c r="A9725">
        <v>972.2</v>
      </c>
      <c r="B9725">
        <v>45.530273437499908</v>
      </c>
    </row>
    <row r="9726" spans="1:2" x14ac:dyDescent="0.25">
      <c r="A9726">
        <v>972.30000000000007</v>
      </c>
      <c r="B9726">
        <v>45.088989257812301</v>
      </c>
    </row>
    <row r="9727" spans="1:2" x14ac:dyDescent="0.25">
      <c r="A9727">
        <v>972.40000000000009</v>
      </c>
      <c r="B9727">
        <v>44.647705078124687</v>
      </c>
    </row>
    <row r="9728" spans="1:2" x14ac:dyDescent="0.25">
      <c r="A9728">
        <v>972.5</v>
      </c>
      <c r="B9728">
        <v>44.206420898437571</v>
      </c>
    </row>
    <row r="9729" spans="1:2" x14ac:dyDescent="0.25">
      <c r="A9729">
        <v>972.6</v>
      </c>
      <c r="B9729">
        <v>43.765136718749957</v>
      </c>
    </row>
    <row r="9730" spans="1:2" x14ac:dyDescent="0.25">
      <c r="A9730">
        <v>972.7</v>
      </c>
      <c r="B9730">
        <v>43.323852539062337</v>
      </c>
    </row>
    <row r="9731" spans="1:2" x14ac:dyDescent="0.25">
      <c r="A9731">
        <v>972.80000000000007</v>
      </c>
      <c r="B9731">
        <v>42.88256835937473</v>
      </c>
    </row>
    <row r="9732" spans="1:2" x14ac:dyDescent="0.25">
      <c r="A9732">
        <v>972.90000000000009</v>
      </c>
      <c r="B9732">
        <v>42.441284179687123</v>
      </c>
    </row>
    <row r="9733" spans="1:2" x14ac:dyDescent="0.25">
      <c r="A9733">
        <v>973</v>
      </c>
      <c r="B9733">
        <v>42</v>
      </c>
    </row>
    <row r="9734" spans="1:2" x14ac:dyDescent="0.25">
      <c r="A9734">
        <v>973.1</v>
      </c>
      <c r="B9734">
        <v>41.499999999999893</v>
      </c>
    </row>
    <row r="9735" spans="1:2" x14ac:dyDescent="0.25">
      <c r="A9735">
        <v>973.2</v>
      </c>
      <c r="B9735">
        <v>40.999999999999773</v>
      </c>
    </row>
    <row r="9736" spans="1:2" x14ac:dyDescent="0.25">
      <c r="A9736">
        <v>973.30000000000007</v>
      </c>
      <c r="B9736">
        <v>40.499999999999659</v>
      </c>
    </row>
    <row r="9737" spans="1:2" x14ac:dyDescent="0.25">
      <c r="A9737">
        <v>973.40000000000009</v>
      </c>
      <c r="B9737">
        <v>39.999999999999552</v>
      </c>
    </row>
    <row r="9738" spans="1:2" x14ac:dyDescent="0.25">
      <c r="A9738">
        <v>973.5</v>
      </c>
      <c r="B9738">
        <v>39.5</v>
      </c>
    </row>
    <row r="9739" spans="1:2" x14ac:dyDescent="0.25">
      <c r="A9739">
        <v>973.6</v>
      </c>
      <c r="B9739">
        <v>38.999999999999893</v>
      </c>
    </row>
    <row r="9740" spans="1:2" x14ac:dyDescent="0.25">
      <c r="A9740">
        <v>973.7</v>
      </c>
      <c r="B9740">
        <v>38.499999999999773</v>
      </c>
    </row>
    <row r="9741" spans="1:2" x14ac:dyDescent="0.25">
      <c r="A9741">
        <v>973.80000000000007</v>
      </c>
      <c r="B9741">
        <v>37.999999999999659</v>
      </c>
    </row>
    <row r="9742" spans="1:2" x14ac:dyDescent="0.25">
      <c r="A9742">
        <v>973.90000000000009</v>
      </c>
      <c r="B9742">
        <v>37.499999999999552</v>
      </c>
    </row>
    <row r="9743" spans="1:2" x14ac:dyDescent="0.25">
      <c r="A9743">
        <v>974</v>
      </c>
      <c r="B9743">
        <v>37</v>
      </c>
    </row>
    <row r="9744" spans="1:2" x14ac:dyDescent="0.25">
      <c r="A9744">
        <v>974.1</v>
      </c>
      <c r="B9744">
        <v>36.399999999999856</v>
      </c>
    </row>
    <row r="9745" spans="1:2" x14ac:dyDescent="0.25">
      <c r="A9745">
        <v>974.2</v>
      </c>
      <c r="B9745">
        <v>35.799999999999727</v>
      </c>
    </row>
    <row r="9746" spans="1:2" x14ac:dyDescent="0.25">
      <c r="A9746">
        <v>974.30000000000007</v>
      </c>
      <c r="B9746">
        <v>35.199999999999591</v>
      </c>
    </row>
    <row r="9747" spans="1:2" x14ac:dyDescent="0.25">
      <c r="A9747">
        <v>974.40000000000009</v>
      </c>
      <c r="B9747">
        <v>34.599999999999447</v>
      </c>
    </row>
    <row r="9748" spans="1:2" x14ac:dyDescent="0.25">
      <c r="A9748">
        <v>974.5</v>
      </c>
      <c r="B9748">
        <v>34</v>
      </c>
    </row>
    <row r="9749" spans="1:2" x14ac:dyDescent="0.25">
      <c r="A9749">
        <v>974.6</v>
      </c>
      <c r="B9749">
        <v>33.399999999999856</v>
      </c>
    </row>
    <row r="9750" spans="1:2" x14ac:dyDescent="0.25">
      <c r="A9750">
        <v>974.7</v>
      </c>
      <c r="B9750">
        <v>32.799999999999727</v>
      </c>
    </row>
    <row r="9751" spans="1:2" x14ac:dyDescent="0.25">
      <c r="A9751">
        <v>974.80000000000007</v>
      </c>
      <c r="B9751">
        <v>32.199999999999591</v>
      </c>
    </row>
    <row r="9752" spans="1:2" x14ac:dyDescent="0.25">
      <c r="A9752">
        <v>974.90000000000009</v>
      </c>
      <c r="B9752">
        <v>31.599999999999451</v>
      </c>
    </row>
    <row r="9753" spans="1:2" x14ac:dyDescent="0.25">
      <c r="A9753">
        <v>975</v>
      </c>
      <c r="B9753">
        <v>31</v>
      </c>
    </row>
    <row r="9754" spans="1:2" x14ac:dyDescent="0.25">
      <c r="A9754">
        <v>975.1</v>
      </c>
      <c r="B9754">
        <v>30.44531249999989</v>
      </c>
    </row>
    <row r="9755" spans="1:2" x14ac:dyDescent="0.25">
      <c r="A9755">
        <v>975.2</v>
      </c>
      <c r="B9755">
        <v>29.890624999999769</v>
      </c>
    </row>
    <row r="9756" spans="1:2" x14ac:dyDescent="0.25">
      <c r="A9756">
        <v>975.30000000000007</v>
      </c>
      <c r="B9756">
        <v>29.335937499999659</v>
      </c>
    </row>
    <row r="9757" spans="1:2" x14ac:dyDescent="0.25">
      <c r="A9757">
        <v>975.40000000000009</v>
      </c>
      <c r="B9757">
        <v>28.781249999999549</v>
      </c>
    </row>
    <row r="9758" spans="1:2" x14ac:dyDescent="0.25">
      <c r="A9758">
        <v>975.5</v>
      </c>
      <c r="B9758">
        <v>28.22656250000006</v>
      </c>
    </row>
    <row r="9759" spans="1:2" x14ac:dyDescent="0.25">
      <c r="A9759">
        <v>975.6</v>
      </c>
      <c r="B9759">
        <v>27.67187499999995</v>
      </c>
    </row>
    <row r="9760" spans="1:2" x14ac:dyDescent="0.25">
      <c r="A9760">
        <v>975.7</v>
      </c>
      <c r="B9760">
        <v>27.117187499999829</v>
      </c>
    </row>
    <row r="9761" spans="1:2" x14ac:dyDescent="0.25">
      <c r="A9761">
        <v>975.80000000000007</v>
      </c>
      <c r="B9761">
        <v>26.562499999999719</v>
      </c>
    </row>
    <row r="9762" spans="1:2" x14ac:dyDescent="0.25">
      <c r="A9762">
        <v>975.90000000000009</v>
      </c>
      <c r="B9762">
        <v>26.007812499999599</v>
      </c>
    </row>
    <row r="9763" spans="1:2" x14ac:dyDescent="0.25">
      <c r="A9763">
        <v>976</v>
      </c>
      <c r="B9763">
        <v>25.453125000000121</v>
      </c>
    </row>
    <row r="9764" spans="1:2" x14ac:dyDescent="0.25">
      <c r="A9764">
        <v>976.1</v>
      </c>
      <c r="B9764">
        <v>25.007812500000011</v>
      </c>
    </row>
    <row r="9765" spans="1:2" x14ac:dyDescent="0.25">
      <c r="A9765">
        <v>976.2</v>
      </c>
      <c r="B9765">
        <v>24.56249999999989</v>
      </c>
    </row>
    <row r="9766" spans="1:2" x14ac:dyDescent="0.25">
      <c r="A9766">
        <v>976.30000000000007</v>
      </c>
      <c r="B9766">
        <v>24.11718749999978</v>
      </c>
    </row>
    <row r="9767" spans="1:2" x14ac:dyDescent="0.25">
      <c r="A9767">
        <v>976.40000000000009</v>
      </c>
      <c r="B9767">
        <v>23.67187499999967</v>
      </c>
    </row>
    <row r="9768" spans="1:2" x14ac:dyDescent="0.25">
      <c r="A9768">
        <v>976.5</v>
      </c>
      <c r="B9768">
        <v>23.22656250000006</v>
      </c>
    </row>
    <row r="9769" spans="1:2" x14ac:dyDescent="0.25">
      <c r="A9769">
        <v>976.6</v>
      </c>
      <c r="B9769">
        <v>22.78124999999995</v>
      </c>
    </row>
    <row r="9770" spans="1:2" x14ac:dyDescent="0.25">
      <c r="A9770">
        <v>976.7</v>
      </c>
      <c r="B9770">
        <v>22.335937499999829</v>
      </c>
    </row>
    <row r="9771" spans="1:2" x14ac:dyDescent="0.25">
      <c r="A9771">
        <v>976.80000000000007</v>
      </c>
      <c r="B9771">
        <v>21.890624999999719</v>
      </c>
    </row>
    <row r="9772" spans="1:2" x14ac:dyDescent="0.25">
      <c r="A9772">
        <v>976.90000000000009</v>
      </c>
      <c r="B9772">
        <v>21.445312499999609</v>
      </c>
    </row>
    <row r="9773" spans="1:2" x14ac:dyDescent="0.25">
      <c r="A9773">
        <v>977</v>
      </c>
      <c r="B9773">
        <v>21</v>
      </c>
    </row>
    <row r="9774" spans="1:2" x14ac:dyDescent="0.25">
      <c r="A9774">
        <v>977.1</v>
      </c>
      <c r="B9774">
        <v>20.599999999999909</v>
      </c>
    </row>
    <row r="9775" spans="1:2" x14ac:dyDescent="0.25">
      <c r="A9775">
        <v>977.2</v>
      </c>
      <c r="B9775">
        <v>20.199999999999822</v>
      </c>
    </row>
    <row r="9776" spans="1:2" x14ac:dyDescent="0.25">
      <c r="A9776">
        <v>977.30000000000007</v>
      </c>
      <c r="B9776">
        <v>19.799999999999731</v>
      </c>
    </row>
    <row r="9777" spans="1:2" x14ac:dyDescent="0.25">
      <c r="A9777">
        <v>977.40000000000009</v>
      </c>
      <c r="B9777">
        <v>19.39999999999964</v>
      </c>
    </row>
    <row r="9778" spans="1:2" x14ac:dyDescent="0.25">
      <c r="A9778">
        <v>977.5</v>
      </c>
      <c r="B9778">
        <v>19</v>
      </c>
    </row>
    <row r="9779" spans="1:2" x14ac:dyDescent="0.25">
      <c r="A9779">
        <v>977.6</v>
      </c>
      <c r="B9779">
        <v>18.599999999999909</v>
      </c>
    </row>
    <row r="9780" spans="1:2" x14ac:dyDescent="0.25">
      <c r="A9780">
        <v>977.7</v>
      </c>
      <c r="B9780">
        <v>18.199999999999822</v>
      </c>
    </row>
    <row r="9781" spans="1:2" x14ac:dyDescent="0.25">
      <c r="A9781">
        <v>977.80000000000007</v>
      </c>
      <c r="B9781">
        <v>17.799999999999731</v>
      </c>
    </row>
    <row r="9782" spans="1:2" x14ac:dyDescent="0.25">
      <c r="A9782">
        <v>977.90000000000009</v>
      </c>
      <c r="B9782">
        <v>17.39999999999964</v>
      </c>
    </row>
    <row r="9783" spans="1:2" x14ac:dyDescent="0.25">
      <c r="A9783">
        <v>978</v>
      </c>
      <c r="B9783">
        <v>17</v>
      </c>
    </row>
    <row r="9784" spans="1:2" x14ac:dyDescent="0.25">
      <c r="A9784">
        <v>978.1</v>
      </c>
      <c r="B9784">
        <v>16.749035644531201</v>
      </c>
    </row>
    <row r="9785" spans="1:2" x14ac:dyDescent="0.25">
      <c r="A9785">
        <v>978.2</v>
      </c>
      <c r="B9785">
        <v>16.498071289062409</v>
      </c>
    </row>
    <row r="9786" spans="1:2" x14ac:dyDescent="0.25">
      <c r="A9786">
        <v>978.30000000000007</v>
      </c>
      <c r="B9786">
        <v>16.24710693359361</v>
      </c>
    </row>
    <row r="9787" spans="1:2" x14ac:dyDescent="0.25">
      <c r="A9787">
        <v>978.40000000000009</v>
      </c>
      <c r="B9787">
        <v>15.99614257812482</v>
      </c>
    </row>
    <row r="9788" spans="1:2" x14ac:dyDescent="0.25">
      <c r="A9788">
        <v>978.5</v>
      </c>
      <c r="B9788">
        <v>15.74517822265631</v>
      </c>
    </row>
    <row r="9789" spans="1:2" x14ac:dyDescent="0.25">
      <c r="A9789">
        <v>978.6</v>
      </c>
      <c r="B9789">
        <v>15.49421386718751</v>
      </c>
    </row>
    <row r="9790" spans="1:2" x14ac:dyDescent="0.25">
      <c r="A9790">
        <v>978.7</v>
      </c>
      <c r="B9790">
        <v>15.243249511718719</v>
      </c>
    </row>
    <row r="9791" spans="1:2" x14ac:dyDescent="0.25">
      <c r="A9791">
        <v>978.80000000000007</v>
      </c>
      <c r="B9791">
        <v>14.992285156249929</v>
      </c>
    </row>
    <row r="9792" spans="1:2" x14ac:dyDescent="0.25">
      <c r="A9792">
        <v>978.90000000000009</v>
      </c>
      <c r="B9792">
        <v>14.74132080078113</v>
      </c>
    </row>
    <row r="9793" spans="1:2" x14ac:dyDescent="0.25">
      <c r="A9793">
        <v>979</v>
      </c>
      <c r="B9793">
        <v>14.490356445312621</v>
      </c>
    </row>
    <row r="9794" spans="1:2" x14ac:dyDescent="0.25">
      <c r="A9794">
        <v>979.1</v>
      </c>
      <c r="B9794">
        <v>14.241320800781301</v>
      </c>
    </row>
    <row r="9795" spans="1:2" x14ac:dyDescent="0.25">
      <c r="A9795">
        <v>979.2</v>
      </c>
      <c r="B9795">
        <v>13.992285156249981</v>
      </c>
    </row>
    <row r="9796" spans="1:2" x14ac:dyDescent="0.25">
      <c r="A9796">
        <v>979.30000000000007</v>
      </c>
      <c r="B9796">
        <v>13.743249511718661</v>
      </c>
    </row>
    <row r="9797" spans="1:2" x14ac:dyDescent="0.25">
      <c r="A9797">
        <v>979.40000000000009</v>
      </c>
      <c r="B9797">
        <v>13.49421386718735</v>
      </c>
    </row>
    <row r="9798" spans="1:2" x14ac:dyDescent="0.25">
      <c r="A9798">
        <v>979.5</v>
      </c>
      <c r="B9798">
        <v>13.24517822265631</v>
      </c>
    </row>
    <row r="9799" spans="1:2" x14ac:dyDescent="0.25">
      <c r="A9799">
        <v>979.6</v>
      </c>
      <c r="B9799">
        <v>12.99614257812499</v>
      </c>
    </row>
    <row r="9800" spans="1:2" x14ac:dyDescent="0.25">
      <c r="A9800">
        <v>979.7</v>
      </c>
      <c r="B9800">
        <v>12.74710693359367</v>
      </c>
    </row>
    <row r="9801" spans="1:2" x14ac:dyDescent="0.25">
      <c r="A9801">
        <v>979.80000000000007</v>
      </c>
      <c r="B9801">
        <v>12.49807128906235</v>
      </c>
    </row>
    <row r="9802" spans="1:2" x14ac:dyDescent="0.25">
      <c r="A9802">
        <v>979.90000000000009</v>
      </c>
      <c r="B9802">
        <v>12.249035644531039</v>
      </c>
    </row>
    <row r="9803" spans="1:2" x14ac:dyDescent="0.25">
      <c r="A9803">
        <v>980</v>
      </c>
      <c r="B9803">
        <v>12</v>
      </c>
    </row>
    <row r="9804" spans="1:2" x14ac:dyDescent="0.25">
      <c r="A9804">
        <v>980.1</v>
      </c>
      <c r="B9804">
        <v>11.899999999999981</v>
      </c>
    </row>
    <row r="9805" spans="1:2" x14ac:dyDescent="0.25">
      <c r="A9805">
        <v>980.2</v>
      </c>
      <c r="B9805">
        <v>11.799999999999949</v>
      </c>
    </row>
    <row r="9806" spans="1:2" x14ac:dyDescent="0.25">
      <c r="A9806">
        <v>980.30000000000007</v>
      </c>
      <c r="B9806">
        <v>11.69999999999993</v>
      </c>
    </row>
    <row r="9807" spans="1:2" x14ac:dyDescent="0.25">
      <c r="A9807">
        <v>980.40000000000009</v>
      </c>
      <c r="B9807">
        <v>11.599999999999911</v>
      </c>
    </row>
    <row r="9808" spans="1:2" x14ac:dyDescent="0.25">
      <c r="A9808">
        <v>980.5</v>
      </c>
      <c r="B9808">
        <v>11.5</v>
      </c>
    </row>
    <row r="9809" spans="1:2" x14ac:dyDescent="0.25">
      <c r="A9809">
        <v>980.6</v>
      </c>
      <c r="B9809">
        <v>11.399999999999981</v>
      </c>
    </row>
    <row r="9810" spans="1:2" x14ac:dyDescent="0.25">
      <c r="A9810">
        <v>980.7</v>
      </c>
      <c r="B9810">
        <v>11.299999999999949</v>
      </c>
    </row>
    <row r="9811" spans="1:2" x14ac:dyDescent="0.25">
      <c r="A9811">
        <v>980.80000000000007</v>
      </c>
      <c r="B9811">
        <v>11.19999999999993</v>
      </c>
    </row>
    <row r="9812" spans="1:2" x14ac:dyDescent="0.25">
      <c r="A9812">
        <v>980.90000000000009</v>
      </c>
      <c r="B9812">
        <v>11.099999999999911</v>
      </c>
    </row>
    <row r="9813" spans="1:2" x14ac:dyDescent="0.25">
      <c r="A9813">
        <v>981</v>
      </c>
      <c r="B9813">
        <v>11</v>
      </c>
    </row>
    <row r="9814" spans="1:2" x14ac:dyDescent="0.25">
      <c r="A9814">
        <v>981.1</v>
      </c>
      <c r="B9814">
        <v>10.69999999999993</v>
      </c>
    </row>
    <row r="9815" spans="1:2" x14ac:dyDescent="0.25">
      <c r="A9815">
        <v>981.2</v>
      </c>
      <c r="B9815">
        <v>10.39999999999986</v>
      </c>
    </row>
    <row r="9816" spans="1:2" x14ac:dyDescent="0.25">
      <c r="A9816">
        <v>981.30000000000007</v>
      </c>
      <c r="B9816">
        <v>10.099999999999801</v>
      </c>
    </row>
    <row r="9817" spans="1:2" x14ac:dyDescent="0.25">
      <c r="A9817">
        <v>981.40000000000009</v>
      </c>
      <c r="B9817">
        <v>9.7999999999997272</v>
      </c>
    </row>
    <row r="9818" spans="1:2" x14ac:dyDescent="0.25">
      <c r="A9818">
        <v>981.5</v>
      </c>
      <c r="B9818">
        <v>9.5</v>
      </c>
    </row>
    <row r="9819" spans="1:2" x14ac:dyDescent="0.25">
      <c r="A9819">
        <v>981.6</v>
      </c>
      <c r="B9819">
        <v>9.1999999999999318</v>
      </c>
    </row>
    <row r="9820" spans="1:2" x14ac:dyDescent="0.25">
      <c r="A9820">
        <v>981.7</v>
      </c>
      <c r="B9820">
        <v>8.8999999999998636</v>
      </c>
    </row>
    <row r="9821" spans="1:2" x14ac:dyDescent="0.25">
      <c r="A9821">
        <v>981.80000000000007</v>
      </c>
      <c r="B9821">
        <v>8.5999999999997954</v>
      </c>
    </row>
    <row r="9822" spans="1:2" x14ac:dyDescent="0.25">
      <c r="A9822">
        <v>981.90000000000009</v>
      </c>
      <c r="B9822">
        <v>8.2999999999997272</v>
      </c>
    </row>
    <row r="9823" spans="1:2" x14ac:dyDescent="0.25">
      <c r="A9823">
        <v>982</v>
      </c>
      <c r="B9823">
        <v>8</v>
      </c>
    </row>
    <row r="9824" spans="1:2" x14ac:dyDescent="0.25">
      <c r="A9824">
        <v>982.1</v>
      </c>
      <c r="B9824">
        <v>7.6999999999999318</v>
      </c>
    </row>
    <row r="9825" spans="1:2" x14ac:dyDescent="0.25">
      <c r="A9825">
        <v>982.2</v>
      </c>
      <c r="B9825">
        <v>7.3999999999998636</v>
      </c>
    </row>
    <row r="9826" spans="1:2" x14ac:dyDescent="0.25">
      <c r="A9826">
        <v>982.30000000000007</v>
      </c>
      <c r="B9826">
        <v>7.0999999999997954</v>
      </c>
    </row>
    <row r="9827" spans="1:2" x14ac:dyDescent="0.25">
      <c r="A9827">
        <v>982.40000000000009</v>
      </c>
      <c r="B9827">
        <v>6.7999999999997272</v>
      </c>
    </row>
    <row r="9828" spans="1:2" x14ac:dyDescent="0.25">
      <c r="A9828">
        <v>982.5</v>
      </c>
      <c r="B9828">
        <v>6.5</v>
      </c>
    </row>
    <row r="9829" spans="1:2" x14ac:dyDescent="0.25">
      <c r="A9829">
        <v>982.6</v>
      </c>
      <c r="B9829">
        <v>6.1999999999999318</v>
      </c>
    </row>
    <row r="9830" spans="1:2" x14ac:dyDescent="0.25">
      <c r="A9830">
        <v>982.7</v>
      </c>
      <c r="B9830">
        <v>5.8999999999998636</v>
      </c>
    </row>
    <row r="9831" spans="1:2" x14ac:dyDescent="0.25">
      <c r="A9831">
        <v>982.80000000000007</v>
      </c>
      <c r="B9831">
        <v>5.5999999999997954</v>
      </c>
    </row>
    <row r="9832" spans="1:2" x14ac:dyDescent="0.25">
      <c r="A9832">
        <v>982.90000000000009</v>
      </c>
      <c r="B9832">
        <v>5.2999999999997272</v>
      </c>
    </row>
    <row r="9833" spans="1:2" x14ac:dyDescent="0.25">
      <c r="A9833">
        <v>983</v>
      </c>
      <c r="B9833">
        <v>5</v>
      </c>
    </row>
    <row r="9834" spans="1:2" x14ac:dyDescent="0.25">
      <c r="A9834">
        <v>983.1</v>
      </c>
      <c r="B9834">
        <v>4.7999999999999554</v>
      </c>
    </row>
    <row r="9835" spans="1:2" x14ac:dyDescent="0.25">
      <c r="A9835">
        <v>983.2</v>
      </c>
      <c r="B9835">
        <v>4.5999999999999091</v>
      </c>
    </row>
    <row r="9836" spans="1:2" x14ac:dyDescent="0.25">
      <c r="A9836">
        <v>983.30000000000007</v>
      </c>
      <c r="B9836">
        <v>4.3999999999998636</v>
      </c>
    </row>
    <row r="9837" spans="1:2" x14ac:dyDescent="0.25">
      <c r="A9837">
        <v>983.40000000000009</v>
      </c>
      <c r="B9837">
        <v>4.1999999999998181</v>
      </c>
    </row>
    <row r="9838" spans="1:2" x14ac:dyDescent="0.25">
      <c r="A9838">
        <v>983.5</v>
      </c>
      <c r="B9838">
        <v>4</v>
      </c>
    </row>
    <row r="9839" spans="1:2" x14ac:dyDescent="0.25">
      <c r="A9839">
        <v>983.6</v>
      </c>
      <c r="B9839">
        <v>3.799999999999955</v>
      </c>
    </row>
    <row r="9840" spans="1:2" x14ac:dyDescent="0.25">
      <c r="A9840">
        <v>983.7</v>
      </c>
      <c r="B9840">
        <v>3.5999999999999091</v>
      </c>
    </row>
    <row r="9841" spans="1:2" x14ac:dyDescent="0.25">
      <c r="A9841">
        <v>983.80000000000007</v>
      </c>
      <c r="B9841">
        <v>3.399999999999864</v>
      </c>
    </row>
    <row r="9842" spans="1:2" x14ac:dyDescent="0.25">
      <c r="A9842">
        <v>983.90000000000009</v>
      </c>
      <c r="B9842">
        <v>3.1999999999998181</v>
      </c>
    </row>
    <row r="9843" spans="1:2" x14ac:dyDescent="0.25">
      <c r="A9843">
        <v>984</v>
      </c>
      <c r="B9843">
        <v>3</v>
      </c>
    </row>
    <row r="9844" spans="1:2" x14ac:dyDescent="0.25">
      <c r="A9844">
        <v>984.1</v>
      </c>
      <c r="B9844">
        <v>2.8999999999999768</v>
      </c>
    </row>
    <row r="9845" spans="1:2" x14ac:dyDescent="0.25">
      <c r="A9845">
        <v>984.2</v>
      </c>
      <c r="B9845">
        <v>2.799999999999955</v>
      </c>
    </row>
    <row r="9846" spans="1:2" x14ac:dyDescent="0.25">
      <c r="A9846">
        <v>984.30000000000007</v>
      </c>
      <c r="B9846">
        <v>2.6999999999999318</v>
      </c>
    </row>
    <row r="9847" spans="1:2" x14ac:dyDescent="0.25">
      <c r="A9847">
        <v>984.40000000000009</v>
      </c>
      <c r="B9847">
        <v>2.5999999999999091</v>
      </c>
    </row>
    <row r="9848" spans="1:2" x14ac:dyDescent="0.25">
      <c r="A9848">
        <v>984.5</v>
      </c>
      <c r="B9848">
        <v>2.5</v>
      </c>
    </row>
    <row r="9849" spans="1:2" x14ac:dyDescent="0.25">
      <c r="A9849">
        <v>984.6</v>
      </c>
      <c r="B9849">
        <v>2.3999999999999768</v>
      </c>
    </row>
    <row r="9850" spans="1:2" x14ac:dyDescent="0.25">
      <c r="A9850">
        <v>984.7</v>
      </c>
      <c r="B9850">
        <v>2.299999999999955</v>
      </c>
    </row>
    <row r="9851" spans="1:2" x14ac:dyDescent="0.25">
      <c r="A9851">
        <v>984.80000000000007</v>
      </c>
      <c r="B9851">
        <v>2.1999999999999318</v>
      </c>
    </row>
    <row r="9852" spans="1:2" x14ac:dyDescent="0.25">
      <c r="A9852">
        <v>984.90000000000009</v>
      </c>
      <c r="B9852">
        <v>2.0999999999999091</v>
      </c>
    </row>
    <row r="9853" spans="1:2" x14ac:dyDescent="0.25">
      <c r="A9853">
        <v>985</v>
      </c>
      <c r="B9853">
        <v>2</v>
      </c>
    </row>
    <row r="9854" spans="1:2" x14ac:dyDescent="0.25">
      <c r="A9854">
        <v>985.1</v>
      </c>
      <c r="B9854">
        <v>1.799999999999955</v>
      </c>
    </row>
    <row r="9855" spans="1:2" x14ac:dyDescent="0.25">
      <c r="A9855">
        <v>985.2</v>
      </c>
      <c r="B9855">
        <v>1.5999999999999091</v>
      </c>
    </row>
    <row r="9856" spans="1:2" x14ac:dyDescent="0.25">
      <c r="A9856">
        <v>985.30000000000007</v>
      </c>
      <c r="B9856">
        <v>1.399999999999864</v>
      </c>
    </row>
    <row r="9857" spans="1:2" x14ac:dyDescent="0.25">
      <c r="A9857">
        <v>985.40000000000009</v>
      </c>
      <c r="B9857">
        <v>1.1999999999998181</v>
      </c>
    </row>
    <row r="9858" spans="1:2" x14ac:dyDescent="0.25">
      <c r="A9858">
        <v>985.5</v>
      </c>
      <c r="B9858">
        <v>1</v>
      </c>
    </row>
    <row r="9859" spans="1:2" x14ac:dyDescent="0.25">
      <c r="A9859">
        <v>985.6</v>
      </c>
      <c r="B9859">
        <v>0.79999999999995453</v>
      </c>
    </row>
    <row r="9860" spans="1:2" x14ac:dyDescent="0.25">
      <c r="A9860">
        <v>985.7</v>
      </c>
      <c r="B9860">
        <v>0.59999999999990905</v>
      </c>
    </row>
    <row r="9861" spans="1:2" x14ac:dyDescent="0.25">
      <c r="A9861">
        <v>985.80000000000007</v>
      </c>
      <c r="B9861">
        <v>0.39999999999986358</v>
      </c>
    </row>
    <row r="9862" spans="1:2" x14ac:dyDescent="0.25">
      <c r="A9862">
        <v>985.90000000000009</v>
      </c>
      <c r="B9862">
        <v>0.1999999999998181</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0.20668945312515169</v>
      </c>
    </row>
    <row r="10275" spans="1:2" x14ac:dyDescent="0.25">
      <c r="A10275">
        <v>1027.2</v>
      </c>
      <c r="B10275">
        <v>0.41337890624983342</v>
      </c>
    </row>
    <row r="10276" spans="1:2" x14ac:dyDescent="0.25">
      <c r="A10276">
        <v>1027.3</v>
      </c>
      <c r="B10276">
        <v>0.6200683593745151</v>
      </c>
    </row>
    <row r="10277" spans="1:2" x14ac:dyDescent="0.25">
      <c r="A10277">
        <v>1027.4000000000001</v>
      </c>
      <c r="B10277">
        <v>0.82675781249966684</v>
      </c>
    </row>
    <row r="10278" spans="1:2" x14ac:dyDescent="0.25">
      <c r="A10278">
        <v>1027.5</v>
      </c>
      <c r="B10278">
        <v>1.033447265624349</v>
      </c>
    </row>
    <row r="10279" spans="1:2" x14ac:dyDescent="0.25">
      <c r="A10279">
        <v>1027.5999999999999</v>
      </c>
      <c r="B10279">
        <v>1.2401367187495</v>
      </c>
    </row>
    <row r="10280" spans="1:2" x14ac:dyDescent="0.25">
      <c r="A10280">
        <v>1027.7</v>
      </c>
      <c r="B10280">
        <v>1.4468261718741819</v>
      </c>
    </row>
    <row r="10281" spans="1:2" x14ac:dyDescent="0.25">
      <c r="A10281">
        <v>1027.8</v>
      </c>
      <c r="B10281">
        <v>1.6535156249988641</v>
      </c>
    </row>
    <row r="10282" spans="1:2" x14ac:dyDescent="0.25">
      <c r="A10282">
        <v>1027.9000000000001</v>
      </c>
      <c r="B10282">
        <v>1.8602050781240149</v>
      </c>
    </row>
    <row r="10283" spans="1:2" x14ac:dyDescent="0.25">
      <c r="A10283">
        <v>1028</v>
      </c>
      <c r="B10283">
        <v>2.066894531248697</v>
      </c>
    </row>
    <row r="10284" spans="1:2" x14ac:dyDescent="0.25">
      <c r="A10284">
        <v>1028.0999999999999</v>
      </c>
      <c r="B10284">
        <v>2.5602050781245</v>
      </c>
    </row>
    <row r="10285" spans="1:2" x14ac:dyDescent="0.25">
      <c r="A10285">
        <v>1028.2</v>
      </c>
      <c r="B10285">
        <v>3.0535156249991822</v>
      </c>
    </row>
    <row r="10286" spans="1:2" x14ac:dyDescent="0.25">
      <c r="A10286">
        <v>1028.3</v>
      </c>
      <c r="B10286">
        <v>3.5468261718738638</v>
      </c>
    </row>
    <row r="10287" spans="1:2" x14ac:dyDescent="0.25">
      <c r="A10287">
        <v>1028.4000000000001</v>
      </c>
      <c r="B10287">
        <v>4.0401367187496664</v>
      </c>
    </row>
    <row r="10288" spans="1:2" x14ac:dyDescent="0.25">
      <c r="A10288">
        <v>1028.5</v>
      </c>
      <c r="B10288">
        <v>4.5334472656243481</v>
      </c>
    </row>
    <row r="10289" spans="1:2" x14ac:dyDescent="0.25">
      <c r="A10289">
        <v>1028.5999999999999</v>
      </c>
      <c r="B10289">
        <v>5.0267578125001524</v>
      </c>
    </row>
    <row r="10290" spans="1:2" x14ac:dyDescent="0.25">
      <c r="A10290">
        <v>1028.7</v>
      </c>
      <c r="B10290">
        <v>5.5200683593748341</v>
      </c>
    </row>
    <row r="10291" spans="1:2" x14ac:dyDescent="0.25">
      <c r="A10291">
        <v>1028.8</v>
      </c>
      <c r="B10291">
        <v>6.0133789062495149</v>
      </c>
    </row>
    <row r="10292" spans="1:2" x14ac:dyDescent="0.25">
      <c r="A10292">
        <v>1028.9000000000001</v>
      </c>
      <c r="B10292">
        <v>6.5066894531253183</v>
      </c>
    </row>
    <row r="10293" spans="1:2" x14ac:dyDescent="0.25">
      <c r="A10293">
        <v>1029</v>
      </c>
      <c r="B10293">
        <v>7</v>
      </c>
    </row>
    <row r="10294" spans="1:2" x14ac:dyDescent="0.25">
      <c r="A10294">
        <v>1029.0999999999999</v>
      </c>
      <c r="B10294">
        <v>7.5049804687505572</v>
      </c>
    </row>
    <row r="10295" spans="1:2" x14ac:dyDescent="0.25">
      <c r="A10295">
        <v>1029.2</v>
      </c>
      <c r="B10295">
        <v>8.0099609374999652</v>
      </c>
    </row>
    <row r="10296" spans="1:2" x14ac:dyDescent="0.25">
      <c r="A10296">
        <v>1029.3</v>
      </c>
      <c r="B10296">
        <v>8.514941406249374</v>
      </c>
    </row>
    <row r="10297" spans="1:2" x14ac:dyDescent="0.25">
      <c r="A10297">
        <v>1029.4000000000001</v>
      </c>
      <c r="B10297">
        <v>9.0199218749999304</v>
      </c>
    </row>
    <row r="10298" spans="1:2" x14ac:dyDescent="0.25">
      <c r="A10298">
        <v>1029.5</v>
      </c>
      <c r="B10298">
        <v>9.5249023437493392</v>
      </c>
    </row>
    <row r="10299" spans="1:2" x14ac:dyDescent="0.25">
      <c r="A10299">
        <v>1029.5999999999999</v>
      </c>
      <c r="B10299">
        <v>10.029882812499901</v>
      </c>
    </row>
    <row r="10300" spans="1:2" x14ac:dyDescent="0.25">
      <c r="A10300">
        <v>1029.7</v>
      </c>
      <c r="B10300">
        <v>10.53486328124931</v>
      </c>
    </row>
    <row r="10301" spans="1:2" x14ac:dyDescent="0.25">
      <c r="A10301">
        <v>1029.8</v>
      </c>
      <c r="B10301">
        <v>11.03984374999871</v>
      </c>
    </row>
    <row r="10302" spans="1:2" x14ac:dyDescent="0.25">
      <c r="A10302">
        <v>1029.9000000000001</v>
      </c>
      <c r="B10302">
        <v>11.54482421874927</v>
      </c>
    </row>
    <row r="10303" spans="1:2" x14ac:dyDescent="0.25">
      <c r="A10303">
        <v>1030</v>
      </c>
      <c r="B10303">
        <v>12.04980468749868</v>
      </c>
    </row>
    <row r="10304" spans="1:2" x14ac:dyDescent="0.25">
      <c r="A10304">
        <v>1030.0999999999999</v>
      </c>
      <c r="B10304">
        <v>12.74118652343739</v>
      </c>
    </row>
    <row r="10305" spans="1:2" x14ac:dyDescent="0.25">
      <c r="A10305">
        <v>1030.2</v>
      </c>
      <c r="B10305">
        <v>13.432568359374519</v>
      </c>
    </row>
    <row r="10306" spans="1:2" x14ac:dyDescent="0.25">
      <c r="A10306">
        <v>1030.3</v>
      </c>
      <c r="B10306">
        <v>14.123950195311661</v>
      </c>
    </row>
    <row r="10307" spans="1:2" x14ac:dyDescent="0.25">
      <c r="A10307">
        <v>1030.4000000000001</v>
      </c>
      <c r="B10307">
        <v>14.815332031250369</v>
      </c>
    </row>
    <row r="10308" spans="1:2" x14ac:dyDescent="0.25">
      <c r="A10308">
        <v>1030.5</v>
      </c>
      <c r="B10308">
        <v>15.5067138671875</v>
      </c>
    </row>
    <row r="10309" spans="1:2" x14ac:dyDescent="0.25">
      <c r="A10309">
        <v>1030.5999999999999</v>
      </c>
      <c r="B10309">
        <v>16.19809570312621</v>
      </c>
    </row>
    <row r="10310" spans="1:2" x14ac:dyDescent="0.25">
      <c r="A10310">
        <v>1030.7</v>
      </c>
      <c r="B10310">
        <v>16.88947753906335</v>
      </c>
    </row>
    <row r="10311" spans="1:2" x14ac:dyDescent="0.25">
      <c r="A10311">
        <v>1030.8</v>
      </c>
      <c r="B10311">
        <v>17.58085937500049</v>
      </c>
    </row>
    <row r="10312" spans="1:2" x14ac:dyDescent="0.25">
      <c r="A10312">
        <v>1030.9000000000001</v>
      </c>
      <c r="B10312">
        <v>18.272241210939189</v>
      </c>
    </row>
    <row r="10313" spans="1:2" x14ac:dyDescent="0.25">
      <c r="A10313">
        <v>1031</v>
      </c>
      <c r="B10313">
        <v>18.963623046876329</v>
      </c>
    </row>
    <row r="10314" spans="1:2" x14ac:dyDescent="0.25">
      <c r="A10314">
        <v>1031.0999999999999</v>
      </c>
      <c r="B10314">
        <v>19.367260742189249</v>
      </c>
    </row>
    <row r="10315" spans="1:2" x14ac:dyDescent="0.25">
      <c r="A10315">
        <v>1031.2</v>
      </c>
      <c r="B10315">
        <v>19.770898437501241</v>
      </c>
    </row>
    <row r="10316" spans="1:2" x14ac:dyDescent="0.25">
      <c r="A10316">
        <v>1031.3</v>
      </c>
      <c r="B10316">
        <v>20.174536132813252</v>
      </c>
    </row>
    <row r="10317" spans="1:2" x14ac:dyDescent="0.25">
      <c r="A10317">
        <v>1031.4000000000001</v>
      </c>
      <c r="B10317">
        <v>20.578173828126161</v>
      </c>
    </row>
    <row r="10318" spans="1:2" x14ac:dyDescent="0.25">
      <c r="A10318">
        <v>1031.5</v>
      </c>
      <c r="B10318">
        <v>20.981811523438161</v>
      </c>
    </row>
    <row r="10319" spans="1:2" x14ac:dyDescent="0.25">
      <c r="A10319">
        <v>1031.5999999999999</v>
      </c>
      <c r="B10319">
        <v>21.385449218751081</v>
      </c>
    </row>
    <row r="10320" spans="1:2" x14ac:dyDescent="0.25">
      <c r="A10320">
        <v>1031.7</v>
      </c>
      <c r="B10320">
        <v>21.789086914063081</v>
      </c>
    </row>
    <row r="10321" spans="1:2" x14ac:dyDescent="0.25">
      <c r="A10321">
        <v>1031.8</v>
      </c>
      <c r="B10321">
        <v>22.19272460937508</v>
      </c>
    </row>
    <row r="10322" spans="1:2" x14ac:dyDescent="0.25">
      <c r="A10322">
        <v>1031.9000000000001</v>
      </c>
      <c r="B10322">
        <v>22.596362304688</v>
      </c>
    </row>
    <row r="10323" spans="1:2" x14ac:dyDescent="0.25">
      <c r="A10323">
        <v>1032</v>
      </c>
      <c r="B10323">
        <v>23</v>
      </c>
    </row>
    <row r="10324" spans="1:2" x14ac:dyDescent="0.25">
      <c r="A10324">
        <v>1032.0999999999999</v>
      </c>
      <c r="B10324">
        <v>23.300000000000409</v>
      </c>
    </row>
    <row r="10325" spans="1:2" x14ac:dyDescent="0.25">
      <c r="A10325">
        <v>1032.2</v>
      </c>
      <c r="B10325">
        <v>23.60000000000014</v>
      </c>
    </row>
    <row r="10326" spans="1:2" x14ac:dyDescent="0.25">
      <c r="A10326">
        <v>1032.3</v>
      </c>
      <c r="B10326">
        <v>23.89999999999986</v>
      </c>
    </row>
    <row r="10327" spans="1:2" x14ac:dyDescent="0.25">
      <c r="A10327">
        <v>1032.4000000000001</v>
      </c>
      <c r="B10327">
        <v>24.200000000000269</v>
      </c>
    </row>
    <row r="10328" spans="1:2" x14ac:dyDescent="0.25">
      <c r="A10328">
        <v>1032.5</v>
      </c>
      <c r="B10328">
        <v>24.5</v>
      </c>
    </row>
    <row r="10329" spans="1:2" x14ac:dyDescent="0.25">
      <c r="A10329">
        <v>1032.5999999999999</v>
      </c>
      <c r="B10329">
        <v>24.800000000000409</v>
      </c>
    </row>
    <row r="10330" spans="1:2" x14ac:dyDescent="0.25">
      <c r="A10330">
        <v>1032.7</v>
      </c>
      <c r="B10330">
        <v>25.10000000000014</v>
      </c>
    </row>
    <row r="10331" spans="1:2" x14ac:dyDescent="0.25">
      <c r="A10331">
        <v>1032.8</v>
      </c>
      <c r="B10331">
        <v>25.39999999999986</v>
      </c>
    </row>
    <row r="10332" spans="1:2" x14ac:dyDescent="0.25">
      <c r="A10332">
        <v>1032.9000000000001</v>
      </c>
      <c r="B10332">
        <v>25.700000000000269</v>
      </c>
    </row>
    <row r="10333" spans="1:2" x14ac:dyDescent="0.25">
      <c r="A10333">
        <v>1033</v>
      </c>
      <c r="B10333">
        <v>26</v>
      </c>
    </row>
    <row r="10334" spans="1:2" x14ac:dyDescent="0.25">
      <c r="A10334">
        <v>1033.0999999999999</v>
      </c>
      <c r="B10334">
        <v>26.500000000000679</v>
      </c>
    </row>
    <row r="10335" spans="1:2" x14ac:dyDescent="0.25">
      <c r="A10335">
        <v>1033.2</v>
      </c>
      <c r="B10335">
        <v>27.000000000000231</v>
      </c>
    </row>
    <row r="10336" spans="1:2" x14ac:dyDescent="0.25">
      <c r="A10336">
        <v>1033.3</v>
      </c>
      <c r="B10336">
        <v>27.499999999999769</v>
      </c>
    </row>
    <row r="10337" spans="1:2" x14ac:dyDescent="0.25">
      <c r="A10337">
        <v>1033.4000000000001</v>
      </c>
      <c r="B10337">
        <v>28.000000000000451</v>
      </c>
    </row>
    <row r="10338" spans="1:2" x14ac:dyDescent="0.25">
      <c r="A10338">
        <v>1033.5</v>
      </c>
      <c r="B10338">
        <v>28.5</v>
      </c>
    </row>
    <row r="10339" spans="1:2" x14ac:dyDescent="0.25">
      <c r="A10339">
        <v>1033.5999999999999</v>
      </c>
      <c r="B10339">
        <v>29.000000000000679</v>
      </c>
    </row>
    <row r="10340" spans="1:2" x14ac:dyDescent="0.25">
      <c r="A10340">
        <v>1033.7</v>
      </c>
      <c r="B10340">
        <v>29.500000000000231</v>
      </c>
    </row>
    <row r="10341" spans="1:2" x14ac:dyDescent="0.25">
      <c r="A10341">
        <v>1033.8</v>
      </c>
      <c r="B10341">
        <v>29.999999999999769</v>
      </c>
    </row>
    <row r="10342" spans="1:2" x14ac:dyDescent="0.25">
      <c r="A10342">
        <v>1033.9000000000001</v>
      </c>
      <c r="B10342">
        <v>30.500000000000451</v>
      </c>
    </row>
    <row r="10343" spans="1:2" x14ac:dyDescent="0.25">
      <c r="A10343">
        <v>1034</v>
      </c>
      <c r="B10343">
        <v>31</v>
      </c>
    </row>
    <row r="10344" spans="1:2" x14ac:dyDescent="0.25">
      <c r="A10344">
        <v>1034.0999999999999</v>
      </c>
      <c r="B10344">
        <v>31.20119628906264</v>
      </c>
    </row>
    <row r="10345" spans="1:2" x14ac:dyDescent="0.25">
      <c r="A10345">
        <v>1034.2</v>
      </c>
      <c r="B10345">
        <v>31.402392578124822</v>
      </c>
    </row>
    <row r="10346" spans="1:2" x14ac:dyDescent="0.25">
      <c r="A10346">
        <v>1034.3</v>
      </c>
      <c r="B10346">
        <v>31.603588867187</v>
      </c>
    </row>
    <row r="10347" spans="1:2" x14ac:dyDescent="0.25">
      <c r="A10347">
        <v>1034.4000000000001</v>
      </c>
      <c r="B10347">
        <v>31.80478515624964</v>
      </c>
    </row>
    <row r="10348" spans="1:2" x14ac:dyDescent="0.25">
      <c r="A10348">
        <v>1034.5</v>
      </c>
      <c r="B10348">
        <v>32.005981445311818</v>
      </c>
    </row>
    <row r="10349" spans="1:2" x14ac:dyDescent="0.25">
      <c r="A10349">
        <v>1034.5999999999999</v>
      </c>
      <c r="B10349">
        <v>32.207177734374461</v>
      </c>
    </row>
    <row r="10350" spans="1:2" x14ac:dyDescent="0.25">
      <c r="A10350">
        <v>1034.7</v>
      </c>
      <c r="B10350">
        <v>32.408374023436643</v>
      </c>
    </row>
    <row r="10351" spans="1:2" x14ac:dyDescent="0.25">
      <c r="A10351">
        <v>1034.8</v>
      </c>
      <c r="B10351">
        <v>32.609570312498832</v>
      </c>
    </row>
    <row r="10352" spans="1:2" x14ac:dyDescent="0.25">
      <c r="A10352">
        <v>1034.9000000000001</v>
      </c>
      <c r="B10352">
        <v>32.810766601561468</v>
      </c>
    </row>
    <row r="10353" spans="1:2" x14ac:dyDescent="0.25">
      <c r="A10353">
        <v>1035</v>
      </c>
      <c r="B10353">
        <v>33.01196289062365</v>
      </c>
    </row>
    <row r="10354" spans="1:2" x14ac:dyDescent="0.25">
      <c r="A10354">
        <v>1035.0999999999999</v>
      </c>
      <c r="B10354">
        <v>33.310766601561703</v>
      </c>
    </row>
    <row r="10355" spans="1:2" x14ac:dyDescent="0.25">
      <c r="A10355">
        <v>1035.2</v>
      </c>
      <c r="B10355">
        <v>33.609570312499059</v>
      </c>
    </row>
    <row r="10356" spans="1:2" x14ac:dyDescent="0.25">
      <c r="A10356">
        <v>1035.3</v>
      </c>
      <c r="B10356">
        <v>33.908374023436423</v>
      </c>
    </row>
    <row r="10357" spans="1:2" x14ac:dyDescent="0.25">
      <c r="A10357">
        <v>1035.4000000000001</v>
      </c>
      <c r="B10357">
        <v>34.207177734374461</v>
      </c>
    </row>
    <row r="10358" spans="1:2" x14ac:dyDescent="0.25">
      <c r="A10358">
        <v>1035.5</v>
      </c>
      <c r="B10358">
        <v>34.505981445311818</v>
      </c>
    </row>
    <row r="10359" spans="1:2" x14ac:dyDescent="0.25">
      <c r="A10359">
        <v>1035.5999999999999</v>
      </c>
      <c r="B10359">
        <v>34.804785156249871</v>
      </c>
    </row>
    <row r="10360" spans="1:2" x14ac:dyDescent="0.25">
      <c r="A10360">
        <v>1035.7</v>
      </c>
      <c r="B10360">
        <v>35.103588867187227</v>
      </c>
    </row>
    <row r="10361" spans="1:2" x14ac:dyDescent="0.25">
      <c r="A10361">
        <v>1035.8</v>
      </c>
      <c r="B10361">
        <v>35.402392578124591</v>
      </c>
    </row>
    <row r="10362" spans="1:2" x14ac:dyDescent="0.25">
      <c r="A10362">
        <v>1035.9000000000001</v>
      </c>
      <c r="B10362">
        <v>35.701196289062644</v>
      </c>
    </row>
    <row r="10363" spans="1:2" x14ac:dyDescent="0.25">
      <c r="A10363">
        <v>1036</v>
      </c>
      <c r="B10363">
        <v>36</v>
      </c>
    </row>
    <row r="10364" spans="1:2" x14ac:dyDescent="0.25">
      <c r="A10364">
        <v>1036.0999999999999</v>
      </c>
      <c r="B10364">
        <v>36.200000000000273</v>
      </c>
    </row>
    <row r="10365" spans="1:2" x14ac:dyDescent="0.25">
      <c r="A10365">
        <v>1036.2</v>
      </c>
      <c r="B10365">
        <v>36.400000000000091</v>
      </c>
    </row>
    <row r="10366" spans="1:2" x14ac:dyDescent="0.25">
      <c r="A10366">
        <v>1036.3</v>
      </c>
      <c r="B10366">
        <v>36.599999999999909</v>
      </c>
    </row>
    <row r="10367" spans="1:2" x14ac:dyDescent="0.25">
      <c r="A10367">
        <v>1036.4000000000001</v>
      </c>
      <c r="B10367">
        <v>36.800000000000182</v>
      </c>
    </row>
    <row r="10368" spans="1:2" x14ac:dyDescent="0.25">
      <c r="A10368">
        <v>1036.5</v>
      </c>
      <c r="B10368">
        <v>37</v>
      </c>
    </row>
    <row r="10369" spans="1:2" x14ac:dyDescent="0.25">
      <c r="A10369">
        <v>1036.5999999999999</v>
      </c>
      <c r="B10369">
        <v>37.200000000000273</v>
      </c>
    </row>
    <row r="10370" spans="1:2" x14ac:dyDescent="0.25">
      <c r="A10370">
        <v>1036.7</v>
      </c>
      <c r="B10370">
        <v>37.400000000000091</v>
      </c>
    </row>
    <row r="10371" spans="1:2" x14ac:dyDescent="0.25">
      <c r="A10371">
        <v>1036.8</v>
      </c>
      <c r="B10371">
        <v>37.599999999999909</v>
      </c>
    </row>
    <row r="10372" spans="1:2" x14ac:dyDescent="0.25">
      <c r="A10372">
        <v>1036.9000000000001</v>
      </c>
      <c r="B10372">
        <v>37.800000000000182</v>
      </c>
    </row>
    <row r="10373" spans="1:2" x14ac:dyDescent="0.25">
      <c r="A10373">
        <v>1037</v>
      </c>
      <c r="B10373">
        <v>38</v>
      </c>
    </row>
    <row r="10374" spans="1:2" x14ac:dyDescent="0.25">
      <c r="A10374">
        <v>1037.0999999999999</v>
      </c>
      <c r="B10374">
        <v>38.200000000000273</v>
      </c>
    </row>
    <row r="10375" spans="1:2" x14ac:dyDescent="0.25">
      <c r="A10375">
        <v>1037.2</v>
      </c>
      <c r="B10375">
        <v>38.400000000000091</v>
      </c>
    </row>
    <row r="10376" spans="1:2" x14ac:dyDescent="0.25">
      <c r="A10376">
        <v>1037.3</v>
      </c>
      <c r="B10376">
        <v>38.599999999999909</v>
      </c>
    </row>
    <row r="10377" spans="1:2" x14ac:dyDescent="0.25">
      <c r="A10377">
        <v>1037.4000000000001</v>
      </c>
      <c r="B10377">
        <v>38.800000000000182</v>
      </c>
    </row>
    <row r="10378" spans="1:2" x14ac:dyDescent="0.25">
      <c r="A10378">
        <v>1037.5</v>
      </c>
      <c r="B10378">
        <v>39</v>
      </c>
    </row>
    <row r="10379" spans="1:2" x14ac:dyDescent="0.25">
      <c r="A10379">
        <v>1037.5999999999999</v>
      </c>
      <c r="B10379">
        <v>39.200000000000273</v>
      </c>
    </row>
    <row r="10380" spans="1:2" x14ac:dyDescent="0.25">
      <c r="A10380">
        <v>1037.7</v>
      </c>
      <c r="B10380">
        <v>39.400000000000091</v>
      </c>
    </row>
    <row r="10381" spans="1:2" x14ac:dyDescent="0.25">
      <c r="A10381">
        <v>1037.8</v>
      </c>
      <c r="B10381">
        <v>39.599999999999909</v>
      </c>
    </row>
    <row r="10382" spans="1:2" x14ac:dyDescent="0.25">
      <c r="A10382">
        <v>1037.9000000000001</v>
      </c>
      <c r="B10382">
        <v>39.800000000000182</v>
      </c>
    </row>
    <row r="10383" spans="1:2" x14ac:dyDescent="0.25">
      <c r="A10383">
        <v>1038</v>
      </c>
      <c r="B10383">
        <v>40</v>
      </c>
    </row>
    <row r="10384" spans="1:2" x14ac:dyDescent="0.25">
      <c r="A10384">
        <v>1038.0999999999999</v>
      </c>
      <c r="B10384">
        <v>40.400000000000553</v>
      </c>
    </row>
    <row r="10385" spans="1:2" x14ac:dyDescent="0.25">
      <c r="A10385">
        <v>1038.2</v>
      </c>
      <c r="B10385">
        <v>40.800000000000182</v>
      </c>
    </row>
    <row r="10386" spans="1:2" x14ac:dyDescent="0.25">
      <c r="A10386">
        <v>1038.3</v>
      </c>
      <c r="B10386">
        <v>41.199999999999818</v>
      </c>
    </row>
    <row r="10387" spans="1:2" x14ac:dyDescent="0.25">
      <c r="A10387">
        <v>1038.4000000000001</v>
      </c>
      <c r="B10387">
        <v>41.600000000000357</v>
      </c>
    </row>
    <row r="10388" spans="1:2" x14ac:dyDescent="0.25">
      <c r="A10388">
        <v>1038.5</v>
      </c>
      <c r="B10388">
        <v>42</v>
      </c>
    </row>
    <row r="10389" spans="1:2" x14ac:dyDescent="0.25">
      <c r="A10389">
        <v>1038.5999999999999</v>
      </c>
      <c r="B10389">
        <v>42.400000000000553</v>
      </c>
    </row>
    <row r="10390" spans="1:2" x14ac:dyDescent="0.25">
      <c r="A10390">
        <v>1038.7</v>
      </c>
      <c r="B10390">
        <v>42.800000000000182</v>
      </c>
    </row>
    <row r="10391" spans="1:2" x14ac:dyDescent="0.25">
      <c r="A10391">
        <v>1038.8</v>
      </c>
      <c r="B10391">
        <v>43.199999999999818</v>
      </c>
    </row>
    <row r="10392" spans="1:2" x14ac:dyDescent="0.25">
      <c r="A10392">
        <v>1038.9000000000001</v>
      </c>
      <c r="B10392">
        <v>43.600000000000357</v>
      </c>
    </row>
    <row r="10393" spans="1:2" x14ac:dyDescent="0.25">
      <c r="A10393">
        <v>1039</v>
      </c>
      <c r="B10393">
        <v>44</v>
      </c>
    </row>
    <row r="10394" spans="1:2" x14ac:dyDescent="0.25">
      <c r="A10394">
        <v>1039.0999999999999</v>
      </c>
      <c r="B10394">
        <v>44.100000000000144</v>
      </c>
    </row>
    <row r="10395" spans="1:2" x14ac:dyDescent="0.25">
      <c r="A10395">
        <v>1039.2</v>
      </c>
      <c r="B10395">
        <v>44.200000000000053</v>
      </c>
    </row>
    <row r="10396" spans="1:2" x14ac:dyDescent="0.25">
      <c r="A10396">
        <v>1039.3</v>
      </c>
      <c r="B10396">
        <v>44.299999999999947</v>
      </c>
    </row>
    <row r="10397" spans="1:2" x14ac:dyDescent="0.25">
      <c r="A10397">
        <v>1039.4000000000001</v>
      </c>
      <c r="B10397">
        <v>44.400000000000091</v>
      </c>
    </row>
    <row r="10398" spans="1:2" x14ac:dyDescent="0.25">
      <c r="A10398">
        <v>1039.5</v>
      </c>
      <c r="B10398">
        <v>44.5</v>
      </c>
    </row>
    <row r="10399" spans="1:2" x14ac:dyDescent="0.25">
      <c r="A10399">
        <v>1039.5999999999999</v>
      </c>
      <c r="B10399">
        <v>44.600000000000144</v>
      </c>
    </row>
    <row r="10400" spans="1:2" x14ac:dyDescent="0.25">
      <c r="A10400">
        <v>1039.7</v>
      </c>
      <c r="B10400">
        <v>44.700000000000053</v>
      </c>
    </row>
    <row r="10401" spans="1:2" x14ac:dyDescent="0.25">
      <c r="A10401">
        <v>1039.8</v>
      </c>
      <c r="B10401">
        <v>44.799999999999947</v>
      </c>
    </row>
    <row r="10402" spans="1:2" x14ac:dyDescent="0.25">
      <c r="A10402">
        <v>1039.9000000000001</v>
      </c>
      <c r="B10402">
        <v>44.900000000000091</v>
      </c>
    </row>
    <row r="10403" spans="1:2" x14ac:dyDescent="0.25">
      <c r="A10403">
        <v>1040</v>
      </c>
      <c r="B10403">
        <v>45</v>
      </c>
    </row>
    <row r="10404" spans="1:2" x14ac:dyDescent="0.25">
      <c r="A10404">
        <v>1040.0999999999999</v>
      </c>
      <c r="B10404">
        <v>45.200000000000273</v>
      </c>
    </row>
    <row r="10405" spans="1:2" x14ac:dyDescent="0.25">
      <c r="A10405">
        <v>1040.2</v>
      </c>
      <c r="B10405">
        <v>45.400000000000091</v>
      </c>
    </row>
    <row r="10406" spans="1:2" x14ac:dyDescent="0.25">
      <c r="A10406">
        <v>1040.3</v>
      </c>
      <c r="B10406">
        <v>45.599999999999909</v>
      </c>
    </row>
    <row r="10407" spans="1:2" x14ac:dyDescent="0.25">
      <c r="A10407">
        <v>1040.4000000000001</v>
      </c>
      <c r="B10407">
        <v>45.800000000000182</v>
      </c>
    </row>
    <row r="10408" spans="1:2" x14ac:dyDescent="0.25">
      <c r="A10408">
        <v>1040.5</v>
      </c>
      <c r="B10408">
        <v>46</v>
      </c>
    </row>
    <row r="10409" spans="1:2" x14ac:dyDescent="0.25">
      <c r="A10409">
        <v>1040.5999999999999</v>
      </c>
      <c r="B10409">
        <v>46.200000000000273</v>
      </c>
    </row>
    <row r="10410" spans="1:2" x14ac:dyDescent="0.25">
      <c r="A10410">
        <v>1040.7</v>
      </c>
      <c r="B10410">
        <v>46.400000000000091</v>
      </c>
    </row>
    <row r="10411" spans="1:2" x14ac:dyDescent="0.25">
      <c r="A10411">
        <v>1040.8</v>
      </c>
      <c r="B10411">
        <v>46.599999999999909</v>
      </c>
    </row>
    <row r="10412" spans="1:2" x14ac:dyDescent="0.25">
      <c r="A10412">
        <v>1040.9000000000001</v>
      </c>
      <c r="B10412">
        <v>46.800000000000182</v>
      </c>
    </row>
    <row r="10413" spans="1:2" x14ac:dyDescent="0.25">
      <c r="A10413">
        <v>1041</v>
      </c>
      <c r="B10413">
        <v>47</v>
      </c>
    </row>
    <row r="10414" spans="1:2" x14ac:dyDescent="0.25">
      <c r="A10414">
        <v>1041.0999999999999</v>
      </c>
      <c r="B10414">
        <v>47.200000000000273</v>
      </c>
    </row>
    <row r="10415" spans="1:2" x14ac:dyDescent="0.25">
      <c r="A10415">
        <v>1041.2</v>
      </c>
      <c r="B10415">
        <v>47.400000000000091</v>
      </c>
    </row>
    <row r="10416" spans="1:2" x14ac:dyDescent="0.25">
      <c r="A10416">
        <v>1041.3</v>
      </c>
      <c r="B10416">
        <v>47.599999999999909</v>
      </c>
    </row>
    <row r="10417" spans="1:2" x14ac:dyDescent="0.25">
      <c r="A10417">
        <v>1041.4000000000001</v>
      </c>
      <c r="B10417">
        <v>47.800000000000182</v>
      </c>
    </row>
    <row r="10418" spans="1:2" x14ac:dyDescent="0.25">
      <c r="A10418">
        <v>1041.5</v>
      </c>
      <c r="B10418">
        <v>48</v>
      </c>
    </row>
    <row r="10419" spans="1:2" x14ac:dyDescent="0.25">
      <c r="A10419">
        <v>1041.5999999999999</v>
      </c>
      <c r="B10419">
        <v>48.200000000000273</v>
      </c>
    </row>
    <row r="10420" spans="1:2" x14ac:dyDescent="0.25">
      <c r="A10420">
        <v>1041.7</v>
      </c>
      <c r="B10420">
        <v>48.400000000000091</v>
      </c>
    </row>
    <row r="10421" spans="1:2" x14ac:dyDescent="0.25">
      <c r="A10421">
        <v>1041.8</v>
      </c>
      <c r="B10421">
        <v>48.599999999999909</v>
      </c>
    </row>
    <row r="10422" spans="1:2" x14ac:dyDescent="0.25">
      <c r="A10422">
        <v>1041.9000000000001</v>
      </c>
      <c r="B10422">
        <v>48.800000000000182</v>
      </c>
    </row>
    <row r="10423" spans="1:2" x14ac:dyDescent="0.25">
      <c r="A10423">
        <v>1042</v>
      </c>
      <c r="B10423">
        <v>49</v>
      </c>
    </row>
    <row r="10424" spans="1:2" x14ac:dyDescent="0.25">
      <c r="A10424">
        <v>1042.0999999999999</v>
      </c>
      <c r="B10424">
        <v>49.194482421875144</v>
      </c>
    </row>
    <row r="10425" spans="1:2" x14ac:dyDescent="0.25">
      <c r="A10425">
        <v>1042.2</v>
      </c>
      <c r="B10425">
        <v>49.388964843749832</v>
      </c>
    </row>
    <row r="10426" spans="1:2" x14ac:dyDescent="0.25">
      <c r="A10426">
        <v>1042.3</v>
      </c>
      <c r="B10426">
        <v>49.583447265624521</v>
      </c>
    </row>
    <row r="10427" spans="1:2" x14ac:dyDescent="0.25">
      <c r="A10427">
        <v>1042.4000000000001</v>
      </c>
      <c r="B10427">
        <v>49.777929687499658</v>
      </c>
    </row>
    <row r="10428" spans="1:2" x14ac:dyDescent="0.25">
      <c r="A10428">
        <v>1042.5</v>
      </c>
      <c r="B10428">
        <v>49.972412109374353</v>
      </c>
    </row>
    <row r="10429" spans="1:2" x14ac:dyDescent="0.25">
      <c r="A10429">
        <v>1042.5999999999999</v>
      </c>
      <c r="B10429">
        <v>50.16689453124949</v>
      </c>
    </row>
    <row r="10430" spans="1:2" x14ac:dyDescent="0.25">
      <c r="A10430">
        <v>1042.7</v>
      </c>
      <c r="B10430">
        <v>50.361376953124193</v>
      </c>
    </row>
    <row r="10431" spans="1:2" x14ac:dyDescent="0.25">
      <c r="A10431">
        <v>1042.8</v>
      </c>
      <c r="B10431">
        <v>50.555859374998867</v>
      </c>
    </row>
    <row r="10432" spans="1:2" x14ac:dyDescent="0.25">
      <c r="A10432">
        <v>1042.9000000000001</v>
      </c>
      <c r="B10432">
        <v>50.750341796874011</v>
      </c>
    </row>
    <row r="10433" spans="1:2" x14ac:dyDescent="0.25">
      <c r="A10433">
        <v>1043</v>
      </c>
      <c r="B10433">
        <v>50.944824218748707</v>
      </c>
    </row>
    <row r="10434" spans="1:2" x14ac:dyDescent="0.25">
      <c r="A10434">
        <v>1043.0999999999999</v>
      </c>
      <c r="B10434">
        <v>50.95769042968648</v>
      </c>
    </row>
    <row r="10435" spans="1:2" x14ac:dyDescent="0.25">
      <c r="A10435">
        <v>1043.2</v>
      </c>
      <c r="B10435">
        <v>50.970556640624217</v>
      </c>
    </row>
    <row r="10436" spans="1:2" x14ac:dyDescent="0.25">
      <c r="A10436">
        <v>1043.3</v>
      </c>
      <c r="B10436">
        <v>50.983422851561969</v>
      </c>
    </row>
    <row r="10437" spans="1:2" x14ac:dyDescent="0.25">
      <c r="A10437">
        <v>1043.4000000000001</v>
      </c>
      <c r="B10437">
        <v>50.996289062499741</v>
      </c>
    </row>
    <row r="10438" spans="1:2" x14ac:dyDescent="0.25">
      <c r="A10438">
        <v>1043.5</v>
      </c>
      <c r="B10438">
        <v>51.009155273437493</v>
      </c>
    </row>
    <row r="10439" spans="1:2" x14ac:dyDescent="0.25">
      <c r="A10439">
        <v>1043.5999999999999</v>
      </c>
      <c r="B10439">
        <v>51.022021484375252</v>
      </c>
    </row>
    <row r="10440" spans="1:2" x14ac:dyDescent="0.25">
      <c r="A10440">
        <v>1043.7</v>
      </c>
      <c r="B10440">
        <v>51.034887695313003</v>
      </c>
    </row>
    <row r="10441" spans="1:2" x14ac:dyDescent="0.25">
      <c r="A10441">
        <v>1043.8</v>
      </c>
      <c r="B10441">
        <v>51.04775390625074</v>
      </c>
    </row>
    <row r="10442" spans="1:2" x14ac:dyDescent="0.25">
      <c r="A10442">
        <v>1043.9000000000001</v>
      </c>
      <c r="B10442">
        <v>51.060620117188513</v>
      </c>
    </row>
    <row r="10443" spans="1:2" x14ac:dyDescent="0.25">
      <c r="A10443">
        <v>1044</v>
      </c>
      <c r="B10443">
        <v>51.073486328126258</v>
      </c>
    </row>
    <row r="10444" spans="1:2" x14ac:dyDescent="0.25">
      <c r="A10444">
        <v>1044.0999999999999</v>
      </c>
      <c r="B10444">
        <v>51.257812500001258</v>
      </c>
    </row>
    <row r="10445" spans="1:2" x14ac:dyDescent="0.25">
      <c r="A10445">
        <v>1044.2</v>
      </c>
      <c r="B10445">
        <v>51.442138671875838</v>
      </c>
    </row>
    <row r="10446" spans="1:2" x14ac:dyDescent="0.25">
      <c r="A10446">
        <v>1044.3</v>
      </c>
      <c r="B10446">
        <v>51.626464843750419</v>
      </c>
    </row>
    <row r="10447" spans="1:2" x14ac:dyDescent="0.25">
      <c r="A10447">
        <v>1044.4000000000001</v>
      </c>
      <c r="B10447">
        <v>51.810791015625419</v>
      </c>
    </row>
    <row r="10448" spans="1:2" x14ac:dyDescent="0.25">
      <c r="A10448">
        <v>1044.5</v>
      </c>
      <c r="B10448">
        <v>51.9951171875</v>
      </c>
    </row>
    <row r="10449" spans="1:2" x14ac:dyDescent="0.25">
      <c r="A10449">
        <v>1044.5999999999999</v>
      </c>
      <c r="B10449">
        <v>52.179443359375007</v>
      </c>
    </row>
    <row r="10450" spans="1:2" x14ac:dyDescent="0.25">
      <c r="A10450">
        <v>1044.7</v>
      </c>
      <c r="B10450">
        <v>52.363769531249588</v>
      </c>
    </row>
    <row r="10451" spans="1:2" x14ac:dyDescent="0.25">
      <c r="A10451">
        <v>1044.8</v>
      </c>
      <c r="B10451">
        <v>52.548095703124169</v>
      </c>
    </row>
    <row r="10452" spans="1:2" x14ac:dyDescent="0.25">
      <c r="A10452">
        <v>1044.9000000000001</v>
      </c>
      <c r="B10452">
        <v>52.732421874999169</v>
      </c>
    </row>
    <row r="10453" spans="1:2" x14ac:dyDescent="0.25">
      <c r="A10453">
        <v>1045</v>
      </c>
      <c r="B10453">
        <v>52.916748046873749</v>
      </c>
    </row>
    <row r="10454" spans="1:2" x14ac:dyDescent="0.25">
      <c r="A10454">
        <v>1045.0999999999999</v>
      </c>
      <c r="B10454">
        <v>52.825073242186249</v>
      </c>
    </row>
    <row r="10455" spans="1:2" x14ac:dyDescent="0.25">
      <c r="A10455">
        <v>1045.2</v>
      </c>
      <c r="B10455">
        <v>52.733398437498963</v>
      </c>
    </row>
    <row r="10456" spans="1:2" x14ac:dyDescent="0.25">
      <c r="A10456">
        <v>1045.3</v>
      </c>
      <c r="B10456">
        <v>52.641723632811669</v>
      </c>
    </row>
    <row r="10457" spans="1:2" x14ac:dyDescent="0.25">
      <c r="A10457">
        <v>1045.4000000000001</v>
      </c>
      <c r="B10457">
        <v>52.550048828124169</v>
      </c>
    </row>
    <row r="10458" spans="1:2" x14ac:dyDescent="0.25">
      <c r="A10458">
        <v>1045.5</v>
      </c>
      <c r="B10458">
        <v>52.458374023436868</v>
      </c>
    </row>
    <row r="10459" spans="1:2" x14ac:dyDescent="0.25">
      <c r="A10459">
        <v>1045.5999999999999</v>
      </c>
      <c r="B10459">
        <v>52.366699218749368</v>
      </c>
    </row>
    <row r="10460" spans="1:2" x14ac:dyDescent="0.25">
      <c r="A10460">
        <v>1045.7</v>
      </c>
      <c r="B10460">
        <v>52.275024414062081</v>
      </c>
    </row>
    <row r="10461" spans="1:2" x14ac:dyDescent="0.25">
      <c r="A10461">
        <v>1045.8</v>
      </c>
      <c r="B10461">
        <v>52.183349609374787</v>
      </c>
    </row>
    <row r="10462" spans="1:2" x14ac:dyDescent="0.25">
      <c r="A10462">
        <v>1045.9000000000001</v>
      </c>
      <c r="B10462">
        <v>52.091674804687287</v>
      </c>
    </row>
    <row r="10463" spans="1:2" x14ac:dyDescent="0.25">
      <c r="A10463">
        <v>1046</v>
      </c>
      <c r="B10463">
        <v>52</v>
      </c>
    </row>
    <row r="10464" spans="1:2" x14ac:dyDescent="0.25">
      <c r="A10464">
        <v>1046.0999999999999</v>
      </c>
      <c r="B10464">
        <v>52.100000000000144</v>
      </c>
    </row>
    <row r="10465" spans="1:2" x14ac:dyDescent="0.25">
      <c r="A10465">
        <v>1046.2</v>
      </c>
      <c r="B10465">
        <v>52.200000000000053</v>
      </c>
    </row>
    <row r="10466" spans="1:2" x14ac:dyDescent="0.25">
      <c r="A10466">
        <v>1046.3</v>
      </c>
      <c r="B10466">
        <v>52.299999999999947</v>
      </c>
    </row>
    <row r="10467" spans="1:2" x14ac:dyDescent="0.25">
      <c r="A10467">
        <v>1046.4000000000001</v>
      </c>
      <c r="B10467">
        <v>52.400000000000091</v>
      </c>
    </row>
    <row r="10468" spans="1:2" x14ac:dyDescent="0.25">
      <c r="A10468">
        <v>1046.5</v>
      </c>
      <c r="B10468">
        <v>52.5</v>
      </c>
    </row>
    <row r="10469" spans="1:2" x14ac:dyDescent="0.25">
      <c r="A10469">
        <v>1046.5999999999999</v>
      </c>
      <c r="B10469">
        <v>52.600000000000144</v>
      </c>
    </row>
    <row r="10470" spans="1:2" x14ac:dyDescent="0.25">
      <c r="A10470">
        <v>1046.7</v>
      </c>
      <c r="B10470">
        <v>52.700000000000053</v>
      </c>
    </row>
    <row r="10471" spans="1:2" x14ac:dyDescent="0.25">
      <c r="A10471">
        <v>1046.8</v>
      </c>
      <c r="B10471">
        <v>52.799999999999947</v>
      </c>
    </row>
    <row r="10472" spans="1:2" x14ac:dyDescent="0.25">
      <c r="A10472">
        <v>1046.9000000000001</v>
      </c>
      <c r="B10472">
        <v>52.900000000000091</v>
      </c>
    </row>
    <row r="10473" spans="1:2" x14ac:dyDescent="0.25">
      <c r="A10473">
        <v>1047</v>
      </c>
      <c r="B10473">
        <v>53</v>
      </c>
    </row>
    <row r="10474" spans="1:2" x14ac:dyDescent="0.25">
      <c r="A10474">
        <v>1047.0999999999999</v>
      </c>
      <c r="B10474">
        <v>53</v>
      </c>
    </row>
    <row r="10475" spans="1:2" x14ac:dyDescent="0.25">
      <c r="A10475">
        <v>1047.2</v>
      </c>
      <c r="B10475">
        <v>53</v>
      </c>
    </row>
    <row r="10476" spans="1:2" x14ac:dyDescent="0.25">
      <c r="A10476">
        <v>1047.3</v>
      </c>
      <c r="B10476">
        <v>53</v>
      </c>
    </row>
    <row r="10477" spans="1:2" x14ac:dyDescent="0.25">
      <c r="A10477">
        <v>1047.4000000000001</v>
      </c>
      <c r="B10477">
        <v>53</v>
      </c>
    </row>
    <row r="10478" spans="1:2" x14ac:dyDescent="0.25">
      <c r="A10478">
        <v>1047.5</v>
      </c>
      <c r="B10478">
        <v>53</v>
      </c>
    </row>
    <row r="10479" spans="1:2" x14ac:dyDescent="0.25">
      <c r="A10479">
        <v>1047.5999999999999</v>
      </c>
      <c r="B10479">
        <v>53</v>
      </c>
    </row>
    <row r="10480" spans="1:2" x14ac:dyDescent="0.25">
      <c r="A10480">
        <v>1047.7</v>
      </c>
      <c r="B10480">
        <v>53</v>
      </c>
    </row>
    <row r="10481" spans="1:2" x14ac:dyDescent="0.25">
      <c r="A10481">
        <v>1047.8</v>
      </c>
      <c r="B10481">
        <v>53</v>
      </c>
    </row>
    <row r="10482" spans="1:2" x14ac:dyDescent="0.25">
      <c r="A10482">
        <v>1047.9000000000001</v>
      </c>
      <c r="B10482">
        <v>53</v>
      </c>
    </row>
    <row r="10483" spans="1:2" x14ac:dyDescent="0.25">
      <c r="A10483">
        <v>1048</v>
      </c>
      <c r="B10483">
        <v>53</v>
      </c>
    </row>
    <row r="10484" spans="1:2" x14ac:dyDescent="0.25">
      <c r="A10484">
        <v>1048.0999999999999</v>
      </c>
      <c r="B10484">
        <v>53</v>
      </c>
    </row>
    <row r="10485" spans="1:2" x14ac:dyDescent="0.25">
      <c r="A10485">
        <v>1048.2</v>
      </c>
      <c r="B10485">
        <v>53</v>
      </c>
    </row>
    <row r="10486" spans="1:2" x14ac:dyDescent="0.25">
      <c r="A10486">
        <v>1048.3</v>
      </c>
      <c r="B10486">
        <v>53</v>
      </c>
    </row>
    <row r="10487" spans="1:2" x14ac:dyDescent="0.25">
      <c r="A10487">
        <v>1048.4000000000001</v>
      </c>
      <c r="B10487">
        <v>53</v>
      </c>
    </row>
    <row r="10488" spans="1:2" x14ac:dyDescent="0.25">
      <c r="A10488">
        <v>1048.5</v>
      </c>
      <c r="B10488">
        <v>53</v>
      </c>
    </row>
    <row r="10489" spans="1:2" x14ac:dyDescent="0.25">
      <c r="A10489">
        <v>1048.5999999999999</v>
      </c>
      <c r="B10489">
        <v>53</v>
      </c>
    </row>
    <row r="10490" spans="1:2" x14ac:dyDescent="0.25">
      <c r="A10490">
        <v>1048.7</v>
      </c>
      <c r="B10490">
        <v>53</v>
      </c>
    </row>
    <row r="10491" spans="1:2" x14ac:dyDescent="0.25">
      <c r="A10491">
        <v>1048.8</v>
      </c>
      <c r="B10491">
        <v>53</v>
      </c>
    </row>
    <row r="10492" spans="1:2" x14ac:dyDescent="0.25">
      <c r="A10492">
        <v>1048.9000000000001</v>
      </c>
      <c r="B10492">
        <v>53</v>
      </c>
    </row>
    <row r="10493" spans="1:2" x14ac:dyDescent="0.25">
      <c r="A10493">
        <v>1049</v>
      </c>
      <c r="B10493">
        <v>53</v>
      </c>
    </row>
    <row r="10494" spans="1:2" x14ac:dyDescent="0.25">
      <c r="A10494">
        <v>1049.0999999999999</v>
      </c>
      <c r="B10494">
        <v>52.899999999999856</v>
      </c>
    </row>
    <row r="10495" spans="1:2" x14ac:dyDescent="0.25">
      <c r="A10495">
        <v>1049.2</v>
      </c>
      <c r="B10495">
        <v>52.799999999999947</v>
      </c>
    </row>
    <row r="10496" spans="1:2" x14ac:dyDescent="0.25">
      <c r="A10496">
        <v>1049.3</v>
      </c>
      <c r="B10496">
        <v>52.700000000000053</v>
      </c>
    </row>
    <row r="10497" spans="1:2" x14ac:dyDescent="0.25">
      <c r="A10497">
        <v>1049.4000000000001</v>
      </c>
      <c r="B10497">
        <v>52.599999999999909</v>
      </c>
    </row>
    <row r="10498" spans="1:2" x14ac:dyDescent="0.25">
      <c r="A10498">
        <v>1049.5</v>
      </c>
      <c r="B10498">
        <v>52.5</v>
      </c>
    </row>
    <row r="10499" spans="1:2" x14ac:dyDescent="0.25">
      <c r="A10499">
        <v>1049.5999999999999</v>
      </c>
      <c r="B10499">
        <v>52.399999999999856</v>
      </c>
    </row>
    <row r="10500" spans="1:2" x14ac:dyDescent="0.25">
      <c r="A10500">
        <v>1049.7</v>
      </c>
      <c r="B10500">
        <v>52.299999999999947</v>
      </c>
    </row>
    <row r="10501" spans="1:2" x14ac:dyDescent="0.25">
      <c r="A10501">
        <v>1049.8</v>
      </c>
      <c r="B10501">
        <v>52.200000000000053</v>
      </c>
    </row>
    <row r="10502" spans="1:2" x14ac:dyDescent="0.25">
      <c r="A10502">
        <v>1049.9000000000001</v>
      </c>
      <c r="B10502">
        <v>52.099999999999909</v>
      </c>
    </row>
    <row r="10503" spans="1:2" x14ac:dyDescent="0.25">
      <c r="A10503">
        <v>1050</v>
      </c>
      <c r="B10503">
        <v>52</v>
      </c>
    </row>
    <row r="10504" spans="1:2" x14ac:dyDescent="0.25">
      <c r="A10504">
        <v>1050.0999999999999</v>
      </c>
      <c r="B10504">
        <v>51.899999999999856</v>
      </c>
    </row>
    <row r="10505" spans="1:2" x14ac:dyDescent="0.25">
      <c r="A10505">
        <v>1050.2</v>
      </c>
      <c r="B10505">
        <v>51.799999999999947</v>
      </c>
    </row>
    <row r="10506" spans="1:2" x14ac:dyDescent="0.25">
      <c r="A10506">
        <v>1050.3</v>
      </c>
      <c r="B10506">
        <v>51.700000000000053</v>
      </c>
    </row>
    <row r="10507" spans="1:2" x14ac:dyDescent="0.25">
      <c r="A10507">
        <v>1050.4000000000001</v>
      </c>
      <c r="B10507">
        <v>51.599999999999909</v>
      </c>
    </row>
    <row r="10508" spans="1:2" x14ac:dyDescent="0.25">
      <c r="A10508">
        <v>1050.5</v>
      </c>
      <c r="B10508">
        <v>51.5</v>
      </c>
    </row>
    <row r="10509" spans="1:2" x14ac:dyDescent="0.25">
      <c r="A10509">
        <v>1050.5999999999999</v>
      </c>
      <c r="B10509">
        <v>51.399999999999856</v>
      </c>
    </row>
    <row r="10510" spans="1:2" x14ac:dyDescent="0.25">
      <c r="A10510">
        <v>1050.7</v>
      </c>
      <c r="B10510">
        <v>51.299999999999947</v>
      </c>
    </row>
    <row r="10511" spans="1:2" x14ac:dyDescent="0.25">
      <c r="A10511">
        <v>1050.8</v>
      </c>
      <c r="B10511">
        <v>51.200000000000053</v>
      </c>
    </row>
    <row r="10512" spans="1:2" x14ac:dyDescent="0.25">
      <c r="A10512">
        <v>1050.9000000000001</v>
      </c>
      <c r="B10512">
        <v>51.099999999999909</v>
      </c>
    </row>
    <row r="10513" spans="1:2" x14ac:dyDescent="0.25">
      <c r="A10513">
        <v>1051</v>
      </c>
      <c r="B10513">
        <v>51</v>
      </c>
    </row>
    <row r="10514" spans="1:2" x14ac:dyDescent="0.25">
      <c r="A10514">
        <v>1051.0999999999999</v>
      </c>
      <c r="B10514">
        <v>50.799999999999727</v>
      </c>
    </row>
    <row r="10515" spans="1:2" x14ac:dyDescent="0.25">
      <c r="A10515">
        <v>1051.2</v>
      </c>
      <c r="B10515">
        <v>50.599999999999909</v>
      </c>
    </row>
    <row r="10516" spans="1:2" x14ac:dyDescent="0.25">
      <c r="A10516">
        <v>1051.3</v>
      </c>
      <c r="B10516">
        <v>50.400000000000091</v>
      </c>
    </row>
    <row r="10517" spans="1:2" x14ac:dyDescent="0.25">
      <c r="A10517">
        <v>1051.4000000000001</v>
      </c>
      <c r="B10517">
        <v>50.199999999999818</v>
      </c>
    </row>
    <row r="10518" spans="1:2" x14ac:dyDescent="0.25">
      <c r="A10518">
        <v>1051.5</v>
      </c>
      <c r="B10518">
        <v>50</v>
      </c>
    </row>
    <row r="10519" spans="1:2" x14ac:dyDescent="0.25">
      <c r="A10519">
        <v>1051.5999999999999</v>
      </c>
      <c r="B10519">
        <v>49.799999999999727</v>
      </c>
    </row>
    <row r="10520" spans="1:2" x14ac:dyDescent="0.25">
      <c r="A10520">
        <v>1051.7</v>
      </c>
      <c r="B10520">
        <v>49.599999999999909</v>
      </c>
    </row>
    <row r="10521" spans="1:2" x14ac:dyDescent="0.25">
      <c r="A10521">
        <v>1051.8</v>
      </c>
      <c r="B10521">
        <v>49.400000000000091</v>
      </c>
    </row>
    <row r="10522" spans="1:2" x14ac:dyDescent="0.25">
      <c r="A10522">
        <v>1051.9000000000001</v>
      </c>
      <c r="B10522">
        <v>49.199999999999818</v>
      </c>
    </row>
    <row r="10523" spans="1:2" x14ac:dyDescent="0.25">
      <c r="A10523">
        <v>1052</v>
      </c>
      <c r="B10523">
        <v>49</v>
      </c>
    </row>
    <row r="10524" spans="1:2" x14ac:dyDescent="0.25">
      <c r="A10524">
        <v>1052.0999999999999</v>
      </c>
      <c r="B10524">
        <v>48.799999999999727</v>
      </c>
    </row>
    <row r="10525" spans="1:2" x14ac:dyDescent="0.25">
      <c r="A10525">
        <v>1052.2</v>
      </c>
      <c r="B10525">
        <v>48.599999999999909</v>
      </c>
    </row>
    <row r="10526" spans="1:2" x14ac:dyDescent="0.25">
      <c r="A10526">
        <v>1052.3</v>
      </c>
      <c r="B10526">
        <v>48.400000000000091</v>
      </c>
    </row>
    <row r="10527" spans="1:2" x14ac:dyDescent="0.25">
      <c r="A10527">
        <v>1052.4000000000001</v>
      </c>
      <c r="B10527">
        <v>48.199999999999818</v>
      </c>
    </row>
    <row r="10528" spans="1:2" x14ac:dyDescent="0.25">
      <c r="A10528">
        <v>1052.5</v>
      </c>
      <c r="B10528">
        <v>48</v>
      </c>
    </row>
    <row r="10529" spans="1:2" x14ac:dyDescent="0.25">
      <c r="A10529">
        <v>1052.5999999999999</v>
      </c>
      <c r="B10529">
        <v>47.799999999999727</v>
      </c>
    </row>
    <row r="10530" spans="1:2" x14ac:dyDescent="0.25">
      <c r="A10530">
        <v>1052.7</v>
      </c>
      <c r="B10530">
        <v>47.599999999999909</v>
      </c>
    </row>
    <row r="10531" spans="1:2" x14ac:dyDescent="0.25">
      <c r="A10531">
        <v>1052.8</v>
      </c>
      <c r="B10531">
        <v>47.400000000000091</v>
      </c>
    </row>
    <row r="10532" spans="1:2" x14ac:dyDescent="0.25">
      <c r="A10532">
        <v>1052.9000000000001</v>
      </c>
      <c r="B10532">
        <v>47.199999999999818</v>
      </c>
    </row>
    <row r="10533" spans="1:2" x14ac:dyDescent="0.25">
      <c r="A10533">
        <v>1053</v>
      </c>
      <c r="B10533">
        <v>47</v>
      </c>
    </row>
    <row r="10534" spans="1:2" x14ac:dyDescent="0.25">
      <c r="A10534">
        <v>1053.0999999999999</v>
      </c>
      <c r="B10534">
        <v>46.799999999999727</v>
      </c>
    </row>
    <row r="10535" spans="1:2" x14ac:dyDescent="0.25">
      <c r="A10535">
        <v>1053.2</v>
      </c>
      <c r="B10535">
        <v>46.599999999999909</v>
      </c>
    </row>
    <row r="10536" spans="1:2" x14ac:dyDescent="0.25">
      <c r="A10536">
        <v>1053.3</v>
      </c>
      <c r="B10536">
        <v>46.400000000000091</v>
      </c>
    </row>
    <row r="10537" spans="1:2" x14ac:dyDescent="0.25">
      <c r="A10537">
        <v>1053.4000000000001</v>
      </c>
      <c r="B10537">
        <v>46.199999999999818</v>
      </c>
    </row>
    <row r="10538" spans="1:2" x14ac:dyDescent="0.25">
      <c r="A10538">
        <v>1053.5</v>
      </c>
      <c r="B10538">
        <v>46</v>
      </c>
    </row>
    <row r="10539" spans="1:2" x14ac:dyDescent="0.25">
      <c r="A10539">
        <v>1053.5999999999999</v>
      </c>
      <c r="B10539">
        <v>45.799999999999727</v>
      </c>
    </row>
    <row r="10540" spans="1:2" x14ac:dyDescent="0.25">
      <c r="A10540">
        <v>1053.7</v>
      </c>
      <c r="B10540">
        <v>45.599999999999909</v>
      </c>
    </row>
    <row r="10541" spans="1:2" x14ac:dyDescent="0.25">
      <c r="A10541">
        <v>1053.8</v>
      </c>
      <c r="B10541">
        <v>45.400000000000091</v>
      </c>
    </row>
    <row r="10542" spans="1:2" x14ac:dyDescent="0.25">
      <c r="A10542">
        <v>1053.9000000000001</v>
      </c>
      <c r="B10542">
        <v>45.199999999999818</v>
      </c>
    </row>
    <row r="10543" spans="1:2" x14ac:dyDescent="0.25">
      <c r="A10543">
        <v>1054</v>
      </c>
      <c r="B10543">
        <v>45</v>
      </c>
    </row>
    <row r="10544" spans="1:2" x14ac:dyDescent="0.25">
      <c r="A10544">
        <v>1054.0999999999999</v>
      </c>
      <c r="B10544">
        <v>44.599999999999447</v>
      </c>
    </row>
    <row r="10545" spans="1:2" x14ac:dyDescent="0.25">
      <c r="A10545">
        <v>1054.2</v>
      </c>
      <c r="B10545">
        <v>44.199999999999818</v>
      </c>
    </row>
    <row r="10546" spans="1:2" x14ac:dyDescent="0.25">
      <c r="A10546">
        <v>1054.3</v>
      </c>
      <c r="B10546">
        <v>43.800000000000182</v>
      </c>
    </row>
    <row r="10547" spans="1:2" x14ac:dyDescent="0.25">
      <c r="A10547">
        <v>1054.4000000000001</v>
      </c>
      <c r="B10547">
        <v>43.399999999999643</v>
      </c>
    </row>
    <row r="10548" spans="1:2" x14ac:dyDescent="0.25">
      <c r="A10548">
        <v>1054.5</v>
      </c>
      <c r="B10548">
        <v>43</v>
      </c>
    </row>
    <row r="10549" spans="1:2" x14ac:dyDescent="0.25">
      <c r="A10549">
        <v>1054.5999999999999</v>
      </c>
      <c r="B10549">
        <v>42.599999999999447</v>
      </c>
    </row>
    <row r="10550" spans="1:2" x14ac:dyDescent="0.25">
      <c r="A10550">
        <v>1054.7</v>
      </c>
      <c r="B10550">
        <v>42.199999999999818</v>
      </c>
    </row>
    <row r="10551" spans="1:2" x14ac:dyDescent="0.25">
      <c r="A10551">
        <v>1054.8</v>
      </c>
      <c r="B10551">
        <v>41.800000000000182</v>
      </c>
    </row>
    <row r="10552" spans="1:2" x14ac:dyDescent="0.25">
      <c r="A10552">
        <v>1054.9000000000001</v>
      </c>
      <c r="B10552">
        <v>41.399999999999643</v>
      </c>
    </row>
    <row r="10553" spans="1:2" x14ac:dyDescent="0.25">
      <c r="A10553">
        <v>1055</v>
      </c>
      <c r="B10553">
        <v>41</v>
      </c>
    </row>
    <row r="10554" spans="1:2" x14ac:dyDescent="0.25">
      <c r="A10554">
        <v>1055.0999999999999</v>
      </c>
      <c r="B10554">
        <v>40.599999999999447</v>
      </c>
    </row>
    <row r="10555" spans="1:2" x14ac:dyDescent="0.25">
      <c r="A10555">
        <v>1055.2</v>
      </c>
      <c r="B10555">
        <v>40.199999999999818</v>
      </c>
    </row>
    <row r="10556" spans="1:2" x14ac:dyDescent="0.25">
      <c r="A10556">
        <v>1055.3</v>
      </c>
      <c r="B10556">
        <v>39.800000000000182</v>
      </c>
    </row>
    <row r="10557" spans="1:2" x14ac:dyDescent="0.25">
      <c r="A10557">
        <v>1055.4000000000001</v>
      </c>
      <c r="B10557">
        <v>39.399999999999643</v>
      </c>
    </row>
    <row r="10558" spans="1:2" x14ac:dyDescent="0.25">
      <c r="A10558">
        <v>1055.5</v>
      </c>
      <c r="B10558">
        <v>39</v>
      </c>
    </row>
    <row r="10559" spans="1:2" x14ac:dyDescent="0.25">
      <c r="A10559">
        <v>1055.5999999999999</v>
      </c>
      <c r="B10559">
        <v>38.599999999999447</v>
      </c>
    </row>
    <row r="10560" spans="1:2" x14ac:dyDescent="0.25">
      <c r="A10560">
        <v>1055.7</v>
      </c>
      <c r="B10560">
        <v>38.199999999999818</v>
      </c>
    </row>
    <row r="10561" spans="1:2" x14ac:dyDescent="0.25">
      <c r="A10561">
        <v>1055.8</v>
      </c>
      <c r="B10561">
        <v>37.800000000000182</v>
      </c>
    </row>
    <row r="10562" spans="1:2" x14ac:dyDescent="0.25">
      <c r="A10562">
        <v>1055.9000000000001</v>
      </c>
      <c r="B10562">
        <v>37.399999999999643</v>
      </c>
    </row>
    <row r="10563" spans="1:2" x14ac:dyDescent="0.25">
      <c r="A10563">
        <v>1056</v>
      </c>
      <c r="B10563">
        <v>37</v>
      </c>
    </row>
    <row r="10564" spans="1:2" x14ac:dyDescent="0.25">
      <c r="A10564">
        <v>1056.0999999999999</v>
      </c>
      <c r="B10564">
        <v>36.499999999999318</v>
      </c>
    </row>
    <row r="10565" spans="1:2" x14ac:dyDescent="0.25">
      <c r="A10565">
        <v>1056.2</v>
      </c>
      <c r="B10565">
        <v>35.999999999999773</v>
      </c>
    </row>
    <row r="10566" spans="1:2" x14ac:dyDescent="0.25">
      <c r="A10566">
        <v>1056.3</v>
      </c>
      <c r="B10566">
        <v>35.500000000000227</v>
      </c>
    </row>
    <row r="10567" spans="1:2" x14ac:dyDescent="0.25">
      <c r="A10567">
        <v>1056.4000000000001</v>
      </c>
      <c r="B10567">
        <v>34.999999999999552</v>
      </c>
    </row>
    <row r="10568" spans="1:2" x14ac:dyDescent="0.25">
      <c r="A10568">
        <v>1056.5</v>
      </c>
      <c r="B10568">
        <v>34.5</v>
      </c>
    </row>
    <row r="10569" spans="1:2" x14ac:dyDescent="0.25">
      <c r="A10569">
        <v>1056.5999999999999</v>
      </c>
      <c r="B10569">
        <v>33.999999999999318</v>
      </c>
    </row>
    <row r="10570" spans="1:2" x14ac:dyDescent="0.25">
      <c r="A10570">
        <v>1056.7</v>
      </c>
      <c r="B10570">
        <v>33.499999999999773</v>
      </c>
    </row>
    <row r="10571" spans="1:2" x14ac:dyDescent="0.25">
      <c r="A10571">
        <v>1056.8</v>
      </c>
      <c r="B10571">
        <v>33.000000000000227</v>
      </c>
    </row>
    <row r="10572" spans="1:2" x14ac:dyDescent="0.25">
      <c r="A10572">
        <v>1056.9000000000001</v>
      </c>
      <c r="B10572">
        <v>32.499999999999552</v>
      </c>
    </row>
    <row r="10573" spans="1:2" x14ac:dyDescent="0.25">
      <c r="A10573">
        <v>1057</v>
      </c>
      <c r="B10573">
        <v>32</v>
      </c>
    </row>
    <row r="10574" spans="1:2" x14ac:dyDescent="0.25">
      <c r="A10574">
        <v>1057.0999999999999</v>
      </c>
      <c r="B10574">
        <v>31.522363281249451</v>
      </c>
    </row>
    <row r="10575" spans="1:2" x14ac:dyDescent="0.25">
      <c r="A10575">
        <v>1057.2</v>
      </c>
      <c r="B10575">
        <v>31.044726562499999</v>
      </c>
    </row>
    <row r="10576" spans="1:2" x14ac:dyDescent="0.25">
      <c r="A10576">
        <v>1057.3</v>
      </c>
      <c r="B10576">
        <v>30.56708984375053</v>
      </c>
    </row>
    <row r="10577" spans="1:2" x14ac:dyDescent="0.25">
      <c r="A10577">
        <v>1057.4000000000001</v>
      </c>
      <c r="B10577">
        <v>30.089453124999991</v>
      </c>
    </row>
    <row r="10578" spans="1:2" x14ac:dyDescent="0.25">
      <c r="A10578">
        <v>1057.5</v>
      </c>
      <c r="B10578">
        <v>29.611816406250529</v>
      </c>
    </row>
    <row r="10579" spans="1:2" x14ac:dyDescent="0.25">
      <c r="A10579">
        <v>1057.5999999999999</v>
      </c>
      <c r="B10579">
        <v>29.13417968749998</v>
      </c>
    </row>
    <row r="10580" spans="1:2" x14ac:dyDescent="0.25">
      <c r="A10580">
        <v>1057.7</v>
      </c>
      <c r="B10580">
        <v>28.656542968750529</v>
      </c>
    </row>
    <row r="10581" spans="1:2" x14ac:dyDescent="0.25">
      <c r="A10581">
        <v>1057.8</v>
      </c>
      <c r="B10581">
        <v>28.178906250001059</v>
      </c>
    </row>
    <row r="10582" spans="1:2" x14ac:dyDescent="0.25">
      <c r="A10582">
        <v>1057.9000000000001</v>
      </c>
      <c r="B10582">
        <v>27.701269531250521</v>
      </c>
    </row>
    <row r="10583" spans="1:2" x14ac:dyDescent="0.25">
      <c r="A10583">
        <v>1058</v>
      </c>
      <c r="B10583">
        <v>27.223632812501059</v>
      </c>
    </row>
    <row r="10584" spans="1:2" x14ac:dyDescent="0.25">
      <c r="A10584">
        <v>1058.0999999999999</v>
      </c>
      <c r="B10584">
        <v>26.70126953125024</v>
      </c>
    </row>
    <row r="10585" spans="1:2" x14ac:dyDescent="0.25">
      <c r="A10585">
        <v>1058.2</v>
      </c>
      <c r="B10585">
        <v>26.178906250000608</v>
      </c>
    </row>
    <row r="10586" spans="1:2" x14ac:dyDescent="0.25">
      <c r="A10586">
        <v>1058.3</v>
      </c>
      <c r="B10586">
        <v>25.65654296875098</v>
      </c>
    </row>
    <row r="10587" spans="1:2" x14ac:dyDescent="0.25">
      <c r="A10587">
        <v>1058.4000000000001</v>
      </c>
      <c r="B10587">
        <v>25.134179687500161</v>
      </c>
    </row>
    <row r="10588" spans="1:2" x14ac:dyDescent="0.25">
      <c r="A10588">
        <v>1058.5</v>
      </c>
      <c r="B10588">
        <v>24.611816406250529</v>
      </c>
    </row>
    <row r="10589" spans="1:2" x14ac:dyDescent="0.25">
      <c r="A10589">
        <v>1058.5999999999999</v>
      </c>
      <c r="B10589">
        <v>24.089453124999711</v>
      </c>
    </row>
    <row r="10590" spans="1:2" x14ac:dyDescent="0.25">
      <c r="A10590">
        <v>1058.7</v>
      </c>
      <c r="B10590">
        <v>23.567089843750079</v>
      </c>
    </row>
    <row r="10591" spans="1:2" x14ac:dyDescent="0.25">
      <c r="A10591">
        <v>1058.8</v>
      </c>
      <c r="B10591">
        <v>23.04472656250045</v>
      </c>
    </row>
    <row r="10592" spans="1:2" x14ac:dyDescent="0.25">
      <c r="A10592">
        <v>1058.9000000000001</v>
      </c>
      <c r="B10592">
        <v>22.522363281249628</v>
      </c>
    </row>
    <row r="10593" spans="1:2" x14ac:dyDescent="0.25">
      <c r="A10593">
        <v>1059</v>
      </c>
      <c r="B10593">
        <v>22</v>
      </c>
    </row>
    <row r="10594" spans="1:2" x14ac:dyDescent="0.25">
      <c r="A10594">
        <v>1059.0999999999999</v>
      </c>
      <c r="B10594">
        <v>21.499999999999321</v>
      </c>
    </row>
    <row r="10595" spans="1:2" x14ac:dyDescent="0.25">
      <c r="A10595">
        <v>1059.2</v>
      </c>
      <c r="B10595">
        <v>20.999999999999769</v>
      </c>
    </row>
    <row r="10596" spans="1:2" x14ac:dyDescent="0.25">
      <c r="A10596">
        <v>1059.3</v>
      </c>
      <c r="B10596">
        <v>20.500000000000231</v>
      </c>
    </row>
    <row r="10597" spans="1:2" x14ac:dyDescent="0.25">
      <c r="A10597">
        <v>1059.4000000000001</v>
      </c>
      <c r="B10597">
        <v>19.999999999999549</v>
      </c>
    </row>
    <row r="10598" spans="1:2" x14ac:dyDescent="0.25">
      <c r="A10598">
        <v>1059.5</v>
      </c>
      <c r="B10598">
        <v>19.5</v>
      </c>
    </row>
    <row r="10599" spans="1:2" x14ac:dyDescent="0.25">
      <c r="A10599">
        <v>1059.5999999999999</v>
      </c>
      <c r="B10599">
        <v>18.999999999999321</v>
      </c>
    </row>
    <row r="10600" spans="1:2" x14ac:dyDescent="0.25">
      <c r="A10600">
        <v>1059.7</v>
      </c>
      <c r="B10600">
        <v>18.499999999999769</v>
      </c>
    </row>
    <row r="10601" spans="1:2" x14ac:dyDescent="0.25">
      <c r="A10601">
        <v>1059.8</v>
      </c>
      <c r="B10601">
        <v>18.000000000000231</v>
      </c>
    </row>
    <row r="10602" spans="1:2" x14ac:dyDescent="0.25">
      <c r="A10602">
        <v>1059.9000000000001</v>
      </c>
      <c r="B10602">
        <v>17.499999999999549</v>
      </c>
    </row>
    <row r="10603" spans="1:2" x14ac:dyDescent="0.25">
      <c r="A10603">
        <v>1060</v>
      </c>
      <c r="B10603">
        <v>17</v>
      </c>
    </row>
    <row r="10604" spans="1:2" x14ac:dyDescent="0.25">
      <c r="A10604">
        <v>1060.0999999999999</v>
      </c>
      <c r="B10604">
        <v>16.725292968749731</v>
      </c>
    </row>
    <row r="10605" spans="1:2" x14ac:dyDescent="0.25">
      <c r="A10605">
        <v>1060.2</v>
      </c>
      <c r="B10605">
        <v>16.45058593750008</v>
      </c>
    </row>
    <row r="10606" spans="1:2" x14ac:dyDescent="0.25">
      <c r="A10606">
        <v>1060.3</v>
      </c>
      <c r="B10606">
        <v>16.175878906250428</v>
      </c>
    </row>
    <row r="10607" spans="1:2" x14ac:dyDescent="0.25">
      <c r="A10607">
        <v>1060.4000000000001</v>
      </c>
      <c r="B10607">
        <v>15.901171875000159</v>
      </c>
    </row>
    <row r="10608" spans="1:2" x14ac:dyDescent="0.25">
      <c r="A10608">
        <v>1060.5</v>
      </c>
      <c r="B10608">
        <v>15.62646484375051</v>
      </c>
    </row>
    <row r="10609" spans="1:2" x14ac:dyDescent="0.25">
      <c r="A10609">
        <v>1060.5999999999999</v>
      </c>
      <c r="B10609">
        <v>15.351757812500241</v>
      </c>
    </row>
    <row r="10610" spans="1:2" x14ac:dyDescent="0.25">
      <c r="A10610">
        <v>1060.7</v>
      </c>
      <c r="B10610">
        <v>15.077050781250589</v>
      </c>
    </row>
    <row r="10611" spans="1:2" x14ac:dyDescent="0.25">
      <c r="A10611">
        <v>1060.8</v>
      </c>
      <c r="B10611">
        <v>14.80234375000094</v>
      </c>
    </row>
    <row r="10612" spans="1:2" x14ac:dyDescent="0.25">
      <c r="A10612">
        <v>1060.9000000000001</v>
      </c>
      <c r="B10612">
        <v>14.527636718750671</v>
      </c>
    </row>
    <row r="10613" spans="1:2" x14ac:dyDescent="0.25">
      <c r="A10613">
        <v>1061</v>
      </c>
      <c r="B10613">
        <v>14.25292968750102</v>
      </c>
    </row>
    <row r="10614" spans="1:2" x14ac:dyDescent="0.25">
      <c r="A10614">
        <v>1061.0999999999999</v>
      </c>
      <c r="B10614">
        <v>14.02763671875061</v>
      </c>
    </row>
    <row r="10615" spans="1:2" x14ac:dyDescent="0.25">
      <c r="A10615">
        <v>1061.2</v>
      </c>
      <c r="B10615">
        <v>13.802343750000709</v>
      </c>
    </row>
    <row r="10616" spans="1:2" x14ac:dyDescent="0.25">
      <c r="A10616">
        <v>1061.3</v>
      </c>
      <c r="B10616">
        <v>13.57705078125082</v>
      </c>
    </row>
    <row r="10617" spans="1:2" x14ac:dyDescent="0.25">
      <c r="A10617">
        <v>1061.4000000000001</v>
      </c>
      <c r="B10617">
        <v>13.351757812500409</v>
      </c>
    </row>
    <row r="10618" spans="1:2" x14ac:dyDescent="0.25">
      <c r="A10618">
        <v>1061.5</v>
      </c>
      <c r="B10618">
        <v>13.12646484375051</v>
      </c>
    </row>
    <row r="10619" spans="1:2" x14ac:dyDescent="0.25">
      <c r="A10619">
        <v>1061.5999999999999</v>
      </c>
      <c r="B10619">
        <v>12.901171875000101</v>
      </c>
    </row>
    <row r="10620" spans="1:2" x14ac:dyDescent="0.25">
      <c r="A10620">
        <v>1061.7</v>
      </c>
      <c r="B10620">
        <v>12.675878906250199</v>
      </c>
    </row>
    <row r="10621" spans="1:2" x14ac:dyDescent="0.25">
      <c r="A10621">
        <v>1061.8</v>
      </c>
      <c r="B10621">
        <v>12.450585937500311</v>
      </c>
    </row>
    <row r="10622" spans="1:2" x14ac:dyDescent="0.25">
      <c r="A10622">
        <v>1061.9000000000001</v>
      </c>
      <c r="B10622">
        <v>12.225292968749899</v>
      </c>
    </row>
    <row r="10623" spans="1:2" x14ac:dyDescent="0.25">
      <c r="A10623">
        <v>1062</v>
      </c>
      <c r="B10623">
        <v>12</v>
      </c>
    </row>
    <row r="10624" spans="1:2" x14ac:dyDescent="0.25">
      <c r="A10624">
        <v>1062.0999999999999</v>
      </c>
      <c r="B10624">
        <v>12</v>
      </c>
    </row>
    <row r="10625" spans="1:2" x14ac:dyDescent="0.25">
      <c r="A10625">
        <v>1062.2</v>
      </c>
      <c r="B10625">
        <v>12</v>
      </c>
    </row>
    <row r="10626" spans="1:2" x14ac:dyDescent="0.25">
      <c r="A10626">
        <v>1062.3</v>
      </c>
      <c r="B10626">
        <v>12</v>
      </c>
    </row>
    <row r="10627" spans="1:2" x14ac:dyDescent="0.25">
      <c r="A10627">
        <v>1062.4000000000001</v>
      </c>
      <c r="B10627">
        <v>12</v>
      </c>
    </row>
    <row r="10628" spans="1:2" x14ac:dyDescent="0.25">
      <c r="A10628">
        <v>1062.5</v>
      </c>
      <c r="B10628">
        <v>12</v>
      </c>
    </row>
    <row r="10629" spans="1:2" x14ac:dyDescent="0.25">
      <c r="A10629">
        <v>1062.5999999999999</v>
      </c>
      <c r="B10629">
        <v>12</v>
      </c>
    </row>
    <row r="10630" spans="1:2" x14ac:dyDescent="0.25">
      <c r="A10630">
        <v>1062.7</v>
      </c>
      <c r="B10630">
        <v>12</v>
      </c>
    </row>
    <row r="10631" spans="1:2" x14ac:dyDescent="0.25">
      <c r="A10631">
        <v>1062.8</v>
      </c>
      <c r="B10631">
        <v>12</v>
      </c>
    </row>
    <row r="10632" spans="1:2" x14ac:dyDescent="0.25">
      <c r="A10632">
        <v>1062.9000000000001</v>
      </c>
      <c r="B10632">
        <v>12</v>
      </c>
    </row>
    <row r="10633" spans="1:2" x14ac:dyDescent="0.25">
      <c r="A10633">
        <v>1063</v>
      </c>
      <c r="B10633">
        <v>12</v>
      </c>
    </row>
    <row r="10634" spans="1:2" x14ac:dyDescent="0.25">
      <c r="A10634">
        <v>1063.0999999999999</v>
      </c>
      <c r="B10634">
        <v>12.10000000000014</v>
      </c>
    </row>
    <row r="10635" spans="1:2" x14ac:dyDescent="0.25">
      <c r="A10635">
        <v>1063.2</v>
      </c>
      <c r="B10635">
        <v>12.200000000000051</v>
      </c>
    </row>
    <row r="10636" spans="1:2" x14ac:dyDescent="0.25">
      <c r="A10636">
        <v>1063.3</v>
      </c>
      <c r="B10636">
        <v>12.299999999999949</v>
      </c>
    </row>
    <row r="10637" spans="1:2" x14ac:dyDescent="0.25">
      <c r="A10637">
        <v>1063.4000000000001</v>
      </c>
      <c r="B10637">
        <v>12.400000000000089</v>
      </c>
    </row>
    <row r="10638" spans="1:2" x14ac:dyDescent="0.25">
      <c r="A10638">
        <v>1063.5</v>
      </c>
      <c r="B10638">
        <v>12.5</v>
      </c>
    </row>
    <row r="10639" spans="1:2" x14ac:dyDescent="0.25">
      <c r="A10639">
        <v>1063.5999999999999</v>
      </c>
      <c r="B10639">
        <v>12.60000000000014</v>
      </c>
    </row>
    <row r="10640" spans="1:2" x14ac:dyDescent="0.25">
      <c r="A10640">
        <v>1063.7</v>
      </c>
      <c r="B10640">
        <v>12.700000000000051</v>
      </c>
    </row>
    <row r="10641" spans="1:2" x14ac:dyDescent="0.25">
      <c r="A10641">
        <v>1063.8</v>
      </c>
      <c r="B10641">
        <v>12.799999999999949</v>
      </c>
    </row>
    <row r="10642" spans="1:2" x14ac:dyDescent="0.25">
      <c r="A10642">
        <v>1063.9000000000001</v>
      </c>
      <c r="B10642">
        <v>12.900000000000089</v>
      </c>
    </row>
    <row r="10643" spans="1:2" x14ac:dyDescent="0.25">
      <c r="A10643">
        <v>1064</v>
      </c>
      <c r="B10643">
        <v>13</v>
      </c>
    </row>
    <row r="10644" spans="1:2" x14ac:dyDescent="0.25">
      <c r="A10644">
        <v>1064.0999999999999</v>
      </c>
      <c r="B10644">
        <v>13.0706787109375</v>
      </c>
    </row>
    <row r="10645" spans="1:2" x14ac:dyDescent="0.25">
      <c r="A10645">
        <v>1064.2</v>
      </c>
      <c r="B10645">
        <v>13.14135742187484</v>
      </c>
    </row>
    <row r="10646" spans="1:2" x14ac:dyDescent="0.25">
      <c r="A10646">
        <v>1064.3</v>
      </c>
      <c r="B10646">
        <v>13.21203613281218</v>
      </c>
    </row>
    <row r="10647" spans="1:2" x14ac:dyDescent="0.25">
      <c r="A10647">
        <v>1064.4000000000001</v>
      </c>
      <c r="B10647">
        <v>13.28271484374968</v>
      </c>
    </row>
    <row r="10648" spans="1:2" x14ac:dyDescent="0.25">
      <c r="A10648">
        <v>1064.5</v>
      </c>
      <c r="B10648">
        <v>13.35339355468702</v>
      </c>
    </row>
    <row r="10649" spans="1:2" x14ac:dyDescent="0.25">
      <c r="A10649">
        <v>1064.5999999999999</v>
      </c>
      <c r="B10649">
        <v>13.42407226562452</v>
      </c>
    </row>
    <row r="10650" spans="1:2" x14ac:dyDescent="0.25">
      <c r="A10650">
        <v>1064.7</v>
      </c>
      <c r="B10650">
        <v>13.494750976561861</v>
      </c>
    </row>
    <row r="10651" spans="1:2" x14ac:dyDescent="0.25">
      <c r="A10651">
        <v>1064.8</v>
      </c>
      <c r="B10651">
        <v>13.565429687499201</v>
      </c>
    </row>
    <row r="10652" spans="1:2" x14ac:dyDescent="0.25">
      <c r="A10652">
        <v>1064.9000000000001</v>
      </c>
      <c r="B10652">
        <v>13.636108398436701</v>
      </c>
    </row>
    <row r="10653" spans="1:2" x14ac:dyDescent="0.25">
      <c r="A10653">
        <v>1065</v>
      </c>
      <c r="B10653">
        <v>13.706787109374041</v>
      </c>
    </row>
    <row r="10654" spans="1:2" x14ac:dyDescent="0.25">
      <c r="A10654">
        <v>1065.0999999999999</v>
      </c>
      <c r="B10654">
        <v>13.83610839843681</v>
      </c>
    </row>
    <row r="10655" spans="1:2" x14ac:dyDescent="0.25">
      <c r="A10655">
        <v>1065.2</v>
      </c>
      <c r="B10655">
        <v>13.96542968749929</v>
      </c>
    </row>
    <row r="10656" spans="1:2" x14ac:dyDescent="0.25">
      <c r="A10656">
        <v>1065.3</v>
      </c>
      <c r="B10656">
        <v>14.09475097656177</v>
      </c>
    </row>
    <row r="10657" spans="1:2" x14ac:dyDescent="0.25">
      <c r="A10657">
        <v>1065.4000000000001</v>
      </c>
      <c r="B10657">
        <v>14.224072265624541</v>
      </c>
    </row>
    <row r="10658" spans="1:2" x14ac:dyDescent="0.25">
      <c r="A10658">
        <v>1065.5</v>
      </c>
      <c r="B10658">
        <v>14.35339355468702</v>
      </c>
    </row>
    <row r="10659" spans="1:2" x14ac:dyDescent="0.25">
      <c r="A10659">
        <v>1065.5999999999999</v>
      </c>
      <c r="B10659">
        <v>14.48271484374979</v>
      </c>
    </row>
    <row r="10660" spans="1:2" x14ac:dyDescent="0.25">
      <c r="A10660">
        <v>1065.7</v>
      </c>
      <c r="B10660">
        <v>14.612036132812269</v>
      </c>
    </row>
    <row r="10661" spans="1:2" x14ac:dyDescent="0.25">
      <c r="A10661">
        <v>1065.8</v>
      </c>
      <c r="B10661">
        <v>14.741357421874749</v>
      </c>
    </row>
    <row r="10662" spans="1:2" x14ac:dyDescent="0.25">
      <c r="A10662">
        <v>1065.9000000000001</v>
      </c>
      <c r="B10662">
        <v>14.87067871093752</v>
      </c>
    </row>
    <row r="10663" spans="1:2" x14ac:dyDescent="0.25">
      <c r="A10663">
        <v>1066</v>
      </c>
      <c r="B10663">
        <v>15</v>
      </c>
    </row>
    <row r="10664" spans="1:2" x14ac:dyDescent="0.25">
      <c r="A10664">
        <v>1066.0999999999999</v>
      </c>
      <c r="B10664">
        <v>15</v>
      </c>
    </row>
    <row r="10665" spans="1:2" x14ac:dyDescent="0.25">
      <c r="A10665">
        <v>1066.2</v>
      </c>
      <c r="B10665">
        <v>15</v>
      </c>
    </row>
    <row r="10666" spans="1:2" x14ac:dyDescent="0.25">
      <c r="A10666">
        <v>1066.3</v>
      </c>
      <c r="B10666">
        <v>15</v>
      </c>
    </row>
    <row r="10667" spans="1:2" x14ac:dyDescent="0.25">
      <c r="A10667">
        <v>1066.4000000000001</v>
      </c>
      <c r="B10667">
        <v>15</v>
      </c>
    </row>
    <row r="10668" spans="1:2" x14ac:dyDescent="0.25">
      <c r="A10668">
        <v>1066.5</v>
      </c>
      <c r="B10668">
        <v>15</v>
      </c>
    </row>
    <row r="10669" spans="1:2" x14ac:dyDescent="0.25">
      <c r="A10669">
        <v>1066.5999999999999</v>
      </c>
      <c r="B10669">
        <v>15</v>
      </c>
    </row>
    <row r="10670" spans="1:2" x14ac:dyDescent="0.25">
      <c r="A10670">
        <v>1066.7</v>
      </c>
      <c r="B10670">
        <v>15</v>
      </c>
    </row>
    <row r="10671" spans="1:2" x14ac:dyDescent="0.25">
      <c r="A10671">
        <v>1066.8</v>
      </c>
      <c r="B10671">
        <v>15</v>
      </c>
    </row>
    <row r="10672" spans="1:2" x14ac:dyDescent="0.25">
      <c r="A10672">
        <v>1066.9000000000001</v>
      </c>
      <c r="B10672">
        <v>15</v>
      </c>
    </row>
    <row r="10673" spans="1:2" x14ac:dyDescent="0.25">
      <c r="A10673">
        <v>1067</v>
      </c>
      <c r="B10673">
        <v>15</v>
      </c>
    </row>
    <row r="10674" spans="1:2" x14ac:dyDescent="0.25">
      <c r="A10674">
        <v>1067.0999999999999</v>
      </c>
      <c r="B10674">
        <v>15.66970214843832</v>
      </c>
    </row>
    <row r="10675" spans="1:2" x14ac:dyDescent="0.25">
      <c r="A10675">
        <v>1067.2</v>
      </c>
      <c r="B10675">
        <v>16.33940429687512</v>
      </c>
    </row>
    <row r="10676" spans="1:2" x14ac:dyDescent="0.25">
      <c r="A10676">
        <v>1067.3</v>
      </c>
      <c r="B10676">
        <v>17.009106445311911</v>
      </c>
    </row>
    <row r="10677" spans="1:2" x14ac:dyDescent="0.25">
      <c r="A10677">
        <v>1067.4000000000001</v>
      </c>
      <c r="B10677">
        <v>17.67880859375023</v>
      </c>
    </row>
    <row r="10678" spans="1:2" x14ac:dyDescent="0.25">
      <c r="A10678">
        <v>1067.5</v>
      </c>
      <c r="B10678">
        <v>18.34851074218702</v>
      </c>
    </row>
    <row r="10679" spans="1:2" x14ac:dyDescent="0.25">
      <c r="A10679">
        <v>1067.5999999999999</v>
      </c>
      <c r="B10679">
        <v>19.018212890625339</v>
      </c>
    </row>
    <row r="10680" spans="1:2" x14ac:dyDescent="0.25">
      <c r="A10680">
        <v>1067.7</v>
      </c>
      <c r="B10680">
        <v>19.68791503906214</v>
      </c>
    </row>
    <row r="10681" spans="1:2" x14ac:dyDescent="0.25">
      <c r="A10681">
        <v>1067.8</v>
      </c>
      <c r="B10681">
        <v>20.357617187498938</v>
      </c>
    </row>
    <row r="10682" spans="1:2" x14ac:dyDescent="0.25">
      <c r="A10682">
        <v>1067.9000000000001</v>
      </c>
      <c r="B10682">
        <v>21.027319335937261</v>
      </c>
    </row>
    <row r="10683" spans="1:2" x14ac:dyDescent="0.25">
      <c r="A10683">
        <v>1068</v>
      </c>
      <c r="B10683">
        <v>21.697021484374051</v>
      </c>
    </row>
    <row r="10684" spans="1:2" x14ac:dyDescent="0.25">
      <c r="A10684">
        <v>1068.0999999999999</v>
      </c>
      <c r="B10684">
        <v>21.995068359374461</v>
      </c>
    </row>
    <row r="10685" spans="1:2" x14ac:dyDescent="0.25">
      <c r="A10685">
        <v>1068.2</v>
      </c>
      <c r="B10685">
        <v>22.293115234374191</v>
      </c>
    </row>
    <row r="10686" spans="1:2" x14ac:dyDescent="0.25">
      <c r="A10686">
        <v>1068.3</v>
      </c>
      <c r="B10686">
        <v>22.591162109373929</v>
      </c>
    </row>
    <row r="10687" spans="1:2" x14ac:dyDescent="0.25">
      <c r="A10687">
        <v>1068.4000000000001</v>
      </c>
      <c r="B10687">
        <v>22.889208984374331</v>
      </c>
    </row>
    <row r="10688" spans="1:2" x14ac:dyDescent="0.25">
      <c r="A10688">
        <v>1068.5</v>
      </c>
      <c r="B10688">
        <v>23.187255859374069</v>
      </c>
    </row>
    <row r="10689" spans="1:2" x14ac:dyDescent="0.25">
      <c r="A10689">
        <v>1068.5999999999999</v>
      </c>
      <c r="B10689">
        <v>23.485302734374471</v>
      </c>
    </row>
    <row r="10690" spans="1:2" x14ac:dyDescent="0.25">
      <c r="A10690">
        <v>1068.7</v>
      </c>
      <c r="B10690">
        <v>23.783349609374209</v>
      </c>
    </row>
    <row r="10691" spans="1:2" x14ac:dyDescent="0.25">
      <c r="A10691">
        <v>1068.8</v>
      </c>
      <c r="B10691">
        <v>24.08139648437394</v>
      </c>
    </row>
    <row r="10692" spans="1:2" x14ac:dyDescent="0.25">
      <c r="A10692">
        <v>1068.9000000000001</v>
      </c>
      <c r="B10692">
        <v>24.379443359374349</v>
      </c>
    </row>
    <row r="10693" spans="1:2" x14ac:dyDescent="0.25">
      <c r="A10693">
        <v>1069</v>
      </c>
      <c r="B10693">
        <v>24.67749023437408</v>
      </c>
    </row>
    <row r="10694" spans="1:2" x14ac:dyDescent="0.25">
      <c r="A10694">
        <v>1069.0999999999999</v>
      </c>
      <c r="B10694">
        <v>24.809741210936849</v>
      </c>
    </row>
    <row r="10695" spans="1:2" x14ac:dyDescent="0.25">
      <c r="A10695">
        <v>1069.2</v>
      </c>
      <c r="B10695">
        <v>24.94199218749932</v>
      </c>
    </row>
    <row r="10696" spans="1:2" x14ac:dyDescent="0.25">
      <c r="A10696">
        <v>1069.3</v>
      </c>
      <c r="B10696">
        <v>25.074243164061791</v>
      </c>
    </row>
    <row r="10697" spans="1:2" x14ac:dyDescent="0.25">
      <c r="A10697">
        <v>1069.4000000000001</v>
      </c>
      <c r="B10697">
        <v>25.206494140624571</v>
      </c>
    </row>
    <row r="10698" spans="1:2" x14ac:dyDescent="0.25">
      <c r="A10698">
        <v>1069.5</v>
      </c>
      <c r="B10698">
        <v>25.338745117187042</v>
      </c>
    </row>
    <row r="10699" spans="1:2" x14ac:dyDescent="0.25">
      <c r="A10699">
        <v>1069.5999999999999</v>
      </c>
      <c r="B10699">
        <v>25.470996093749811</v>
      </c>
    </row>
    <row r="10700" spans="1:2" x14ac:dyDescent="0.25">
      <c r="A10700">
        <v>1069.7</v>
      </c>
      <c r="B10700">
        <v>25.603247070312289</v>
      </c>
    </row>
    <row r="10701" spans="1:2" x14ac:dyDescent="0.25">
      <c r="A10701">
        <v>1069.8</v>
      </c>
      <c r="B10701">
        <v>25.73549804687476</v>
      </c>
    </row>
    <row r="10702" spans="1:2" x14ac:dyDescent="0.25">
      <c r="A10702">
        <v>1069.9000000000001</v>
      </c>
      <c r="B10702">
        <v>25.867749023437529</v>
      </c>
    </row>
    <row r="10703" spans="1:2" x14ac:dyDescent="0.25">
      <c r="A10703">
        <v>1070</v>
      </c>
      <c r="B10703">
        <v>26</v>
      </c>
    </row>
    <row r="10704" spans="1:2" x14ac:dyDescent="0.25">
      <c r="A10704">
        <v>1070.0999999999999</v>
      </c>
      <c r="B10704">
        <v>26.200000000000269</v>
      </c>
    </row>
    <row r="10705" spans="1:2" x14ac:dyDescent="0.25">
      <c r="A10705">
        <v>1070.2</v>
      </c>
      <c r="B10705">
        <v>26.400000000000091</v>
      </c>
    </row>
    <row r="10706" spans="1:2" x14ac:dyDescent="0.25">
      <c r="A10706">
        <v>1070.3</v>
      </c>
      <c r="B10706">
        <v>26.599999999999909</v>
      </c>
    </row>
    <row r="10707" spans="1:2" x14ac:dyDescent="0.25">
      <c r="A10707">
        <v>1070.4000000000001</v>
      </c>
      <c r="B10707">
        <v>26.800000000000178</v>
      </c>
    </row>
    <row r="10708" spans="1:2" x14ac:dyDescent="0.25">
      <c r="A10708">
        <v>1070.5</v>
      </c>
      <c r="B10708">
        <v>27</v>
      </c>
    </row>
    <row r="10709" spans="1:2" x14ac:dyDescent="0.25">
      <c r="A10709">
        <v>1070.5999999999999</v>
      </c>
      <c r="B10709">
        <v>27.200000000000269</v>
      </c>
    </row>
    <row r="10710" spans="1:2" x14ac:dyDescent="0.25">
      <c r="A10710">
        <v>1070.7</v>
      </c>
      <c r="B10710">
        <v>27.400000000000091</v>
      </c>
    </row>
    <row r="10711" spans="1:2" x14ac:dyDescent="0.25">
      <c r="A10711">
        <v>1070.8</v>
      </c>
      <c r="B10711">
        <v>27.599999999999909</v>
      </c>
    </row>
    <row r="10712" spans="1:2" x14ac:dyDescent="0.25">
      <c r="A10712">
        <v>1070.9000000000001</v>
      </c>
      <c r="B10712">
        <v>27.800000000000178</v>
      </c>
    </row>
    <row r="10713" spans="1:2" x14ac:dyDescent="0.25">
      <c r="A10713">
        <v>1071</v>
      </c>
      <c r="B10713">
        <v>28</v>
      </c>
    </row>
    <row r="10714" spans="1:2" x14ac:dyDescent="0.25">
      <c r="A10714">
        <v>1071.0999999999999</v>
      </c>
      <c r="B10714">
        <v>28.265551757812769</v>
      </c>
    </row>
    <row r="10715" spans="1:2" x14ac:dyDescent="0.25">
      <c r="A10715">
        <v>1071.2</v>
      </c>
      <c r="B10715">
        <v>28.531103515624942</v>
      </c>
    </row>
    <row r="10716" spans="1:2" x14ac:dyDescent="0.25">
      <c r="A10716">
        <v>1071.3</v>
      </c>
      <c r="B10716">
        <v>28.796655273437111</v>
      </c>
    </row>
    <row r="10717" spans="1:2" x14ac:dyDescent="0.25">
      <c r="A10717">
        <v>1071.4000000000001</v>
      </c>
      <c r="B10717">
        <v>29.06220703124988</v>
      </c>
    </row>
    <row r="10718" spans="1:2" x14ac:dyDescent="0.25">
      <c r="A10718">
        <v>1071.5</v>
      </c>
      <c r="B10718">
        <v>29.327758789062049</v>
      </c>
    </row>
    <row r="10719" spans="1:2" x14ac:dyDescent="0.25">
      <c r="A10719">
        <v>1071.5999999999999</v>
      </c>
      <c r="B10719">
        <v>29.593310546874822</v>
      </c>
    </row>
    <row r="10720" spans="1:2" x14ac:dyDescent="0.25">
      <c r="A10720">
        <v>1071.7</v>
      </c>
      <c r="B10720">
        <v>29.858862304686991</v>
      </c>
    </row>
    <row r="10721" spans="1:2" x14ac:dyDescent="0.25">
      <c r="A10721">
        <v>1071.8</v>
      </c>
      <c r="B10721">
        <v>30.124414062499159</v>
      </c>
    </row>
    <row r="10722" spans="1:2" x14ac:dyDescent="0.25">
      <c r="A10722">
        <v>1071.9000000000001</v>
      </c>
      <c r="B10722">
        <v>30.389965820311929</v>
      </c>
    </row>
    <row r="10723" spans="1:2" x14ac:dyDescent="0.25">
      <c r="A10723">
        <v>1072</v>
      </c>
      <c r="B10723">
        <v>30.655517578124101</v>
      </c>
    </row>
    <row r="10724" spans="1:2" x14ac:dyDescent="0.25">
      <c r="A10724">
        <v>1072.0999999999999</v>
      </c>
      <c r="B10724">
        <v>31.18996582031242</v>
      </c>
    </row>
    <row r="10725" spans="1:2" x14ac:dyDescent="0.25">
      <c r="A10725">
        <v>1072.2</v>
      </c>
      <c r="B10725">
        <v>31.72441406249952</v>
      </c>
    </row>
    <row r="10726" spans="1:2" x14ac:dyDescent="0.25">
      <c r="A10726">
        <v>1072.3</v>
      </c>
      <c r="B10726">
        <v>32.25886230468663</v>
      </c>
    </row>
    <row r="10727" spans="1:2" x14ac:dyDescent="0.25">
      <c r="A10727">
        <v>1072.4000000000001</v>
      </c>
      <c r="B10727">
        <v>32.793310546874949</v>
      </c>
    </row>
    <row r="10728" spans="1:2" x14ac:dyDescent="0.25">
      <c r="A10728">
        <v>1072.5</v>
      </c>
      <c r="B10728">
        <v>33.327758789062052</v>
      </c>
    </row>
    <row r="10729" spans="1:2" x14ac:dyDescent="0.25">
      <c r="A10729">
        <v>1072.5999999999999</v>
      </c>
      <c r="B10729">
        <v>33.862207031250371</v>
      </c>
    </row>
    <row r="10730" spans="1:2" x14ac:dyDescent="0.25">
      <c r="A10730">
        <v>1072.7</v>
      </c>
      <c r="B10730">
        <v>34.396655273437467</v>
      </c>
    </row>
    <row r="10731" spans="1:2" x14ac:dyDescent="0.25">
      <c r="A10731">
        <v>1072.8</v>
      </c>
      <c r="B10731">
        <v>34.931103515624578</v>
      </c>
    </row>
    <row r="10732" spans="1:2" x14ac:dyDescent="0.25">
      <c r="A10732">
        <v>1072.9000000000001</v>
      </c>
      <c r="B10732">
        <v>35.465551757812896</v>
      </c>
    </row>
    <row r="10733" spans="1:2" x14ac:dyDescent="0.25">
      <c r="A10733">
        <v>1073</v>
      </c>
      <c r="B10733">
        <v>36</v>
      </c>
    </row>
    <row r="10734" spans="1:2" x14ac:dyDescent="0.25">
      <c r="A10734">
        <v>1073.0999999999999</v>
      </c>
      <c r="B10734">
        <v>36.500000000000682</v>
      </c>
    </row>
    <row r="10735" spans="1:2" x14ac:dyDescent="0.25">
      <c r="A10735">
        <v>1073.2</v>
      </c>
      <c r="B10735">
        <v>37.000000000000227</v>
      </c>
    </row>
    <row r="10736" spans="1:2" x14ac:dyDescent="0.25">
      <c r="A10736">
        <v>1073.3</v>
      </c>
      <c r="B10736">
        <v>37.499999999999773</v>
      </c>
    </row>
    <row r="10737" spans="1:2" x14ac:dyDescent="0.25">
      <c r="A10737">
        <v>1073.4000000000001</v>
      </c>
      <c r="B10737">
        <v>38.000000000000448</v>
      </c>
    </row>
    <row r="10738" spans="1:2" x14ac:dyDescent="0.25">
      <c r="A10738">
        <v>1073.5</v>
      </c>
      <c r="B10738">
        <v>38.5</v>
      </c>
    </row>
    <row r="10739" spans="1:2" x14ac:dyDescent="0.25">
      <c r="A10739">
        <v>1073.5999999999999</v>
      </c>
      <c r="B10739">
        <v>39.000000000000682</v>
      </c>
    </row>
    <row r="10740" spans="1:2" x14ac:dyDescent="0.25">
      <c r="A10740">
        <v>1073.7</v>
      </c>
      <c r="B10740">
        <v>39.500000000000227</v>
      </c>
    </row>
    <row r="10741" spans="1:2" x14ac:dyDescent="0.25">
      <c r="A10741">
        <v>1073.8</v>
      </c>
      <c r="B10741">
        <v>39.999999999999773</v>
      </c>
    </row>
    <row r="10742" spans="1:2" x14ac:dyDescent="0.25">
      <c r="A10742">
        <v>1073.9000000000001</v>
      </c>
      <c r="B10742">
        <v>40.500000000000448</v>
      </c>
    </row>
    <row r="10743" spans="1:2" x14ac:dyDescent="0.25">
      <c r="A10743">
        <v>1074</v>
      </c>
      <c r="B10743">
        <v>41</v>
      </c>
    </row>
    <row r="10744" spans="1:2" x14ac:dyDescent="0.25">
      <c r="A10744">
        <v>1074.0999999999999</v>
      </c>
      <c r="B10744">
        <v>41.300000000000409</v>
      </c>
    </row>
    <row r="10745" spans="1:2" x14ac:dyDescent="0.25">
      <c r="A10745">
        <v>1074.2</v>
      </c>
      <c r="B10745">
        <v>41.600000000000144</v>
      </c>
    </row>
    <row r="10746" spans="1:2" x14ac:dyDescent="0.25">
      <c r="A10746">
        <v>1074.3</v>
      </c>
      <c r="B10746">
        <v>41.899999999999856</v>
      </c>
    </row>
    <row r="10747" spans="1:2" x14ac:dyDescent="0.25">
      <c r="A10747">
        <v>1074.4000000000001</v>
      </c>
      <c r="B10747">
        <v>42.200000000000273</v>
      </c>
    </row>
    <row r="10748" spans="1:2" x14ac:dyDescent="0.25">
      <c r="A10748">
        <v>1074.5</v>
      </c>
      <c r="B10748">
        <v>42.5</v>
      </c>
    </row>
    <row r="10749" spans="1:2" x14ac:dyDescent="0.25">
      <c r="A10749">
        <v>1074.5999999999999</v>
      </c>
      <c r="B10749">
        <v>42.800000000000409</v>
      </c>
    </row>
    <row r="10750" spans="1:2" x14ac:dyDescent="0.25">
      <c r="A10750">
        <v>1074.7</v>
      </c>
      <c r="B10750">
        <v>43.100000000000144</v>
      </c>
    </row>
    <row r="10751" spans="1:2" x14ac:dyDescent="0.25">
      <c r="A10751">
        <v>1074.8</v>
      </c>
      <c r="B10751">
        <v>43.399999999999856</v>
      </c>
    </row>
    <row r="10752" spans="1:2" x14ac:dyDescent="0.25">
      <c r="A10752">
        <v>1074.9000000000001</v>
      </c>
      <c r="B10752">
        <v>43.700000000000273</v>
      </c>
    </row>
    <row r="10753" spans="1:2" x14ac:dyDescent="0.25">
      <c r="A10753">
        <v>1075</v>
      </c>
      <c r="B10753">
        <v>44</v>
      </c>
    </row>
    <row r="10754" spans="1:2" x14ac:dyDescent="0.25">
      <c r="A10754">
        <v>1075.0999999999999</v>
      </c>
      <c r="B10754">
        <v>44.300000000000409</v>
      </c>
    </row>
    <row r="10755" spans="1:2" x14ac:dyDescent="0.25">
      <c r="A10755">
        <v>1075.2</v>
      </c>
      <c r="B10755">
        <v>44.600000000000144</v>
      </c>
    </row>
    <row r="10756" spans="1:2" x14ac:dyDescent="0.25">
      <c r="A10756">
        <v>1075.3</v>
      </c>
      <c r="B10756">
        <v>44.899999999999856</v>
      </c>
    </row>
    <row r="10757" spans="1:2" x14ac:dyDescent="0.25">
      <c r="A10757">
        <v>1075.4000000000001</v>
      </c>
      <c r="B10757">
        <v>45.200000000000273</v>
      </c>
    </row>
    <row r="10758" spans="1:2" x14ac:dyDescent="0.25">
      <c r="A10758">
        <v>1075.5</v>
      </c>
      <c r="B10758">
        <v>45.5</v>
      </c>
    </row>
    <row r="10759" spans="1:2" x14ac:dyDescent="0.25">
      <c r="A10759">
        <v>1075.5999999999999</v>
      </c>
      <c r="B10759">
        <v>45.800000000000409</v>
      </c>
    </row>
    <row r="10760" spans="1:2" x14ac:dyDescent="0.25">
      <c r="A10760">
        <v>1075.7</v>
      </c>
      <c r="B10760">
        <v>46.100000000000144</v>
      </c>
    </row>
    <row r="10761" spans="1:2" x14ac:dyDescent="0.25">
      <c r="A10761">
        <v>1075.8</v>
      </c>
      <c r="B10761">
        <v>46.399999999999856</v>
      </c>
    </row>
    <row r="10762" spans="1:2" x14ac:dyDescent="0.25">
      <c r="A10762">
        <v>1075.9000000000001</v>
      </c>
      <c r="B10762">
        <v>46.700000000000273</v>
      </c>
    </row>
    <row r="10763" spans="1:2" x14ac:dyDescent="0.25">
      <c r="A10763">
        <v>1076</v>
      </c>
      <c r="B10763">
        <v>47</v>
      </c>
    </row>
    <row r="10764" spans="1:2" x14ac:dyDescent="0.25">
      <c r="A10764">
        <v>1076.0999999999999</v>
      </c>
      <c r="B10764">
        <v>47.500000000000682</v>
      </c>
    </row>
    <row r="10765" spans="1:2" x14ac:dyDescent="0.25">
      <c r="A10765">
        <v>1076.2</v>
      </c>
      <c r="B10765">
        <v>48.000000000000227</v>
      </c>
    </row>
    <row r="10766" spans="1:2" x14ac:dyDescent="0.25">
      <c r="A10766">
        <v>1076.3</v>
      </c>
      <c r="B10766">
        <v>48.499999999999773</v>
      </c>
    </row>
    <row r="10767" spans="1:2" x14ac:dyDescent="0.25">
      <c r="A10767">
        <v>1076.4000000000001</v>
      </c>
      <c r="B10767">
        <v>49.000000000000448</v>
      </c>
    </row>
    <row r="10768" spans="1:2" x14ac:dyDescent="0.25">
      <c r="A10768">
        <v>1076.5</v>
      </c>
      <c r="B10768">
        <v>49.5</v>
      </c>
    </row>
    <row r="10769" spans="1:2" x14ac:dyDescent="0.25">
      <c r="A10769">
        <v>1076.5999999999999</v>
      </c>
      <c r="B10769">
        <v>50.000000000000682</v>
      </c>
    </row>
    <row r="10770" spans="1:2" x14ac:dyDescent="0.25">
      <c r="A10770">
        <v>1076.7</v>
      </c>
      <c r="B10770">
        <v>50.500000000000227</v>
      </c>
    </row>
    <row r="10771" spans="1:2" x14ac:dyDescent="0.25">
      <c r="A10771">
        <v>1076.8</v>
      </c>
      <c r="B10771">
        <v>50.999999999999773</v>
      </c>
    </row>
    <row r="10772" spans="1:2" x14ac:dyDescent="0.25">
      <c r="A10772">
        <v>1076.9000000000001</v>
      </c>
      <c r="B10772">
        <v>51.500000000000448</v>
      </c>
    </row>
    <row r="10773" spans="1:2" x14ac:dyDescent="0.25">
      <c r="A10773">
        <v>1077</v>
      </c>
      <c r="B10773">
        <v>52</v>
      </c>
    </row>
    <row r="10774" spans="1:2" x14ac:dyDescent="0.25">
      <c r="A10774">
        <v>1077.0999999999999</v>
      </c>
      <c r="B10774">
        <v>52.300000000000409</v>
      </c>
    </row>
    <row r="10775" spans="1:2" x14ac:dyDescent="0.25">
      <c r="A10775">
        <v>1077.2</v>
      </c>
      <c r="B10775">
        <v>52.600000000000144</v>
      </c>
    </row>
    <row r="10776" spans="1:2" x14ac:dyDescent="0.25">
      <c r="A10776">
        <v>1077.3</v>
      </c>
      <c r="B10776">
        <v>52.899999999999856</v>
      </c>
    </row>
    <row r="10777" spans="1:2" x14ac:dyDescent="0.25">
      <c r="A10777">
        <v>1077.4000000000001</v>
      </c>
      <c r="B10777">
        <v>53.200000000000273</v>
      </c>
    </row>
    <row r="10778" spans="1:2" x14ac:dyDescent="0.25">
      <c r="A10778">
        <v>1077.5</v>
      </c>
      <c r="B10778">
        <v>53.5</v>
      </c>
    </row>
    <row r="10779" spans="1:2" x14ac:dyDescent="0.25">
      <c r="A10779">
        <v>1077.5999999999999</v>
      </c>
      <c r="B10779">
        <v>53.800000000000409</v>
      </c>
    </row>
    <row r="10780" spans="1:2" x14ac:dyDescent="0.25">
      <c r="A10780">
        <v>1077.7</v>
      </c>
      <c r="B10780">
        <v>54.100000000000144</v>
      </c>
    </row>
    <row r="10781" spans="1:2" x14ac:dyDescent="0.25">
      <c r="A10781">
        <v>1077.8</v>
      </c>
      <c r="B10781">
        <v>54.399999999999856</v>
      </c>
    </row>
    <row r="10782" spans="1:2" x14ac:dyDescent="0.25">
      <c r="A10782">
        <v>1077.9000000000001</v>
      </c>
      <c r="B10782">
        <v>54.700000000000273</v>
      </c>
    </row>
    <row r="10783" spans="1:2" x14ac:dyDescent="0.25">
      <c r="A10783">
        <v>1078</v>
      </c>
      <c r="B10783">
        <v>55</v>
      </c>
    </row>
    <row r="10784" spans="1:2" x14ac:dyDescent="0.25">
      <c r="A10784">
        <v>1078.0999999999999</v>
      </c>
      <c r="B10784">
        <v>55.300000000000409</v>
      </c>
    </row>
    <row r="10785" spans="1:2" x14ac:dyDescent="0.25">
      <c r="A10785">
        <v>1078.2</v>
      </c>
      <c r="B10785">
        <v>55.600000000000144</v>
      </c>
    </row>
    <row r="10786" spans="1:2" x14ac:dyDescent="0.25">
      <c r="A10786">
        <v>1078.3</v>
      </c>
      <c r="B10786">
        <v>55.899999999999856</v>
      </c>
    </row>
    <row r="10787" spans="1:2" x14ac:dyDescent="0.25">
      <c r="A10787">
        <v>1078.4000000000001</v>
      </c>
      <c r="B10787">
        <v>56.200000000000273</v>
      </c>
    </row>
    <row r="10788" spans="1:2" x14ac:dyDescent="0.25">
      <c r="A10788">
        <v>1078.5</v>
      </c>
      <c r="B10788">
        <v>56.5</v>
      </c>
    </row>
    <row r="10789" spans="1:2" x14ac:dyDescent="0.25">
      <c r="A10789">
        <v>1078.5999999999999</v>
      </c>
      <c r="B10789">
        <v>56.800000000000409</v>
      </c>
    </row>
    <row r="10790" spans="1:2" x14ac:dyDescent="0.25">
      <c r="A10790">
        <v>1078.7</v>
      </c>
      <c r="B10790">
        <v>57.100000000000144</v>
      </c>
    </row>
    <row r="10791" spans="1:2" x14ac:dyDescent="0.25">
      <c r="A10791">
        <v>1078.8</v>
      </c>
      <c r="B10791">
        <v>57.399999999999856</v>
      </c>
    </row>
    <row r="10792" spans="1:2" x14ac:dyDescent="0.25">
      <c r="A10792">
        <v>1078.9000000000001</v>
      </c>
      <c r="B10792">
        <v>57.700000000000273</v>
      </c>
    </row>
    <row r="10793" spans="1:2" x14ac:dyDescent="0.25">
      <c r="A10793">
        <v>1079</v>
      </c>
      <c r="B10793">
        <v>58</v>
      </c>
    </row>
    <row r="10794" spans="1:2" x14ac:dyDescent="0.25">
      <c r="A10794">
        <v>1079.0999999999999</v>
      </c>
      <c r="B10794">
        <v>58</v>
      </c>
    </row>
    <row r="10795" spans="1:2" x14ac:dyDescent="0.25">
      <c r="A10795">
        <v>1079.2</v>
      </c>
      <c r="B10795">
        <v>58</v>
      </c>
    </row>
    <row r="10796" spans="1:2" x14ac:dyDescent="0.25">
      <c r="A10796">
        <v>1079.3</v>
      </c>
      <c r="B10796">
        <v>58</v>
      </c>
    </row>
    <row r="10797" spans="1:2" x14ac:dyDescent="0.25">
      <c r="A10797">
        <v>1079.4000000000001</v>
      </c>
      <c r="B10797">
        <v>58</v>
      </c>
    </row>
    <row r="10798" spans="1:2" x14ac:dyDescent="0.25">
      <c r="A10798">
        <v>1079.5</v>
      </c>
      <c r="B10798">
        <v>58</v>
      </c>
    </row>
    <row r="10799" spans="1:2" x14ac:dyDescent="0.25">
      <c r="A10799">
        <v>1079.5999999999999</v>
      </c>
      <c r="B10799">
        <v>58</v>
      </c>
    </row>
    <row r="10800" spans="1:2" x14ac:dyDescent="0.25">
      <c r="A10800">
        <v>1079.7</v>
      </c>
      <c r="B10800">
        <v>58</v>
      </c>
    </row>
    <row r="10801" spans="1:2" x14ac:dyDescent="0.25">
      <c r="A10801">
        <v>1079.8</v>
      </c>
      <c r="B10801">
        <v>58</v>
      </c>
    </row>
    <row r="10802" spans="1:2" x14ac:dyDescent="0.25">
      <c r="A10802">
        <v>1079.9000000000001</v>
      </c>
      <c r="B10802">
        <v>58</v>
      </c>
    </row>
    <row r="10803" spans="1:2" x14ac:dyDescent="0.25">
      <c r="A10803">
        <v>1080</v>
      </c>
      <c r="B10803">
        <v>58</v>
      </c>
    </row>
    <row r="10804" spans="1:2" x14ac:dyDescent="0.25">
      <c r="A10804">
        <v>1080.0999999999999</v>
      </c>
      <c r="B10804">
        <v>58.300000000000409</v>
      </c>
    </row>
    <row r="10805" spans="1:2" x14ac:dyDescent="0.25">
      <c r="A10805">
        <v>1080.2</v>
      </c>
      <c r="B10805">
        <v>58.600000000000144</v>
      </c>
    </row>
    <row r="10806" spans="1:2" x14ac:dyDescent="0.25">
      <c r="A10806">
        <v>1080.3</v>
      </c>
      <c r="B10806">
        <v>58.899999999999856</v>
      </c>
    </row>
    <row r="10807" spans="1:2" x14ac:dyDescent="0.25">
      <c r="A10807">
        <v>1080.4000000000001</v>
      </c>
      <c r="B10807">
        <v>59.200000000000273</v>
      </c>
    </row>
    <row r="10808" spans="1:2" x14ac:dyDescent="0.25">
      <c r="A10808">
        <v>1080.5</v>
      </c>
      <c r="B10808">
        <v>59.5</v>
      </c>
    </row>
    <row r="10809" spans="1:2" x14ac:dyDescent="0.25">
      <c r="A10809">
        <v>1080.5999999999999</v>
      </c>
      <c r="B10809">
        <v>59.800000000000409</v>
      </c>
    </row>
    <row r="10810" spans="1:2" x14ac:dyDescent="0.25">
      <c r="A10810">
        <v>1080.7</v>
      </c>
      <c r="B10810">
        <v>60.100000000000144</v>
      </c>
    </row>
    <row r="10811" spans="1:2" x14ac:dyDescent="0.25">
      <c r="A10811">
        <v>1080.8</v>
      </c>
      <c r="B10811">
        <v>60.399999999999856</v>
      </c>
    </row>
    <row r="10812" spans="1:2" x14ac:dyDescent="0.25">
      <c r="A10812">
        <v>1080.9000000000001</v>
      </c>
      <c r="B10812">
        <v>60.700000000000273</v>
      </c>
    </row>
    <row r="10813" spans="1:2" x14ac:dyDescent="0.25">
      <c r="A10813">
        <v>1081</v>
      </c>
      <c r="B10813">
        <v>61</v>
      </c>
    </row>
    <row r="10814" spans="1:2" x14ac:dyDescent="0.25">
      <c r="A10814">
        <v>1081.0999999999999</v>
      </c>
      <c r="B10814">
        <v>61.100000000000144</v>
      </c>
    </row>
    <row r="10815" spans="1:2" x14ac:dyDescent="0.25">
      <c r="A10815">
        <v>1081.2</v>
      </c>
      <c r="B10815">
        <v>61.200000000000053</v>
      </c>
    </row>
    <row r="10816" spans="1:2" x14ac:dyDescent="0.25">
      <c r="A10816">
        <v>1081.3</v>
      </c>
      <c r="B10816">
        <v>61.299999999999947</v>
      </c>
    </row>
    <row r="10817" spans="1:2" x14ac:dyDescent="0.25">
      <c r="A10817">
        <v>1081.4000000000001</v>
      </c>
      <c r="B10817">
        <v>61.400000000000091</v>
      </c>
    </row>
    <row r="10818" spans="1:2" x14ac:dyDescent="0.25">
      <c r="A10818">
        <v>1081.5</v>
      </c>
      <c r="B10818">
        <v>61.5</v>
      </c>
    </row>
    <row r="10819" spans="1:2" x14ac:dyDescent="0.25">
      <c r="A10819">
        <v>1081.5999999999999</v>
      </c>
      <c r="B10819">
        <v>61.600000000000144</v>
      </c>
    </row>
    <row r="10820" spans="1:2" x14ac:dyDescent="0.25">
      <c r="A10820">
        <v>1081.7</v>
      </c>
      <c r="B10820">
        <v>61.700000000000053</v>
      </c>
    </row>
    <row r="10821" spans="1:2" x14ac:dyDescent="0.25">
      <c r="A10821">
        <v>1081.8</v>
      </c>
      <c r="B10821">
        <v>61.799999999999947</v>
      </c>
    </row>
    <row r="10822" spans="1:2" x14ac:dyDescent="0.25">
      <c r="A10822">
        <v>1081.9000000000001</v>
      </c>
      <c r="B10822">
        <v>61.900000000000091</v>
      </c>
    </row>
    <row r="10823" spans="1:2" x14ac:dyDescent="0.25">
      <c r="A10823">
        <v>1082</v>
      </c>
      <c r="B10823">
        <v>62</v>
      </c>
    </row>
    <row r="10824" spans="1:2" x14ac:dyDescent="0.25">
      <c r="A10824">
        <v>1082.0999999999999</v>
      </c>
      <c r="B10824">
        <v>62</v>
      </c>
    </row>
    <row r="10825" spans="1:2" x14ac:dyDescent="0.25">
      <c r="A10825">
        <v>1082.2</v>
      </c>
      <c r="B10825">
        <v>62</v>
      </c>
    </row>
    <row r="10826" spans="1:2" x14ac:dyDescent="0.25">
      <c r="A10826">
        <v>1082.3</v>
      </c>
      <c r="B10826">
        <v>62</v>
      </c>
    </row>
    <row r="10827" spans="1:2" x14ac:dyDescent="0.25">
      <c r="A10827">
        <v>1082.4000000000001</v>
      </c>
      <c r="B10827">
        <v>62</v>
      </c>
    </row>
    <row r="10828" spans="1:2" x14ac:dyDescent="0.25">
      <c r="A10828">
        <v>1082.5</v>
      </c>
      <c r="B10828">
        <v>62</v>
      </c>
    </row>
    <row r="10829" spans="1:2" x14ac:dyDescent="0.25">
      <c r="A10829">
        <v>1082.5999999999999</v>
      </c>
      <c r="B10829">
        <v>62</v>
      </c>
    </row>
    <row r="10830" spans="1:2" x14ac:dyDescent="0.25">
      <c r="A10830">
        <v>1082.7</v>
      </c>
      <c r="B10830">
        <v>62</v>
      </c>
    </row>
    <row r="10831" spans="1:2" x14ac:dyDescent="0.25">
      <c r="A10831">
        <v>1082.8</v>
      </c>
      <c r="B10831">
        <v>62</v>
      </c>
    </row>
    <row r="10832" spans="1:2" x14ac:dyDescent="0.25">
      <c r="A10832">
        <v>1082.9000000000001</v>
      </c>
      <c r="B10832">
        <v>62</v>
      </c>
    </row>
    <row r="10833" spans="1:2" x14ac:dyDescent="0.25">
      <c r="A10833">
        <v>1083</v>
      </c>
      <c r="B10833">
        <v>62</v>
      </c>
    </row>
    <row r="10834" spans="1:2" x14ac:dyDescent="0.25">
      <c r="A10834">
        <v>1083.0999999999999</v>
      </c>
      <c r="B10834">
        <v>61.899999999999856</v>
      </c>
    </row>
    <row r="10835" spans="1:2" x14ac:dyDescent="0.25">
      <c r="A10835">
        <v>1083.2</v>
      </c>
      <c r="B10835">
        <v>61.799999999999947</v>
      </c>
    </row>
    <row r="10836" spans="1:2" x14ac:dyDescent="0.25">
      <c r="A10836">
        <v>1083.3</v>
      </c>
      <c r="B10836">
        <v>61.700000000000053</v>
      </c>
    </row>
    <row r="10837" spans="1:2" x14ac:dyDescent="0.25">
      <c r="A10837">
        <v>1083.4000000000001</v>
      </c>
      <c r="B10837">
        <v>61.599999999999909</v>
      </c>
    </row>
    <row r="10838" spans="1:2" x14ac:dyDescent="0.25">
      <c r="A10838">
        <v>1083.5</v>
      </c>
      <c r="B10838">
        <v>61.5</v>
      </c>
    </row>
    <row r="10839" spans="1:2" x14ac:dyDescent="0.25">
      <c r="A10839">
        <v>1083.5999999999999</v>
      </c>
      <c r="B10839">
        <v>61.399999999999856</v>
      </c>
    </row>
    <row r="10840" spans="1:2" x14ac:dyDescent="0.25">
      <c r="A10840">
        <v>1083.7</v>
      </c>
      <c r="B10840">
        <v>61.299999999999947</v>
      </c>
    </row>
    <row r="10841" spans="1:2" x14ac:dyDescent="0.25">
      <c r="A10841">
        <v>1083.8</v>
      </c>
      <c r="B10841">
        <v>61.200000000000053</v>
      </c>
    </row>
    <row r="10842" spans="1:2" x14ac:dyDescent="0.25">
      <c r="A10842">
        <v>1083.9000000000001</v>
      </c>
      <c r="B10842">
        <v>61.099999999999909</v>
      </c>
    </row>
    <row r="10843" spans="1:2" x14ac:dyDescent="0.25">
      <c r="A10843">
        <v>1084</v>
      </c>
      <c r="B10843">
        <v>61</v>
      </c>
    </row>
    <row r="10844" spans="1:2" x14ac:dyDescent="0.25">
      <c r="A10844">
        <v>1084.0999999999999</v>
      </c>
      <c r="B10844">
        <v>60.799999999999727</v>
      </c>
    </row>
    <row r="10845" spans="1:2" x14ac:dyDescent="0.25">
      <c r="A10845">
        <v>1084.2</v>
      </c>
      <c r="B10845">
        <v>60.599999999999909</v>
      </c>
    </row>
    <row r="10846" spans="1:2" x14ac:dyDescent="0.25">
      <c r="A10846">
        <v>1084.3</v>
      </c>
      <c r="B10846">
        <v>60.400000000000091</v>
      </c>
    </row>
    <row r="10847" spans="1:2" x14ac:dyDescent="0.25">
      <c r="A10847">
        <v>1084.4000000000001</v>
      </c>
      <c r="B10847">
        <v>60.199999999999818</v>
      </c>
    </row>
    <row r="10848" spans="1:2" x14ac:dyDescent="0.25">
      <c r="A10848">
        <v>1084.5</v>
      </c>
      <c r="B10848">
        <v>60</v>
      </c>
    </row>
    <row r="10849" spans="1:2" x14ac:dyDescent="0.25">
      <c r="A10849">
        <v>1084.5999999999999</v>
      </c>
      <c r="B10849">
        <v>59.799999999999727</v>
      </c>
    </row>
    <row r="10850" spans="1:2" x14ac:dyDescent="0.25">
      <c r="A10850">
        <v>1084.7</v>
      </c>
      <c r="B10850">
        <v>59.599999999999909</v>
      </c>
    </row>
    <row r="10851" spans="1:2" x14ac:dyDescent="0.25">
      <c r="A10851">
        <v>1084.8</v>
      </c>
      <c r="B10851">
        <v>59.400000000000091</v>
      </c>
    </row>
    <row r="10852" spans="1:2" x14ac:dyDescent="0.25">
      <c r="A10852">
        <v>1084.9000000000001</v>
      </c>
      <c r="B10852">
        <v>59.199999999999818</v>
      </c>
    </row>
    <row r="10853" spans="1:2" x14ac:dyDescent="0.25">
      <c r="A10853">
        <v>1085</v>
      </c>
      <c r="B10853">
        <v>59</v>
      </c>
    </row>
    <row r="10854" spans="1:2" x14ac:dyDescent="0.25">
      <c r="A10854">
        <v>1085.0999999999999</v>
      </c>
      <c r="B10854">
        <v>58.899999999999856</v>
      </c>
    </row>
    <row r="10855" spans="1:2" x14ac:dyDescent="0.25">
      <c r="A10855">
        <v>1085.2</v>
      </c>
      <c r="B10855">
        <v>58.799999999999947</v>
      </c>
    </row>
    <row r="10856" spans="1:2" x14ac:dyDescent="0.25">
      <c r="A10856">
        <v>1085.3</v>
      </c>
      <c r="B10856">
        <v>58.700000000000053</v>
      </c>
    </row>
    <row r="10857" spans="1:2" x14ac:dyDescent="0.25">
      <c r="A10857">
        <v>1085.4000000000001</v>
      </c>
      <c r="B10857">
        <v>58.599999999999909</v>
      </c>
    </row>
    <row r="10858" spans="1:2" x14ac:dyDescent="0.25">
      <c r="A10858">
        <v>1085.5</v>
      </c>
      <c r="B10858">
        <v>58.5</v>
      </c>
    </row>
    <row r="10859" spans="1:2" x14ac:dyDescent="0.25">
      <c r="A10859">
        <v>1085.5999999999999</v>
      </c>
      <c r="B10859">
        <v>58.399999999999856</v>
      </c>
    </row>
    <row r="10860" spans="1:2" x14ac:dyDescent="0.25">
      <c r="A10860">
        <v>1085.7</v>
      </c>
      <c r="B10860">
        <v>58.299999999999947</v>
      </c>
    </row>
    <row r="10861" spans="1:2" x14ac:dyDescent="0.25">
      <c r="A10861">
        <v>1085.8</v>
      </c>
      <c r="B10861">
        <v>58.200000000000053</v>
      </c>
    </row>
    <row r="10862" spans="1:2" x14ac:dyDescent="0.25">
      <c r="A10862">
        <v>1085.9000000000001</v>
      </c>
      <c r="B10862">
        <v>58.099999999999909</v>
      </c>
    </row>
    <row r="10863" spans="1:2" x14ac:dyDescent="0.25">
      <c r="A10863">
        <v>1086</v>
      </c>
      <c r="B10863">
        <v>58</v>
      </c>
    </row>
    <row r="10864" spans="1:2" x14ac:dyDescent="0.25">
      <c r="A10864">
        <v>1086.0999999999999</v>
      </c>
      <c r="B10864">
        <v>58</v>
      </c>
    </row>
    <row r="10865" spans="1:2" x14ac:dyDescent="0.25">
      <c r="A10865">
        <v>1086.2</v>
      </c>
      <c r="B10865">
        <v>58</v>
      </c>
    </row>
    <row r="10866" spans="1:2" x14ac:dyDescent="0.25">
      <c r="A10866">
        <v>1086.3</v>
      </c>
      <c r="B10866">
        <v>58</v>
      </c>
    </row>
    <row r="10867" spans="1:2" x14ac:dyDescent="0.25">
      <c r="A10867">
        <v>1086.4000000000001</v>
      </c>
      <c r="B10867">
        <v>58</v>
      </c>
    </row>
    <row r="10868" spans="1:2" x14ac:dyDescent="0.25">
      <c r="A10868">
        <v>1086.5</v>
      </c>
      <c r="B10868">
        <v>58</v>
      </c>
    </row>
    <row r="10869" spans="1:2" x14ac:dyDescent="0.25">
      <c r="A10869">
        <v>1086.5999999999999</v>
      </c>
      <c r="B10869">
        <v>58</v>
      </c>
    </row>
    <row r="10870" spans="1:2" x14ac:dyDescent="0.25">
      <c r="A10870">
        <v>1086.7</v>
      </c>
      <c r="B10870">
        <v>58</v>
      </c>
    </row>
    <row r="10871" spans="1:2" x14ac:dyDescent="0.25">
      <c r="A10871">
        <v>1086.8</v>
      </c>
      <c r="B10871">
        <v>58</v>
      </c>
    </row>
    <row r="10872" spans="1:2" x14ac:dyDescent="0.25">
      <c r="A10872">
        <v>1086.9000000000001</v>
      </c>
      <c r="B10872">
        <v>58</v>
      </c>
    </row>
    <row r="10873" spans="1:2" x14ac:dyDescent="0.25">
      <c r="A10873">
        <v>1087</v>
      </c>
      <c r="B10873">
        <v>58</v>
      </c>
    </row>
    <row r="10874" spans="1:2" x14ac:dyDescent="0.25">
      <c r="A10874">
        <v>1087.0999999999999</v>
      </c>
      <c r="B10874">
        <v>58</v>
      </c>
    </row>
    <row r="10875" spans="1:2" x14ac:dyDescent="0.25">
      <c r="A10875">
        <v>1087.2</v>
      </c>
      <c r="B10875">
        <v>58</v>
      </c>
    </row>
    <row r="10876" spans="1:2" x14ac:dyDescent="0.25">
      <c r="A10876">
        <v>1087.3</v>
      </c>
      <c r="B10876">
        <v>58</v>
      </c>
    </row>
    <row r="10877" spans="1:2" x14ac:dyDescent="0.25">
      <c r="A10877">
        <v>1087.4000000000001</v>
      </c>
      <c r="B10877">
        <v>58</v>
      </c>
    </row>
    <row r="10878" spans="1:2" x14ac:dyDescent="0.25">
      <c r="A10878">
        <v>1087.5</v>
      </c>
      <c r="B10878">
        <v>58</v>
      </c>
    </row>
    <row r="10879" spans="1:2" x14ac:dyDescent="0.25">
      <c r="A10879">
        <v>1087.5999999999999</v>
      </c>
      <c r="B10879">
        <v>58</v>
      </c>
    </row>
    <row r="10880" spans="1:2" x14ac:dyDescent="0.25">
      <c r="A10880">
        <v>1087.7</v>
      </c>
      <c r="B10880">
        <v>58</v>
      </c>
    </row>
    <row r="10881" spans="1:2" x14ac:dyDescent="0.25">
      <c r="A10881">
        <v>1087.8</v>
      </c>
      <c r="B10881">
        <v>58</v>
      </c>
    </row>
    <row r="10882" spans="1:2" x14ac:dyDescent="0.25">
      <c r="A10882">
        <v>1087.9000000000001</v>
      </c>
      <c r="B10882">
        <v>58</v>
      </c>
    </row>
    <row r="10883" spans="1:2" x14ac:dyDescent="0.25">
      <c r="A10883">
        <v>1088</v>
      </c>
      <c r="B10883">
        <v>58</v>
      </c>
    </row>
    <row r="10884" spans="1:2" x14ac:dyDescent="0.25">
      <c r="A10884">
        <v>1088.0999999999999</v>
      </c>
      <c r="B10884">
        <v>58.100000000000144</v>
      </c>
    </row>
    <row r="10885" spans="1:2" x14ac:dyDescent="0.25">
      <c r="A10885">
        <v>1088.2</v>
      </c>
      <c r="B10885">
        <v>58.200000000000053</v>
      </c>
    </row>
    <row r="10886" spans="1:2" x14ac:dyDescent="0.25">
      <c r="A10886">
        <v>1088.3</v>
      </c>
      <c r="B10886">
        <v>58.299999999999947</v>
      </c>
    </row>
    <row r="10887" spans="1:2" x14ac:dyDescent="0.25">
      <c r="A10887">
        <v>1088.4000000000001</v>
      </c>
      <c r="B10887">
        <v>58.400000000000091</v>
      </c>
    </row>
    <row r="10888" spans="1:2" x14ac:dyDescent="0.25">
      <c r="A10888">
        <v>1088.5</v>
      </c>
      <c r="B10888">
        <v>58.5</v>
      </c>
    </row>
    <row r="10889" spans="1:2" x14ac:dyDescent="0.25">
      <c r="A10889">
        <v>1088.5999999999999</v>
      </c>
      <c r="B10889">
        <v>58.600000000000144</v>
      </c>
    </row>
    <row r="10890" spans="1:2" x14ac:dyDescent="0.25">
      <c r="A10890">
        <v>1088.7</v>
      </c>
      <c r="B10890">
        <v>58.700000000000053</v>
      </c>
    </row>
    <row r="10891" spans="1:2" x14ac:dyDescent="0.25">
      <c r="A10891">
        <v>1088.8</v>
      </c>
      <c r="B10891">
        <v>58.799999999999947</v>
      </c>
    </row>
    <row r="10892" spans="1:2" x14ac:dyDescent="0.25">
      <c r="A10892">
        <v>1088.9000000000001</v>
      </c>
      <c r="B10892">
        <v>58.900000000000091</v>
      </c>
    </row>
    <row r="10893" spans="1:2" x14ac:dyDescent="0.25">
      <c r="A10893">
        <v>1089</v>
      </c>
      <c r="B10893">
        <v>59</v>
      </c>
    </row>
    <row r="10894" spans="1:2" x14ac:dyDescent="0.25">
      <c r="A10894">
        <v>1089.0999999999999</v>
      </c>
      <c r="B10894">
        <v>59</v>
      </c>
    </row>
    <row r="10895" spans="1:2" x14ac:dyDescent="0.25">
      <c r="A10895">
        <v>1089.2</v>
      </c>
      <c r="B10895">
        <v>59</v>
      </c>
    </row>
    <row r="10896" spans="1:2" x14ac:dyDescent="0.25">
      <c r="A10896">
        <v>1089.3</v>
      </c>
      <c r="B10896">
        <v>59</v>
      </c>
    </row>
    <row r="10897" spans="1:2" x14ac:dyDescent="0.25">
      <c r="A10897">
        <v>1089.4000000000001</v>
      </c>
      <c r="B10897">
        <v>59</v>
      </c>
    </row>
    <row r="10898" spans="1:2" x14ac:dyDescent="0.25">
      <c r="A10898">
        <v>1089.5</v>
      </c>
      <c r="B10898">
        <v>59</v>
      </c>
    </row>
    <row r="10899" spans="1:2" x14ac:dyDescent="0.25">
      <c r="A10899">
        <v>1089.5999999999999</v>
      </c>
      <c r="B10899">
        <v>59</v>
      </c>
    </row>
    <row r="10900" spans="1:2" x14ac:dyDescent="0.25">
      <c r="A10900">
        <v>1089.7</v>
      </c>
      <c r="B10900">
        <v>59</v>
      </c>
    </row>
    <row r="10901" spans="1:2" x14ac:dyDescent="0.25">
      <c r="A10901">
        <v>1089.8</v>
      </c>
      <c r="B10901">
        <v>59</v>
      </c>
    </row>
    <row r="10902" spans="1:2" x14ac:dyDescent="0.25">
      <c r="A10902">
        <v>1089.9000000000001</v>
      </c>
      <c r="B10902">
        <v>59</v>
      </c>
    </row>
    <row r="10903" spans="1:2" x14ac:dyDescent="0.25">
      <c r="A10903">
        <v>1090</v>
      </c>
      <c r="B10903">
        <v>59</v>
      </c>
    </row>
    <row r="10904" spans="1:2" x14ac:dyDescent="0.25">
      <c r="A10904">
        <v>1090.0999999999999</v>
      </c>
      <c r="B10904">
        <v>59</v>
      </c>
    </row>
    <row r="10905" spans="1:2" x14ac:dyDescent="0.25">
      <c r="A10905">
        <v>1090.2</v>
      </c>
      <c r="B10905">
        <v>59</v>
      </c>
    </row>
    <row r="10906" spans="1:2" x14ac:dyDescent="0.25">
      <c r="A10906">
        <v>1090.3</v>
      </c>
      <c r="B10906">
        <v>59</v>
      </c>
    </row>
    <row r="10907" spans="1:2" x14ac:dyDescent="0.25">
      <c r="A10907">
        <v>1090.4000000000001</v>
      </c>
      <c r="B10907">
        <v>59</v>
      </c>
    </row>
    <row r="10908" spans="1:2" x14ac:dyDescent="0.25">
      <c r="A10908">
        <v>1090.5</v>
      </c>
      <c r="B10908">
        <v>59</v>
      </c>
    </row>
    <row r="10909" spans="1:2" x14ac:dyDescent="0.25">
      <c r="A10909">
        <v>1090.5999999999999</v>
      </c>
      <c r="B10909">
        <v>59</v>
      </c>
    </row>
    <row r="10910" spans="1:2" x14ac:dyDescent="0.25">
      <c r="A10910">
        <v>1090.7</v>
      </c>
      <c r="B10910">
        <v>59</v>
      </c>
    </row>
    <row r="10911" spans="1:2" x14ac:dyDescent="0.25">
      <c r="A10911">
        <v>1090.8</v>
      </c>
      <c r="B10911">
        <v>59</v>
      </c>
    </row>
    <row r="10912" spans="1:2" x14ac:dyDescent="0.25">
      <c r="A10912">
        <v>1090.9000000000001</v>
      </c>
      <c r="B10912">
        <v>59</v>
      </c>
    </row>
    <row r="10913" spans="1:2" x14ac:dyDescent="0.25">
      <c r="A10913">
        <v>1091</v>
      </c>
      <c r="B10913">
        <v>59</v>
      </c>
    </row>
    <row r="10914" spans="1:2" x14ac:dyDescent="0.25">
      <c r="A10914">
        <v>1091.0999999999999</v>
      </c>
      <c r="B10914">
        <v>59</v>
      </c>
    </row>
    <row r="10915" spans="1:2" x14ac:dyDescent="0.25">
      <c r="A10915">
        <v>1091.2</v>
      </c>
      <c r="B10915">
        <v>59</v>
      </c>
    </row>
    <row r="10916" spans="1:2" x14ac:dyDescent="0.25">
      <c r="A10916">
        <v>1091.3</v>
      </c>
      <c r="B10916">
        <v>59</v>
      </c>
    </row>
    <row r="10917" spans="1:2" x14ac:dyDescent="0.25">
      <c r="A10917">
        <v>1091.4000000000001</v>
      </c>
      <c r="B10917">
        <v>59</v>
      </c>
    </row>
    <row r="10918" spans="1:2" x14ac:dyDescent="0.25">
      <c r="A10918">
        <v>1091.5</v>
      </c>
      <c r="B10918">
        <v>59</v>
      </c>
    </row>
    <row r="10919" spans="1:2" x14ac:dyDescent="0.25">
      <c r="A10919">
        <v>1091.5999999999999</v>
      </c>
      <c r="B10919">
        <v>59</v>
      </c>
    </row>
    <row r="10920" spans="1:2" x14ac:dyDescent="0.25">
      <c r="A10920">
        <v>1091.7</v>
      </c>
      <c r="B10920">
        <v>59</v>
      </c>
    </row>
    <row r="10921" spans="1:2" x14ac:dyDescent="0.25">
      <c r="A10921">
        <v>1091.8</v>
      </c>
      <c r="B10921">
        <v>59</v>
      </c>
    </row>
    <row r="10922" spans="1:2" x14ac:dyDescent="0.25">
      <c r="A10922">
        <v>1091.9000000000001</v>
      </c>
      <c r="B10922">
        <v>59</v>
      </c>
    </row>
    <row r="10923" spans="1:2" x14ac:dyDescent="0.25">
      <c r="A10923">
        <v>1092</v>
      </c>
      <c r="B10923">
        <v>59</v>
      </c>
    </row>
    <row r="10924" spans="1:2" x14ac:dyDescent="0.25">
      <c r="A10924">
        <v>1092.0999999999999</v>
      </c>
      <c r="B10924">
        <v>59.100000000000144</v>
      </c>
    </row>
    <row r="10925" spans="1:2" x14ac:dyDescent="0.25">
      <c r="A10925">
        <v>1092.2</v>
      </c>
      <c r="B10925">
        <v>59.200000000000053</v>
      </c>
    </row>
    <row r="10926" spans="1:2" x14ac:dyDescent="0.25">
      <c r="A10926">
        <v>1092.3</v>
      </c>
      <c r="B10926">
        <v>59.299999999999947</v>
      </c>
    </row>
    <row r="10927" spans="1:2" x14ac:dyDescent="0.25">
      <c r="A10927">
        <v>1092.4000000000001</v>
      </c>
      <c r="B10927">
        <v>59.400000000000091</v>
      </c>
    </row>
    <row r="10928" spans="1:2" x14ac:dyDescent="0.25">
      <c r="A10928">
        <v>1092.5</v>
      </c>
      <c r="B10928">
        <v>59.5</v>
      </c>
    </row>
    <row r="10929" spans="1:2" x14ac:dyDescent="0.25">
      <c r="A10929">
        <v>1092.5999999999999</v>
      </c>
      <c r="B10929">
        <v>59.600000000000144</v>
      </c>
    </row>
    <row r="10930" spans="1:2" x14ac:dyDescent="0.25">
      <c r="A10930">
        <v>1092.7</v>
      </c>
      <c r="B10930">
        <v>59.700000000000053</v>
      </c>
    </row>
    <row r="10931" spans="1:2" x14ac:dyDescent="0.25">
      <c r="A10931">
        <v>1092.8</v>
      </c>
      <c r="B10931">
        <v>59.799999999999947</v>
      </c>
    </row>
    <row r="10932" spans="1:2" x14ac:dyDescent="0.25">
      <c r="A10932">
        <v>1092.9000000000001</v>
      </c>
      <c r="B10932">
        <v>59.900000000000091</v>
      </c>
    </row>
    <row r="10933" spans="1:2" x14ac:dyDescent="0.25">
      <c r="A10933">
        <v>1093</v>
      </c>
      <c r="B10933">
        <v>60</v>
      </c>
    </row>
    <row r="10934" spans="1:2" x14ac:dyDescent="0.25">
      <c r="A10934">
        <v>1093.0999999999999</v>
      </c>
      <c r="B10934">
        <v>60.100000000000144</v>
      </c>
    </row>
    <row r="10935" spans="1:2" x14ac:dyDescent="0.25">
      <c r="A10935">
        <v>1093.2</v>
      </c>
      <c r="B10935">
        <v>60.200000000000053</v>
      </c>
    </row>
    <row r="10936" spans="1:2" x14ac:dyDescent="0.25">
      <c r="A10936">
        <v>1093.3</v>
      </c>
      <c r="B10936">
        <v>60.299999999999947</v>
      </c>
    </row>
    <row r="10937" spans="1:2" x14ac:dyDescent="0.25">
      <c r="A10937">
        <v>1093.4000000000001</v>
      </c>
      <c r="B10937">
        <v>60.400000000000091</v>
      </c>
    </row>
    <row r="10938" spans="1:2" x14ac:dyDescent="0.25">
      <c r="A10938">
        <v>1093.5</v>
      </c>
      <c r="B10938">
        <v>60.5</v>
      </c>
    </row>
    <row r="10939" spans="1:2" x14ac:dyDescent="0.25">
      <c r="A10939">
        <v>1093.5999999999999</v>
      </c>
      <c r="B10939">
        <v>60.600000000000144</v>
      </c>
    </row>
    <row r="10940" spans="1:2" x14ac:dyDescent="0.25">
      <c r="A10940">
        <v>1093.7</v>
      </c>
      <c r="B10940">
        <v>60.700000000000053</v>
      </c>
    </row>
    <row r="10941" spans="1:2" x14ac:dyDescent="0.25">
      <c r="A10941">
        <v>1093.8</v>
      </c>
      <c r="B10941">
        <v>60.799999999999947</v>
      </c>
    </row>
    <row r="10942" spans="1:2" x14ac:dyDescent="0.25">
      <c r="A10942">
        <v>1093.9000000000001</v>
      </c>
      <c r="B10942">
        <v>60.900000000000091</v>
      </c>
    </row>
    <row r="10943" spans="1:2" x14ac:dyDescent="0.25">
      <c r="A10943">
        <v>1094</v>
      </c>
      <c r="B10943">
        <v>61</v>
      </c>
    </row>
    <row r="10944" spans="1:2" x14ac:dyDescent="0.25">
      <c r="A10944">
        <v>1094.0999999999999</v>
      </c>
      <c r="B10944">
        <v>61.04150390625</v>
      </c>
    </row>
    <row r="10945" spans="1:2" x14ac:dyDescent="0.25">
      <c r="A10945">
        <v>1094.2</v>
      </c>
      <c r="B10945">
        <v>61.083007812499908</v>
      </c>
    </row>
    <row r="10946" spans="1:2" x14ac:dyDescent="0.25">
      <c r="A10946">
        <v>1094.3</v>
      </c>
      <c r="B10946">
        <v>61.124511718749808</v>
      </c>
    </row>
    <row r="10947" spans="1:2" x14ac:dyDescent="0.25">
      <c r="A10947">
        <v>1094.4000000000001</v>
      </c>
      <c r="B10947">
        <v>61.166015624999808</v>
      </c>
    </row>
    <row r="10948" spans="1:2" x14ac:dyDescent="0.25">
      <c r="A10948">
        <v>1094.5</v>
      </c>
      <c r="B10948">
        <v>61.207519531249723</v>
      </c>
    </row>
    <row r="10949" spans="1:2" x14ac:dyDescent="0.25">
      <c r="A10949">
        <v>1094.5999999999999</v>
      </c>
      <c r="B10949">
        <v>61.249023437499723</v>
      </c>
    </row>
    <row r="10950" spans="1:2" x14ac:dyDescent="0.25">
      <c r="A10950">
        <v>1094.7</v>
      </c>
      <c r="B10950">
        <v>61.290527343749623</v>
      </c>
    </row>
    <row r="10951" spans="1:2" x14ac:dyDescent="0.25">
      <c r="A10951">
        <v>1094.8</v>
      </c>
      <c r="B10951">
        <v>61.332031249999517</v>
      </c>
    </row>
    <row r="10952" spans="1:2" x14ac:dyDescent="0.25">
      <c r="A10952">
        <v>1094.9000000000001</v>
      </c>
      <c r="B10952">
        <v>61.373535156249517</v>
      </c>
    </row>
    <row r="10953" spans="1:2" x14ac:dyDescent="0.25">
      <c r="A10953">
        <v>1095</v>
      </c>
      <c r="B10953">
        <v>61.415039062499432</v>
      </c>
    </row>
    <row r="10954" spans="1:2" x14ac:dyDescent="0.25">
      <c r="A10954">
        <v>1095.0999999999999</v>
      </c>
      <c r="B10954">
        <v>61.573535156249697</v>
      </c>
    </row>
    <row r="10955" spans="1:2" x14ac:dyDescent="0.25">
      <c r="A10955">
        <v>1095.2</v>
      </c>
      <c r="B10955">
        <v>61.732031249999608</v>
      </c>
    </row>
    <row r="10956" spans="1:2" x14ac:dyDescent="0.25">
      <c r="A10956">
        <v>1095.3</v>
      </c>
      <c r="B10956">
        <v>61.890527343749532</v>
      </c>
    </row>
    <row r="10957" spans="1:2" x14ac:dyDescent="0.25">
      <c r="A10957">
        <v>1095.4000000000001</v>
      </c>
      <c r="B10957">
        <v>62.049023437499812</v>
      </c>
    </row>
    <row r="10958" spans="1:2" x14ac:dyDescent="0.25">
      <c r="A10958">
        <v>1095.5</v>
      </c>
      <c r="B10958">
        <v>62.207519531249723</v>
      </c>
    </row>
    <row r="10959" spans="1:2" x14ac:dyDescent="0.25">
      <c r="A10959">
        <v>1095.5999999999999</v>
      </c>
      <c r="B10959">
        <v>62.366015624999989</v>
      </c>
    </row>
    <row r="10960" spans="1:2" x14ac:dyDescent="0.25">
      <c r="A10960">
        <v>1095.7</v>
      </c>
      <c r="B10960">
        <v>62.524511718749899</v>
      </c>
    </row>
    <row r="10961" spans="1:2" x14ac:dyDescent="0.25">
      <c r="A10961">
        <v>1095.8</v>
      </c>
      <c r="B10961">
        <v>62.683007812499817</v>
      </c>
    </row>
    <row r="10962" spans="1:2" x14ac:dyDescent="0.25">
      <c r="A10962">
        <v>1095.9000000000001</v>
      </c>
      <c r="B10962">
        <v>62.84150390625009</v>
      </c>
    </row>
    <row r="10963" spans="1:2" x14ac:dyDescent="0.25">
      <c r="A10963">
        <v>1096</v>
      </c>
      <c r="B10963">
        <v>63</v>
      </c>
    </row>
    <row r="10964" spans="1:2" x14ac:dyDescent="0.25">
      <c r="A10964">
        <v>1096.0999999999999</v>
      </c>
      <c r="B10964">
        <v>63.100000000000144</v>
      </c>
    </row>
    <row r="10965" spans="1:2" x14ac:dyDescent="0.25">
      <c r="A10965">
        <v>1096.2</v>
      </c>
      <c r="B10965">
        <v>63.200000000000053</v>
      </c>
    </row>
    <row r="10966" spans="1:2" x14ac:dyDescent="0.25">
      <c r="A10966">
        <v>1096.3</v>
      </c>
      <c r="B10966">
        <v>63.299999999999947</v>
      </c>
    </row>
    <row r="10967" spans="1:2" x14ac:dyDescent="0.25">
      <c r="A10967">
        <v>1096.4000000000001</v>
      </c>
      <c r="B10967">
        <v>63.400000000000091</v>
      </c>
    </row>
    <row r="10968" spans="1:2" x14ac:dyDescent="0.25">
      <c r="A10968">
        <v>1096.5</v>
      </c>
      <c r="B10968">
        <v>63.5</v>
      </c>
    </row>
    <row r="10969" spans="1:2" x14ac:dyDescent="0.25">
      <c r="A10969">
        <v>1096.5999999999999</v>
      </c>
      <c r="B10969">
        <v>63.600000000000144</v>
      </c>
    </row>
    <row r="10970" spans="1:2" x14ac:dyDescent="0.25">
      <c r="A10970">
        <v>1096.7</v>
      </c>
      <c r="B10970">
        <v>63.700000000000053</v>
      </c>
    </row>
    <row r="10971" spans="1:2" x14ac:dyDescent="0.25">
      <c r="A10971">
        <v>1096.8</v>
      </c>
      <c r="B10971">
        <v>63.799999999999947</v>
      </c>
    </row>
    <row r="10972" spans="1:2" x14ac:dyDescent="0.25">
      <c r="A10972">
        <v>1096.9000000000001</v>
      </c>
      <c r="B10972">
        <v>63.900000000000091</v>
      </c>
    </row>
    <row r="10973" spans="1:2" x14ac:dyDescent="0.25">
      <c r="A10973">
        <v>1097</v>
      </c>
      <c r="B10973">
        <v>64</v>
      </c>
    </row>
    <row r="10974" spans="1:2" x14ac:dyDescent="0.25">
      <c r="A10974">
        <v>1097.0999999999999</v>
      </c>
      <c r="B10974">
        <v>63.899999999999856</v>
      </c>
    </row>
    <row r="10975" spans="1:2" x14ac:dyDescent="0.25">
      <c r="A10975">
        <v>1097.2</v>
      </c>
      <c r="B10975">
        <v>63.799999999999947</v>
      </c>
    </row>
    <row r="10976" spans="1:2" x14ac:dyDescent="0.25">
      <c r="A10976">
        <v>1097.3</v>
      </c>
      <c r="B10976">
        <v>63.700000000000053</v>
      </c>
    </row>
    <row r="10977" spans="1:2" x14ac:dyDescent="0.25">
      <c r="A10977">
        <v>1097.4000000000001</v>
      </c>
      <c r="B10977">
        <v>63.599999999999909</v>
      </c>
    </row>
    <row r="10978" spans="1:2" x14ac:dyDescent="0.25">
      <c r="A10978">
        <v>1097.5</v>
      </c>
      <c r="B10978">
        <v>63.5</v>
      </c>
    </row>
    <row r="10979" spans="1:2" x14ac:dyDescent="0.25">
      <c r="A10979">
        <v>1097.5999999999999</v>
      </c>
      <c r="B10979">
        <v>63.399999999999856</v>
      </c>
    </row>
    <row r="10980" spans="1:2" x14ac:dyDescent="0.25">
      <c r="A10980">
        <v>1097.7</v>
      </c>
      <c r="B10980">
        <v>63.299999999999947</v>
      </c>
    </row>
    <row r="10981" spans="1:2" x14ac:dyDescent="0.25">
      <c r="A10981">
        <v>1097.8</v>
      </c>
      <c r="B10981">
        <v>63.200000000000053</v>
      </c>
    </row>
    <row r="10982" spans="1:2" x14ac:dyDescent="0.25">
      <c r="A10982">
        <v>1097.9000000000001</v>
      </c>
      <c r="B10982">
        <v>63.099999999999909</v>
      </c>
    </row>
    <row r="10983" spans="1:2" x14ac:dyDescent="0.25">
      <c r="A10983">
        <v>1098</v>
      </c>
      <c r="B10983">
        <v>63</v>
      </c>
    </row>
    <row r="10984" spans="1:2" x14ac:dyDescent="0.25">
      <c r="A10984">
        <v>1098.0999999999999</v>
      </c>
      <c r="B10984">
        <v>62.899999999999856</v>
      </c>
    </row>
    <row r="10985" spans="1:2" x14ac:dyDescent="0.25">
      <c r="A10985">
        <v>1098.2</v>
      </c>
      <c r="B10985">
        <v>62.799999999999947</v>
      </c>
    </row>
    <row r="10986" spans="1:2" x14ac:dyDescent="0.25">
      <c r="A10986">
        <v>1098.3</v>
      </c>
      <c r="B10986">
        <v>62.700000000000053</v>
      </c>
    </row>
    <row r="10987" spans="1:2" x14ac:dyDescent="0.25">
      <c r="A10987">
        <v>1098.4000000000001</v>
      </c>
      <c r="B10987">
        <v>62.599999999999909</v>
      </c>
    </row>
    <row r="10988" spans="1:2" x14ac:dyDescent="0.25">
      <c r="A10988">
        <v>1098.5</v>
      </c>
      <c r="B10988">
        <v>62.5</v>
      </c>
    </row>
    <row r="10989" spans="1:2" x14ac:dyDescent="0.25">
      <c r="A10989">
        <v>1098.5999999999999</v>
      </c>
      <c r="B10989">
        <v>62.399999999999856</v>
      </c>
    </row>
    <row r="10990" spans="1:2" x14ac:dyDescent="0.25">
      <c r="A10990">
        <v>1098.7</v>
      </c>
      <c r="B10990">
        <v>62.299999999999947</v>
      </c>
    </row>
    <row r="10991" spans="1:2" x14ac:dyDescent="0.25">
      <c r="A10991">
        <v>1098.8</v>
      </c>
      <c r="B10991">
        <v>62.200000000000053</v>
      </c>
    </row>
    <row r="10992" spans="1:2" x14ac:dyDescent="0.25">
      <c r="A10992">
        <v>1098.9000000000001</v>
      </c>
      <c r="B10992">
        <v>62.099999999999909</v>
      </c>
    </row>
    <row r="10993" spans="1:2" x14ac:dyDescent="0.25">
      <c r="A10993">
        <v>1099</v>
      </c>
      <c r="B10993">
        <v>62</v>
      </c>
    </row>
    <row r="10994" spans="1:2" x14ac:dyDescent="0.25">
      <c r="A10994">
        <v>1099.0999999999999</v>
      </c>
      <c r="B10994">
        <v>61.899999999999856</v>
      </c>
    </row>
    <row r="10995" spans="1:2" x14ac:dyDescent="0.25">
      <c r="A10995">
        <v>1099.2</v>
      </c>
      <c r="B10995">
        <v>61.799999999999947</v>
      </c>
    </row>
    <row r="10996" spans="1:2" x14ac:dyDescent="0.25">
      <c r="A10996">
        <v>1099.3</v>
      </c>
      <c r="B10996">
        <v>61.700000000000053</v>
      </c>
    </row>
    <row r="10997" spans="1:2" x14ac:dyDescent="0.25">
      <c r="A10997">
        <v>1099.4000000000001</v>
      </c>
      <c r="B10997">
        <v>61.599999999999909</v>
      </c>
    </row>
    <row r="10998" spans="1:2" x14ac:dyDescent="0.25">
      <c r="A10998">
        <v>1099.5</v>
      </c>
      <c r="B10998">
        <v>61.5</v>
      </c>
    </row>
    <row r="10999" spans="1:2" x14ac:dyDescent="0.25">
      <c r="A10999">
        <v>1099.5999999999999</v>
      </c>
      <c r="B10999">
        <v>61.399999999999856</v>
      </c>
    </row>
    <row r="11000" spans="1:2" x14ac:dyDescent="0.25">
      <c r="A11000">
        <v>1099.7</v>
      </c>
      <c r="B11000">
        <v>61.299999999999947</v>
      </c>
    </row>
    <row r="11001" spans="1:2" x14ac:dyDescent="0.25">
      <c r="A11001">
        <v>1099.8</v>
      </c>
      <c r="B11001">
        <v>61.200000000000053</v>
      </c>
    </row>
    <row r="11002" spans="1:2" x14ac:dyDescent="0.25">
      <c r="A11002">
        <v>1099.9000000000001</v>
      </c>
      <c r="B11002">
        <v>61.099999999999909</v>
      </c>
    </row>
    <row r="11003" spans="1:2" x14ac:dyDescent="0.25">
      <c r="A11003">
        <v>1100</v>
      </c>
      <c r="B11003">
        <v>61</v>
      </c>
    </row>
    <row r="11004" spans="1:2" x14ac:dyDescent="0.25">
      <c r="A11004">
        <v>1100.0999999999999</v>
      </c>
      <c r="B11004">
        <v>60.799999999999727</v>
      </c>
    </row>
    <row r="11005" spans="1:2" x14ac:dyDescent="0.25">
      <c r="A11005">
        <v>1100.2</v>
      </c>
      <c r="B11005">
        <v>60.599999999999909</v>
      </c>
    </row>
    <row r="11006" spans="1:2" x14ac:dyDescent="0.25">
      <c r="A11006">
        <v>1100.3</v>
      </c>
      <c r="B11006">
        <v>60.400000000000091</v>
      </c>
    </row>
    <row r="11007" spans="1:2" x14ac:dyDescent="0.25">
      <c r="A11007">
        <v>1100.4000000000001</v>
      </c>
      <c r="B11007">
        <v>60.199999999999818</v>
      </c>
    </row>
    <row r="11008" spans="1:2" x14ac:dyDescent="0.25">
      <c r="A11008">
        <v>1100.5</v>
      </c>
      <c r="B11008">
        <v>60</v>
      </c>
    </row>
    <row r="11009" spans="1:2" x14ac:dyDescent="0.25">
      <c r="A11009">
        <v>1100.5999999999999</v>
      </c>
      <c r="B11009">
        <v>59.799999999999727</v>
      </c>
    </row>
    <row r="11010" spans="1:2" x14ac:dyDescent="0.25">
      <c r="A11010">
        <v>1100.7</v>
      </c>
      <c r="B11010">
        <v>59.599999999999909</v>
      </c>
    </row>
    <row r="11011" spans="1:2" x14ac:dyDescent="0.25">
      <c r="A11011">
        <v>1100.8</v>
      </c>
      <c r="B11011">
        <v>59.400000000000091</v>
      </c>
    </row>
    <row r="11012" spans="1:2" x14ac:dyDescent="0.25">
      <c r="A11012">
        <v>1100.9000000000001</v>
      </c>
      <c r="B11012">
        <v>59.199999999999818</v>
      </c>
    </row>
    <row r="11013" spans="1:2" x14ac:dyDescent="0.25">
      <c r="A11013">
        <v>1101</v>
      </c>
      <c r="B11013">
        <v>59</v>
      </c>
    </row>
    <row r="11014" spans="1:2" x14ac:dyDescent="0.25">
      <c r="A11014">
        <v>1101.0999999999999</v>
      </c>
      <c r="B11014">
        <v>58.96435546875</v>
      </c>
    </row>
    <row r="11015" spans="1:2" x14ac:dyDescent="0.25">
      <c r="A11015">
        <v>1101.2</v>
      </c>
      <c r="B11015">
        <v>58.928710937500078</v>
      </c>
    </row>
    <row r="11016" spans="1:2" x14ac:dyDescent="0.25">
      <c r="A11016">
        <v>1101.3</v>
      </c>
      <c r="B11016">
        <v>58.893066406250163</v>
      </c>
    </row>
    <row r="11017" spans="1:2" x14ac:dyDescent="0.25">
      <c r="A11017">
        <v>1101.4000000000001</v>
      </c>
      <c r="B11017">
        <v>58.857421875000163</v>
      </c>
    </row>
    <row r="11018" spans="1:2" x14ac:dyDescent="0.25">
      <c r="A11018">
        <v>1101.5</v>
      </c>
      <c r="B11018">
        <v>58.821777343750242</v>
      </c>
    </row>
    <row r="11019" spans="1:2" x14ac:dyDescent="0.25">
      <c r="A11019">
        <v>1101.5999999999999</v>
      </c>
      <c r="B11019">
        <v>58.786132812500242</v>
      </c>
    </row>
    <row r="11020" spans="1:2" x14ac:dyDescent="0.25">
      <c r="A11020">
        <v>1101.7</v>
      </c>
      <c r="B11020">
        <v>58.75048828125032</v>
      </c>
    </row>
    <row r="11021" spans="1:2" x14ac:dyDescent="0.25">
      <c r="A11021">
        <v>1101.8</v>
      </c>
      <c r="B11021">
        <v>58.714843750000412</v>
      </c>
    </row>
    <row r="11022" spans="1:2" x14ac:dyDescent="0.25">
      <c r="A11022">
        <v>1101.9000000000001</v>
      </c>
      <c r="B11022">
        <v>58.679199218750412</v>
      </c>
    </row>
    <row r="11023" spans="1:2" x14ac:dyDescent="0.25">
      <c r="A11023">
        <v>1102</v>
      </c>
      <c r="B11023">
        <v>58.643554687500483</v>
      </c>
    </row>
    <row r="11024" spans="1:2" x14ac:dyDescent="0.25">
      <c r="A11024">
        <v>1102.0999999999999</v>
      </c>
      <c r="B11024">
        <v>58.679199218750483</v>
      </c>
    </row>
    <row r="11025" spans="1:2" x14ac:dyDescent="0.25">
      <c r="A11025">
        <v>1102.2</v>
      </c>
      <c r="B11025">
        <v>58.714843750000412</v>
      </c>
    </row>
    <row r="11026" spans="1:2" x14ac:dyDescent="0.25">
      <c r="A11026">
        <v>1102.3</v>
      </c>
      <c r="B11026">
        <v>58.75048828125032</v>
      </c>
    </row>
    <row r="11027" spans="1:2" x14ac:dyDescent="0.25">
      <c r="A11027">
        <v>1102.4000000000001</v>
      </c>
      <c r="B11027">
        <v>58.78613281250032</v>
      </c>
    </row>
    <row r="11028" spans="1:2" x14ac:dyDescent="0.25">
      <c r="A11028">
        <v>1102.5</v>
      </c>
      <c r="B11028">
        <v>58.821777343750242</v>
      </c>
    </row>
    <row r="11029" spans="1:2" x14ac:dyDescent="0.25">
      <c r="A11029">
        <v>1102.5999999999999</v>
      </c>
      <c r="B11029">
        <v>58.857421875000242</v>
      </c>
    </row>
    <row r="11030" spans="1:2" x14ac:dyDescent="0.25">
      <c r="A11030">
        <v>1102.7</v>
      </c>
      <c r="B11030">
        <v>58.893066406250163</v>
      </c>
    </row>
    <row r="11031" spans="1:2" x14ac:dyDescent="0.25">
      <c r="A11031">
        <v>1102.8</v>
      </c>
      <c r="B11031">
        <v>58.928710937500078</v>
      </c>
    </row>
    <row r="11032" spans="1:2" x14ac:dyDescent="0.25">
      <c r="A11032">
        <v>1102.9000000000001</v>
      </c>
      <c r="B11032">
        <v>58.964355468750078</v>
      </c>
    </row>
    <row r="11033" spans="1:2" x14ac:dyDescent="0.25">
      <c r="A11033">
        <v>1103</v>
      </c>
      <c r="B11033">
        <v>59</v>
      </c>
    </row>
    <row r="11034" spans="1:2" x14ac:dyDescent="0.25">
      <c r="A11034">
        <v>1103.0999999999999</v>
      </c>
      <c r="B11034">
        <v>59</v>
      </c>
    </row>
    <row r="11035" spans="1:2" x14ac:dyDescent="0.25">
      <c r="A11035">
        <v>1103.2</v>
      </c>
      <c r="B11035">
        <v>59</v>
      </c>
    </row>
    <row r="11036" spans="1:2" x14ac:dyDescent="0.25">
      <c r="A11036">
        <v>1103.3</v>
      </c>
      <c r="B11036">
        <v>59</v>
      </c>
    </row>
    <row r="11037" spans="1:2" x14ac:dyDescent="0.25">
      <c r="A11037">
        <v>1103.4000000000001</v>
      </c>
      <c r="B11037">
        <v>59</v>
      </c>
    </row>
    <row r="11038" spans="1:2" x14ac:dyDescent="0.25">
      <c r="A11038">
        <v>1103.5</v>
      </c>
      <c r="B11038">
        <v>59</v>
      </c>
    </row>
    <row r="11039" spans="1:2" x14ac:dyDescent="0.25">
      <c r="A11039">
        <v>1103.5999999999999</v>
      </c>
      <c r="B11039">
        <v>59</v>
      </c>
    </row>
    <row r="11040" spans="1:2" x14ac:dyDescent="0.25">
      <c r="A11040">
        <v>1103.7</v>
      </c>
      <c r="B11040">
        <v>59</v>
      </c>
    </row>
    <row r="11041" spans="1:2" x14ac:dyDescent="0.25">
      <c r="A11041">
        <v>1103.8</v>
      </c>
      <c r="B11041">
        <v>59</v>
      </c>
    </row>
    <row r="11042" spans="1:2" x14ac:dyDescent="0.25">
      <c r="A11042">
        <v>1103.9000000000001</v>
      </c>
      <c r="B11042">
        <v>59</v>
      </c>
    </row>
    <row r="11043" spans="1:2" x14ac:dyDescent="0.25">
      <c r="A11043">
        <v>1104</v>
      </c>
      <c r="B11043">
        <v>59</v>
      </c>
    </row>
    <row r="11044" spans="1:2" x14ac:dyDescent="0.25">
      <c r="A11044">
        <v>1104.0999999999999</v>
      </c>
      <c r="B11044">
        <v>59.300000000000409</v>
      </c>
    </row>
    <row r="11045" spans="1:2" x14ac:dyDescent="0.25">
      <c r="A11045">
        <v>1104.2</v>
      </c>
      <c r="B11045">
        <v>59.600000000000144</v>
      </c>
    </row>
    <row r="11046" spans="1:2" x14ac:dyDescent="0.25">
      <c r="A11046">
        <v>1104.3</v>
      </c>
      <c r="B11046">
        <v>59.899999999999856</v>
      </c>
    </row>
    <row r="11047" spans="1:2" x14ac:dyDescent="0.25">
      <c r="A11047">
        <v>1104.4000000000001</v>
      </c>
      <c r="B11047">
        <v>60.200000000000273</v>
      </c>
    </row>
    <row r="11048" spans="1:2" x14ac:dyDescent="0.25">
      <c r="A11048">
        <v>1104.5</v>
      </c>
      <c r="B11048">
        <v>60.5</v>
      </c>
    </row>
    <row r="11049" spans="1:2" x14ac:dyDescent="0.25">
      <c r="A11049">
        <v>1104.5999999999999</v>
      </c>
      <c r="B11049">
        <v>60.800000000000409</v>
      </c>
    </row>
    <row r="11050" spans="1:2" x14ac:dyDescent="0.25">
      <c r="A11050">
        <v>1104.7</v>
      </c>
      <c r="B11050">
        <v>61.100000000000144</v>
      </c>
    </row>
    <row r="11051" spans="1:2" x14ac:dyDescent="0.25">
      <c r="A11051">
        <v>1104.8</v>
      </c>
      <c r="B11051">
        <v>61.399999999999856</v>
      </c>
    </row>
    <row r="11052" spans="1:2" x14ac:dyDescent="0.25">
      <c r="A11052">
        <v>1104.9000000000001</v>
      </c>
      <c r="B11052">
        <v>61.700000000000273</v>
      </c>
    </row>
    <row r="11053" spans="1:2" x14ac:dyDescent="0.25">
      <c r="A11053">
        <v>1105</v>
      </c>
      <c r="B11053">
        <v>62</v>
      </c>
    </row>
    <row r="11054" spans="1:2" x14ac:dyDescent="0.25">
      <c r="A11054">
        <v>1105.0999999999999</v>
      </c>
      <c r="B11054">
        <v>62.0301513671875</v>
      </c>
    </row>
    <row r="11055" spans="1:2" x14ac:dyDescent="0.25">
      <c r="A11055">
        <v>1105.2</v>
      </c>
      <c r="B11055">
        <v>62.060302734374929</v>
      </c>
    </row>
    <row r="11056" spans="1:2" x14ac:dyDescent="0.25">
      <c r="A11056">
        <v>1105.3</v>
      </c>
      <c r="B11056">
        <v>62.090454101562358</v>
      </c>
    </row>
    <row r="11057" spans="1:2" x14ac:dyDescent="0.25">
      <c r="A11057">
        <v>1105.4000000000001</v>
      </c>
      <c r="B11057">
        <v>62.120605468749858</v>
      </c>
    </row>
    <row r="11058" spans="1:2" x14ac:dyDescent="0.25">
      <c r="A11058">
        <v>1105.5</v>
      </c>
      <c r="B11058">
        <v>62.150756835937287</v>
      </c>
    </row>
    <row r="11059" spans="1:2" x14ac:dyDescent="0.25">
      <c r="A11059">
        <v>1105.5999999999999</v>
      </c>
      <c r="B11059">
        <v>62.180908203124787</v>
      </c>
    </row>
    <row r="11060" spans="1:2" x14ac:dyDescent="0.25">
      <c r="A11060">
        <v>1105.7</v>
      </c>
      <c r="B11060">
        <v>62.211059570312223</v>
      </c>
    </row>
    <row r="11061" spans="1:2" x14ac:dyDescent="0.25">
      <c r="A11061">
        <v>1105.8</v>
      </c>
      <c r="B11061">
        <v>62.241210937499659</v>
      </c>
    </row>
    <row r="11062" spans="1:2" x14ac:dyDescent="0.25">
      <c r="A11062">
        <v>1105.9000000000001</v>
      </c>
      <c r="B11062">
        <v>62.271362304687159</v>
      </c>
    </row>
    <row r="11063" spans="1:2" x14ac:dyDescent="0.25">
      <c r="A11063">
        <v>1106</v>
      </c>
      <c r="B11063">
        <v>62.301513671874588</v>
      </c>
    </row>
    <row r="11064" spans="1:2" x14ac:dyDescent="0.25">
      <c r="A11064">
        <v>1106.0999999999999</v>
      </c>
      <c r="B11064">
        <v>62.471362304687361</v>
      </c>
    </row>
    <row r="11065" spans="1:2" x14ac:dyDescent="0.25">
      <c r="A11065">
        <v>1106.2</v>
      </c>
      <c r="B11065">
        <v>62.64121093749975</v>
      </c>
    </row>
    <row r="11066" spans="1:2" x14ac:dyDescent="0.25">
      <c r="A11066">
        <v>1106.3</v>
      </c>
      <c r="B11066">
        <v>62.811059570312132</v>
      </c>
    </row>
    <row r="11067" spans="1:2" x14ac:dyDescent="0.25">
      <c r="A11067">
        <v>1106.4000000000001</v>
      </c>
      <c r="B11067">
        <v>62.980908203124898</v>
      </c>
    </row>
    <row r="11068" spans="1:2" x14ac:dyDescent="0.25">
      <c r="A11068">
        <v>1106.5</v>
      </c>
      <c r="B11068">
        <v>63.150756835937287</v>
      </c>
    </row>
    <row r="11069" spans="1:2" x14ac:dyDescent="0.25">
      <c r="A11069">
        <v>1106.5999999999999</v>
      </c>
      <c r="B11069">
        <v>63.320605468750067</v>
      </c>
    </row>
    <row r="11070" spans="1:2" x14ac:dyDescent="0.25">
      <c r="A11070">
        <v>1106.7</v>
      </c>
      <c r="B11070">
        <v>63.490454101562463</v>
      </c>
    </row>
    <row r="11071" spans="1:2" x14ac:dyDescent="0.25">
      <c r="A11071">
        <v>1106.8</v>
      </c>
      <c r="B11071">
        <v>63.660302734374838</v>
      </c>
    </row>
    <row r="11072" spans="1:2" x14ac:dyDescent="0.25">
      <c r="A11072">
        <v>1106.9000000000001</v>
      </c>
      <c r="B11072">
        <v>63.830151367187611</v>
      </c>
    </row>
    <row r="11073" spans="1:2" x14ac:dyDescent="0.25">
      <c r="A11073">
        <v>1107</v>
      </c>
      <c r="B11073">
        <v>64</v>
      </c>
    </row>
    <row r="11074" spans="1:2" x14ac:dyDescent="0.25">
      <c r="A11074">
        <v>1107.0999999999999</v>
      </c>
      <c r="B11074">
        <v>64</v>
      </c>
    </row>
    <row r="11075" spans="1:2" x14ac:dyDescent="0.25">
      <c r="A11075">
        <v>1107.2</v>
      </c>
      <c r="B11075">
        <v>64</v>
      </c>
    </row>
    <row r="11076" spans="1:2" x14ac:dyDescent="0.25">
      <c r="A11076">
        <v>1107.3</v>
      </c>
      <c r="B11076">
        <v>64</v>
      </c>
    </row>
    <row r="11077" spans="1:2" x14ac:dyDescent="0.25">
      <c r="A11077">
        <v>1107.4000000000001</v>
      </c>
      <c r="B11077">
        <v>64</v>
      </c>
    </row>
    <row r="11078" spans="1:2" x14ac:dyDescent="0.25">
      <c r="A11078">
        <v>1107.5</v>
      </c>
      <c r="B11078">
        <v>64</v>
      </c>
    </row>
    <row r="11079" spans="1:2" x14ac:dyDescent="0.25">
      <c r="A11079">
        <v>1107.5999999999999</v>
      </c>
      <c r="B11079">
        <v>64</v>
      </c>
    </row>
    <row r="11080" spans="1:2" x14ac:dyDescent="0.25">
      <c r="A11080">
        <v>1107.7</v>
      </c>
      <c r="B11080">
        <v>64</v>
      </c>
    </row>
    <row r="11081" spans="1:2" x14ac:dyDescent="0.25">
      <c r="A11081">
        <v>1107.8</v>
      </c>
      <c r="B11081">
        <v>64</v>
      </c>
    </row>
    <row r="11082" spans="1:2" x14ac:dyDescent="0.25">
      <c r="A11082">
        <v>1107.9000000000001</v>
      </c>
      <c r="B11082">
        <v>64</v>
      </c>
    </row>
    <row r="11083" spans="1:2" x14ac:dyDescent="0.25">
      <c r="A11083">
        <v>1108</v>
      </c>
      <c r="B11083">
        <v>64</v>
      </c>
    </row>
    <row r="11084" spans="1:2" x14ac:dyDescent="0.25">
      <c r="A11084">
        <v>1108.0999999999999</v>
      </c>
      <c r="B11084">
        <v>63.899999999999856</v>
      </c>
    </row>
    <row r="11085" spans="1:2" x14ac:dyDescent="0.25">
      <c r="A11085">
        <v>1108.2</v>
      </c>
      <c r="B11085">
        <v>63.799999999999947</v>
      </c>
    </row>
    <row r="11086" spans="1:2" x14ac:dyDescent="0.25">
      <c r="A11086">
        <v>1108.3</v>
      </c>
      <c r="B11086">
        <v>63.700000000000053</v>
      </c>
    </row>
    <row r="11087" spans="1:2" x14ac:dyDescent="0.25">
      <c r="A11087">
        <v>1108.4000000000001</v>
      </c>
      <c r="B11087">
        <v>63.599999999999909</v>
      </c>
    </row>
    <row r="11088" spans="1:2" x14ac:dyDescent="0.25">
      <c r="A11088">
        <v>1108.5</v>
      </c>
      <c r="B11088">
        <v>63.5</v>
      </c>
    </row>
    <row r="11089" spans="1:2" x14ac:dyDescent="0.25">
      <c r="A11089">
        <v>1108.5999999999999</v>
      </c>
      <c r="B11089">
        <v>63.399999999999856</v>
      </c>
    </row>
    <row r="11090" spans="1:2" x14ac:dyDescent="0.25">
      <c r="A11090">
        <v>1108.7</v>
      </c>
      <c r="B11090">
        <v>63.299999999999947</v>
      </c>
    </row>
    <row r="11091" spans="1:2" x14ac:dyDescent="0.25">
      <c r="A11091">
        <v>1108.8</v>
      </c>
      <c r="B11091">
        <v>63.200000000000053</v>
      </c>
    </row>
    <row r="11092" spans="1:2" x14ac:dyDescent="0.25">
      <c r="A11092">
        <v>1108.9000000000001</v>
      </c>
      <c r="B11092">
        <v>63.099999999999909</v>
      </c>
    </row>
    <row r="11093" spans="1:2" x14ac:dyDescent="0.25">
      <c r="A11093">
        <v>1109</v>
      </c>
      <c r="B11093">
        <v>63</v>
      </c>
    </row>
    <row r="11094" spans="1:2" x14ac:dyDescent="0.25">
      <c r="A11094">
        <v>1109.0999999999999</v>
      </c>
      <c r="B11094">
        <v>62.925634765624856</v>
      </c>
    </row>
    <row r="11095" spans="1:2" x14ac:dyDescent="0.25">
      <c r="A11095">
        <v>1109.2</v>
      </c>
      <c r="B11095">
        <v>62.851269531249898</v>
      </c>
    </row>
    <row r="11096" spans="1:2" x14ac:dyDescent="0.25">
      <c r="A11096">
        <v>1109.3</v>
      </c>
      <c r="B11096">
        <v>62.776904296874932</v>
      </c>
    </row>
    <row r="11097" spans="1:2" x14ac:dyDescent="0.25">
      <c r="A11097">
        <v>1109.4000000000001</v>
      </c>
      <c r="B11097">
        <v>62.702539062499802</v>
      </c>
    </row>
    <row r="11098" spans="1:2" x14ac:dyDescent="0.25">
      <c r="A11098">
        <v>1109.5</v>
      </c>
      <c r="B11098">
        <v>62.628173828124829</v>
      </c>
    </row>
    <row r="11099" spans="1:2" x14ac:dyDescent="0.25">
      <c r="A11099">
        <v>1109.5999999999999</v>
      </c>
      <c r="B11099">
        <v>62.553808593749693</v>
      </c>
    </row>
    <row r="11100" spans="1:2" x14ac:dyDescent="0.25">
      <c r="A11100">
        <v>1109.7</v>
      </c>
      <c r="B11100">
        <v>62.47944335937472</v>
      </c>
    </row>
    <row r="11101" spans="1:2" x14ac:dyDescent="0.25">
      <c r="A11101">
        <v>1109.8</v>
      </c>
      <c r="B11101">
        <v>62.405078124999747</v>
      </c>
    </row>
    <row r="11102" spans="1:2" x14ac:dyDescent="0.25">
      <c r="A11102">
        <v>1109.9000000000001</v>
      </c>
      <c r="B11102">
        <v>62.330712890624618</v>
      </c>
    </row>
    <row r="11103" spans="1:2" x14ac:dyDescent="0.25">
      <c r="A11103">
        <v>1110</v>
      </c>
      <c r="B11103">
        <v>62.256347656249652</v>
      </c>
    </row>
    <row r="11104" spans="1:2" x14ac:dyDescent="0.25">
      <c r="A11104">
        <v>1110.0999999999999</v>
      </c>
      <c r="B11104">
        <v>62.230712890624652</v>
      </c>
    </row>
    <row r="11105" spans="1:2" x14ac:dyDescent="0.25">
      <c r="A11105">
        <v>1110.2</v>
      </c>
      <c r="B11105">
        <v>62.205078124999709</v>
      </c>
    </row>
    <row r="11106" spans="1:2" x14ac:dyDescent="0.25">
      <c r="A11106">
        <v>1110.3</v>
      </c>
      <c r="B11106">
        <v>62.179443359374773</v>
      </c>
    </row>
    <row r="11107" spans="1:2" x14ac:dyDescent="0.25">
      <c r="A11107">
        <v>1110.4000000000001</v>
      </c>
      <c r="B11107">
        <v>62.153808593749773</v>
      </c>
    </row>
    <row r="11108" spans="1:2" x14ac:dyDescent="0.25">
      <c r="A11108">
        <v>1110.5</v>
      </c>
      <c r="B11108">
        <v>62.128173828124829</v>
      </c>
    </row>
    <row r="11109" spans="1:2" x14ac:dyDescent="0.25">
      <c r="A11109">
        <v>1110.5999999999999</v>
      </c>
      <c r="B11109">
        <v>62.102539062499822</v>
      </c>
    </row>
    <row r="11110" spans="1:2" x14ac:dyDescent="0.25">
      <c r="A11110">
        <v>1110.7</v>
      </c>
      <c r="B11110">
        <v>62.076904296874893</v>
      </c>
    </row>
    <row r="11111" spans="1:2" x14ac:dyDescent="0.25">
      <c r="A11111">
        <v>1110.8</v>
      </c>
      <c r="B11111">
        <v>62.051269531249943</v>
      </c>
    </row>
    <row r="11112" spans="1:2" x14ac:dyDescent="0.25">
      <c r="A11112">
        <v>1110.9000000000001</v>
      </c>
      <c r="B11112">
        <v>62.025634765624943</v>
      </c>
    </row>
    <row r="11113" spans="1:2" x14ac:dyDescent="0.25">
      <c r="A11113">
        <v>1111</v>
      </c>
      <c r="B11113">
        <v>62</v>
      </c>
    </row>
    <row r="11114" spans="1:2" x14ac:dyDescent="0.25">
      <c r="A11114">
        <v>1111.0999999999999</v>
      </c>
      <c r="B11114">
        <v>61.976318359375</v>
      </c>
    </row>
    <row r="11115" spans="1:2" x14ac:dyDescent="0.25">
      <c r="A11115">
        <v>1111.2</v>
      </c>
      <c r="B11115">
        <v>61.95263671875005</v>
      </c>
    </row>
    <row r="11116" spans="1:2" x14ac:dyDescent="0.25">
      <c r="A11116">
        <v>1111.3</v>
      </c>
      <c r="B11116">
        <v>61.928955078125107</v>
      </c>
    </row>
    <row r="11117" spans="1:2" x14ac:dyDescent="0.25">
      <c r="A11117">
        <v>1111.4000000000001</v>
      </c>
      <c r="B11117">
        <v>61.905273437500107</v>
      </c>
    </row>
    <row r="11118" spans="1:2" x14ac:dyDescent="0.25">
      <c r="A11118">
        <v>1111.5</v>
      </c>
      <c r="B11118">
        <v>61.881591796875163</v>
      </c>
    </row>
    <row r="11119" spans="1:2" x14ac:dyDescent="0.25">
      <c r="A11119">
        <v>1111.5999999999999</v>
      </c>
      <c r="B11119">
        <v>61.857910156250163</v>
      </c>
    </row>
    <row r="11120" spans="1:2" x14ac:dyDescent="0.25">
      <c r="A11120">
        <v>1111.7</v>
      </c>
      <c r="B11120">
        <v>61.834228515625213</v>
      </c>
    </row>
    <row r="11121" spans="1:2" x14ac:dyDescent="0.25">
      <c r="A11121">
        <v>1111.8</v>
      </c>
      <c r="B11121">
        <v>61.81054687500027</v>
      </c>
    </row>
    <row r="11122" spans="1:2" x14ac:dyDescent="0.25">
      <c r="A11122">
        <v>1111.9000000000001</v>
      </c>
      <c r="B11122">
        <v>61.786865234375263</v>
      </c>
    </row>
    <row r="11123" spans="1:2" x14ac:dyDescent="0.25">
      <c r="A11123">
        <v>1112</v>
      </c>
      <c r="B11123">
        <v>61.76318359375032</v>
      </c>
    </row>
    <row r="11124" spans="1:2" x14ac:dyDescent="0.25">
      <c r="A11124">
        <v>1112.0999999999999</v>
      </c>
      <c r="B11124">
        <v>61.78686523437532</v>
      </c>
    </row>
    <row r="11125" spans="1:2" x14ac:dyDescent="0.25">
      <c r="A11125">
        <v>1112.2</v>
      </c>
      <c r="B11125">
        <v>61.81054687500027</v>
      </c>
    </row>
    <row r="11126" spans="1:2" x14ac:dyDescent="0.25">
      <c r="A11126">
        <v>1112.3</v>
      </c>
      <c r="B11126">
        <v>61.834228515625213</v>
      </c>
    </row>
    <row r="11127" spans="1:2" x14ac:dyDescent="0.25">
      <c r="A11127">
        <v>1112.4000000000001</v>
      </c>
      <c r="B11127">
        <v>61.857910156250213</v>
      </c>
    </row>
    <row r="11128" spans="1:2" x14ac:dyDescent="0.25">
      <c r="A11128">
        <v>1112.5</v>
      </c>
      <c r="B11128">
        <v>61.881591796875163</v>
      </c>
    </row>
    <row r="11129" spans="1:2" x14ac:dyDescent="0.25">
      <c r="A11129">
        <v>1112.5999999999999</v>
      </c>
      <c r="B11129">
        <v>61.905273437500163</v>
      </c>
    </row>
    <row r="11130" spans="1:2" x14ac:dyDescent="0.25">
      <c r="A11130">
        <v>1112.7</v>
      </c>
      <c r="B11130">
        <v>61.928955078125107</v>
      </c>
    </row>
    <row r="11131" spans="1:2" x14ac:dyDescent="0.25">
      <c r="A11131">
        <v>1112.8</v>
      </c>
      <c r="B11131">
        <v>61.95263671875005</v>
      </c>
    </row>
    <row r="11132" spans="1:2" x14ac:dyDescent="0.25">
      <c r="A11132">
        <v>1112.9000000000001</v>
      </c>
      <c r="B11132">
        <v>61.976318359375057</v>
      </c>
    </row>
    <row r="11133" spans="1:2" x14ac:dyDescent="0.25">
      <c r="A11133">
        <v>1113</v>
      </c>
      <c r="B11133">
        <v>62</v>
      </c>
    </row>
    <row r="11134" spans="1:2" x14ac:dyDescent="0.25">
      <c r="A11134">
        <v>1113.0999999999999</v>
      </c>
      <c r="B11134">
        <v>62.221240234375273</v>
      </c>
    </row>
    <row r="11135" spans="1:2" x14ac:dyDescent="0.25">
      <c r="A11135">
        <v>1113.2</v>
      </c>
      <c r="B11135">
        <v>62.442480468750041</v>
      </c>
    </row>
    <row r="11136" spans="1:2" x14ac:dyDescent="0.25">
      <c r="A11136">
        <v>1113.3</v>
      </c>
      <c r="B11136">
        <v>62.663720703124817</v>
      </c>
    </row>
    <row r="11137" spans="1:2" x14ac:dyDescent="0.25">
      <c r="A11137">
        <v>1113.4000000000001</v>
      </c>
      <c r="B11137">
        <v>62.88496093750009</v>
      </c>
    </row>
    <row r="11138" spans="1:2" x14ac:dyDescent="0.25">
      <c r="A11138">
        <v>1113.5</v>
      </c>
      <c r="B11138">
        <v>63.106201171874858</v>
      </c>
    </row>
    <row r="11139" spans="1:2" x14ac:dyDescent="0.25">
      <c r="A11139">
        <v>1113.5999999999999</v>
      </c>
      <c r="B11139">
        <v>63.327441406250131</v>
      </c>
    </row>
    <row r="11140" spans="1:2" x14ac:dyDescent="0.25">
      <c r="A11140">
        <v>1113.7</v>
      </c>
      <c r="B11140">
        <v>63.548681640624899</v>
      </c>
    </row>
    <row r="11141" spans="1:2" x14ac:dyDescent="0.25">
      <c r="A11141">
        <v>1113.8</v>
      </c>
      <c r="B11141">
        <v>63.769921874999667</v>
      </c>
    </row>
    <row r="11142" spans="1:2" x14ac:dyDescent="0.25">
      <c r="A11142">
        <v>1113.9000000000001</v>
      </c>
      <c r="B11142">
        <v>63.991162109374947</v>
      </c>
    </row>
    <row r="11143" spans="1:2" x14ac:dyDescent="0.25">
      <c r="A11143">
        <v>1114</v>
      </c>
      <c r="B11143">
        <v>64.212402343749716</v>
      </c>
    </row>
    <row r="11144" spans="1:2" x14ac:dyDescent="0.25">
      <c r="A11144">
        <v>1114.0999999999999</v>
      </c>
      <c r="B11144">
        <v>64.591162109375261</v>
      </c>
    </row>
    <row r="11145" spans="1:2" x14ac:dyDescent="0.25">
      <c r="A11145">
        <v>1114.2</v>
      </c>
      <c r="B11145">
        <v>64.96992187499994</v>
      </c>
    </row>
    <row r="11146" spans="1:2" x14ac:dyDescent="0.25">
      <c r="A11146">
        <v>1114.3</v>
      </c>
      <c r="B11146">
        <v>65.348681640624633</v>
      </c>
    </row>
    <row r="11147" spans="1:2" x14ac:dyDescent="0.25">
      <c r="A11147">
        <v>1114.4000000000001</v>
      </c>
      <c r="B11147">
        <v>65.727441406250179</v>
      </c>
    </row>
    <row r="11148" spans="1:2" x14ac:dyDescent="0.25">
      <c r="A11148">
        <v>1114.5</v>
      </c>
      <c r="B11148">
        <v>66.106201171874858</v>
      </c>
    </row>
    <row r="11149" spans="1:2" x14ac:dyDescent="0.25">
      <c r="A11149">
        <v>1114.5999999999999</v>
      </c>
      <c r="B11149">
        <v>66.484960937500404</v>
      </c>
    </row>
    <row r="11150" spans="1:2" x14ac:dyDescent="0.25">
      <c r="A11150">
        <v>1114.7</v>
      </c>
      <c r="B11150">
        <v>66.863720703125082</v>
      </c>
    </row>
    <row r="11151" spans="1:2" x14ac:dyDescent="0.25">
      <c r="A11151">
        <v>1114.8</v>
      </c>
      <c r="B11151">
        <v>67.242480468749775</v>
      </c>
    </row>
    <row r="11152" spans="1:2" x14ac:dyDescent="0.25">
      <c r="A11152">
        <v>1114.9000000000001</v>
      </c>
      <c r="B11152">
        <v>67.621240234375321</v>
      </c>
    </row>
    <row r="11153" spans="1:2" x14ac:dyDescent="0.25">
      <c r="A11153">
        <v>1115</v>
      </c>
      <c r="B11153">
        <v>68</v>
      </c>
    </row>
    <row r="11154" spans="1:2" x14ac:dyDescent="0.25">
      <c r="A11154">
        <v>1115.0999999999999</v>
      </c>
      <c r="B11154">
        <v>68.200000000000273</v>
      </c>
    </row>
    <row r="11155" spans="1:2" x14ac:dyDescent="0.25">
      <c r="A11155">
        <v>1115.2</v>
      </c>
      <c r="B11155">
        <v>68.400000000000091</v>
      </c>
    </row>
    <row r="11156" spans="1:2" x14ac:dyDescent="0.25">
      <c r="A11156">
        <v>1115.3</v>
      </c>
      <c r="B11156">
        <v>68.599999999999909</v>
      </c>
    </row>
    <row r="11157" spans="1:2" x14ac:dyDescent="0.25">
      <c r="A11157">
        <v>1115.4000000000001</v>
      </c>
      <c r="B11157">
        <v>68.800000000000182</v>
      </c>
    </row>
    <row r="11158" spans="1:2" x14ac:dyDescent="0.25">
      <c r="A11158">
        <v>1115.5</v>
      </c>
      <c r="B11158">
        <v>69</v>
      </c>
    </row>
    <row r="11159" spans="1:2" x14ac:dyDescent="0.25">
      <c r="A11159">
        <v>1115.5999999999999</v>
      </c>
      <c r="B11159">
        <v>69.200000000000273</v>
      </c>
    </row>
    <row r="11160" spans="1:2" x14ac:dyDescent="0.25">
      <c r="A11160">
        <v>1115.7</v>
      </c>
      <c r="B11160">
        <v>69.400000000000091</v>
      </c>
    </row>
    <row r="11161" spans="1:2" x14ac:dyDescent="0.25">
      <c r="A11161">
        <v>1115.8</v>
      </c>
      <c r="B11161">
        <v>69.599999999999909</v>
      </c>
    </row>
    <row r="11162" spans="1:2" x14ac:dyDescent="0.25">
      <c r="A11162">
        <v>1115.9000000000001</v>
      </c>
      <c r="B11162">
        <v>69.800000000000182</v>
      </c>
    </row>
    <row r="11163" spans="1:2" x14ac:dyDescent="0.25">
      <c r="A11163">
        <v>1116</v>
      </c>
      <c r="B11163">
        <v>70</v>
      </c>
    </row>
    <row r="11164" spans="1:2" x14ac:dyDescent="0.25">
      <c r="A11164">
        <v>1116.0999999999999</v>
      </c>
      <c r="B11164">
        <v>70</v>
      </c>
    </row>
    <row r="11165" spans="1:2" x14ac:dyDescent="0.25">
      <c r="A11165">
        <v>1116.2</v>
      </c>
      <c r="B11165">
        <v>70</v>
      </c>
    </row>
    <row r="11166" spans="1:2" x14ac:dyDescent="0.25">
      <c r="A11166">
        <v>1116.3</v>
      </c>
      <c r="B11166">
        <v>70</v>
      </c>
    </row>
    <row r="11167" spans="1:2" x14ac:dyDescent="0.25">
      <c r="A11167">
        <v>1116.4000000000001</v>
      </c>
      <c r="B11167">
        <v>70</v>
      </c>
    </row>
    <row r="11168" spans="1:2" x14ac:dyDescent="0.25">
      <c r="A11168">
        <v>1116.5</v>
      </c>
      <c r="B11168">
        <v>70</v>
      </c>
    </row>
    <row r="11169" spans="1:2" x14ac:dyDescent="0.25">
      <c r="A11169">
        <v>1116.5999999999999</v>
      </c>
      <c r="B11169">
        <v>70</v>
      </c>
    </row>
    <row r="11170" spans="1:2" x14ac:dyDescent="0.25">
      <c r="A11170">
        <v>1116.7</v>
      </c>
      <c r="B11170">
        <v>70</v>
      </c>
    </row>
    <row r="11171" spans="1:2" x14ac:dyDescent="0.25">
      <c r="A11171">
        <v>1116.8</v>
      </c>
      <c r="B11171">
        <v>70</v>
      </c>
    </row>
    <row r="11172" spans="1:2" x14ac:dyDescent="0.25">
      <c r="A11172">
        <v>1116.9000000000001</v>
      </c>
      <c r="B11172">
        <v>70</v>
      </c>
    </row>
    <row r="11173" spans="1:2" x14ac:dyDescent="0.25">
      <c r="A11173">
        <v>1117</v>
      </c>
      <c r="B11173">
        <v>70</v>
      </c>
    </row>
    <row r="11174" spans="1:2" x14ac:dyDescent="0.25">
      <c r="A11174">
        <v>1117.0999999999999</v>
      </c>
      <c r="B11174">
        <v>69.981958007812594</v>
      </c>
    </row>
    <row r="11175" spans="1:2" x14ac:dyDescent="0.25">
      <c r="A11175">
        <v>1117.2</v>
      </c>
      <c r="B11175">
        <v>69.96391601562523</v>
      </c>
    </row>
    <row r="11176" spans="1:2" x14ac:dyDescent="0.25">
      <c r="A11176">
        <v>1117.3</v>
      </c>
      <c r="B11176">
        <v>69.945874023437867</v>
      </c>
    </row>
    <row r="11177" spans="1:2" x14ac:dyDescent="0.25">
      <c r="A11177">
        <v>1117.4000000000001</v>
      </c>
      <c r="B11177">
        <v>69.92783203125046</v>
      </c>
    </row>
    <row r="11178" spans="1:2" x14ac:dyDescent="0.25">
      <c r="A11178">
        <v>1117.5</v>
      </c>
      <c r="B11178">
        <v>69.909790039063097</v>
      </c>
    </row>
    <row r="11179" spans="1:2" x14ac:dyDescent="0.25">
      <c r="A11179">
        <v>1117.5999999999999</v>
      </c>
      <c r="B11179">
        <v>69.891748046875691</v>
      </c>
    </row>
    <row r="11180" spans="1:2" x14ac:dyDescent="0.25">
      <c r="A11180">
        <v>1117.7</v>
      </c>
      <c r="B11180">
        <v>69.873706054688327</v>
      </c>
    </row>
    <row r="11181" spans="1:2" x14ac:dyDescent="0.25">
      <c r="A11181">
        <v>1117.8</v>
      </c>
      <c r="B11181">
        <v>69.855664062500963</v>
      </c>
    </row>
    <row r="11182" spans="1:2" x14ac:dyDescent="0.25">
      <c r="A11182">
        <v>1117.9000000000001</v>
      </c>
      <c r="B11182">
        <v>69.837622070313557</v>
      </c>
    </row>
    <row r="11183" spans="1:2" x14ac:dyDescent="0.25">
      <c r="A11183">
        <v>1118</v>
      </c>
      <c r="B11183">
        <v>69.819580078126194</v>
      </c>
    </row>
    <row r="11184" spans="1:2" x14ac:dyDescent="0.25">
      <c r="A11184">
        <v>1118.0999999999999</v>
      </c>
      <c r="B11184">
        <v>69.637622070313327</v>
      </c>
    </row>
    <row r="11185" spans="1:2" x14ac:dyDescent="0.25">
      <c r="A11185">
        <v>1118.2</v>
      </c>
      <c r="B11185">
        <v>69.455664062500873</v>
      </c>
    </row>
    <row r="11186" spans="1:2" x14ac:dyDescent="0.25">
      <c r="A11186">
        <v>1118.3</v>
      </c>
      <c r="B11186">
        <v>69.273706054688418</v>
      </c>
    </row>
    <row r="11187" spans="1:2" x14ac:dyDescent="0.25">
      <c r="A11187">
        <v>1118.4000000000001</v>
      </c>
      <c r="B11187">
        <v>69.091748046875551</v>
      </c>
    </row>
    <row r="11188" spans="1:2" x14ac:dyDescent="0.25">
      <c r="A11188">
        <v>1118.5</v>
      </c>
      <c r="B11188">
        <v>68.909790039063097</v>
      </c>
    </row>
    <row r="11189" spans="1:2" x14ac:dyDescent="0.25">
      <c r="A11189">
        <v>1118.5999999999999</v>
      </c>
      <c r="B11189">
        <v>68.72783203125023</v>
      </c>
    </row>
    <row r="11190" spans="1:2" x14ac:dyDescent="0.25">
      <c r="A11190">
        <v>1118.7</v>
      </c>
      <c r="B11190">
        <v>68.545874023437776</v>
      </c>
    </row>
    <row r="11191" spans="1:2" x14ac:dyDescent="0.25">
      <c r="A11191">
        <v>1118.8</v>
      </c>
      <c r="B11191">
        <v>68.363916015625321</v>
      </c>
    </row>
    <row r="11192" spans="1:2" x14ac:dyDescent="0.25">
      <c r="A11192">
        <v>1118.9000000000001</v>
      </c>
      <c r="B11192">
        <v>68.181958007812455</v>
      </c>
    </row>
    <row r="11193" spans="1:2" x14ac:dyDescent="0.25">
      <c r="A11193">
        <v>1119</v>
      </c>
      <c r="B11193">
        <v>68</v>
      </c>
    </row>
    <row r="11194" spans="1:2" x14ac:dyDescent="0.25">
      <c r="A11194">
        <v>1119.0999999999999</v>
      </c>
      <c r="B11194">
        <v>67.899999999999864</v>
      </c>
    </row>
    <row r="11195" spans="1:2" x14ac:dyDescent="0.25">
      <c r="A11195">
        <v>1119.2</v>
      </c>
      <c r="B11195">
        <v>67.799999999999955</v>
      </c>
    </row>
    <row r="11196" spans="1:2" x14ac:dyDescent="0.25">
      <c r="A11196">
        <v>1119.3</v>
      </c>
      <c r="B11196">
        <v>67.700000000000045</v>
      </c>
    </row>
    <row r="11197" spans="1:2" x14ac:dyDescent="0.25">
      <c r="A11197">
        <v>1119.4000000000001</v>
      </c>
      <c r="B11197">
        <v>67.599999999999909</v>
      </c>
    </row>
    <row r="11198" spans="1:2" x14ac:dyDescent="0.25">
      <c r="A11198">
        <v>1119.5</v>
      </c>
      <c r="B11198">
        <v>67.5</v>
      </c>
    </row>
    <row r="11199" spans="1:2" x14ac:dyDescent="0.25">
      <c r="A11199">
        <v>1119.5999999999999</v>
      </c>
      <c r="B11199">
        <v>67.399999999999864</v>
      </c>
    </row>
    <row r="11200" spans="1:2" x14ac:dyDescent="0.25">
      <c r="A11200">
        <v>1119.7</v>
      </c>
      <c r="B11200">
        <v>67.299999999999955</v>
      </c>
    </row>
    <row r="11201" spans="1:2" x14ac:dyDescent="0.25">
      <c r="A11201">
        <v>1119.8</v>
      </c>
      <c r="B11201">
        <v>67.200000000000045</v>
      </c>
    </row>
    <row r="11202" spans="1:2" x14ac:dyDescent="0.25">
      <c r="A11202">
        <v>1119.9000000000001</v>
      </c>
      <c r="B11202">
        <v>67.099999999999909</v>
      </c>
    </row>
    <row r="11203" spans="1:2" x14ac:dyDescent="0.25">
      <c r="A11203">
        <v>1120</v>
      </c>
      <c r="B11203">
        <v>67</v>
      </c>
    </row>
    <row r="11204" spans="1:2" x14ac:dyDescent="0.25">
      <c r="A11204">
        <v>1120.0999999999999</v>
      </c>
      <c r="B11204">
        <v>67</v>
      </c>
    </row>
    <row r="11205" spans="1:2" x14ac:dyDescent="0.25">
      <c r="A11205">
        <v>1120.2</v>
      </c>
      <c r="B11205">
        <v>67</v>
      </c>
    </row>
    <row r="11206" spans="1:2" x14ac:dyDescent="0.25">
      <c r="A11206">
        <v>1120.3</v>
      </c>
      <c r="B11206">
        <v>67</v>
      </c>
    </row>
    <row r="11207" spans="1:2" x14ac:dyDescent="0.25">
      <c r="A11207">
        <v>1120.4000000000001</v>
      </c>
      <c r="B11207">
        <v>67</v>
      </c>
    </row>
    <row r="11208" spans="1:2" x14ac:dyDescent="0.25">
      <c r="A11208">
        <v>1120.5</v>
      </c>
      <c r="B11208">
        <v>67</v>
      </c>
    </row>
    <row r="11209" spans="1:2" x14ac:dyDescent="0.25">
      <c r="A11209">
        <v>1120.5999999999999</v>
      </c>
      <c r="B11209">
        <v>67</v>
      </c>
    </row>
    <row r="11210" spans="1:2" x14ac:dyDescent="0.25">
      <c r="A11210">
        <v>1120.7</v>
      </c>
      <c r="B11210">
        <v>67</v>
      </c>
    </row>
    <row r="11211" spans="1:2" x14ac:dyDescent="0.25">
      <c r="A11211">
        <v>1120.8</v>
      </c>
      <c r="B11211">
        <v>67</v>
      </c>
    </row>
    <row r="11212" spans="1:2" x14ac:dyDescent="0.25">
      <c r="A11212">
        <v>1120.9000000000001</v>
      </c>
      <c r="B11212">
        <v>67</v>
      </c>
    </row>
    <row r="11213" spans="1:2" x14ac:dyDescent="0.25">
      <c r="A11213">
        <v>1121</v>
      </c>
      <c r="B11213">
        <v>67</v>
      </c>
    </row>
    <row r="11214" spans="1:2" x14ac:dyDescent="0.25">
      <c r="A11214">
        <v>1121.0999999999999</v>
      </c>
      <c r="B11214">
        <v>66.886962890624972</v>
      </c>
    </row>
    <row r="11215" spans="1:2" x14ac:dyDescent="0.25">
      <c r="A11215">
        <v>1121.2</v>
      </c>
      <c r="B11215">
        <v>66.773925781250199</v>
      </c>
    </row>
    <row r="11216" spans="1:2" x14ac:dyDescent="0.25">
      <c r="A11216">
        <v>1121.3</v>
      </c>
      <c r="B11216">
        <v>66.660888671875426</v>
      </c>
    </row>
    <row r="11217" spans="1:2" x14ac:dyDescent="0.25">
      <c r="A11217">
        <v>1121.4000000000001</v>
      </c>
      <c r="B11217">
        <v>66.547851562500398</v>
      </c>
    </row>
    <row r="11218" spans="1:2" x14ac:dyDescent="0.25">
      <c r="A11218">
        <v>1121.5</v>
      </c>
      <c r="B11218">
        <v>66.434814453125625</v>
      </c>
    </row>
    <row r="11219" spans="1:2" x14ac:dyDescent="0.25">
      <c r="A11219">
        <v>1121.5999999999999</v>
      </c>
      <c r="B11219">
        <v>66.321777343750597</v>
      </c>
    </row>
    <row r="11220" spans="1:2" x14ac:dyDescent="0.25">
      <c r="A11220">
        <v>1121.7</v>
      </c>
      <c r="B11220">
        <v>66.208740234375824</v>
      </c>
    </row>
    <row r="11221" spans="1:2" x14ac:dyDescent="0.25">
      <c r="A11221">
        <v>1121.8</v>
      </c>
      <c r="B11221">
        <v>66.095703125001052</v>
      </c>
    </row>
    <row r="11222" spans="1:2" x14ac:dyDescent="0.25">
      <c r="A11222">
        <v>1121.9000000000001</v>
      </c>
      <c r="B11222">
        <v>65.982666015626023</v>
      </c>
    </row>
    <row r="11223" spans="1:2" x14ac:dyDescent="0.25">
      <c r="A11223">
        <v>1122</v>
      </c>
      <c r="B11223">
        <v>65.869628906251251</v>
      </c>
    </row>
    <row r="11224" spans="1:2" x14ac:dyDescent="0.25">
      <c r="A11224">
        <v>1122.0999999999999</v>
      </c>
      <c r="B11224">
        <v>65.782666015626006</v>
      </c>
    </row>
    <row r="11225" spans="1:2" x14ac:dyDescent="0.25">
      <c r="A11225">
        <v>1122.2</v>
      </c>
      <c r="B11225">
        <v>65.695703125000961</v>
      </c>
    </row>
    <row r="11226" spans="1:2" x14ac:dyDescent="0.25">
      <c r="A11226">
        <v>1122.3</v>
      </c>
      <c r="B11226">
        <v>65.608740234375915</v>
      </c>
    </row>
    <row r="11227" spans="1:2" x14ac:dyDescent="0.25">
      <c r="A11227">
        <v>1122.4000000000001</v>
      </c>
      <c r="B11227">
        <v>65.521777343750671</v>
      </c>
    </row>
    <row r="11228" spans="1:2" x14ac:dyDescent="0.25">
      <c r="A11228">
        <v>1122.5</v>
      </c>
      <c r="B11228">
        <v>65.434814453125625</v>
      </c>
    </row>
    <row r="11229" spans="1:2" x14ac:dyDescent="0.25">
      <c r="A11229">
        <v>1122.5999999999999</v>
      </c>
      <c r="B11229">
        <v>65.347851562500381</v>
      </c>
    </row>
    <row r="11230" spans="1:2" x14ac:dyDescent="0.25">
      <c r="A11230">
        <v>1122.7</v>
      </c>
      <c r="B11230">
        <v>65.260888671875335</v>
      </c>
    </row>
    <row r="11231" spans="1:2" x14ac:dyDescent="0.25">
      <c r="A11231">
        <v>1122.8</v>
      </c>
      <c r="B11231">
        <v>65.17392578125029</v>
      </c>
    </row>
    <row r="11232" spans="1:2" x14ac:dyDescent="0.25">
      <c r="A11232">
        <v>1122.9000000000001</v>
      </c>
      <c r="B11232">
        <v>65.086962890625045</v>
      </c>
    </row>
    <row r="11233" spans="1:2" x14ac:dyDescent="0.25">
      <c r="A11233">
        <v>1123</v>
      </c>
      <c r="B11233">
        <v>65</v>
      </c>
    </row>
    <row r="11234" spans="1:2" x14ac:dyDescent="0.25">
      <c r="A11234">
        <v>1123.0999999999999</v>
      </c>
      <c r="B11234">
        <v>64.899999999999864</v>
      </c>
    </row>
    <row r="11235" spans="1:2" x14ac:dyDescent="0.25">
      <c r="A11235">
        <v>1123.2</v>
      </c>
      <c r="B11235">
        <v>64.799999999999955</v>
      </c>
    </row>
    <row r="11236" spans="1:2" x14ac:dyDescent="0.25">
      <c r="A11236">
        <v>1123.3</v>
      </c>
      <c r="B11236">
        <v>64.700000000000045</v>
      </c>
    </row>
    <row r="11237" spans="1:2" x14ac:dyDescent="0.25">
      <c r="A11237">
        <v>1123.4000000000001</v>
      </c>
      <c r="B11237">
        <v>64.599999999999909</v>
      </c>
    </row>
    <row r="11238" spans="1:2" x14ac:dyDescent="0.25">
      <c r="A11238">
        <v>1123.5</v>
      </c>
      <c r="B11238">
        <v>64.5</v>
      </c>
    </row>
    <row r="11239" spans="1:2" x14ac:dyDescent="0.25">
      <c r="A11239">
        <v>1123.5999999999999</v>
      </c>
      <c r="B11239">
        <v>64.399999999999864</v>
      </c>
    </row>
    <row r="11240" spans="1:2" x14ac:dyDescent="0.25">
      <c r="A11240">
        <v>1123.7</v>
      </c>
      <c r="B11240">
        <v>64.299999999999955</v>
      </c>
    </row>
    <row r="11241" spans="1:2" x14ac:dyDescent="0.25">
      <c r="A11241">
        <v>1123.8</v>
      </c>
      <c r="B11241">
        <v>64.200000000000045</v>
      </c>
    </row>
    <row r="11242" spans="1:2" x14ac:dyDescent="0.25">
      <c r="A11242">
        <v>1123.9000000000001</v>
      </c>
      <c r="B11242">
        <v>64.099999999999909</v>
      </c>
    </row>
    <row r="11243" spans="1:2" x14ac:dyDescent="0.25">
      <c r="A11243">
        <v>1124</v>
      </c>
      <c r="B11243">
        <v>64</v>
      </c>
    </row>
    <row r="11244" spans="1:2" x14ac:dyDescent="0.25">
      <c r="A11244">
        <v>1124.0999999999999</v>
      </c>
      <c r="B11244">
        <v>63.688305664062199</v>
      </c>
    </row>
    <row r="11245" spans="1:2" x14ac:dyDescent="0.25">
      <c r="A11245">
        <v>1124.2</v>
      </c>
      <c r="B11245">
        <v>63.376611328125108</v>
      </c>
    </row>
    <row r="11246" spans="1:2" x14ac:dyDescent="0.25">
      <c r="A11246">
        <v>1124.3</v>
      </c>
      <c r="B11246">
        <v>63.064916992188017</v>
      </c>
    </row>
    <row r="11247" spans="1:2" x14ac:dyDescent="0.25">
      <c r="A11247">
        <v>1124.4000000000001</v>
      </c>
      <c r="B11247">
        <v>62.753222656250223</v>
      </c>
    </row>
    <row r="11248" spans="1:2" x14ac:dyDescent="0.25">
      <c r="A11248">
        <v>1124.5</v>
      </c>
      <c r="B11248">
        <v>62.441528320313132</v>
      </c>
    </row>
    <row r="11249" spans="1:2" x14ac:dyDescent="0.25">
      <c r="A11249">
        <v>1124.5999999999999</v>
      </c>
      <c r="B11249">
        <v>62.129833984375331</v>
      </c>
    </row>
    <row r="11250" spans="1:2" x14ac:dyDescent="0.25">
      <c r="A11250">
        <v>1124.7</v>
      </c>
      <c r="B11250">
        <v>61.81813964843824</v>
      </c>
    </row>
    <row r="11251" spans="1:2" x14ac:dyDescent="0.25">
      <c r="A11251">
        <v>1124.8</v>
      </c>
      <c r="B11251">
        <v>61.50644531250115</v>
      </c>
    </row>
    <row r="11252" spans="1:2" x14ac:dyDescent="0.25">
      <c r="A11252">
        <v>1124.9000000000001</v>
      </c>
      <c r="B11252">
        <v>61.194750976563348</v>
      </c>
    </row>
    <row r="11253" spans="1:2" x14ac:dyDescent="0.25">
      <c r="A11253">
        <v>1125</v>
      </c>
      <c r="B11253">
        <v>60.883056640626258</v>
      </c>
    </row>
    <row r="11254" spans="1:2" x14ac:dyDescent="0.25">
      <c r="A11254">
        <v>1125.0999999999999</v>
      </c>
      <c r="B11254">
        <v>60.383056640625583</v>
      </c>
    </row>
    <row r="11255" spans="1:2" x14ac:dyDescent="0.25">
      <c r="A11255">
        <v>1125.2</v>
      </c>
      <c r="B11255">
        <v>59.88305664062603</v>
      </c>
    </row>
    <row r="11256" spans="1:2" x14ac:dyDescent="0.25">
      <c r="A11256">
        <v>1125.3</v>
      </c>
      <c r="B11256">
        <v>59.383056640626492</v>
      </c>
    </row>
    <row r="11257" spans="1:2" x14ac:dyDescent="0.25">
      <c r="A11257">
        <v>1125.4000000000001</v>
      </c>
      <c r="B11257">
        <v>58.883056640625803</v>
      </c>
    </row>
    <row r="11258" spans="1:2" x14ac:dyDescent="0.25">
      <c r="A11258">
        <v>1125.5</v>
      </c>
      <c r="B11258">
        <v>58.383056640626258</v>
      </c>
    </row>
    <row r="11259" spans="1:2" x14ac:dyDescent="0.25">
      <c r="A11259">
        <v>1125.5999999999999</v>
      </c>
      <c r="B11259">
        <v>57.883056640625583</v>
      </c>
    </row>
    <row r="11260" spans="1:2" x14ac:dyDescent="0.25">
      <c r="A11260">
        <v>1125.7</v>
      </c>
      <c r="B11260">
        <v>57.38305664062603</v>
      </c>
    </row>
    <row r="11261" spans="1:2" x14ac:dyDescent="0.25">
      <c r="A11261">
        <v>1125.8</v>
      </c>
      <c r="B11261">
        <v>56.883056640626492</v>
      </c>
    </row>
    <row r="11262" spans="1:2" x14ac:dyDescent="0.25">
      <c r="A11262">
        <v>1125.9000000000001</v>
      </c>
      <c r="B11262">
        <v>56.383056640625803</v>
      </c>
    </row>
    <row r="11263" spans="1:2" x14ac:dyDescent="0.25">
      <c r="A11263">
        <v>1126</v>
      </c>
      <c r="B11263">
        <v>55.883056640626258</v>
      </c>
    </row>
    <row r="11264" spans="1:2" x14ac:dyDescent="0.25">
      <c r="A11264">
        <v>1126.0999999999999</v>
      </c>
      <c r="B11264">
        <v>55.494750976563097</v>
      </c>
    </row>
    <row r="11265" spans="1:2" x14ac:dyDescent="0.25">
      <c r="A11265">
        <v>1126.2</v>
      </c>
      <c r="B11265">
        <v>55.106445312500831</v>
      </c>
    </row>
    <row r="11266" spans="1:2" x14ac:dyDescent="0.25">
      <c r="A11266">
        <v>1126.3</v>
      </c>
      <c r="B11266">
        <v>54.718139648438559</v>
      </c>
    </row>
    <row r="11267" spans="1:2" x14ac:dyDescent="0.25">
      <c r="A11267">
        <v>1126.4000000000001</v>
      </c>
      <c r="B11267">
        <v>54.329833984375398</v>
      </c>
    </row>
    <row r="11268" spans="1:2" x14ac:dyDescent="0.25">
      <c r="A11268">
        <v>1126.5</v>
      </c>
      <c r="B11268">
        <v>53.941528320313132</v>
      </c>
    </row>
    <row r="11269" spans="1:2" x14ac:dyDescent="0.25">
      <c r="A11269">
        <v>1126.5999999999999</v>
      </c>
      <c r="B11269">
        <v>53.553222656249972</v>
      </c>
    </row>
    <row r="11270" spans="1:2" x14ac:dyDescent="0.25">
      <c r="A11270">
        <v>1126.7</v>
      </c>
      <c r="B11270">
        <v>53.164916992187699</v>
      </c>
    </row>
    <row r="11271" spans="1:2" x14ac:dyDescent="0.25">
      <c r="A11271">
        <v>1126.8</v>
      </c>
      <c r="B11271">
        <v>52.776611328125433</v>
      </c>
    </row>
    <row r="11272" spans="1:2" x14ac:dyDescent="0.25">
      <c r="A11272">
        <v>1126.9000000000001</v>
      </c>
      <c r="B11272">
        <v>52.388305664062273</v>
      </c>
    </row>
    <row r="11273" spans="1:2" x14ac:dyDescent="0.25">
      <c r="A11273">
        <v>1127</v>
      </c>
      <c r="B11273">
        <v>52</v>
      </c>
    </row>
    <row r="11274" spans="1:2" x14ac:dyDescent="0.25">
      <c r="A11274">
        <v>1127.0999999999999</v>
      </c>
      <c r="B11274">
        <v>51.399999999999181</v>
      </c>
    </row>
    <row r="11275" spans="1:2" x14ac:dyDescent="0.25">
      <c r="A11275">
        <v>1127.2</v>
      </c>
      <c r="B11275">
        <v>50.799999999999727</v>
      </c>
    </row>
    <row r="11276" spans="1:2" x14ac:dyDescent="0.25">
      <c r="A11276">
        <v>1127.3</v>
      </c>
      <c r="B11276">
        <v>50.200000000000273</v>
      </c>
    </row>
    <row r="11277" spans="1:2" x14ac:dyDescent="0.25">
      <c r="A11277">
        <v>1127.4000000000001</v>
      </c>
      <c r="B11277">
        <v>49.599999999999447</v>
      </c>
    </row>
    <row r="11278" spans="1:2" x14ac:dyDescent="0.25">
      <c r="A11278">
        <v>1127.5</v>
      </c>
      <c r="B11278">
        <v>49</v>
      </c>
    </row>
    <row r="11279" spans="1:2" x14ac:dyDescent="0.25">
      <c r="A11279">
        <v>1127.5999999999999</v>
      </c>
      <c r="B11279">
        <v>48.399999999999181</v>
      </c>
    </row>
    <row r="11280" spans="1:2" x14ac:dyDescent="0.25">
      <c r="A11280">
        <v>1127.7</v>
      </c>
      <c r="B11280">
        <v>47.799999999999727</v>
      </c>
    </row>
    <row r="11281" spans="1:2" x14ac:dyDescent="0.25">
      <c r="A11281">
        <v>1127.8</v>
      </c>
      <c r="B11281">
        <v>47.200000000000273</v>
      </c>
    </row>
    <row r="11282" spans="1:2" x14ac:dyDescent="0.25">
      <c r="A11282">
        <v>1127.9000000000001</v>
      </c>
      <c r="B11282">
        <v>46.599999999999447</v>
      </c>
    </row>
    <row r="11283" spans="1:2" x14ac:dyDescent="0.25">
      <c r="A11283">
        <v>1128</v>
      </c>
      <c r="B11283">
        <v>46</v>
      </c>
    </row>
    <row r="11284" spans="1:2" x14ac:dyDescent="0.25">
      <c r="A11284">
        <v>1128.0999999999999</v>
      </c>
      <c r="B11284">
        <v>45.590258789062069</v>
      </c>
    </row>
    <row r="11285" spans="1:2" x14ac:dyDescent="0.25">
      <c r="A11285">
        <v>1128.2</v>
      </c>
      <c r="B11285">
        <v>45.18051757812507</v>
      </c>
    </row>
    <row r="11286" spans="1:2" x14ac:dyDescent="0.25">
      <c r="A11286">
        <v>1128.3</v>
      </c>
      <c r="B11286">
        <v>44.77077636718807</v>
      </c>
    </row>
    <row r="11287" spans="1:2" x14ac:dyDescent="0.25">
      <c r="A11287">
        <v>1128.4000000000001</v>
      </c>
      <c r="B11287">
        <v>44.361035156250139</v>
      </c>
    </row>
    <row r="11288" spans="1:2" x14ac:dyDescent="0.25">
      <c r="A11288">
        <v>1128.5</v>
      </c>
      <c r="B11288">
        <v>43.951293945313139</v>
      </c>
    </row>
    <row r="11289" spans="1:2" x14ac:dyDescent="0.25">
      <c r="A11289">
        <v>1128.5999999999999</v>
      </c>
      <c r="B11289">
        <v>43.541552734375209</v>
      </c>
    </row>
    <row r="11290" spans="1:2" x14ac:dyDescent="0.25">
      <c r="A11290">
        <v>1128.7</v>
      </c>
      <c r="B11290">
        <v>43.131811523438209</v>
      </c>
    </row>
    <row r="11291" spans="1:2" x14ac:dyDescent="0.25">
      <c r="A11291">
        <v>1128.8</v>
      </c>
      <c r="B11291">
        <v>42.722070312501209</v>
      </c>
    </row>
    <row r="11292" spans="1:2" x14ac:dyDescent="0.25">
      <c r="A11292">
        <v>1128.9000000000001</v>
      </c>
      <c r="B11292">
        <v>42.312329101563279</v>
      </c>
    </row>
    <row r="11293" spans="1:2" x14ac:dyDescent="0.25">
      <c r="A11293">
        <v>1129</v>
      </c>
      <c r="B11293">
        <v>41.902587890626279</v>
      </c>
    </row>
    <row r="11294" spans="1:2" x14ac:dyDescent="0.25">
      <c r="A11294">
        <v>1129.0999999999999</v>
      </c>
      <c r="B11294">
        <v>41.412329101562982</v>
      </c>
    </row>
    <row r="11295" spans="1:2" x14ac:dyDescent="0.25">
      <c r="A11295">
        <v>1129.2</v>
      </c>
      <c r="B11295">
        <v>40.9220703125008</v>
      </c>
    </row>
    <row r="11296" spans="1:2" x14ac:dyDescent="0.25">
      <c r="A11296">
        <v>1129.3</v>
      </c>
      <c r="B11296">
        <v>40.431811523438618</v>
      </c>
    </row>
    <row r="11297" spans="1:2" x14ac:dyDescent="0.25">
      <c r="A11297">
        <v>1129.4000000000001</v>
      </c>
      <c r="B11297">
        <v>39.941552734375321</v>
      </c>
    </row>
    <row r="11298" spans="1:2" x14ac:dyDescent="0.25">
      <c r="A11298">
        <v>1129.5</v>
      </c>
      <c r="B11298">
        <v>39.451293945313139</v>
      </c>
    </row>
    <row r="11299" spans="1:2" x14ac:dyDescent="0.25">
      <c r="A11299">
        <v>1129.5999999999999</v>
      </c>
      <c r="B11299">
        <v>38.961035156249842</v>
      </c>
    </row>
    <row r="11300" spans="1:2" x14ac:dyDescent="0.25">
      <c r="A11300">
        <v>1129.7</v>
      </c>
      <c r="B11300">
        <v>38.470776367187661</v>
      </c>
    </row>
    <row r="11301" spans="1:2" x14ac:dyDescent="0.25">
      <c r="A11301">
        <v>1129.8</v>
      </c>
      <c r="B11301">
        <v>37.980517578125479</v>
      </c>
    </row>
    <row r="11302" spans="1:2" x14ac:dyDescent="0.25">
      <c r="A11302">
        <v>1129.9000000000001</v>
      </c>
      <c r="B11302">
        <v>37.490258789062182</v>
      </c>
    </row>
    <row r="11303" spans="1:2" x14ac:dyDescent="0.25">
      <c r="A11303">
        <v>1130</v>
      </c>
      <c r="B11303">
        <v>37</v>
      </c>
    </row>
    <row r="11304" spans="1:2" x14ac:dyDescent="0.25">
      <c r="A11304">
        <v>1130.0999999999999</v>
      </c>
      <c r="B11304">
        <v>36.699999999999591</v>
      </c>
    </row>
    <row r="11305" spans="1:2" x14ac:dyDescent="0.25">
      <c r="A11305">
        <v>1130.2</v>
      </c>
      <c r="B11305">
        <v>36.399999999999856</v>
      </c>
    </row>
    <row r="11306" spans="1:2" x14ac:dyDescent="0.25">
      <c r="A11306">
        <v>1130.3</v>
      </c>
      <c r="B11306">
        <v>36.100000000000144</v>
      </c>
    </row>
    <row r="11307" spans="1:2" x14ac:dyDescent="0.25">
      <c r="A11307">
        <v>1130.4000000000001</v>
      </c>
      <c r="B11307">
        <v>35.799999999999727</v>
      </c>
    </row>
    <row r="11308" spans="1:2" x14ac:dyDescent="0.25">
      <c r="A11308">
        <v>1130.5</v>
      </c>
      <c r="B11308">
        <v>35.5</v>
      </c>
    </row>
    <row r="11309" spans="1:2" x14ac:dyDescent="0.25">
      <c r="A11309">
        <v>1130.5999999999999</v>
      </c>
      <c r="B11309">
        <v>35.199999999999591</v>
      </c>
    </row>
    <row r="11310" spans="1:2" x14ac:dyDescent="0.25">
      <c r="A11310">
        <v>1130.7</v>
      </c>
      <c r="B11310">
        <v>34.899999999999856</v>
      </c>
    </row>
    <row r="11311" spans="1:2" x14ac:dyDescent="0.25">
      <c r="A11311">
        <v>1130.8</v>
      </c>
      <c r="B11311">
        <v>34.600000000000144</v>
      </c>
    </row>
    <row r="11312" spans="1:2" x14ac:dyDescent="0.25">
      <c r="A11312">
        <v>1130.9000000000001</v>
      </c>
      <c r="B11312">
        <v>34.299999999999727</v>
      </c>
    </row>
    <row r="11313" spans="1:2" x14ac:dyDescent="0.25">
      <c r="A11313">
        <v>1131</v>
      </c>
      <c r="B11313">
        <v>34</v>
      </c>
    </row>
    <row r="11314" spans="1:2" x14ac:dyDescent="0.25">
      <c r="A11314">
        <v>1131.0999999999999</v>
      </c>
      <c r="B11314">
        <v>33.699999999999591</v>
      </c>
    </row>
    <row r="11315" spans="1:2" x14ac:dyDescent="0.25">
      <c r="A11315">
        <v>1131.2</v>
      </c>
      <c r="B11315">
        <v>33.399999999999856</v>
      </c>
    </row>
    <row r="11316" spans="1:2" x14ac:dyDescent="0.25">
      <c r="A11316">
        <v>1131.3</v>
      </c>
      <c r="B11316">
        <v>33.100000000000144</v>
      </c>
    </row>
    <row r="11317" spans="1:2" x14ac:dyDescent="0.25">
      <c r="A11317">
        <v>1131.4000000000001</v>
      </c>
      <c r="B11317">
        <v>32.799999999999727</v>
      </c>
    </row>
    <row r="11318" spans="1:2" x14ac:dyDescent="0.25">
      <c r="A11318">
        <v>1131.5</v>
      </c>
      <c r="B11318">
        <v>32.5</v>
      </c>
    </row>
    <row r="11319" spans="1:2" x14ac:dyDescent="0.25">
      <c r="A11319">
        <v>1131.5999999999999</v>
      </c>
      <c r="B11319">
        <v>32.199999999999591</v>
      </c>
    </row>
    <row r="11320" spans="1:2" x14ac:dyDescent="0.25">
      <c r="A11320">
        <v>1131.7</v>
      </c>
      <c r="B11320">
        <v>31.89999999999986</v>
      </c>
    </row>
    <row r="11321" spans="1:2" x14ac:dyDescent="0.25">
      <c r="A11321">
        <v>1131.8</v>
      </c>
      <c r="B11321">
        <v>31.60000000000014</v>
      </c>
    </row>
    <row r="11322" spans="1:2" x14ac:dyDescent="0.25">
      <c r="A11322">
        <v>1131.9000000000001</v>
      </c>
      <c r="B11322">
        <v>31.299999999999731</v>
      </c>
    </row>
    <row r="11323" spans="1:2" x14ac:dyDescent="0.25">
      <c r="A11323">
        <v>1132</v>
      </c>
      <c r="B11323">
        <v>31</v>
      </c>
    </row>
    <row r="11324" spans="1:2" x14ac:dyDescent="0.25">
      <c r="A11324">
        <v>1132.0999999999999</v>
      </c>
      <c r="B11324">
        <v>30.694531249999709</v>
      </c>
    </row>
    <row r="11325" spans="1:2" x14ac:dyDescent="0.25">
      <c r="A11325">
        <v>1132.2</v>
      </c>
      <c r="B11325">
        <v>30.389062500000119</v>
      </c>
    </row>
    <row r="11326" spans="1:2" x14ac:dyDescent="0.25">
      <c r="A11326">
        <v>1132.3</v>
      </c>
      <c r="B11326">
        <v>30.083593750000531</v>
      </c>
    </row>
    <row r="11327" spans="1:2" x14ac:dyDescent="0.25">
      <c r="A11327">
        <v>1132.4000000000001</v>
      </c>
      <c r="B11327">
        <v>29.778125000000252</v>
      </c>
    </row>
    <row r="11328" spans="1:2" x14ac:dyDescent="0.25">
      <c r="A11328">
        <v>1132.5</v>
      </c>
      <c r="B11328">
        <v>29.47265625000065</v>
      </c>
    </row>
    <row r="11329" spans="1:2" x14ac:dyDescent="0.25">
      <c r="A11329">
        <v>1132.5999999999999</v>
      </c>
      <c r="B11329">
        <v>29.16718750000037</v>
      </c>
    </row>
    <row r="11330" spans="1:2" x14ac:dyDescent="0.25">
      <c r="A11330">
        <v>1132.7</v>
      </c>
      <c r="B11330">
        <v>28.861718750000779</v>
      </c>
    </row>
    <row r="11331" spans="1:2" x14ac:dyDescent="0.25">
      <c r="A11331">
        <v>1132.8</v>
      </c>
      <c r="B11331">
        <v>28.556250000001189</v>
      </c>
    </row>
    <row r="11332" spans="1:2" x14ac:dyDescent="0.25">
      <c r="A11332">
        <v>1132.9000000000001</v>
      </c>
      <c r="B11332">
        <v>28.250781250000902</v>
      </c>
    </row>
    <row r="11333" spans="1:2" x14ac:dyDescent="0.25">
      <c r="A11333">
        <v>1133</v>
      </c>
      <c r="B11333">
        <v>27.945312500001311</v>
      </c>
    </row>
    <row r="11334" spans="1:2" x14ac:dyDescent="0.25">
      <c r="A11334">
        <v>1133.0999999999999</v>
      </c>
      <c r="B11334">
        <v>27.445312500000629</v>
      </c>
    </row>
    <row r="11335" spans="1:2" x14ac:dyDescent="0.25">
      <c r="A11335">
        <v>1133.2</v>
      </c>
      <c r="B11335">
        <v>26.94531250000108</v>
      </c>
    </row>
    <row r="11336" spans="1:2" x14ac:dyDescent="0.25">
      <c r="A11336">
        <v>1133.3</v>
      </c>
      <c r="B11336">
        <v>26.445312500001538</v>
      </c>
    </row>
    <row r="11337" spans="1:2" x14ac:dyDescent="0.25">
      <c r="A11337">
        <v>1133.4000000000001</v>
      </c>
      <c r="B11337">
        <v>25.94531250000086</v>
      </c>
    </row>
    <row r="11338" spans="1:2" x14ac:dyDescent="0.25">
      <c r="A11338">
        <v>1133.5</v>
      </c>
      <c r="B11338">
        <v>25.445312500001311</v>
      </c>
    </row>
    <row r="11339" spans="1:2" x14ac:dyDescent="0.25">
      <c r="A11339">
        <v>1133.5999999999999</v>
      </c>
      <c r="B11339">
        <v>24.945312500000629</v>
      </c>
    </row>
    <row r="11340" spans="1:2" x14ac:dyDescent="0.25">
      <c r="A11340">
        <v>1133.7</v>
      </c>
      <c r="B11340">
        <v>24.44531250000108</v>
      </c>
    </row>
    <row r="11341" spans="1:2" x14ac:dyDescent="0.25">
      <c r="A11341">
        <v>1133.8</v>
      </c>
      <c r="B11341">
        <v>23.945312500001538</v>
      </c>
    </row>
    <row r="11342" spans="1:2" x14ac:dyDescent="0.25">
      <c r="A11342">
        <v>1133.9000000000001</v>
      </c>
      <c r="B11342">
        <v>23.44531250000086</v>
      </c>
    </row>
    <row r="11343" spans="1:2" x14ac:dyDescent="0.25">
      <c r="A11343">
        <v>1134</v>
      </c>
      <c r="B11343">
        <v>22.945312500001311</v>
      </c>
    </row>
    <row r="11344" spans="1:2" x14ac:dyDescent="0.25">
      <c r="A11344">
        <v>1134.0999999999999</v>
      </c>
      <c r="B11344">
        <v>22.550781250000639</v>
      </c>
    </row>
    <row r="11345" spans="1:2" x14ac:dyDescent="0.25">
      <c r="A11345">
        <v>1134.2</v>
      </c>
      <c r="B11345">
        <v>22.15625000000087</v>
      </c>
    </row>
    <row r="11346" spans="1:2" x14ac:dyDescent="0.25">
      <c r="A11346">
        <v>1134.3</v>
      </c>
      <c r="B11346">
        <v>21.761718750001101</v>
      </c>
    </row>
    <row r="11347" spans="1:2" x14ac:dyDescent="0.25">
      <c r="A11347">
        <v>1134.4000000000001</v>
      </c>
      <c r="B11347">
        <v>21.36718750000043</v>
      </c>
    </row>
    <row r="11348" spans="1:2" x14ac:dyDescent="0.25">
      <c r="A11348">
        <v>1134.5</v>
      </c>
      <c r="B11348">
        <v>20.97265625000065</v>
      </c>
    </row>
    <row r="11349" spans="1:2" x14ac:dyDescent="0.25">
      <c r="A11349">
        <v>1134.5999999999999</v>
      </c>
      <c r="B11349">
        <v>20.578124999999989</v>
      </c>
    </row>
    <row r="11350" spans="1:2" x14ac:dyDescent="0.25">
      <c r="A11350">
        <v>1134.7</v>
      </c>
      <c r="B11350">
        <v>20.18359375000021</v>
      </c>
    </row>
    <row r="11351" spans="1:2" x14ac:dyDescent="0.25">
      <c r="A11351">
        <v>1134.8</v>
      </c>
      <c r="B11351">
        <v>19.789062500000441</v>
      </c>
    </row>
    <row r="11352" spans="1:2" x14ac:dyDescent="0.25">
      <c r="A11352">
        <v>1134.9000000000001</v>
      </c>
      <c r="B11352">
        <v>19.394531249999769</v>
      </c>
    </row>
    <row r="11353" spans="1:2" x14ac:dyDescent="0.25">
      <c r="A11353">
        <v>1135</v>
      </c>
      <c r="B11353">
        <v>19</v>
      </c>
    </row>
    <row r="11354" spans="1:2" x14ac:dyDescent="0.25">
      <c r="A11354">
        <v>1135.0999999999999</v>
      </c>
      <c r="B11354">
        <v>18.799999999999731</v>
      </c>
    </row>
    <row r="11355" spans="1:2" x14ac:dyDescent="0.25">
      <c r="A11355">
        <v>1135.2</v>
      </c>
      <c r="B11355">
        <v>18.599999999999909</v>
      </c>
    </row>
    <row r="11356" spans="1:2" x14ac:dyDescent="0.25">
      <c r="A11356">
        <v>1135.3</v>
      </c>
      <c r="B11356">
        <v>18.400000000000091</v>
      </c>
    </row>
    <row r="11357" spans="1:2" x14ac:dyDescent="0.25">
      <c r="A11357">
        <v>1135.4000000000001</v>
      </c>
      <c r="B11357">
        <v>18.199999999999822</v>
      </c>
    </row>
    <row r="11358" spans="1:2" x14ac:dyDescent="0.25">
      <c r="A11358">
        <v>1135.5</v>
      </c>
      <c r="B11358">
        <v>18</v>
      </c>
    </row>
    <row r="11359" spans="1:2" x14ac:dyDescent="0.25">
      <c r="A11359">
        <v>1135.5999999999999</v>
      </c>
      <c r="B11359">
        <v>17.799999999999731</v>
      </c>
    </row>
    <row r="11360" spans="1:2" x14ac:dyDescent="0.25">
      <c r="A11360">
        <v>1135.7</v>
      </c>
      <c r="B11360">
        <v>17.599999999999909</v>
      </c>
    </row>
    <row r="11361" spans="1:2" x14ac:dyDescent="0.25">
      <c r="A11361">
        <v>1135.8</v>
      </c>
      <c r="B11361">
        <v>17.400000000000091</v>
      </c>
    </row>
    <row r="11362" spans="1:2" x14ac:dyDescent="0.25">
      <c r="A11362">
        <v>1135.9000000000001</v>
      </c>
      <c r="B11362">
        <v>17.199999999999822</v>
      </c>
    </row>
    <row r="11363" spans="1:2" x14ac:dyDescent="0.25">
      <c r="A11363">
        <v>1136</v>
      </c>
      <c r="B11363">
        <v>17</v>
      </c>
    </row>
    <row r="11364" spans="1:2" x14ac:dyDescent="0.25">
      <c r="A11364">
        <v>1136.0999999999999</v>
      </c>
      <c r="B11364">
        <v>16.799999999999731</v>
      </c>
    </row>
    <row r="11365" spans="1:2" x14ac:dyDescent="0.25">
      <c r="A11365">
        <v>1136.2</v>
      </c>
      <c r="B11365">
        <v>16.599999999999909</v>
      </c>
    </row>
    <row r="11366" spans="1:2" x14ac:dyDescent="0.25">
      <c r="A11366">
        <v>1136.3</v>
      </c>
      <c r="B11366">
        <v>16.400000000000091</v>
      </c>
    </row>
    <row r="11367" spans="1:2" x14ac:dyDescent="0.25">
      <c r="A11367">
        <v>1136.4000000000001</v>
      </c>
      <c r="B11367">
        <v>16.199999999999822</v>
      </c>
    </row>
    <row r="11368" spans="1:2" x14ac:dyDescent="0.25">
      <c r="A11368">
        <v>1136.5</v>
      </c>
      <c r="B11368">
        <v>16</v>
      </c>
    </row>
    <row r="11369" spans="1:2" x14ac:dyDescent="0.25">
      <c r="A11369">
        <v>1136.5999999999999</v>
      </c>
      <c r="B11369">
        <v>15.799999999999731</v>
      </c>
    </row>
    <row r="11370" spans="1:2" x14ac:dyDescent="0.25">
      <c r="A11370">
        <v>1136.7</v>
      </c>
      <c r="B11370">
        <v>15.599999999999911</v>
      </c>
    </row>
    <row r="11371" spans="1:2" x14ac:dyDescent="0.25">
      <c r="A11371">
        <v>1136.8</v>
      </c>
      <c r="B11371">
        <v>15.400000000000089</v>
      </c>
    </row>
    <row r="11372" spans="1:2" x14ac:dyDescent="0.25">
      <c r="A11372">
        <v>1136.9000000000001</v>
      </c>
      <c r="B11372">
        <v>15.19999999999982</v>
      </c>
    </row>
    <row r="11373" spans="1:2" x14ac:dyDescent="0.25">
      <c r="A11373">
        <v>1137</v>
      </c>
      <c r="B11373">
        <v>15</v>
      </c>
    </row>
    <row r="11374" spans="1:2" x14ac:dyDescent="0.25">
      <c r="A11374">
        <v>1137.0999999999999</v>
      </c>
      <c r="B11374">
        <v>14.89999999999986</v>
      </c>
    </row>
    <row r="11375" spans="1:2" x14ac:dyDescent="0.25">
      <c r="A11375">
        <v>1137.2</v>
      </c>
      <c r="B11375">
        <v>14.799999999999949</v>
      </c>
    </row>
    <row r="11376" spans="1:2" x14ac:dyDescent="0.25">
      <c r="A11376">
        <v>1137.3</v>
      </c>
      <c r="B11376">
        <v>14.700000000000051</v>
      </c>
    </row>
    <row r="11377" spans="1:2" x14ac:dyDescent="0.25">
      <c r="A11377">
        <v>1137.4000000000001</v>
      </c>
      <c r="B11377">
        <v>14.599999999999911</v>
      </c>
    </row>
    <row r="11378" spans="1:2" x14ac:dyDescent="0.25">
      <c r="A11378">
        <v>1137.5</v>
      </c>
      <c r="B11378">
        <v>14.5</v>
      </c>
    </row>
    <row r="11379" spans="1:2" x14ac:dyDescent="0.25">
      <c r="A11379">
        <v>1137.5999999999999</v>
      </c>
      <c r="B11379">
        <v>14.39999999999986</v>
      </c>
    </row>
    <row r="11380" spans="1:2" x14ac:dyDescent="0.25">
      <c r="A11380">
        <v>1137.7</v>
      </c>
      <c r="B11380">
        <v>14.299999999999949</v>
      </c>
    </row>
    <row r="11381" spans="1:2" x14ac:dyDescent="0.25">
      <c r="A11381">
        <v>1137.8</v>
      </c>
      <c r="B11381">
        <v>14.200000000000051</v>
      </c>
    </row>
    <row r="11382" spans="1:2" x14ac:dyDescent="0.25">
      <c r="A11382">
        <v>1137.9000000000001</v>
      </c>
      <c r="B11382">
        <v>14.099999999999911</v>
      </c>
    </row>
    <row r="11383" spans="1:2" x14ac:dyDescent="0.25">
      <c r="A11383">
        <v>1138</v>
      </c>
      <c r="B11383">
        <v>14</v>
      </c>
    </row>
    <row r="11384" spans="1:2" x14ac:dyDescent="0.25">
      <c r="A11384">
        <v>1138.0999999999999</v>
      </c>
      <c r="B11384">
        <v>14</v>
      </c>
    </row>
    <row r="11385" spans="1:2" x14ac:dyDescent="0.25">
      <c r="A11385">
        <v>1138.2</v>
      </c>
      <c r="B11385">
        <v>14</v>
      </c>
    </row>
    <row r="11386" spans="1:2" x14ac:dyDescent="0.25">
      <c r="A11386">
        <v>1138.3</v>
      </c>
      <c r="B11386">
        <v>14</v>
      </c>
    </row>
    <row r="11387" spans="1:2" x14ac:dyDescent="0.25">
      <c r="A11387">
        <v>1138.4000000000001</v>
      </c>
      <c r="B11387">
        <v>14</v>
      </c>
    </row>
    <row r="11388" spans="1:2" x14ac:dyDescent="0.25">
      <c r="A11388">
        <v>1138.5</v>
      </c>
      <c r="B11388">
        <v>14</v>
      </c>
    </row>
    <row r="11389" spans="1:2" x14ac:dyDescent="0.25">
      <c r="A11389">
        <v>1138.5999999999999</v>
      </c>
      <c r="B11389">
        <v>14</v>
      </c>
    </row>
    <row r="11390" spans="1:2" x14ac:dyDescent="0.25">
      <c r="A11390">
        <v>1138.7</v>
      </c>
      <c r="B11390">
        <v>14</v>
      </c>
    </row>
    <row r="11391" spans="1:2" x14ac:dyDescent="0.25">
      <c r="A11391">
        <v>1138.8</v>
      </c>
      <c r="B11391">
        <v>14</v>
      </c>
    </row>
    <row r="11392" spans="1:2" x14ac:dyDescent="0.25">
      <c r="A11392">
        <v>1138.9000000000001</v>
      </c>
      <c r="B11392">
        <v>14</v>
      </c>
    </row>
    <row r="11393" spans="1:2" x14ac:dyDescent="0.25">
      <c r="A11393">
        <v>1139</v>
      </c>
      <c r="B11393">
        <v>14</v>
      </c>
    </row>
    <row r="11394" spans="1:2" x14ac:dyDescent="0.25">
      <c r="A11394">
        <v>1139.0999999999999</v>
      </c>
      <c r="B11394">
        <v>14</v>
      </c>
    </row>
    <row r="11395" spans="1:2" x14ac:dyDescent="0.25">
      <c r="A11395">
        <v>1139.2</v>
      </c>
      <c r="B11395">
        <v>14</v>
      </c>
    </row>
    <row r="11396" spans="1:2" x14ac:dyDescent="0.25">
      <c r="A11396">
        <v>1139.3</v>
      </c>
      <c r="B11396">
        <v>14</v>
      </c>
    </row>
    <row r="11397" spans="1:2" x14ac:dyDescent="0.25">
      <c r="A11397">
        <v>1139.4000000000001</v>
      </c>
      <c r="B11397">
        <v>14</v>
      </c>
    </row>
    <row r="11398" spans="1:2" x14ac:dyDescent="0.25">
      <c r="A11398">
        <v>1139.5</v>
      </c>
      <c r="B11398">
        <v>14</v>
      </c>
    </row>
    <row r="11399" spans="1:2" x14ac:dyDescent="0.25">
      <c r="A11399">
        <v>1139.5999999999999</v>
      </c>
      <c r="B11399">
        <v>14</v>
      </c>
    </row>
    <row r="11400" spans="1:2" x14ac:dyDescent="0.25">
      <c r="A11400">
        <v>1139.7</v>
      </c>
      <c r="B11400">
        <v>14</v>
      </c>
    </row>
    <row r="11401" spans="1:2" x14ac:dyDescent="0.25">
      <c r="A11401">
        <v>1139.8</v>
      </c>
      <c r="B11401">
        <v>14</v>
      </c>
    </row>
    <row r="11402" spans="1:2" x14ac:dyDescent="0.25">
      <c r="A11402">
        <v>1139.9000000000001</v>
      </c>
      <c r="B11402">
        <v>14</v>
      </c>
    </row>
    <row r="11403" spans="1:2" x14ac:dyDescent="0.25">
      <c r="A11403">
        <v>1140</v>
      </c>
      <c r="B11403">
        <v>14</v>
      </c>
    </row>
    <row r="11404" spans="1:2" x14ac:dyDescent="0.25">
      <c r="A11404">
        <v>1140.0999999999999</v>
      </c>
      <c r="B11404">
        <v>14</v>
      </c>
    </row>
    <row r="11405" spans="1:2" x14ac:dyDescent="0.25">
      <c r="A11405">
        <v>1140.2</v>
      </c>
      <c r="B11405">
        <v>14</v>
      </c>
    </row>
    <row r="11406" spans="1:2" x14ac:dyDescent="0.25">
      <c r="A11406">
        <v>1140.3</v>
      </c>
      <c r="B11406">
        <v>14</v>
      </c>
    </row>
    <row r="11407" spans="1:2" x14ac:dyDescent="0.25">
      <c r="A11407">
        <v>1140.4000000000001</v>
      </c>
      <c r="B11407">
        <v>14</v>
      </c>
    </row>
    <row r="11408" spans="1:2" x14ac:dyDescent="0.25">
      <c r="A11408">
        <v>1140.5</v>
      </c>
      <c r="B11408">
        <v>14</v>
      </c>
    </row>
    <row r="11409" spans="1:2" x14ac:dyDescent="0.25">
      <c r="A11409">
        <v>1140.5999999999999</v>
      </c>
      <c r="B11409">
        <v>14</v>
      </c>
    </row>
    <row r="11410" spans="1:2" x14ac:dyDescent="0.25">
      <c r="A11410">
        <v>1140.7</v>
      </c>
      <c r="B11410">
        <v>14</v>
      </c>
    </row>
    <row r="11411" spans="1:2" x14ac:dyDescent="0.25">
      <c r="A11411">
        <v>1140.8</v>
      </c>
      <c r="B11411">
        <v>14</v>
      </c>
    </row>
    <row r="11412" spans="1:2" x14ac:dyDescent="0.25">
      <c r="A11412">
        <v>1140.9000000000001</v>
      </c>
      <c r="B11412">
        <v>14</v>
      </c>
    </row>
    <row r="11413" spans="1:2" x14ac:dyDescent="0.25">
      <c r="A11413">
        <v>1141</v>
      </c>
      <c r="B11413">
        <v>14</v>
      </c>
    </row>
    <row r="11414" spans="1:2" x14ac:dyDescent="0.25">
      <c r="A11414">
        <v>1141.0999999999999</v>
      </c>
      <c r="B11414">
        <v>14.19655761718764</v>
      </c>
    </row>
    <row r="11415" spans="1:2" x14ac:dyDescent="0.25">
      <c r="A11415">
        <v>1141.2</v>
      </c>
      <c r="B11415">
        <v>14.393115234374831</v>
      </c>
    </row>
    <row r="11416" spans="1:2" x14ac:dyDescent="0.25">
      <c r="A11416">
        <v>1141.3</v>
      </c>
      <c r="B11416">
        <v>14.58967285156201</v>
      </c>
    </row>
    <row r="11417" spans="1:2" x14ac:dyDescent="0.25">
      <c r="A11417">
        <v>1141.4000000000001</v>
      </c>
      <c r="B11417">
        <v>14.78623046874965</v>
      </c>
    </row>
    <row r="11418" spans="1:2" x14ac:dyDescent="0.25">
      <c r="A11418">
        <v>1141.5</v>
      </c>
      <c r="B11418">
        <v>14.982788085936839</v>
      </c>
    </row>
    <row r="11419" spans="1:2" x14ac:dyDescent="0.25">
      <c r="A11419">
        <v>1141.5999999999999</v>
      </c>
      <c r="B11419">
        <v>15.179345703124479</v>
      </c>
    </row>
    <row r="11420" spans="1:2" x14ac:dyDescent="0.25">
      <c r="A11420">
        <v>1141.7</v>
      </c>
      <c r="B11420">
        <v>15.37590332031167</v>
      </c>
    </row>
    <row r="11421" spans="1:2" x14ac:dyDescent="0.25">
      <c r="A11421">
        <v>1141.8</v>
      </c>
      <c r="B11421">
        <v>15.57246093749885</v>
      </c>
    </row>
    <row r="11422" spans="1:2" x14ac:dyDescent="0.25">
      <c r="A11422">
        <v>1141.9000000000001</v>
      </c>
      <c r="B11422">
        <v>15.76901855468649</v>
      </c>
    </row>
    <row r="11423" spans="1:2" x14ac:dyDescent="0.25">
      <c r="A11423">
        <v>1142</v>
      </c>
      <c r="B11423">
        <v>15.96557617187368</v>
      </c>
    </row>
    <row r="11424" spans="1:2" x14ac:dyDescent="0.25">
      <c r="A11424">
        <v>1142.0999999999999</v>
      </c>
      <c r="B11424">
        <v>16.169018554686591</v>
      </c>
    </row>
    <row r="11425" spans="1:2" x14ac:dyDescent="0.25">
      <c r="A11425">
        <v>1142.2</v>
      </c>
      <c r="B11425">
        <v>16.372460937499039</v>
      </c>
    </row>
    <row r="11426" spans="1:2" x14ac:dyDescent="0.25">
      <c r="A11426">
        <v>1142.3</v>
      </c>
      <c r="B11426">
        <v>16.575903320311479</v>
      </c>
    </row>
    <row r="11427" spans="1:2" x14ac:dyDescent="0.25">
      <c r="A11427">
        <v>1142.4000000000001</v>
      </c>
      <c r="B11427">
        <v>16.779345703124392</v>
      </c>
    </row>
    <row r="11428" spans="1:2" x14ac:dyDescent="0.25">
      <c r="A11428">
        <v>1142.5</v>
      </c>
      <c r="B11428">
        <v>16.982788085936839</v>
      </c>
    </row>
    <row r="11429" spans="1:2" x14ac:dyDescent="0.25">
      <c r="A11429">
        <v>1142.5999999999999</v>
      </c>
      <c r="B11429">
        <v>17.186230468749748</v>
      </c>
    </row>
    <row r="11430" spans="1:2" x14ac:dyDescent="0.25">
      <c r="A11430">
        <v>1142.7</v>
      </c>
      <c r="B11430">
        <v>17.389672851562199</v>
      </c>
    </row>
    <row r="11431" spans="1:2" x14ac:dyDescent="0.25">
      <c r="A11431">
        <v>1142.8</v>
      </c>
      <c r="B11431">
        <v>17.59311523437464</v>
      </c>
    </row>
    <row r="11432" spans="1:2" x14ac:dyDescent="0.25">
      <c r="A11432">
        <v>1142.9000000000001</v>
      </c>
      <c r="B11432">
        <v>17.796557617187549</v>
      </c>
    </row>
    <row r="11433" spans="1:2" x14ac:dyDescent="0.25">
      <c r="A11433">
        <v>1143</v>
      </c>
      <c r="B11433">
        <v>18</v>
      </c>
    </row>
    <row r="11434" spans="1:2" x14ac:dyDescent="0.25">
      <c r="A11434">
        <v>1143.0999999999999</v>
      </c>
      <c r="B11434">
        <v>18.300000000000409</v>
      </c>
    </row>
    <row r="11435" spans="1:2" x14ac:dyDescent="0.25">
      <c r="A11435">
        <v>1143.2</v>
      </c>
      <c r="B11435">
        <v>18.60000000000014</v>
      </c>
    </row>
    <row r="11436" spans="1:2" x14ac:dyDescent="0.25">
      <c r="A11436">
        <v>1143.3</v>
      </c>
      <c r="B11436">
        <v>18.89999999999986</v>
      </c>
    </row>
    <row r="11437" spans="1:2" x14ac:dyDescent="0.25">
      <c r="A11437">
        <v>1143.4000000000001</v>
      </c>
      <c r="B11437">
        <v>19.200000000000269</v>
      </c>
    </row>
    <row r="11438" spans="1:2" x14ac:dyDescent="0.25">
      <c r="A11438">
        <v>1143.5</v>
      </c>
      <c r="B11438">
        <v>19.5</v>
      </c>
    </row>
    <row r="11439" spans="1:2" x14ac:dyDescent="0.25">
      <c r="A11439">
        <v>1143.5999999999999</v>
      </c>
      <c r="B11439">
        <v>19.800000000000409</v>
      </c>
    </row>
    <row r="11440" spans="1:2" x14ac:dyDescent="0.25">
      <c r="A11440">
        <v>1143.7</v>
      </c>
      <c r="B11440">
        <v>20.10000000000014</v>
      </c>
    </row>
    <row r="11441" spans="1:2" x14ac:dyDescent="0.25">
      <c r="A11441">
        <v>1143.8</v>
      </c>
      <c r="B11441">
        <v>20.39999999999986</v>
      </c>
    </row>
    <row r="11442" spans="1:2" x14ac:dyDescent="0.25">
      <c r="A11442">
        <v>1143.9000000000001</v>
      </c>
      <c r="B11442">
        <v>20.700000000000269</v>
      </c>
    </row>
    <row r="11443" spans="1:2" x14ac:dyDescent="0.25">
      <c r="A11443">
        <v>1144</v>
      </c>
      <c r="B11443">
        <v>21</v>
      </c>
    </row>
    <row r="11444" spans="1:2" x14ac:dyDescent="0.25">
      <c r="A11444">
        <v>1144.0999999999999</v>
      </c>
      <c r="B11444">
        <v>21.300000000000409</v>
      </c>
    </row>
    <row r="11445" spans="1:2" x14ac:dyDescent="0.25">
      <c r="A11445">
        <v>1144.2</v>
      </c>
      <c r="B11445">
        <v>21.60000000000014</v>
      </c>
    </row>
    <row r="11446" spans="1:2" x14ac:dyDescent="0.25">
      <c r="A11446">
        <v>1144.3</v>
      </c>
      <c r="B11446">
        <v>21.89999999999986</v>
      </c>
    </row>
    <row r="11447" spans="1:2" x14ac:dyDescent="0.25">
      <c r="A11447">
        <v>1144.4000000000001</v>
      </c>
      <c r="B11447">
        <v>22.200000000000269</v>
      </c>
    </row>
    <row r="11448" spans="1:2" x14ac:dyDescent="0.25">
      <c r="A11448">
        <v>1144.5</v>
      </c>
      <c r="B11448">
        <v>22.5</v>
      </c>
    </row>
    <row r="11449" spans="1:2" x14ac:dyDescent="0.25">
      <c r="A11449">
        <v>1144.5999999999999</v>
      </c>
      <c r="B11449">
        <v>22.800000000000409</v>
      </c>
    </row>
    <row r="11450" spans="1:2" x14ac:dyDescent="0.25">
      <c r="A11450">
        <v>1144.7</v>
      </c>
      <c r="B11450">
        <v>23.10000000000014</v>
      </c>
    </row>
    <row r="11451" spans="1:2" x14ac:dyDescent="0.25">
      <c r="A11451">
        <v>1144.8</v>
      </c>
      <c r="B11451">
        <v>23.39999999999986</v>
      </c>
    </row>
    <row r="11452" spans="1:2" x14ac:dyDescent="0.25">
      <c r="A11452">
        <v>1144.9000000000001</v>
      </c>
      <c r="B11452">
        <v>23.700000000000269</v>
      </c>
    </row>
    <row r="11453" spans="1:2" x14ac:dyDescent="0.25">
      <c r="A11453">
        <v>1145</v>
      </c>
      <c r="B11453">
        <v>24</v>
      </c>
    </row>
    <row r="11454" spans="1:2" x14ac:dyDescent="0.25">
      <c r="A11454">
        <v>1145.0999999999999</v>
      </c>
      <c r="B11454">
        <v>24</v>
      </c>
    </row>
    <row r="11455" spans="1:2" x14ac:dyDescent="0.25">
      <c r="A11455">
        <v>1145.2</v>
      </c>
      <c r="B11455">
        <v>24</v>
      </c>
    </row>
    <row r="11456" spans="1:2" x14ac:dyDescent="0.25">
      <c r="A11456">
        <v>1145.3</v>
      </c>
      <c r="B11456">
        <v>24</v>
      </c>
    </row>
    <row r="11457" spans="1:2" x14ac:dyDescent="0.25">
      <c r="A11457">
        <v>1145.4000000000001</v>
      </c>
      <c r="B11457">
        <v>24</v>
      </c>
    </row>
    <row r="11458" spans="1:2" x14ac:dyDescent="0.25">
      <c r="A11458">
        <v>1145.5</v>
      </c>
      <c r="B11458">
        <v>24</v>
      </c>
    </row>
    <row r="11459" spans="1:2" x14ac:dyDescent="0.25">
      <c r="A11459">
        <v>1145.5999999999999</v>
      </c>
      <c r="B11459">
        <v>24</v>
      </c>
    </row>
    <row r="11460" spans="1:2" x14ac:dyDescent="0.25">
      <c r="A11460">
        <v>1145.7</v>
      </c>
      <c r="B11460">
        <v>24</v>
      </c>
    </row>
    <row r="11461" spans="1:2" x14ac:dyDescent="0.25">
      <c r="A11461">
        <v>1145.8</v>
      </c>
      <c r="B11461">
        <v>24</v>
      </c>
    </row>
    <row r="11462" spans="1:2" x14ac:dyDescent="0.25">
      <c r="A11462">
        <v>1145.9000000000001</v>
      </c>
      <c r="B11462">
        <v>24</v>
      </c>
    </row>
    <row r="11463" spans="1:2" x14ac:dyDescent="0.25">
      <c r="A11463">
        <v>1146</v>
      </c>
      <c r="B11463">
        <v>24</v>
      </c>
    </row>
    <row r="11464" spans="1:2" x14ac:dyDescent="0.25">
      <c r="A11464">
        <v>1146.0999999999999</v>
      </c>
      <c r="B11464">
        <v>23.89999999999986</v>
      </c>
    </row>
    <row r="11465" spans="1:2" x14ac:dyDescent="0.25">
      <c r="A11465">
        <v>1146.2</v>
      </c>
      <c r="B11465">
        <v>23.799999999999951</v>
      </c>
    </row>
    <row r="11466" spans="1:2" x14ac:dyDescent="0.25">
      <c r="A11466">
        <v>1146.3</v>
      </c>
      <c r="B11466">
        <v>23.700000000000049</v>
      </c>
    </row>
    <row r="11467" spans="1:2" x14ac:dyDescent="0.25">
      <c r="A11467">
        <v>1146.4000000000001</v>
      </c>
      <c r="B11467">
        <v>23.599999999999909</v>
      </c>
    </row>
    <row r="11468" spans="1:2" x14ac:dyDescent="0.25">
      <c r="A11468">
        <v>1146.5</v>
      </c>
      <c r="B11468">
        <v>23.5</v>
      </c>
    </row>
    <row r="11469" spans="1:2" x14ac:dyDescent="0.25">
      <c r="A11469">
        <v>1146.5999999999999</v>
      </c>
      <c r="B11469">
        <v>23.39999999999986</v>
      </c>
    </row>
    <row r="11470" spans="1:2" x14ac:dyDescent="0.25">
      <c r="A11470">
        <v>1146.7</v>
      </c>
      <c r="B11470">
        <v>23.299999999999951</v>
      </c>
    </row>
    <row r="11471" spans="1:2" x14ac:dyDescent="0.25">
      <c r="A11471">
        <v>1146.8</v>
      </c>
      <c r="B11471">
        <v>23.200000000000049</v>
      </c>
    </row>
    <row r="11472" spans="1:2" x14ac:dyDescent="0.25">
      <c r="A11472">
        <v>1146.9000000000001</v>
      </c>
      <c r="B11472">
        <v>23.099999999999909</v>
      </c>
    </row>
    <row r="11473" spans="1:2" x14ac:dyDescent="0.25">
      <c r="A11473">
        <v>1147</v>
      </c>
      <c r="B11473">
        <v>23</v>
      </c>
    </row>
    <row r="11474" spans="1:2" x14ac:dyDescent="0.25">
      <c r="A11474">
        <v>1147.0999999999999</v>
      </c>
      <c r="B11474">
        <v>22.510156249999451</v>
      </c>
    </row>
    <row r="11475" spans="1:2" x14ac:dyDescent="0.25">
      <c r="A11475">
        <v>1147.2</v>
      </c>
      <c r="B11475">
        <v>22.020312500000021</v>
      </c>
    </row>
    <row r="11476" spans="1:2" x14ac:dyDescent="0.25">
      <c r="A11476">
        <v>1147.3</v>
      </c>
      <c r="B11476">
        <v>21.53046875000059</v>
      </c>
    </row>
    <row r="11477" spans="1:2" x14ac:dyDescent="0.25">
      <c r="A11477">
        <v>1147.4000000000001</v>
      </c>
      <c r="B11477">
        <v>21.040625000000041</v>
      </c>
    </row>
    <row r="11478" spans="1:2" x14ac:dyDescent="0.25">
      <c r="A11478">
        <v>1147.5</v>
      </c>
      <c r="B11478">
        <v>20.550781250000611</v>
      </c>
    </row>
    <row r="11479" spans="1:2" x14ac:dyDescent="0.25">
      <c r="A11479">
        <v>1147.5999999999999</v>
      </c>
      <c r="B11479">
        <v>20.060937500000069</v>
      </c>
    </row>
    <row r="11480" spans="1:2" x14ac:dyDescent="0.25">
      <c r="A11480">
        <v>1147.7</v>
      </c>
      <c r="B11480">
        <v>19.571093750000639</v>
      </c>
    </row>
    <row r="11481" spans="1:2" x14ac:dyDescent="0.25">
      <c r="A11481">
        <v>1147.8</v>
      </c>
      <c r="B11481">
        <v>19.081250000001209</v>
      </c>
    </row>
    <row r="11482" spans="1:2" x14ac:dyDescent="0.25">
      <c r="A11482">
        <v>1147.9000000000001</v>
      </c>
      <c r="B11482">
        <v>18.591406250000659</v>
      </c>
    </row>
    <row r="11483" spans="1:2" x14ac:dyDescent="0.25">
      <c r="A11483">
        <v>1148</v>
      </c>
      <c r="B11483">
        <v>18.101562500001229</v>
      </c>
    </row>
    <row r="11484" spans="1:2" x14ac:dyDescent="0.25">
      <c r="A11484">
        <v>1148.0999999999999</v>
      </c>
      <c r="B11484">
        <v>17.691406250000551</v>
      </c>
    </row>
    <row r="11485" spans="1:2" x14ac:dyDescent="0.25">
      <c r="A11485">
        <v>1148.2</v>
      </c>
      <c r="B11485">
        <v>17.281250000000799</v>
      </c>
    </row>
    <row r="11486" spans="1:2" x14ac:dyDescent="0.25">
      <c r="A11486">
        <v>1148.3</v>
      </c>
      <c r="B11486">
        <v>16.871093750001052</v>
      </c>
    </row>
    <row r="11487" spans="1:2" x14ac:dyDescent="0.25">
      <c r="A11487">
        <v>1148.4000000000001</v>
      </c>
      <c r="B11487">
        <v>16.460937500000369</v>
      </c>
    </row>
    <row r="11488" spans="1:2" x14ac:dyDescent="0.25">
      <c r="A11488">
        <v>1148.5</v>
      </c>
      <c r="B11488">
        <v>16.050781250000611</v>
      </c>
    </row>
    <row r="11489" spans="1:2" x14ac:dyDescent="0.25">
      <c r="A11489">
        <v>1148.5999999999999</v>
      </c>
      <c r="B11489">
        <v>15.640624999999931</v>
      </c>
    </row>
    <row r="11490" spans="1:2" x14ac:dyDescent="0.25">
      <c r="A11490">
        <v>1148.7</v>
      </c>
      <c r="B11490">
        <v>15.230468750000179</v>
      </c>
    </row>
    <row r="11491" spans="1:2" x14ac:dyDescent="0.25">
      <c r="A11491">
        <v>1148.8</v>
      </c>
      <c r="B11491">
        <v>14.82031250000043</v>
      </c>
    </row>
    <row r="11492" spans="1:2" x14ac:dyDescent="0.25">
      <c r="A11492">
        <v>1148.9000000000001</v>
      </c>
      <c r="B11492">
        <v>14.41015624999975</v>
      </c>
    </row>
    <row r="11493" spans="1:2" x14ac:dyDescent="0.25">
      <c r="A11493">
        <v>1149</v>
      </c>
      <c r="B11493">
        <v>14</v>
      </c>
    </row>
    <row r="11494" spans="1:2" x14ac:dyDescent="0.25">
      <c r="A11494">
        <v>1149.0999999999999</v>
      </c>
      <c r="B11494">
        <v>13.799999999999731</v>
      </c>
    </row>
    <row r="11495" spans="1:2" x14ac:dyDescent="0.25">
      <c r="A11495">
        <v>1149.2</v>
      </c>
      <c r="B11495">
        <v>13.599999999999911</v>
      </c>
    </row>
    <row r="11496" spans="1:2" x14ac:dyDescent="0.25">
      <c r="A11496">
        <v>1149.3</v>
      </c>
      <c r="B11496">
        <v>13.400000000000089</v>
      </c>
    </row>
    <row r="11497" spans="1:2" x14ac:dyDescent="0.25">
      <c r="A11497">
        <v>1149.4000000000001</v>
      </c>
      <c r="B11497">
        <v>13.19999999999982</v>
      </c>
    </row>
    <row r="11498" spans="1:2" x14ac:dyDescent="0.25">
      <c r="A11498">
        <v>1149.5</v>
      </c>
      <c r="B11498">
        <v>13</v>
      </c>
    </row>
    <row r="11499" spans="1:2" x14ac:dyDescent="0.25">
      <c r="A11499">
        <v>1149.5999999999999</v>
      </c>
      <c r="B11499">
        <v>12.799999999999731</v>
      </c>
    </row>
    <row r="11500" spans="1:2" x14ac:dyDescent="0.25">
      <c r="A11500">
        <v>1149.7</v>
      </c>
      <c r="B11500">
        <v>12.599999999999911</v>
      </c>
    </row>
    <row r="11501" spans="1:2" x14ac:dyDescent="0.25">
      <c r="A11501">
        <v>1149.8</v>
      </c>
      <c r="B11501">
        <v>12.400000000000089</v>
      </c>
    </row>
    <row r="11502" spans="1:2" x14ac:dyDescent="0.25">
      <c r="A11502">
        <v>1149.9000000000001</v>
      </c>
      <c r="B11502">
        <v>12.19999999999982</v>
      </c>
    </row>
    <row r="11503" spans="1:2" x14ac:dyDescent="0.25">
      <c r="A11503">
        <v>1150</v>
      </c>
      <c r="B11503">
        <v>12</v>
      </c>
    </row>
    <row r="11504" spans="1:2" x14ac:dyDescent="0.25">
      <c r="A11504">
        <v>1150.0999999999999</v>
      </c>
      <c r="B11504">
        <v>11.89999999999986</v>
      </c>
    </row>
    <row r="11505" spans="1:2" x14ac:dyDescent="0.25">
      <c r="A11505">
        <v>1150.2</v>
      </c>
      <c r="B11505">
        <v>11.799999999999949</v>
      </c>
    </row>
    <row r="11506" spans="1:2" x14ac:dyDescent="0.25">
      <c r="A11506">
        <v>1150.3</v>
      </c>
      <c r="B11506">
        <v>11.700000000000051</v>
      </c>
    </row>
    <row r="11507" spans="1:2" x14ac:dyDescent="0.25">
      <c r="A11507">
        <v>1150.4000000000001</v>
      </c>
      <c r="B11507">
        <v>11.599999999999911</v>
      </c>
    </row>
    <row r="11508" spans="1:2" x14ac:dyDescent="0.25">
      <c r="A11508">
        <v>1150.5</v>
      </c>
      <c r="B11508">
        <v>11.5</v>
      </c>
    </row>
    <row r="11509" spans="1:2" x14ac:dyDescent="0.25">
      <c r="A11509">
        <v>1150.5999999999999</v>
      </c>
      <c r="B11509">
        <v>11.39999999999986</v>
      </c>
    </row>
    <row r="11510" spans="1:2" x14ac:dyDescent="0.25">
      <c r="A11510">
        <v>1150.7</v>
      </c>
      <c r="B11510">
        <v>11.299999999999949</v>
      </c>
    </row>
    <row r="11511" spans="1:2" x14ac:dyDescent="0.25">
      <c r="A11511">
        <v>1150.8</v>
      </c>
      <c r="B11511">
        <v>11.200000000000051</v>
      </c>
    </row>
    <row r="11512" spans="1:2" x14ac:dyDescent="0.25">
      <c r="A11512">
        <v>1150.9000000000001</v>
      </c>
      <c r="B11512">
        <v>11.099999999999911</v>
      </c>
    </row>
    <row r="11513" spans="1:2" x14ac:dyDescent="0.25">
      <c r="A11513">
        <v>1151</v>
      </c>
      <c r="B11513">
        <v>11</v>
      </c>
    </row>
    <row r="11514" spans="1:2" x14ac:dyDescent="0.25">
      <c r="A11514">
        <v>1151.0999999999999</v>
      </c>
      <c r="B11514">
        <v>11</v>
      </c>
    </row>
    <row r="11515" spans="1:2" x14ac:dyDescent="0.25">
      <c r="A11515">
        <v>1151.2</v>
      </c>
      <c r="B11515">
        <v>11</v>
      </c>
    </row>
    <row r="11516" spans="1:2" x14ac:dyDescent="0.25">
      <c r="A11516">
        <v>1151.3</v>
      </c>
      <c r="B11516">
        <v>11</v>
      </c>
    </row>
    <row r="11517" spans="1:2" x14ac:dyDescent="0.25">
      <c r="A11517">
        <v>1151.4000000000001</v>
      </c>
      <c r="B11517">
        <v>11</v>
      </c>
    </row>
    <row r="11518" spans="1:2" x14ac:dyDescent="0.25">
      <c r="A11518">
        <v>1151.5</v>
      </c>
      <c r="B11518">
        <v>11</v>
      </c>
    </row>
    <row r="11519" spans="1:2" x14ac:dyDescent="0.25">
      <c r="A11519">
        <v>1151.5999999999999</v>
      </c>
      <c r="B11519">
        <v>11</v>
      </c>
    </row>
    <row r="11520" spans="1:2" x14ac:dyDescent="0.25">
      <c r="A11520">
        <v>1151.7</v>
      </c>
      <c r="B11520">
        <v>11</v>
      </c>
    </row>
    <row r="11521" spans="1:2" x14ac:dyDescent="0.25">
      <c r="A11521">
        <v>1151.8</v>
      </c>
      <c r="B11521">
        <v>11</v>
      </c>
    </row>
    <row r="11522" spans="1:2" x14ac:dyDescent="0.25">
      <c r="A11522">
        <v>1151.9000000000001</v>
      </c>
      <c r="B11522">
        <v>11</v>
      </c>
    </row>
    <row r="11523" spans="1:2" x14ac:dyDescent="0.25">
      <c r="A11523">
        <v>1152</v>
      </c>
      <c r="B11523">
        <v>11</v>
      </c>
    </row>
    <row r="11524" spans="1:2" x14ac:dyDescent="0.25">
      <c r="A11524">
        <v>1152.0999999999999</v>
      </c>
      <c r="B11524">
        <v>11.10000000000014</v>
      </c>
    </row>
    <row r="11525" spans="1:2" x14ac:dyDescent="0.25">
      <c r="A11525">
        <v>1152.2</v>
      </c>
      <c r="B11525">
        <v>11.200000000000051</v>
      </c>
    </row>
    <row r="11526" spans="1:2" x14ac:dyDescent="0.25">
      <c r="A11526">
        <v>1152.3</v>
      </c>
      <c r="B11526">
        <v>11.299999999999949</v>
      </c>
    </row>
    <row r="11527" spans="1:2" x14ac:dyDescent="0.25">
      <c r="A11527">
        <v>1152.4000000000001</v>
      </c>
      <c r="B11527">
        <v>11.400000000000089</v>
      </c>
    </row>
    <row r="11528" spans="1:2" x14ac:dyDescent="0.25">
      <c r="A11528">
        <v>1152.5</v>
      </c>
      <c r="B11528">
        <v>11.5</v>
      </c>
    </row>
    <row r="11529" spans="1:2" x14ac:dyDescent="0.25">
      <c r="A11529">
        <v>1152.5999999999999</v>
      </c>
      <c r="B11529">
        <v>11.60000000000014</v>
      </c>
    </row>
    <row r="11530" spans="1:2" x14ac:dyDescent="0.25">
      <c r="A11530">
        <v>1152.7</v>
      </c>
      <c r="B11530">
        <v>11.700000000000051</v>
      </c>
    </row>
    <row r="11531" spans="1:2" x14ac:dyDescent="0.25">
      <c r="A11531">
        <v>1152.8</v>
      </c>
      <c r="B11531">
        <v>11.799999999999949</v>
      </c>
    </row>
    <row r="11532" spans="1:2" x14ac:dyDescent="0.25">
      <c r="A11532">
        <v>1152.9000000000001</v>
      </c>
      <c r="B11532">
        <v>11.900000000000089</v>
      </c>
    </row>
    <row r="11533" spans="1:2" x14ac:dyDescent="0.25">
      <c r="A11533">
        <v>1153</v>
      </c>
      <c r="B11533">
        <v>12</v>
      </c>
    </row>
    <row r="11534" spans="1:2" x14ac:dyDescent="0.25">
      <c r="A11534">
        <v>1153.0999999999999</v>
      </c>
      <c r="B11534">
        <v>12.400000000000549</v>
      </c>
    </row>
    <row r="11535" spans="1:2" x14ac:dyDescent="0.25">
      <c r="A11535">
        <v>1153.2</v>
      </c>
      <c r="B11535">
        <v>12.80000000000018</v>
      </c>
    </row>
    <row r="11536" spans="1:2" x14ac:dyDescent="0.25">
      <c r="A11536">
        <v>1153.3</v>
      </c>
      <c r="B11536">
        <v>13.19999999999982</v>
      </c>
    </row>
    <row r="11537" spans="1:2" x14ac:dyDescent="0.25">
      <c r="A11537">
        <v>1153.4000000000001</v>
      </c>
      <c r="B11537">
        <v>13.60000000000036</v>
      </c>
    </row>
    <row r="11538" spans="1:2" x14ac:dyDescent="0.25">
      <c r="A11538">
        <v>1153.5</v>
      </c>
      <c r="B11538">
        <v>14</v>
      </c>
    </row>
    <row r="11539" spans="1:2" x14ac:dyDescent="0.25">
      <c r="A11539">
        <v>1153.5999999999999</v>
      </c>
      <c r="B11539">
        <v>14.400000000000549</v>
      </c>
    </row>
    <row r="11540" spans="1:2" x14ac:dyDescent="0.25">
      <c r="A11540">
        <v>1153.7</v>
      </c>
      <c r="B11540">
        <v>14.80000000000018</v>
      </c>
    </row>
    <row r="11541" spans="1:2" x14ac:dyDescent="0.25">
      <c r="A11541">
        <v>1153.8</v>
      </c>
      <c r="B11541">
        <v>15.19999999999982</v>
      </c>
    </row>
    <row r="11542" spans="1:2" x14ac:dyDescent="0.25">
      <c r="A11542">
        <v>1153.9000000000001</v>
      </c>
      <c r="B11542">
        <v>15.60000000000036</v>
      </c>
    </row>
    <row r="11543" spans="1:2" x14ac:dyDescent="0.25">
      <c r="A11543">
        <v>1154</v>
      </c>
      <c r="B11543">
        <v>16</v>
      </c>
    </row>
    <row r="11544" spans="1:2" x14ac:dyDescent="0.25">
      <c r="A11544">
        <v>1154.0999999999999</v>
      </c>
      <c r="B11544">
        <v>16.483740234375549</v>
      </c>
    </row>
    <row r="11545" spans="1:2" x14ac:dyDescent="0.25">
      <c r="A11545">
        <v>1154.2</v>
      </c>
      <c r="B11545">
        <v>16.96748046874999</v>
      </c>
    </row>
    <row r="11546" spans="1:2" x14ac:dyDescent="0.25">
      <c r="A11546">
        <v>1154.3</v>
      </c>
      <c r="B11546">
        <v>17.451220703124442</v>
      </c>
    </row>
    <row r="11547" spans="1:2" x14ac:dyDescent="0.25">
      <c r="A11547">
        <v>1154.4000000000001</v>
      </c>
      <c r="B11547">
        <v>17.93496093749998</v>
      </c>
    </row>
    <row r="11548" spans="1:2" x14ac:dyDescent="0.25">
      <c r="A11548">
        <v>1154.5</v>
      </c>
      <c r="B11548">
        <v>18.418701171874432</v>
      </c>
    </row>
    <row r="11549" spans="1:2" x14ac:dyDescent="0.25">
      <c r="A11549">
        <v>1154.5999999999999</v>
      </c>
      <c r="B11549">
        <v>18.902441406249981</v>
      </c>
    </row>
    <row r="11550" spans="1:2" x14ac:dyDescent="0.25">
      <c r="A11550">
        <v>1154.7</v>
      </c>
      <c r="B11550">
        <v>19.386181640624422</v>
      </c>
    </row>
    <row r="11551" spans="1:2" x14ac:dyDescent="0.25">
      <c r="A11551">
        <v>1154.8</v>
      </c>
      <c r="B11551">
        <v>19.86992187499887</v>
      </c>
    </row>
    <row r="11552" spans="1:2" x14ac:dyDescent="0.25">
      <c r="A11552">
        <v>1154.9000000000001</v>
      </c>
      <c r="B11552">
        <v>20.353662109374412</v>
      </c>
    </row>
    <row r="11553" spans="1:2" x14ac:dyDescent="0.25">
      <c r="A11553">
        <v>1155</v>
      </c>
      <c r="B11553">
        <v>20.83740234374886</v>
      </c>
    </row>
    <row r="11554" spans="1:2" x14ac:dyDescent="0.25">
      <c r="A11554">
        <v>1155.0999999999999</v>
      </c>
      <c r="B11554">
        <v>21.353662109374682</v>
      </c>
    </row>
    <row r="11555" spans="1:2" x14ac:dyDescent="0.25">
      <c r="A11555">
        <v>1155.2</v>
      </c>
      <c r="B11555">
        <v>21.869921874999321</v>
      </c>
    </row>
    <row r="11556" spans="1:2" x14ac:dyDescent="0.25">
      <c r="A11556">
        <v>1155.3</v>
      </c>
      <c r="B11556">
        <v>22.38618164062397</v>
      </c>
    </row>
    <row r="11557" spans="1:2" x14ac:dyDescent="0.25">
      <c r="A11557">
        <v>1155.4000000000001</v>
      </c>
      <c r="B11557">
        <v>22.902441406249789</v>
      </c>
    </row>
    <row r="11558" spans="1:2" x14ac:dyDescent="0.25">
      <c r="A11558">
        <v>1155.5</v>
      </c>
      <c r="B11558">
        <v>23.418701171874432</v>
      </c>
    </row>
    <row r="11559" spans="1:2" x14ac:dyDescent="0.25">
      <c r="A11559">
        <v>1155.5999999999999</v>
      </c>
      <c r="B11559">
        <v>23.93496093750025</v>
      </c>
    </row>
    <row r="11560" spans="1:2" x14ac:dyDescent="0.25">
      <c r="A11560">
        <v>1155.7</v>
      </c>
      <c r="B11560">
        <v>24.451220703124889</v>
      </c>
    </row>
    <row r="11561" spans="1:2" x14ac:dyDescent="0.25">
      <c r="A11561">
        <v>1155.8</v>
      </c>
      <c r="B11561">
        <v>24.967480468749539</v>
      </c>
    </row>
    <row r="11562" spans="1:2" x14ac:dyDescent="0.25">
      <c r="A11562">
        <v>1155.9000000000001</v>
      </c>
      <c r="B11562">
        <v>25.48374023437535</v>
      </c>
    </row>
    <row r="11563" spans="1:2" x14ac:dyDescent="0.25">
      <c r="A11563">
        <v>1156</v>
      </c>
      <c r="B11563">
        <v>26</v>
      </c>
    </row>
    <row r="11564" spans="1:2" x14ac:dyDescent="0.25">
      <c r="A11564">
        <v>1156.0999999999999</v>
      </c>
      <c r="B11564">
        <v>26.500000000000679</v>
      </c>
    </row>
    <row r="11565" spans="1:2" x14ac:dyDescent="0.25">
      <c r="A11565">
        <v>1156.2</v>
      </c>
      <c r="B11565">
        <v>27.000000000000231</v>
      </c>
    </row>
    <row r="11566" spans="1:2" x14ac:dyDescent="0.25">
      <c r="A11566">
        <v>1156.3</v>
      </c>
      <c r="B11566">
        <v>27.499999999999769</v>
      </c>
    </row>
    <row r="11567" spans="1:2" x14ac:dyDescent="0.25">
      <c r="A11567">
        <v>1156.4000000000001</v>
      </c>
      <c r="B11567">
        <v>28.000000000000451</v>
      </c>
    </row>
    <row r="11568" spans="1:2" x14ac:dyDescent="0.25">
      <c r="A11568">
        <v>1156.5</v>
      </c>
      <c r="B11568">
        <v>28.5</v>
      </c>
    </row>
    <row r="11569" spans="1:2" x14ac:dyDescent="0.25">
      <c r="A11569">
        <v>1156.5999999999999</v>
      </c>
      <c r="B11569">
        <v>29.000000000000679</v>
      </c>
    </row>
    <row r="11570" spans="1:2" x14ac:dyDescent="0.25">
      <c r="A11570">
        <v>1156.7</v>
      </c>
      <c r="B11570">
        <v>29.500000000000231</v>
      </c>
    </row>
    <row r="11571" spans="1:2" x14ac:dyDescent="0.25">
      <c r="A11571">
        <v>1156.8</v>
      </c>
      <c r="B11571">
        <v>29.999999999999769</v>
      </c>
    </row>
    <row r="11572" spans="1:2" x14ac:dyDescent="0.25">
      <c r="A11572">
        <v>1156.9000000000001</v>
      </c>
      <c r="B11572">
        <v>30.500000000000451</v>
      </c>
    </row>
    <row r="11573" spans="1:2" x14ac:dyDescent="0.25">
      <c r="A11573">
        <v>1157</v>
      </c>
      <c r="B11573">
        <v>31</v>
      </c>
    </row>
    <row r="11574" spans="1:2" x14ac:dyDescent="0.25">
      <c r="A11574">
        <v>1157.0999999999999</v>
      </c>
      <c r="B11574">
        <v>31.300000000000409</v>
      </c>
    </row>
    <row r="11575" spans="1:2" x14ac:dyDescent="0.25">
      <c r="A11575">
        <v>1157.2</v>
      </c>
      <c r="B11575">
        <v>31.60000000000014</v>
      </c>
    </row>
    <row r="11576" spans="1:2" x14ac:dyDescent="0.25">
      <c r="A11576">
        <v>1157.3</v>
      </c>
      <c r="B11576">
        <v>31.89999999999986</v>
      </c>
    </row>
    <row r="11577" spans="1:2" x14ac:dyDescent="0.25">
      <c r="A11577">
        <v>1157.4000000000001</v>
      </c>
      <c r="B11577">
        <v>32.200000000000273</v>
      </c>
    </row>
    <row r="11578" spans="1:2" x14ac:dyDescent="0.25">
      <c r="A11578">
        <v>1157.5</v>
      </c>
      <c r="B11578">
        <v>32.5</v>
      </c>
    </row>
    <row r="11579" spans="1:2" x14ac:dyDescent="0.25">
      <c r="A11579">
        <v>1157.5999999999999</v>
      </c>
      <c r="B11579">
        <v>32.800000000000409</v>
      </c>
    </row>
    <row r="11580" spans="1:2" x14ac:dyDescent="0.25">
      <c r="A11580">
        <v>1157.7</v>
      </c>
      <c r="B11580">
        <v>33.100000000000144</v>
      </c>
    </row>
    <row r="11581" spans="1:2" x14ac:dyDescent="0.25">
      <c r="A11581">
        <v>1157.8</v>
      </c>
      <c r="B11581">
        <v>33.399999999999856</v>
      </c>
    </row>
    <row r="11582" spans="1:2" x14ac:dyDescent="0.25">
      <c r="A11582">
        <v>1157.9000000000001</v>
      </c>
      <c r="B11582">
        <v>33.700000000000273</v>
      </c>
    </row>
    <row r="11583" spans="1:2" x14ac:dyDescent="0.25">
      <c r="A11583">
        <v>1158</v>
      </c>
      <c r="B11583">
        <v>34</v>
      </c>
    </row>
    <row r="11584" spans="1:2" x14ac:dyDescent="0.25">
      <c r="A11584">
        <v>1158.0999999999999</v>
      </c>
      <c r="B11584">
        <v>34.300000000000409</v>
      </c>
    </row>
    <row r="11585" spans="1:2" x14ac:dyDescent="0.25">
      <c r="A11585">
        <v>1158.2</v>
      </c>
      <c r="B11585">
        <v>34.600000000000144</v>
      </c>
    </row>
    <row r="11586" spans="1:2" x14ac:dyDescent="0.25">
      <c r="A11586">
        <v>1158.3</v>
      </c>
      <c r="B11586">
        <v>34.899999999999856</v>
      </c>
    </row>
    <row r="11587" spans="1:2" x14ac:dyDescent="0.25">
      <c r="A11587">
        <v>1158.4000000000001</v>
      </c>
      <c r="B11587">
        <v>35.200000000000273</v>
      </c>
    </row>
    <row r="11588" spans="1:2" x14ac:dyDescent="0.25">
      <c r="A11588">
        <v>1158.5</v>
      </c>
      <c r="B11588">
        <v>35.5</v>
      </c>
    </row>
    <row r="11589" spans="1:2" x14ac:dyDescent="0.25">
      <c r="A11589">
        <v>1158.5999999999999</v>
      </c>
      <c r="B11589">
        <v>35.800000000000409</v>
      </c>
    </row>
    <row r="11590" spans="1:2" x14ac:dyDescent="0.25">
      <c r="A11590">
        <v>1158.7</v>
      </c>
      <c r="B11590">
        <v>36.100000000000144</v>
      </c>
    </row>
    <row r="11591" spans="1:2" x14ac:dyDescent="0.25">
      <c r="A11591">
        <v>1158.8</v>
      </c>
      <c r="B11591">
        <v>36.399999999999856</v>
      </c>
    </row>
    <row r="11592" spans="1:2" x14ac:dyDescent="0.25">
      <c r="A11592">
        <v>1158.9000000000001</v>
      </c>
      <c r="B11592">
        <v>36.700000000000273</v>
      </c>
    </row>
    <row r="11593" spans="1:2" x14ac:dyDescent="0.25">
      <c r="A11593">
        <v>1159</v>
      </c>
      <c r="B11593">
        <v>37</v>
      </c>
    </row>
    <row r="11594" spans="1:2" x14ac:dyDescent="0.25">
      <c r="A11594">
        <v>1159.0999999999999</v>
      </c>
      <c r="B11594">
        <v>37.400000000000553</v>
      </c>
    </row>
    <row r="11595" spans="1:2" x14ac:dyDescent="0.25">
      <c r="A11595">
        <v>1159.2</v>
      </c>
      <c r="B11595">
        <v>37.800000000000182</v>
      </c>
    </row>
    <row r="11596" spans="1:2" x14ac:dyDescent="0.25">
      <c r="A11596">
        <v>1159.3</v>
      </c>
      <c r="B11596">
        <v>38.199999999999818</v>
      </c>
    </row>
    <row r="11597" spans="1:2" x14ac:dyDescent="0.25">
      <c r="A11597">
        <v>1159.4000000000001</v>
      </c>
      <c r="B11597">
        <v>38.600000000000357</v>
      </c>
    </row>
    <row r="11598" spans="1:2" x14ac:dyDescent="0.25">
      <c r="A11598">
        <v>1159.5</v>
      </c>
      <c r="B11598">
        <v>39</v>
      </c>
    </row>
    <row r="11599" spans="1:2" x14ac:dyDescent="0.25">
      <c r="A11599">
        <v>1159.5999999999999</v>
      </c>
      <c r="B11599">
        <v>39.400000000000553</v>
      </c>
    </row>
    <row r="11600" spans="1:2" x14ac:dyDescent="0.25">
      <c r="A11600">
        <v>1159.7</v>
      </c>
      <c r="B11600">
        <v>39.800000000000182</v>
      </c>
    </row>
    <row r="11601" spans="1:2" x14ac:dyDescent="0.25">
      <c r="A11601">
        <v>1159.8</v>
      </c>
      <c r="B11601">
        <v>40.199999999999818</v>
      </c>
    </row>
    <row r="11602" spans="1:2" x14ac:dyDescent="0.25">
      <c r="A11602">
        <v>1159.9000000000001</v>
      </c>
      <c r="B11602">
        <v>40.600000000000357</v>
      </c>
    </row>
    <row r="11603" spans="1:2" x14ac:dyDescent="0.25">
      <c r="A11603">
        <v>1160</v>
      </c>
      <c r="B11603">
        <v>41</v>
      </c>
    </row>
    <row r="11604" spans="1:2" x14ac:dyDescent="0.25">
      <c r="A11604">
        <v>1160.0999999999999</v>
      </c>
      <c r="B11604">
        <v>41.257470703125144</v>
      </c>
    </row>
    <row r="11605" spans="1:2" x14ac:dyDescent="0.25">
      <c r="A11605">
        <v>1160.2</v>
      </c>
      <c r="B11605">
        <v>41.514941406249683</v>
      </c>
    </row>
    <row r="11606" spans="1:2" x14ac:dyDescent="0.25">
      <c r="A11606">
        <v>1160.3</v>
      </c>
      <c r="B11606">
        <v>41.772412109374237</v>
      </c>
    </row>
    <row r="11607" spans="1:2" x14ac:dyDescent="0.25">
      <c r="A11607">
        <v>1160.4000000000001</v>
      </c>
      <c r="B11607">
        <v>42.029882812499373</v>
      </c>
    </row>
    <row r="11608" spans="1:2" x14ac:dyDescent="0.25">
      <c r="A11608">
        <v>1160.5</v>
      </c>
      <c r="B11608">
        <v>42.28735351562392</v>
      </c>
    </row>
    <row r="11609" spans="1:2" x14ac:dyDescent="0.25">
      <c r="A11609">
        <v>1160.5999999999999</v>
      </c>
      <c r="B11609">
        <v>42.544824218749064</v>
      </c>
    </row>
    <row r="11610" spans="1:2" x14ac:dyDescent="0.25">
      <c r="A11610">
        <v>1160.7</v>
      </c>
      <c r="B11610">
        <v>42.80229492187361</v>
      </c>
    </row>
    <row r="11611" spans="1:2" x14ac:dyDescent="0.25">
      <c r="A11611">
        <v>1160.8</v>
      </c>
      <c r="B11611">
        <v>43.059765624998157</v>
      </c>
    </row>
    <row r="11612" spans="1:2" x14ac:dyDescent="0.25">
      <c r="A11612">
        <v>1160.9000000000001</v>
      </c>
      <c r="B11612">
        <v>43.317236328123293</v>
      </c>
    </row>
    <row r="11613" spans="1:2" x14ac:dyDescent="0.25">
      <c r="A11613">
        <v>1161</v>
      </c>
      <c r="B11613">
        <v>43.574707031247847</v>
      </c>
    </row>
    <row r="11614" spans="1:2" x14ac:dyDescent="0.25">
      <c r="A11614">
        <v>1161.0999999999999</v>
      </c>
      <c r="B11614">
        <v>43.917236328123529</v>
      </c>
    </row>
    <row r="11615" spans="1:2" x14ac:dyDescent="0.25">
      <c r="A11615">
        <v>1161.2</v>
      </c>
      <c r="B11615">
        <v>44.259765624998437</v>
      </c>
    </row>
    <row r="11616" spans="1:2" x14ac:dyDescent="0.25">
      <c r="A11616">
        <v>1161.3</v>
      </c>
      <c r="B11616">
        <v>44.602294921873337</v>
      </c>
    </row>
    <row r="11617" spans="1:2" x14ac:dyDescent="0.25">
      <c r="A11617">
        <v>1161.4000000000001</v>
      </c>
      <c r="B11617">
        <v>44.944824218749019</v>
      </c>
    </row>
    <row r="11618" spans="1:2" x14ac:dyDescent="0.25">
      <c r="A11618">
        <v>1161.5</v>
      </c>
      <c r="B11618">
        <v>45.28735351562392</v>
      </c>
    </row>
    <row r="11619" spans="1:2" x14ac:dyDescent="0.25">
      <c r="A11619">
        <v>1161.5999999999999</v>
      </c>
      <c r="B11619">
        <v>45.629882812499609</v>
      </c>
    </row>
    <row r="11620" spans="1:2" x14ac:dyDescent="0.25">
      <c r="A11620">
        <v>1161.7</v>
      </c>
      <c r="B11620">
        <v>45.97241210937451</v>
      </c>
    </row>
    <row r="11621" spans="1:2" x14ac:dyDescent="0.25">
      <c r="A11621">
        <v>1161.8</v>
      </c>
      <c r="B11621">
        <v>46.314941406249417</v>
      </c>
    </row>
    <row r="11622" spans="1:2" x14ac:dyDescent="0.25">
      <c r="A11622">
        <v>1161.9000000000001</v>
      </c>
      <c r="B11622">
        <v>46.657470703125099</v>
      </c>
    </row>
    <row r="11623" spans="1:2" x14ac:dyDescent="0.25">
      <c r="A11623">
        <v>1162</v>
      </c>
      <c r="B11623">
        <v>47</v>
      </c>
    </row>
    <row r="11624" spans="1:2" x14ac:dyDescent="0.25">
      <c r="A11624">
        <v>1162.0999999999999</v>
      </c>
      <c r="B11624">
        <v>47.200000000000273</v>
      </c>
    </row>
    <row r="11625" spans="1:2" x14ac:dyDescent="0.25">
      <c r="A11625">
        <v>1162.2</v>
      </c>
      <c r="B11625">
        <v>47.400000000000091</v>
      </c>
    </row>
    <row r="11626" spans="1:2" x14ac:dyDescent="0.25">
      <c r="A11626">
        <v>1162.3</v>
      </c>
      <c r="B11626">
        <v>47.599999999999909</v>
      </c>
    </row>
    <row r="11627" spans="1:2" x14ac:dyDescent="0.25">
      <c r="A11627">
        <v>1162.4000000000001</v>
      </c>
      <c r="B11627">
        <v>47.800000000000182</v>
      </c>
    </row>
    <row r="11628" spans="1:2" x14ac:dyDescent="0.25">
      <c r="A11628">
        <v>1162.5</v>
      </c>
      <c r="B11628">
        <v>48</v>
      </c>
    </row>
    <row r="11629" spans="1:2" x14ac:dyDescent="0.25">
      <c r="A11629">
        <v>1162.5999999999999</v>
      </c>
      <c r="B11629">
        <v>48.200000000000273</v>
      </c>
    </row>
    <row r="11630" spans="1:2" x14ac:dyDescent="0.25">
      <c r="A11630">
        <v>1162.7</v>
      </c>
      <c r="B11630">
        <v>48.400000000000091</v>
      </c>
    </row>
    <row r="11631" spans="1:2" x14ac:dyDescent="0.25">
      <c r="A11631">
        <v>1162.8</v>
      </c>
      <c r="B11631">
        <v>48.599999999999909</v>
      </c>
    </row>
    <row r="11632" spans="1:2" x14ac:dyDescent="0.25">
      <c r="A11632">
        <v>1162.9000000000001</v>
      </c>
      <c r="B11632">
        <v>48.800000000000182</v>
      </c>
    </row>
    <row r="11633" spans="1:2" x14ac:dyDescent="0.25">
      <c r="A11633">
        <v>1163</v>
      </c>
      <c r="B11633">
        <v>49</v>
      </c>
    </row>
    <row r="11634" spans="1:2" x14ac:dyDescent="0.25">
      <c r="A11634">
        <v>1163.0999999999999</v>
      </c>
      <c r="B11634">
        <v>49.300000000000409</v>
      </c>
    </row>
    <row r="11635" spans="1:2" x14ac:dyDescent="0.25">
      <c r="A11635">
        <v>1163.2</v>
      </c>
      <c r="B11635">
        <v>49.600000000000144</v>
      </c>
    </row>
    <row r="11636" spans="1:2" x14ac:dyDescent="0.25">
      <c r="A11636">
        <v>1163.3</v>
      </c>
      <c r="B11636">
        <v>49.899999999999856</v>
      </c>
    </row>
    <row r="11637" spans="1:2" x14ac:dyDescent="0.25">
      <c r="A11637">
        <v>1163.4000000000001</v>
      </c>
      <c r="B11637">
        <v>50.200000000000273</v>
      </c>
    </row>
    <row r="11638" spans="1:2" x14ac:dyDescent="0.25">
      <c r="A11638">
        <v>1163.5</v>
      </c>
      <c r="B11638">
        <v>50.5</v>
      </c>
    </row>
    <row r="11639" spans="1:2" x14ac:dyDescent="0.25">
      <c r="A11639">
        <v>1163.5999999999999</v>
      </c>
      <c r="B11639">
        <v>50.800000000000409</v>
      </c>
    </row>
    <row r="11640" spans="1:2" x14ac:dyDescent="0.25">
      <c r="A11640">
        <v>1163.7</v>
      </c>
      <c r="B11640">
        <v>51.100000000000144</v>
      </c>
    </row>
    <row r="11641" spans="1:2" x14ac:dyDescent="0.25">
      <c r="A11641">
        <v>1163.8</v>
      </c>
      <c r="B11641">
        <v>51.399999999999856</v>
      </c>
    </row>
    <row r="11642" spans="1:2" x14ac:dyDescent="0.25">
      <c r="A11642">
        <v>1163.9000000000001</v>
      </c>
      <c r="B11642">
        <v>51.700000000000273</v>
      </c>
    </row>
    <row r="11643" spans="1:2" x14ac:dyDescent="0.25">
      <c r="A11643">
        <v>1164</v>
      </c>
      <c r="B11643">
        <v>52</v>
      </c>
    </row>
    <row r="11644" spans="1:2" x14ac:dyDescent="0.25">
      <c r="A11644">
        <v>1164.0999999999999</v>
      </c>
      <c r="B11644">
        <v>52.100000000000144</v>
      </c>
    </row>
    <row r="11645" spans="1:2" x14ac:dyDescent="0.25">
      <c r="A11645">
        <v>1164.2</v>
      </c>
      <c r="B11645">
        <v>52.200000000000053</v>
      </c>
    </row>
    <row r="11646" spans="1:2" x14ac:dyDescent="0.25">
      <c r="A11646">
        <v>1164.3</v>
      </c>
      <c r="B11646">
        <v>52.299999999999947</v>
      </c>
    </row>
    <row r="11647" spans="1:2" x14ac:dyDescent="0.25">
      <c r="A11647">
        <v>1164.4000000000001</v>
      </c>
      <c r="B11647">
        <v>52.400000000000091</v>
      </c>
    </row>
    <row r="11648" spans="1:2" x14ac:dyDescent="0.25">
      <c r="A11648">
        <v>1164.5</v>
      </c>
      <c r="B11648">
        <v>52.5</v>
      </c>
    </row>
    <row r="11649" spans="1:2" x14ac:dyDescent="0.25">
      <c r="A11649">
        <v>1164.5999999999999</v>
      </c>
      <c r="B11649">
        <v>52.600000000000144</v>
      </c>
    </row>
    <row r="11650" spans="1:2" x14ac:dyDescent="0.25">
      <c r="A11650">
        <v>1164.7</v>
      </c>
      <c r="B11650">
        <v>52.700000000000053</v>
      </c>
    </row>
    <row r="11651" spans="1:2" x14ac:dyDescent="0.25">
      <c r="A11651">
        <v>1164.8</v>
      </c>
      <c r="B11651">
        <v>52.799999999999947</v>
      </c>
    </row>
    <row r="11652" spans="1:2" x14ac:dyDescent="0.25">
      <c r="A11652">
        <v>1164.9000000000001</v>
      </c>
      <c r="B11652">
        <v>52.900000000000091</v>
      </c>
    </row>
    <row r="11653" spans="1:2" x14ac:dyDescent="0.25">
      <c r="A11653">
        <v>1165</v>
      </c>
      <c r="B11653">
        <v>53</v>
      </c>
    </row>
    <row r="11654" spans="1:2" x14ac:dyDescent="0.25">
      <c r="A11654">
        <v>1165.0999999999999</v>
      </c>
      <c r="B11654">
        <v>53.200000000000273</v>
      </c>
    </row>
    <row r="11655" spans="1:2" x14ac:dyDescent="0.25">
      <c r="A11655">
        <v>1165.2</v>
      </c>
      <c r="B11655">
        <v>53.400000000000091</v>
      </c>
    </row>
    <row r="11656" spans="1:2" x14ac:dyDescent="0.25">
      <c r="A11656">
        <v>1165.3</v>
      </c>
      <c r="B11656">
        <v>53.599999999999909</v>
      </c>
    </row>
    <row r="11657" spans="1:2" x14ac:dyDescent="0.25">
      <c r="A11657">
        <v>1165.4000000000001</v>
      </c>
      <c r="B11657">
        <v>53.800000000000182</v>
      </c>
    </row>
    <row r="11658" spans="1:2" x14ac:dyDescent="0.25">
      <c r="A11658">
        <v>1165.5</v>
      </c>
      <c r="B11658">
        <v>54</v>
      </c>
    </row>
    <row r="11659" spans="1:2" x14ac:dyDescent="0.25">
      <c r="A11659">
        <v>1165.5999999999999</v>
      </c>
      <c r="B11659">
        <v>54.200000000000273</v>
      </c>
    </row>
    <row r="11660" spans="1:2" x14ac:dyDescent="0.25">
      <c r="A11660">
        <v>1165.7</v>
      </c>
      <c r="B11660">
        <v>54.400000000000091</v>
      </c>
    </row>
    <row r="11661" spans="1:2" x14ac:dyDescent="0.25">
      <c r="A11661">
        <v>1165.8</v>
      </c>
      <c r="B11661">
        <v>54.599999999999909</v>
      </c>
    </row>
    <row r="11662" spans="1:2" x14ac:dyDescent="0.25">
      <c r="A11662">
        <v>1165.9000000000001</v>
      </c>
      <c r="B11662">
        <v>54.800000000000182</v>
      </c>
    </row>
    <row r="11663" spans="1:2" x14ac:dyDescent="0.25">
      <c r="A11663">
        <v>1166</v>
      </c>
      <c r="B11663">
        <v>55</v>
      </c>
    </row>
    <row r="11664" spans="1:2" x14ac:dyDescent="0.25">
      <c r="A11664">
        <v>1166.0999999999999</v>
      </c>
      <c r="B11664">
        <v>55.200000000000273</v>
      </c>
    </row>
    <row r="11665" spans="1:2" x14ac:dyDescent="0.25">
      <c r="A11665">
        <v>1166.2</v>
      </c>
      <c r="B11665">
        <v>55.400000000000091</v>
      </c>
    </row>
    <row r="11666" spans="1:2" x14ac:dyDescent="0.25">
      <c r="A11666">
        <v>1166.3</v>
      </c>
      <c r="B11666">
        <v>55.599999999999909</v>
      </c>
    </row>
    <row r="11667" spans="1:2" x14ac:dyDescent="0.25">
      <c r="A11667">
        <v>1166.4000000000001</v>
      </c>
      <c r="B11667">
        <v>55.800000000000182</v>
      </c>
    </row>
    <row r="11668" spans="1:2" x14ac:dyDescent="0.25">
      <c r="A11668">
        <v>1166.5</v>
      </c>
      <c r="B11668">
        <v>56</v>
      </c>
    </row>
    <row r="11669" spans="1:2" x14ac:dyDescent="0.25">
      <c r="A11669">
        <v>1166.5999999999999</v>
      </c>
      <c r="B11669">
        <v>56.200000000000273</v>
      </c>
    </row>
    <row r="11670" spans="1:2" x14ac:dyDescent="0.25">
      <c r="A11670">
        <v>1166.7</v>
      </c>
      <c r="B11670">
        <v>56.400000000000091</v>
      </c>
    </row>
    <row r="11671" spans="1:2" x14ac:dyDescent="0.25">
      <c r="A11671">
        <v>1166.8</v>
      </c>
      <c r="B11671">
        <v>56.599999999999909</v>
      </c>
    </row>
    <row r="11672" spans="1:2" x14ac:dyDescent="0.25">
      <c r="A11672">
        <v>1166.9000000000001</v>
      </c>
      <c r="B11672">
        <v>56.800000000000182</v>
      </c>
    </row>
    <row r="11673" spans="1:2" x14ac:dyDescent="0.25">
      <c r="A11673">
        <v>1167</v>
      </c>
      <c r="B11673">
        <v>57</v>
      </c>
    </row>
    <row r="11674" spans="1:2" x14ac:dyDescent="0.25">
      <c r="A11674">
        <v>1167.0999999999999</v>
      </c>
      <c r="B11674">
        <v>57.272631835937773</v>
      </c>
    </row>
    <row r="11675" spans="1:2" x14ac:dyDescent="0.25">
      <c r="A11675">
        <v>1167.2</v>
      </c>
      <c r="B11675">
        <v>57.545263671874928</v>
      </c>
    </row>
    <row r="11676" spans="1:2" x14ac:dyDescent="0.25">
      <c r="A11676">
        <v>1167.3</v>
      </c>
      <c r="B11676">
        <v>57.817895507812082</v>
      </c>
    </row>
    <row r="11677" spans="1:2" x14ac:dyDescent="0.25">
      <c r="A11677">
        <v>1167.4000000000001</v>
      </c>
      <c r="B11677">
        <v>58.090527343749862</v>
      </c>
    </row>
    <row r="11678" spans="1:2" x14ac:dyDescent="0.25">
      <c r="A11678">
        <v>1167.5</v>
      </c>
      <c r="B11678">
        <v>58.363159179687003</v>
      </c>
    </row>
    <row r="11679" spans="1:2" x14ac:dyDescent="0.25">
      <c r="A11679">
        <v>1167.5999999999999</v>
      </c>
      <c r="B11679">
        <v>58.635791015624783</v>
      </c>
    </row>
    <row r="11680" spans="1:2" x14ac:dyDescent="0.25">
      <c r="A11680">
        <v>1167.7</v>
      </c>
      <c r="B11680">
        <v>58.90842285156193</v>
      </c>
    </row>
    <row r="11681" spans="1:2" x14ac:dyDescent="0.25">
      <c r="A11681">
        <v>1167.8</v>
      </c>
      <c r="B11681">
        <v>59.181054687499078</v>
      </c>
    </row>
    <row r="11682" spans="1:2" x14ac:dyDescent="0.25">
      <c r="A11682">
        <v>1167.9000000000001</v>
      </c>
      <c r="B11682">
        <v>59.453686523436858</v>
      </c>
    </row>
    <row r="11683" spans="1:2" x14ac:dyDescent="0.25">
      <c r="A11683">
        <v>1168</v>
      </c>
      <c r="B11683">
        <v>59.726318359374012</v>
      </c>
    </row>
    <row r="11684" spans="1:2" x14ac:dyDescent="0.25">
      <c r="A11684">
        <v>1168.0999999999999</v>
      </c>
      <c r="B11684">
        <v>59.926318359374292</v>
      </c>
    </row>
    <row r="11685" spans="1:2" x14ac:dyDescent="0.25">
      <c r="A11685">
        <v>1168.2</v>
      </c>
      <c r="B11685">
        <v>60.126318359374103</v>
      </c>
    </row>
    <row r="11686" spans="1:2" x14ac:dyDescent="0.25">
      <c r="A11686">
        <v>1168.3</v>
      </c>
      <c r="B11686">
        <v>60.326318359373921</v>
      </c>
    </row>
    <row r="11687" spans="1:2" x14ac:dyDescent="0.25">
      <c r="A11687">
        <v>1168.4000000000001</v>
      </c>
      <c r="B11687">
        <v>60.526318359374187</v>
      </c>
    </row>
    <row r="11688" spans="1:2" x14ac:dyDescent="0.25">
      <c r="A11688">
        <v>1168.5</v>
      </c>
      <c r="B11688">
        <v>60.726318359374012</v>
      </c>
    </row>
    <row r="11689" spans="1:2" x14ac:dyDescent="0.25">
      <c r="A11689">
        <v>1168.5999999999999</v>
      </c>
      <c r="B11689">
        <v>60.926318359374292</v>
      </c>
    </row>
    <row r="11690" spans="1:2" x14ac:dyDescent="0.25">
      <c r="A11690">
        <v>1168.7</v>
      </c>
      <c r="B11690">
        <v>61.126318359374103</v>
      </c>
    </row>
    <row r="11691" spans="1:2" x14ac:dyDescent="0.25">
      <c r="A11691">
        <v>1168.8</v>
      </c>
      <c r="B11691">
        <v>61.326318359373921</v>
      </c>
    </row>
    <row r="11692" spans="1:2" x14ac:dyDescent="0.25">
      <c r="A11692">
        <v>1168.9000000000001</v>
      </c>
      <c r="B11692">
        <v>61.526318359374187</v>
      </c>
    </row>
    <row r="11693" spans="1:2" x14ac:dyDescent="0.25">
      <c r="A11693">
        <v>1169</v>
      </c>
      <c r="B11693">
        <v>61.726318359374012</v>
      </c>
    </row>
    <row r="11694" spans="1:2" x14ac:dyDescent="0.25">
      <c r="A11694">
        <v>1169.0999999999999</v>
      </c>
      <c r="B11694">
        <v>61.753686523436649</v>
      </c>
    </row>
    <row r="11695" spans="1:2" x14ac:dyDescent="0.25">
      <c r="A11695">
        <v>1169.2</v>
      </c>
      <c r="B11695">
        <v>61.781054687499221</v>
      </c>
    </row>
    <row r="11696" spans="1:2" x14ac:dyDescent="0.25">
      <c r="A11696">
        <v>1169.3</v>
      </c>
      <c r="B11696">
        <v>61.808422851561787</v>
      </c>
    </row>
    <row r="11697" spans="1:2" x14ac:dyDescent="0.25">
      <c r="A11697">
        <v>1169.4000000000001</v>
      </c>
      <c r="B11697">
        <v>61.83579101562443</v>
      </c>
    </row>
    <row r="11698" spans="1:2" x14ac:dyDescent="0.25">
      <c r="A11698">
        <v>1169.5</v>
      </c>
      <c r="B11698">
        <v>61.863159179687003</v>
      </c>
    </row>
    <row r="11699" spans="1:2" x14ac:dyDescent="0.25">
      <c r="A11699">
        <v>1169.5999999999999</v>
      </c>
      <c r="B11699">
        <v>61.890527343749639</v>
      </c>
    </row>
    <row r="11700" spans="1:2" x14ac:dyDescent="0.25">
      <c r="A11700">
        <v>1169.7</v>
      </c>
      <c r="B11700">
        <v>61.917895507812219</v>
      </c>
    </row>
    <row r="11701" spans="1:2" x14ac:dyDescent="0.25">
      <c r="A11701">
        <v>1169.8</v>
      </c>
      <c r="B11701">
        <v>61.945263671874791</v>
      </c>
    </row>
    <row r="11702" spans="1:2" x14ac:dyDescent="0.25">
      <c r="A11702">
        <v>1169.9000000000001</v>
      </c>
      <c r="B11702">
        <v>61.972631835937428</v>
      </c>
    </row>
    <row r="11703" spans="1:2" x14ac:dyDescent="0.25">
      <c r="A11703">
        <v>1170</v>
      </c>
      <c r="B11703">
        <v>62</v>
      </c>
    </row>
    <row r="11704" spans="1:2" x14ac:dyDescent="0.25">
      <c r="A11704">
        <v>1170.0999999999999</v>
      </c>
      <c r="B11704">
        <v>62.200000000000273</v>
      </c>
    </row>
    <row r="11705" spans="1:2" x14ac:dyDescent="0.25">
      <c r="A11705">
        <v>1170.2</v>
      </c>
      <c r="B11705">
        <v>62.400000000000091</v>
      </c>
    </row>
    <row r="11706" spans="1:2" x14ac:dyDescent="0.25">
      <c r="A11706">
        <v>1170.3</v>
      </c>
      <c r="B11706">
        <v>62.599999999999909</v>
      </c>
    </row>
    <row r="11707" spans="1:2" x14ac:dyDescent="0.25">
      <c r="A11707">
        <v>1170.4000000000001</v>
      </c>
      <c r="B11707">
        <v>62.800000000000182</v>
      </c>
    </row>
    <row r="11708" spans="1:2" x14ac:dyDescent="0.25">
      <c r="A11708">
        <v>1170.5</v>
      </c>
      <c r="B11708">
        <v>63</v>
      </c>
    </row>
    <row r="11709" spans="1:2" x14ac:dyDescent="0.25">
      <c r="A11709">
        <v>1170.5999999999999</v>
      </c>
      <c r="B11709">
        <v>63.200000000000273</v>
      </c>
    </row>
    <row r="11710" spans="1:2" x14ac:dyDescent="0.25">
      <c r="A11710">
        <v>1170.7</v>
      </c>
      <c r="B11710">
        <v>63.400000000000091</v>
      </c>
    </row>
    <row r="11711" spans="1:2" x14ac:dyDescent="0.25">
      <c r="A11711">
        <v>1170.8</v>
      </c>
      <c r="B11711">
        <v>63.599999999999909</v>
      </c>
    </row>
    <row r="11712" spans="1:2" x14ac:dyDescent="0.25">
      <c r="A11712">
        <v>1170.9000000000001</v>
      </c>
      <c r="B11712">
        <v>63.800000000000182</v>
      </c>
    </row>
    <row r="11713" spans="1:2" x14ac:dyDescent="0.25">
      <c r="A11713">
        <v>1171</v>
      </c>
      <c r="B11713">
        <v>64</v>
      </c>
    </row>
    <row r="11714" spans="1:2" x14ac:dyDescent="0.25">
      <c r="A11714">
        <v>1171.0999999999999</v>
      </c>
      <c r="B11714">
        <v>64.100000000000136</v>
      </c>
    </row>
    <row r="11715" spans="1:2" x14ac:dyDescent="0.25">
      <c r="A11715">
        <v>1171.2</v>
      </c>
      <c r="B11715">
        <v>64.200000000000045</v>
      </c>
    </row>
    <row r="11716" spans="1:2" x14ac:dyDescent="0.25">
      <c r="A11716">
        <v>1171.3</v>
      </c>
      <c r="B11716">
        <v>64.299999999999955</v>
      </c>
    </row>
    <row r="11717" spans="1:2" x14ac:dyDescent="0.25">
      <c r="A11717">
        <v>1171.4000000000001</v>
      </c>
      <c r="B11717">
        <v>64.400000000000091</v>
      </c>
    </row>
    <row r="11718" spans="1:2" x14ac:dyDescent="0.25">
      <c r="A11718">
        <v>1171.5</v>
      </c>
      <c r="B11718">
        <v>64.5</v>
      </c>
    </row>
    <row r="11719" spans="1:2" x14ac:dyDescent="0.25">
      <c r="A11719">
        <v>1171.5999999999999</v>
      </c>
      <c r="B11719">
        <v>64.600000000000136</v>
      </c>
    </row>
    <row r="11720" spans="1:2" x14ac:dyDescent="0.25">
      <c r="A11720">
        <v>1171.7</v>
      </c>
      <c r="B11720">
        <v>64.700000000000045</v>
      </c>
    </row>
    <row r="11721" spans="1:2" x14ac:dyDescent="0.25">
      <c r="A11721">
        <v>1171.8</v>
      </c>
      <c r="B11721">
        <v>64.799999999999955</v>
      </c>
    </row>
    <row r="11722" spans="1:2" x14ac:dyDescent="0.25">
      <c r="A11722">
        <v>1171.9000000000001</v>
      </c>
      <c r="B11722">
        <v>64.900000000000091</v>
      </c>
    </row>
    <row r="11723" spans="1:2" x14ac:dyDescent="0.25">
      <c r="A11723">
        <v>1172</v>
      </c>
      <c r="B11723">
        <v>65</v>
      </c>
    </row>
    <row r="11724" spans="1:2" x14ac:dyDescent="0.25">
      <c r="A11724">
        <v>1172.0999999999999</v>
      </c>
      <c r="B11724">
        <v>65.100000000000136</v>
      </c>
    </row>
    <row r="11725" spans="1:2" x14ac:dyDescent="0.25">
      <c r="A11725">
        <v>1172.2</v>
      </c>
      <c r="B11725">
        <v>65.200000000000045</v>
      </c>
    </row>
    <row r="11726" spans="1:2" x14ac:dyDescent="0.25">
      <c r="A11726">
        <v>1172.3</v>
      </c>
      <c r="B11726">
        <v>65.299999999999955</v>
      </c>
    </row>
    <row r="11727" spans="1:2" x14ac:dyDescent="0.25">
      <c r="A11727">
        <v>1172.4000000000001</v>
      </c>
      <c r="B11727">
        <v>65.400000000000091</v>
      </c>
    </row>
    <row r="11728" spans="1:2" x14ac:dyDescent="0.25">
      <c r="A11728">
        <v>1172.5</v>
      </c>
      <c r="B11728">
        <v>65.5</v>
      </c>
    </row>
    <row r="11729" spans="1:2" x14ac:dyDescent="0.25">
      <c r="A11729">
        <v>1172.5999999999999</v>
      </c>
      <c r="B11729">
        <v>65.600000000000136</v>
      </c>
    </row>
    <row r="11730" spans="1:2" x14ac:dyDescent="0.25">
      <c r="A11730">
        <v>1172.7</v>
      </c>
      <c r="B11730">
        <v>65.700000000000045</v>
      </c>
    </row>
    <row r="11731" spans="1:2" x14ac:dyDescent="0.25">
      <c r="A11731">
        <v>1172.8</v>
      </c>
      <c r="B11731">
        <v>65.799999999999955</v>
      </c>
    </row>
    <row r="11732" spans="1:2" x14ac:dyDescent="0.25">
      <c r="A11732">
        <v>1172.9000000000001</v>
      </c>
      <c r="B11732">
        <v>65.900000000000091</v>
      </c>
    </row>
    <row r="11733" spans="1:2" x14ac:dyDescent="0.25">
      <c r="A11733">
        <v>1173</v>
      </c>
      <c r="B11733">
        <v>66</v>
      </c>
    </row>
    <row r="11734" spans="1:2" x14ac:dyDescent="0.25">
      <c r="A11734">
        <v>1173.0999999999999</v>
      </c>
      <c r="B11734">
        <v>66.100000000000136</v>
      </c>
    </row>
    <row r="11735" spans="1:2" x14ac:dyDescent="0.25">
      <c r="A11735">
        <v>1173.2</v>
      </c>
      <c r="B11735">
        <v>66.200000000000045</v>
      </c>
    </row>
    <row r="11736" spans="1:2" x14ac:dyDescent="0.25">
      <c r="A11736">
        <v>1173.3</v>
      </c>
      <c r="B11736">
        <v>66.299999999999955</v>
      </c>
    </row>
    <row r="11737" spans="1:2" x14ac:dyDescent="0.25">
      <c r="A11737">
        <v>1173.4000000000001</v>
      </c>
      <c r="B11737">
        <v>66.400000000000091</v>
      </c>
    </row>
    <row r="11738" spans="1:2" x14ac:dyDescent="0.25">
      <c r="A11738">
        <v>1173.5</v>
      </c>
      <c r="B11738">
        <v>66.5</v>
      </c>
    </row>
    <row r="11739" spans="1:2" x14ac:dyDescent="0.25">
      <c r="A11739">
        <v>1173.5999999999999</v>
      </c>
      <c r="B11739">
        <v>66.600000000000136</v>
      </c>
    </row>
    <row r="11740" spans="1:2" x14ac:dyDescent="0.25">
      <c r="A11740">
        <v>1173.7</v>
      </c>
      <c r="B11740">
        <v>66.700000000000045</v>
      </c>
    </row>
    <row r="11741" spans="1:2" x14ac:dyDescent="0.25">
      <c r="A11741">
        <v>1173.8</v>
      </c>
      <c r="B11741">
        <v>66.799999999999955</v>
      </c>
    </row>
    <row r="11742" spans="1:2" x14ac:dyDescent="0.25">
      <c r="A11742">
        <v>1173.9000000000001</v>
      </c>
      <c r="B11742">
        <v>66.900000000000091</v>
      </c>
    </row>
    <row r="11743" spans="1:2" x14ac:dyDescent="0.25">
      <c r="A11743">
        <v>1174</v>
      </c>
      <c r="B11743">
        <v>67</v>
      </c>
    </row>
    <row r="11744" spans="1:2" x14ac:dyDescent="0.25">
      <c r="A11744">
        <v>1174.0999999999999</v>
      </c>
      <c r="B11744">
        <v>67.165673828125136</v>
      </c>
    </row>
    <row r="11745" spans="1:2" x14ac:dyDescent="0.25">
      <c r="A11745">
        <v>1174.2</v>
      </c>
      <c r="B11745">
        <v>67.331347656249903</v>
      </c>
    </row>
    <row r="11746" spans="1:2" x14ac:dyDescent="0.25">
      <c r="A11746">
        <v>1174.3</v>
      </c>
      <c r="B11746">
        <v>67.497021484374656</v>
      </c>
    </row>
    <row r="11747" spans="1:2" x14ac:dyDescent="0.25">
      <c r="A11747">
        <v>1174.4000000000001</v>
      </c>
      <c r="B11747">
        <v>67.662695312499793</v>
      </c>
    </row>
    <row r="11748" spans="1:2" x14ac:dyDescent="0.25">
      <c r="A11748">
        <v>1174.5</v>
      </c>
      <c r="B11748">
        <v>67.828369140624545</v>
      </c>
    </row>
    <row r="11749" spans="1:2" x14ac:dyDescent="0.25">
      <c r="A11749">
        <v>1174.5999999999999</v>
      </c>
      <c r="B11749">
        <v>67.994042968749696</v>
      </c>
    </row>
    <row r="11750" spans="1:2" x14ac:dyDescent="0.25">
      <c r="A11750">
        <v>1174.7</v>
      </c>
      <c r="B11750">
        <v>68.159716796874449</v>
      </c>
    </row>
    <row r="11751" spans="1:2" x14ac:dyDescent="0.25">
      <c r="A11751">
        <v>1174.8</v>
      </c>
      <c r="B11751">
        <v>68.325390624999216</v>
      </c>
    </row>
    <row r="11752" spans="1:2" x14ac:dyDescent="0.25">
      <c r="A11752">
        <v>1174.9000000000001</v>
      </c>
      <c r="B11752">
        <v>68.491064453124352</v>
      </c>
    </row>
    <row r="11753" spans="1:2" x14ac:dyDescent="0.25">
      <c r="A11753">
        <v>1175</v>
      </c>
      <c r="B11753">
        <v>68.656738281249105</v>
      </c>
    </row>
    <row r="11754" spans="1:2" x14ac:dyDescent="0.25">
      <c r="A11754">
        <v>1175.0999999999999</v>
      </c>
      <c r="B11754">
        <v>68.791064453124378</v>
      </c>
    </row>
    <row r="11755" spans="1:2" x14ac:dyDescent="0.25">
      <c r="A11755">
        <v>1175.2</v>
      </c>
      <c r="B11755">
        <v>68.925390624999352</v>
      </c>
    </row>
    <row r="11756" spans="1:2" x14ac:dyDescent="0.25">
      <c r="A11756">
        <v>1175.3</v>
      </c>
      <c r="B11756">
        <v>69.059716796874312</v>
      </c>
    </row>
    <row r="11757" spans="1:2" x14ac:dyDescent="0.25">
      <c r="A11757">
        <v>1175.4000000000001</v>
      </c>
      <c r="B11757">
        <v>69.194042968749585</v>
      </c>
    </row>
    <row r="11758" spans="1:2" x14ac:dyDescent="0.25">
      <c r="A11758">
        <v>1175.5</v>
      </c>
      <c r="B11758">
        <v>69.328369140624545</v>
      </c>
    </row>
    <row r="11759" spans="1:2" x14ac:dyDescent="0.25">
      <c r="A11759">
        <v>1175.5999999999999</v>
      </c>
      <c r="B11759">
        <v>69.462695312499818</v>
      </c>
    </row>
    <row r="11760" spans="1:2" x14ac:dyDescent="0.25">
      <c r="A11760">
        <v>1175.7</v>
      </c>
      <c r="B11760">
        <v>69.597021484374793</v>
      </c>
    </row>
    <row r="11761" spans="1:2" x14ac:dyDescent="0.25">
      <c r="A11761">
        <v>1175.8</v>
      </c>
      <c r="B11761">
        <v>69.731347656249767</v>
      </c>
    </row>
    <row r="11762" spans="1:2" x14ac:dyDescent="0.25">
      <c r="A11762">
        <v>1175.9000000000001</v>
      </c>
      <c r="B11762">
        <v>69.86567382812504</v>
      </c>
    </row>
    <row r="11763" spans="1:2" x14ac:dyDescent="0.25">
      <c r="A11763">
        <v>1176</v>
      </c>
      <c r="B11763">
        <v>70</v>
      </c>
    </row>
    <row r="11764" spans="1:2" x14ac:dyDescent="0.25">
      <c r="A11764">
        <v>1176.0999999999999</v>
      </c>
      <c r="B11764">
        <v>70.100000000000136</v>
      </c>
    </row>
    <row r="11765" spans="1:2" x14ac:dyDescent="0.25">
      <c r="A11765">
        <v>1176.2</v>
      </c>
      <c r="B11765">
        <v>70.200000000000045</v>
      </c>
    </row>
    <row r="11766" spans="1:2" x14ac:dyDescent="0.25">
      <c r="A11766">
        <v>1176.3</v>
      </c>
      <c r="B11766">
        <v>70.299999999999955</v>
      </c>
    </row>
    <row r="11767" spans="1:2" x14ac:dyDescent="0.25">
      <c r="A11767">
        <v>1176.4000000000001</v>
      </c>
      <c r="B11767">
        <v>70.400000000000091</v>
      </c>
    </row>
    <row r="11768" spans="1:2" x14ac:dyDescent="0.25">
      <c r="A11768">
        <v>1176.5</v>
      </c>
      <c r="B11768">
        <v>70.5</v>
      </c>
    </row>
    <row r="11769" spans="1:2" x14ac:dyDescent="0.25">
      <c r="A11769">
        <v>1176.5999999999999</v>
      </c>
      <c r="B11769">
        <v>70.600000000000136</v>
      </c>
    </row>
    <row r="11770" spans="1:2" x14ac:dyDescent="0.25">
      <c r="A11770">
        <v>1176.7</v>
      </c>
      <c r="B11770">
        <v>70.700000000000045</v>
      </c>
    </row>
    <row r="11771" spans="1:2" x14ac:dyDescent="0.25">
      <c r="A11771">
        <v>1176.8</v>
      </c>
      <c r="B11771">
        <v>70.799999999999955</v>
      </c>
    </row>
    <row r="11772" spans="1:2" x14ac:dyDescent="0.25">
      <c r="A11772">
        <v>1176.9000000000001</v>
      </c>
      <c r="B11772">
        <v>70.900000000000091</v>
      </c>
    </row>
    <row r="11773" spans="1:2" x14ac:dyDescent="0.25">
      <c r="A11773">
        <v>1177</v>
      </c>
      <c r="B11773">
        <v>71</v>
      </c>
    </row>
    <row r="11774" spans="1:2" x14ac:dyDescent="0.25">
      <c r="A11774">
        <v>1177.0999999999999</v>
      </c>
      <c r="B11774">
        <v>71.100000000000136</v>
      </c>
    </row>
    <row r="11775" spans="1:2" x14ac:dyDescent="0.25">
      <c r="A11775">
        <v>1177.2</v>
      </c>
      <c r="B11775">
        <v>71.200000000000045</v>
      </c>
    </row>
    <row r="11776" spans="1:2" x14ac:dyDescent="0.25">
      <c r="A11776">
        <v>1177.3</v>
      </c>
      <c r="B11776">
        <v>71.299999999999955</v>
      </c>
    </row>
    <row r="11777" spans="1:2" x14ac:dyDescent="0.25">
      <c r="A11777">
        <v>1177.4000000000001</v>
      </c>
      <c r="B11777">
        <v>71.400000000000091</v>
      </c>
    </row>
    <row r="11778" spans="1:2" x14ac:dyDescent="0.25">
      <c r="A11778">
        <v>1177.5</v>
      </c>
      <c r="B11778">
        <v>71.5</v>
      </c>
    </row>
    <row r="11779" spans="1:2" x14ac:dyDescent="0.25">
      <c r="A11779">
        <v>1177.5999999999999</v>
      </c>
      <c r="B11779">
        <v>71.600000000000136</v>
      </c>
    </row>
    <row r="11780" spans="1:2" x14ac:dyDescent="0.25">
      <c r="A11780">
        <v>1177.7</v>
      </c>
      <c r="B11780">
        <v>71.700000000000045</v>
      </c>
    </row>
    <row r="11781" spans="1:2" x14ac:dyDescent="0.25">
      <c r="A11781">
        <v>1177.8</v>
      </c>
      <c r="B11781">
        <v>71.799999999999955</v>
      </c>
    </row>
    <row r="11782" spans="1:2" x14ac:dyDescent="0.25">
      <c r="A11782">
        <v>1177.9000000000001</v>
      </c>
      <c r="B11782">
        <v>71.900000000000091</v>
      </c>
    </row>
    <row r="11783" spans="1:2" x14ac:dyDescent="0.25">
      <c r="A11783">
        <v>1178</v>
      </c>
      <c r="B11783">
        <v>72</v>
      </c>
    </row>
    <row r="11784" spans="1:2" x14ac:dyDescent="0.25">
      <c r="A11784">
        <v>1178.0999999999999</v>
      </c>
      <c r="B11784">
        <v>72.100000000000136</v>
      </c>
    </row>
    <row r="11785" spans="1:2" x14ac:dyDescent="0.25">
      <c r="A11785">
        <v>1178.2</v>
      </c>
      <c r="B11785">
        <v>72.200000000000045</v>
      </c>
    </row>
    <row r="11786" spans="1:2" x14ac:dyDescent="0.25">
      <c r="A11786">
        <v>1178.3</v>
      </c>
      <c r="B11786">
        <v>72.299999999999955</v>
      </c>
    </row>
    <row r="11787" spans="1:2" x14ac:dyDescent="0.25">
      <c r="A11787">
        <v>1178.4000000000001</v>
      </c>
      <c r="B11787">
        <v>72.400000000000091</v>
      </c>
    </row>
    <row r="11788" spans="1:2" x14ac:dyDescent="0.25">
      <c r="A11788">
        <v>1178.5</v>
      </c>
      <c r="B11788">
        <v>72.5</v>
      </c>
    </row>
    <row r="11789" spans="1:2" x14ac:dyDescent="0.25">
      <c r="A11789">
        <v>1178.5999999999999</v>
      </c>
      <c r="B11789">
        <v>72.600000000000136</v>
      </c>
    </row>
    <row r="11790" spans="1:2" x14ac:dyDescent="0.25">
      <c r="A11790">
        <v>1178.7</v>
      </c>
      <c r="B11790">
        <v>72.700000000000045</v>
      </c>
    </row>
    <row r="11791" spans="1:2" x14ac:dyDescent="0.25">
      <c r="A11791">
        <v>1178.8</v>
      </c>
      <c r="B11791">
        <v>72.799999999999955</v>
      </c>
    </row>
    <row r="11792" spans="1:2" x14ac:dyDescent="0.25">
      <c r="A11792">
        <v>1178.9000000000001</v>
      </c>
      <c r="B11792">
        <v>72.900000000000091</v>
      </c>
    </row>
    <row r="11793" spans="1:2" x14ac:dyDescent="0.25">
      <c r="A11793">
        <v>1179</v>
      </c>
      <c r="B11793">
        <v>73</v>
      </c>
    </row>
    <row r="11794" spans="1:2" x14ac:dyDescent="0.25">
      <c r="A11794">
        <v>1179.0999999999999</v>
      </c>
      <c r="B11794">
        <v>73.100000000000136</v>
      </c>
    </row>
    <row r="11795" spans="1:2" x14ac:dyDescent="0.25">
      <c r="A11795">
        <v>1179.2</v>
      </c>
      <c r="B11795">
        <v>73.200000000000045</v>
      </c>
    </row>
    <row r="11796" spans="1:2" x14ac:dyDescent="0.25">
      <c r="A11796">
        <v>1179.3</v>
      </c>
      <c r="B11796">
        <v>73.299999999999955</v>
      </c>
    </row>
    <row r="11797" spans="1:2" x14ac:dyDescent="0.25">
      <c r="A11797">
        <v>1179.4000000000001</v>
      </c>
      <c r="B11797">
        <v>73.400000000000091</v>
      </c>
    </row>
    <row r="11798" spans="1:2" x14ac:dyDescent="0.25">
      <c r="A11798">
        <v>1179.5</v>
      </c>
      <c r="B11798">
        <v>73.5</v>
      </c>
    </row>
    <row r="11799" spans="1:2" x14ac:dyDescent="0.25">
      <c r="A11799">
        <v>1179.5999999999999</v>
      </c>
      <c r="B11799">
        <v>73.600000000000136</v>
      </c>
    </row>
    <row r="11800" spans="1:2" x14ac:dyDescent="0.25">
      <c r="A11800">
        <v>1179.7</v>
      </c>
      <c r="B11800">
        <v>73.700000000000045</v>
      </c>
    </row>
    <row r="11801" spans="1:2" x14ac:dyDescent="0.25">
      <c r="A11801">
        <v>1179.8</v>
      </c>
      <c r="B11801">
        <v>73.799999999999955</v>
      </c>
    </row>
    <row r="11802" spans="1:2" x14ac:dyDescent="0.25">
      <c r="A11802">
        <v>1179.9000000000001</v>
      </c>
      <c r="B11802">
        <v>73.900000000000091</v>
      </c>
    </row>
    <row r="11803" spans="1:2" x14ac:dyDescent="0.25">
      <c r="A11803">
        <v>1180</v>
      </c>
      <c r="B11803">
        <v>74</v>
      </c>
    </row>
    <row r="11804" spans="1:2" x14ac:dyDescent="0.25">
      <c r="A11804">
        <v>1180.0999999999999</v>
      </c>
      <c r="B11804">
        <v>74.100000000000136</v>
      </c>
    </row>
    <row r="11805" spans="1:2" x14ac:dyDescent="0.25">
      <c r="A11805">
        <v>1180.2</v>
      </c>
      <c r="B11805">
        <v>74.200000000000045</v>
      </c>
    </row>
    <row r="11806" spans="1:2" x14ac:dyDescent="0.25">
      <c r="A11806">
        <v>1180.3</v>
      </c>
      <c r="B11806">
        <v>74.299999999999955</v>
      </c>
    </row>
    <row r="11807" spans="1:2" x14ac:dyDescent="0.25">
      <c r="A11807">
        <v>1180.4000000000001</v>
      </c>
      <c r="B11807">
        <v>74.400000000000091</v>
      </c>
    </row>
    <row r="11808" spans="1:2" x14ac:dyDescent="0.25">
      <c r="A11808">
        <v>1180.5</v>
      </c>
      <c r="B11808">
        <v>74.5</v>
      </c>
    </row>
    <row r="11809" spans="1:2" x14ac:dyDescent="0.25">
      <c r="A11809">
        <v>1180.5999999999999</v>
      </c>
      <c r="B11809">
        <v>74.600000000000136</v>
      </c>
    </row>
    <row r="11810" spans="1:2" x14ac:dyDescent="0.25">
      <c r="A11810">
        <v>1180.7</v>
      </c>
      <c r="B11810">
        <v>74.700000000000045</v>
      </c>
    </row>
    <row r="11811" spans="1:2" x14ac:dyDescent="0.25">
      <c r="A11811">
        <v>1180.8</v>
      </c>
      <c r="B11811">
        <v>74.799999999999955</v>
      </c>
    </row>
    <row r="11812" spans="1:2" x14ac:dyDescent="0.25">
      <c r="A11812">
        <v>1180.9000000000001</v>
      </c>
      <c r="B11812">
        <v>74.900000000000091</v>
      </c>
    </row>
    <row r="11813" spans="1:2" x14ac:dyDescent="0.25">
      <c r="A11813">
        <v>1181</v>
      </c>
      <c r="B11813">
        <v>75</v>
      </c>
    </row>
    <row r="11814" spans="1:2" x14ac:dyDescent="0.25">
      <c r="A11814">
        <v>1181.0999999999999</v>
      </c>
      <c r="B11814">
        <v>75.100000000000136</v>
      </c>
    </row>
    <row r="11815" spans="1:2" x14ac:dyDescent="0.25">
      <c r="A11815">
        <v>1181.2</v>
      </c>
      <c r="B11815">
        <v>75.200000000000045</v>
      </c>
    </row>
    <row r="11816" spans="1:2" x14ac:dyDescent="0.25">
      <c r="A11816">
        <v>1181.3</v>
      </c>
      <c r="B11816">
        <v>75.299999999999955</v>
      </c>
    </row>
    <row r="11817" spans="1:2" x14ac:dyDescent="0.25">
      <c r="A11817">
        <v>1181.4000000000001</v>
      </c>
      <c r="B11817">
        <v>75.400000000000091</v>
      </c>
    </row>
    <row r="11818" spans="1:2" x14ac:dyDescent="0.25">
      <c r="A11818">
        <v>1181.5</v>
      </c>
      <c r="B11818">
        <v>75.5</v>
      </c>
    </row>
    <row r="11819" spans="1:2" x14ac:dyDescent="0.25">
      <c r="A11819">
        <v>1181.5999999999999</v>
      </c>
      <c r="B11819">
        <v>75.600000000000136</v>
      </c>
    </row>
    <row r="11820" spans="1:2" x14ac:dyDescent="0.25">
      <c r="A11820">
        <v>1181.7</v>
      </c>
      <c r="B11820">
        <v>75.700000000000045</v>
      </c>
    </row>
    <row r="11821" spans="1:2" x14ac:dyDescent="0.25">
      <c r="A11821">
        <v>1181.8</v>
      </c>
      <c r="B11821">
        <v>75.799999999999955</v>
      </c>
    </row>
    <row r="11822" spans="1:2" x14ac:dyDescent="0.25">
      <c r="A11822">
        <v>1181.9000000000001</v>
      </c>
      <c r="B11822">
        <v>75.900000000000091</v>
      </c>
    </row>
    <row r="11823" spans="1:2" x14ac:dyDescent="0.25">
      <c r="A11823">
        <v>1182</v>
      </c>
      <c r="B11823">
        <v>76</v>
      </c>
    </row>
    <row r="11824" spans="1:2" x14ac:dyDescent="0.25">
      <c r="A11824">
        <v>1182.0999999999999</v>
      </c>
      <c r="B11824">
        <v>76</v>
      </c>
    </row>
    <row r="11825" spans="1:2" x14ac:dyDescent="0.25">
      <c r="A11825">
        <v>1182.2</v>
      </c>
      <c r="B11825">
        <v>76</v>
      </c>
    </row>
    <row r="11826" spans="1:2" x14ac:dyDescent="0.25">
      <c r="A11826">
        <v>1182.3</v>
      </c>
      <c r="B11826">
        <v>76</v>
      </c>
    </row>
    <row r="11827" spans="1:2" x14ac:dyDescent="0.25">
      <c r="A11827">
        <v>1182.4000000000001</v>
      </c>
      <c r="B11827">
        <v>76</v>
      </c>
    </row>
    <row r="11828" spans="1:2" x14ac:dyDescent="0.25">
      <c r="A11828">
        <v>1182.5</v>
      </c>
      <c r="B11828">
        <v>76</v>
      </c>
    </row>
    <row r="11829" spans="1:2" x14ac:dyDescent="0.25">
      <c r="A11829">
        <v>1182.5999999999999</v>
      </c>
      <c r="B11829">
        <v>76</v>
      </c>
    </row>
    <row r="11830" spans="1:2" x14ac:dyDescent="0.25">
      <c r="A11830">
        <v>1182.7</v>
      </c>
      <c r="B11830">
        <v>76</v>
      </c>
    </row>
    <row r="11831" spans="1:2" x14ac:dyDescent="0.25">
      <c r="A11831">
        <v>1182.8</v>
      </c>
      <c r="B11831">
        <v>76</v>
      </c>
    </row>
    <row r="11832" spans="1:2" x14ac:dyDescent="0.25">
      <c r="A11832">
        <v>1182.9000000000001</v>
      </c>
      <c r="B11832">
        <v>76</v>
      </c>
    </row>
    <row r="11833" spans="1:2" x14ac:dyDescent="0.25">
      <c r="A11833">
        <v>1183</v>
      </c>
      <c r="B11833">
        <v>76</v>
      </c>
    </row>
    <row r="11834" spans="1:2" x14ac:dyDescent="0.25">
      <c r="A11834">
        <v>1183.0999999999999</v>
      </c>
      <c r="B11834">
        <v>76</v>
      </c>
    </row>
    <row r="11835" spans="1:2" x14ac:dyDescent="0.25">
      <c r="A11835">
        <v>1183.2</v>
      </c>
      <c r="B11835">
        <v>76</v>
      </c>
    </row>
    <row r="11836" spans="1:2" x14ac:dyDescent="0.25">
      <c r="A11836">
        <v>1183.3</v>
      </c>
      <c r="B11836">
        <v>76</v>
      </c>
    </row>
    <row r="11837" spans="1:2" x14ac:dyDescent="0.25">
      <c r="A11837">
        <v>1183.4000000000001</v>
      </c>
      <c r="B11837">
        <v>76</v>
      </c>
    </row>
    <row r="11838" spans="1:2" x14ac:dyDescent="0.25">
      <c r="A11838">
        <v>1183.5</v>
      </c>
      <c r="B11838">
        <v>76</v>
      </c>
    </row>
    <row r="11839" spans="1:2" x14ac:dyDescent="0.25">
      <c r="A11839">
        <v>1183.5999999999999</v>
      </c>
      <c r="B11839">
        <v>76</v>
      </c>
    </row>
    <row r="11840" spans="1:2" x14ac:dyDescent="0.25">
      <c r="A11840">
        <v>1183.7</v>
      </c>
      <c r="B11840">
        <v>76</v>
      </c>
    </row>
    <row r="11841" spans="1:2" x14ac:dyDescent="0.25">
      <c r="A11841">
        <v>1183.8</v>
      </c>
      <c r="B11841">
        <v>76</v>
      </c>
    </row>
    <row r="11842" spans="1:2" x14ac:dyDescent="0.25">
      <c r="A11842">
        <v>1183.9000000000001</v>
      </c>
      <c r="B11842">
        <v>76</v>
      </c>
    </row>
    <row r="11843" spans="1:2" x14ac:dyDescent="0.25">
      <c r="A11843">
        <v>1184</v>
      </c>
      <c r="B11843">
        <v>76</v>
      </c>
    </row>
    <row r="11844" spans="1:2" x14ac:dyDescent="0.25">
      <c r="A11844">
        <v>1184.0999999999999</v>
      </c>
      <c r="B11844">
        <v>76.100000000000136</v>
      </c>
    </row>
    <row r="11845" spans="1:2" x14ac:dyDescent="0.25">
      <c r="A11845">
        <v>1184.2</v>
      </c>
      <c r="B11845">
        <v>76.200000000000045</v>
      </c>
    </row>
    <row r="11846" spans="1:2" x14ac:dyDescent="0.25">
      <c r="A11846">
        <v>1184.3</v>
      </c>
      <c r="B11846">
        <v>76.299999999999955</v>
      </c>
    </row>
    <row r="11847" spans="1:2" x14ac:dyDescent="0.25">
      <c r="A11847">
        <v>1184.4000000000001</v>
      </c>
      <c r="B11847">
        <v>76.400000000000091</v>
      </c>
    </row>
    <row r="11848" spans="1:2" x14ac:dyDescent="0.25">
      <c r="A11848">
        <v>1184.5</v>
      </c>
      <c r="B11848">
        <v>76.5</v>
      </c>
    </row>
    <row r="11849" spans="1:2" x14ac:dyDescent="0.25">
      <c r="A11849">
        <v>1184.5999999999999</v>
      </c>
      <c r="B11849">
        <v>76.600000000000136</v>
      </c>
    </row>
    <row r="11850" spans="1:2" x14ac:dyDescent="0.25">
      <c r="A11850">
        <v>1184.7</v>
      </c>
      <c r="B11850">
        <v>76.700000000000045</v>
      </c>
    </row>
    <row r="11851" spans="1:2" x14ac:dyDescent="0.25">
      <c r="A11851">
        <v>1184.8</v>
      </c>
      <c r="B11851">
        <v>76.799999999999955</v>
      </c>
    </row>
    <row r="11852" spans="1:2" x14ac:dyDescent="0.25">
      <c r="A11852">
        <v>1184.9000000000001</v>
      </c>
      <c r="B11852">
        <v>76.900000000000091</v>
      </c>
    </row>
    <row r="11853" spans="1:2" x14ac:dyDescent="0.25">
      <c r="A11853">
        <v>1185</v>
      </c>
      <c r="B11853">
        <v>77</v>
      </c>
    </row>
    <row r="11854" spans="1:2" x14ac:dyDescent="0.25">
      <c r="A11854">
        <v>1185.0999999999999</v>
      </c>
      <c r="B11854">
        <v>77.100000000000136</v>
      </c>
    </row>
    <row r="11855" spans="1:2" x14ac:dyDescent="0.25">
      <c r="A11855">
        <v>1185.2</v>
      </c>
      <c r="B11855">
        <v>77.200000000000045</v>
      </c>
    </row>
    <row r="11856" spans="1:2" x14ac:dyDescent="0.25">
      <c r="A11856">
        <v>1185.3</v>
      </c>
      <c r="B11856">
        <v>77.299999999999955</v>
      </c>
    </row>
    <row r="11857" spans="1:2" x14ac:dyDescent="0.25">
      <c r="A11857">
        <v>1185.4000000000001</v>
      </c>
      <c r="B11857">
        <v>77.400000000000091</v>
      </c>
    </row>
    <row r="11858" spans="1:2" x14ac:dyDescent="0.25">
      <c r="A11858">
        <v>1185.5</v>
      </c>
      <c r="B11858">
        <v>77.5</v>
      </c>
    </row>
    <row r="11859" spans="1:2" x14ac:dyDescent="0.25">
      <c r="A11859">
        <v>1185.5999999999999</v>
      </c>
      <c r="B11859">
        <v>77.600000000000136</v>
      </c>
    </row>
    <row r="11860" spans="1:2" x14ac:dyDescent="0.25">
      <c r="A11860">
        <v>1185.7</v>
      </c>
      <c r="B11860">
        <v>77.700000000000045</v>
      </c>
    </row>
    <row r="11861" spans="1:2" x14ac:dyDescent="0.25">
      <c r="A11861">
        <v>1185.8</v>
      </c>
      <c r="B11861">
        <v>77.799999999999955</v>
      </c>
    </row>
    <row r="11862" spans="1:2" x14ac:dyDescent="0.25">
      <c r="A11862">
        <v>1185.9000000000001</v>
      </c>
      <c r="B11862">
        <v>77.900000000000091</v>
      </c>
    </row>
    <row r="11863" spans="1:2" x14ac:dyDescent="0.25">
      <c r="A11863">
        <v>1186</v>
      </c>
      <c r="B11863">
        <v>78</v>
      </c>
    </row>
    <row r="11864" spans="1:2" x14ac:dyDescent="0.25">
      <c r="A11864">
        <v>1186.0999999999999</v>
      </c>
      <c r="B11864">
        <v>78.100000000000136</v>
      </c>
    </row>
    <row r="11865" spans="1:2" x14ac:dyDescent="0.25">
      <c r="A11865">
        <v>1186.2</v>
      </c>
      <c r="B11865">
        <v>78.200000000000045</v>
      </c>
    </row>
    <row r="11866" spans="1:2" x14ac:dyDescent="0.25">
      <c r="A11866">
        <v>1186.3</v>
      </c>
      <c r="B11866">
        <v>78.299999999999955</v>
      </c>
    </row>
    <row r="11867" spans="1:2" x14ac:dyDescent="0.25">
      <c r="A11867">
        <v>1186.4000000000001</v>
      </c>
      <c r="B11867">
        <v>78.400000000000091</v>
      </c>
    </row>
    <row r="11868" spans="1:2" x14ac:dyDescent="0.25">
      <c r="A11868">
        <v>1186.5</v>
      </c>
      <c r="B11868">
        <v>78.5</v>
      </c>
    </row>
    <row r="11869" spans="1:2" x14ac:dyDescent="0.25">
      <c r="A11869">
        <v>1186.5999999999999</v>
      </c>
      <c r="B11869">
        <v>78.600000000000136</v>
      </c>
    </row>
    <row r="11870" spans="1:2" x14ac:dyDescent="0.25">
      <c r="A11870">
        <v>1186.7</v>
      </c>
      <c r="B11870">
        <v>78.700000000000045</v>
      </c>
    </row>
    <row r="11871" spans="1:2" x14ac:dyDescent="0.25">
      <c r="A11871">
        <v>1186.8</v>
      </c>
      <c r="B11871">
        <v>78.799999999999955</v>
      </c>
    </row>
    <row r="11872" spans="1:2" x14ac:dyDescent="0.25">
      <c r="A11872">
        <v>1186.9000000000001</v>
      </c>
      <c r="B11872">
        <v>78.900000000000091</v>
      </c>
    </row>
    <row r="11873" spans="1:2" x14ac:dyDescent="0.25">
      <c r="A11873">
        <v>1187</v>
      </c>
      <c r="B11873">
        <v>79</v>
      </c>
    </row>
    <row r="11874" spans="1:2" x14ac:dyDescent="0.25">
      <c r="A11874">
        <v>1187.0999999999999</v>
      </c>
      <c r="B11874">
        <v>79.100000000000136</v>
      </c>
    </row>
    <row r="11875" spans="1:2" x14ac:dyDescent="0.25">
      <c r="A11875">
        <v>1187.2</v>
      </c>
      <c r="B11875">
        <v>79.200000000000045</v>
      </c>
    </row>
    <row r="11876" spans="1:2" x14ac:dyDescent="0.25">
      <c r="A11876">
        <v>1187.3</v>
      </c>
      <c r="B11876">
        <v>79.299999999999955</v>
      </c>
    </row>
    <row r="11877" spans="1:2" x14ac:dyDescent="0.25">
      <c r="A11877">
        <v>1187.4000000000001</v>
      </c>
      <c r="B11877">
        <v>79.400000000000091</v>
      </c>
    </row>
    <row r="11878" spans="1:2" x14ac:dyDescent="0.25">
      <c r="A11878">
        <v>1187.5</v>
      </c>
      <c r="B11878">
        <v>79.5</v>
      </c>
    </row>
    <row r="11879" spans="1:2" x14ac:dyDescent="0.25">
      <c r="A11879">
        <v>1187.5999999999999</v>
      </c>
      <c r="B11879">
        <v>79.600000000000136</v>
      </c>
    </row>
    <row r="11880" spans="1:2" x14ac:dyDescent="0.25">
      <c r="A11880">
        <v>1187.7</v>
      </c>
      <c r="B11880">
        <v>79.700000000000045</v>
      </c>
    </row>
    <row r="11881" spans="1:2" x14ac:dyDescent="0.25">
      <c r="A11881">
        <v>1187.8</v>
      </c>
      <c r="B11881">
        <v>79.799999999999955</v>
      </c>
    </row>
    <row r="11882" spans="1:2" x14ac:dyDescent="0.25">
      <c r="A11882">
        <v>1187.9000000000001</v>
      </c>
      <c r="B11882">
        <v>79.900000000000091</v>
      </c>
    </row>
    <row r="11883" spans="1:2" x14ac:dyDescent="0.25">
      <c r="A11883">
        <v>1188</v>
      </c>
      <c r="B11883">
        <v>80</v>
      </c>
    </row>
    <row r="11884" spans="1:2" x14ac:dyDescent="0.25">
      <c r="A11884">
        <v>1188.0999999999999</v>
      </c>
      <c r="B11884">
        <v>80</v>
      </c>
    </row>
    <row r="11885" spans="1:2" x14ac:dyDescent="0.25">
      <c r="A11885">
        <v>1188.2</v>
      </c>
      <c r="B11885">
        <v>80</v>
      </c>
    </row>
    <row r="11886" spans="1:2" x14ac:dyDescent="0.25">
      <c r="A11886">
        <v>1188.3</v>
      </c>
      <c r="B11886">
        <v>80</v>
      </c>
    </row>
    <row r="11887" spans="1:2" x14ac:dyDescent="0.25">
      <c r="A11887">
        <v>1188.4000000000001</v>
      </c>
      <c r="B11887">
        <v>80</v>
      </c>
    </row>
    <row r="11888" spans="1:2" x14ac:dyDescent="0.25">
      <c r="A11888">
        <v>1188.5</v>
      </c>
      <c r="B11888">
        <v>80</v>
      </c>
    </row>
    <row r="11889" spans="1:2" x14ac:dyDescent="0.25">
      <c r="A11889">
        <v>1188.5999999999999</v>
      </c>
      <c r="B11889">
        <v>80</v>
      </c>
    </row>
    <row r="11890" spans="1:2" x14ac:dyDescent="0.25">
      <c r="A11890">
        <v>1188.7</v>
      </c>
      <c r="B11890">
        <v>80</v>
      </c>
    </row>
    <row r="11891" spans="1:2" x14ac:dyDescent="0.25">
      <c r="A11891">
        <v>1188.8</v>
      </c>
      <c r="B11891">
        <v>80</v>
      </c>
    </row>
    <row r="11892" spans="1:2" x14ac:dyDescent="0.25">
      <c r="A11892">
        <v>1188.9000000000001</v>
      </c>
      <c r="B11892">
        <v>80</v>
      </c>
    </row>
    <row r="11893" spans="1:2" x14ac:dyDescent="0.25">
      <c r="A11893">
        <v>1189</v>
      </c>
      <c r="B11893">
        <v>80</v>
      </c>
    </row>
    <row r="11894" spans="1:2" x14ac:dyDescent="0.25">
      <c r="A11894">
        <v>1189.0999999999999</v>
      </c>
      <c r="B11894">
        <v>80.100000000000136</v>
      </c>
    </row>
    <row r="11895" spans="1:2" x14ac:dyDescent="0.25">
      <c r="A11895">
        <v>1189.2</v>
      </c>
      <c r="B11895">
        <v>80.200000000000045</v>
      </c>
    </row>
    <row r="11896" spans="1:2" x14ac:dyDescent="0.25">
      <c r="A11896">
        <v>1189.3</v>
      </c>
      <c r="B11896">
        <v>80.299999999999955</v>
      </c>
    </row>
    <row r="11897" spans="1:2" x14ac:dyDescent="0.25">
      <c r="A11897">
        <v>1189.4000000000001</v>
      </c>
      <c r="B11897">
        <v>80.400000000000091</v>
      </c>
    </row>
    <row r="11898" spans="1:2" x14ac:dyDescent="0.25">
      <c r="A11898">
        <v>1189.5</v>
      </c>
      <c r="B11898">
        <v>80.5</v>
      </c>
    </row>
    <row r="11899" spans="1:2" x14ac:dyDescent="0.25">
      <c r="A11899">
        <v>1189.5999999999999</v>
      </c>
      <c r="B11899">
        <v>80.600000000000136</v>
      </c>
    </row>
    <row r="11900" spans="1:2" x14ac:dyDescent="0.25">
      <c r="A11900">
        <v>1189.7</v>
      </c>
      <c r="B11900">
        <v>80.700000000000045</v>
      </c>
    </row>
    <row r="11901" spans="1:2" x14ac:dyDescent="0.25">
      <c r="A11901">
        <v>1189.8</v>
      </c>
      <c r="B11901">
        <v>80.799999999999955</v>
      </c>
    </row>
    <row r="11902" spans="1:2" x14ac:dyDescent="0.25">
      <c r="A11902">
        <v>1189.9000000000001</v>
      </c>
      <c r="B11902">
        <v>80.900000000000091</v>
      </c>
    </row>
    <row r="11903" spans="1:2" x14ac:dyDescent="0.25">
      <c r="A11903">
        <v>1190</v>
      </c>
      <c r="B11903">
        <v>81</v>
      </c>
    </row>
    <row r="11904" spans="1:2" x14ac:dyDescent="0.25">
      <c r="A11904">
        <v>1190.0999999999999</v>
      </c>
      <c r="B11904">
        <v>81</v>
      </c>
    </row>
    <row r="11905" spans="1:2" x14ac:dyDescent="0.25">
      <c r="A11905">
        <v>1190.2</v>
      </c>
      <c r="B11905">
        <v>81</v>
      </c>
    </row>
    <row r="11906" spans="1:2" x14ac:dyDescent="0.25">
      <c r="A11906">
        <v>1190.3</v>
      </c>
      <c r="B11906">
        <v>81</v>
      </c>
    </row>
    <row r="11907" spans="1:2" x14ac:dyDescent="0.25">
      <c r="A11907">
        <v>1190.4000000000001</v>
      </c>
      <c r="B11907">
        <v>81</v>
      </c>
    </row>
    <row r="11908" spans="1:2" x14ac:dyDescent="0.25">
      <c r="A11908">
        <v>1190.5</v>
      </c>
      <c r="B11908">
        <v>81</v>
      </c>
    </row>
    <row r="11909" spans="1:2" x14ac:dyDescent="0.25">
      <c r="A11909">
        <v>1190.5999999999999</v>
      </c>
      <c r="B11909">
        <v>81</v>
      </c>
    </row>
    <row r="11910" spans="1:2" x14ac:dyDescent="0.25">
      <c r="A11910">
        <v>1190.7</v>
      </c>
      <c r="B11910">
        <v>81</v>
      </c>
    </row>
    <row r="11911" spans="1:2" x14ac:dyDescent="0.25">
      <c r="A11911">
        <v>1190.8</v>
      </c>
      <c r="B11911">
        <v>81</v>
      </c>
    </row>
    <row r="11912" spans="1:2" x14ac:dyDescent="0.25">
      <c r="A11912">
        <v>1190.9000000000001</v>
      </c>
      <c r="B11912">
        <v>81</v>
      </c>
    </row>
    <row r="11913" spans="1:2" x14ac:dyDescent="0.25">
      <c r="A11913">
        <v>1191</v>
      </c>
      <c r="B11913">
        <v>81</v>
      </c>
    </row>
    <row r="11914" spans="1:2" x14ac:dyDescent="0.25">
      <c r="A11914">
        <v>1191.0999999999999</v>
      </c>
      <c r="B11914">
        <v>81.100000000000136</v>
      </c>
    </row>
    <row r="11915" spans="1:2" x14ac:dyDescent="0.25">
      <c r="A11915">
        <v>1191.2</v>
      </c>
      <c r="B11915">
        <v>81.200000000000045</v>
      </c>
    </row>
    <row r="11916" spans="1:2" x14ac:dyDescent="0.25">
      <c r="A11916">
        <v>1191.3</v>
      </c>
      <c r="B11916">
        <v>81.299999999999955</v>
      </c>
    </row>
    <row r="11917" spans="1:2" x14ac:dyDescent="0.25">
      <c r="A11917">
        <v>1191.4000000000001</v>
      </c>
      <c r="B11917">
        <v>81.400000000000091</v>
      </c>
    </row>
    <row r="11918" spans="1:2" x14ac:dyDescent="0.25">
      <c r="A11918">
        <v>1191.5</v>
      </c>
      <c r="B11918">
        <v>81.5</v>
      </c>
    </row>
    <row r="11919" spans="1:2" x14ac:dyDescent="0.25">
      <c r="A11919">
        <v>1191.5999999999999</v>
      </c>
      <c r="B11919">
        <v>81.600000000000136</v>
      </c>
    </row>
    <row r="11920" spans="1:2" x14ac:dyDescent="0.25">
      <c r="A11920">
        <v>1191.7</v>
      </c>
      <c r="B11920">
        <v>81.700000000000045</v>
      </c>
    </row>
    <row r="11921" spans="1:2" x14ac:dyDescent="0.25">
      <c r="A11921">
        <v>1191.8</v>
      </c>
      <c r="B11921">
        <v>81.799999999999955</v>
      </c>
    </row>
    <row r="11922" spans="1:2" x14ac:dyDescent="0.25">
      <c r="A11922">
        <v>1191.9000000000001</v>
      </c>
      <c r="B11922">
        <v>81.900000000000091</v>
      </c>
    </row>
    <row r="11923" spans="1:2" x14ac:dyDescent="0.25">
      <c r="A11923">
        <v>1192</v>
      </c>
      <c r="B11923">
        <v>82</v>
      </c>
    </row>
    <row r="11924" spans="1:2" x14ac:dyDescent="0.25">
      <c r="A11924">
        <v>1192.0999999999999</v>
      </c>
      <c r="B11924">
        <v>82.100000000000136</v>
      </c>
    </row>
    <row r="11925" spans="1:2" x14ac:dyDescent="0.25">
      <c r="A11925">
        <v>1192.2</v>
      </c>
      <c r="B11925">
        <v>82.200000000000045</v>
      </c>
    </row>
    <row r="11926" spans="1:2" x14ac:dyDescent="0.25">
      <c r="A11926">
        <v>1192.3</v>
      </c>
      <c r="B11926">
        <v>82.299999999999955</v>
      </c>
    </row>
    <row r="11927" spans="1:2" x14ac:dyDescent="0.25">
      <c r="A11927">
        <v>1192.4000000000001</v>
      </c>
      <c r="B11927">
        <v>82.400000000000091</v>
      </c>
    </row>
    <row r="11928" spans="1:2" x14ac:dyDescent="0.25">
      <c r="A11928">
        <v>1192.5</v>
      </c>
      <c r="B11928">
        <v>82.5</v>
      </c>
    </row>
    <row r="11929" spans="1:2" x14ac:dyDescent="0.25">
      <c r="A11929">
        <v>1192.5999999999999</v>
      </c>
      <c r="B11929">
        <v>82.600000000000136</v>
      </c>
    </row>
    <row r="11930" spans="1:2" x14ac:dyDescent="0.25">
      <c r="A11930">
        <v>1192.7</v>
      </c>
      <c r="B11930">
        <v>82.700000000000045</v>
      </c>
    </row>
    <row r="11931" spans="1:2" x14ac:dyDescent="0.25">
      <c r="A11931">
        <v>1192.8</v>
      </c>
      <c r="B11931">
        <v>82.799999999999955</v>
      </c>
    </row>
    <row r="11932" spans="1:2" x14ac:dyDescent="0.25">
      <c r="A11932">
        <v>1192.9000000000001</v>
      </c>
      <c r="B11932">
        <v>82.900000000000091</v>
      </c>
    </row>
    <row r="11933" spans="1:2" x14ac:dyDescent="0.25">
      <c r="A11933">
        <v>1193</v>
      </c>
      <c r="B11933">
        <v>83</v>
      </c>
    </row>
    <row r="11934" spans="1:2" x14ac:dyDescent="0.25">
      <c r="A11934">
        <v>1193.0999999999999</v>
      </c>
      <c r="B11934">
        <v>83</v>
      </c>
    </row>
    <row r="11935" spans="1:2" x14ac:dyDescent="0.25">
      <c r="A11935">
        <v>1193.2</v>
      </c>
      <c r="B11935">
        <v>83</v>
      </c>
    </row>
    <row r="11936" spans="1:2" x14ac:dyDescent="0.25">
      <c r="A11936">
        <v>1193.3</v>
      </c>
      <c r="B11936">
        <v>83</v>
      </c>
    </row>
    <row r="11937" spans="1:2" x14ac:dyDescent="0.25">
      <c r="A11937">
        <v>1193.4000000000001</v>
      </c>
      <c r="B11937">
        <v>83</v>
      </c>
    </row>
    <row r="11938" spans="1:2" x14ac:dyDescent="0.25">
      <c r="A11938">
        <v>1193.5</v>
      </c>
      <c r="B11938">
        <v>83</v>
      </c>
    </row>
    <row r="11939" spans="1:2" x14ac:dyDescent="0.25">
      <c r="A11939">
        <v>1193.5999999999999</v>
      </c>
      <c r="B11939">
        <v>83</v>
      </c>
    </row>
    <row r="11940" spans="1:2" x14ac:dyDescent="0.25">
      <c r="A11940">
        <v>1193.7</v>
      </c>
      <c r="B11940">
        <v>83</v>
      </c>
    </row>
    <row r="11941" spans="1:2" x14ac:dyDescent="0.25">
      <c r="A11941">
        <v>1193.8</v>
      </c>
      <c r="B11941">
        <v>83</v>
      </c>
    </row>
    <row r="11942" spans="1:2" x14ac:dyDescent="0.25">
      <c r="A11942">
        <v>1193.9000000000001</v>
      </c>
      <c r="B11942">
        <v>83</v>
      </c>
    </row>
    <row r="11943" spans="1:2" x14ac:dyDescent="0.25">
      <c r="A11943">
        <v>1194</v>
      </c>
      <c r="B11943">
        <v>83</v>
      </c>
    </row>
    <row r="11944" spans="1:2" x14ac:dyDescent="0.25">
      <c r="A11944">
        <v>1194.0999999999999</v>
      </c>
      <c r="B11944">
        <v>83</v>
      </c>
    </row>
    <row r="11945" spans="1:2" x14ac:dyDescent="0.25">
      <c r="A11945">
        <v>1194.2</v>
      </c>
      <c r="B11945">
        <v>83</v>
      </c>
    </row>
    <row r="11946" spans="1:2" x14ac:dyDescent="0.25">
      <c r="A11946">
        <v>1194.3</v>
      </c>
      <c r="B11946">
        <v>83</v>
      </c>
    </row>
    <row r="11947" spans="1:2" x14ac:dyDescent="0.25">
      <c r="A11947">
        <v>1194.4000000000001</v>
      </c>
      <c r="B11947">
        <v>83</v>
      </c>
    </row>
    <row r="11948" spans="1:2" x14ac:dyDescent="0.25">
      <c r="A11948">
        <v>1194.5</v>
      </c>
      <c r="B11948">
        <v>83</v>
      </c>
    </row>
    <row r="11949" spans="1:2" x14ac:dyDescent="0.25">
      <c r="A11949">
        <v>1194.5999999999999</v>
      </c>
      <c r="B11949">
        <v>83</v>
      </c>
    </row>
    <row r="11950" spans="1:2" x14ac:dyDescent="0.25">
      <c r="A11950">
        <v>1194.7</v>
      </c>
      <c r="B11950">
        <v>83</v>
      </c>
    </row>
    <row r="11951" spans="1:2" x14ac:dyDescent="0.25">
      <c r="A11951">
        <v>1194.8</v>
      </c>
      <c r="B11951">
        <v>83</v>
      </c>
    </row>
    <row r="11952" spans="1:2" x14ac:dyDescent="0.25">
      <c r="A11952">
        <v>1194.9000000000001</v>
      </c>
      <c r="B11952">
        <v>83</v>
      </c>
    </row>
    <row r="11953" spans="1:2" x14ac:dyDescent="0.25">
      <c r="A11953">
        <v>1195</v>
      </c>
      <c r="B11953">
        <v>83</v>
      </c>
    </row>
    <row r="11954" spans="1:2" x14ac:dyDescent="0.25">
      <c r="A11954">
        <v>1195.0999999999999</v>
      </c>
      <c r="B11954">
        <v>83</v>
      </c>
    </row>
    <row r="11955" spans="1:2" x14ac:dyDescent="0.25">
      <c r="A11955">
        <v>1195.2</v>
      </c>
      <c r="B11955">
        <v>83</v>
      </c>
    </row>
    <row r="11956" spans="1:2" x14ac:dyDescent="0.25">
      <c r="A11956">
        <v>1195.3</v>
      </c>
      <c r="B11956">
        <v>83</v>
      </c>
    </row>
    <row r="11957" spans="1:2" x14ac:dyDescent="0.25">
      <c r="A11957">
        <v>1195.4000000000001</v>
      </c>
      <c r="B11957">
        <v>83</v>
      </c>
    </row>
    <row r="11958" spans="1:2" x14ac:dyDescent="0.25">
      <c r="A11958">
        <v>1195.5</v>
      </c>
      <c r="B11958">
        <v>83</v>
      </c>
    </row>
    <row r="11959" spans="1:2" x14ac:dyDescent="0.25">
      <c r="A11959">
        <v>1195.5999999999999</v>
      </c>
      <c r="B11959">
        <v>83</v>
      </c>
    </row>
    <row r="11960" spans="1:2" x14ac:dyDescent="0.25">
      <c r="A11960">
        <v>1195.7</v>
      </c>
      <c r="B11960">
        <v>83</v>
      </c>
    </row>
    <row r="11961" spans="1:2" x14ac:dyDescent="0.25">
      <c r="A11961">
        <v>1195.8</v>
      </c>
      <c r="B11961">
        <v>83</v>
      </c>
    </row>
    <row r="11962" spans="1:2" x14ac:dyDescent="0.25">
      <c r="A11962">
        <v>1195.9000000000001</v>
      </c>
      <c r="B11962">
        <v>83</v>
      </c>
    </row>
    <row r="11963" spans="1:2" x14ac:dyDescent="0.25">
      <c r="A11963">
        <v>1196</v>
      </c>
      <c r="B11963">
        <v>83</v>
      </c>
    </row>
    <row r="11964" spans="1:2" x14ac:dyDescent="0.25">
      <c r="A11964">
        <v>1196.0999999999999</v>
      </c>
      <c r="B11964">
        <v>83.100000000000136</v>
      </c>
    </row>
    <row r="11965" spans="1:2" x14ac:dyDescent="0.25">
      <c r="A11965">
        <v>1196.2</v>
      </c>
      <c r="B11965">
        <v>83.200000000000045</v>
      </c>
    </row>
    <row r="11966" spans="1:2" x14ac:dyDescent="0.25">
      <c r="A11966">
        <v>1196.3</v>
      </c>
      <c r="B11966">
        <v>83.299999999999955</v>
      </c>
    </row>
    <row r="11967" spans="1:2" x14ac:dyDescent="0.25">
      <c r="A11967">
        <v>1196.4000000000001</v>
      </c>
      <c r="B11967">
        <v>83.400000000000091</v>
      </c>
    </row>
    <row r="11968" spans="1:2" x14ac:dyDescent="0.25">
      <c r="A11968">
        <v>1196.5</v>
      </c>
      <c r="B11968">
        <v>83.5</v>
      </c>
    </row>
    <row r="11969" spans="1:2" x14ac:dyDescent="0.25">
      <c r="A11969">
        <v>1196.5999999999999</v>
      </c>
      <c r="B11969">
        <v>83.600000000000136</v>
      </c>
    </row>
    <row r="11970" spans="1:2" x14ac:dyDescent="0.25">
      <c r="A11970">
        <v>1196.7</v>
      </c>
      <c r="B11970">
        <v>83.700000000000045</v>
      </c>
    </row>
    <row r="11971" spans="1:2" x14ac:dyDescent="0.25">
      <c r="A11971">
        <v>1196.8</v>
      </c>
      <c r="B11971">
        <v>83.799999999999955</v>
      </c>
    </row>
    <row r="11972" spans="1:2" x14ac:dyDescent="0.25">
      <c r="A11972">
        <v>1196.9000000000001</v>
      </c>
      <c r="B11972">
        <v>83.900000000000091</v>
      </c>
    </row>
    <row r="11973" spans="1:2" x14ac:dyDescent="0.25">
      <c r="A11973">
        <v>1197</v>
      </c>
      <c r="B11973">
        <v>84</v>
      </c>
    </row>
    <row r="11974" spans="1:2" x14ac:dyDescent="0.25">
      <c r="A11974">
        <v>1197.0999999999999</v>
      </c>
      <c r="B11974">
        <v>84</v>
      </c>
    </row>
    <row r="11975" spans="1:2" x14ac:dyDescent="0.25">
      <c r="A11975">
        <v>1197.2</v>
      </c>
      <c r="B11975">
        <v>84</v>
      </c>
    </row>
    <row r="11976" spans="1:2" x14ac:dyDescent="0.25">
      <c r="A11976">
        <v>1197.3</v>
      </c>
      <c r="B11976">
        <v>84</v>
      </c>
    </row>
    <row r="11977" spans="1:2" x14ac:dyDescent="0.25">
      <c r="A11977">
        <v>1197.4000000000001</v>
      </c>
      <c r="B11977">
        <v>84</v>
      </c>
    </row>
    <row r="11978" spans="1:2" x14ac:dyDescent="0.25">
      <c r="A11978">
        <v>1197.5</v>
      </c>
      <c r="B11978">
        <v>84</v>
      </c>
    </row>
    <row r="11979" spans="1:2" x14ac:dyDescent="0.25">
      <c r="A11979">
        <v>1197.5999999999999</v>
      </c>
      <c r="B11979">
        <v>84</v>
      </c>
    </row>
    <row r="11980" spans="1:2" x14ac:dyDescent="0.25">
      <c r="A11980">
        <v>1197.7</v>
      </c>
      <c r="B11980">
        <v>84</v>
      </c>
    </row>
    <row r="11981" spans="1:2" x14ac:dyDescent="0.25">
      <c r="A11981">
        <v>1197.8</v>
      </c>
      <c r="B11981">
        <v>84</v>
      </c>
    </row>
    <row r="11982" spans="1:2" x14ac:dyDescent="0.25">
      <c r="A11982">
        <v>1197.9000000000001</v>
      </c>
      <c r="B11982">
        <v>84</v>
      </c>
    </row>
    <row r="11983" spans="1:2" x14ac:dyDescent="0.25">
      <c r="A11983">
        <v>1198</v>
      </c>
      <c r="B11983">
        <v>84</v>
      </c>
    </row>
    <row r="11984" spans="1:2" x14ac:dyDescent="0.25">
      <c r="A11984">
        <v>1198.0999999999999</v>
      </c>
      <c r="B11984">
        <v>84.100000000000136</v>
      </c>
    </row>
    <row r="11985" spans="1:2" x14ac:dyDescent="0.25">
      <c r="A11985">
        <v>1198.2</v>
      </c>
      <c r="B11985">
        <v>84.200000000000045</v>
      </c>
    </row>
    <row r="11986" spans="1:2" x14ac:dyDescent="0.25">
      <c r="A11986">
        <v>1198.3</v>
      </c>
      <c r="B11986">
        <v>84.299999999999955</v>
      </c>
    </row>
    <row r="11987" spans="1:2" x14ac:dyDescent="0.25">
      <c r="A11987">
        <v>1198.4000000000001</v>
      </c>
      <c r="B11987">
        <v>84.400000000000091</v>
      </c>
    </row>
    <row r="11988" spans="1:2" x14ac:dyDescent="0.25">
      <c r="A11988">
        <v>1198.5</v>
      </c>
      <c r="B11988">
        <v>84.5</v>
      </c>
    </row>
    <row r="11989" spans="1:2" x14ac:dyDescent="0.25">
      <c r="A11989">
        <v>1198.5999999999999</v>
      </c>
      <c r="B11989">
        <v>84.600000000000136</v>
      </c>
    </row>
    <row r="11990" spans="1:2" x14ac:dyDescent="0.25">
      <c r="A11990">
        <v>1198.7</v>
      </c>
      <c r="B11990">
        <v>84.700000000000045</v>
      </c>
    </row>
    <row r="11991" spans="1:2" x14ac:dyDescent="0.25">
      <c r="A11991">
        <v>1198.8</v>
      </c>
      <c r="B11991">
        <v>84.799999999999955</v>
      </c>
    </row>
    <row r="11992" spans="1:2" x14ac:dyDescent="0.25">
      <c r="A11992">
        <v>1198.9000000000001</v>
      </c>
      <c r="B11992">
        <v>84.900000000000091</v>
      </c>
    </row>
    <row r="11993" spans="1:2" x14ac:dyDescent="0.25">
      <c r="A11993">
        <v>1199</v>
      </c>
      <c r="B11993">
        <v>85</v>
      </c>
    </row>
    <row r="11994" spans="1:2" x14ac:dyDescent="0.25">
      <c r="A11994">
        <v>1199.0999999999999</v>
      </c>
      <c r="B11994">
        <v>85.100000000000136</v>
      </c>
    </row>
    <row r="11995" spans="1:2" x14ac:dyDescent="0.25">
      <c r="A11995">
        <v>1199.2</v>
      </c>
      <c r="B11995">
        <v>85.200000000000045</v>
      </c>
    </row>
    <row r="11996" spans="1:2" x14ac:dyDescent="0.25">
      <c r="A11996">
        <v>1199.3</v>
      </c>
      <c r="B11996">
        <v>85.299999999999955</v>
      </c>
    </row>
    <row r="11997" spans="1:2" x14ac:dyDescent="0.25">
      <c r="A11997">
        <v>1199.4000000000001</v>
      </c>
      <c r="B11997">
        <v>85.400000000000091</v>
      </c>
    </row>
    <row r="11998" spans="1:2" x14ac:dyDescent="0.25">
      <c r="A11998">
        <v>1199.5</v>
      </c>
      <c r="B11998">
        <v>85.5</v>
      </c>
    </row>
    <row r="11999" spans="1:2" x14ac:dyDescent="0.25">
      <c r="A11999">
        <v>1199.5999999999999</v>
      </c>
      <c r="B11999">
        <v>85.600000000000136</v>
      </c>
    </row>
    <row r="12000" spans="1:2" x14ac:dyDescent="0.25">
      <c r="A12000">
        <v>1199.7</v>
      </c>
      <c r="B12000">
        <v>85.700000000000045</v>
      </c>
    </row>
    <row r="12001" spans="1:2" x14ac:dyDescent="0.25">
      <c r="A12001">
        <v>1199.8</v>
      </c>
      <c r="B12001">
        <v>85.799999999999955</v>
      </c>
    </row>
    <row r="12002" spans="1:2" x14ac:dyDescent="0.25">
      <c r="A12002">
        <v>1199.9000000000001</v>
      </c>
      <c r="B12002">
        <v>85.900000000000091</v>
      </c>
    </row>
    <row r="12003" spans="1:2" x14ac:dyDescent="0.25">
      <c r="A12003">
        <v>1200</v>
      </c>
      <c r="B12003">
        <v>86</v>
      </c>
    </row>
    <row r="12004" spans="1:2" x14ac:dyDescent="0.25">
      <c r="A12004">
        <v>1200.0999999999999</v>
      </c>
      <c r="B12004">
        <v>86</v>
      </c>
    </row>
    <row r="12005" spans="1:2" x14ac:dyDescent="0.25">
      <c r="A12005">
        <v>1200.2</v>
      </c>
      <c r="B12005">
        <v>86</v>
      </c>
    </row>
    <row r="12006" spans="1:2" x14ac:dyDescent="0.25">
      <c r="A12006">
        <v>1200.3</v>
      </c>
      <c r="B12006">
        <v>86</v>
      </c>
    </row>
    <row r="12007" spans="1:2" x14ac:dyDescent="0.25">
      <c r="A12007">
        <v>1200.4000000000001</v>
      </c>
      <c r="B12007">
        <v>86</v>
      </c>
    </row>
    <row r="12008" spans="1:2" x14ac:dyDescent="0.25">
      <c r="A12008">
        <v>1200.5</v>
      </c>
      <c r="B12008">
        <v>86</v>
      </c>
    </row>
    <row r="12009" spans="1:2" x14ac:dyDescent="0.25">
      <c r="A12009">
        <v>1200.5999999999999</v>
      </c>
      <c r="B12009">
        <v>86</v>
      </c>
    </row>
    <row r="12010" spans="1:2" x14ac:dyDescent="0.25">
      <c r="A12010">
        <v>1200.7</v>
      </c>
      <c r="B12010">
        <v>86</v>
      </c>
    </row>
    <row r="12011" spans="1:2" x14ac:dyDescent="0.25">
      <c r="A12011">
        <v>1200.8</v>
      </c>
      <c r="B12011">
        <v>86</v>
      </c>
    </row>
    <row r="12012" spans="1:2" x14ac:dyDescent="0.25">
      <c r="A12012">
        <v>1200.9000000000001</v>
      </c>
      <c r="B12012">
        <v>86</v>
      </c>
    </row>
    <row r="12013" spans="1:2" x14ac:dyDescent="0.25">
      <c r="A12013">
        <v>1201</v>
      </c>
      <c r="B12013">
        <v>86</v>
      </c>
    </row>
    <row r="12014" spans="1:2" x14ac:dyDescent="0.25">
      <c r="A12014">
        <v>1201.0999999999999</v>
      </c>
      <c r="B12014">
        <v>86.100000000000136</v>
      </c>
    </row>
    <row r="12015" spans="1:2" x14ac:dyDescent="0.25">
      <c r="A12015">
        <v>1201.2</v>
      </c>
      <c r="B12015">
        <v>86.200000000000045</v>
      </c>
    </row>
    <row r="12016" spans="1:2" x14ac:dyDescent="0.25">
      <c r="A12016">
        <v>1201.3</v>
      </c>
      <c r="B12016">
        <v>86.299999999999955</v>
      </c>
    </row>
    <row r="12017" spans="1:2" x14ac:dyDescent="0.25">
      <c r="A12017">
        <v>1201.4000000000001</v>
      </c>
      <c r="B12017">
        <v>86.400000000000091</v>
      </c>
    </row>
    <row r="12018" spans="1:2" x14ac:dyDescent="0.25">
      <c r="A12018">
        <v>1201.5</v>
      </c>
      <c r="B12018">
        <v>86.5</v>
      </c>
    </row>
    <row r="12019" spans="1:2" x14ac:dyDescent="0.25">
      <c r="A12019">
        <v>1201.5999999999999</v>
      </c>
      <c r="B12019">
        <v>86.600000000000136</v>
      </c>
    </row>
    <row r="12020" spans="1:2" x14ac:dyDescent="0.25">
      <c r="A12020">
        <v>1201.7</v>
      </c>
      <c r="B12020">
        <v>86.700000000000045</v>
      </c>
    </row>
    <row r="12021" spans="1:2" x14ac:dyDescent="0.25">
      <c r="A12021">
        <v>1201.8</v>
      </c>
      <c r="B12021">
        <v>86.799999999999955</v>
      </c>
    </row>
    <row r="12022" spans="1:2" x14ac:dyDescent="0.25">
      <c r="A12022">
        <v>1201.9000000000001</v>
      </c>
      <c r="B12022">
        <v>86.900000000000091</v>
      </c>
    </row>
    <row r="12023" spans="1:2" x14ac:dyDescent="0.25">
      <c r="A12023">
        <v>1202</v>
      </c>
      <c r="B12023">
        <v>87</v>
      </c>
    </row>
    <row r="12024" spans="1:2" x14ac:dyDescent="0.25">
      <c r="A12024">
        <v>1202.0999999999999</v>
      </c>
      <c r="B12024">
        <v>87</v>
      </c>
    </row>
    <row r="12025" spans="1:2" x14ac:dyDescent="0.25">
      <c r="A12025">
        <v>1202.2</v>
      </c>
      <c r="B12025">
        <v>87</v>
      </c>
    </row>
    <row r="12026" spans="1:2" x14ac:dyDescent="0.25">
      <c r="A12026">
        <v>1202.3</v>
      </c>
      <c r="B12026">
        <v>87</v>
      </c>
    </row>
    <row r="12027" spans="1:2" x14ac:dyDescent="0.25">
      <c r="A12027">
        <v>1202.4000000000001</v>
      </c>
      <c r="B12027">
        <v>87</v>
      </c>
    </row>
    <row r="12028" spans="1:2" x14ac:dyDescent="0.25">
      <c r="A12028">
        <v>1202.5</v>
      </c>
      <c r="B12028">
        <v>87</v>
      </c>
    </row>
    <row r="12029" spans="1:2" x14ac:dyDescent="0.25">
      <c r="A12029">
        <v>1202.5999999999999</v>
      </c>
      <c r="B12029">
        <v>87</v>
      </c>
    </row>
    <row r="12030" spans="1:2" x14ac:dyDescent="0.25">
      <c r="A12030">
        <v>1202.7</v>
      </c>
      <c r="B12030">
        <v>87</v>
      </c>
    </row>
    <row r="12031" spans="1:2" x14ac:dyDescent="0.25">
      <c r="A12031">
        <v>1202.8</v>
      </c>
      <c r="B12031">
        <v>87</v>
      </c>
    </row>
    <row r="12032" spans="1:2" x14ac:dyDescent="0.25">
      <c r="A12032">
        <v>1202.9000000000001</v>
      </c>
      <c r="B12032">
        <v>87</v>
      </c>
    </row>
    <row r="12033" spans="1:2" x14ac:dyDescent="0.25">
      <c r="A12033">
        <v>1203</v>
      </c>
      <c r="B12033">
        <v>87</v>
      </c>
    </row>
    <row r="12034" spans="1:2" x14ac:dyDescent="0.25">
      <c r="A12034">
        <v>1203.0999999999999</v>
      </c>
      <c r="B12034">
        <v>87.100000000000136</v>
      </c>
    </row>
    <row r="12035" spans="1:2" x14ac:dyDescent="0.25">
      <c r="A12035">
        <v>1203.2</v>
      </c>
      <c r="B12035">
        <v>87.200000000000045</v>
      </c>
    </row>
    <row r="12036" spans="1:2" x14ac:dyDescent="0.25">
      <c r="A12036">
        <v>1203.3</v>
      </c>
      <c r="B12036">
        <v>87.299999999999955</v>
      </c>
    </row>
    <row r="12037" spans="1:2" x14ac:dyDescent="0.25">
      <c r="A12037">
        <v>1203.4000000000001</v>
      </c>
      <c r="B12037">
        <v>87.400000000000091</v>
      </c>
    </row>
    <row r="12038" spans="1:2" x14ac:dyDescent="0.25">
      <c r="A12038">
        <v>1203.5</v>
      </c>
      <c r="B12038">
        <v>87.5</v>
      </c>
    </row>
    <row r="12039" spans="1:2" x14ac:dyDescent="0.25">
      <c r="A12039">
        <v>1203.5999999999999</v>
      </c>
      <c r="B12039">
        <v>87.600000000000136</v>
      </c>
    </row>
    <row r="12040" spans="1:2" x14ac:dyDescent="0.25">
      <c r="A12040">
        <v>1203.7</v>
      </c>
      <c r="B12040">
        <v>87.700000000000045</v>
      </c>
    </row>
    <row r="12041" spans="1:2" x14ac:dyDescent="0.25">
      <c r="A12041">
        <v>1203.8</v>
      </c>
      <c r="B12041">
        <v>87.799999999999955</v>
      </c>
    </row>
    <row r="12042" spans="1:2" x14ac:dyDescent="0.25">
      <c r="A12042">
        <v>1203.9000000000001</v>
      </c>
      <c r="B12042">
        <v>87.900000000000091</v>
      </c>
    </row>
    <row r="12043" spans="1:2" x14ac:dyDescent="0.25">
      <c r="A12043">
        <v>1204</v>
      </c>
      <c r="B12043">
        <v>88</v>
      </c>
    </row>
    <row r="12044" spans="1:2" x14ac:dyDescent="0.25">
      <c r="A12044">
        <v>1204.0999999999999</v>
      </c>
      <c r="B12044">
        <v>88</v>
      </c>
    </row>
    <row r="12045" spans="1:2" x14ac:dyDescent="0.25">
      <c r="A12045">
        <v>1204.2</v>
      </c>
      <c r="B12045">
        <v>88</v>
      </c>
    </row>
    <row r="12046" spans="1:2" x14ac:dyDescent="0.25">
      <c r="A12046">
        <v>1204.3</v>
      </c>
      <c r="B12046">
        <v>88</v>
      </c>
    </row>
    <row r="12047" spans="1:2" x14ac:dyDescent="0.25">
      <c r="A12047">
        <v>1204.4000000000001</v>
      </c>
      <c r="B12047">
        <v>88</v>
      </c>
    </row>
    <row r="12048" spans="1:2" x14ac:dyDescent="0.25">
      <c r="A12048">
        <v>1204.5</v>
      </c>
      <c r="B12048">
        <v>88</v>
      </c>
    </row>
    <row r="12049" spans="1:2" x14ac:dyDescent="0.25">
      <c r="A12049">
        <v>1204.5999999999999</v>
      </c>
      <c r="B12049">
        <v>88</v>
      </c>
    </row>
    <row r="12050" spans="1:2" x14ac:dyDescent="0.25">
      <c r="A12050">
        <v>1204.7</v>
      </c>
      <c r="B12050">
        <v>88</v>
      </c>
    </row>
    <row r="12051" spans="1:2" x14ac:dyDescent="0.25">
      <c r="A12051">
        <v>1204.8</v>
      </c>
      <c r="B12051">
        <v>88</v>
      </c>
    </row>
    <row r="12052" spans="1:2" x14ac:dyDescent="0.25">
      <c r="A12052">
        <v>1204.9000000000001</v>
      </c>
      <c r="B12052">
        <v>88</v>
      </c>
    </row>
    <row r="12053" spans="1:2" x14ac:dyDescent="0.25">
      <c r="A12053">
        <v>1205</v>
      </c>
      <c r="B12053">
        <v>88</v>
      </c>
    </row>
    <row r="12054" spans="1:2" x14ac:dyDescent="0.25">
      <c r="A12054">
        <v>1205.0999999999999</v>
      </c>
      <c r="B12054">
        <v>88</v>
      </c>
    </row>
    <row r="12055" spans="1:2" x14ac:dyDescent="0.25">
      <c r="A12055">
        <v>1205.2</v>
      </c>
      <c r="B12055">
        <v>88</v>
      </c>
    </row>
    <row r="12056" spans="1:2" x14ac:dyDescent="0.25">
      <c r="A12056">
        <v>1205.3</v>
      </c>
      <c r="B12056">
        <v>88</v>
      </c>
    </row>
    <row r="12057" spans="1:2" x14ac:dyDescent="0.25">
      <c r="A12057">
        <v>1205.4000000000001</v>
      </c>
      <c r="B12057">
        <v>88</v>
      </c>
    </row>
    <row r="12058" spans="1:2" x14ac:dyDescent="0.25">
      <c r="A12058">
        <v>1205.5</v>
      </c>
      <c r="B12058">
        <v>88</v>
      </c>
    </row>
    <row r="12059" spans="1:2" x14ac:dyDescent="0.25">
      <c r="A12059">
        <v>1205.5999999999999</v>
      </c>
      <c r="B12059">
        <v>88</v>
      </c>
    </row>
    <row r="12060" spans="1:2" x14ac:dyDescent="0.25">
      <c r="A12060">
        <v>1205.7</v>
      </c>
      <c r="B12060">
        <v>88</v>
      </c>
    </row>
    <row r="12061" spans="1:2" x14ac:dyDescent="0.25">
      <c r="A12061">
        <v>1205.8</v>
      </c>
      <c r="B12061">
        <v>88</v>
      </c>
    </row>
    <row r="12062" spans="1:2" x14ac:dyDescent="0.25">
      <c r="A12062">
        <v>1205.9000000000001</v>
      </c>
      <c r="B12062">
        <v>88</v>
      </c>
    </row>
    <row r="12063" spans="1:2" x14ac:dyDescent="0.25">
      <c r="A12063">
        <v>1206</v>
      </c>
      <c r="B12063">
        <v>88</v>
      </c>
    </row>
    <row r="12064" spans="1:2" x14ac:dyDescent="0.25">
      <c r="A12064">
        <v>1206.0999999999999</v>
      </c>
      <c r="B12064">
        <v>88.100000000000136</v>
      </c>
    </row>
    <row r="12065" spans="1:2" x14ac:dyDescent="0.25">
      <c r="A12065">
        <v>1206.2</v>
      </c>
      <c r="B12065">
        <v>88.200000000000045</v>
      </c>
    </row>
    <row r="12066" spans="1:2" x14ac:dyDescent="0.25">
      <c r="A12066">
        <v>1206.3</v>
      </c>
      <c r="B12066">
        <v>88.299999999999955</v>
      </c>
    </row>
    <row r="12067" spans="1:2" x14ac:dyDescent="0.25">
      <c r="A12067">
        <v>1206.4000000000001</v>
      </c>
      <c r="B12067">
        <v>88.400000000000091</v>
      </c>
    </row>
    <row r="12068" spans="1:2" x14ac:dyDescent="0.25">
      <c r="A12068">
        <v>1206.5</v>
      </c>
      <c r="B12068">
        <v>88.5</v>
      </c>
    </row>
    <row r="12069" spans="1:2" x14ac:dyDescent="0.25">
      <c r="A12069">
        <v>1206.5999999999999</v>
      </c>
      <c r="B12069">
        <v>88.600000000000136</v>
      </c>
    </row>
    <row r="12070" spans="1:2" x14ac:dyDescent="0.25">
      <c r="A12070">
        <v>1206.7</v>
      </c>
      <c r="B12070">
        <v>88.700000000000045</v>
      </c>
    </row>
    <row r="12071" spans="1:2" x14ac:dyDescent="0.25">
      <c r="A12071">
        <v>1206.8</v>
      </c>
      <c r="B12071">
        <v>88.799999999999955</v>
      </c>
    </row>
    <row r="12072" spans="1:2" x14ac:dyDescent="0.25">
      <c r="A12072">
        <v>1206.9000000000001</v>
      </c>
      <c r="B12072">
        <v>88.900000000000091</v>
      </c>
    </row>
    <row r="12073" spans="1:2" x14ac:dyDescent="0.25">
      <c r="A12073">
        <v>1207</v>
      </c>
      <c r="B12073">
        <v>89</v>
      </c>
    </row>
    <row r="12074" spans="1:2" x14ac:dyDescent="0.25">
      <c r="A12074">
        <v>1207.0999999999999</v>
      </c>
      <c r="B12074">
        <v>89</v>
      </c>
    </row>
    <row r="12075" spans="1:2" x14ac:dyDescent="0.25">
      <c r="A12075">
        <v>1207.2</v>
      </c>
      <c r="B12075">
        <v>89</v>
      </c>
    </row>
    <row r="12076" spans="1:2" x14ac:dyDescent="0.25">
      <c r="A12076">
        <v>1207.3</v>
      </c>
      <c r="B12076">
        <v>89</v>
      </c>
    </row>
    <row r="12077" spans="1:2" x14ac:dyDescent="0.25">
      <c r="A12077">
        <v>1207.4000000000001</v>
      </c>
      <c r="B12077">
        <v>89</v>
      </c>
    </row>
    <row r="12078" spans="1:2" x14ac:dyDescent="0.25">
      <c r="A12078">
        <v>1207.5</v>
      </c>
      <c r="B12078">
        <v>89</v>
      </c>
    </row>
    <row r="12079" spans="1:2" x14ac:dyDescent="0.25">
      <c r="A12079">
        <v>1207.5999999999999</v>
      </c>
      <c r="B12079">
        <v>89</v>
      </c>
    </row>
    <row r="12080" spans="1:2" x14ac:dyDescent="0.25">
      <c r="A12080">
        <v>1207.7</v>
      </c>
      <c r="B12080">
        <v>89</v>
      </c>
    </row>
    <row r="12081" spans="1:2" x14ac:dyDescent="0.25">
      <c r="A12081">
        <v>1207.8</v>
      </c>
      <c r="B12081">
        <v>89</v>
      </c>
    </row>
    <row r="12082" spans="1:2" x14ac:dyDescent="0.25">
      <c r="A12082">
        <v>1207.9000000000001</v>
      </c>
      <c r="B12082">
        <v>89</v>
      </c>
    </row>
    <row r="12083" spans="1:2" x14ac:dyDescent="0.25">
      <c r="A12083">
        <v>1208</v>
      </c>
      <c r="B12083">
        <v>89</v>
      </c>
    </row>
    <row r="12084" spans="1:2" x14ac:dyDescent="0.25">
      <c r="A12084">
        <v>1208.0999999999999</v>
      </c>
      <c r="B12084">
        <v>89.100000000000136</v>
      </c>
    </row>
    <row r="12085" spans="1:2" x14ac:dyDescent="0.25">
      <c r="A12085">
        <v>1208.2</v>
      </c>
      <c r="B12085">
        <v>89.200000000000045</v>
      </c>
    </row>
    <row r="12086" spans="1:2" x14ac:dyDescent="0.25">
      <c r="A12086">
        <v>1208.3</v>
      </c>
      <c r="B12086">
        <v>89.299999999999955</v>
      </c>
    </row>
    <row r="12087" spans="1:2" x14ac:dyDescent="0.25">
      <c r="A12087">
        <v>1208.4000000000001</v>
      </c>
      <c r="B12087">
        <v>89.400000000000091</v>
      </c>
    </row>
    <row r="12088" spans="1:2" x14ac:dyDescent="0.25">
      <c r="A12088">
        <v>1208.5</v>
      </c>
      <c r="B12088">
        <v>89.5</v>
      </c>
    </row>
    <row r="12089" spans="1:2" x14ac:dyDescent="0.25">
      <c r="A12089">
        <v>1208.5999999999999</v>
      </c>
      <c r="B12089">
        <v>89.600000000000136</v>
      </c>
    </row>
    <row r="12090" spans="1:2" x14ac:dyDescent="0.25">
      <c r="A12090">
        <v>1208.7</v>
      </c>
      <c r="B12090">
        <v>89.700000000000045</v>
      </c>
    </row>
    <row r="12091" spans="1:2" x14ac:dyDescent="0.25">
      <c r="A12091">
        <v>1208.8</v>
      </c>
      <c r="B12091">
        <v>89.799999999999955</v>
      </c>
    </row>
    <row r="12092" spans="1:2" x14ac:dyDescent="0.25">
      <c r="A12092">
        <v>1208.9000000000001</v>
      </c>
      <c r="B12092">
        <v>89.900000000000091</v>
      </c>
    </row>
    <row r="12093" spans="1:2" x14ac:dyDescent="0.25">
      <c r="A12093">
        <v>1209</v>
      </c>
      <c r="B12093">
        <v>90</v>
      </c>
    </row>
    <row r="12094" spans="1:2" x14ac:dyDescent="0.25">
      <c r="A12094">
        <v>1209.0999999999999</v>
      </c>
      <c r="B12094">
        <v>90</v>
      </c>
    </row>
    <row r="12095" spans="1:2" x14ac:dyDescent="0.25">
      <c r="A12095">
        <v>1209.2</v>
      </c>
      <c r="B12095">
        <v>90</v>
      </c>
    </row>
    <row r="12096" spans="1:2" x14ac:dyDescent="0.25">
      <c r="A12096">
        <v>1209.3</v>
      </c>
      <c r="B12096">
        <v>90</v>
      </c>
    </row>
    <row r="12097" spans="1:2" x14ac:dyDescent="0.25">
      <c r="A12097">
        <v>1209.4000000000001</v>
      </c>
      <c r="B12097">
        <v>90</v>
      </c>
    </row>
    <row r="12098" spans="1:2" x14ac:dyDescent="0.25">
      <c r="A12098">
        <v>1209.5</v>
      </c>
      <c r="B12098">
        <v>90</v>
      </c>
    </row>
    <row r="12099" spans="1:2" x14ac:dyDescent="0.25">
      <c r="A12099">
        <v>1209.5999999999999</v>
      </c>
      <c r="B12099">
        <v>90</v>
      </c>
    </row>
    <row r="12100" spans="1:2" x14ac:dyDescent="0.25">
      <c r="A12100">
        <v>1209.7</v>
      </c>
      <c r="B12100">
        <v>90</v>
      </c>
    </row>
    <row r="12101" spans="1:2" x14ac:dyDescent="0.25">
      <c r="A12101">
        <v>1209.8</v>
      </c>
      <c r="B12101">
        <v>90</v>
      </c>
    </row>
    <row r="12102" spans="1:2" x14ac:dyDescent="0.25">
      <c r="A12102">
        <v>1209.9000000000001</v>
      </c>
      <c r="B12102">
        <v>90</v>
      </c>
    </row>
    <row r="12103" spans="1:2" x14ac:dyDescent="0.25">
      <c r="A12103">
        <v>1210</v>
      </c>
      <c r="B12103">
        <v>90</v>
      </c>
    </row>
    <row r="12104" spans="1:2" x14ac:dyDescent="0.25">
      <c r="A12104">
        <v>1210.0999999999999</v>
      </c>
      <c r="B12104">
        <v>90.100000000000136</v>
      </c>
    </row>
    <row r="12105" spans="1:2" x14ac:dyDescent="0.25">
      <c r="A12105">
        <v>1210.2</v>
      </c>
      <c r="B12105">
        <v>90.200000000000045</v>
      </c>
    </row>
    <row r="12106" spans="1:2" x14ac:dyDescent="0.25">
      <c r="A12106">
        <v>1210.3</v>
      </c>
      <c r="B12106">
        <v>90.299999999999955</v>
      </c>
    </row>
    <row r="12107" spans="1:2" x14ac:dyDescent="0.25">
      <c r="A12107">
        <v>1210.4000000000001</v>
      </c>
      <c r="B12107">
        <v>90.400000000000091</v>
      </c>
    </row>
    <row r="12108" spans="1:2" x14ac:dyDescent="0.25">
      <c r="A12108">
        <v>1210.5</v>
      </c>
      <c r="B12108">
        <v>90.5</v>
      </c>
    </row>
    <row r="12109" spans="1:2" x14ac:dyDescent="0.25">
      <c r="A12109">
        <v>1210.5999999999999</v>
      </c>
      <c r="B12109">
        <v>90.600000000000136</v>
      </c>
    </row>
    <row r="12110" spans="1:2" x14ac:dyDescent="0.25">
      <c r="A12110">
        <v>1210.7</v>
      </c>
      <c r="B12110">
        <v>90.700000000000045</v>
      </c>
    </row>
    <row r="12111" spans="1:2" x14ac:dyDescent="0.25">
      <c r="A12111">
        <v>1210.8</v>
      </c>
      <c r="B12111">
        <v>90.799999999999955</v>
      </c>
    </row>
    <row r="12112" spans="1:2" x14ac:dyDescent="0.25">
      <c r="A12112">
        <v>1210.9000000000001</v>
      </c>
      <c r="B12112">
        <v>90.900000000000091</v>
      </c>
    </row>
    <row r="12113" spans="1:2" x14ac:dyDescent="0.25">
      <c r="A12113">
        <v>1211</v>
      </c>
      <c r="B12113">
        <v>91</v>
      </c>
    </row>
    <row r="12114" spans="1:2" x14ac:dyDescent="0.25">
      <c r="A12114">
        <v>1211.0999999999999</v>
      </c>
      <c r="B12114">
        <v>91</v>
      </c>
    </row>
    <row r="12115" spans="1:2" x14ac:dyDescent="0.25">
      <c r="A12115">
        <v>1211.2</v>
      </c>
      <c r="B12115">
        <v>91</v>
      </c>
    </row>
    <row r="12116" spans="1:2" x14ac:dyDescent="0.25">
      <c r="A12116">
        <v>1211.3</v>
      </c>
      <c r="B12116">
        <v>91</v>
      </c>
    </row>
    <row r="12117" spans="1:2" x14ac:dyDescent="0.25">
      <c r="A12117">
        <v>1211.4000000000001</v>
      </c>
      <c r="B12117">
        <v>91</v>
      </c>
    </row>
    <row r="12118" spans="1:2" x14ac:dyDescent="0.25">
      <c r="A12118">
        <v>1211.5</v>
      </c>
      <c r="B12118">
        <v>91</v>
      </c>
    </row>
    <row r="12119" spans="1:2" x14ac:dyDescent="0.25">
      <c r="A12119">
        <v>1211.5999999999999</v>
      </c>
      <c r="B12119">
        <v>91</v>
      </c>
    </row>
    <row r="12120" spans="1:2" x14ac:dyDescent="0.25">
      <c r="A12120">
        <v>1211.7</v>
      </c>
      <c r="B12120">
        <v>91</v>
      </c>
    </row>
    <row r="12121" spans="1:2" x14ac:dyDescent="0.25">
      <c r="A12121">
        <v>1211.8</v>
      </c>
      <c r="B12121">
        <v>91</v>
      </c>
    </row>
    <row r="12122" spans="1:2" x14ac:dyDescent="0.25">
      <c r="A12122">
        <v>1211.9000000000001</v>
      </c>
      <c r="B12122">
        <v>91</v>
      </c>
    </row>
    <row r="12123" spans="1:2" x14ac:dyDescent="0.25">
      <c r="A12123">
        <v>1212</v>
      </c>
      <c r="B12123">
        <v>91</v>
      </c>
    </row>
    <row r="12124" spans="1:2" x14ac:dyDescent="0.25">
      <c r="A12124">
        <v>1212.0999999999999</v>
      </c>
      <c r="B12124">
        <v>91.025146484375</v>
      </c>
    </row>
    <row r="12125" spans="1:2" x14ac:dyDescent="0.25">
      <c r="A12125">
        <v>1212.2</v>
      </c>
      <c r="B12125">
        <v>91.050292968749943</v>
      </c>
    </row>
    <row r="12126" spans="1:2" x14ac:dyDescent="0.25">
      <c r="A12126">
        <v>1212.3</v>
      </c>
      <c r="B12126">
        <v>91.075439453124886</v>
      </c>
    </row>
    <row r="12127" spans="1:2" x14ac:dyDescent="0.25">
      <c r="A12127">
        <v>1212.4000000000001</v>
      </c>
      <c r="B12127">
        <v>91.100585937499886</v>
      </c>
    </row>
    <row r="12128" spans="1:2" x14ac:dyDescent="0.25">
      <c r="A12128">
        <v>1212.5</v>
      </c>
      <c r="B12128">
        <v>91.125732421874829</v>
      </c>
    </row>
    <row r="12129" spans="1:2" x14ac:dyDescent="0.25">
      <c r="A12129">
        <v>1212.5999999999999</v>
      </c>
      <c r="B12129">
        <v>91.150878906249829</v>
      </c>
    </row>
    <row r="12130" spans="1:2" x14ac:dyDescent="0.25">
      <c r="A12130">
        <v>1212.7</v>
      </c>
      <c r="B12130">
        <v>91.176025390624773</v>
      </c>
    </row>
    <row r="12131" spans="1:2" x14ac:dyDescent="0.25">
      <c r="A12131">
        <v>1212.8</v>
      </c>
      <c r="B12131">
        <v>91.201171874999716</v>
      </c>
    </row>
    <row r="12132" spans="1:2" x14ac:dyDescent="0.25">
      <c r="A12132">
        <v>1212.9000000000001</v>
      </c>
      <c r="B12132">
        <v>91.226318359374716</v>
      </c>
    </row>
    <row r="12133" spans="1:2" x14ac:dyDescent="0.25">
      <c r="A12133">
        <v>1213</v>
      </c>
      <c r="B12133">
        <v>91.251464843749659</v>
      </c>
    </row>
    <row r="12134" spans="1:2" x14ac:dyDescent="0.25">
      <c r="A12134">
        <v>1213.0999999999999</v>
      </c>
      <c r="B12134">
        <v>91.326318359374795</v>
      </c>
    </row>
    <row r="12135" spans="1:2" x14ac:dyDescent="0.25">
      <c r="A12135">
        <v>1213.2</v>
      </c>
      <c r="B12135">
        <v>91.401171874999761</v>
      </c>
    </row>
    <row r="12136" spans="1:2" x14ac:dyDescent="0.25">
      <c r="A12136">
        <v>1213.3</v>
      </c>
      <c r="B12136">
        <v>91.476025390624727</v>
      </c>
    </row>
    <row r="12137" spans="1:2" x14ac:dyDescent="0.25">
      <c r="A12137">
        <v>1213.4000000000001</v>
      </c>
      <c r="B12137">
        <v>91.550878906249864</v>
      </c>
    </row>
    <row r="12138" spans="1:2" x14ac:dyDescent="0.25">
      <c r="A12138">
        <v>1213.5</v>
      </c>
      <c r="B12138">
        <v>91.625732421874829</v>
      </c>
    </row>
    <row r="12139" spans="1:2" x14ac:dyDescent="0.25">
      <c r="A12139">
        <v>1213.5999999999999</v>
      </c>
      <c r="B12139">
        <v>91.700585937499966</v>
      </c>
    </row>
    <row r="12140" spans="1:2" x14ac:dyDescent="0.25">
      <c r="A12140">
        <v>1213.7</v>
      </c>
      <c r="B12140">
        <v>91.775439453124932</v>
      </c>
    </row>
    <row r="12141" spans="1:2" x14ac:dyDescent="0.25">
      <c r="A12141">
        <v>1213.8</v>
      </c>
      <c r="B12141">
        <v>91.850292968749898</v>
      </c>
    </row>
    <row r="12142" spans="1:2" x14ac:dyDescent="0.25">
      <c r="A12142">
        <v>1213.9000000000001</v>
      </c>
      <c r="B12142">
        <v>91.925146484375034</v>
      </c>
    </row>
    <row r="12143" spans="1:2" x14ac:dyDescent="0.25">
      <c r="A12143">
        <v>1214</v>
      </c>
      <c r="B12143">
        <v>92</v>
      </c>
    </row>
    <row r="12144" spans="1:2" x14ac:dyDescent="0.25">
      <c r="A12144">
        <v>1214.0999999999999</v>
      </c>
      <c r="B12144">
        <v>92</v>
      </c>
    </row>
    <row r="12145" spans="1:2" x14ac:dyDescent="0.25">
      <c r="A12145">
        <v>1214.2</v>
      </c>
      <c r="B12145">
        <v>92</v>
      </c>
    </row>
    <row r="12146" spans="1:2" x14ac:dyDescent="0.25">
      <c r="A12146">
        <v>1214.3</v>
      </c>
      <c r="B12146">
        <v>92</v>
      </c>
    </row>
    <row r="12147" spans="1:2" x14ac:dyDescent="0.25">
      <c r="A12147">
        <v>1214.4000000000001</v>
      </c>
      <c r="B12147">
        <v>92</v>
      </c>
    </row>
    <row r="12148" spans="1:2" x14ac:dyDescent="0.25">
      <c r="A12148">
        <v>1214.5</v>
      </c>
      <c r="B12148">
        <v>92</v>
      </c>
    </row>
    <row r="12149" spans="1:2" x14ac:dyDescent="0.25">
      <c r="A12149">
        <v>1214.5999999999999</v>
      </c>
      <c r="B12149">
        <v>92</v>
      </c>
    </row>
    <row r="12150" spans="1:2" x14ac:dyDescent="0.25">
      <c r="A12150">
        <v>1214.7</v>
      </c>
      <c r="B12150">
        <v>92</v>
      </c>
    </row>
    <row r="12151" spans="1:2" x14ac:dyDescent="0.25">
      <c r="A12151">
        <v>1214.8</v>
      </c>
      <c r="B12151">
        <v>92</v>
      </c>
    </row>
    <row r="12152" spans="1:2" x14ac:dyDescent="0.25">
      <c r="A12152">
        <v>1214.9000000000001</v>
      </c>
      <c r="B12152">
        <v>92</v>
      </c>
    </row>
    <row r="12153" spans="1:2" x14ac:dyDescent="0.25">
      <c r="A12153">
        <v>1215</v>
      </c>
      <c r="B12153">
        <v>92</v>
      </c>
    </row>
    <row r="12154" spans="1:2" x14ac:dyDescent="0.25">
      <c r="A12154">
        <v>1215.0999999999999</v>
      </c>
      <c r="B12154">
        <v>92</v>
      </c>
    </row>
    <row r="12155" spans="1:2" x14ac:dyDescent="0.25">
      <c r="A12155">
        <v>1215.2</v>
      </c>
      <c r="B12155">
        <v>92</v>
      </c>
    </row>
    <row r="12156" spans="1:2" x14ac:dyDescent="0.25">
      <c r="A12156">
        <v>1215.3</v>
      </c>
      <c r="B12156">
        <v>92</v>
      </c>
    </row>
    <row r="12157" spans="1:2" x14ac:dyDescent="0.25">
      <c r="A12157">
        <v>1215.4000000000001</v>
      </c>
      <c r="B12157">
        <v>92</v>
      </c>
    </row>
    <row r="12158" spans="1:2" x14ac:dyDescent="0.25">
      <c r="A12158">
        <v>1215.5</v>
      </c>
      <c r="B12158">
        <v>92</v>
      </c>
    </row>
    <row r="12159" spans="1:2" x14ac:dyDescent="0.25">
      <c r="A12159">
        <v>1215.5999999999999</v>
      </c>
      <c r="B12159">
        <v>92</v>
      </c>
    </row>
    <row r="12160" spans="1:2" x14ac:dyDescent="0.25">
      <c r="A12160">
        <v>1215.7</v>
      </c>
      <c r="B12160">
        <v>92</v>
      </c>
    </row>
    <row r="12161" spans="1:2" x14ac:dyDescent="0.25">
      <c r="A12161">
        <v>1215.8</v>
      </c>
      <c r="B12161">
        <v>92</v>
      </c>
    </row>
    <row r="12162" spans="1:2" x14ac:dyDescent="0.25">
      <c r="A12162">
        <v>1215.9000000000001</v>
      </c>
      <c r="B12162">
        <v>92</v>
      </c>
    </row>
    <row r="12163" spans="1:2" x14ac:dyDescent="0.25">
      <c r="A12163">
        <v>1216</v>
      </c>
      <c r="B12163">
        <v>92</v>
      </c>
    </row>
    <row r="12164" spans="1:2" x14ac:dyDescent="0.25">
      <c r="A12164">
        <v>1216.0999999999999</v>
      </c>
      <c r="B12164">
        <v>92.100000000000136</v>
      </c>
    </row>
    <row r="12165" spans="1:2" x14ac:dyDescent="0.25">
      <c r="A12165">
        <v>1216.2</v>
      </c>
      <c r="B12165">
        <v>92.200000000000045</v>
      </c>
    </row>
    <row r="12166" spans="1:2" x14ac:dyDescent="0.25">
      <c r="A12166">
        <v>1216.3</v>
      </c>
      <c r="B12166">
        <v>92.299999999999955</v>
      </c>
    </row>
    <row r="12167" spans="1:2" x14ac:dyDescent="0.25">
      <c r="A12167">
        <v>1216.4000000000001</v>
      </c>
      <c r="B12167">
        <v>92.400000000000091</v>
      </c>
    </row>
    <row r="12168" spans="1:2" x14ac:dyDescent="0.25">
      <c r="A12168">
        <v>1216.5</v>
      </c>
      <c r="B12168">
        <v>92.5</v>
      </c>
    </row>
    <row r="12169" spans="1:2" x14ac:dyDescent="0.25">
      <c r="A12169">
        <v>1216.5999999999999</v>
      </c>
      <c r="B12169">
        <v>92.600000000000136</v>
      </c>
    </row>
    <row r="12170" spans="1:2" x14ac:dyDescent="0.25">
      <c r="A12170">
        <v>1216.7</v>
      </c>
      <c r="B12170">
        <v>92.700000000000045</v>
      </c>
    </row>
    <row r="12171" spans="1:2" x14ac:dyDescent="0.25">
      <c r="A12171">
        <v>1216.8</v>
      </c>
      <c r="B12171">
        <v>92.799999999999955</v>
      </c>
    </row>
    <row r="12172" spans="1:2" x14ac:dyDescent="0.25">
      <c r="A12172">
        <v>1216.9000000000001</v>
      </c>
      <c r="B12172">
        <v>92.900000000000091</v>
      </c>
    </row>
    <row r="12173" spans="1:2" x14ac:dyDescent="0.25">
      <c r="A12173">
        <v>1217</v>
      </c>
      <c r="B12173">
        <v>93</v>
      </c>
    </row>
    <row r="12174" spans="1:2" x14ac:dyDescent="0.25">
      <c r="A12174">
        <v>1217.0999999999999</v>
      </c>
      <c r="B12174">
        <v>93</v>
      </c>
    </row>
    <row r="12175" spans="1:2" x14ac:dyDescent="0.25">
      <c r="A12175">
        <v>1217.2</v>
      </c>
      <c r="B12175">
        <v>93</v>
      </c>
    </row>
    <row r="12176" spans="1:2" x14ac:dyDescent="0.25">
      <c r="A12176">
        <v>1217.3</v>
      </c>
      <c r="B12176">
        <v>93</v>
      </c>
    </row>
    <row r="12177" spans="1:2" x14ac:dyDescent="0.25">
      <c r="A12177">
        <v>1217.4000000000001</v>
      </c>
      <c r="B12177">
        <v>93</v>
      </c>
    </row>
    <row r="12178" spans="1:2" x14ac:dyDescent="0.25">
      <c r="A12178">
        <v>1217.5</v>
      </c>
      <c r="B12178">
        <v>93</v>
      </c>
    </row>
    <row r="12179" spans="1:2" x14ac:dyDescent="0.25">
      <c r="A12179">
        <v>1217.5999999999999</v>
      </c>
      <c r="B12179">
        <v>93</v>
      </c>
    </row>
    <row r="12180" spans="1:2" x14ac:dyDescent="0.25">
      <c r="A12180">
        <v>1217.7</v>
      </c>
      <c r="B12180">
        <v>93</v>
      </c>
    </row>
    <row r="12181" spans="1:2" x14ac:dyDescent="0.25">
      <c r="A12181">
        <v>1217.8</v>
      </c>
      <c r="B12181">
        <v>93</v>
      </c>
    </row>
    <row r="12182" spans="1:2" x14ac:dyDescent="0.25">
      <c r="A12182">
        <v>1217.9000000000001</v>
      </c>
      <c r="B12182">
        <v>93</v>
      </c>
    </row>
    <row r="12183" spans="1:2" x14ac:dyDescent="0.25">
      <c r="A12183">
        <v>1218</v>
      </c>
      <c r="B12183">
        <v>93</v>
      </c>
    </row>
    <row r="12184" spans="1:2" x14ac:dyDescent="0.25">
      <c r="A12184">
        <v>1218.0999999999999</v>
      </c>
      <c r="B12184">
        <v>93.0196533203125</v>
      </c>
    </row>
    <row r="12185" spans="1:2" x14ac:dyDescent="0.25">
      <c r="A12185">
        <v>1218.2</v>
      </c>
      <c r="B12185">
        <v>93.039306640624957</v>
      </c>
    </row>
    <row r="12186" spans="1:2" x14ac:dyDescent="0.25">
      <c r="A12186">
        <v>1218.3</v>
      </c>
      <c r="B12186">
        <v>93.058959960937415</v>
      </c>
    </row>
    <row r="12187" spans="1:2" x14ac:dyDescent="0.25">
      <c r="A12187">
        <v>1218.4000000000001</v>
      </c>
      <c r="B12187">
        <v>93.078613281249915</v>
      </c>
    </row>
    <row r="12188" spans="1:2" x14ac:dyDescent="0.25">
      <c r="A12188">
        <v>1218.5</v>
      </c>
      <c r="B12188">
        <v>93.098266601562358</v>
      </c>
    </row>
    <row r="12189" spans="1:2" x14ac:dyDescent="0.25">
      <c r="A12189">
        <v>1218.5999999999999</v>
      </c>
      <c r="B12189">
        <v>93.117919921874858</v>
      </c>
    </row>
    <row r="12190" spans="1:2" x14ac:dyDescent="0.25">
      <c r="A12190">
        <v>1218.7</v>
      </c>
      <c r="B12190">
        <v>93.137573242187315</v>
      </c>
    </row>
    <row r="12191" spans="1:2" x14ac:dyDescent="0.25">
      <c r="A12191">
        <v>1218.8</v>
      </c>
      <c r="B12191">
        <v>93.157226562499773</v>
      </c>
    </row>
    <row r="12192" spans="1:2" x14ac:dyDescent="0.25">
      <c r="A12192">
        <v>1218.9000000000001</v>
      </c>
      <c r="B12192">
        <v>93.176879882812273</v>
      </c>
    </row>
    <row r="12193" spans="1:2" x14ac:dyDescent="0.25">
      <c r="A12193">
        <v>1219</v>
      </c>
      <c r="B12193">
        <v>93.19653320312473</v>
      </c>
    </row>
    <row r="12194" spans="1:2" x14ac:dyDescent="0.25">
      <c r="A12194">
        <v>1219.0999999999999</v>
      </c>
      <c r="B12194">
        <v>93.17687988281223</v>
      </c>
    </row>
    <row r="12195" spans="1:2" x14ac:dyDescent="0.25">
      <c r="A12195">
        <v>1219.2</v>
      </c>
      <c r="B12195">
        <v>93.157226562499773</v>
      </c>
    </row>
    <row r="12196" spans="1:2" x14ac:dyDescent="0.25">
      <c r="A12196">
        <v>1219.3</v>
      </c>
      <c r="B12196">
        <v>93.137573242187315</v>
      </c>
    </row>
    <row r="12197" spans="1:2" x14ac:dyDescent="0.25">
      <c r="A12197">
        <v>1219.4000000000001</v>
      </c>
      <c r="B12197">
        <v>93.117919921874815</v>
      </c>
    </row>
    <row r="12198" spans="1:2" x14ac:dyDescent="0.25">
      <c r="A12198">
        <v>1219.5</v>
      </c>
      <c r="B12198">
        <v>93.098266601562358</v>
      </c>
    </row>
    <row r="12199" spans="1:2" x14ac:dyDescent="0.25">
      <c r="A12199">
        <v>1219.5999999999999</v>
      </c>
      <c r="B12199">
        <v>93.078613281249872</v>
      </c>
    </row>
    <row r="12200" spans="1:2" x14ac:dyDescent="0.25">
      <c r="A12200">
        <v>1219.7</v>
      </c>
      <c r="B12200">
        <v>93.058959960937415</v>
      </c>
    </row>
    <row r="12201" spans="1:2" x14ac:dyDescent="0.25">
      <c r="A12201">
        <v>1219.8</v>
      </c>
      <c r="B12201">
        <v>93.039306640624957</v>
      </c>
    </row>
    <row r="12202" spans="1:2" x14ac:dyDescent="0.25">
      <c r="A12202">
        <v>1219.9000000000001</v>
      </c>
      <c r="B12202">
        <v>93.019653320312457</v>
      </c>
    </row>
    <row r="12203" spans="1:2" x14ac:dyDescent="0.25">
      <c r="A12203">
        <v>1220</v>
      </c>
      <c r="B12203">
        <v>93</v>
      </c>
    </row>
    <row r="12204" spans="1:2" x14ac:dyDescent="0.25">
      <c r="A12204">
        <v>1220.0999999999999</v>
      </c>
      <c r="B12204">
        <v>93.100000000000136</v>
      </c>
    </row>
    <row r="12205" spans="1:2" x14ac:dyDescent="0.25">
      <c r="A12205">
        <v>1220.2</v>
      </c>
      <c r="B12205">
        <v>93.200000000000045</v>
      </c>
    </row>
    <row r="12206" spans="1:2" x14ac:dyDescent="0.25">
      <c r="A12206">
        <v>1220.3</v>
      </c>
      <c r="B12206">
        <v>93.299999999999955</v>
      </c>
    </row>
    <row r="12207" spans="1:2" x14ac:dyDescent="0.25">
      <c r="A12207">
        <v>1220.4000000000001</v>
      </c>
      <c r="B12207">
        <v>93.400000000000091</v>
      </c>
    </row>
    <row r="12208" spans="1:2" x14ac:dyDescent="0.25">
      <c r="A12208">
        <v>1220.5</v>
      </c>
      <c r="B12208">
        <v>93.5</v>
      </c>
    </row>
    <row r="12209" spans="1:2" x14ac:dyDescent="0.25">
      <c r="A12209">
        <v>1220.5999999999999</v>
      </c>
      <c r="B12209">
        <v>93.600000000000136</v>
      </c>
    </row>
    <row r="12210" spans="1:2" x14ac:dyDescent="0.25">
      <c r="A12210">
        <v>1220.7</v>
      </c>
      <c r="B12210">
        <v>93.700000000000045</v>
      </c>
    </row>
    <row r="12211" spans="1:2" x14ac:dyDescent="0.25">
      <c r="A12211">
        <v>1220.8</v>
      </c>
      <c r="B12211">
        <v>93.799999999999955</v>
      </c>
    </row>
    <row r="12212" spans="1:2" x14ac:dyDescent="0.25">
      <c r="A12212">
        <v>1220.9000000000001</v>
      </c>
      <c r="B12212">
        <v>93.900000000000091</v>
      </c>
    </row>
    <row r="12213" spans="1:2" x14ac:dyDescent="0.25">
      <c r="A12213">
        <v>1221</v>
      </c>
      <c r="B12213">
        <v>94</v>
      </c>
    </row>
    <row r="12214" spans="1:2" x14ac:dyDescent="0.25">
      <c r="A12214">
        <v>1221.0999999999999</v>
      </c>
      <c r="B12214">
        <v>94</v>
      </c>
    </row>
    <row r="12215" spans="1:2" x14ac:dyDescent="0.25">
      <c r="A12215">
        <v>1221.2</v>
      </c>
      <c r="B12215">
        <v>94</v>
      </c>
    </row>
    <row r="12216" spans="1:2" x14ac:dyDescent="0.25">
      <c r="A12216">
        <v>1221.3</v>
      </c>
      <c r="B12216">
        <v>94</v>
      </c>
    </row>
    <row r="12217" spans="1:2" x14ac:dyDescent="0.25">
      <c r="A12217">
        <v>1221.4000000000001</v>
      </c>
      <c r="B12217">
        <v>94</v>
      </c>
    </row>
    <row r="12218" spans="1:2" x14ac:dyDescent="0.25">
      <c r="A12218">
        <v>1221.5</v>
      </c>
      <c r="B12218">
        <v>94</v>
      </c>
    </row>
    <row r="12219" spans="1:2" x14ac:dyDescent="0.25">
      <c r="A12219">
        <v>1221.5999999999999</v>
      </c>
      <c r="B12219">
        <v>94</v>
      </c>
    </row>
    <row r="12220" spans="1:2" x14ac:dyDescent="0.25">
      <c r="A12220">
        <v>1221.7</v>
      </c>
      <c r="B12220">
        <v>94</v>
      </c>
    </row>
    <row r="12221" spans="1:2" x14ac:dyDescent="0.25">
      <c r="A12221">
        <v>1221.8</v>
      </c>
      <c r="B12221">
        <v>94</v>
      </c>
    </row>
    <row r="12222" spans="1:2" x14ac:dyDescent="0.25">
      <c r="A12222">
        <v>1221.9000000000001</v>
      </c>
      <c r="B12222">
        <v>94</v>
      </c>
    </row>
    <row r="12223" spans="1:2" x14ac:dyDescent="0.25">
      <c r="A12223">
        <v>1222</v>
      </c>
      <c r="B12223">
        <v>94</v>
      </c>
    </row>
    <row r="12224" spans="1:2" x14ac:dyDescent="0.25">
      <c r="A12224">
        <v>1222.0999999999999</v>
      </c>
      <c r="B12224">
        <v>94</v>
      </c>
    </row>
    <row r="12225" spans="1:2" x14ac:dyDescent="0.25">
      <c r="A12225">
        <v>1222.2</v>
      </c>
      <c r="B12225">
        <v>94</v>
      </c>
    </row>
    <row r="12226" spans="1:2" x14ac:dyDescent="0.25">
      <c r="A12226">
        <v>1222.3</v>
      </c>
      <c r="B12226">
        <v>94</v>
      </c>
    </row>
    <row r="12227" spans="1:2" x14ac:dyDescent="0.25">
      <c r="A12227">
        <v>1222.4000000000001</v>
      </c>
      <c r="B12227">
        <v>94</v>
      </c>
    </row>
    <row r="12228" spans="1:2" x14ac:dyDescent="0.25">
      <c r="A12228">
        <v>1222.5</v>
      </c>
      <c r="B12228">
        <v>94</v>
      </c>
    </row>
    <row r="12229" spans="1:2" x14ac:dyDescent="0.25">
      <c r="A12229">
        <v>1222.5999999999999</v>
      </c>
      <c r="B12229">
        <v>94</v>
      </c>
    </row>
    <row r="12230" spans="1:2" x14ac:dyDescent="0.25">
      <c r="A12230">
        <v>1222.7</v>
      </c>
      <c r="B12230">
        <v>94</v>
      </c>
    </row>
    <row r="12231" spans="1:2" x14ac:dyDescent="0.25">
      <c r="A12231">
        <v>1222.8</v>
      </c>
      <c r="B12231">
        <v>94</v>
      </c>
    </row>
    <row r="12232" spans="1:2" x14ac:dyDescent="0.25">
      <c r="A12232">
        <v>1222.9000000000001</v>
      </c>
      <c r="B12232">
        <v>94</v>
      </c>
    </row>
    <row r="12233" spans="1:2" x14ac:dyDescent="0.25">
      <c r="A12233">
        <v>1223</v>
      </c>
      <c r="B12233">
        <v>94</v>
      </c>
    </row>
    <row r="12234" spans="1:2" x14ac:dyDescent="0.25">
      <c r="A12234">
        <v>1223.0999999999999</v>
      </c>
      <c r="B12234">
        <v>94</v>
      </c>
    </row>
    <row r="12235" spans="1:2" x14ac:dyDescent="0.25">
      <c r="A12235">
        <v>1223.2</v>
      </c>
      <c r="B12235">
        <v>94</v>
      </c>
    </row>
    <row r="12236" spans="1:2" x14ac:dyDescent="0.25">
      <c r="A12236">
        <v>1223.3</v>
      </c>
      <c r="B12236">
        <v>94</v>
      </c>
    </row>
    <row r="12237" spans="1:2" x14ac:dyDescent="0.25">
      <c r="A12237">
        <v>1223.4000000000001</v>
      </c>
      <c r="B12237">
        <v>94</v>
      </c>
    </row>
    <row r="12238" spans="1:2" x14ac:dyDescent="0.25">
      <c r="A12238">
        <v>1223.5</v>
      </c>
      <c r="B12238">
        <v>94</v>
      </c>
    </row>
    <row r="12239" spans="1:2" x14ac:dyDescent="0.25">
      <c r="A12239">
        <v>1223.5999999999999</v>
      </c>
      <c r="B12239">
        <v>94</v>
      </c>
    </row>
    <row r="12240" spans="1:2" x14ac:dyDescent="0.25">
      <c r="A12240">
        <v>1223.7</v>
      </c>
      <c r="B12240">
        <v>94</v>
      </c>
    </row>
    <row r="12241" spans="1:2" x14ac:dyDescent="0.25">
      <c r="A12241">
        <v>1223.8</v>
      </c>
      <c r="B12241">
        <v>94</v>
      </c>
    </row>
    <row r="12242" spans="1:2" x14ac:dyDescent="0.25">
      <c r="A12242">
        <v>1223.9000000000001</v>
      </c>
      <c r="B12242">
        <v>94</v>
      </c>
    </row>
    <row r="12243" spans="1:2" x14ac:dyDescent="0.25">
      <c r="A12243">
        <v>1224</v>
      </c>
      <c r="B12243">
        <v>94</v>
      </c>
    </row>
    <row r="12244" spans="1:2" x14ac:dyDescent="0.25">
      <c r="A12244">
        <v>1224.0999999999999</v>
      </c>
      <c r="B12244">
        <v>94</v>
      </c>
    </row>
    <row r="12245" spans="1:2" x14ac:dyDescent="0.25">
      <c r="A12245">
        <v>1224.2</v>
      </c>
      <c r="B12245">
        <v>94</v>
      </c>
    </row>
    <row r="12246" spans="1:2" x14ac:dyDescent="0.25">
      <c r="A12246">
        <v>1224.3</v>
      </c>
      <c r="B12246">
        <v>94</v>
      </c>
    </row>
    <row r="12247" spans="1:2" x14ac:dyDescent="0.25">
      <c r="A12247">
        <v>1224.4000000000001</v>
      </c>
      <c r="B12247">
        <v>94</v>
      </c>
    </row>
    <row r="12248" spans="1:2" x14ac:dyDescent="0.25">
      <c r="A12248">
        <v>1224.5</v>
      </c>
      <c r="B12248">
        <v>94</v>
      </c>
    </row>
    <row r="12249" spans="1:2" x14ac:dyDescent="0.25">
      <c r="A12249">
        <v>1224.5999999999999</v>
      </c>
      <c r="B12249">
        <v>94</v>
      </c>
    </row>
    <row r="12250" spans="1:2" x14ac:dyDescent="0.25">
      <c r="A12250">
        <v>1224.7</v>
      </c>
      <c r="B12250">
        <v>94</v>
      </c>
    </row>
    <row r="12251" spans="1:2" x14ac:dyDescent="0.25">
      <c r="A12251">
        <v>1224.8</v>
      </c>
      <c r="B12251">
        <v>94</v>
      </c>
    </row>
    <row r="12252" spans="1:2" x14ac:dyDescent="0.25">
      <c r="A12252">
        <v>1224.9000000000001</v>
      </c>
      <c r="B12252">
        <v>94</v>
      </c>
    </row>
    <row r="12253" spans="1:2" x14ac:dyDescent="0.25">
      <c r="A12253">
        <v>1225</v>
      </c>
      <c r="B12253">
        <v>94</v>
      </c>
    </row>
    <row r="12254" spans="1:2" x14ac:dyDescent="0.25">
      <c r="A12254">
        <v>1225.0999999999999</v>
      </c>
      <c r="B12254">
        <v>94</v>
      </c>
    </row>
    <row r="12255" spans="1:2" x14ac:dyDescent="0.25">
      <c r="A12255">
        <v>1225.2</v>
      </c>
      <c r="B12255">
        <v>94</v>
      </c>
    </row>
    <row r="12256" spans="1:2" x14ac:dyDescent="0.25">
      <c r="A12256">
        <v>1225.3</v>
      </c>
      <c r="B12256">
        <v>94</v>
      </c>
    </row>
    <row r="12257" spans="1:2" x14ac:dyDescent="0.25">
      <c r="A12257">
        <v>1225.4000000000001</v>
      </c>
      <c r="B12257">
        <v>94</v>
      </c>
    </row>
    <row r="12258" spans="1:2" x14ac:dyDescent="0.25">
      <c r="A12258">
        <v>1225.5</v>
      </c>
      <c r="B12258">
        <v>94</v>
      </c>
    </row>
    <row r="12259" spans="1:2" x14ac:dyDescent="0.25">
      <c r="A12259">
        <v>1225.5999999999999</v>
      </c>
      <c r="B12259">
        <v>94</v>
      </c>
    </row>
    <row r="12260" spans="1:2" x14ac:dyDescent="0.25">
      <c r="A12260">
        <v>1225.7</v>
      </c>
      <c r="B12260">
        <v>94</v>
      </c>
    </row>
    <row r="12261" spans="1:2" x14ac:dyDescent="0.25">
      <c r="A12261">
        <v>1225.8</v>
      </c>
      <c r="B12261">
        <v>94</v>
      </c>
    </row>
    <row r="12262" spans="1:2" x14ac:dyDescent="0.25">
      <c r="A12262">
        <v>1225.9000000000001</v>
      </c>
      <c r="B12262">
        <v>94</v>
      </c>
    </row>
    <row r="12263" spans="1:2" x14ac:dyDescent="0.25">
      <c r="A12263">
        <v>1226</v>
      </c>
      <c r="B12263">
        <v>94</v>
      </c>
    </row>
    <row r="12264" spans="1:2" x14ac:dyDescent="0.25">
      <c r="A12264">
        <v>1226.0999999999999</v>
      </c>
      <c r="B12264">
        <v>94.100000000000136</v>
      </c>
    </row>
    <row r="12265" spans="1:2" x14ac:dyDescent="0.25">
      <c r="A12265">
        <v>1226.2</v>
      </c>
      <c r="B12265">
        <v>94.200000000000045</v>
      </c>
    </row>
    <row r="12266" spans="1:2" x14ac:dyDescent="0.25">
      <c r="A12266">
        <v>1226.3</v>
      </c>
      <c r="B12266">
        <v>94.299999999999955</v>
      </c>
    </row>
    <row r="12267" spans="1:2" x14ac:dyDescent="0.25">
      <c r="A12267">
        <v>1226.4000000000001</v>
      </c>
      <c r="B12267">
        <v>94.400000000000091</v>
      </c>
    </row>
    <row r="12268" spans="1:2" x14ac:dyDescent="0.25">
      <c r="A12268">
        <v>1226.5</v>
      </c>
      <c r="B12268">
        <v>94.5</v>
      </c>
    </row>
    <row r="12269" spans="1:2" x14ac:dyDescent="0.25">
      <c r="A12269">
        <v>1226.5999999999999</v>
      </c>
      <c r="B12269">
        <v>94.600000000000136</v>
      </c>
    </row>
    <row r="12270" spans="1:2" x14ac:dyDescent="0.25">
      <c r="A12270">
        <v>1226.7</v>
      </c>
      <c r="B12270">
        <v>94.700000000000045</v>
      </c>
    </row>
    <row r="12271" spans="1:2" x14ac:dyDescent="0.25">
      <c r="A12271">
        <v>1226.8</v>
      </c>
      <c r="B12271">
        <v>94.799999999999955</v>
      </c>
    </row>
    <row r="12272" spans="1:2" x14ac:dyDescent="0.25">
      <c r="A12272">
        <v>1226.9000000000001</v>
      </c>
      <c r="B12272">
        <v>94.900000000000091</v>
      </c>
    </row>
    <row r="12273" spans="1:2" x14ac:dyDescent="0.25">
      <c r="A12273">
        <v>1227</v>
      </c>
      <c r="B12273">
        <v>95</v>
      </c>
    </row>
    <row r="12274" spans="1:2" x14ac:dyDescent="0.25">
      <c r="A12274">
        <v>1227.0999999999999</v>
      </c>
      <c r="B12274">
        <v>95</v>
      </c>
    </row>
    <row r="12275" spans="1:2" x14ac:dyDescent="0.25">
      <c r="A12275">
        <v>1227.2</v>
      </c>
      <c r="B12275">
        <v>95</v>
      </c>
    </row>
    <row r="12276" spans="1:2" x14ac:dyDescent="0.25">
      <c r="A12276">
        <v>1227.3</v>
      </c>
      <c r="B12276">
        <v>95</v>
      </c>
    </row>
    <row r="12277" spans="1:2" x14ac:dyDescent="0.25">
      <c r="A12277">
        <v>1227.4000000000001</v>
      </c>
      <c r="B12277">
        <v>95</v>
      </c>
    </row>
    <row r="12278" spans="1:2" x14ac:dyDescent="0.25">
      <c r="A12278">
        <v>1227.5</v>
      </c>
      <c r="B12278">
        <v>95</v>
      </c>
    </row>
    <row r="12279" spans="1:2" x14ac:dyDescent="0.25">
      <c r="A12279">
        <v>1227.5999999999999</v>
      </c>
      <c r="B12279">
        <v>95</v>
      </c>
    </row>
    <row r="12280" spans="1:2" x14ac:dyDescent="0.25">
      <c r="A12280">
        <v>1227.7</v>
      </c>
      <c r="B12280">
        <v>95</v>
      </c>
    </row>
    <row r="12281" spans="1:2" x14ac:dyDescent="0.25">
      <c r="A12281">
        <v>1227.8</v>
      </c>
      <c r="B12281">
        <v>95</v>
      </c>
    </row>
    <row r="12282" spans="1:2" x14ac:dyDescent="0.25">
      <c r="A12282">
        <v>1227.9000000000001</v>
      </c>
      <c r="B12282">
        <v>95</v>
      </c>
    </row>
    <row r="12283" spans="1:2" x14ac:dyDescent="0.25">
      <c r="A12283">
        <v>1228</v>
      </c>
      <c r="B12283">
        <v>95</v>
      </c>
    </row>
    <row r="12284" spans="1:2" x14ac:dyDescent="0.25">
      <c r="A12284">
        <v>1228.0999999999999</v>
      </c>
      <c r="B12284">
        <v>95</v>
      </c>
    </row>
    <row r="12285" spans="1:2" x14ac:dyDescent="0.25">
      <c r="A12285">
        <v>1228.2</v>
      </c>
      <c r="B12285">
        <v>95</v>
      </c>
    </row>
    <row r="12286" spans="1:2" x14ac:dyDescent="0.25">
      <c r="A12286">
        <v>1228.3</v>
      </c>
      <c r="B12286">
        <v>95</v>
      </c>
    </row>
    <row r="12287" spans="1:2" x14ac:dyDescent="0.25">
      <c r="A12287">
        <v>1228.4000000000001</v>
      </c>
      <c r="B12287">
        <v>95</v>
      </c>
    </row>
    <row r="12288" spans="1:2" x14ac:dyDescent="0.25">
      <c r="A12288">
        <v>1228.5</v>
      </c>
      <c r="B12288">
        <v>95</v>
      </c>
    </row>
    <row r="12289" spans="1:2" x14ac:dyDescent="0.25">
      <c r="A12289">
        <v>1228.5999999999999</v>
      </c>
      <c r="B12289">
        <v>95</v>
      </c>
    </row>
    <row r="12290" spans="1:2" x14ac:dyDescent="0.25">
      <c r="A12290">
        <v>1228.7</v>
      </c>
      <c r="B12290">
        <v>95</v>
      </c>
    </row>
    <row r="12291" spans="1:2" x14ac:dyDescent="0.25">
      <c r="A12291">
        <v>1228.8</v>
      </c>
      <c r="B12291">
        <v>95</v>
      </c>
    </row>
    <row r="12292" spans="1:2" x14ac:dyDescent="0.25">
      <c r="A12292">
        <v>1228.9000000000001</v>
      </c>
      <c r="B12292">
        <v>95</v>
      </c>
    </row>
    <row r="12293" spans="1:2" x14ac:dyDescent="0.25">
      <c r="A12293">
        <v>1229</v>
      </c>
      <c r="B12293">
        <v>95</v>
      </c>
    </row>
    <row r="12294" spans="1:2" x14ac:dyDescent="0.25">
      <c r="A12294">
        <v>1229.0999999999999</v>
      </c>
      <c r="B12294">
        <v>95</v>
      </c>
    </row>
    <row r="12295" spans="1:2" x14ac:dyDescent="0.25">
      <c r="A12295">
        <v>1229.2</v>
      </c>
      <c r="B12295">
        <v>95</v>
      </c>
    </row>
    <row r="12296" spans="1:2" x14ac:dyDescent="0.25">
      <c r="A12296">
        <v>1229.3</v>
      </c>
      <c r="B12296">
        <v>95</v>
      </c>
    </row>
    <row r="12297" spans="1:2" x14ac:dyDescent="0.25">
      <c r="A12297">
        <v>1229.4000000000001</v>
      </c>
      <c r="B12297">
        <v>95</v>
      </c>
    </row>
    <row r="12298" spans="1:2" x14ac:dyDescent="0.25">
      <c r="A12298">
        <v>1229.5</v>
      </c>
      <c r="B12298">
        <v>95</v>
      </c>
    </row>
    <row r="12299" spans="1:2" x14ac:dyDescent="0.25">
      <c r="A12299">
        <v>1229.5999999999999</v>
      </c>
      <c r="B12299">
        <v>95</v>
      </c>
    </row>
    <row r="12300" spans="1:2" x14ac:dyDescent="0.25">
      <c r="A12300">
        <v>1229.7</v>
      </c>
      <c r="B12300">
        <v>95</v>
      </c>
    </row>
    <row r="12301" spans="1:2" x14ac:dyDescent="0.25">
      <c r="A12301">
        <v>1229.8</v>
      </c>
      <c r="B12301">
        <v>95</v>
      </c>
    </row>
    <row r="12302" spans="1:2" x14ac:dyDescent="0.25">
      <c r="A12302">
        <v>1229.9000000000001</v>
      </c>
      <c r="B12302">
        <v>95</v>
      </c>
    </row>
    <row r="12303" spans="1:2" x14ac:dyDescent="0.25">
      <c r="A12303">
        <v>1230</v>
      </c>
      <c r="B12303">
        <v>95</v>
      </c>
    </row>
    <row r="12304" spans="1:2" x14ac:dyDescent="0.25">
      <c r="A12304">
        <v>1230.0999999999999</v>
      </c>
      <c r="B12304">
        <v>95</v>
      </c>
    </row>
    <row r="12305" spans="1:2" x14ac:dyDescent="0.25">
      <c r="A12305">
        <v>1230.2</v>
      </c>
      <c r="B12305">
        <v>95</v>
      </c>
    </row>
    <row r="12306" spans="1:2" x14ac:dyDescent="0.25">
      <c r="A12306">
        <v>1230.3</v>
      </c>
      <c r="B12306">
        <v>95</v>
      </c>
    </row>
    <row r="12307" spans="1:2" x14ac:dyDescent="0.25">
      <c r="A12307">
        <v>1230.4000000000001</v>
      </c>
      <c r="B12307">
        <v>95</v>
      </c>
    </row>
    <row r="12308" spans="1:2" x14ac:dyDescent="0.25">
      <c r="A12308">
        <v>1230.5</v>
      </c>
      <c r="B12308">
        <v>95</v>
      </c>
    </row>
    <row r="12309" spans="1:2" x14ac:dyDescent="0.25">
      <c r="A12309">
        <v>1230.5999999999999</v>
      </c>
      <c r="B12309">
        <v>95</v>
      </c>
    </row>
    <row r="12310" spans="1:2" x14ac:dyDescent="0.25">
      <c r="A12310">
        <v>1230.7</v>
      </c>
      <c r="B12310">
        <v>95</v>
      </c>
    </row>
    <row r="12311" spans="1:2" x14ac:dyDescent="0.25">
      <c r="A12311">
        <v>1230.8</v>
      </c>
      <c r="B12311">
        <v>95</v>
      </c>
    </row>
    <row r="12312" spans="1:2" x14ac:dyDescent="0.25">
      <c r="A12312">
        <v>1230.9000000000001</v>
      </c>
      <c r="B12312">
        <v>95</v>
      </c>
    </row>
    <row r="12313" spans="1:2" x14ac:dyDescent="0.25">
      <c r="A12313">
        <v>1231</v>
      </c>
      <c r="B12313">
        <v>95</v>
      </c>
    </row>
    <row r="12314" spans="1:2" x14ac:dyDescent="0.25">
      <c r="A12314">
        <v>1231.0999999999999</v>
      </c>
      <c r="B12314">
        <v>95</v>
      </c>
    </row>
    <row r="12315" spans="1:2" x14ac:dyDescent="0.25">
      <c r="A12315">
        <v>1231.2</v>
      </c>
      <c r="B12315">
        <v>95</v>
      </c>
    </row>
    <row r="12316" spans="1:2" x14ac:dyDescent="0.25">
      <c r="A12316">
        <v>1231.3</v>
      </c>
      <c r="B12316">
        <v>95</v>
      </c>
    </row>
    <row r="12317" spans="1:2" x14ac:dyDescent="0.25">
      <c r="A12317">
        <v>1231.4000000000001</v>
      </c>
      <c r="B12317">
        <v>95</v>
      </c>
    </row>
    <row r="12318" spans="1:2" x14ac:dyDescent="0.25">
      <c r="A12318">
        <v>1231.5</v>
      </c>
      <c r="B12318">
        <v>95</v>
      </c>
    </row>
    <row r="12319" spans="1:2" x14ac:dyDescent="0.25">
      <c r="A12319">
        <v>1231.5999999999999</v>
      </c>
      <c r="B12319">
        <v>95</v>
      </c>
    </row>
    <row r="12320" spans="1:2" x14ac:dyDescent="0.25">
      <c r="A12320">
        <v>1231.7</v>
      </c>
      <c r="B12320">
        <v>95</v>
      </c>
    </row>
    <row r="12321" spans="1:2" x14ac:dyDescent="0.25">
      <c r="A12321">
        <v>1231.8</v>
      </c>
      <c r="B12321">
        <v>95</v>
      </c>
    </row>
    <row r="12322" spans="1:2" x14ac:dyDescent="0.25">
      <c r="A12322">
        <v>1231.9000000000001</v>
      </c>
      <c r="B12322">
        <v>95</v>
      </c>
    </row>
    <row r="12323" spans="1:2" x14ac:dyDescent="0.25">
      <c r="A12323">
        <v>1232</v>
      </c>
      <c r="B12323">
        <v>95</v>
      </c>
    </row>
    <row r="12324" spans="1:2" x14ac:dyDescent="0.25">
      <c r="A12324">
        <v>1232.0999999999999</v>
      </c>
      <c r="B12324">
        <v>95</v>
      </c>
    </row>
    <row r="12325" spans="1:2" x14ac:dyDescent="0.25">
      <c r="A12325">
        <v>1232.2</v>
      </c>
      <c r="B12325">
        <v>95</v>
      </c>
    </row>
    <row r="12326" spans="1:2" x14ac:dyDescent="0.25">
      <c r="A12326">
        <v>1232.3</v>
      </c>
      <c r="B12326">
        <v>95</v>
      </c>
    </row>
    <row r="12327" spans="1:2" x14ac:dyDescent="0.25">
      <c r="A12327">
        <v>1232.4000000000001</v>
      </c>
      <c r="B12327">
        <v>95</v>
      </c>
    </row>
    <row r="12328" spans="1:2" x14ac:dyDescent="0.25">
      <c r="A12328">
        <v>1232.5</v>
      </c>
      <c r="B12328">
        <v>95</v>
      </c>
    </row>
    <row r="12329" spans="1:2" x14ac:dyDescent="0.25">
      <c r="A12329">
        <v>1232.5999999999999</v>
      </c>
      <c r="B12329">
        <v>95</v>
      </c>
    </row>
    <row r="12330" spans="1:2" x14ac:dyDescent="0.25">
      <c r="A12330">
        <v>1232.7</v>
      </c>
      <c r="B12330">
        <v>95</v>
      </c>
    </row>
    <row r="12331" spans="1:2" x14ac:dyDescent="0.25">
      <c r="A12331">
        <v>1232.8</v>
      </c>
      <c r="B12331">
        <v>95</v>
      </c>
    </row>
    <row r="12332" spans="1:2" x14ac:dyDescent="0.25">
      <c r="A12332">
        <v>1232.9000000000001</v>
      </c>
      <c r="B12332">
        <v>95</v>
      </c>
    </row>
    <row r="12333" spans="1:2" x14ac:dyDescent="0.25">
      <c r="A12333">
        <v>1233</v>
      </c>
      <c r="B12333">
        <v>95</v>
      </c>
    </row>
    <row r="12334" spans="1:2" x14ac:dyDescent="0.25">
      <c r="A12334">
        <v>1233.0999999999999</v>
      </c>
      <c r="B12334">
        <v>95.004492187499878</v>
      </c>
    </row>
    <row r="12335" spans="1:2" x14ac:dyDescent="0.25">
      <c r="A12335">
        <v>1233.2</v>
      </c>
      <c r="B12335">
        <v>95.008984374999741</v>
      </c>
    </row>
    <row r="12336" spans="1:2" x14ac:dyDescent="0.25">
      <c r="A12336">
        <v>1233.3</v>
      </c>
      <c r="B12336">
        <v>95.013476562499605</v>
      </c>
    </row>
    <row r="12337" spans="1:2" x14ac:dyDescent="0.25">
      <c r="A12337">
        <v>1233.4000000000001</v>
      </c>
      <c r="B12337">
        <v>95.017968749999469</v>
      </c>
    </row>
    <row r="12338" spans="1:2" x14ac:dyDescent="0.25">
      <c r="A12338">
        <v>1233.5</v>
      </c>
      <c r="B12338">
        <v>95.022460937499346</v>
      </c>
    </row>
    <row r="12339" spans="1:2" x14ac:dyDescent="0.25">
      <c r="A12339">
        <v>1233.5999999999999</v>
      </c>
      <c r="B12339">
        <v>95.02695312499921</v>
      </c>
    </row>
    <row r="12340" spans="1:2" x14ac:dyDescent="0.25">
      <c r="A12340">
        <v>1233.7</v>
      </c>
      <c r="B12340">
        <v>95.031445312499073</v>
      </c>
    </row>
    <row r="12341" spans="1:2" x14ac:dyDescent="0.25">
      <c r="A12341">
        <v>1233.8</v>
      </c>
      <c r="B12341">
        <v>95.035937499998951</v>
      </c>
    </row>
    <row r="12342" spans="1:2" x14ac:dyDescent="0.25">
      <c r="A12342">
        <v>1233.9000000000001</v>
      </c>
      <c r="B12342">
        <v>95.040429687498815</v>
      </c>
    </row>
    <row r="12343" spans="1:2" x14ac:dyDescent="0.25">
      <c r="A12343">
        <v>1234</v>
      </c>
      <c r="B12343">
        <v>95.044921874998678</v>
      </c>
    </row>
    <row r="12344" spans="1:2" x14ac:dyDescent="0.25">
      <c r="A12344">
        <v>1234.0999999999999</v>
      </c>
      <c r="B12344">
        <v>95.140429687498937</v>
      </c>
    </row>
    <row r="12345" spans="1:2" x14ac:dyDescent="0.25">
      <c r="A12345">
        <v>1234.2</v>
      </c>
      <c r="B12345">
        <v>95.235937499998983</v>
      </c>
    </row>
    <row r="12346" spans="1:2" x14ac:dyDescent="0.25">
      <c r="A12346">
        <v>1234.3</v>
      </c>
      <c r="B12346">
        <v>95.331445312499255</v>
      </c>
    </row>
    <row r="12347" spans="1:2" x14ac:dyDescent="0.25">
      <c r="A12347">
        <v>1234.4000000000001</v>
      </c>
      <c r="B12347">
        <v>95.426953124999301</v>
      </c>
    </row>
    <row r="12348" spans="1:2" x14ac:dyDescent="0.25">
      <c r="A12348">
        <v>1234.5</v>
      </c>
      <c r="B12348">
        <v>95.522460937499346</v>
      </c>
    </row>
    <row r="12349" spans="1:2" x14ac:dyDescent="0.25">
      <c r="A12349">
        <v>1234.5999999999999</v>
      </c>
      <c r="B12349">
        <v>95.617968749999605</v>
      </c>
    </row>
    <row r="12350" spans="1:2" x14ac:dyDescent="0.25">
      <c r="A12350">
        <v>1234.7</v>
      </c>
      <c r="B12350">
        <v>95.71347656249965</v>
      </c>
    </row>
    <row r="12351" spans="1:2" x14ac:dyDescent="0.25">
      <c r="A12351">
        <v>1234.8</v>
      </c>
      <c r="B12351">
        <v>95.808984374999909</v>
      </c>
    </row>
    <row r="12352" spans="1:2" x14ac:dyDescent="0.25">
      <c r="A12352">
        <v>1234.9000000000001</v>
      </c>
      <c r="B12352">
        <v>95.904492187499955</v>
      </c>
    </row>
    <row r="12353" spans="1:2" x14ac:dyDescent="0.25">
      <c r="A12353">
        <v>1235</v>
      </c>
      <c r="B12353">
        <v>96</v>
      </c>
    </row>
    <row r="12354" spans="1:2" x14ac:dyDescent="0.25">
      <c r="A12354">
        <v>1235.0999999999999</v>
      </c>
      <c r="B12354">
        <v>96</v>
      </c>
    </row>
    <row r="12355" spans="1:2" x14ac:dyDescent="0.25">
      <c r="A12355">
        <v>1235.2</v>
      </c>
      <c r="B12355">
        <v>96</v>
      </c>
    </row>
    <row r="12356" spans="1:2" x14ac:dyDescent="0.25">
      <c r="A12356">
        <v>1235.3</v>
      </c>
      <c r="B12356">
        <v>96</v>
      </c>
    </row>
    <row r="12357" spans="1:2" x14ac:dyDescent="0.25">
      <c r="A12357">
        <v>1235.4000000000001</v>
      </c>
      <c r="B12357">
        <v>96</v>
      </c>
    </row>
    <row r="12358" spans="1:2" x14ac:dyDescent="0.25">
      <c r="A12358">
        <v>1235.5</v>
      </c>
      <c r="B12358">
        <v>96</v>
      </c>
    </row>
    <row r="12359" spans="1:2" x14ac:dyDescent="0.25">
      <c r="A12359">
        <v>1235.5999999999999</v>
      </c>
      <c r="B12359">
        <v>96</v>
      </c>
    </row>
    <row r="12360" spans="1:2" x14ac:dyDescent="0.25">
      <c r="A12360">
        <v>1235.7</v>
      </c>
      <c r="B12360">
        <v>96</v>
      </c>
    </row>
    <row r="12361" spans="1:2" x14ac:dyDescent="0.25">
      <c r="A12361">
        <v>1235.8</v>
      </c>
      <c r="B12361">
        <v>96</v>
      </c>
    </row>
    <row r="12362" spans="1:2" x14ac:dyDescent="0.25">
      <c r="A12362">
        <v>1235.9000000000001</v>
      </c>
      <c r="B12362">
        <v>96</v>
      </c>
    </row>
    <row r="12363" spans="1:2" x14ac:dyDescent="0.25">
      <c r="A12363">
        <v>1236</v>
      </c>
      <c r="B12363">
        <v>96</v>
      </c>
    </row>
    <row r="12364" spans="1:2" x14ac:dyDescent="0.25">
      <c r="A12364">
        <v>1236.0999999999999</v>
      </c>
      <c r="B12364">
        <v>96</v>
      </c>
    </row>
    <row r="12365" spans="1:2" x14ac:dyDescent="0.25">
      <c r="A12365">
        <v>1236.2</v>
      </c>
      <c r="B12365">
        <v>96</v>
      </c>
    </row>
    <row r="12366" spans="1:2" x14ac:dyDescent="0.25">
      <c r="A12366">
        <v>1236.3</v>
      </c>
      <c r="B12366">
        <v>96</v>
      </c>
    </row>
    <row r="12367" spans="1:2" x14ac:dyDescent="0.25">
      <c r="A12367">
        <v>1236.4000000000001</v>
      </c>
      <c r="B12367">
        <v>96</v>
      </c>
    </row>
    <row r="12368" spans="1:2" x14ac:dyDescent="0.25">
      <c r="A12368">
        <v>1236.5</v>
      </c>
      <c r="B12368">
        <v>96</v>
      </c>
    </row>
    <row r="12369" spans="1:2" x14ac:dyDescent="0.25">
      <c r="A12369">
        <v>1236.5999999999999</v>
      </c>
      <c r="B12369">
        <v>96</v>
      </c>
    </row>
    <row r="12370" spans="1:2" x14ac:dyDescent="0.25">
      <c r="A12370">
        <v>1236.7</v>
      </c>
      <c r="B12370">
        <v>96</v>
      </c>
    </row>
    <row r="12371" spans="1:2" x14ac:dyDescent="0.25">
      <c r="A12371">
        <v>1236.8</v>
      </c>
      <c r="B12371">
        <v>96</v>
      </c>
    </row>
    <row r="12372" spans="1:2" x14ac:dyDescent="0.25">
      <c r="A12372">
        <v>1236.9000000000001</v>
      </c>
      <c r="B12372">
        <v>96</v>
      </c>
    </row>
    <row r="12373" spans="1:2" x14ac:dyDescent="0.25">
      <c r="A12373">
        <v>1237</v>
      </c>
      <c r="B12373">
        <v>96</v>
      </c>
    </row>
    <row r="12374" spans="1:2" x14ac:dyDescent="0.25">
      <c r="A12374">
        <v>1237.0999999999999</v>
      </c>
      <c r="B12374">
        <v>96</v>
      </c>
    </row>
    <row r="12375" spans="1:2" x14ac:dyDescent="0.25">
      <c r="A12375">
        <v>1237.2</v>
      </c>
      <c r="B12375">
        <v>96</v>
      </c>
    </row>
    <row r="12376" spans="1:2" x14ac:dyDescent="0.25">
      <c r="A12376">
        <v>1237.3</v>
      </c>
      <c r="B12376">
        <v>96</v>
      </c>
    </row>
    <row r="12377" spans="1:2" x14ac:dyDescent="0.25">
      <c r="A12377">
        <v>1237.4000000000001</v>
      </c>
      <c r="B12377">
        <v>96</v>
      </c>
    </row>
    <row r="12378" spans="1:2" x14ac:dyDescent="0.25">
      <c r="A12378">
        <v>1237.5</v>
      </c>
      <c r="B12378">
        <v>96</v>
      </c>
    </row>
    <row r="12379" spans="1:2" x14ac:dyDescent="0.25">
      <c r="A12379">
        <v>1237.5999999999999</v>
      </c>
      <c r="B12379">
        <v>96</v>
      </c>
    </row>
    <row r="12380" spans="1:2" x14ac:dyDescent="0.25">
      <c r="A12380">
        <v>1237.7</v>
      </c>
      <c r="B12380">
        <v>96</v>
      </c>
    </row>
    <row r="12381" spans="1:2" x14ac:dyDescent="0.25">
      <c r="A12381">
        <v>1237.8</v>
      </c>
      <c r="B12381">
        <v>96</v>
      </c>
    </row>
    <row r="12382" spans="1:2" x14ac:dyDescent="0.25">
      <c r="A12382">
        <v>1237.9000000000001</v>
      </c>
      <c r="B12382">
        <v>96</v>
      </c>
    </row>
    <row r="12383" spans="1:2" x14ac:dyDescent="0.25">
      <c r="A12383">
        <v>1238</v>
      </c>
      <c r="B12383">
        <v>96</v>
      </c>
    </row>
    <row r="12384" spans="1:2" x14ac:dyDescent="0.25">
      <c r="A12384">
        <v>1238.0999999999999</v>
      </c>
      <c r="B12384">
        <v>96</v>
      </c>
    </row>
    <row r="12385" spans="1:2" x14ac:dyDescent="0.25">
      <c r="A12385">
        <v>1238.2</v>
      </c>
      <c r="B12385">
        <v>96</v>
      </c>
    </row>
    <row r="12386" spans="1:2" x14ac:dyDescent="0.25">
      <c r="A12386">
        <v>1238.3</v>
      </c>
      <c r="B12386">
        <v>96</v>
      </c>
    </row>
    <row r="12387" spans="1:2" x14ac:dyDescent="0.25">
      <c r="A12387">
        <v>1238.4000000000001</v>
      </c>
      <c r="B12387">
        <v>96</v>
      </c>
    </row>
    <row r="12388" spans="1:2" x14ac:dyDescent="0.25">
      <c r="A12388">
        <v>1238.5</v>
      </c>
      <c r="B12388">
        <v>96</v>
      </c>
    </row>
    <row r="12389" spans="1:2" x14ac:dyDescent="0.25">
      <c r="A12389">
        <v>1238.5999999999999</v>
      </c>
      <c r="B12389">
        <v>96</v>
      </c>
    </row>
    <row r="12390" spans="1:2" x14ac:dyDescent="0.25">
      <c r="A12390">
        <v>1238.7</v>
      </c>
      <c r="B12390">
        <v>96</v>
      </c>
    </row>
    <row r="12391" spans="1:2" x14ac:dyDescent="0.25">
      <c r="A12391">
        <v>1238.8</v>
      </c>
      <c r="B12391">
        <v>96</v>
      </c>
    </row>
    <row r="12392" spans="1:2" x14ac:dyDescent="0.25">
      <c r="A12392">
        <v>1238.9000000000001</v>
      </c>
      <c r="B12392">
        <v>96</v>
      </c>
    </row>
    <row r="12393" spans="1:2" x14ac:dyDescent="0.25">
      <c r="A12393">
        <v>1239</v>
      </c>
      <c r="B12393">
        <v>96</v>
      </c>
    </row>
    <row r="12394" spans="1:2" x14ac:dyDescent="0.25">
      <c r="A12394">
        <v>1239.0999999999999</v>
      </c>
      <c r="B12394">
        <v>96</v>
      </c>
    </row>
    <row r="12395" spans="1:2" x14ac:dyDescent="0.25">
      <c r="A12395">
        <v>1239.2</v>
      </c>
      <c r="B12395">
        <v>96</v>
      </c>
    </row>
    <row r="12396" spans="1:2" x14ac:dyDescent="0.25">
      <c r="A12396">
        <v>1239.3</v>
      </c>
      <c r="B12396">
        <v>96</v>
      </c>
    </row>
    <row r="12397" spans="1:2" x14ac:dyDescent="0.25">
      <c r="A12397">
        <v>1239.4000000000001</v>
      </c>
      <c r="B12397">
        <v>96</v>
      </c>
    </row>
    <row r="12398" spans="1:2" x14ac:dyDescent="0.25">
      <c r="A12398">
        <v>1239.5</v>
      </c>
      <c r="B12398">
        <v>96</v>
      </c>
    </row>
    <row r="12399" spans="1:2" x14ac:dyDescent="0.25">
      <c r="A12399">
        <v>1239.5999999999999</v>
      </c>
      <c r="B12399">
        <v>96</v>
      </c>
    </row>
    <row r="12400" spans="1:2" x14ac:dyDescent="0.25">
      <c r="A12400">
        <v>1239.7</v>
      </c>
      <c r="B12400">
        <v>96</v>
      </c>
    </row>
    <row r="12401" spans="1:2" x14ac:dyDescent="0.25">
      <c r="A12401">
        <v>1239.8</v>
      </c>
      <c r="B12401">
        <v>96</v>
      </c>
    </row>
    <row r="12402" spans="1:2" x14ac:dyDescent="0.25">
      <c r="A12402">
        <v>1239.9000000000001</v>
      </c>
      <c r="B12402">
        <v>96</v>
      </c>
    </row>
    <row r="12403" spans="1:2" x14ac:dyDescent="0.25">
      <c r="A12403">
        <v>1240</v>
      </c>
      <c r="B12403">
        <v>96</v>
      </c>
    </row>
    <row r="12404" spans="1:2" x14ac:dyDescent="0.25">
      <c r="A12404">
        <v>1240.0999999999999</v>
      </c>
      <c r="B12404">
        <v>96.100000000000136</v>
      </c>
    </row>
    <row r="12405" spans="1:2" x14ac:dyDescent="0.25">
      <c r="A12405">
        <v>1240.2</v>
      </c>
      <c r="B12405">
        <v>96.200000000000045</v>
      </c>
    </row>
    <row r="12406" spans="1:2" x14ac:dyDescent="0.25">
      <c r="A12406">
        <v>1240.3</v>
      </c>
      <c r="B12406">
        <v>96.300000000000182</v>
      </c>
    </row>
    <row r="12407" spans="1:2" x14ac:dyDescent="0.25">
      <c r="A12407">
        <v>1240.4000000000001</v>
      </c>
      <c r="B12407">
        <v>96.400000000000091</v>
      </c>
    </row>
    <row r="12408" spans="1:2" x14ac:dyDescent="0.25">
      <c r="A12408">
        <v>1240.5</v>
      </c>
      <c r="B12408">
        <v>96.5</v>
      </c>
    </row>
    <row r="12409" spans="1:2" x14ac:dyDescent="0.25">
      <c r="A12409">
        <v>1240.5999999999999</v>
      </c>
      <c r="B12409">
        <v>96.600000000000136</v>
      </c>
    </row>
    <row r="12410" spans="1:2" x14ac:dyDescent="0.25">
      <c r="A12410">
        <v>1240.7</v>
      </c>
      <c r="B12410">
        <v>96.700000000000045</v>
      </c>
    </row>
    <row r="12411" spans="1:2" x14ac:dyDescent="0.25">
      <c r="A12411">
        <v>1240.8</v>
      </c>
      <c r="B12411">
        <v>96.800000000000182</v>
      </c>
    </row>
    <row r="12412" spans="1:2" x14ac:dyDescent="0.25">
      <c r="A12412">
        <v>1240.9000000000001</v>
      </c>
      <c r="B12412">
        <v>96.900000000000091</v>
      </c>
    </row>
    <row r="12413" spans="1:2" x14ac:dyDescent="0.25">
      <c r="A12413">
        <v>1241</v>
      </c>
      <c r="B12413">
        <v>97</v>
      </c>
    </row>
    <row r="12414" spans="1:2" x14ac:dyDescent="0.25">
      <c r="A12414">
        <v>1241.0999999999999</v>
      </c>
      <c r="B12414">
        <v>97</v>
      </c>
    </row>
    <row r="12415" spans="1:2" x14ac:dyDescent="0.25">
      <c r="A12415">
        <v>1241.2</v>
      </c>
      <c r="B12415">
        <v>97</v>
      </c>
    </row>
    <row r="12416" spans="1:2" x14ac:dyDescent="0.25">
      <c r="A12416">
        <v>1241.3</v>
      </c>
      <c r="B12416">
        <v>97</v>
      </c>
    </row>
    <row r="12417" spans="1:2" x14ac:dyDescent="0.25">
      <c r="A12417">
        <v>1241.4000000000001</v>
      </c>
      <c r="B12417">
        <v>97</v>
      </c>
    </row>
    <row r="12418" spans="1:2" x14ac:dyDescent="0.25">
      <c r="A12418">
        <v>1241.5</v>
      </c>
      <c r="B12418">
        <v>97</v>
      </c>
    </row>
    <row r="12419" spans="1:2" x14ac:dyDescent="0.25">
      <c r="A12419">
        <v>1241.5999999999999</v>
      </c>
      <c r="B12419">
        <v>97</v>
      </c>
    </row>
    <row r="12420" spans="1:2" x14ac:dyDescent="0.25">
      <c r="A12420">
        <v>1241.7</v>
      </c>
      <c r="B12420">
        <v>97</v>
      </c>
    </row>
    <row r="12421" spans="1:2" x14ac:dyDescent="0.25">
      <c r="A12421">
        <v>1241.8</v>
      </c>
      <c r="B12421">
        <v>97</v>
      </c>
    </row>
    <row r="12422" spans="1:2" x14ac:dyDescent="0.25">
      <c r="A12422">
        <v>1241.9000000000001</v>
      </c>
      <c r="B12422">
        <v>97</v>
      </c>
    </row>
    <row r="12423" spans="1:2" x14ac:dyDescent="0.25">
      <c r="A12423">
        <v>1242</v>
      </c>
      <c r="B12423">
        <v>97</v>
      </c>
    </row>
    <row r="12424" spans="1:2" x14ac:dyDescent="0.25">
      <c r="A12424">
        <v>1242.0999999999999</v>
      </c>
      <c r="B12424">
        <v>97</v>
      </c>
    </row>
    <row r="12425" spans="1:2" x14ac:dyDescent="0.25">
      <c r="A12425">
        <v>1242.2</v>
      </c>
      <c r="B12425">
        <v>97</v>
      </c>
    </row>
    <row r="12426" spans="1:2" x14ac:dyDescent="0.25">
      <c r="A12426">
        <v>1242.3</v>
      </c>
      <c r="B12426">
        <v>97</v>
      </c>
    </row>
    <row r="12427" spans="1:2" x14ac:dyDescent="0.25">
      <c r="A12427">
        <v>1242.4000000000001</v>
      </c>
      <c r="B12427">
        <v>97</v>
      </c>
    </row>
    <row r="12428" spans="1:2" x14ac:dyDescent="0.25">
      <c r="A12428">
        <v>1242.5</v>
      </c>
      <c r="B12428">
        <v>97</v>
      </c>
    </row>
    <row r="12429" spans="1:2" x14ac:dyDescent="0.25">
      <c r="A12429">
        <v>1242.5999999999999</v>
      </c>
      <c r="B12429">
        <v>97</v>
      </c>
    </row>
    <row r="12430" spans="1:2" x14ac:dyDescent="0.25">
      <c r="A12430">
        <v>1242.7</v>
      </c>
      <c r="B12430">
        <v>97</v>
      </c>
    </row>
    <row r="12431" spans="1:2" x14ac:dyDescent="0.25">
      <c r="A12431">
        <v>1242.8</v>
      </c>
      <c r="B12431">
        <v>97</v>
      </c>
    </row>
    <row r="12432" spans="1:2" x14ac:dyDescent="0.25">
      <c r="A12432">
        <v>1242.9000000000001</v>
      </c>
      <c r="B12432">
        <v>97</v>
      </c>
    </row>
    <row r="12433" spans="1:2" x14ac:dyDescent="0.25">
      <c r="A12433">
        <v>1243</v>
      </c>
      <c r="B12433">
        <v>97</v>
      </c>
    </row>
    <row r="12434" spans="1:2" x14ac:dyDescent="0.25">
      <c r="A12434">
        <v>1243.0999999999999</v>
      </c>
      <c r="B12434">
        <v>97</v>
      </c>
    </row>
    <row r="12435" spans="1:2" x14ac:dyDescent="0.25">
      <c r="A12435">
        <v>1243.2</v>
      </c>
      <c r="B12435">
        <v>97</v>
      </c>
    </row>
    <row r="12436" spans="1:2" x14ac:dyDescent="0.25">
      <c r="A12436">
        <v>1243.3</v>
      </c>
      <c r="B12436">
        <v>97</v>
      </c>
    </row>
    <row r="12437" spans="1:2" x14ac:dyDescent="0.25">
      <c r="A12437">
        <v>1243.4000000000001</v>
      </c>
      <c r="B12437">
        <v>97</v>
      </c>
    </row>
    <row r="12438" spans="1:2" x14ac:dyDescent="0.25">
      <c r="A12438">
        <v>1243.5</v>
      </c>
      <c r="B12438">
        <v>97</v>
      </c>
    </row>
    <row r="12439" spans="1:2" x14ac:dyDescent="0.25">
      <c r="A12439">
        <v>1243.5999999999999</v>
      </c>
      <c r="B12439">
        <v>97</v>
      </c>
    </row>
    <row r="12440" spans="1:2" x14ac:dyDescent="0.25">
      <c r="A12440">
        <v>1243.7</v>
      </c>
      <c r="B12440">
        <v>97</v>
      </c>
    </row>
    <row r="12441" spans="1:2" x14ac:dyDescent="0.25">
      <c r="A12441">
        <v>1243.8</v>
      </c>
      <c r="B12441">
        <v>97</v>
      </c>
    </row>
    <row r="12442" spans="1:2" x14ac:dyDescent="0.25">
      <c r="A12442">
        <v>1243.9000000000001</v>
      </c>
      <c r="B12442">
        <v>97</v>
      </c>
    </row>
    <row r="12443" spans="1:2" x14ac:dyDescent="0.25">
      <c r="A12443">
        <v>1244</v>
      </c>
      <c r="B12443">
        <v>97</v>
      </c>
    </row>
    <row r="12444" spans="1:2" x14ac:dyDescent="0.25">
      <c r="A12444">
        <v>1244.0999999999999</v>
      </c>
      <c r="B12444">
        <v>97</v>
      </c>
    </row>
    <row r="12445" spans="1:2" x14ac:dyDescent="0.25">
      <c r="A12445">
        <v>1244.2</v>
      </c>
      <c r="B12445">
        <v>97</v>
      </c>
    </row>
    <row r="12446" spans="1:2" x14ac:dyDescent="0.25">
      <c r="A12446">
        <v>1244.3</v>
      </c>
      <c r="B12446">
        <v>97</v>
      </c>
    </row>
    <row r="12447" spans="1:2" x14ac:dyDescent="0.25">
      <c r="A12447">
        <v>1244.4000000000001</v>
      </c>
      <c r="B12447">
        <v>97</v>
      </c>
    </row>
    <row r="12448" spans="1:2" x14ac:dyDescent="0.25">
      <c r="A12448">
        <v>1244.5</v>
      </c>
      <c r="B12448">
        <v>97</v>
      </c>
    </row>
    <row r="12449" spans="1:2" x14ac:dyDescent="0.25">
      <c r="A12449">
        <v>1244.5999999999999</v>
      </c>
      <c r="B12449">
        <v>97</v>
      </c>
    </row>
    <row r="12450" spans="1:2" x14ac:dyDescent="0.25">
      <c r="A12450">
        <v>1244.7</v>
      </c>
      <c r="B12450">
        <v>97</v>
      </c>
    </row>
    <row r="12451" spans="1:2" x14ac:dyDescent="0.25">
      <c r="A12451">
        <v>1244.8</v>
      </c>
      <c r="B12451">
        <v>97</v>
      </c>
    </row>
    <row r="12452" spans="1:2" x14ac:dyDescent="0.25">
      <c r="A12452">
        <v>1244.9000000000001</v>
      </c>
      <c r="B12452">
        <v>97</v>
      </c>
    </row>
    <row r="12453" spans="1:2" x14ac:dyDescent="0.25">
      <c r="A12453">
        <v>1245</v>
      </c>
      <c r="B12453">
        <v>97</v>
      </c>
    </row>
    <row r="12454" spans="1:2" x14ac:dyDescent="0.25">
      <c r="A12454">
        <v>1245.0999999999999</v>
      </c>
      <c r="B12454">
        <v>97</v>
      </c>
    </row>
    <row r="12455" spans="1:2" x14ac:dyDescent="0.25">
      <c r="A12455">
        <v>1245.2</v>
      </c>
      <c r="B12455">
        <v>97</v>
      </c>
    </row>
    <row r="12456" spans="1:2" x14ac:dyDescent="0.25">
      <c r="A12456">
        <v>1245.3</v>
      </c>
      <c r="B12456">
        <v>97</v>
      </c>
    </row>
    <row r="12457" spans="1:2" x14ac:dyDescent="0.25">
      <c r="A12457">
        <v>1245.4000000000001</v>
      </c>
      <c r="B12457">
        <v>97</v>
      </c>
    </row>
    <row r="12458" spans="1:2" x14ac:dyDescent="0.25">
      <c r="A12458">
        <v>1245.5</v>
      </c>
      <c r="B12458">
        <v>97</v>
      </c>
    </row>
    <row r="12459" spans="1:2" x14ac:dyDescent="0.25">
      <c r="A12459">
        <v>1245.5999999999999</v>
      </c>
      <c r="B12459">
        <v>97</v>
      </c>
    </row>
    <row r="12460" spans="1:2" x14ac:dyDescent="0.25">
      <c r="A12460">
        <v>1245.7</v>
      </c>
      <c r="B12460">
        <v>97</v>
      </c>
    </row>
    <row r="12461" spans="1:2" x14ac:dyDescent="0.25">
      <c r="A12461">
        <v>1245.8</v>
      </c>
      <c r="B12461">
        <v>97</v>
      </c>
    </row>
    <row r="12462" spans="1:2" x14ac:dyDescent="0.25">
      <c r="A12462">
        <v>1245.9000000000001</v>
      </c>
      <c r="B12462">
        <v>97</v>
      </c>
    </row>
    <row r="12463" spans="1:2" x14ac:dyDescent="0.25">
      <c r="A12463">
        <v>1246</v>
      </c>
      <c r="B12463">
        <v>97</v>
      </c>
    </row>
    <row r="12464" spans="1:2" x14ac:dyDescent="0.25">
      <c r="A12464">
        <v>1246.0999999999999</v>
      </c>
      <c r="B12464">
        <v>97</v>
      </c>
    </row>
    <row r="12465" spans="1:2" x14ac:dyDescent="0.25">
      <c r="A12465">
        <v>1246.2</v>
      </c>
      <c r="B12465">
        <v>97</v>
      </c>
    </row>
    <row r="12466" spans="1:2" x14ac:dyDescent="0.25">
      <c r="A12466">
        <v>1246.3</v>
      </c>
      <c r="B12466">
        <v>97</v>
      </c>
    </row>
    <row r="12467" spans="1:2" x14ac:dyDescent="0.25">
      <c r="A12467">
        <v>1246.4000000000001</v>
      </c>
      <c r="B12467">
        <v>97</v>
      </c>
    </row>
    <row r="12468" spans="1:2" x14ac:dyDescent="0.25">
      <c r="A12468">
        <v>1246.5</v>
      </c>
      <c r="B12468">
        <v>97</v>
      </c>
    </row>
    <row r="12469" spans="1:2" x14ac:dyDescent="0.25">
      <c r="A12469">
        <v>1246.5999999999999</v>
      </c>
      <c r="B12469">
        <v>97</v>
      </c>
    </row>
    <row r="12470" spans="1:2" x14ac:dyDescent="0.25">
      <c r="A12470">
        <v>1246.7</v>
      </c>
      <c r="B12470">
        <v>97</v>
      </c>
    </row>
    <row r="12471" spans="1:2" x14ac:dyDescent="0.25">
      <c r="A12471">
        <v>1246.8</v>
      </c>
      <c r="B12471">
        <v>97</v>
      </c>
    </row>
    <row r="12472" spans="1:2" x14ac:dyDescent="0.25">
      <c r="A12472">
        <v>1246.9000000000001</v>
      </c>
      <c r="B12472">
        <v>97</v>
      </c>
    </row>
    <row r="12473" spans="1:2" x14ac:dyDescent="0.25">
      <c r="A12473">
        <v>1247</v>
      </c>
      <c r="B12473">
        <v>97</v>
      </c>
    </row>
    <row r="12474" spans="1:2" x14ac:dyDescent="0.25">
      <c r="A12474">
        <v>1247.0999999999999</v>
      </c>
      <c r="B12474">
        <v>97</v>
      </c>
    </row>
    <row r="12475" spans="1:2" x14ac:dyDescent="0.25">
      <c r="A12475">
        <v>1247.2</v>
      </c>
      <c r="B12475">
        <v>97</v>
      </c>
    </row>
    <row r="12476" spans="1:2" x14ac:dyDescent="0.25">
      <c r="A12476">
        <v>1247.3</v>
      </c>
      <c r="B12476">
        <v>97</v>
      </c>
    </row>
    <row r="12477" spans="1:2" x14ac:dyDescent="0.25">
      <c r="A12477">
        <v>1247.4000000000001</v>
      </c>
      <c r="B12477">
        <v>97</v>
      </c>
    </row>
    <row r="12478" spans="1:2" x14ac:dyDescent="0.25">
      <c r="A12478">
        <v>1247.5</v>
      </c>
      <c r="B12478">
        <v>97</v>
      </c>
    </row>
    <row r="12479" spans="1:2" x14ac:dyDescent="0.25">
      <c r="A12479">
        <v>1247.5999999999999</v>
      </c>
      <c r="B12479">
        <v>97</v>
      </c>
    </row>
    <row r="12480" spans="1:2" x14ac:dyDescent="0.25">
      <c r="A12480">
        <v>1247.7</v>
      </c>
      <c r="B12480">
        <v>97</v>
      </c>
    </row>
    <row r="12481" spans="1:2" x14ac:dyDescent="0.25">
      <c r="A12481">
        <v>1247.8</v>
      </c>
      <c r="B12481">
        <v>97</v>
      </c>
    </row>
    <row r="12482" spans="1:2" x14ac:dyDescent="0.25">
      <c r="A12482">
        <v>1247.9000000000001</v>
      </c>
      <c r="B12482">
        <v>97</v>
      </c>
    </row>
    <row r="12483" spans="1:2" x14ac:dyDescent="0.25">
      <c r="A12483">
        <v>1248</v>
      </c>
      <c r="B12483">
        <v>97</v>
      </c>
    </row>
    <row r="12484" spans="1:2" x14ac:dyDescent="0.25">
      <c r="A12484">
        <v>1248.0999999999999</v>
      </c>
      <c r="B12484">
        <v>97</v>
      </c>
    </row>
    <row r="12485" spans="1:2" x14ac:dyDescent="0.25">
      <c r="A12485">
        <v>1248.2</v>
      </c>
      <c r="B12485">
        <v>97</v>
      </c>
    </row>
    <row r="12486" spans="1:2" x14ac:dyDescent="0.25">
      <c r="A12486">
        <v>1248.3</v>
      </c>
      <c r="B12486">
        <v>97</v>
      </c>
    </row>
    <row r="12487" spans="1:2" x14ac:dyDescent="0.25">
      <c r="A12487">
        <v>1248.4000000000001</v>
      </c>
      <c r="B12487">
        <v>97</v>
      </c>
    </row>
    <row r="12488" spans="1:2" x14ac:dyDescent="0.25">
      <c r="A12488">
        <v>1248.5</v>
      </c>
      <c r="B12488">
        <v>97</v>
      </c>
    </row>
    <row r="12489" spans="1:2" x14ac:dyDescent="0.25">
      <c r="A12489">
        <v>1248.5999999999999</v>
      </c>
      <c r="B12489">
        <v>97</v>
      </c>
    </row>
    <row r="12490" spans="1:2" x14ac:dyDescent="0.25">
      <c r="A12490">
        <v>1248.7</v>
      </c>
      <c r="B12490">
        <v>97</v>
      </c>
    </row>
    <row r="12491" spans="1:2" x14ac:dyDescent="0.25">
      <c r="A12491">
        <v>1248.8</v>
      </c>
      <c r="B12491">
        <v>97</v>
      </c>
    </row>
    <row r="12492" spans="1:2" x14ac:dyDescent="0.25">
      <c r="A12492">
        <v>1248.9000000000001</v>
      </c>
      <c r="B12492">
        <v>97</v>
      </c>
    </row>
    <row r="12493" spans="1:2" x14ac:dyDescent="0.25">
      <c r="A12493">
        <v>1249</v>
      </c>
      <c r="B12493">
        <v>97</v>
      </c>
    </row>
    <row r="12494" spans="1:2" x14ac:dyDescent="0.25">
      <c r="A12494">
        <v>1249.0999999999999</v>
      </c>
      <c r="B12494">
        <v>97</v>
      </c>
    </row>
    <row r="12495" spans="1:2" x14ac:dyDescent="0.25">
      <c r="A12495">
        <v>1249.2</v>
      </c>
      <c r="B12495">
        <v>97</v>
      </c>
    </row>
    <row r="12496" spans="1:2" x14ac:dyDescent="0.25">
      <c r="A12496">
        <v>1249.3</v>
      </c>
      <c r="B12496">
        <v>97</v>
      </c>
    </row>
    <row r="12497" spans="1:2" x14ac:dyDescent="0.25">
      <c r="A12497">
        <v>1249.4000000000001</v>
      </c>
      <c r="B12497">
        <v>97</v>
      </c>
    </row>
    <row r="12498" spans="1:2" x14ac:dyDescent="0.25">
      <c r="A12498">
        <v>1249.5</v>
      </c>
      <c r="B12498">
        <v>97</v>
      </c>
    </row>
    <row r="12499" spans="1:2" x14ac:dyDescent="0.25">
      <c r="A12499">
        <v>1249.5999999999999</v>
      </c>
      <c r="B12499">
        <v>97</v>
      </c>
    </row>
    <row r="12500" spans="1:2" x14ac:dyDescent="0.25">
      <c r="A12500">
        <v>1249.7</v>
      </c>
      <c r="B12500">
        <v>97</v>
      </c>
    </row>
    <row r="12501" spans="1:2" x14ac:dyDescent="0.25">
      <c r="A12501">
        <v>1249.8</v>
      </c>
      <c r="B12501">
        <v>97</v>
      </c>
    </row>
    <row r="12502" spans="1:2" x14ac:dyDescent="0.25">
      <c r="A12502">
        <v>1249.9000000000001</v>
      </c>
      <c r="B12502">
        <v>97</v>
      </c>
    </row>
    <row r="12503" spans="1:2" x14ac:dyDescent="0.25">
      <c r="A12503">
        <v>1250</v>
      </c>
      <c r="B12503">
        <v>97</v>
      </c>
    </row>
    <row r="12504" spans="1:2" x14ac:dyDescent="0.25">
      <c r="A12504">
        <v>1250.0999999999999</v>
      </c>
      <c r="B12504">
        <v>97</v>
      </c>
    </row>
    <row r="12505" spans="1:2" x14ac:dyDescent="0.25">
      <c r="A12505">
        <v>1250.2</v>
      </c>
      <c r="B12505">
        <v>97</v>
      </c>
    </row>
    <row r="12506" spans="1:2" x14ac:dyDescent="0.25">
      <c r="A12506">
        <v>1250.3</v>
      </c>
      <c r="B12506">
        <v>97</v>
      </c>
    </row>
    <row r="12507" spans="1:2" x14ac:dyDescent="0.25">
      <c r="A12507">
        <v>1250.4000000000001</v>
      </c>
      <c r="B12507">
        <v>97</v>
      </c>
    </row>
    <row r="12508" spans="1:2" x14ac:dyDescent="0.25">
      <c r="A12508">
        <v>1250.5</v>
      </c>
      <c r="B12508">
        <v>97</v>
      </c>
    </row>
    <row r="12509" spans="1:2" x14ac:dyDescent="0.25">
      <c r="A12509">
        <v>1250.5999999999999</v>
      </c>
      <c r="B12509">
        <v>97</v>
      </c>
    </row>
    <row r="12510" spans="1:2" x14ac:dyDescent="0.25">
      <c r="A12510">
        <v>1250.7</v>
      </c>
      <c r="B12510">
        <v>97</v>
      </c>
    </row>
    <row r="12511" spans="1:2" x14ac:dyDescent="0.25">
      <c r="A12511">
        <v>1250.8</v>
      </c>
      <c r="B12511">
        <v>97</v>
      </c>
    </row>
    <row r="12512" spans="1:2" x14ac:dyDescent="0.25">
      <c r="A12512">
        <v>1250.9000000000001</v>
      </c>
      <c r="B12512">
        <v>97</v>
      </c>
    </row>
    <row r="12513" spans="1:2" x14ac:dyDescent="0.25">
      <c r="A12513">
        <v>1251</v>
      </c>
      <c r="B12513">
        <v>97</v>
      </c>
    </row>
    <row r="12514" spans="1:2" x14ac:dyDescent="0.25">
      <c r="A12514">
        <v>1251.0999999999999</v>
      </c>
      <c r="B12514">
        <v>97</v>
      </c>
    </row>
    <row r="12515" spans="1:2" x14ac:dyDescent="0.25">
      <c r="A12515">
        <v>1251.2</v>
      </c>
      <c r="B12515">
        <v>97</v>
      </c>
    </row>
    <row r="12516" spans="1:2" x14ac:dyDescent="0.25">
      <c r="A12516">
        <v>1251.3</v>
      </c>
      <c r="B12516">
        <v>97</v>
      </c>
    </row>
    <row r="12517" spans="1:2" x14ac:dyDescent="0.25">
      <c r="A12517">
        <v>1251.4000000000001</v>
      </c>
      <c r="B12517">
        <v>97</v>
      </c>
    </row>
    <row r="12518" spans="1:2" x14ac:dyDescent="0.25">
      <c r="A12518">
        <v>1251.5</v>
      </c>
      <c r="B12518">
        <v>97</v>
      </c>
    </row>
    <row r="12519" spans="1:2" x14ac:dyDescent="0.25">
      <c r="A12519">
        <v>1251.5999999999999</v>
      </c>
      <c r="B12519">
        <v>97</v>
      </c>
    </row>
    <row r="12520" spans="1:2" x14ac:dyDescent="0.25">
      <c r="A12520">
        <v>1251.7</v>
      </c>
      <c r="B12520">
        <v>97</v>
      </c>
    </row>
    <row r="12521" spans="1:2" x14ac:dyDescent="0.25">
      <c r="A12521">
        <v>1251.8</v>
      </c>
      <c r="B12521">
        <v>97</v>
      </c>
    </row>
    <row r="12522" spans="1:2" x14ac:dyDescent="0.25">
      <c r="A12522">
        <v>1251.9000000000001</v>
      </c>
      <c r="B12522">
        <v>97</v>
      </c>
    </row>
    <row r="12523" spans="1:2" x14ac:dyDescent="0.25">
      <c r="A12523">
        <v>1252</v>
      </c>
      <c r="B12523">
        <v>97</v>
      </c>
    </row>
    <row r="12524" spans="1:2" x14ac:dyDescent="0.25">
      <c r="A12524">
        <v>1252.0999999999999</v>
      </c>
      <c r="B12524">
        <v>97</v>
      </c>
    </row>
    <row r="12525" spans="1:2" x14ac:dyDescent="0.25">
      <c r="A12525">
        <v>1252.2</v>
      </c>
      <c r="B12525">
        <v>97</v>
      </c>
    </row>
    <row r="12526" spans="1:2" x14ac:dyDescent="0.25">
      <c r="A12526">
        <v>1252.3</v>
      </c>
      <c r="B12526">
        <v>97</v>
      </c>
    </row>
    <row r="12527" spans="1:2" x14ac:dyDescent="0.25">
      <c r="A12527">
        <v>1252.4000000000001</v>
      </c>
      <c r="B12527">
        <v>97</v>
      </c>
    </row>
    <row r="12528" spans="1:2" x14ac:dyDescent="0.25">
      <c r="A12528">
        <v>1252.5</v>
      </c>
      <c r="B12528">
        <v>97</v>
      </c>
    </row>
    <row r="12529" spans="1:2" x14ac:dyDescent="0.25">
      <c r="A12529">
        <v>1252.5999999999999</v>
      </c>
      <c r="B12529">
        <v>97</v>
      </c>
    </row>
    <row r="12530" spans="1:2" x14ac:dyDescent="0.25">
      <c r="A12530">
        <v>1252.7</v>
      </c>
      <c r="B12530">
        <v>97</v>
      </c>
    </row>
    <row r="12531" spans="1:2" x14ac:dyDescent="0.25">
      <c r="A12531">
        <v>1252.8</v>
      </c>
      <c r="B12531">
        <v>97</v>
      </c>
    </row>
    <row r="12532" spans="1:2" x14ac:dyDescent="0.25">
      <c r="A12532">
        <v>1252.9000000000001</v>
      </c>
      <c r="B12532">
        <v>97</v>
      </c>
    </row>
    <row r="12533" spans="1:2" x14ac:dyDescent="0.25">
      <c r="A12533">
        <v>1253</v>
      </c>
      <c r="B12533">
        <v>97</v>
      </c>
    </row>
    <row r="12534" spans="1:2" x14ac:dyDescent="0.25">
      <c r="A12534">
        <v>1253.0999999999999</v>
      </c>
      <c r="B12534">
        <v>97</v>
      </c>
    </row>
    <row r="12535" spans="1:2" x14ac:dyDescent="0.25">
      <c r="A12535">
        <v>1253.2</v>
      </c>
      <c r="B12535">
        <v>97</v>
      </c>
    </row>
    <row r="12536" spans="1:2" x14ac:dyDescent="0.25">
      <c r="A12536">
        <v>1253.3</v>
      </c>
      <c r="B12536">
        <v>97</v>
      </c>
    </row>
    <row r="12537" spans="1:2" x14ac:dyDescent="0.25">
      <c r="A12537">
        <v>1253.4000000000001</v>
      </c>
      <c r="B12537">
        <v>97</v>
      </c>
    </row>
    <row r="12538" spans="1:2" x14ac:dyDescent="0.25">
      <c r="A12538">
        <v>1253.5</v>
      </c>
      <c r="B12538">
        <v>97</v>
      </c>
    </row>
    <row r="12539" spans="1:2" x14ac:dyDescent="0.25">
      <c r="A12539">
        <v>1253.5999999999999</v>
      </c>
      <c r="B12539">
        <v>97</v>
      </c>
    </row>
    <row r="12540" spans="1:2" x14ac:dyDescent="0.25">
      <c r="A12540">
        <v>1253.7</v>
      </c>
      <c r="B12540">
        <v>97</v>
      </c>
    </row>
    <row r="12541" spans="1:2" x14ac:dyDescent="0.25">
      <c r="A12541">
        <v>1253.8</v>
      </c>
      <c r="B12541">
        <v>97</v>
      </c>
    </row>
    <row r="12542" spans="1:2" x14ac:dyDescent="0.25">
      <c r="A12542">
        <v>1253.9000000000001</v>
      </c>
      <c r="B12542">
        <v>97</v>
      </c>
    </row>
    <row r="12543" spans="1:2" x14ac:dyDescent="0.25">
      <c r="A12543">
        <v>1254</v>
      </c>
      <c r="B12543">
        <v>97</v>
      </c>
    </row>
    <row r="12544" spans="1:2" x14ac:dyDescent="0.25">
      <c r="A12544">
        <v>1254.0999999999999</v>
      </c>
      <c r="B12544">
        <v>97</v>
      </c>
    </row>
    <row r="12545" spans="1:2" x14ac:dyDescent="0.25">
      <c r="A12545">
        <v>1254.2</v>
      </c>
      <c r="B12545">
        <v>97</v>
      </c>
    </row>
    <row r="12546" spans="1:2" x14ac:dyDescent="0.25">
      <c r="A12546">
        <v>1254.3</v>
      </c>
      <c r="B12546">
        <v>97</v>
      </c>
    </row>
    <row r="12547" spans="1:2" x14ac:dyDescent="0.25">
      <c r="A12547">
        <v>1254.4000000000001</v>
      </c>
      <c r="B12547">
        <v>97</v>
      </c>
    </row>
    <row r="12548" spans="1:2" x14ac:dyDescent="0.25">
      <c r="A12548">
        <v>1254.5</v>
      </c>
      <c r="B12548">
        <v>97</v>
      </c>
    </row>
    <row r="12549" spans="1:2" x14ac:dyDescent="0.25">
      <c r="A12549">
        <v>1254.5999999999999</v>
      </c>
      <c r="B12549">
        <v>97</v>
      </c>
    </row>
    <row r="12550" spans="1:2" x14ac:dyDescent="0.25">
      <c r="A12550">
        <v>1254.7</v>
      </c>
      <c r="B12550">
        <v>97</v>
      </c>
    </row>
    <row r="12551" spans="1:2" x14ac:dyDescent="0.25">
      <c r="A12551">
        <v>1254.8</v>
      </c>
      <c r="B12551">
        <v>97</v>
      </c>
    </row>
    <row r="12552" spans="1:2" x14ac:dyDescent="0.25">
      <c r="A12552">
        <v>1254.9000000000001</v>
      </c>
      <c r="B12552">
        <v>97</v>
      </c>
    </row>
    <row r="12553" spans="1:2" x14ac:dyDescent="0.25">
      <c r="A12553">
        <v>1255</v>
      </c>
      <c r="B12553">
        <v>97</v>
      </c>
    </row>
    <row r="12554" spans="1:2" x14ac:dyDescent="0.25">
      <c r="A12554">
        <v>1255.0999999999999</v>
      </c>
      <c r="B12554">
        <v>97</v>
      </c>
    </row>
    <row r="12555" spans="1:2" x14ac:dyDescent="0.25">
      <c r="A12555">
        <v>1255.2</v>
      </c>
      <c r="B12555">
        <v>97</v>
      </c>
    </row>
    <row r="12556" spans="1:2" x14ac:dyDescent="0.25">
      <c r="A12556">
        <v>1255.3</v>
      </c>
      <c r="B12556">
        <v>97</v>
      </c>
    </row>
    <row r="12557" spans="1:2" x14ac:dyDescent="0.25">
      <c r="A12557">
        <v>1255.4000000000001</v>
      </c>
      <c r="B12557">
        <v>97</v>
      </c>
    </row>
    <row r="12558" spans="1:2" x14ac:dyDescent="0.25">
      <c r="A12558">
        <v>1255.5</v>
      </c>
      <c r="B12558">
        <v>97</v>
      </c>
    </row>
    <row r="12559" spans="1:2" x14ac:dyDescent="0.25">
      <c r="A12559">
        <v>1255.5999999999999</v>
      </c>
      <c r="B12559">
        <v>97</v>
      </c>
    </row>
    <row r="12560" spans="1:2" x14ac:dyDescent="0.25">
      <c r="A12560">
        <v>1255.7</v>
      </c>
      <c r="B12560">
        <v>97</v>
      </c>
    </row>
    <row r="12561" spans="1:2" x14ac:dyDescent="0.25">
      <c r="A12561">
        <v>1255.8</v>
      </c>
      <c r="B12561">
        <v>97</v>
      </c>
    </row>
    <row r="12562" spans="1:2" x14ac:dyDescent="0.25">
      <c r="A12562">
        <v>1255.9000000000001</v>
      </c>
      <c r="B12562">
        <v>97</v>
      </c>
    </row>
    <row r="12563" spans="1:2" x14ac:dyDescent="0.25">
      <c r="A12563">
        <v>1256</v>
      </c>
      <c r="B12563">
        <v>97</v>
      </c>
    </row>
    <row r="12564" spans="1:2" x14ac:dyDescent="0.25">
      <c r="A12564">
        <v>1256.0999999999999</v>
      </c>
      <c r="B12564">
        <v>97</v>
      </c>
    </row>
    <row r="12565" spans="1:2" x14ac:dyDescent="0.25">
      <c r="A12565">
        <v>1256.2</v>
      </c>
      <c r="B12565">
        <v>97</v>
      </c>
    </row>
    <row r="12566" spans="1:2" x14ac:dyDescent="0.25">
      <c r="A12566">
        <v>1256.3</v>
      </c>
      <c r="B12566">
        <v>97</v>
      </c>
    </row>
    <row r="12567" spans="1:2" x14ac:dyDescent="0.25">
      <c r="A12567">
        <v>1256.4000000000001</v>
      </c>
      <c r="B12567">
        <v>97</v>
      </c>
    </row>
    <row r="12568" spans="1:2" x14ac:dyDescent="0.25">
      <c r="A12568">
        <v>1256.5</v>
      </c>
      <c r="B12568">
        <v>97</v>
      </c>
    </row>
    <row r="12569" spans="1:2" x14ac:dyDescent="0.25">
      <c r="A12569">
        <v>1256.5999999999999</v>
      </c>
      <c r="B12569">
        <v>97</v>
      </c>
    </row>
    <row r="12570" spans="1:2" x14ac:dyDescent="0.25">
      <c r="A12570">
        <v>1256.7</v>
      </c>
      <c r="B12570">
        <v>97</v>
      </c>
    </row>
    <row r="12571" spans="1:2" x14ac:dyDescent="0.25">
      <c r="A12571">
        <v>1256.8</v>
      </c>
      <c r="B12571">
        <v>97</v>
      </c>
    </row>
    <row r="12572" spans="1:2" x14ac:dyDescent="0.25">
      <c r="A12572">
        <v>1256.9000000000001</v>
      </c>
      <c r="B12572">
        <v>97</v>
      </c>
    </row>
    <row r="12573" spans="1:2" x14ac:dyDescent="0.25">
      <c r="A12573">
        <v>1257</v>
      </c>
      <c r="B12573">
        <v>97</v>
      </c>
    </row>
    <row r="12574" spans="1:2" x14ac:dyDescent="0.25">
      <c r="A12574">
        <v>1257.0999999999999</v>
      </c>
      <c r="B12574">
        <v>96.899999999999864</v>
      </c>
    </row>
    <row r="12575" spans="1:2" x14ac:dyDescent="0.25">
      <c r="A12575">
        <v>1257.2</v>
      </c>
      <c r="B12575">
        <v>96.799999999999955</v>
      </c>
    </row>
    <row r="12576" spans="1:2" x14ac:dyDescent="0.25">
      <c r="A12576">
        <v>1257.3</v>
      </c>
      <c r="B12576">
        <v>96.699999999999818</v>
      </c>
    </row>
    <row r="12577" spans="1:2" x14ac:dyDescent="0.25">
      <c r="A12577">
        <v>1257.4000000000001</v>
      </c>
      <c r="B12577">
        <v>96.599999999999909</v>
      </c>
    </row>
    <row r="12578" spans="1:2" x14ac:dyDescent="0.25">
      <c r="A12578">
        <v>1257.5</v>
      </c>
      <c r="B12578">
        <v>96.5</v>
      </c>
    </row>
    <row r="12579" spans="1:2" x14ac:dyDescent="0.25">
      <c r="A12579">
        <v>1257.5999999999999</v>
      </c>
      <c r="B12579">
        <v>96.399999999999864</v>
      </c>
    </row>
    <row r="12580" spans="1:2" x14ac:dyDescent="0.25">
      <c r="A12580">
        <v>1257.7</v>
      </c>
      <c r="B12580">
        <v>96.299999999999955</v>
      </c>
    </row>
    <row r="12581" spans="1:2" x14ac:dyDescent="0.25">
      <c r="A12581">
        <v>1257.8</v>
      </c>
      <c r="B12581">
        <v>96.199999999999818</v>
      </c>
    </row>
    <row r="12582" spans="1:2" x14ac:dyDescent="0.25">
      <c r="A12582">
        <v>1257.9000000000001</v>
      </c>
      <c r="B12582">
        <v>96.099999999999909</v>
      </c>
    </row>
    <row r="12583" spans="1:2" x14ac:dyDescent="0.25">
      <c r="A12583">
        <v>1258</v>
      </c>
      <c r="B12583">
        <v>96</v>
      </c>
    </row>
    <row r="12584" spans="1:2" x14ac:dyDescent="0.25">
      <c r="A12584">
        <v>1258.0999999999999</v>
      </c>
      <c r="B12584">
        <v>95.9212646484375</v>
      </c>
    </row>
    <row r="12585" spans="1:2" x14ac:dyDescent="0.25">
      <c r="A12585">
        <v>1258.2</v>
      </c>
      <c r="B12585">
        <v>95.842529296875185</v>
      </c>
    </row>
    <row r="12586" spans="1:2" x14ac:dyDescent="0.25">
      <c r="A12586">
        <v>1258.3</v>
      </c>
      <c r="B12586">
        <v>95.763793945312685</v>
      </c>
    </row>
    <row r="12587" spans="1:2" x14ac:dyDescent="0.25">
      <c r="A12587">
        <v>1258.4000000000001</v>
      </c>
      <c r="B12587">
        <v>95.685058593750355</v>
      </c>
    </row>
    <row r="12588" spans="1:2" x14ac:dyDescent="0.25">
      <c r="A12588">
        <v>1258.5</v>
      </c>
      <c r="B12588">
        <v>95.60632324218804</v>
      </c>
    </row>
    <row r="12589" spans="1:2" x14ac:dyDescent="0.25">
      <c r="A12589">
        <v>1258.5999999999999</v>
      </c>
      <c r="B12589">
        <v>95.52758789062554</v>
      </c>
    </row>
    <row r="12590" spans="1:2" x14ac:dyDescent="0.25">
      <c r="A12590">
        <v>1258.7</v>
      </c>
      <c r="B12590">
        <v>95.448852539063225</v>
      </c>
    </row>
    <row r="12591" spans="1:2" x14ac:dyDescent="0.25">
      <c r="A12591">
        <v>1258.8</v>
      </c>
      <c r="B12591">
        <v>95.370117187500725</v>
      </c>
    </row>
    <row r="12592" spans="1:2" x14ac:dyDescent="0.25">
      <c r="A12592">
        <v>1258.9000000000001</v>
      </c>
      <c r="B12592">
        <v>95.291381835938395</v>
      </c>
    </row>
    <row r="12593" spans="1:2" x14ac:dyDescent="0.25">
      <c r="A12593">
        <v>1259</v>
      </c>
      <c r="B12593">
        <v>95.21264648437608</v>
      </c>
    </row>
    <row r="12594" spans="1:2" x14ac:dyDescent="0.25">
      <c r="A12594">
        <v>1259.0999999999999</v>
      </c>
      <c r="B12594">
        <v>95.191381835938444</v>
      </c>
    </row>
    <row r="12595" spans="1:2" x14ac:dyDescent="0.25">
      <c r="A12595">
        <v>1259.2</v>
      </c>
      <c r="B12595">
        <v>95.17011718750085</v>
      </c>
    </row>
    <row r="12596" spans="1:2" x14ac:dyDescent="0.25">
      <c r="A12596">
        <v>1259.3</v>
      </c>
      <c r="B12596">
        <v>95.148852539063213</v>
      </c>
    </row>
    <row r="12597" spans="1:2" x14ac:dyDescent="0.25">
      <c r="A12597">
        <v>1259.4000000000001</v>
      </c>
      <c r="B12597">
        <v>95.127587890625634</v>
      </c>
    </row>
    <row r="12598" spans="1:2" x14ac:dyDescent="0.25">
      <c r="A12598">
        <v>1259.5</v>
      </c>
      <c r="B12598">
        <v>95.10632324218804</v>
      </c>
    </row>
    <row r="12599" spans="1:2" x14ac:dyDescent="0.25">
      <c r="A12599">
        <v>1259.5999999999999</v>
      </c>
      <c r="B12599">
        <v>95.085058593750404</v>
      </c>
    </row>
    <row r="12600" spans="1:2" x14ac:dyDescent="0.25">
      <c r="A12600">
        <v>1259.7</v>
      </c>
      <c r="B12600">
        <v>95.06379394531281</v>
      </c>
    </row>
    <row r="12601" spans="1:2" x14ac:dyDescent="0.25">
      <c r="A12601">
        <v>1259.8</v>
      </c>
      <c r="B12601">
        <v>95.042529296875173</v>
      </c>
    </row>
    <row r="12602" spans="1:2" x14ac:dyDescent="0.25">
      <c r="A12602">
        <v>1259.9000000000001</v>
      </c>
      <c r="B12602">
        <v>95.021264648437594</v>
      </c>
    </row>
    <row r="12603" spans="1:2" x14ac:dyDescent="0.25">
      <c r="A12603">
        <v>1260</v>
      </c>
      <c r="B12603">
        <v>95</v>
      </c>
    </row>
    <row r="12604" spans="1:2" x14ac:dyDescent="0.25">
      <c r="A12604">
        <v>1260.0999999999999</v>
      </c>
      <c r="B12604">
        <v>95</v>
      </c>
    </row>
    <row r="12605" spans="1:2" x14ac:dyDescent="0.25">
      <c r="A12605">
        <v>1260.2</v>
      </c>
      <c r="B12605">
        <v>95</v>
      </c>
    </row>
    <row r="12606" spans="1:2" x14ac:dyDescent="0.25">
      <c r="A12606">
        <v>1260.3</v>
      </c>
      <c r="B12606">
        <v>95</v>
      </c>
    </row>
    <row r="12607" spans="1:2" x14ac:dyDescent="0.25">
      <c r="A12607">
        <v>1260.4000000000001</v>
      </c>
      <c r="B12607">
        <v>95</v>
      </c>
    </row>
    <row r="12608" spans="1:2" x14ac:dyDescent="0.25">
      <c r="A12608">
        <v>1260.5</v>
      </c>
      <c r="B12608">
        <v>95</v>
      </c>
    </row>
    <row r="12609" spans="1:2" x14ac:dyDescent="0.25">
      <c r="A12609">
        <v>1260.5999999999999</v>
      </c>
      <c r="B12609">
        <v>95</v>
      </c>
    </row>
    <row r="12610" spans="1:2" x14ac:dyDescent="0.25">
      <c r="A12610">
        <v>1260.7</v>
      </c>
      <c r="B12610">
        <v>95</v>
      </c>
    </row>
    <row r="12611" spans="1:2" x14ac:dyDescent="0.25">
      <c r="A12611">
        <v>1260.8</v>
      </c>
      <c r="B12611">
        <v>95</v>
      </c>
    </row>
    <row r="12612" spans="1:2" x14ac:dyDescent="0.25">
      <c r="A12612">
        <v>1260.9000000000001</v>
      </c>
      <c r="B12612">
        <v>95</v>
      </c>
    </row>
    <row r="12613" spans="1:2" x14ac:dyDescent="0.25">
      <c r="A12613">
        <v>1261</v>
      </c>
      <c r="B12613">
        <v>95</v>
      </c>
    </row>
    <row r="12614" spans="1:2" x14ac:dyDescent="0.25">
      <c r="A12614">
        <v>1261.0999999999999</v>
      </c>
      <c r="B12614">
        <v>95</v>
      </c>
    </row>
    <row r="12615" spans="1:2" x14ac:dyDescent="0.25">
      <c r="A12615">
        <v>1261.2</v>
      </c>
      <c r="B12615">
        <v>95</v>
      </c>
    </row>
    <row r="12616" spans="1:2" x14ac:dyDescent="0.25">
      <c r="A12616">
        <v>1261.3</v>
      </c>
      <c r="B12616">
        <v>95</v>
      </c>
    </row>
    <row r="12617" spans="1:2" x14ac:dyDescent="0.25">
      <c r="A12617">
        <v>1261.4000000000001</v>
      </c>
      <c r="B12617">
        <v>95</v>
      </c>
    </row>
    <row r="12618" spans="1:2" x14ac:dyDescent="0.25">
      <c r="A12618">
        <v>1261.5</v>
      </c>
      <c r="B12618">
        <v>95</v>
      </c>
    </row>
    <row r="12619" spans="1:2" x14ac:dyDescent="0.25">
      <c r="A12619">
        <v>1261.5999999999999</v>
      </c>
      <c r="B12619">
        <v>95</v>
      </c>
    </row>
    <row r="12620" spans="1:2" x14ac:dyDescent="0.25">
      <c r="A12620">
        <v>1261.7</v>
      </c>
      <c r="B12620">
        <v>95</v>
      </c>
    </row>
    <row r="12621" spans="1:2" x14ac:dyDescent="0.25">
      <c r="A12621">
        <v>1261.8</v>
      </c>
      <c r="B12621">
        <v>95</v>
      </c>
    </row>
    <row r="12622" spans="1:2" x14ac:dyDescent="0.25">
      <c r="A12622">
        <v>1261.9000000000001</v>
      </c>
      <c r="B12622">
        <v>95</v>
      </c>
    </row>
    <row r="12623" spans="1:2" x14ac:dyDescent="0.25">
      <c r="A12623">
        <v>1262</v>
      </c>
      <c r="B12623">
        <v>95</v>
      </c>
    </row>
    <row r="12624" spans="1:2" x14ac:dyDescent="0.25">
      <c r="A12624">
        <v>1262.0999999999999</v>
      </c>
      <c r="B12624">
        <v>95</v>
      </c>
    </row>
    <row r="12625" spans="1:2" x14ac:dyDescent="0.25">
      <c r="A12625">
        <v>1262.2</v>
      </c>
      <c r="B12625">
        <v>95</v>
      </c>
    </row>
    <row r="12626" spans="1:2" x14ac:dyDescent="0.25">
      <c r="A12626">
        <v>1262.3</v>
      </c>
      <c r="B12626">
        <v>95</v>
      </c>
    </row>
    <row r="12627" spans="1:2" x14ac:dyDescent="0.25">
      <c r="A12627">
        <v>1262.4000000000001</v>
      </c>
      <c r="B12627">
        <v>95</v>
      </c>
    </row>
    <row r="12628" spans="1:2" x14ac:dyDescent="0.25">
      <c r="A12628">
        <v>1262.5</v>
      </c>
      <c r="B12628">
        <v>95</v>
      </c>
    </row>
    <row r="12629" spans="1:2" x14ac:dyDescent="0.25">
      <c r="A12629">
        <v>1262.5999999999999</v>
      </c>
      <c r="B12629">
        <v>95</v>
      </c>
    </row>
    <row r="12630" spans="1:2" x14ac:dyDescent="0.25">
      <c r="A12630">
        <v>1262.7</v>
      </c>
      <c r="B12630">
        <v>95</v>
      </c>
    </row>
    <row r="12631" spans="1:2" x14ac:dyDescent="0.25">
      <c r="A12631">
        <v>1262.8</v>
      </c>
      <c r="B12631">
        <v>95</v>
      </c>
    </row>
    <row r="12632" spans="1:2" x14ac:dyDescent="0.25">
      <c r="A12632">
        <v>1262.9000000000001</v>
      </c>
      <c r="B12632">
        <v>95</v>
      </c>
    </row>
    <row r="12633" spans="1:2" x14ac:dyDescent="0.25">
      <c r="A12633">
        <v>1263</v>
      </c>
      <c r="B12633">
        <v>95</v>
      </c>
    </row>
    <row r="12634" spans="1:2" x14ac:dyDescent="0.25">
      <c r="A12634">
        <v>1263.0999999999999</v>
      </c>
      <c r="B12634">
        <v>95</v>
      </c>
    </row>
    <row r="12635" spans="1:2" x14ac:dyDescent="0.25">
      <c r="A12635">
        <v>1263.2</v>
      </c>
      <c r="B12635">
        <v>95</v>
      </c>
    </row>
    <row r="12636" spans="1:2" x14ac:dyDescent="0.25">
      <c r="A12636">
        <v>1263.3</v>
      </c>
      <c r="B12636">
        <v>95</v>
      </c>
    </row>
    <row r="12637" spans="1:2" x14ac:dyDescent="0.25">
      <c r="A12637">
        <v>1263.4000000000001</v>
      </c>
      <c r="B12637">
        <v>95</v>
      </c>
    </row>
    <row r="12638" spans="1:2" x14ac:dyDescent="0.25">
      <c r="A12638">
        <v>1263.5</v>
      </c>
      <c r="B12638">
        <v>95</v>
      </c>
    </row>
    <row r="12639" spans="1:2" x14ac:dyDescent="0.25">
      <c r="A12639">
        <v>1263.5999999999999</v>
      </c>
      <c r="B12639">
        <v>95</v>
      </c>
    </row>
    <row r="12640" spans="1:2" x14ac:dyDescent="0.25">
      <c r="A12640">
        <v>1263.7</v>
      </c>
      <c r="B12640">
        <v>95</v>
      </c>
    </row>
    <row r="12641" spans="1:2" x14ac:dyDescent="0.25">
      <c r="A12641">
        <v>1263.8</v>
      </c>
      <c r="B12641">
        <v>95</v>
      </c>
    </row>
    <row r="12642" spans="1:2" x14ac:dyDescent="0.25">
      <c r="A12642">
        <v>1263.9000000000001</v>
      </c>
      <c r="B12642">
        <v>95</v>
      </c>
    </row>
    <row r="12643" spans="1:2" x14ac:dyDescent="0.25">
      <c r="A12643">
        <v>1264</v>
      </c>
      <c r="B12643">
        <v>95</v>
      </c>
    </row>
    <row r="12644" spans="1:2" x14ac:dyDescent="0.25">
      <c r="A12644">
        <v>1264.0999999999999</v>
      </c>
      <c r="B12644">
        <v>95</v>
      </c>
    </row>
    <row r="12645" spans="1:2" x14ac:dyDescent="0.25">
      <c r="A12645">
        <v>1264.2</v>
      </c>
      <c r="B12645">
        <v>95</v>
      </c>
    </row>
    <row r="12646" spans="1:2" x14ac:dyDescent="0.25">
      <c r="A12646">
        <v>1264.3</v>
      </c>
      <c r="B12646">
        <v>95</v>
      </c>
    </row>
    <row r="12647" spans="1:2" x14ac:dyDescent="0.25">
      <c r="A12647">
        <v>1264.4000000000001</v>
      </c>
      <c r="B12647">
        <v>95</v>
      </c>
    </row>
    <row r="12648" spans="1:2" x14ac:dyDescent="0.25">
      <c r="A12648">
        <v>1264.5</v>
      </c>
      <c r="B12648">
        <v>95</v>
      </c>
    </row>
    <row r="12649" spans="1:2" x14ac:dyDescent="0.25">
      <c r="A12649">
        <v>1264.5999999999999</v>
      </c>
      <c r="B12649">
        <v>95</v>
      </c>
    </row>
    <row r="12650" spans="1:2" x14ac:dyDescent="0.25">
      <c r="A12650">
        <v>1264.7</v>
      </c>
      <c r="B12650">
        <v>95</v>
      </c>
    </row>
    <row r="12651" spans="1:2" x14ac:dyDescent="0.25">
      <c r="A12651">
        <v>1264.8</v>
      </c>
      <c r="B12651">
        <v>95</v>
      </c>
    </row>
    <row r="12652" spans="1:2" x14ac:dyDescent="0.25">
      <c r="A12652">
        <v>1264.9000000000001</v>
      </c>
      <c r="B12652">
        <v>95</v>
      </c>
    </row>
    <row r="12653" spans="1:2" x14ac:dyDescent="0.25">
      <c r="A12653">
        <v>1265</v>
      </c>
      <c r="B12653">
        <v>95</v>
      </c>
    </row>
    <row r="12654" spans="1:2" x14ac:dyDescent="0.25">
      <c r="A12654">
        <v>1265.0999999999999</v>
      </c>
      <c r="B12654">
        <v>95</v>
      </c>
    </row>
    <row r="12655" spans="1:2" x14ac:dyDescent="0.25">
      <c r="A12655">
        <v>1265.2</v>
      </c>
      <c r="B12655">
        <v>95</v>
      </c>
    </row>
    <row r="12656" spans="1:2" x14ac:dyDescent="0.25">
      <c r="A12656">
        <v>1265.3</v>
      </c>
      <c r="B12656">
        <v>95</v>
      </c>
    </row>
    <row r="12657" spans="1:2" x14ac:dyDescent="0.25">
      <c r="A12657">
        <v>1265.4000000000001</v>
      </c>
      <c r="B12657">
        <v>95</v>
      </c>
    </row>
    <row r="12658" spans="1:2" x14ac:dyDescent="0.25">
      <c r="A12658">
        <v>1265.5</v>
      </c>
      <c r="B12658">
        <v>95</v>
      </c>
    </row>
    <row r="12659" spans="1:2" x14ac:dyDescent="0.25">
      <c r="A12659">
        <v>1265.5999999999999</v>
      </c>
      <c r="B12659">
        <v>95</v>
      </c>
    </row>
    <row r="12660" spans="1:2" x14ac:dyDescent="0.25">
      <c r="A12660">
        <v>1265.7</v>
      </c>
      <c r="B12660">
        <v>95</v>
      </c>
    </row>
    <row r="12661" spans="1:2" x14ac:dyDescent="0.25">
      <c r="A12661">
        <v>1265.8</v>
      </c>
      <c r="B12661">
        <v>95</v>
      </c>
    </row>
    <row r="12662" spans="1:2" x14ac:dyDescent="0.25">
      <c r="A12662">
        <v>1265.9000000000001</v>
      </c>
      <c r="B12662">
        <v>95</v>
      </c>
    </row>
    <row r="12663" spans="1:2" x14ac:dyDescent="0.25">
      <c r="A12663">
        <v>1266</v>
      </c>
      <c r="B12663">
        <v>95</v>
      </c>
    </row>
    <row r="12664" spans="1:2" x14ac:dyDescent="0.25">
      <c r="A12664">
        <v>1266.0999999999999</v>
      </c>
      <c r="B12664">
        <v>95</v>
      </c>
    </row>
    <row r="12665" spans="1:2" x14ac:dyDescent="0.25">
      <c r="A12665">
        <v>1266.2</v>
      </c>
      <c r="B12665">
        <v>95</v>
      </c>
    </row>
    <row r="12666" spans="1:2" x14ac:dyDescent="0.25">
      <c r="A12666">
        <v>1266.3</v>
      </c>
      <c r="B12666">
        <v>95</v>
      </c>
    </row>
    <row r="12667" spans="1:2" x14ac:dyDescent="0.25">
      <c r="A12667">
        <v>1266.4000000000001</v>
      </c>
      <c r="B12667">
        <v>95</v>
      </c>
    </row>
    <row r="12668" spans="1:2" x14ac:dyDescent="0.25">
      <c r="A12668">
        <v>1266.5</v>
      </c>
      <c r="B12668">
        <v>95</v>
      </c>
    </row>
    <row r="12669" spans="1:2" x14ac:dyDescent="0.25">
      <c r="A12669">
        <v>1266.5999999999999</v>
      </c>
      <c r="B12669">
        <v>95</v>
      </c>
    </row>
    <row r="12670" spans="1:2" x14ac:dyDescent="0.25">
      <c r="A12670">
        <v>1266.7</v>
      </c>
      <c r="B12670">
        <v>95</v>
      </c>
    </row>
    <row r="12671" spans="1:2" x14ac:dyDescent="0.25">
      <c r="A12671">
        <v>1266.8</v>
      </c>
      <c r="B12671">
        <v>95</v>
      </c>
    </row>
    <row r="12672" spans="1:2" x14ac:dyDescent="0.25">
      <c r="A12672">
        <v>1266.9000000000001</v>
      </c>
      <c r="B12672">
        <v>95</v>
      </c>
    </row>
    <row r="12673" spans="1:2" x14ac:dyDescent="0.25">
      <c r="A12673">
        <v>1267</v>
      </c>
      <c r="B12673">
        <v>95</v>
      </c>
    </row>
    <row r="12674" spans="1:2" x14ac:dyDescent="0.25">
      <c r="A12674">
        <v>1267.0999999999999</v>
      </c>
      <c r="B12674">
        <v>95</v>
      </c>
    </row>
    <row r="12675" spans="1:2" x14ac:dyDescent="0.25">
      <c r="A12675">
        <v>1267.2</v>
      </c>
      <c r="B12675">
        <v>95</v>
      </c>
    </row>
    <row r="12676" spans="1:2" x14ac:dyDescent="0.25">
      <c r="A12676">
        <v>1267.3</v>
      </c>
      <c r="B12676">
        <v>95</v>
      </c>
    </row>
    <row r="12677" spans="1:2" x14ac:dyDescent="0.25">
      <c r="A12677">
        <v>1267.4000000000001</v>
      </c>
      <c r="B12677">
        <v>95</v>
      </c>
    </row>
    <row r="12678" spans="1:2" x14ac:dyDescent="0.25">
      <c r="A12678">
        <v>1267.5</v>
      </c>
      <c r="B12678">
        <v>95</v>
      </c>
    </row>
    <row r="12679" spans="1:2" x14ac:dyDescent="0.25">
      <c r="A12679">
        <v>1267.5999999999999</v>
      </c>
      <c r="B12679">
        <v>95</v>
      </c>
    </row>
    <row r="12680" spans="1:2" x14ac:dyDescent="0.25">
      <c r="A12680">
        <v>1267.7</v>
      </c>
      <c r="B12680">
        <v>95</v>
      </c>
    </row>
    <row r="12681" spans="1:2" x14ac:dyDescent="0.25">
      <c r="A12681">
        <v>1267.8</v>
      </c>
      <c r="B12681">
        <v>95</v>
      </c>
    </row>
    <row r="12682" spans="1:2" x14ac:dyDescent="0.25">
      <c r="A12682">
        <v>1267.9000000000001</v>
      </c>
      <c r="B12682">
        <v>95</v>
      </c>
    </row>
    <row r="12683" spans="1:2" x14ac:dyDescent="0.25">
      <c r="A12683">
        <v>1268</v>
      </c>
      <c r="B12683">
        <v>95</v>
      </c>
    </row>
    <row r="12684" spans="1:2" x14ac:dyDescent="0.25">
      <c r="A12684">
        <v>1268.0999999999999</v>
      </c>
      <c r="B12684">
        <v>95</v>
      </c>
    </row>
    <row r="12685" spans="1:2" x14ac:dyDescent="0.25">
      <c r="A12685">
        <v>1268.2</v>
      </c>
      <c r="B12685">
        <v>95</v>
      </c>
    </row>
    <row r="12686" spans="1:2" x14ac:dyDescent="0.25">
      <c r="A12686">
        <v>1268.3</v>
      </c>
      <c r="B12686">
        <v>95</v>
      </c>
    </row>
    <row r="12687" spans="1:2" x14ac:dyDescent="0.25">
      <c r="A12687">
        <v>1268.4000000000001</v>
      </c>
      <c r="B12687">
        <v>95</v>
      </c>
    </row>
    <row r="12688" spans="1:2" x14ac:dyDescent="0.25">
      <c r="A12688">
        <v>1268.5</v>
      </c>
      <c r="B12688">
        <v>95</v>
      </c>
    </row>
    <row r="12689" spans="1:2" x14ac:dyDescent="0.25">
      <c r="A12689">
        <v>1268.5999999999999</v>
      </c>
      <c r="B12689">
        <v>95</v>
      </c>
    </row>
    <row r="12690" spans="1:2" x14ac:dyDescent="0.25">
      <c r="A12690">
        <v>1268.7</v>
      </c>
      <c r="B12690">
        <v>95</v>
      </c>
    </row>
    <row r="12691" spans="1:2" x14ac:dyDescent="0.25">
      <c r="A12691">
        <v>1268.8</v>
      </c>
      <c r="B12691">
        <v>95</v>
      </c>
    </row>
    <row r="12692" spans="1:2" x14ac:dyDescent="0.25">
      <c r="A12692">
        <v>1268.9000000000001</v>
      </c>
      <c r="B12692">
        <v>95</v>
      </c>
    </row>
    <row r="12693" spans="1:2" x14ac:dyDescent="0.25">
      <c r="A12693">
        <v>1269</v>
      </c>
      <c r="B12693">
        <v>95</v>
      </c>
    </row>
    <row r="12694" spans="1:2" x14ac:dyDescent="0.25">
      <c r="A12694">
        <v>1269.0999999999999</v>
      </c>
      <c r="B12694">
        <v>95</v>
      </c>
    </row>
    <row r="12695" spans="1:2" x14ac:dyDescent="0.25">
      <c r="A12695">
        <v>1269.2</v>
      </c>
      <c r="B12695">
        <v>95</v>
      </c>
    </row>
    <row r="12696" spans="1:2" x14ac:dyDescent="0.25">
      <c r="A12696">
        <v>1269.3</v>
      </c>
      <c r="B12696">
        <v>95</v>
      </c>
    </row>
    <row r="12697" spans="1:2" x14ac:dyDescent="0.25">
      <c r="A12697">
        <v>1269.4000000000001</v>
      </c>
      <c r="B12697">
        <v>95</v>
      </c>
    </row>
    <row r="12698" spans="1:2" x14ac:dyDescent="0.25">
      <c r="A12698">
        <v>1269.5</v>
      </c>
      <c r="B12698">
        <v>95</v>
      </c>
    </row>
    <row r="12699" spans="1:2" x14ac:dyDescent="0.25">
      <c r="A12699">
        <v>1269.5999999999999</v>
      </c>
      <c r="B12699">
        <v>95</v>
      </c>
    </row>
    <row r="12700" spans="1:2" x14ac:dyDescent="0.25">
      <c r="A12700">
        <v>1269.7</v>
      </c>
      <c r="B12700">
        <v>95</v>
      </c>
    </row>
    <row r="12701" spans="1:2" x14ac:dyDescent="0.25">
      <c r="A12701">
        <v>1269.8</v>
      </c>
      <c r="B12701">
        <v>95</v>
      </c>
    </row>
    <row r="12702" spans="1:2" x14ac:dyDescent="0.25">
      <c r="A12702">
        <v>1269.9000000000001</v>
      </c>
      <c r="B12702">
        <v>95</v>
      </c>
    </row>
    <row r="12703" spans="1:2" x14ac:dyDescent="0.25">
      <c r="A12703">
        <v>1270</v>
      </c>
      <c r="B12703">
        <v>95</v>
      </c>
    </row>
    <row r="12704" spans="1:2" x14ac:dyDescent="0.25">
      <c r="A12704">
        <v>1270.0999999999999</v>
      </c>
      <c r="B12704">
        <v>94.899999999999864</v>
      </c>
    </row>
    <row r="12705" spans="1:2" x14ac:dyDescent="0.25">
      <c r="A12705">
        <v>1270.2</v>
      </c>
      <c r="B12705">
        <v>94.799999999999955</v>
      </c>
    </row>
    <row r="12706" spans="1:2" x14ac:dyDescent="0.25">
      <c r="A12706">
        <v>1270.3</v>
      </c>
      <c r="B12706">
        <v>94.699999999999818</v>
      </c>
    </row>
    <row r="12707" spans="1:2" x14ac:dyDescent="0.25">
      <c r="A12707">
        <v>1270.4000000000001</v>
      </c>
      <c r="B12707">
        <v>94.599999999999909</v>
      </c>
    </row>
    <row r="12708" spans="1:2" x14ac:dyDescent="0.25">
      <c r="A12708">
        <v>1270.5</v>
      </c>
      <c r="B12708">
        <v>94.5</v>
      </c>
    </row>
    <row r="12709" spans="1:2" x14ac:dyDescent="0.25">
      <c r="A12709">
        <v>1270.5999999999999</v>
      </c>
      <c r="B12709">
        <v>94.399999999999864</v>
      </c>
    </row>
    <row r="12710" spans="1:2" x14ac:dyDescent="0.25">
      <c r="A12710">
        <v>1270.7</v>
      </c>
      <c r="B12710">
        <v>94.299999999999955</v>
      </c>
    </row>
    <row r="12711" spans="1:2" x14ac:dyDescent="0.25">
      <c r="A12711">
        <v>1270.8</v>
      </c>
      <c r="B12711">
        <v>94.199999999999818</v>
      </c>
    </row>
    <row r="12712" spans="1:2" x14ac:dyDescent="0.25">
      <c r="A12712">
        <v>1270.9000000000001</v>
      </c>
      <c r="B12712">
        <v>94.099999999999909</v>
      </c>
    </row>
    <row r="12713" spans="1:2" x14ac:dyDescent="0.25">
      <c r="A12713">
        <v>1271</v>
      </c>
      <c r="B12713">
        <v>94</v>
      </c>
    </row>
    <row r="12714" spans="1:2" x14ac:dyDescent="0.25">
      <c r="A12714">
        <v>1271.0999999999999</v>
      </c>
      <c r="B12714">
        <v>94</v>
      </c>
    </row>
    <row r="12715" spans="1:2" x14ac:dyDescent="0.25">
      <c r="A12715">
        <v>1271.2</v>
      </c>
      <c r="B12715">
        <v>94</v>
      </c>
    </row>
    <row r="12716" spans="1:2" x14ac:dyDescent="0.25">
      <c r="A12716">
        <v>1271.3</v>
      </c>
      <c r="B12716">
        <v>94</v>
      </c>
    </row>
    <row r="12717" spans="1:2" x14ac:dyDescent="0.25">
      <c r="A12717">
        <v>1271.4000000000001</v>
      </c>
      <c r="B12717">
        <v>94</v>
      </c>
    </row>
    <row r="12718" spans="1:2" x14ac:dyDescent="0.25">
      <c r="A12718">
        <v>1271.5</v>
      </c>
      <c r="B12718">
        <v>94</v>
      </c>
    </row>
    <row r="12719" spans="1:2" x14ac:dyDescent="0.25">
      <c r="A12719">
        <v>1271.5999999999999</v>
      </c>
      <c r="B12719">
        <v>94</v>
      </c>
    </row>
    <row r="12720" spans="1:2" x14ac:dyDescent="0.25">
      <c r="A12720">
        <v>1271.7</v>
      </c>
      <c r="B12720">
        <v>94</v>
      </c>
    </row>
    <row r="12721" spans="1:2" x14ac:dyDescent="0.25">
      <c r="A12721">
        <v>1271.8</v>
      </c>
      <c r="B12721">
        <v>94</v>
      </c>
    </row>
    <row r="12722" spans="1:2" x14ac:dyDescent="0.25">
      <c r="A12722">
        <v>1271.9000000000001</v>
      </c>
      <c r="B12722">
        <v>94</v>
      </c>
    </row>
    <row r="12723" spans="1:2" x14ac:dyDescent="0.25">
      <c r="A12723">
        <v>1272</v>
      </c>
      <c r="B12723">
        <v>94</v>
      </c>
    </row>
    <row r="12724" spans="1:2" x14ac:dyDescent="0.25">
      <c r="A12724">
        <v>1272.0999999999999</v>
      </c>
      <c r="B12724">
        <v>94</v>
      </c>
    </row>
    <row r="12725" spans="1:2" x14ac:dyDescent="0.25">
      <c r="A12725">
        <v>1272.2</v>
      </c>
      <c r="B12725">
        <v>94</v>
      </c>
    </row>
    <row r="12726" spans="1:2" x14ac:dyDescent="0.25">
      <c r="A12726">
        <v>1272.3</v>
      </c>
      <c r="B12726">
        <v>94</v>
      </c>
    </row>
    <row r="12727" spans="1:2" x14ac:dyDescent="0.25">
      <c r="A12727">
        <v>1272.4000000000001</v>
      </c>
      <c r="B12727">
        <v>94</v>
      </c>
    </row>
    <row r="12728" spans="1:2" x14ac:dyDescent="0.25">
      <c r="A12728">
        <v>1272.5</v>
      </c>
      <c r="B12728">
        <v>94</v>
      </c>
    </row>
    <row r="12729" spans="1:2" x14ac:dyDescent="0.25">
      <c r="A12729">
        <v>1272.5999999999999</v>
      </c>
      <c r="B12729">
        <v>94</v>
      </c>
    </row>
    <row r="12730" spans="1:2" x14ac:dyDescent="0.25">
      <c r="A12730">
        <v>1272.7</v>
      </c>
      <c r="B12730">
        <v>94</v>
      </c>
    </row>
    <row r="12731" spans="1:2" x14ac:dyDescent="0.25">
      <c r="A12731">
        <v>1272.8</v>
      </c>
      <c r="B12731">
        <v>94</v>
      </c>
    </row>
    <row r="12732" spans="1:2" x14ac:dyDescent="0.25">
      <c r="A12732">
        <v>1272.9000000000001</v>
      </c>
      <c r="B12732">
        <v>94</v>
      </c>
    </row>
    <row r="12733" spans="1:2" x14ac:dyDescent="0.25">
      <c r="A12733">
        <v>1273</v>
      </c>
      <c r="B12733">
        <v>94</v>
      </c>
    </row>
    <row r="12734" spans="1:2" x14ac:dyDescent="0.25">
      <c r="A12734">
        <v>1273.0999999999999</v>
      </c>
      <c r="B12734">
        <v>94</v>
      </c>
    </row>
    <row r="12735" spans="1:2" x14ac:dyDescent="0.25">
      <c r="A12735">
        <v>1273.2</v>
      </c>
      <c r="B12735">
        <v>94</v>
      </c>
    </row>
    <row r="12736" spans="1:2" x14ac:dyDescent="0.25">
      <c r="A12736">
        <v>1273.3</v>
      </c>
      <c r="B12736">
        <v>94</v>
      </c>
    </row>
    <row r="12737" spans="1:2" x14ac:dyDescent="0.25">
      <c r="A12737">
        <v>1273.4000000000001</v>
      </c>
      <c r="B12737">
        <v>94</v>
      </c>
    </row>
    <row r="12738" spans="1:2" x14ac:dyDescent="0.25">
      <c r="A12738">
        <v>1273.5</v>
      </c>
      <c r="B12738">
        <v>94</v>
      </c>
    </row>
    <row r="12739" spans="1:2" x14ac:dyDescent="0.25">
      <c r="A12739">
        <v>1273.5999999999999</v>
      </c>
      <c r="B12739">
        <v>94</v>
      </c>
    </row>
    <row r="12740" spans="1:2" x14ac:dyDescent="0.25">
      <c r="A12740">
        <v>1273.7</v>
      </c>
      <c r="B12740">
        <v>94</v>
      </c>
    </row>
    <row r="12741" spans="1:2" x14ac:dyDescent="0.25">
      <c r="A12741">
        <v>1273.8</v>
      </c>
      <c r="B12741">
        <v>94</v>
      </c>
    </row>
    <row r="12742" spans="1:2" x14ac:dyDescent="0.25">
      <c r="A12742">
        <v>1273.9000000000001</v>
      </c>
      <c r="B12742">
        <v>94</v>
      </c>
    </row>
    <row r="12743" spans="1:2" x14ac:dyDescent="0.25">
      <c r="A12743">
        <v>1274</v>
      </c>
      <c r="B12743">
        <v>94</v>
      </c>
    </row>
    <row r="12744" spans="1:2" x14ac:dyDescent="0.25">
      <c r="A12744">
        <v>1274.0999999999999</v>
      </c>
      <c r="B12744">
        <v>93.899999999999864</v>
      </c>
    </row>
    <row r="12745" spans="1:2" x14ac:dyDescent="0.25">
      <c r="A12745">
        <v>1274.2</v>
      </c>
      <c r="B12745">
        <v>93.799999999999955</v>
      </c>
    </row>
    <row r="12746" spans="1:2" x14ac:dyDescent="0.25">
      <c r="A12746">
        <v>1274.3</v>
      </c>
      <c r="B12746">
        <v>93.699999999999818</v>
      </c>
    </row>
    <row r="12747" spans="1:2" x14ac:dyDescent="0.25">
      <c r="A12747">
        <v>1274.4000000000001</v>
      </c>
      <c r="B12747">
        <v>93.599999999999909</v>
      </c>
    </row>
    <row r="12748" spans="1:2" x14ac:dyDescent="0.25">
      <c r="A12748">
        <v>1274.5</v>
      </c>
      <c r="B12748">
        <v>93.5</v>
      </c>
    </row>
    <row r="12749" spans="1:2" x14ac:dyDescent="0.25">
      <c r="A12749">
        <v>1274.5999999999999</v>
      </c>
      <c r="B12749">
        <v>93.399999999999864</v>
      </c>
    </row>
    <row r="12750" spans="1:2" x14ac:dyDescent="0.25">
      <c r="A12750">
        <v>1274.7</v>
      </c>
      <c r="B12750">
        <v>93.299999999999955</v>
      </c>
    </row>
    <row r="12751" spans="1:2" x14ac:dyDescent="0.25">
      <c r="A12751">
        <v>1274.8</v>
      </c>
      <c r="B12751">
        <v>93.199999999999818</v>
      </c>
    </row>
    <row r="12752" spans="1:2" x14ac:dyDescent="0.25">
      <c r="A12752">
        <v>1274.9000000000001</v>
      </c>
      <c r="B12752">
        <v>93.099999999999909</v>
      </c>
    </row>
    <row r="12753" spans="1:2" x14ac:dyDescent="0.25">
      <c r="A12753">
        <v>1275</v>
      </c>
      <c r="B12753">
        <v>93</v>
      </c>
    </row>
    <row r="12754" spans="1:2" x14ac:dyDescent="0.25">
      <c r="A12754">
        <v>1275.0999999999999</v>
      </c>
      <c r="B12754">
        <v>92.899999999999864</v>
      </c>
    </row>
    <row r="12755" spans="1:2" x14ac:dyDescent="0.25">
      <c r="A12755">
        <v>1275.2</v>
      </c>
      <c r="B12755">
        <v>92.799999999999955</v>
      </c>
    </row>
    <row r="12756" spans="1:2" x14ac:dyDescent="0.25">
      <c r="A12756">
        <v>1275.3</v>
      </c>
      <c r="B12756">
        <v>92.699999999999818</v>
      </c>
    </row>
    <row r="12757" spans="1:2" x14ac:dyDescent="0.25">
      <c r="A12757">
        <v>1275.4000000000001</v>
      </c>
      <c r="B12757">
        <v>92.599999999999909</v>
      </c>
    </row>
    <row r="12758" spans="1:2" x14ac:dyDescent="0.25">
      <c r="A12758">
        <v>1275.5</v>
      </c>
      <c r="B12758">
        <v>92.5</v>
      </c>
    </row>
    <row r="12759" spans="1:2" x14ac:dyDescent="0.25">
      <c r="A12759">
        <v>1275.5999999999999</v>
      </c>
      <c r="B12759">
        <v>92.399999999999864</v>
      </c>
    </row>
    <row r="12760" spans="1:2" x14ac:dyDescent="0.25">
      <c r="A12760">
        <v>1275.7</v>
      </c>
      <c r="B12760">
        <v>92.299999999999955</v>
      </c>
    </row>
    <row r="12761" spans="1:2" x14ac:dyDescent="0.25">
      <c r="A12761">
        <v>1275.8</v>
      </c>
      <c r="B12761">
        <v>92.199999999999818</v>
      </c>
    </row>
    <row r="12762" spans="1:2" x14ac:dyDescent="0.25">
      <c r="A12762">
        <v>1275.9000000000001</v>
      </c>
      <c r="B12762">
        <v>92.099999999999909</v>
      </c>
    </row>
    <row r="12763" spans="1:2" x14ac:dyDescent="0.25">
      <c r="A12763">
        <v>1276</v>
      </c>
      <c r="B12763">
        <v>92</v>
      </c>
    </row>
    <row r="12764" spans="1:2" x14ac:dyDescent="0.25">
      <c r="A12764">
        <v>1276.0999999999999</v>
      </c>
      <c r="B12764">
        <v>91.899999999999864</v>
      </c>
    </row>
    <row r="12765" spans="1:2" x14ac:dyDescent="0.25">
      <c r="A12765">
        <v>1276.2</v>
      </c>
      <c r="B12765">
        <v>91.799999999999955</v>
      </c>
    </row>
    <row r="12766" spans="1:2" x14ac:dyDescent="0.25">
      <c r="A12766">
        <v>1276.3</v>
      </c>
      <c r="B12766">
        <v>91.699999999999818</v>
      </c>
    </row>
    <row r="12767" spans="1:2" x14ac:dyDescent="0.25">
      <c r="A12767">
        <v>1276.4000000000001</v>
      </c>
      <c r="B12767">
        <v>91.599999999999909</v>
      </c>
    </row>
    <row r="12768" spans="1:2" x14ac:dyDescent="0.25">
      <c r="A12768">
        <v>1276.5</v>
      </c>
      <c r="B12768">
        <v>91.5</v>
      </c>
    </row>
    <row r="12769" spans="1:2" x14ac:dyDescent="0.25">
      <c r="A12769">
        <v>1276.5999999999999</v>
      </c>
      <c r="B12769">
        <v>91.399999999999864</v>
      </c>
    </row>
    <row r="12770" spans="1:2" x14ac:dyDescent="0.25">
      <c r="A12770">
        <v>1276.7</v>
      </c>
      <c r="B12770">
        <v>91.299999999999955</v>
      </c>
    </row>
    <row r="12771" spans="1:2" x14ac:dyDescent="0.25">
      <c r="A12771">
        <v>1276.8</v>
      </c>
      <c r="B12771">
        <v>91.199999999999818</v>
      </c>
    </row>
    <row r="12772" spans="1:2" x14ac:dyDescent="0.25">
      <c r="A12772">
        <v>1276.9000000000001</v>
      </c>
      <c r="B12772">
        <v>91.099999999999909</v>
      </c>
    </row>
    <row r="12773" spans="1:2" x14ac:dyDescent="0.25">
      <c r="A12773">
        <v>1277</v>
      </c>
      <c r="B12773">
        <v>91</v>
      </c>
    </row>
    <row r="12774" spans="1:2" x14ac:dyDescent="0.25">
      <c r="A12774">
        <v>1277.0999999999999</v>
      </c>
      <c r="B12774">
        <v>91</v>
      </c>
    </row>
    <row r="12775" spans="1:2" x14ac:dyDescent="0.25">
      <c r="A12775">
        <v>1277.2</v>
      </c>
      <c r="B12775">
        <v>91</v>
      </c>
    </row>
    <row r="12776" spans="1:2" x14ac:dyDescent="0.25">
      <c r="A12776">
        <v>1277.3</v>
      </c>
      <c r="B12776">
        <v>91</v>
      </c>
    </row>
    <row r="12777" spans="1:2" x14ac:dyDescent="0.25">
      <c r="A12777">
        <v>1277.4000000000001</v>
      </c>
      <c r="B12777">
        <v>91</v>
      </c>
    </row>
    <row r="12778" spans="1:2" x14ac:dyDescent="0.25">
      <c r="A12778">
        <v>1277.5</v>
      </c>
      <c r="B12778">
        <v>91</v>
      </c>
    </row>
    <row r="12779" spans="1:2" x14ac:dyDescent="0.25">
      <c r="A12779">
        <v>1277.5999999999999</v>
      </c>
      <c r="B12779">
        <v>91</v>
      </c>
    </row>
    <row r="12780" spans="1:2" x14ac:dyDescent="0.25">
      <c r="A12780">
        <v>1277.7</v>
      </c>
      <c r="B12780">
        <v>91</v>
      </c>
    </row>
    <row r="12781" spans="1:2" x14ac:dyDescent="0.25">
      <c r="A12781">
        <v>1277.8</v>
      </c>
      <c r="B12781">
        <v>91</v>
      </c>
    </row>
    <row r="12782" spans="1:2" x14ac:dyDescent="0.25">
      <c r="A12782">
        <v>1277.9000000000001</v>
      </c>
      <c r="B12782">
        <v>91</v>
      </c>
    </row>
    <row r="12783" spans="1:2" x14ac:dyDescent="0.25">
      <c r="A12783">
        <v>1278</v>
      </c>
      <c r="B12783">
        <v>91</v>
      </c>
    </row>
    <row r="12784" spans="1:2" x14ac:dyDescent="0.25">
      <c r="A12784">
        <v>1278.0999999999999</v>
      </c>
      <c r="B12784">
        <v>90.899999999999864</v>
      </c>
    </row>
    <row r="12785" spans="1:2" x14ac:dyDescent="0.25">
      <c r="A12785">
        <v>1278.2</v>
      </c>
      <c r="B12785">
        <v>90.799999999999955</v>
      </c>
    </row>
    <row r="12786" spans="1:2" x14ac:dyDescent="0.25">
      <c r="A12786">
        <v>1278.3</v>
      </c>
      <c r="B12786">
        <v>90.699999999999818</v>
      </c>
    </row>
    <row r="12787" spans="1:2" x14ac:dyDescent="0.25">
      <c r="A12787">
        <v>1278.4000000000001</v>
      </c>
      <c r="B12787">
        <v>90.599999999999909</v>
      </c>
    </row>
    <row r="12788" spans="1:2" x14ac:dyDescent="0.25">
      <c r="A12788">
        <v>1278.5</v>
      </c>
      <c r="B12788">
        <v>90.5</v>
      </c>
    </row>
    <row r="12789" spans="1:2" x14ac:dyDescent="0.25">
      <c r="A12789">
        <v>1278.5999999999999</v>
      </c>
      <c r="B12789">
        <v>90.399999999999864</v>
      </c>
    </row>
    <row r="12790" spans="1:2" x14ac:dyDescent="0.25">
      <c r="A12790">
        <v>1278.7</v>
      </c>
      <c r="B12790">
        <v>90.299999999999955</v>
      </c>
    </row>
    <row r="12791" spans="1:2" x14ac:dyDescent="0.25">
      <c r="A12791">
        <v>1278.8</v>
      </c>
      <c r="B12791">
        <v>90.199999999999818</v>
      </c>
    </row>
    <row r="12792" spans="1:2" x14ac:dyDescent="0.25">
      <c r="A12792">
        <v>1278.9000000000001</v>
      </c>
      <c r="B12792">
        <v>90.099999999999909</v>
      </c>
    </row>
    <row r="12793" spans="1:2" x14ac:dyDescent="0.25">
      <c r="A12793">
        <v>1279</v>
      </c>
      <c r="B12793">
        <v>90</v>
      </c>
    </row>
    <row r="12794" spans="1:2" x14ac:dyDescent="0.25">
      <c r="A12794">
        <v>1279.0999999999999</v>
      </c>
      <c r="B12794">
        <v>89.9412841796875</v>
      </c>
    </row>
    <row r="12795" spans="1:2" x14ac:dyDescent="0.25">
      <c r="A12795">
        <v>1279.2</v>
      </c>
      <c r="B12795">
        <v>89.882568359375128</v>
      </c>
    </row>
    <row r="12796" spans="1:2" x14ac:dyDescent="0.25">
      <c r="A12796">
        <v>1279.3</v>
      </c>
      <c r="B12796">
        <v>89.823852539062628</v>
      </c>
    </row>
    <row r="12797" spans="1:2" x14ac:dyDescent="0.25">
      <c r="A12797">
        <v>1279.4000000000001</v>
      </c>
      <c r="B12797">
        <v>89.76513671875027</v>
      </c>
    </row>
    <row r="12798" spans="1:2" x14ac:dyDescent="0.25">
      <c r="A12798">
        <v>1279.5</v>
      </c>
      <c r="B12798">
        <v>89.706420898437898</v>
      </c>
    </row>
    <row r="12799" spans="1:2" x14ac:dyDescent="0.25">
      <c r="A12799">
        <v>1279.5999999999999</v>
      </c>
      <c r="B12799">
        <v>89.647705078125398</v>
      </c>
    </row>
    <row r="12800" spans="1:2" x14ac:dyDescent="0.25">
      <c r="A12800">
        <v>1279.7</v>
      </c>
      <c r="B12800">
        <v>89.588989257813026</v>
      </c>
    </row>
    <row r="12801" spans="1:2" x14ac:dyDescent="0.25">
      <c r="A12801">
        <v>1279.8</v>
      </c>
      <c r="B12801">
        <v>89.530273437500526</v>
      </c>
    </row>
    <row r="12802" spans="1:2" x14ac:dyDescent="0.25">
      <c r="A12802">
        <v>1279.9000000000001</v>
      </c>
      <c r="B12802">
        <v>89.471557617188168</v>
      </c>
    </row>
    <row r="12803" spans="1:2" x14ac:dyDescent="0.25">
      <c r="A12803">
        <v>1280</v>
      </c>
      <c r="B12803">
        <v>89.412841796875796</v>
      </c>
    </row>
    <row r="12804" spans="1:2" x14ac:dyDescent="0.25">
      <c r="A12804">
        <v>1280.0999999999999</v>
      </c>
      <c r="B12804">
        <v>89.371557617188159</v>
      </c>
    </row>
    <row r="12805" spans="1:2" x14ac:dyDescent="0.25">
      <c r="A12805">
        <v>1280.2</v>
      </c>
      <c r="B12805">
        <v>89.330273437500622</v>
      </c>
    </row>
    <row r="12806" spans="1:2" x14ac:dyDescent="0.25">
      <c r="A12806">
        <v>1280.3</v>
      </c>
      <c r="B12806">
        <v>89.288989257812986</v>
      </c>
    </row>
    <row r="12807" spans="1:2" x14ac:dyDescent="0.25">
      <c r="A12807">
        <v>1280.4000000000001</v>
      </c>
      <c r="B12807">
        <v>89.247705078125435</v>
      </c>
    </row>
    <row r="12808" spans="1:2" x14ac:dyDescent="0.25">
      <c r="A12808">
        <v>1280.5</v>
      </c>
      <c r="B12808">
        <v>89.206420898437898</v>
      </c>
    </row>
    <row r="12809" spans="1:2" x14ac:dyDescent="0.25">
      <c r="A12809">
        <v>1280.5999999999999</v>
      </c>
      <c r="B12809">
        <v>89.165136718750261</v>
      </c>
    </row>
    <row r="12810" spans="1:2" x14ac:dyDescent="0.25">
      <c r="A12810">
        <v>1280.7</v>
      </c>
      <c r="B12810">
        <v>89.123852539062725</v>
      </c>
    </row>
    <row r="12811" spans="1:2" x14ac:dyDescent="0.25">
      <c r="A12811">
        <v>1280.8</v>
      </c>
      <c r="B12811">
        <v>89.082568359375088</v>
      </c>
    </row>
    <row r="12812" spans="1:2" x14ac:dyDescent="0.25">
      <c r="A12812">
        <v>1280.9000000000001</v>
      </c>
      <c r="B12812">
        <v>89.041284179687537</v>
      </c>
    </row>
    <row r="12813" spans="1:2" x14ac:dyDescent="0.25">
      <c r="A12813">
        <v>1281</v>
      </c>
      <c r="B12813">
        <v>89</v>
      </c>
    </row>
    <row r="12814" spans="1:2" x14ac:dyDescent="0.25">
      <c r="A12814">
        <v>1281.0999999999999</v>
      </c>
      <c r="B12814">
        <v>88.899999999999864</v>
      </c>
    </row>
    <row r="12815" spans="1:2" x14ac:dyDescent="0.25">
      <c r="A12815">
        <v>1281.2</v>
      </c>
      <c r="B12815">
        <v>88.799999999999955</v>
      </c>
    </row>
    <row r="12816" spans="1:2" x14ac:dyDescent="0.25">
      <c r="A12816">
        <v>1281.3</v>
      </c>
      <c r="B12816">
        <v>88.699999999999818</v>
      </c>
    </row>
    <row r="12817" spans="1:2" x14ac:dyDescent="0.25">
      <c r="A12817">
        <v>1281.4000000000001</v>
      </c>
      <c r="B12817">
        <v>88.599999999999909</v>
      </c>
    </row>
    <row r="12818" spans="1:2" x14ac:dyDescent="0.25">
      <c r="A12818">
        <v>1281.5</v>
      </c>
      <c r="B12818">
        <v>88.5</v>
      </c>
    </row>
    <row r="12819" spans="1:2" x14ac:dyDescent="0.25">
      <c r="A12819">
        <v>1281.5999999999999</v>
      </c>
      <c r="B12819">
        <v>88.399999999999864</v>
      </c>
    </row>
    <row r="12820" spans="1:2" x14ac:dyDescent="0.25">
      <c r="A12820">
        <v>1281.7</v>
      </c>
      <c r="B12820">
        <v>88.299999999999955</v>
      </c>
    </row>
    <row r="12821" spans="1:2" x14ac:dyDescent="0.25">
      <c r="A12821">
        <v>1281.8</v>
      </c>
      <c r="B12821">
        <v>88.199999999999818</v>
      </c>
    </row>
    <row r="12822" spans="1:2" x14ac:dyDescent="0.25">
      <c r="A12822">
        <v>1281.9000000000001</v>
      </c>
      <c r="B12822">
        <v>88.099999999999909</v>
      </c>
    </row>
    <row r="12823" spans="1:2" x14ac:dyDescent="0.25">
      <c r="A12823">
        <v>1282</v>
      </c>
      <c r="B12823">
        <v>88</v>
      </c>
    </row>
    <row r="12824" spans="1:2" x14ac:dyDescent="0.25">
      <c r="A12824">
        <v>1282.0999999999999</v>
      </c>
      <c r="B12824">
        <v>88</v>
      </c>
    </row>
    <row r="12825" spans="1:2" x14ac:dyDescent="0.25">
      <c r="A12825">
        <v>1282.2</v>
      </c>
      <c r="B12825">
        <v>88</v>
      </c>
    </row>
    <row r="12826" spans="1:2" x14ac:dyDescent="0.25">
      <c r="A12826">
        <v>1282.3</v>
      </c>
      <c r="B12826">
        <v>88</v>
      </c>
    </row>
    <row r="12827" spans="1:2" x14ac:dyDescent="0.25">
      <c r="A12827">
        <v>1282.4000000000001</v>
      </c>
      <c r="B12827">
        <v>88</v>
      </c>
    </row>
    <row r="12828" spans="1:2" x14ac:dyDescent="0.25">
      <c r="A12828">
        <v>1282.5</v>
      </c>
      <c r="B12828">
        <v>88</v>
      </c>
    </row>
    <row r="12829" spans="1:2" x14ac:dyDescent="0.25">
      <c r="A12829">
        <v>1282.5999999999999</v>
      </c>
      <c r="B12829">
        <v>88</v>
      </c>
    </row>
    <row r="12830" spans="1:2" x14ac:dyDescent="0.25">
      <c r="A12830">
        <v>1282.7</v>
      </c>
      <c r="B12830">
        <v>88</v>
      </c>
    </row>
    <row r="12831" spans="1:2" x14ac:dyDescent="0.25">
      <c r="A12831">
        <v>1282.8</v>
      </c>
      <c r="B12831">
        <v>88</v>
      </c>
    </row>
    <row r="12832" spans="1:2" x14ac:dyDescent="0.25">
      <c r="A12832">
        <v>1282.9000000000001</v>
      </c>
      <c r="B12832">
        <v>88</v>
      </c>
    </row>
    <row r="12833" spans="1:2" x14ac:dyDescent="0.25">
      <c r="A12833">
        <v>1283</v>
      </c>
      <c r="B12833">
        <v>88</v>
      </c>
    </row>
    <row r="12834" spans="1:2" x14ac:dyDescent="0.25">
      <c r="A12834">
        <v>1283.0999999999999</v>
      </c>
      <c r="B12834">
        <v>87.899999999999864</v>
      </c>
    </row>
    <row r="12835" spans="1:2" x14ac:dyDescent="0.25">
      <c r="A12835">
        <v>1283.2</v>
      </c>
      <c r="B12835">
        <v>87.799999999999955</v>
      </c>
    </row>
    <row r="12836" spans="1:2" x14ac:dyDescent="0.25">
      <c r="A12836">
        <v>1283.3</v>
      </c>
      <c r="B12836">
        <v>87.699999999999818</v>
      </c>
    </row>
    <row r="12837" spans="1:2" x14ac:dyDescent="0.25">
      <c r="A12837">
        <v>1283.4000000000001</v>
      </c>
      <c r="B12837">
        <v>87.599999999999909</v>
      </c>
    </row>
    <row r="12838" spans="1:2" x14ac:dyDescent="0.25">
      <c r="A12838">
        <v>1283.5</v>
      </c>
      <c r="B12838">
        <v>87.5</v>
      </c>
    </row>
    <row r="12839" spans="1:2" x14ac:dyDescent="0.25">
      <c r="A12839">
        <v>1283.5999999999999</v>
      </c>
      <c r="B12839">
        <v>87.399999999999864</v>
      </c>
    </row>
    <row r="12840" spans="1:2" x14ac:dyDescent="0.25">
      <c r="A12840">
        <v>1283.7</v>
      </c>
      <c r="B12840">
        <v>87.299999999999955</v>
      </c>
    </row>
    <row r="12841" spans="1:2" x14ac:dyDescent="0.25">
      <c r="A12841">
        <v>1283.8</v>
      </c>
      <c r="B12841">
        <v>87.199999999999818</v>
      </c>
    </row>
    <row r="12842" spans="1:2" x14ac:dyDescent="0.25">
      <c r="A12842">
        <v>1283.9000000000001</v>
      </c>
      <c r="B12842">
        <v>87.099999999999909</v>
      </c>
    </row>
    <row r="12843" spans="1:2" x14ac:dyDescent="0.25">
      <c r="A12843">
        <v>1284</v>
      </c>
      <c r="B12843">
        <v>87</v>
      </c>
    </row>
    <row r="12844" spans="1:2" x14ac:dyDescent="0.25">
      <c r="A12844">
        <v>1284.0999999999999</v>
      </c>
      <c r="B12844">
        <v>86.899999999999864</v>
      </c>
    </row>
    <row r="12845" spans="1:2" x14ac:dyDescent="0.25">
      <c r="A12845">
        <v>1284.2</v>
      </c>
      <c r="B12845">
        <v>86.799999999999955</v>
      </c>
    </row>
    <row r="12846" spans="1:2" x14ac:dyDescent="0.25">
      <c r="A12846">
        <v>1284.3</v>
      </c>
      <c r="B12846">
        <v>86.699999999999818</v>
      </c>
    </row>
    <row r="12847" spans="1:2" x14ac:dyDescent="0.25">
      <c r="A12847">
        <v>1284.4000000000001</v>
      </c>
      <c r="B12847">
        <v>86.599999999999909</v>
      </c>
    </row>
    <row r="12848" spans="1:2" x14ac:dyDescent="0.25">
      <c r="A12848">
        <v>1284.5</v>
      </c>
      <c r="B12848">
        <v>86.5</v>
      </c>
    </row>
    <row r="12849" spans="1:2" x14ac:dyDescent="0.25">
      <c r="A12849">
        <v>1284.5999999999999</v>
      </c>
      <c r="B12849">
        <v>86.399999999999864</v>
      </c>
    </row>
    <row r="12850" spans="1:2" x14ac:dyDescent="0.25">
      <c r="A12850">
        <v>1284.7</v>
      </c>
      <c r="B12850">
        <v>86.299999999999955</v>
      </c>
    </row>
    <row r="12851" spans="1:2" x14ac:dyDescent="0.25">
      <c r="A12851">
        <v>1284.8</v>
      </c>
      <c r="B12851">
        <v>86.199999999999818</v>
      </c>
    </row>
    <row r="12852" spans="1:2" x14ac:dyDescent="0.25">
      <c r="A12852">
        <v>1284.9000000000001</v>
      </c>
      <c r="B12852">
        <v>86.099999999999909</v>
      </c>
    </row>
    <row r="12853" spans="1:2" x14ac:dyDescent="0.25">
      <c r="A12853">
        <v>1285</v>
      </c>
      <c r="B12853">
        <v>86</v>
      </c>
    </row>
    <row r="12854" spans="1:2" x14ac:dyDescent="0.25">
      <c r="A12854">
        <v>1285.0999999999999</v>
      </c>
      <c r="B12854">
        <v>85.947265625</v>
      </c>
    </row>
    <row r="12855" spans="1:2" x14ac:dyDescent="0.25">
      <c r="A12855">
        <v>1285.2</v>
      </c>
      <c r="B12855">
        <v>85.894531250000128</v>
      </c>
    </row>
    <row r="12856" spans="1:2" x14ac:dyDescent="0.25">
      <c r="A12856">
        <v>1285.3</v>
      </c>
      <c r="B12856">
        <v>85.841796875000128</v>
      </c>
    </row>
    <row r="12857" spans="1:2" x14ac:dyDescent="0.25">
      <c r="A12857">
        <v>1285.4000000000001</v>
      </c>
      <c r="B12857">
        <v>85.789062500000242</v>
      </c>
    </row>
    <row r="12858" spans="1:2" x14ac:dyDescent="0.25">
      <c r="A12858">
        <v>1285.5</v>
      </c>
      <c r="B12858">
        <v>85.736328125000369</v>
      </c>
    </row>
    <row r="12859" spans="1:2" x14ac:dyDescent="0.25">
      <c r="A12859">
        <v>1285.5999999999999</v>
      </c>
      <c r="B12859">
        <v>85.683593750000369</v>
      </c>
    </row>
    <row r="12860" spans="1:2" x14ac:dyDescent="0.25">
      <c r="A12860">
        <v>1285.7</v>
      </c>
      <c r="B12860">
        <v>85.630859375000483</v>
      </c>
    </row>
    <row r="12861" spans="1:2" x14ac:dyDescent="0.25">
      <c r="A12861">
        <v>1285.8</v>
      </c>
      <c r="B12861">
        <v>85.578125000000483</v>
      </c>
    </row>
    <row r="12862" spans="1:2" x14ac:dyDescent="0.25">
      <c r="A12862">
        <v>1285.9000000000001</v>
      </c>
      <c r="B12862">
        <v>85.525390625000611</v>
      </c>
    </row>
    <row r="12863" spans="1:2" x14ac:dyDescent="0.25">
      <c r="A12863">
        <v>1286</v>
      </c>
      <c r="B12863">
        <v>85.472656250000725</v>
      </c>
    </row>
    <row r="12864" spans="1:2" x14ac:dyDescent="0.25">
      <c r="A12864">
        <v>1286.0999999999999</v>
      </c>
      <c r="B12864">
        <v>85.425390625000588</v>
      </c>
    </row>
    <row r="12865" spans="1:2" x14ac:dyDescent="0.25">
      <c r="A12865">
        <v>1286.2</v>
      </c>
      <c r="B12865">
        <v>85.378125000000551</v>
      </c>
    </row>
    <row r="12866" spans="1:2" x14ac:dyDescent="0.25">
      <c r="A12866">
        <v>1286.3</v>
      </c>
      <c r="B12866">
        <v>85.330859375000415</v>
      </c>
    </row>
    <row r="12867" spans="1:2" x14ac:dyDescent="0.25">
      <c r="A12867">
        <v>1286.4000000000001</v>
      </c>
      <c r="B12867">
        <v>85.283593750000392</v>
      </c>
    </row>
    <row r="12868" spans="1:2" x14ac:dyDescent="0.25">
      <c r="A12868">
        <v>1286.5</v>
      </c>
      <c r="B12868">
        <v>85.236328125000369</v>
      </c>
    </row>
    <row r="12869" spans="1:2" x14ac:dyDescent="0.25">
      <c r="A12869">
        <v>1286.5999999999999</v>
      </c>
      <c r="B12869">
        <v>85.189062500000219</v>
      </c>
    </row>
    <row r="12870" spans="1:2" x14ac:dyDescent="0.25">
      <c r="A12870">
        <v>1286.7</v>
      </c>
      <c r="B12870">
        <v>85.141796875000196</v>
      </c>
    </row>
    <row r="12871" spans="1:2" x14ac:dyDescent="0.25">
      <c r="A12871">
        <v>1286.8</v>
      </c>
      <c r="B12871">
        <v>85.09453125000006</v>
      </c>
    </row>
    <row r="12872" spans="1:2" x14ac:dyDescent="0.25">
      <c r="A12872">
        <v>1286.9000000000001</v>
      </c>
      <c r="B12872">
        <v>85.047265625000023</v>
      </c>
    </row>
    <row r="12873" spans="1:2" x14ac:dyDescent="0.25">
      <c r="A12873">
        <v>1287</v>
      </c>
      <c r="B12873">
        <v>85</v>
      </c>
    </row>
    <row r="12874" spans="1:2" x14ac:dyDescent="0.25">
      <c r="A12874">
        <v>1287.0999999999999</v>
      </c>
      <c r="B12874">
        <v>84.899999999999864</v>
      </c>
    </row>
    <row r="12875" spans="1:2" x14ac:dyDescent="0.25">
      <c r="A12875">
        <v>1287.2</v>
      </c>
      <c r="B12875">
        <v>84.799999999999955</v>
      </c>
    </row>
    <row r="12876" spans="1:2" x14ac:dyDescent="0.25">
      <c r="A12876">
        <v>1287.3</v>
      </c>
      <c r="B12876">
        <v>84.699999999999818</v>
      </c>
    </row>
    <row r="12877" spans="1:2" x14ac:dyDescent="0.25">
      <c r="A12877">
        <v>1287.4000000000001</v>
      </c>
      <c r="B12877">
        <v>84.599999999999909</v>
      </c>
    </row>
    <row r="12878" spans="1:2" x14ac:dyDescent="0.25">
      <c r="A12878">
        <v>1287.5</v>
      </c>
      <c r="B12878">
        <v>84.5</v>
      </c>
    </row>
    <row r="12879" spans="1:2" x14ac:dyDescent="0.25">
      <c r="A12879">
        <v>1287.5999999999999</v>
      </c>
      <c r="B12879">
        <v>84.399999999999864</v>
      </c>
    </row>
    <row r="12880" spans="1:2" x14ac:dyDescent="0.25">
      <c r="A12880">
        <v>1287.7</v>
      </c>
      <c r="B12880">
        <v>84.299999999999955</v>
      </c>
    </row>
    <row r="12881" spans="1:2" x14ac:dyDescent="0.25">
      <c r="A12881">
        <v>1287.8</v>
      </c>
      <c r="B12881">
        <v>84.199999999999818</v>
      </c>
    </row>
    <row r="12882" spans="1:2" x14ac:dyDescent="0.25">
      <c r="A12882">
        <v>1287.9000000000001</v>
      </c>
      <c r="B12882">
        <v>84.099999999999909</v>
      </c>
    </row>
    <row r="12883" spans="1:2" x14ac:dyDescent="0.25">
      <c r="A12883">
        <v>1288</v>
      </c>
      <c r="B12883">
        <v>84</v>
      </c>
    </row>
    <row r="12884" spans="1:2" x14ac:dyDescent="0.25">
      <c r="A12884">
        <v>1288.0999999999999</v>
      </c>
      <c r="B12884">
        <v>84</v>
      </c>
    </row>
    <row r="12885" spans="1:2" x14ac:dyDescent="0.25">
      <c r="A12885">
        <v>1288.2</v>
      </c>
      <c r="B12885">
        <v>84</v>
      </c>
    </row>
    <row r="12886" spans="1:2" x14ac:dyDescent="0.25">
      <c r="A12886">
        <v>1288.3</v>
      </c>
      <c r="B12886">
        <v>84</v>
      </c>
    </row>
    <row r="12887" spans="1:2" x14ac:dyDescent="0.25">
      <c r="A12887">
        <v>1288.4000000000001</v>
      </c>
      <c r="B12887">
        <v>84</v>
      </c>
    </row>
    <row r="12888" spans="1:2" x14ac:dyDescent="0.25">
      <c r="A12888">
        <v>1288.5</v>
      </c>
      <c r="B12888">
        <v>84</v>
      </c>
    </row>
    <row r="12889" spans="1:2" x14ac:dyDescent="0.25">
      <c r="A12889">
        <v>1288.5999999999999</v>
      </c>
      <c r="B12889">
        <v>84</v>
      </c>
    </row>
    <row r="12890" spans="1:2" x14ac:dyDescent="0.25">
      <c r="A12890">
        <v>1288.7</v>
      </c>
      <c r="B12890">
        <v>84</v>
      </c>
    </row>
    <row r="12891" spans="1:2" x14ac:dyDescent="0.25">
      <c r="A12891">
        <v>1288.8</v>
      </c>
      <c r="B12891">
        <v>84</v>
      </c>
    </row>
    <row r="12892" spans="1:2" x14ac:dyDescent="0.25">
      <c r="A12892">
        <v>1288.9000000000001</v>
      </c>
      <c r="B12892">
        <v>84</v>
      </c>
    </row>
    <row r="12893" spans="1:2" x14ac:dyDescent="0.25">
      <c r="A12893">
        <v>1289</v>
      </c>
      <c r="B12893">
        <v>84</v>
      </c>
    </row>
    <row r="12894" spans="1:2" x14ac:dyDescent="0.25">
      <c r="A12894">
        <v>1289.0999999999999</v>
      </c>
      <c r="B12894">
        <v>83.899999999999864</v>
      </c>
    </row>
    <row r="12895" spans="1:2" x14ac:dyDescent="0.25">
      <c r="A12895">
        <v>1289.2</v>
      </c>
      <c r="B12895">
        <v>83.799999999999955</v>
      </c>
    </row>
    <row r="12896" spans="1:2" x14ac:dyDescent="0.25">
      <c r="A12896">
        <v>1289.3</v>
      </c>
      <c r="B12896">
        <v>83.699999999999818</v>
      </c>
    </row>
    <row r="12897" spans="1:2" x14ac:dyDescent="0.25">
      <c r="A12897">
        <v>1289.4000000000001</v>
      </c>
      <c r="B12897">
        <v>83.599999999999909</v>
      </c>
    </row>
    <row r="12898" spans="1:2" x14ac:dyDescent="0.25">
      <c r="A12898">
        <v>1289.5</v>
      </c>
      <c r="B12898">
        <v>83.5</v>
      </c>
    </row>
    <row r="12899" spans="1:2" x14ac:dyDescent="0.25">
      <c r="A12899">
        <v>1289.5999999999999</v>
      </c>
      <c r="B12899">
        <v>83.399999999999864</v>
      </c>
    </row>
    <row r="12900" spans="1:2" x14ac:dyDescent="0.25">
      <c r="A12900">
        <v>1289.7</v>
      </c>
      <c r="B12900">
        <v>83.299999999999955</v>
      </c>
    </row>
    <row r="12901" spans="1:2" x14ac:dyDescent="0.25">
      <c r="A12901">
        <v>1289.8</v>
      </c>
      <c r="B12901">
        <v>83.199999999999818</v>
      </c>
    </row>
    <row r="12902" spans="1:2" x14ac:dyDescent="0.25">
      <c r="A12902">
        <v>1289.9000000000001</v>
      </c>
      <c r="B12902">
        <v>83.099999999999909</v>
      </c>
    </row>
    <row r="12903" spans="1:2" x14ac:dyDescent="0.25">
      <c r="A12903">
        <v>1290</v>
      </c>
      <c r="B12903">
        <v>83</v>
      </c>
    </row>
    <row r="12904" spans="1:2" x14ac:dyDescent="0.25">
      <c r="A12904">
        <v>1290.0999999999999</v>
      </c>
      <c r="B12904">
        <v>82.899999999999864</v>
      </c>
    </row>
    <row r="12905" spans="1:2" x14ac:dyDescent="0.25">
      <c r="A12905">
        <v>1290.2</v>
      </c>
      <c r="B12905">
        <v>82.799999999999955</v>
      </c>
    </row>
    <row r="12906" spans="1:2" x14ac:dyDescent="0.25">
      <c r="A12906">
        <v>1290.3</v>
      </c>
      <c r="B12906">
        <v>82.699999999999818</v>
      </c>
    </row>
    <row r="12907" spans="1:2" x14ac:dyDescent="0.25">
      <c r="A12907">
        <v>1290.4000000000001</v>
      </c>
      <c r="B12907">
        <v>82.599999999999909</v>
      </c>
    </row>
    <row r="12908" spans="1:2" x14ac:dyDescent="0.25">
      <c r="A12908">
        <v>1290.5</v>
      </c>
      <c r="B12908">
        <v>82.5</v>
      </c>
    </row>
    <row r="12909" spans="1:2" x14ac:dyDescent="0.25">
      <c r="A12909">
        <v>1290.5999999999999</v>
      </c>
      <c r="B12909">
        <v>82.399999999999864</v>
      </c>
    </row>
    <row r="12910" spans="1:2" x14ac:dyDescent="0.25">
      <c r="A12910">
        <v>1290.7</v>
      </c>
      <c r="B12910">
        <v>82.299999999999955</v>
      </c>
    </row>
    <row r="12911" spans="1:2" x14ac:dyDescent="0.25">
      <c r="A12911">
        <v>1290.8</v>
      </c>
      <c r="B12911">
        <v>82.199999999999818</v>
      </c>
    </row>
    <row r="12912" spans="1:2" x14ac:dyDescent="0.25">
      <c r="A12912">
        <v>1290.9000000000001</v>
      </c>
      <c r="B12912">
        <v>82.099999999999909</v>
      </c>
    </row>
    <row r="12913" spans="1:2" x14ac:dyDescent="0.25">
      <c r="A12913">
        <v>1291</v>
      </c>
      <c r="B12913">
        <v>82</v>
      </c>
    </row>
    <row r="12914" spans="1:2" x14ac:dyDescent="0.25">
      <c r="A12914">
        <v>1291.0999999999999</v>
      </c>
      <c r="B12914">
        <v>81.95263671875</v>
      </c>
    </row>
    <row r="12915" spans="1:2" x14ac:dyDescent="0.25">
      <c r="A12915">
        <v>1291.2</v>
      </c>
      <c r="B12915">
        <v>81.905273437500099</v>
      </c>
    </row>
    <row r="12916" spans="1:2" x14ac:dyDescent="0.25">
      <c r="A12916">
        <v>1291.3</v>
      </c>
      <c r="B12916">
        <v>81.857910156250099</v>
      </c>
    </row>
    <row r="12917" spans="1:2" x14ac:dyDescent="0.25">
      <c r="A12917">
        <v>1291.4000000000001</v>
      </c>
      <c r="B12917">
        <v>81.810546875000213</v>
      </c>
    </row>
    <row r="12918" spans="1:2" x14ac:dyDescent="0.25">
      <c r="A12918">
        <v>1291.5</v>
      </c>
      <c r="B12918">
        <v>81.763183593750313</v>
      </c>
    </row>
    <row r="12919" spans="1:2" x14ac:dyDescent="0.25">
      <c r="A12919">
        <v>1291.5999999999999</v>
      </c>
      <c r="B12919">
        <v>81.715820312500313</v>
      </c>
    </row>
    <row r="12920" spans="1:2" x14ac:dyDescent="0.25">
      <c r="A12920">
        <v>1291.7</v>
      </c>
      <c r="B12920">
        <v>81.668457031250426</v>
      </c>
    </row>
    <row r="12921" spans="1:2" x14ac:dyDescent="0.25">
      <c r="A12921">
        <v>1291.8</v>
      </c>
      <c r="B12921">
        <v>81.621093750000426</v>
      </c>
    </row>
    <row r="12922" spans="1:2" x14ac:dyDescent="0.25">
      <c r="A12922">
        <v>1291.9000000000001</v>
      </c>
      <c r="B12922">
        <v>81.573730468750526</v>
      </c>
    </row>
    <row r="12923" spans="1:2" x14ac:dyDescent="0.25">
      <c r="A12923">
        <v>1292</v>
      </c>
      <c r="B12923">
        <v>81.526367187500639</v>
      </c>
    </row>
    <row r="12924" spans="1:2" x14ac:dyDescent="0.25">
      <c r="A12924">
        <v>1292.0999999999999</v>
      </c>
      <c r="B12924">
        <v>81.473730468750503</v>
      </c>
    </row>
    <row r="12925" spans="1:2" x14ac:dyDescent="0.25">
      <c r="A12925">
        <v>1292.2</v>
      </c>
      <c r="B12925">
        <v>81.421093750000495</v>
      </c>
    </row>
    <row r="12926" spans="1:2" x14ac:dyDescent="0.25">
      <c r="A12926">
        <v>1292.3</v>
      </c>
      <c r="B12926">
        <v>81.368457031250358</v>
      </c>
    </row>
    <row r="12927" spans="1:2" x14ac:dyDescent="0.25">
      <c r="A12927">
        <v>1292.4000000000001</v>
      </c>
      <c r="B12927">
        <v>81.315820312500335</v>
      </c>
    </row>
    <row r="12928" spans="1:2" x14ac:dyDescent="0.25">
      <c r="A12928">
        <v>1292.5</v>
      </c>
      <c r="B12928">
        <v>81.263183593750313</v>
      </c>
    </row>
    <row r="12929" spans="1:2" x14ac:dyDescent="0.25">
      <c r="A12929">
        <v>1292.5999999999999</v>
      </c>
      <c r="B12929">
        <v>81.21054687500019</v>
      </c>
    </row>
    <row r="12930" spans="1:2" x14ac:dyDescent="0.25">
      <c r="A12930">
        <v>1292.7</v>
      </c>
      <c r="B12930">
        <v>81.157910156250168</v>
      </c>
    </row>
    <row r="12931" spans="1:2" x14ac:dyDescent="0.25">
      <c r="A12931">
        <v>1292.8</v>
      </c>
      <c r="B12931">
        <v>81.105273437500031</v>
      </c>
    </row>
    <row r="12932" spans="1:2" x14ac:dyDescent="0.25">
      <c r="A12932">
        <v>1292.9000000000001</v>
      </c>
      <c r="B12932">
        <v>81.052636718750023</v>
      </c>
    </row>
    <row r="12933" spans="1:2" x14ac:dyDescent="0.25">
      <c r="A12933">
        <v>1293</v>
      </c>
      <c r="B12933">
        <v>81</v>
      </c>
    </row>
    <row r="12934" spans="1:2" x14ac:dyDescent="0.25">
      <c r="A12934">
        <v>1293.0999999999999</v>
      </c>
      <c r="B12934">
        <v>81</v>
      </c>
    </row>
    <row r="12935" spans="1:2" x14ac:dyDescent="0.25">
      <c r="A12935">
        <v>1293.2</v>
      </c>
      <c r="B12935">
        <v>81</v>
      </c>
    </row>
    <row r="12936" spans="1:2" x14ac:dyDescent="0.25">
      <c r="A12936">
        <v>1293.3</v>
      </c>
      <c r="B12936">
        <v>81</v>
      </c>
    </row>
    <row r="12937" spans="1:2" x14ac:dyDescent="0.25">
      <c r="A12937">
        <v>1293.4000000000001</v>
      </c>
      <c r="B12937">
        <v>81</v>
      </c>
    </row>
    <row r="12938" spans="1:2" x14ac:dyDescent="0.25">
      <c r="A12938">
        <v>1293.5</v>
      </c>
      <c r="B12938">
        <v>81</v>
      </c>
    </row>
    <row r="12939" spans="1:2" x14ac:dyDescent="0.25">
      <c r="A12939">
        <v>1293.5999999999999</v>
      </c>
      <c r="B12939">
        <v>81</v>
      </c>
    </row>
    <row r="12940" spans="1:2" x14ac:dyDescent="0.25">
      <c r="A12940">
        <v>1293.7</v>
      </c>
      <c r="B12940">
        <v>81</v>
      </c>
    </row>
    <row r="12941" spans="1:2" x14ac:dyDescent="0.25">
      <c r="A12941">
        <v>1293.8</v>
      </c>
      <c r="B12941">
        <v>81</v>
      </c>
    </row>
    <row r="12942" spans="1:2" x14ac:dyDescent="0.25">
      <c r="A12942">
        <v>1293.9000000000001</v>
      </c>
      <c r="B12942">
        <v>81</v>
      </c>
    </row>
    <row r="12943" spans="1:2" x14ac:dyDescent="0.25">
      <c r="A12943">
        <v>1294</v>
      </c>
      <c r="B12943">
        <v>81</v>
      </c>
    </row>
    <row r="12944" spans="1:2" x14ac:dyDescent="0.25">
      <c r="A12944">
        <v>1294.0999999999999</v>
      </c>
      <c r="B12944">
        <v>80.855322265624864</v>
      </c>
    </row>
    <row r="12945" spans="1:2" x14ac:dyDescent="0.25">
      <c r="A12945">
        <v>1294.2</v>
      </c>
      <c r="B12945">
        <v>80.710644531250054</v>
      </c>
    </row>
    <row r="12946" spans="1:2" x14ac:dyDescent="0.25">
      <c r="A12946">
        <v>1294.3</v>
      </c>
      <c r="B12946">
        <v>80.565966796874918</v>
      </c>
    </row>
    <row r="12947" spans="1:2" x14ac:dyDescent="0.25">
      <c r="A12947">
        <v>1294.4000000000001</v>
      </c>
      <c r="B12947">
        <v>80.421289062500108</v>
      </c>
    </row>
    <row r="12948" spans="1:2" x14ac:dyDescent="0.25">
      <c r="A12948">
        <v>1294.5</v>
      </c>
      <c r="B12948">
        <v>80.276611328125313</v>
      </c>
    </row>
    <row r="12949" spans="1:2" x14ac:dyDescent="0.25">
      <c r="A12949">
        <v>1294.5999999999999</v>
      </c>
      <c r="B12949">
        <v>80.131933593750176</v>
      </c>
    </row>
    <row r="12950" spans="1:2" x14ac:dyDescent="0.25">
      <c r="A12950">
        <v>1294.7</v>
      </c>
      <c r="B12950">
        <v>79.987255859375367</v>
      </c>
    </row>
    <row r="12951" spans="1:2" x14ac:dyDescent="0.25">
      <c r="A12951">
        <v>1294.8</v>
      </c>
      <c r="B12951">
        <v>79.84257812500023</v>
      </c>
    </row>
    <row r="12952" spans="1:2" x14ac:dyDescent="0.25">
      <c r="A12952">
        <v>1294.9000000000001</v>
      </c>
      <c r="B12952">
        <v>79.697900390625421</v>
      </c>
    </row>
    <row r="12953" spans="1:2" x14ac:dyDescent="0.25">
      <c r="A12953">
        <v>1295</v>
      </c>
      <c r="B12953">
        <v>79.553222656250611</v>
      </c>
    </row>
    <row r="12954" spans="1:2" x14ac:dyDescent="0.25">
      <c r="A12954">
        <v>1295.0999999999999</v>
      </c>
      <c r="B12954">
        <v>79.497900390625475</v>
      </c>
    </row>
    <row r="12955" spans="1:2" x14ac:dyDescent="0.25">
      <c r="A12955">
        <v>1295.2</v>
      </c>
      <c r="B12955">
        <v>79.442578125000466</v>
      </c>
    </row>
    <row r="12956" spans="1:2" x14ac:dyDescent="0.25">
      <c r="A12956">
        <v>1295.3</v>
      </c>
      <c r="B12956">
        <v>79.38725585937533</v>
      </c>
    </row>
    <row r="12957" spans="1:2" x14ac:dyDescent="0.25">
      <c r="A12957">
        <v>1295.4000000000001</v>
      </c>
      <c r="B12957">
        <v>79.331933593750321</v>
      </c>
    </row>
    <row r="12958" spans="1:2" x14ac:dyDescent="0.25">
      <c r="A12958">
        <v>1295.5</v>
      </c>
      <c r="B12958">
        <v>79.276611328125313</v>
      </c>
    </row>
    <row r="12959" spans="1:2" x14ac:dyDescent="0.25">
      <c r="A12959">
        <v>1295.5999999999999</v>
      </c>
      <c r="B12959">
        <v>79.221289062500162</v>
      </c>
    </row>
    <row r="12960" spans="1:2" x14ac:dyDescent="0.25">
      <c r="A12960">
        <v>1295.7</v>
      </c>
      <c r="B12960">
        <v>79.165966796875153</v>
      </c>
    </row>
    <row r="12961" spans="1:2" x14ac:dyDescent="0.25">
      <c r="A12961">
        <v>1295.8</v>
      </c>
      <c r="B12961">
        <v>79.110644531250017</v>
      </c>
    </row>
    <row r="12962" spans="1:2" x14ac:dyDescent="0.25">
      <c r="A12962">
        <v>1295.9000000000001</v>
      </c>
      <c r="B12962">
        <v>79.055322265625009</v>
      </c>
    </row>
    <row r="12963" spans="1:2" x14ac:dyDescent="0.25">
      <c r="A12963">
        <v>1296</v>
      </c>
      <c r="B12963">
        <v>79</v>
      </c>
    </row>
    <row r="12964" spans="1:2" x14ac:dyDescent="0.25">
      <c r="A12964">
        <v>1296.0999999999999</v>
      </c>
      <c r="B12964">
        <v>79</v>
      </c>
    </row>
    <row r="12965" spans="1:2" x14ac:dyDescent="0.25">
      <c r="A12965">
        <v>1296.2</v>
      </c>
      <c r="B12965">
        <v>79</v>
      </c>
    </row>
    <row r="12966" spans="1:2" x14ac:dyDescent="0.25">
      <c r="A12966">
        <v>1296.3</v>
      </c>
      <c r="B12966">
        <v>79</v>
      </c>
    </row>
    <row r="12967" spans="1:2" x14ac:dyDescent="0.25">
      <c r="A12967">
        <v>1296.4000000000001</v>
      </c>
      <c r="B12967">
        <v>79</v>
      </c>
    </row>
    <row r="12968" spans="1:2" x14ac:dyDescent="0.25">
      <c r="A12968">
        <v>1296.5</v>
      </c>
      <c r="B12968">
        <v>79</v>
      </c>
    </row>
    <row r="12969" spans="1:2" x14ac:dyDescent="0.25">
      <c r="A12969">
        <v>1296.5999999999999</v>
      </c>
      <c r="B12969">
        <v>79</v>
      </c>
    </row>
    <row r="12970" spans="1:2" x14ac:dyDescent="0.25">
      <c r="A12970">
        <v>1296.7</v>
      </c>
      <c r="B12970">
        <v>79</v>
      </c>
    </row>
    <row r="12971" spans="1:2" x14ac:dyDescent="0.25">
      <c r="A12971">
        <v>1296.8</v>
      </c>
      <c r="B12971">
        <v>79</v>
      </c>
    </row>
    <row r="12972" spans="1:2" x14ac:dyDescent="0.25">
      <c r="A12972">
        <v>1296.9000000000001</v>
      </c>
      <c r="B12972">
        <v>79</v>
      </c>
    </row>
    <row r="12973" spans="1:2" x14ac:dyDescent="0.25">
      <c r="A12973">
        <v>1297</v>
      </c>
      <c r="B12973">
        <v>79</v>
      </c>
    </row>
    <row r="12974" spans="1:2" x14ac:dyDescent="0.25">
      <c r="A12974">
        <v>1297.0999999999999</v>
      </c>
      <c r="B12974">
        <v>79</v>
      </c>
    </row>
    <row r="12975" spans="1:2" x14ac:dyDescent="0.25">
      <c r="A12975">
        <v>1297.2</v>
      </c>
      <c r="B12975">
        <v>79</v>
      </c>
    </row>
    <row r="12976" spans="1:2" x14ac:dyDescent="0.25">
      <c r="A12976">
        <v>1297.3</v>
      </c>
      <c r="B12976">
        <v>79</v>
      </c>
    </row>
    <row r="12977" spans="1:2" x14ac:dyDescent="0.25">
      <c r="A12977">
        <v>1297.4000000000001</v>
      </c>
      <c r="B12977">
        <v>79</v>
      </c>
    </row>
    <row r="12978" spans="1:2" x14ac:dyDescent="0.25">
      <c r="A12978">
        <v>1297.5</v>
      </c>
      <c r="B12978">
        <v>79</v>
      </c>
    </row>
    <row r="12979" spans="1:2" x14ac:dyDescent="0.25">
      <c r="A12979">
        <v>1297.5999999999999</v>
      </c>
      <c r="B12979">
        <v>79</v>
      </c>
    </row>
    <row r="12980" spans="1:2" x14ac:dyDescent="0.25">
      <c r="A12980">
        <v>1297.7</v>
      </c>
      <c r="B12980">
        <v>79</v>
      </c>
    </row>
    <row r="12981" spans="1:2" x14ac:dyDescent="0.25">
      <c r="A12981">
        <v>1297.8</v>
      </c>
      <c r="B12981">
        <v>79</v>
      </c>
    </row>
    <row r="12982" spans="1:2" x14ac:dyDescent="0.25">
      <c r="A12982">
        <v>1297.9000000000001</v>
      </c>
      <c r="B12982">
        <v>79</v>
      </c>
    </row>
    <row r="12983" spans="1:2" x14ac:dyDescent="0.25">
      <c r="A12983">
        <v>1298</v>
      </c>
      <c r="B12983">
        <v>79</v>
      </c>
    </row>
    <row r="12984" spans="1:2" x14ac:dyDescent="0.25">
      <c r="A12984">
        <v>1298.0999999999999</v>
      </c>
      <c r="B12984">
        <v>79</v>
      </c>
    </row>
    <row r="12985" spans="1:2" x14ac:dyDescent="0.25">
      <c r="A12985">
        <v>1298.2</v>
      </c>
      <c r="B12985">
        <v>79</v>
      </c>
    </row>
    <row r="12986" spans="1:2" x14ac:dyDescent="0.25">
      <c r="A12986">
        <v>1298.3</v>
      </c>
      <c r="B12986">
        <v>79</v>
      </c>
    </row>
    <row r="12987" spans="1:2" x14ac:dyDescent="0.25">
      <c r="A12987">
        <v>1298.4000000000001</v>
      </c>
      <c r="B12987">
        <v>79</v>
      </c>
    </row>
    <row r="12988" spans="1:2" x14ac:dyDescent="0.25">
      <c r="A12988">
        <v>1298.5</v>
      </c>
      <c r="B12988">
        <v>79</v>
      </c>
    </row>
    <row r="12989" spans="1:2" x14ac:dyDescent="0.25">
      <c r="A12989">
        <v>1298.5999999999999</v>
      </c>
      <c r="B12989">
        <v>79</v>
      </c>
    </row>
    <row r="12990" spans="1:2" x14ac:dyDescent="0.25">
      <c r="A12990">
        <v>1298.7</v>
      </c>
      <c r="B12990">
        <v>79</v>
      </c>
    </row>
    <row r="12991" spans="1:2" x14ac:dyDescent="0.25">
      <c r="A12991">
        <v>1298.8</v>
      </c>
      <c r="B12991">
        <v>79</v>
      </c>
    </row>
    <row r="12992" spans="1:2" x14ac:dyDescent="0.25">
      <c r="A12992">
        <v>1298.9000000000001</v>
      </c>
      <c r="B12992">
        <v>79</v>
      </c>
    </row>
    <row r="12993" spans="1:2" x14ac:dyDescent="0.25">
      <c r="A12993">
        <v>1299</v>
      </c>
      <c r="B12993">
        <v>79</v>
      </c>
    </row>
    <row r="12994" spans="1:2" x14ac:dyDescent="0.25">
      <c r="A12994">
        <v>1299.0999999999999</v>
      </c>
      <c r="B12994">
        <v>78.899999999999864</v>
      </c>
    </row>
    <row r="12995" spans="1:2" x14ac:dyDescent="0.25">
      <c r="A12995">
        <v>1299.2</v>
      </c>
      <c r="B12995">
        <v>78.799999999999955</v>
      </c>
    </row>
    <row r="12996" spans="1:2" x14ac:dyDescent="0.25">
      <c r="A12996">
        <v>1299.3</v>
      </c>
      <c r="B12996">
        <v>78.699999999999818</v>
      </c>
    </row>
    <row r="12997" spans="1:2" x14ac:dyDescent="0.25">
      <c r="A12997">
        <v>1299.4000000000001</v>
      </c>
      <c r="B12997">
        <v>78.599999999999909</v>
      </c>
    </row>
    <row r="12998" spans="1:2" x14ac:dyDescent="0.25">
      <c r="A12998">
        <v>1299.5</v>
      </c>
      <c r="B12998">
        <v>78.5</v>
      </c>
    </row>
    <row r="12999" spans="1:2" x14ac:dyDescent="0.25">
      <c r="A12999">
        <v>1299.5999999999999</v>
      </c>
      <c r="B12999">
        <v>78.399999999999864</v>
      </c>
    </row>
    <row r="13000" spans="1:2" x14ac:dyDescent="0.25">
      <c r="A13000">
        <v>1299.7</v>
      </c>
      <c r="B13000">
        <v>78.299999999999955</v>
      </c>
    </row>
    <row r="13001" spans="1:2" x14ac:dyDescent="0.25">
      <c r="A13001">
        <v>1299.8</v>
      </c>
      <c r="B13001">
        <v>78.199999999999818</v>
      </c>
    </row>
    <row r="13002" spans="1:2" x14ac:dyDescent="0.25">
      <c r="A13002">
        <v>1299.9000000000001</v>
      </c>
      <c r="B13002">
        <v>78.099999999999909</v>
      </c>
    </row>
    <row r="13003" spans="1:2" x14ac:dyDescent="0.25">
      <c r="A13003">
        <v>1300</v>
      </c>
      <c r="B13003">
        <v>78</v>
      </c>
    </row>
    <row r="13004" spans="1:2" x14ac:dyDescent="0.25">
      <c r="A13004">
        <v>1300.0999999999999</v>
      </c>
      <c r="B13004">
        <v>78</v>
      </c>
    </row>
    <row r="13005" spans="1:2" x14ac:dyDescent="0.25">
      <c r="A13005">
        <v>1300.2</v>
      </c>
      <c r="B13005">
        <v>78</v>
      </c>
    </row>
    <row r="13006" spans="1:2" x14ac:dyDescent="0.25">
      <c r="A13006">
        <v>1300.3</v>
      </c>
      <c r="B13006">
        <v>78</v>
      </c>
    </row>
    <row r="13007" spans="1:2" x14ac:dyDescent="0.25">
      <c r="A13007">
        <v>1300.4000000000001</v>
      </c>
      <c r="B13007">
        <v>78</v>
      </c>
    </row>
    <row r="13008" spans="1:2" x14ac:dyDescent="0.25">
      <c r="A13008">
        <v>1300.5</v>
      </c>
      <c r="B13008">
        <v>78</v>
      </c>
    </row>
    <row r="13009" spans="1:2" x14ac:dyDescent="0.25">
      <c r="A13009">
        <v>1300.5999999999999</v>
      </c>
      <c r="B13009">
        <v>78</v>
      </c>
    </row>
    <row r="13010" spans="1:2" x14ac:dyDescent="0.25">
      <c r="A13010">
        <v>1300.7</v>
      </c>
      <c r="B13010">
        <v>78</v>
      </c>
    </row>
    <row r="13011" spans="1:2" x14ac:dyDescent="0.25">
      <c r="A13011">
        <v>1300.8</v>
      </c>
      <c r="B13011">
        <v>78</v>
      </c>
    </row>
    <row r="13012" spans="1:2" x14ac:dyDescent="0.25">
      <c r="A13012">
        <v>1300.9000000000001</v>
      </c>
      <c r="B13012">
        <v>78</v>
      </c>
    </row>
    <row r="13013" spans="1:2" x14ac:dyDescent="0.25">
      <c r="A13013">
        <v>1301</v>
      </c>
      <c r="B13013">
        <v>78</v>
      </c>
    </row>
    <row r="13014" spans="1:2" x14ac:dyDescent="0.25">
      <c r="A13014">
        <v>1301.0999999999999</v>
      </c>
      <c r="B13014">
        <v>78</v>
      </c>
    </row>
    <row r="13015" spans="1:2" x14ac:dyDescent="0.25">
      <c r="A13015">
        <v>1301.2</v>
      </c>
      <c r="B13015">
        <v>78</v>
      </c>
    </row>
    <row r="13016" spans="1:2" x14ac:dyDescent="0.25">
      <c r="A13016">
        <v>1301.3</v>
      </c>
      <c r="B13016">
        <v>78</v>
      </c>
    </row>
    <row r="13017" spans="1:2" x14ac:dyDescent="0.25">
      <c r="A13017">
        <v>1301.4000000000001</v>
      </c>
      <c r="B13017">
        <v>78</v>
      </c>
    </row>
    <row r="13018" spans="1:2" x14ac:dyDescent="0.25">
      <c r="A13018">
        <v>1301.5</v>
      </c>
      <c r="B13018">
        <v>78</v>
      </c>
    </row>
    <row r="13019" spans="1:2" x14ac:dyDescent="0.25">
      <c r="A13019">
        <v>1301.5999999999999</v>
      </c>
      <c r="B13019">
        <v>78</v>
      </c>
    </row>
    <row r="13020" spans="1:2" x14ac:dyDescent="0.25">
      <c r="A13020">
        <v>1301.7</v>
      </c>
      <c r="B13020">
        <v>78</v>
      </c>
    </row>
    <row r="13021" spans="1:2" x14ac:dyDescent="0.25">
      <c r="A13021">
        <v>1301.8</v>
      </c>
      <c r="B13021">
        <v>78</v>
      </c>
    </row>
    <row r="13022" spans="1:2" x14ac:dyDescent="0.25">
      <c r="A13022">
        <v>1301.9000000000001</v>
      </c>
      <c r="B13022">
        <v>78</v>
      </c>
    </row>
    <row r="13023" spans="1:2" x14ac:dyDescent="0.25">
      <c r="A13023">
        <v>1302</v>
      </c>
      <c r="B13023">
        <v>78</v>
      </c>
    </row>
    <row r="13024" spans="1:2" x14ac:dyDescent="0.25">
      <c r="A13024">
        <v>1302.0999999999999</v>
      </c>
      <c r="B13024">
        <v>77.899999999999864</v>
      </c>
    </row>
    <row r="13025" spans="1:2" x14ac:dyDescent="0.25">
      <c r="A13025">
        <v>1302.2</v>
      </c>
      <c r="B13025">
        <v>77.799999999999955</v>
      </c>
    </row>
    <row r="13026" spans="1:2" x14ac:dyDescent="0.25">
      <c r="A13026">
        <v>1302.3</v>
      </c>
      <c r="B13026">
        <v>77.699999999999818</v>
      </c>
    </row>
    <row r="13027" spans="1:2" x14ac:dyDescent="0.25">
      <c r="A13027">
        <v>1302.4000000000001</v>
      </c>
      <c r="B13027">
        <v>77.599999999999909</v>
      </c>
    </row>
    <row r="13028" spans="1:2" x14ac:dyDescent="0.25">
      <c r="A13028">
        <v>1302.5</v>
      </c>
      <c r="B13028">
        <v>77.5</v>
      </c>
    </row>
    <row r="13029" spans="1:2" x14ac:dyDescent="0.25">
      <c r="A13029">
        <v>1302.5999999999999</v>
      </c>
      <c r="B13029">
        <v>77.399999999999864</v>
      </c>
    </row>
    <row r="13030" spans="1:2" x14ac:dyDescent="0.25">
      <c r="A13030">
        <v>1302.7</v>
      </c>
      <c r="B13030">
        <v>77.299999999999955</v>
      </c>
    </row>
    <row r="13031" spans="1:2" x14ac:dyDescent="0.25">
      <c r="A13031">
        <v>1302.8</v>
      </c>
      <c r="B13031">
        <v>77.199999999999818</v>
      </c>
    </row>
    <row r="13032" spans="1:2" x14ac:dyDescent="0.25">
      <c r="A13032">
        <v>1302.9000000000001</v>
      </c>
      <c r="B13032">
        <v>77.099999999999909</v>
      </c>
    </row>
    <row r="13033" spans="1:2" x14ac:dyDescent="0.25">
      <c r="A13033">
        <v>1303</v>
      </c>
      <c r="B13033">
        <v>77</v>
      </c>
    </row>
    <row r="13034" spans="1:2" x14ac:dyDescent="0.25">
      <c r="A13034">
        <v>1303.0999999999999</v>
      </c>
      <c r="B13034">
        <v>77</v>
      </c>
    </row>
    <row r="13035" spans="1:2" x14ac:dyDescent="0.25">
      <c r="A13035">
        <v>1303.2</v>
      </c>
      <c r="B13035">
        <v>77</v>
      </c>
    </row>
    <row r="13036" spans="1:2" x14ac:dyDescent="0.25">
      <c r="A13036">
        <v>1303.3</v>
      </c>
      <c r="B13036">
        <v>77</v>
      </c>
    </row>
    <row r="13037" spans="1:2" x14ac:dyDescent="0.25">
      <c r="A13037">
        <v>1303.4000000000001</v>
      </c>
      <c r="B13037">
        <v>77</v>
      </c>
    </row>
    <row r="13038" spans="1:2" x14ac:dyDescent="0.25">
      <c r="A13038">
        <v>1303.5</v>
      </c>
      <c r="B13038">
        <v>77</v>
      </c>
    </row>
    <row r="13039" spans="1:2" x14ac:dyDescent="0.25">
      <c r="A13039">
        <v>1303.5999999999999</v>
      </c>
      <c r="B13039">
        <v>77</v>
      </c>
    </row>
    <row r="13040" spans="1:2" x14ac:dyDescent="0.25">
      <c r="A13040">
        <v>1303.7</v>
      </c>
      <c r="B13040">
        <v>77</v>
      </c>
    </row>
    <row r="13041" spans="1:2" x14ac:dyDescent="0.25">
      <c r="A13041">
        <v>1303.8</v>
      </c>
      <c r="B13041">
        <v>77</v>
      </c>
    </row>
    <row r="13042" spans="1:2" x14ac:dyDescent="0.25">
      <c r="A13042">
        <v>1303.9000000000001</v>
      </c>
      <c r="B13042">
        <v>77</v>
      </c>
    </row>
    <row r="13043" spans="1:2" x14ac:dyDescent="0.25">
      <c r="A13043">
        <v>1304</v>
      </c>
      <c r="B13043">
        <v>77</v>
      </c>
    </row>
    <row r="13044" spans="1:2" x14ac:dyDescent="0.25">
      <c r="A13044">
        <v>1304.0999999999999</v>
      </c>
      <c r="B13044">
        <v>76.899999999999864</v>
      </c>
    </row>
    <row r="13045" spans="1:2" x14ac:dyDescent="0.25">
      <c r="A13045">
        <v>1304.2</v>
      </c>
      <c r="B13045">
        <v>76.799999999999955</v>
      </c>
    </row>
    <row r="13046" spans="1:2" x14ac:dyDescent="0.25">
      <c r="A13046">
        <v>1304.3</v>
      </c>
      <c r="B13046">
        <v>76.699999999999818</v>
      </c>
    </row>
    <row r="13047" spans="1:2" x14ac:dyDescent="0.25">
      <c r="A13047">
        <v>1304.4000000000001</v>
      </c>
      <c r="B13047">
        <v>76.599999999999909</v>
      </c>
    </row>
    <row r="13048" spans="1:2" x14ac:dyDescent="0.25">
      <c r="A13048">
        <v>1304.5</v>
      </c>
      <c r="B13048">
        <v>76.5</v>
      </c>
    </row>
    <row r="13049" spans="1:2" x14ac:dyDescent="0.25">
      <c r="A13049">
        <v>1304.5999999999999</v>
      </c>
      <c r="B13049">
        <v>76.399999999999864</v>
      </c>
    </row>
    <row r="13050" spans="1:2" x14ac:dyDescent="0.25">
      <c r="A13050">
        <v>1304.7</v>
      </c>
      <c r="B13050">
        <v>76.299999999999955</v>
      </c>
    </row>
    <row r="13051" spans="1:2" x14ac:dyDescent="0.25">
      <c r="A13051">
        <v>1304.8</v>
      </c>
      <c r="B13051">
        <v>76.199999999999818</v>
      </c>
    </row>
    <row r="13052" spans="1:2" x14ac:dyDescent="0.25">
      <c r="A13052">
        <v>1304.9000000000001</v>
      </c>
      <c r="B13052">
        <v>76.099999999999909</v>
      </c>
    </row>
    <row r="13053" spans="1:2" x14ac:dyDescent="0.25">
      <c r="A13053">
        <v>1305</v>
      </c>
      <c r="B13053">
        <v>76</v>
      </c>
    </row>
    <row r="13054" spans="1:2" x14ac:dyDescent="0.25">
      <c r="A13054">
        <v>1305.0999999999999</v>
      </c>
      <c r="B13054">
        <v>76</v>
      </c>
    </row>
    <row r="13055" spans="1:2" x14ac:dyDescent="0.25">
      <c r="A13055">
        <v>1305.2</v>
      </c>
      <c r="B13055">
        <v>76</v>
      </c>
    </row>
    <row r="13056" spans="1:2" x14ac:dyDescent="0.25">
      <c r="A13056">
        <v>1305.3</v>
      </c>
      <c r="B13056">
        <v>76</v>
      </c>
    </row>
    <row r="13057" spans="1:2" x14ac:dyDescent="0.25">
      <c r="A13057">
        <v>1305.4000000000001</v>
      </c>
      <c r="B13057">
        <v>76</v>
      </c>
    </row>
    <row r="13058" spans="1:2" x14ac:dyDescent="0.25">
      <c r="A13058">
        <v>1305.5</v>
      </c>
      <c r="B13058">
        <v>76</v>
      </c>
    </row>
    <row r="13059" spans="1:2" x14ac:dyDescent="0.25">
      <c r="A13059">
        <v>1305.5999999999999</v>
      </c>
      <c r="B13059">
        <v>76</v>
      </c>
    </row>
    <row r="13060" spans="1:2" x14ac:dyDescent="0.25">
      <c r="A13060">
        <v>1305.7</v>
      </c>
      <c r="B13060">
        <v>76</v>
      </c>
    </row>
    <row r="13061" spans="1:2" x14ac:dyDescent="0.25">
      <c r="A13061">
        <v>1305.8</v>
      </c>
      <c r="B13061">
        <v>76</v>
      </c>
    </row>
    <row r="13062" spans="1:2" x14ac:dyDescent="0.25">
      <c r="A13062">
        <v>1305.9000000000001</v>
      </c>
      <c r="B13062">
        <v>76</v>
      </c>
    </row>
    <row r="13063" spans="1:2" x14ac:dyDescent="0.25">
      <c r="A13063">
        <v>1306</v>
      </c>
      <c r="B13063">
        <v>76</v>
      </c>
    </row>
    <row r="13064" spans="1:2" x14ac:dyDescent="0.25">
      <c r="A13064">
        <v>1306.0999999999999</v>
      </c>
      <c r="B13064">
        <v>76</v>
      </c>
    </row>
    <row r="13065" spans="1:2" x14ac:dyDescent="0.25">
      <c r="A13065">
        <v>1306.2</v>
      </c>
      <c r="B13065">
        <v>76</v>
      </c>
    </row>
    <row r="13066" spans="1:2" x14ac:dyDescent="0.25">
      <c r="A13066">
        <v>1306.3</v>
      </c>
      <c r="B13066">
        <v>76</v>
      </c>
    </row>
    <row r="13067" spans="1:2" x14ac:dyDescent="0.25">
      <c r="A13067">
        <v>1306.4000000000001</v>
      </c>
      <c r="B13067">
        <v>76</v>
      </c>
    </row>
    <row r="13068" spans="1:2" x14ac:dyDescent="0.25">
      <c r="A13068">
        <v>1306.5</v>
      </c>
      <c r="B13068">
        <v>76</v>
      </c>
    </row>
    <row r="13069" spans="1:2" x14ac:dyDescent="0.25">
      <c r="A13069">
        <v>1306.5999999999999</v>
      </c>
      <c r="B13069">
        <v>76</v>
      </c>
    </row>
    <row r="13070" spans="1:2" x14ac:dyDescent="0.25">
      <c r="A13070">
        <v>1306.7</v>
      </c>
      <c r="B13070">
        <v>76</v>
      </c>
    </row>
    <row r="13071" spans="1:2" x14ac:dyDescent="0.25">
      <c r="A13071">
        <v>1306.8</v>
      </c>
      <c r="B13071">
        <v>76</v>
      </c>
    </row>
    <row r="13072" spans="1:2" x14ac:dyDescent="0.25">
      <c r="A13072">
        <v>1306.9000000000001</v>
      </c>
      <c r="B13072">
        <v>76</v>
      </c>
    </row>
    <row r="13073" spans="1:2" x14ac:dyDescent="0.25">
      <c r="A13073">
        <v>1307</v>
      </c>
      <c r="B13073">
        <v>76</v>
      </c>
    </row>
    <row r="13074" spans="1:2" x14ac:dyDescent="0.25">
      <c r="A13074">
        <v>1307.0999999999999</v>
      </c>
      <c r="B13074">
        <v>76</v>
      </c>
    </row>
    <row r="13075" spans="1:2" x14ac:dyDescent="0.25">
      <c r="A13075">
        <v>1307.2</v>
      </c>
      <c r="B13075">
        <v>76</v>
      </c>
    </row>
    <row r="13076" spans="1:2" x14ac:dyDescent="0.25">
      <c r="A13076">
        <v>1307.3</v>
      </c>
      <c r="B13076">
        <v>76</v>
      </c>
    </row>
    <row r="13077" spans="1:2" x14ac:dyDescent="0.25">
      <c r="A13077">
        <v>1307.4000000000001</v>
      </c>
      <c r="B13077">
        <v>76</v>
      </c>
    </row>
    <row r="13078" spans="1:2" x14ac:dyDescent="0.25">
      <c r="A13078">
        <v>1307.5</v>
      </c>
      <c r="B13078">
        <v>76</v>
      </c>
    </row>
    <row r="13079" spans="1:2" x14ac:dyDescent="0.25">
      <c r="A13079">
        <v>1307.5999999999999</v>
      </c>
      <c r="B13079">
        <v>76</v>
      </c>
    </row>
    <row r="13080" spans="1:2" x14ac:dyDescent="0.25">
      <c r="A13080">
        <v>1307.7</v>
      </c>
      <c r="B13080">
        <v>76</v>
      </c>
    </row>
    <row r="13081" spans="1:2" x14ac:dyDescent="0.25">
      <c r="A13081">
        <v>1307.8</v>
      </c>
      <c r="B13081">
        <v>76</v>
      </c>
    </row>
    <row r="13082" spans="1:2" x14ac:dyDescent="0.25">
      <c r="A13082">
        <v>1307.9000000000001</v>
      </c>
      <c r="B13082">
        <v>76</v>
      </c>
    </row>
    <row r="13083" spans="1:2" x14ac:dyDescent="0.25">
      <c r="A13083">
        <v>1308</v>
      </c>
      <c r="B13083">
        <v>76</v>
      </c>
    </row>
    <row r="13084" spans="1:2" x14ac:dyDescent="0.25">
      <c r="A13084">
        <v>1308.0999999999999</v>
      </c>
      <c r="B13084">
        <v>76</v>
      </c>
    </row>
    <row r="13085" spans="1:2" x14ac:dyDescent="0.25">
      <c r="A13085">
        <v>1308.2</v>
      </c>
      <c r="B13085">
        <v>76</v>
      </c>
    </row>
    <row r="13086" spans="1:2" x14ac:dyDescent="0.25">
      <c r="A13086">
        <v>1308.3</v>
      </c>
      <c r="B13086">
        <v>76</v>
      </c>
    </row>
    <row r="13087" spans="1:2" x14ac:dyDescent="0.25">
      <c r="A13087">
        <v>1308.4000000000001</v>
      </c>
      <c r="B13087">
        <v>76</v>
      </c>
    </row>
    <row r="13088" spans="1:2" x14ac:dyDescent="0.25">
      <c r="A13088">
        <v>1308.5</v>
      </c>
      <c r="B13088">
        <v>76</v>
      </c>
    </row>
    <row r="13089" spans="1:2" x14ac:dyDescent="0.25">
      <c r="A13089">
        <v>1308.5999999999999</v>
      </c>
      <c r="B13089">
        <v>76</v>
      </c>
    </row>
    <row r="13090" spans="1:2" x14ac:dyDescent="0.25">
      <c r="A13090">
        <v>1308.7</v>
      </c>
      <c r="B13090">
        <v>76</v>
      </c>
    </row>
    <row r="13091" spans="1:2" x14ac:dyDescent="0.25">
      <c r="A13091">
        <v>1308.8</v>
      </c>
      <c r="B13091">
        <v>76</v>
      </c>
    </row>
    <row r="13092" spans="1:2" x14ac:dyDescent="0.25">
      <c r="A13092">
        <v>1308.9000000000001</v>
      </c>
      <c r="B13092">
        <v>76</v>
      </c>
    </row>
    <row r="13093" spans="1:2" x14ac:dyDescent="0.25">
      <c r="A13093">
        <v>1309</v>
      </c>
      <c r="B13093">
        <v>76</v>
      </c>
    </row>
    <row r="13094" spans="1:2" x14ac:dyDescent="0.25">
      <c r="A13094">
        <v>1309.0999999999999</v>
      </c>
      <c r="B13094">
        <v>76</v>
      </c>
    </row>
    <row r="13095" spans="1:2" x14ac:dyDescent="0.25">
      <c r="A13095">
        <v>1309.2</v>
      </c>
      <c r="B13095">
        <v>76</v>
      </c>
    </row>
    <row r="13096" spans="1:2" x14ac:dyDescent="0.25">
      <c r="A13096">
        <v>1309.3</v>
      </c>
      <c r="B13096">
        <v>76</v>
      </c>
    </row>
    <row r="13097" spans="1:2" x14ac:dyDescent="0.25">
      <c r="A13097">
        <v>1309.4000000000001</v>
      </c>
      <c r="B13097">
        <v>76</v>
      </c>
    </row>
    <row r="13098" spans="1:2" x14ac:dyDescent="0.25">
      <c r="A13098">
        <v>1309.5</v>
      </c>
      <c r="B13098">
        <v>76</v>
      </c>
    </row>
    <row r="13099" spans="1:2" x14ac:dyDescent="0.25">
      <c r="A13099">
        <v>1309.5999999999999</v>
      </c>
      <c r="B13099">
        <v>76</v>
      </c>
    </row>
    <row r="13100" spans="1:2" x14ac:dyDescent="0.25">
      <c r="A13100">
        <v>1309.7</v>
      </c>
      <c r="B13100">
        <v>76</v>
      </c>
    </row>
    <row r="13101" spans="1:2" x14ac:dyDescent="0.25">
      <c r="A13101">
        <v>1309.8</v>
      </c>
      <c r="B13101">
        <v>76</v>
      </c>
    </row>
    <row r="13102" spans="1:2" x14ac:dyDescent="0.25">
      <c r="A13102">
        <v>1309.9000000000001</v>
      </c>
      <c r="B13102">
        <v>76</v>
      </c>
    </row>
    <row r="13103" spans="1:2" x14ac:dyDescent="0.25">
      <c r="A13103">
        <v>1310</v>
      </c>
      <c r="B13103">
        <v>76</v>
      </c>
    </row>
    <row r="13104" spans="1:2" x14ac:dyDescent="0.25">
      <c r="A13104">
        <v>1310.0999999999999</v>
      </c>
      <c r="B13104">
        <v>75.899999999999864</v>
      </c>
    </row>
    <row r="13105" spans="1:2" x14ac:dyDescent="0.25">
      <c r="A13105">
        <v>1310.2</v>
      </c>
      <c r="B13105">
        <v>75.799999999999955</v>
      </c>
    </row>
    <row r="13106" spans="1:2" x14ac:dyDescent="0.25">
      <c r="A13106">
        <v>1310.3</v>
      </c>
      <c r="B13106">
        <v>75.699999999999818</v>
      </c>
    </row>
    <row r="13107" spans="1:2" x14ac:dyDescent="0.25">
      <c r="A13107">
        <v>1310.4000000000001</v>
      </c>
      <c r="B13107">
        <v>75.599999999999909</v>
      </c>
    </row>
    <row r="13108" spans="1:2" x14ac:dyDescent="0.25">
      <c r="A13108">
        <v>1310.5</v>
      </c>
      <c r="B13108">
        <v>75.5</v>
      </c>
    </row>
    <row r="13109" spans="1:2" x14ac:dyDescent="0.25">
      <c r="A13109">
        <v>1310.5999999999999</v>
      </c>
      <c r="B13109">
        <v>75.399999999999864</v>
      </c>
    </row>
    <row r="13110" spans="1:2" x14ac:dyDescent="0.25">
      <c r="A13110">
        <v>1310.7</v>
      </c>
      <c r="B13110">
        <v>75.299999999999955</v>
      </c>
    </row>
    <row r="13111" spans="1:2" x14ac:dyDescent="0.25">
      <c r="A13111">
        <v>1310.8</v>
      </c>
      <c r="B13111">
        <v>75.199999999999818</v>
      </c>
    </row>
    <row r="13112" spans="1:2" x14ac:dyDescent="0.25">
      <c r="A13112">
        <v>1310.9</v>
      </c>
      <c r="B13112">
        <v>75.099999999999909</v>
      </c>
    </row>
    <row r="13113" spans="1:2" x14ac:dyDescent="0.25">
      <c r="A13113">
        <v>1311</v>
      </c>
      <c r="B13113">
        <v>75</v>
      </c>
    </row>
    <row r="13114" spans="1:2" x14ac:dyDescent="0.25">
      <c r="A13114">
        <v>1311.1</v>
      </c>
      <c r="B13114">
        <v>75</v>
      </c>
    </row>
    <row r="13115" spans="1:2" x14ac:dyDescent="0.25">
      <c r="A13115">
        <v>1311.2</v>
      </c>
      <c r="B13115">
        <v>75</v>
      </c>
    </row>
    <row r="13116" spans="1:2" x14ac:dyDescent="0.25">
      <c r="A13116">
        <v>1311.3</v>
      </c>
      <c r="B13116">
        <v>75</v>
      </c>
    </row>
    <row r="13117" spans="1:2" x14ac:dyDescent="0.25">
      <c r="A13117">
        <v>1311.4</v>
      </c>
      <c r="B13117">
        <v>75</v>
      </c>
    </row>
    <row r="13118" spans="1:2" x14ac:dyDescent="0.25">
      <c r="A13118">
        <v>1311.5</v>
      </c>
      <c r="B13118">
        <v>75</v>
      </c>
    </row>
    <row r="13119" spans="1:2" x14ac:dyDescent="0.25">
      <c r="A13119">
        <v>1311.6</v>
      </c>
      <c r="B13119">
        <v>75</v>
      </c>
    </row>
    <row r="13120" spans="1:2" x14ac:dyDescent="0.25">
      <c r="A13120">
        <v>1311.7</v>
      </c>
      <c r="B13120">
        <v>75</v>
      </c>
    </row>
    <row r="13121" spans="1:2" x14ac:dyDescent="0.25">
      <c r="A13121">
        <v>1311.8</v>
      </c>
      <c r="B13121">
        <v>75</v>
      </c>
    </row>
    <row r="13122" spans="1:2" x14ac:dyDescent="0.25">
      <c r="A13122">
        <v>1311.9</v>
      </c>
      <c r="B13122">
        <v>75</v>
      </c>
    </row>
    <row r="13123" spans="1:2" x14ac:dyDescent="0.25">
      <c r="A13123">
        <v>1312</v>
      </c>
      <c r="B13123">
        <v>75</v>
      </c>
    </row>
    <row r="13124" spans="1:2" x14ac:dyDescent="0.25">
      <c r="A13124">
        <v>1312.1</v>
      </c>
      <c r="B13124">
        <v>75</v>
      </c>
    </row>
    <row r="13125" spans="1:2" x14ac:dyDescent="0.25">
      <c r="A13125">
        <v>1312.2</v>
      </c>
      <c r="B13125">
        <v>75</v>
      </c>
    </row>
    <row r="13126" spans="1:2" x14ac:dyDescent="0.25">
      <c r="A13126">
        <v>1312.3</v>
      </c>
      <c r="B13126">
        <v>75</v>
      </c>
    </row>
    <row r="13127" spans="1:2" x14ac:dyDescent="0.25">
      <c r="A13127">
        <v>1312.4</v>
      </c>
      <c r="B13127">
        <v>75</v>
      </c>
    </row>
    <row r="13128" spans="1:2" x14ac:dyDescent="0.25">
      <c r="A13128">
        <v>1312.5</v>
      </c>
      <c r="B13128">
        <v>75</v>
      </c>
    </row>
    <row r="13129" spans="1:2" x14ac:dyDescent="0.25">
      <c r="A13129">
        <v>1312.6</v>
      </c>
      <c r="B13129">
        <v>75</v>
      </c>
    </row>
    <row r="13130" spans="1:2" x14ac:dyDescent="0.25">
      <c r="A13130">
        <v>1312.7</v>
      </c>
      <c r="B13130">
        <v>75</v>
      </c>
    </row>
    <row r="13131" spans="1:2" x14ac:dyDescent="0.25">
      <c r="A13131">
        <v>1312.8</v>
      </c>
      <c r="B13131">
        <v>75</v>
      </c>
    </row>
    <row r="13132" spans="1:2" x14ac:dyDescent="0.25">
      <c r="A13132">
        <v>1312.9</v>
      </c>
      <c r="B13132">
        <v>75</v>
      </c>
    </row>
    <row r="13133" spans="1:2" x14ac:dyDescent="0.25">
      <c r="A13133">
        <v>1313</v>
      </c>
      <c r="B13133">
        <v>75</v>
      </c>
    </row>
    <row r="13134" spans="1:2" x14ac:dyDescent="0.25">
      <c r="A13134">
        <v>1313.1</v>
      </c>
      <c r="B13134">
        <v>75</v>
      </c>
    </row>
    <row r="13135" spans="1:2" x14ac:dyDescent="0.25">
      <c r="A13135">
        <v>1313.2</v>
      </c>
      <c r="B13135">
        <v>75</v>
      </c>
    </row>
    <row r="13136" spans="1:2" x14ac:dyDescent="0.25">
      <c r="A13136">
        <v>1313.3</v>
      </c>
      <c r="B13136">
        <v>75</v>
      </c>
    </row>
    <row r="13137" spans="1:2" x14ac:dyDescent="0.25">
      <c r="A13137">
        <v>1313.4</v>
      </c>
      <c r="B13137">
        <v>75</v>
      </c>
    </row>
    <row r="13138" spans="1:2" x14ac:dyDescent="0.25">
      <c r="A13138">
        <v>1313.5</v>
      </c>
      <c r="B13138">
        <v>75</v>
      </c>
    </row>
    <row r="13139" spans="1:2" x14ac:dyDescent="0.25">
      <c r="A13139">
        <v>1313.6</v>
      </c>
      <c r="B13139">
        <v>75</v>
      </c>
    </row>
    <row r="13140" spans="1:2" x14ac:dyDescent="0.25">
      <c r="A13140">
        <v>1313.7</v>
      </c>
      <c r="B13140">
        <v>75</v>
      </c>
    </row>
    <row r="13141" spans="1:2" x14ac:dyDescent="0.25">
      <c r="A13141">
        <v>1313.8</v>
      </c>
      <c r="B13141">
        <v>75</v>
      </c>
    </row>
    <row r="13142" spans="1:2" x14ac:dyDescent="0.25">
      <c r="A13142">
        <v>1313.9</v>
      </c>
      <c r="B13142">
        <v>75</v>
      </c>
    </row>
    <row r="13143" spans="1:2" x14ac:dyDescent="0.25">
      <c r="A13143">
        <v>1314</v>
      </c>
      <c r="B13143">
        <v>75</v>
      </c>
    </row>
    <row r="13144" spans="1:2" x14ac:dyDescent="0.25">
      <c r="A13144">
        <v>1314.1</v>
      </c>
      <c r="B13144">
        <v>75</v>
      </c>
    </row>
    <row r="13145" spans="1:2" x14ac:dyDescent="0.25">
      <c r="A13145">
        <v>1314.2</v>
      </c>
      <c r="B13145">
        <v>75</v>
      </c>
    </row>
    <row r="13146" spans="1:2" x14ac:dyDescent="0.25">
      <c r="A13146">
        <v>1314.3</v>
      </c>
      <c r="B13146">
        <v>75</v>
      </c>
    </row>
    <row r="13147" spans="1:2" x14ac:dyDescent="0.25">
      <c r="A13147">
        <v>1314.4</v>
      </c>
      <c r="B13147">
        <v>75</v>
      </c>
    </row>
    <row r="13148" spans="1:2" x14ac:dyDescent="0.25">
      <c r="A13148">
        <v>1314.5</v>
      </c>
      <c r="B13148">
        <v>75</v>
      </c>
    </row>
    <row r="13149" spans="1:2" x14ac:dyDescent="0.25">
      <c r="A13149">
        <v>1314.6</v>
      </c>
      <c r="B13149">
        <v>75</v>
      </c>
    </row>
    <row r="13150" spans="1:2" x14ac:dyDescent="0.25">
      <c r="A13150">
        <v>1314.7</v>
      </c>
      <c r="B13150">
        <v>75</v>
      </c>
    </row>
    <row r="13151" spans="1:2" x14ac:dyDescent="0.25">
      <c r="A13151">
        <v>1314.8</v>
      </c>
      <c r="B13151">
        <v>75</v>
      </c>
    </row>
    <row r="13152" spans="1:2" x14ac:dyDescent="0.25">
      <c r="A13152">
        <v>1314.9</v>
      </c>
      <c r="B13152">
        <v>75</v>
      </c>
    </row>
    <row r="13153" spans="1:2" x14ac:dyDescent="0.25">
      <c r="A13153">
        <v>1315</v>
      </c>
      <c r="B13153">
        <v>75</v>
      </c>
    </row>
    <row r="13154" spans="1:2" x14ac:dyDescent="0.25">
      <c r="A13154">
        <v>1315.1</v>
      </c>
      <c r="B13154">
        <v>75</v>
      </c>
    </row>
    <row r="13155" spans="1:2" x14ac:dyDescent="0.25">
      <c r="A13155">
        <v>1315.2</v>
      </c>
      <c r="B13155">
        <v>75</v>
      </c>
    </row>
    <row r="13156" spans="1:2" x14ac:dyDescent="0.25">
      <c r="A13156">
        <v>1315.3</v>
      </c>
      <c r="B13156">
        <v>75</v>
      </c>
    </row>
    <row r="13157" spans="1:2" x14ac:dyDescent="0.25">
      <c r="A13157">
        <v>1315.4</v>
      </c>
      <c r="B13157">
        <v>75</v>
      </c>
    </row>
    <row r="13158" spans="1:2" x14ac:dyDescent="0.25">
      <c r="A13158">
        <v>1315.5</v>
      </c>
      <c r="B13158">
        <v>75</v>
      </c>
    </row>
    <row r="13159" spans="1:2" x14ac:dyDescent="0.25">
      <c r="A13159">
        <v>1315.6</v>
      </c>
      <c r="B13159">
        <v>75</v>
      </c>
    </row>
    <row r="13160" spans="1:2" x14ac:dyDescent="0.25">
      <c r="A13160">
        <v>1315.7</v>
      </c>
      <c r="B13160">
        <v>75</v>
      </c>
    </row>
    <row r="13161" spans="1:2" x14ac:dyDescent="0.25">
      <c r="A13161">
        <v>1315.8</v>
      </c>
      <c r="B13161">
        <v>75</v>
      </c>
    </row>
    <row r="13162" spans="1:2" x14ac:dyDescent="0.25">
      <c r="A13162">
        <v>1315.9</v>
      </c>
      <c r="B13162">
        <v>75</v>
      </c>
    </row>
    <row r="13163" spans="1:2" x14ac:dyDescent="0.25">
      <c r="A13163">
        <v>1316</v>
      </c>
      <c r="B13163">
        <v>75</v>
      </c>
    </row>
    <row r="13164" spans="1:2" x14ac:dyDescent="0.25">
      <c r="A13164">
        <v>1316.1</v>
      </c>
      <c r="B13164">
        <v>74.899999999999864</v>
      </c>
    </row>
    <row r="13165" spans="1:2" x14ac:dyDescent="0.25">
      <c r="A13165">
        <v>1316.2</v>
      </c>
      <c r="B13165">
        <v>74.799999999999955</v>
      </c>
    </row>
    <row r="13166" spans="1:2" x14ac:dyDescent="0.25">
      <c r="A13166">
        <v>1316.3</v>
      </c>
      <c r="B13166">
        <v>74.699999999999818</v>
      </c>
    </row>
    <row r="13167" spans="1:2" x14ac:dyDescent="0.25">
      <c r="A13167">
        <v>1316.4</v>
      </c>
      <c r="B13167">
        <v>74.599999999999909</v>
      </c>
    </row>
    <row r="13168" spans="1:2" x14ac:dyDescent="0.25">
      <c r="A13168">
        <v>1316.5</v>
      </c>
      <c r="B13168">
        <v>74.5</v>
      </c>
    </row>
    <row r="13169" spans="1:2" x14ac:dyDescent="0.25">
      <c r="A13169">
        <v>1316.6</v>
      </c>
      <c r="B13169">
        <v>74.399999999999864</v>
      </c>
    </row>
    <row r="13170" spans="1:2" x14ac:dyDescent="0.25">
      <c r="A13170">
        <v>1316.7</v>
      </c>
      <c r="B13170">
        <v>74.299999999999955</v>
      </c>
    </row>
    <row r="13171" spans="1:2" x14ac:dyDescent="0.25">
      <c r="A13171">
        <v>1316.8</v>
      </c>
      <c r="B13171">
        <v>74.199999999999818</v>
      </c>
    </row>
    <row r="13172" spans="1:2" x14ac:dyDescent="0.25">
      <c r="A13172">
        <v>1316.9</v>
      </c>
      <c r="B13172">
        <v>74.099999999999909</v>
      </c>
    </row>
    <row r="13173" spans="1:2" x14ac:dyDescent="0.25">
      <c r="A13173">
        <v>1317</v>
      </c>
      <c r="B13173">
        <v>74</v>
      </c>
    </row>
    <row r="13174" spans="1:2" x14ac:dyDescent="0.25">
      <c r="A13174">
        <v>1317.1</v>
      </c>
      <c r="B13174">
        <v>74</v>
      </c>
    </row>
    <row r="13175" spans="1:2" x14ac:dyDescent="0.25">
      <c r="A13175">
        <v>1317.2</v>
      </c>
      <c r="B13175">
        <v>74</v>
      </c>
    </row>
    <row r="13176" spans="1:2" x14ac:dyDescent="0.25">
      <c r="A13176">
        <v>1317.3</v>
      </c>
      <c r="B13176">
        <v>74</v>
      </c>
    </row>
    <row r="13177" spans="1:2" x14ac:dyDescent="0.25">
      <c r="A13177">
        <v>1317.4</v>
      </c>
      <c r="B13177">
        <v>74</v>
      </c>
    </row>
    <row r="13178" spans="1:2" x14ac:dyDescent="0.25">
      <c r="A13178">
        <v>1317.5</v>
      </c>
      <c r="B13178">
        <v>74</v>
      </c>
    </row>
    <row r="13179" spans="1:2" x14ac:dyDescent="0.25">
      <c r="A13179">
        <v>1317.6</v>
      </c>
      <c r="B13179">
        <v>74</v>
      </c>
    </row>
    <row r="13180" spans="1:2" x14ac:dyDescent="0.25">
      <c r="A13180">
        <v>1317.7</v>
      </c>
      <c r="B13180">
        <v>74</v>
      </c>
    </row>
    <row r="13181" spans="1:2" x14ac:dyDescent="0.25">
      <c r="A13181">
        <v>1317.8</v>
      </c>
      <c r="B13181">
        <v>74</v>
      </c>
    </row>
    <row r="13182" spans="1:2" x14ac:dyDescent="0.25">
      <c r="A13182">
        <v>1317.9</v>
      </c>
      <c r="B13182">
        <v>74</v>
      </c>
    </row>
    <row r="13183" spans="1:2" x14ac:dyDescent="0.25">
      <c r="A13183">
        <v>1318</v>
      </c>
      <c r="B13183">
        <v>74</v>
      </c>
    </row>
    <row r="13184" spans="1:2" x14ac:dyDescent="0.25">
      <c r="A13184">
        <v>1318.1</v>
      </c>
      <c r="B13184">
        <v>73.899999999999864</v>
      </c>
    </row>
    <row r="13185" spans="1:2" x14ac:dyDescent="0.25">
      <c r="A13185">
        <v>1318.2</v>
      </c>
      <c r="B13185">
        <v>73.799999999999955</v>
      </c>
    </row>
    <row r="13186" spans="1:2" x14ac:dyDescent="0.25">
      <c r="A13186">
        <v>1318.3</v>
      </c>
      <c r="B13186">
        <v>73.699999999999818</v>
      </c>
    </row>
    <row r="13187" spans="1:2" x14ac:dyDescent="0.25">
      <c r="A13187">
        <v>1318.4</v>
      </c>
      <c r="B13187">
        <v>73.599999999999909</v>
      </c>
    </row>
    <row r="13188" spans="1:2" x14ac:dyDescent="0.25">
      <c r="A13188">
        <v>1318.5</v>
      </c>
      <c r="B13188">
        <v>73.5</v>
      </c>
    </row>
    <row r="13189" spans="1:2" x14ac:dyDescent="0.25">
      <c r="A13189">
        <v>1318.6</v>
      </c>
      <c r="B13189">
        <v>73.399999999999864</v>
      </c>
    </row>
    <row r="13190" spans="1:2" x14ac:dyDescent="0.25">
      <c r="A13190">
        <v>1318.7</v>
      </c>
      <c r="B13190">
        <v>73.299999999999955</v>
      </c>
    </row>
    <row r="13191" spans="1:2" x14ac:dyDescent="0.25">
      <c r="A13191">
        <v>1318.8</v>
      </c>
      <c r="B13191">
        <v>73.199999999999818</v>
      </c>
    </row>
    <row r="13192" spans="1:2" x14ac:dyDescent="0.25">
      <c r="A13192">
        <v>1318.9</v>
      </c>
      <c r="B13192">
        <v>73.099999999999909</v>
      </c>
    </row>
    <row r="13193" spans="1:2" x14ac:dyDescent="0.25">
      <c r="A13193">
        <v>1319</v>
      </c>
      <c r="B13193">
        <v>73</v>
      </c>
    </row>
    <row r="13194" spans="1:2" x14ac:dyDescent="0.25">
      <c r="A13194">
        <v>1319.1</v>
      </c>
      <c r="B13194">
        <v>73</v>
      </c>
    </row>
    <row r="13195" spans="1:2" x14ac:dyDescent="0.25">
      <c r="A13195">
        <v>1319.2</v>
      </c>
      <c r="B13195">
        <v>73</v>
      </c>
    </row>
    <row r="13196" spans="1:2" x14ac:dyDescent="0.25">
      <c r="A13196">
        <v>1319.3</v>
      </c>
      <c r="B13196">
        <v>73</v>
      </c>
    </row>
    <row r="13197" spans="1:2" x14ac:dyDescent="0.25">
      <c r="A13197">
        <v>1319.4</v>
      </c>
      <c r="B13197">
        <v>73</v>
      </c>
    </row>
    <row r="13198" spans="1:2" x14ac:dyDescent="0.25">
      <c r="A13198">
        <v>1319.5</v>
      </c>
      <c r="B13198">
        <v>73</v>
      </c>
    </row>
    <row r="13199" spans="1:2" x14ac:dyDescent="0.25">
      <c r="A13199">
        <v>1319.6</v>
      </c>
      <c r="B13199">
        <v>73</v>
      </c>
    </row>
    <row r="13200" spans="1:2" x14ac:dyDescent="0.25">
      <c r="A13200">
        <v>1319.7</v>
      </c>
      <c r="B13200">
        <v>73</v>
      </c>
    </row>
    <row r="13201" spans="1:2" x14ac:dyDescent="0.25">
      <c r="A13201">
        <v>1319.8</v>
      </c>
      <c r="B13201">
        <v>73</v>
      </c>
    </row>
    <row r="13202" spans="1:2" x14ac:dyDescent="0.25">
      <c r="A13202">
        <v>1319.9</v>
      </c>
      <c r="B13202">
        <v>73</v>
      </c>
    </row>
    <row r="13203" spans="1:2" x14ac:dyDescent="0.25">
      <c r="A13203">
        <v>1320</v>
      </c>
      <c r="B13203">
        <v>73</v>
      </c>
    </row>
    <row r="13204" spans="1:2" x14ac:dyDescent="0.25">
      <c r="A13204">
        <v>1320.1</v>
      </c>
      <c r="B13204">
        <v>73</v>
      </c>
    </row>
    <row r="13205" spans="1:2" x14ac:dyDescent="0.25">
      <c r="A13205">
        <v>1320.2</v>
      </c>
      <c r="B13205">
        <v>73</v>
      </c>
    </row>
    <row r="13206" spans="1:2" x14ac:dyDescent="0.25">
      <c r="A13206">
        <v>1320.3</v>
      </c>
      <c r="B13206">
        <v>73</v>
      </c>
    </row>
    <row r="13207" spans="1:2" x14ac:dyDescent="0.25">
      <c r="A13207">
        <v>1320.4</v>
      </c>
      <c r="B13207">
        <v>73</v>
      </c>
    </row>
    <row r="13208" spans="1:2" x14ac:dyDescent="0.25">
      <c r="A13208">
        <v>1320.5</v>
      </c>
      <c r="B13208">
        <v>73</v>
      </c>
    </row>
    <row r="13209" spans="1:2" x14ac:dyDescent="0.25">
      <c r="A13209">
        <v>1320.6</v>
      </c>
      <c r="B13209">
        <v>73</v>
      </c>
    </row>
    <row r="13210" spans="1:2" x14ac:dyDescent="0.25">
      <c r="A13210">
        <v>1320.7</v>
      </c>
      <c r="B13210">
        <v>73</v>
      </c>
    </row>
    <row r="13211" spans="1:2" x14ac:dyDescent="0.25">
      <c r="A13211">
        <v>1320.8</v>
      </c>
      <c r="B13211">
        <v>73</v>
      </c>
    </row>
    <row r="13212" spans="1:2" x14ac:dyDescent="0.25">
      <c r="A13212">
        <v>1320.9</v>
      </c>
      <c r="B13212">
        <v>73</v>
      </c>
    </row>
    <row r="13213" spans="1:2" x14ac:dyDescent="0.25">
      <c r="A13213">
        <v>1321</v>
      </c>
      <c r="B13213">
        <v>73</v>
      </c>
    </row>
    <row r="13214" spans="1:2" x14ac:dyDescent="0.25">
      <c r="A13214">
        <v>1321.1</v>
      </c>
      <c r="B13214">
        <v>73.100000000000136</v>
      </c>
    </row>
    <row r="13215" spans="1:2" x14ac:dyDescent="0.25">
      <c r="A13215">
        <v>1321.2</v>
      </c>
      <c r="B13215">
        <v>73.200000000000045</v>
      </c>
    </row>
    <row r="13216" spans="1:2" x14ac:dyDescent="0.25">
      <c r="A13216">
        <v>1321.3</v>
      </c>
      <c r="B13216">
        <v>73.300000000000182</v>
      </c>
    </row>
    <row r="13217" spans="1:2" x14ac:dyDescent="0.25">
      <c r="A13217">
        <v>1321.4</v>
      </c>
      <c r="B13217">
        <v>73.400000000000091</v>
      </c>
    </row>
    <row r="13218" spans="1:2" x14ac:dyDescent="0.25">
      <c r="A13218">
        <v>1321.5</v>
      </c>
      <c r="B13218">
        <v>73.5</v>
      </c>
    </row>
    <row r="13219" spans="1:2" x14ac:dyDescent="0.25">
      <c r="A13219">
        <v>1321.6</v>
      </c>
      <c r="B13219">
        <v>73.600000000000136</v>
      </c>
    </row>
    <row r="13220" spans="1:2" x14ac:dyDescent="0.25">
      <c r="A13220">
        <v>1321.7</v>
      </c>
      <c r="B13220">
        <v>73.700000000000045</v>
      </c>
    </row>
    <row r="13221" spans="1:2" x14ac:dyDescent="0.25">
      <c r="A13221">
        <v>1321.8</v>
      </c>
      <c r="B13221">
        <v>73.800000000000182</v>
      </c>
    </row>
    <row r="13222" spans="1:2" x14ac:dyDescent="0.25">
      <c r="A13222">
        <v>1321.9</v>
      </c>
      <c r="B13222">
        <v>73.900000000000091</v>
      </c>
    </row>
    <row r="13223" spans="1:2" x14ac:dyDescent="0.25">
      <c r="A13223">
        <v>1322</v>
      </c>
      <c r="B13223">
        <v>74</v>
      </c>
    </row>
    <row r="13224" spans="1:2" x14ac:dyDescent="0.25">
      <c r="A13224">
        <v>1322.1</v>
      </c>
      <c r="B13224">
        <v>74.100000000000136</v>
      </c>
    </row>
    <row r="13225" spans="1:2" x14ac:dyDescent="0.25">
      <c r="A13225">
        <v>1322.2</v>
      </c>
      <c r="B13225">
        <v>74.200000000000045</v>
      </c>
    </row>
    <row r="13226" spans="1:2" x14ac:dyDescent="0.25">
      <c r="A13226">
        <v>1322.3</v>
      </c>
      <c r="B13226">
        <v>74.300000000000182</v>
      </c>
    </row>
    <row r="13227" spans="1:2" x14ac:dyDescent="0.25">
      <c r="A13227">
        <v>1322.4</v>
      </c>
      <c r="B13227">
        <v>74.400000000000091</v>
      </c>
    </row>
    <row r="13228" spans="1:2" x14ac:dyDescent="0.25">
      <c r="A13228">
        <v>1322.5</v>
      </c>
      <c r="B13228">
        <v>74.5</v>
      </c>
    </row>
    <row r="13229" spans="1:2" x14ac:dyDescent="0.25">
      <c r="A13229">
        <v>1322.6</v>
      </c>
      <c r="B13229">
        <v>74.600000000000136</v>
      </c>
    </row>
    <row r="13230" spans="1:2" x14ac:dyDescent="0.25">
      <c r="A13230">
        <v>1322.7</v>
      </c>
      <c r="B13230">
        <v>74.700000000000045</v>
      </c>
    </row>
    <row r="13231" spans="1:2" x14ac:dyDescent="0.25">
      <c r="A13231">
        <v>1322.8</v>
      </c>
      <c r="B13231">
        <v>74.800000000000182</v>
      </c>
    </row>
    <row r="13232" spans="1:2" x14ac:dyDescent="0.25">
      <c r="A13232">
        <v>1322.9</v>
      </c>
      <c r="B13232">
        <v>74.900000000000091</v>
      </c>
    </row>
    <row r="13233" spans="1:2" x14ac:dyDescent="0.25">
      <c r="A13233">
        <v>1323</v>
      </c>
      <c r="B13233">
        <v>75</v>
      </c>
    </row>
    <row r="13234" spans="1:2" x14ac:dyDescent="0.25">
      <c r="A13234">
        <v>1323.1</v>
      </c>
      <c r="B13234">
        <v>75.100000000000136</v>
      </c>
    </row>
    <row r="13235" spans="1:2" x14ac:dyDescent="0.25">
      <c r="A13235">
        <v>1323.2</v>
      </c>
      <c r="B13235">
        <v>75.200000000000045</v>
      </c>
    </row>
    <row r="13236" spans="1:2" x14ac:dyDescent="0.25">
      <c r="A13236">
        <v>1323.3</v>
      </c>
      <c r="B13236">
        <v>75.300000000000182</v>
      </c>
    </row>
    <row r="13237" spans="1:2" x14ac:dyDescent="0.25">
      <c r="A13237">
        <v>1323.4</v>
      </c>
      <c r="B13237">
        <v>75.400000000000091</v>
      </c>
    </row>
    <row r="13238" spans="1:2" x14ac:dyDescent="0.25">
      <c r="A13238">
        <v>1323.5</v>
      </c>
      <c r="B13238">
        <v>75.5</v>
      </c>
    </row>
    <row r="13239" spans="1:2" x14ac:dyDescent="0.25">
      <c r="A13239">
        <v>1323.6</v>
      </c>
      <c r="B13239">
        <v>75.600000000000136</v>
      </c>
    </row>
    <row r="13240" spans="1:2" x14ac:dyDescent="0.25">
      <c r="A13240">
        <v>1323.7</v>
      </c>
      <c r="B13240">
        <v>75.700000000000045</v>
      </c>
    </row>
    <row r="13241" spans="1:2" x14ac:dyDescent="0.25">
      <c r="A13241">
        <v>1323.8</v>
      </c>
      <c r="B13241">
        <v>75.800000000000182</v>
      </c>
    </row>
    <row r="13242" spans="1:2" x14ac:dyDescent="0.25">
      <c r="A13242">
        <v>1323.9</v>
      </c>
      <c r="B13242">
        <v>75.900000000000091</v>
      </c>
    </row>
    <row r="13243" spans="1:2" x14ac:dyDescent="0.25">
      <c r="A13243">
        <v>1324</v>
      </c>
      <c r="B13243">
        <v>76</v>
      </c>
    </row>
    <row r="13244" spans="1:2" x14ac:dyDescent="0.25">
      <c r="A13244">
        <v>1324.1</v>
      </c>
      <c r="B13244">
        <v>76.219897460937773</v>
      </c>
    </row>
    <row r="13245" spans="1:2" x14ac:dyDescent="0.25">
      <c r="A13245">
        <v>1324.2</v>
      </c>
      <c r="B13245">
        <v>76.439794921875048</v>
      </c>
    </row>
    <row r="13246" spans="1:2" x14ac:dyDescent="0.25">
      <c r="A13246">
        <v>1324.3</v>
      </c>
      <c r="B13246">
        <v>76.659692382812821</v>
      </c>
    </row>
    <row r="13247" spans="1:2" x14ac:dyDescent="0.25">
      <c r="A13247">
        <v>1324.4</v>
      </c>
      <c r="B13247">
        <v>76.879589843750097</v>
      </c>
    </row>
    <row r="13248" spans="1:2" x14ac:dyDescent="0.25">
      <c r="A13248">
        <v>1324.5</v>
      </c>
      <c r="B13248">
        <v>77.099487304687358</v>
      </c>
    </row>
    <row r="13249" spans="1:2" x14ac:dyDescent="0.25">
      <c r="A13249">
        <v>1324.6</v>
      </c>
      <c r="B13249">
        <v>77.319384765625145</v>
      </c>
    </row>
    <row r="13250" spans="1:2" x14ac:dyDescent="0.25">
      <c r="A13250">
        <v>1324.7</v>
      </c>
      <c r="B13250">
        <v>77.539282226562406</v>
      </c>
    </row>
    <row r="13251" spans="1:2" x14ac:dyDescent="0.25">
      <c r="A13251">
        <v>1324.8</v>
      </c>
      <c r="B13251">
        <v>77.759179687500179</v>
      </c>
    </row>
    <row r="13252" spans="1:2" x14ac:dyDescent="0.25">
      <c r="A13252">
        <v>1324.9</v>
      </c>
      <c r="B13252">
        <v>77.979077148437455</v>
      </c>
    </row>
    <row r="13253" spans="1:2" x14ac:dyDescent="0.25">
      <c r="A13253">
        <v>1325</v>
      </c>
      <c r="B13253">
        <v>78.19897460937473</v>
      </c>
    </row>
    <row r="13254" spans="1:2" x14ac:dyDescent="0.25">
      <c r="A13254">
        <v>1325.1</v>
      </c>
      <c r="B13254">
        <v>78.279077148437366</v>
      </c>
    </row>
    <row r="13255" spans="1:2" x14ac:dyDescent="0.25">
      <c r="A13255">
        <v>1325.2</v>
      </c>
      <c r="B13255">
        <v>78.359179687499818</v>
      </c>
    </row>
    <row r="13256" spans="1:2" x14ac:dyDescent="0.25">
      <c r="A13256">
        <v>1325.3</v>
      </c>
      <c r="B13256">
        <v>78.439282226562455</v>
      </c>
    </row>
    <row r="13257" spans="1:2" x14ac:dyDescent="0.25">
      <c r="A13257">
        <v>1325.4</v>
      </c>
      <c r="B13257">
        <v>78.519384765624906</v>
      </c>
    </row>
    <row r="13258" spans="1:2" x14ac:dyDescent="0.25">
      <c r="A13258">
        <v>1325.5</v>
      </c>
      <c r="B13258">
        <v>78.599487304687358</v>
      </c>
    </row>
    <row r="13259" spans="1:2" x14ac:dyDescent="0.25">
      <c r="A13259">
        <v>1325.6</v>
      </c>
      <c r="B13259">
        <v>78.679589843749994</v>
      </c>
    </row>
    <row r="13260" spans="1:2" x14ac:dyDescent="0.25">
      <c r="A13260">
        <v>1325.7</v>
      </c>
      <c r="B13260">
        <v>78.75969238281246</v>
      </c>
    </row>
    <row r="13261" spans="1:2" x14ac:dyDescent="0.25">
      <c r="A13261">
        <v>1325.8</v>
      </c>
      <c r="B13261">
        <v>78.839794921875097</v>
      </c>
    </row>
    <row r="13262" spans="1:2" x14ac:dyDescent="0.25">
      <c r="A13262">
        <v>1325.9</v>
      </c>
      <c r="B13262">
        <v>78.919897460937548</v>
      </c>
    </row>
    <row r="13263" spans="1:2" x14ac:dyDescent="0.25">
      <c r="A13263">
        <v>1326</v>
      </c>
      <c r="B13263">
        <v>79</v>
      </c>
    </row>
    <row r="13264" spans="1:2" x14ac:dyDescent="0.25">
      <c r="A13264">
        <v>1326.1</v>
      </c>
      <c r="B13264">
        <v>79.100000000000136</v>
      </c>
    </row>
    <row r="13265" spans="1:2" x14ac:dyDescent="0.25">
      <c r="A13265">
        <v>1326.2</v>
      </c>
      <c r="B13265">
        <v>79.200000000000045</v>
      </c>
    </row>
    <row r="13266" spans="1:2" x14ac:dyDescent="0.25">
      <c r="A13266">
        <v>1326.3</v>
      </c>
      <c r="B13266">
        <v>79.300000000000182</v>
      </c>
    </row>
    <row r="13267" spans="1:2" x14ac:dyDescent="0.25">
      <c r="A13267">
        <v>1326.4</v>
      </c>
      <c r="B13267">
        <v>79.400000000000091</v>
      </c>
    </row>
    <row r="13268" spans="1:2" x14ac:dyDescent="0.25">
      <c r="A13268">
        <v>1326.5</v>
      </c>
      <c r="B13268">
        <v>79.5</v>
      </c>
    </row>
    <row r="13269" spans="1:2" x14ac:dyDescent="0.25">
      <c r="A13269">
        <v>1326.6</v>
      </c>
      <c r="B13269">
        <v>79.600000000000136</v>
      </c>
    </row>
    <row r="13270" spans="1:2" x14ac:dyDescent="0.25">
      <c r="A13270">
        <v>1326.7</v>
      </c>
      <c r="B13270">
        <v>79.700000000000045</v>
      </c>
    </row>
    <row r="13271" spans="1:2" x14ac:dyDescent="0.25">
      <c r="A13271">
        <v>1326.8</v>
      </c>
      <c r="B13271">
        <v>79.800000000000182</v>
      </c>
    </row>
    <row r="13272" spans="1:2" x14ac:dyDescent="0.25">
      <c r="A13272">
        <v>1326.9</v>
      </c>
      <c r="B13272">
        <v>79.900000000000091</v>
      </c>
    </row>
    <row r="13273" spans="1:2" x14ac:dyDescent="0.25">
      <c r="A13273">
        <v>1327</v>
      </c>
      <c r="B13273">
        <v>80</v>
      </c>
    </row>
    <row r="13274" spans="1:2" x14ac:dyDescent="0.25">
      <c r="A13274">
        <v>1327.1</v>
      </c>
      <c r="B13274">
        <v>80</v>
      </c>
    </row>
    <row r="13275" spans="1:2" x14ac:dyDescent="0.25">
      <c r="A13275">
        <v>1327.2</v>
      </c>
      <c r="B13275">
        <v>80</v>
      </c>
    </row>
    <row r="13276" spans="1:2" x14ac:dyDescent="0.25">
      <c r="A13276">
        <v>1327.3</v>
      </c>
      <c r="B13276">
        <v>80</v>
      </c>
    </row>
    <row r="13277" spans="1:2" x14ac:dyDescent="0.25">
      <c r="A13277">
        <v>1327.4</v>
      </c>
      <c r="B13277">
        <v>80</v>
      </c>
    </row>
    <row r="13278" spans="1:2" x14ac:dyDescent="0.25">
      <c r="A13278">
        <v>1327.5</v>
      </c>
      <c r="B13278">
        <v>80</v>
      </c>
    </row>
    <row r="13279" spans="1:2" x14ac:dyDescent="0.25">
      <c r="A13279">
        <v>1327.6</v>
      </c>
      <c r="B13279">
        <v>80</v>
      </c>
    </row>
    <row r="13280" spans="1:2" x14ac:dyDescent="0.25">
      <c r="A13280">
        <v>1327.7</v>
      </c>
      <c r="B13280">
        <v>80</v>
      </c>
    </row>
    <row r="13281" spans="1:2" x14ac:dyDescent="0.25">
      <c r="A13281">
        <v>1327.8</v>
      </c>
      <c r="B13281">
        <v>80</v>
      </c>
    </row>
    <row r="13282" spans="1:2" x14ac:dyDescent="0.25">
      <c r="A13282">
        <v>1327.9</v>
      </c>
      <c r="B13282">
        <v>80</v>
      </c>
    </row>
    <row r="13283" spans="1:2" x14ac:dyDescent="0.25">
      <c r="A13283">
        <v>1328</v>
      </c>
      <c r="B13283">
        <v>80</v>
      </c>
    </row>
    <row r="13284" spans="1:2" x14ac:dyDescent="0.25">
      <c r="A13284">
        <v>1328.1</v>
      </c>
      <c r="B13284">
        <v>80.100000000000136</v>
      </c>
    </row>
    <row r="13285" spans="1:2" x14ac:dyDescent="0.25">
      <c r="A13285">
        <v>1328.2</v>
      </c>
      <c r="B13285">
        <v>80.200000000000045</v>
      </c>
    </row>
    <row r="13286" spans="1:2" x14ac:dyDescent="0.25">
      <c r="A13286">
        <v>1328.3</v>
      </c>
      <c r="B13286">
        <v>80.300000000000182</v>
      </c>
    </row>
    <row r="13287" spans="1:2" x14ac:dyDescent="0.25">
      <c r="A13287">
        <v>1328.4</v>
      </c>
      <c r="B13287">
        <v>80.400000000000091</v>
      </c>
    </row>
    <row r="13288" spans="1:2" x14ac:dyDescent="0.25">
      <c r="A13288">
        <v>1328.5</v>
      </c>
      <c r="B13288">
        <v>80.5</v>
      </c>
    </row>
    <row r="13289" spans="1:2" x14ac:dyDescent="0.25">
      <c r="A13289">
        <v>1328.6</v>
      </c>
      <c r="B13289">
        <v>80.600000000000136</v>
      </c>
    </row>
    <row r="13290" spans="1:2" x14ac:dyDescent="0.25">
      <c r="A13290">
        <v>1328.7</v>
      </c>
      <c r="B13290">
        <v>80.700000000000045</v>
      </c>
    </row>
    <row r="13291" spans="1:2" x14ac:dyDescent="0.25">
      <c r="A13291">
        <v>1328.8</v>
      </c>
      <c r="B13291">
        <v>80.800000000000182</v>
      </c>
    </row>
    <row r="13292" spans="1:2" x14ac:dyDescent="0.25">
      <c r="A13292">
        <v>1328.9</v>
      </c>
      <c r="B13292">
        <v>80.900000000000091</v>
      </c>
    </row>
    <row r="13293" spans="1:2" x14ac:dyDescent="0.25">
      <c r="A13293">
        <v>1329</v>
      </c>
      <c r="B13293">
        <v>81</v>
      </c>
    </row>
    <row r="13294" spans="1:2" x14ac:dyDescent="0.25">
      <c r="A13294">
        <v>1329.1</v>
      </c>
      <c r="B13294">
        <v>81</v>
      </c>
    </row>
    <row r="13295" spans="1:2" x14ac:dyDescent="0.25">
      <c r="A13295">
        <v>1329.2</v>
      </c>
      <c r="B13295">
        <v>81</v>
      </c>
    </row>
    <row r="13296" spans="1:2" x14ac:dyDescent="0.25">
      <c r="A13296">
        <v>1329.3</v>
      </c>
      <c r="B13296">
        <v>81</v>
      </c>
    </row>
    <row r="13297" spans="1:2" x14ac:dyDescent="0.25">
      <c r="A13297">
        <v>1329.4</v>
      </c>
      <c r="B13297">
        <v>81</v>
      </c>
    </row>
    <row r="13298" spans="1:2" x14ac:dyDescent="0.25">
      <c r="A13298">
        <v>1329.5</v>
      </c>
      <c r="B13298">
        <v>81</v>
      </c>
    </row>
    <row r="13299" spans="1:2" x14ac:dyDescent="0.25">
      <c r="A13299">
        <v>1329.6</v>
      </c>
      <c r="B13299">
        <v>81</v>
      </c>
    </row>
    <row r="13300" spans="1:2" x14ac:dyDescent="0.25">
      <c r="A13300">
        <v>1329.7</v>
      </c>
      <c r="B13300">
        <v>81</v>
      </c>
    </row>
    <row r="13301" spans="1:2" x14ac:dyDescent="0.25">
      <c r="A13301">
        <v>1329.8</v>
      </c>
      <c r="B13301">
        <v>81</v>
      </c>
    </row>
    <row r="13302" spans="1:2" x14ac:dyDescent="0.25">
      <c r="A13302">
        <v>1329.9</v>
      </c>
      <c r="B13302">
        <v>81</v>
      </c>
    </row>
    <row r="13303" spans="1:2" x14ac:dyDescent="0.25">
      <c r="A13303">
        <v>1330</v>
      </c>
      <c r="B13303">
        <v>81</v>
      </c>
    </row>
    <row r="13304" spans="1:2" x14ac:dyDescent="0.25">
      <c r="A13304">
        <v>1330.1</v>
      </c>
      <c r="B13304">
        <v>81</v>
      </c>
    </row>
    <row r="13305" spans="1:2" x14ac:dyDescent="0.25">
      <c r="A13305">
        <v>1330.2</v>
      </c>
      <c r="B13305">
        <v>81</v>
      </c>
    </row>
    <row r="13306" spans="1:2" x14ac:dyDescent="0.25">
      <c r="A13306">
        <v>1330.3</v>
      </c>
      <c r="B13306">
        <v>81</v>
      </c>
    </row>
    <row r="13307" spans="1:2" x14ac:dyDescent="0.25">
      <c r="A13307">
        <v>1330.4</v>
      </c>
      <c r="B13307">
        <v>81</v>
      </c>
    </row>
    <row r="13308" spans="1:2" x14ac:dyDescent="0.25">
      <c r="A13308">
        <v>1330.5</v>
      </c>
      <c r="B13308">
        <v>81</v>
      </c>
    </row>
    <row r="13309" spans="1:2" x14ac:dyDescent="0.25">
      <c r="A13309">
        <v>1330.6</v>
      </c>
      <c r="B13309">
        <v>81</v>
      </c>
    </row>
    <row r="13310" spans="1:2" x14ac:dyDescent="0.25">
      <c r="A13310">
        <v>1330.7</v>
      </c>
      <c r="B13310">
        <v>81</v>
      </c>
    </row>
    <row r="13311" spans="1:2" x14ac:dyDescent="0.25">
      <c r="A13311">
        <v>1330.8</v>
      </c>
      <c r="B13311">
        <v>81</v>
      </c>
    </row>
    <row r="13312" spans="1:2" x14ac:dyDescent="0.25">
      <c r="A13312">
        <v>1330.9</v>
      </c>
      <c r="B13312">
        <v>81</v>
      </c>
    </row>
    <row r="13313" spans="1:2" x14ac:dyDescent="0.25">
      <c r="A13313">
        <v>1331</v>
      </c>
      <c r="B13313">
        <v>81</v>
      </c>
    </row>
    <row r="13314" spans="1:2" x14ac:dyDescent="0.25">
      <c r="A13314">
        <v>1331.1</v>
      </c>
      <c r="B13314">
        <v>81</v>
      </c>
    </row>
    <row r="13315" spans="1:2" x14ac:dyDescent="0.25">
      <c r="A13315">
        <v>1331.2</v>
      </c>
      <c r="B13315">
        <v>81</v>
      </c>
    </row>
    <row r="13316" spans="1:2" x14ac:dyDescent="0.25">
      <c r="A13316">
        <v>1331.3</v>
      </c>
      <c r="B13316">
        <v>81</v>
      </c>
    </row>
    <row r="13317" spans="1:2" x14ac:dyDescent="0.25">
      <c r="A13317">
        <v>1331.4</v>
      </c>
      <c r="B13317">
        <v>81</v>
      </c>
    </row>
    <row r="13318" spans="1:2" x14ac:dyDescent="0.25">
      <c r="A13318">
        <v>1331.5</v>
      </c>
      <c r="B13318">
        <v>81</v>
      </c>
    </row>
    <row r="13319" spans="1:2" x14ac:dyDescent="0.25">
      <c r="A13319">
        <v>1331.6</v>
      </c>
      <c r="B13319">
        <v>81</v>
      </c>
    </row>
    <row r="13320" spans="1:2" x14ac:dyDescent="0.25">
      <c r="A13320">
        <v>1331.7</v>
      </c>
      <c r="B13320">
        <v>81</v>
      </c>
    </row>
    <row r="13321" spans="1:2" x14ac:dyDescent="0.25">
      <c r="A13321">
        <v>1331.8</v>
      </c>
      <c r="B13321">
        <v>81</v>
      </c>
    </row>
    <row r="13322" spans="1:2" x14ac:dyDescent="0.25">
      <c r="A13322">
        <v>1331.9</v>
      </c>
      <c r="B13322">
        <v>81</v>
      </c>
    </row>
    <row r="13323" spans="1:2" x14ac:dyDescent="0.25">
      <c r="A13323">
        <v>1332</v>
      </c>
      <c r="B13323">
        <v>81</v>
      </c>
    </row>
    <row r="13324" spans="1:2" x14ac:dyDescent="0.25">
      <c r="A13324">
        <v>1332.1</v>
      </c>
      <c r="B13324">
        <v>81</v>
      </c>
    </row>
    <row r="13325" spans="1:2" x14ac:dyDescent="0.25">
      <c r="A13325">
        <v>1332.2</v>
      </c>
      <c r="B13325">
        <v>81</v>
      </c>
    </row>
    <row r="13326" spans="1:2" x14ac:dyDescent="0.25">
      <c r="A13326">
        <v>1332.3</v>
      </c>
      <c r="B13326">
        <v>81</v>
      </c>
    </row>
    <row r="13327" spans="1:2" x14ac:dyDescent="0.25">
      <c r="A13327">
        <v>1332.4</v>
      </c>
      <c r="B13327">
        <v>81</v>
      </c>
    </row>
    <row r="13328" spans="1:2" x14ac:dyDescent="0.25">
      <c r="A13328">
        <v>1332.5</v>
      </c>
      <c r="B13328">
        <v>81</v>
      </c>
    </row>
    <row r="13329" spans="1:2" x14ac:dyDescent="0.25">
      <c r="A13329">
        <v>1332.6</v>
      </c>
      <c r="B13329">
        <v>81</v>
      </c>
    </row>
    <row r="13330" spans="1:2" x14ac:dyDescent="0.25">
      <c r="A13330">
        <v>1332.7</v>
      </c>
      <c r="B13330">
        <v>81</v>
      </c>
    </row>
    <row r="13331" spans="1:2" x14ac:dyDescent="0.25">
      <c r="A13331">
        <v>1332.8</v>
      </c>
      <c r="B13331">
        <v>81</v>
      </c>
    </row>
    <row r="13332" spans="1:2" x14ac:dyDescent="0.25">
      <c r="A13332">
        <v>1332.9</v>
      </c>
      <c r="B13332">
        <v>81</v>
      </c>
    </row>
    <row r="13333" spans="1:2" x14ac:dyDescent="0.25">
      <c r="A13333">
        <v>1333</v>
      </c>
      <c r="B13333">
        <v>81</v>
      </c>
    </row>
    <row r="13334" spans="1:2" x14ac:dyDescent="0.25">
      <c r="A13334">
        <v>1333.1</v>
      </c>
      <c r="B13334">
        <v>80.899999999999864</v>
      </c>
    </row>
    <row r="13335" spans="1:2" x14ac:dyDescent="0.25">
      <c r="A13335">
        <v>1333.2</v>
      </c>
      <c r="B13335">
        <v>80.799999999999955</v>
      </c>
    </row>
    <row r="13336" spans="1:2" x14ac:dyDescent="0.25">
      <c r="A13336">
        <v>1333.3</v>
      </c>
      <c r="B13336">
        <v>80.699999999999818</v>
      </c>
    </row>
    <row r="13337" spans="1:2" x14ac:dyDescent="0.25">
      <c r="A13337">
        <v>1333.4</v>
      </c>
      <c r="B13337">
        <v>80.599999999999909</v>
      </c>
    </row>
    <row r="13338" spans="1:2" x14ac:dyDescent="0.25">
      <c r="A13338">
        <v>1333.5</v>
      </c>
      <c r="B13338">
        <v>80.5</v>
      </c>
    </row>
    <row r="13339" spans="1:2" x14ac:dyDescent="0.25">
      <c r="A13339">
        <v>1333.6</v>
      </c>
      <c r="B13339">
        <v>80.399999999999864</v>
      </c>
    </row>
    <row r="13340" spans="1:2" x14ac:dyDescent="0.25">
      <c r="A13340">
        <v>1333.7</v>
      </c>
      <c r="B13340">
        <v>80.299999999999955</v>
      </c>
    </row>
    <row r="13341" spans="1:2" x14ac:dyDescent="0.25">
      <c r="A13341">
        <v>1333.8</v>
      </c>
      <c r="B13341">
        <v>80.199999999999818</v>
      </c>
    </row>
    <row r="13342" spans="1:2" x14ac:dyDescent="0.25">
      <c r="A13342">
        <v>1333.9</v>
      </c>
      <c r="B13342">
        <v>80.099999999999909</v>
      </c>
    </row>
    <row r="13343" spans="1:2" x14ac:dyDescent="0.25">
      <c r="A13343">
        <v>1334</v>
      </c>
      <c r="B13343">
        <v>80</v>
      </c>
    </row>
    <row r="13344" spans="1:2" x14ac:dyDescent="0.25">
      <c r="A13344">
        <v>1334.1</v>
      </c>
      <c r="B13344">
        <v>80</v>
      </c>
    </row>
    <row r="13345" spans="1:2" x14ac:dyDescent="0.25">
      <c r="A13345">
        <v>1334.2</v>
      </c>
      <c r="B13345">
        <v>80</v>
      </c>
    </row>
    <row r="13346" spans="1:2" x14ac:dyDescent="0.25">
      <c r="A13346">
        <v>1334.3</v>
      </c>
      <c r="B13346">
        <v>80</v>
      </c>
    </row>
    <row r="13347" spans="1:2" x14ac:dyDescent="0.25">
      <c r="A13347">
        <v>1334.4</v>
      </c>
      <c r="B13347">
        <v>80</v>
      </c>
    </row>
    <row r="13348" spans="1:2" x14ac:dyDescent="0.25">
      <c r="A13348">
        <v>1334.5</v>
      </c>
      <c r="B13348">
        <v>80</v>
      </c>
    </row>
    <row r="13349" spans="1:2" x14ac:dyDescent="0.25">
      <c r="A13349">
        <v>1334.6</v>
      </c>
      <c r="B13349">
        <v>80</v>
      </c>
    </row>
    <row r="13350" spans="1:2" x14ac:dyDescent="0.25">
      <c r="A13350">
        <v>1334.7</v>
      </c>
      <c r="B13350">
        <v>80</v>
      </c>
    </row>
    <row r="13351" spans="1:2" x14ac:dyDescent="0.25">
      <c r="A13351">
        <v>1334.8</v>
      </c>
      <c r="B13351">
        <v>80</v>
      </c>
    </row>
    <row r="13352" spans="1:2" x14ac:dyDescent="0.25">
      <c r="A13352">
        <v>1334.9</v>
      </c>
      <c r="B13352">
        <v>80</v>
      </c>
    </row>
    <row r="13353" spans="1:2" x14ac:dyDescent="0.25">
      <c r="A13353">
        <v>1335</v>
      </c>
      <c r="B13353">
        <v>80</v>
      </c>
    </row>
    <row r="13354" spans="1:2" x14ac:dyDescent="0.25">
      <c r="A13354">
        <v>1335.1</v>
      </c>
      <c r="B13354">
        <v>80</v>
      </c>
    </row>
    <row r="13355" spans="1:2" x14ac:dyDescent="0.25">
      <c r="A13355">
        <v>1335.2</v>
      </c>
      <c r="B13355">
        <v>80</v>
      </c>
    </row>
    <row r="13356" spans="1:2" x14ac:dyDescent="0.25">
      <c r="A13356">
        <v>1335.3</v>
      </c>
      <c r="B13356">
        <v>80</v>
      </c>
    </row>
    <row r="13357" spans="1:2" x14ac:dyDescent="0.25">
      <c r="A13357">
        <v>1335.4</v>
      </c>
      <c r="B13357">
        <v>80</v>
      </c>
    </row>
    <row r="13358" spans="1:2" x14ac:dyDescent="0.25">
      <c r="A13358">
        <v>1335.5</v>
      </c>
      <c r="B13358">
        <v>80</v>
      </c>
    </row>
    <row r="13359" spans="1:2" x14ac:dyDescent="0.25">
      <c r="A13359">
        <v>1335.6</v>
      </c>
      <c r="B13359">
        <v>80</v>
      </c>
    </row>
    <row r="13360" spans="1:2" x14ac:dyDescent="0.25">
      <c r="A13360">
        <v>1335.7</v>
      </c>
      <c r="B13360">
        <v>80</v>
      </c>
    </row>
    <row r="13361" spans="1:2" x14ac:dyDescent="0.25">
      <c r="A13361">
        <v>1335.8</v>
      </c>
      <c r="B13361">
        <v>80</v>
      </c>
    </row>
    <row r="13362" spans="1:2" x14ac:dyDescent="0.25">
      <c r="A13362">
        <v>1335.9</v>
      </c>
      <c r="B13362">
        <v>80</v>
      </c>
    </row>
    <row r="13363" spans="1:2" x14ac:dyDescent="0.25">
      <c r="A13363">
        <v>1336</v>
      </c>
      <c r="B13363">
        <v>80</v>
      </c>
    </row>
    <row r="13364" spans="1:2" x14ac:dyDescent="0.25">
      <c r="A13364">
        <v>1336.1</v>
      </c>
      <c r="B13364">
        <v>80</v>
      </c>
    </row>
    <row r="13365" spans="1:2" x14ac:dyDescent="0.25">
      <c r="A13365">
        <v>1336.2</v>
      </c>
      <c r="B13365">
        <v>80</v>
      </c>
    </row>
    <row r="13366" spans="1:2" x14ac:dyDescent="0.25">
      <c r="A13366">
        <v>1336.3</v>
      </c>
      <c r="B13366">
        <v>80</v>
      </c>
    </row>
    <row r="13367" spans="1:2" x14ac:dyDescent="0.25">
      <c r="A13367">
        <v>1336.4</v>
      </c>
      <c r="B13367">
        <v>80</v>
      </c>
    </row>
    <row r="13368" spans="1:2" x14ac:dyDescent="0.25">
      <c r="A13368">
        <v>1336.5</v>
      </c>
      <c r="B13368">
        <v>80</v>
      </c>
    </row>
    <row r="13369" spans="1:2" x14ac:dyDescent="0.25">
      <c r="A13369">
        <v>1336.6</v>
      </c>
      <c r="B13369">
        <v>80</v>
      </c>
    </row>
    <row r="13370" spans="1:2" x14ac:dyDescent="0.25">
      <c r="A13370">
        <v>1336.7</v>
      </c>
      <c r="B13370">
        <v>80</v>
      </c>
    </row>
    <row r="13371" spans="1:2" x14ac:dyDescent="0.25">
      <c r="A13371">
        <v>1336.8</v>
      </c>
      <c r="B13371">
        <v>80</v>
      </c>
    </row>
    <row r="13372" spans="1:2" x14ac:dyDescent="0.25">
      <c r="A13372">
        <v>1336.9</v>
      </c>
      <c r="B13372">
        <v>80</v>
      </c>
    </row>
    <row r="13373" spans="1:2" x14ac:dyDescent="0.25">
      <c r="A13373">
        <v>1337</v>
      </c>
      <c r="B13373">
        <v>80</v>
      </c>
    </row>
    <row r="13374" spans="1:2" x14ac:dyDescent="0.25">
      <c r="A13374">
        <v>1337.1</v>
      </c>
      <c r="B13374">
        <v>80</v>
      </c>
    </row>
    <row r="13375" spans="1:2" x14ac:dyDescent="0.25">
      <c r="A13375">
        <v>1337.2</v>
      </c>
      <c r="B13375">
        <v>80</v>
      </c>
    </row>
    <row r="13376" spans="1:2" x14ac:dyDescent="0.25">
      <c r="A13376">
        <v>1337.3</v>
      </c>
      <c r="B13376">
        <v>80</v>
      </c>
    </row>
    <row r="13377" spans="1:2" x14ac:dyDescent="0.25">
      <c r="A13377">
        <v>1337.4</v>
      </c>
      <c r="B13377">
        <v>80</v>
      </c>
    </row>
    <row r="13378" spans="1:2" x14ac:dyDescent="0.25">
      <c r="A13378">
        <v>1337.5</v>
      </c>
      <c r="B13378">
        <v>80</v>
      </c>
    </row>
    <row r="13379" spans="1:2" x14ac:dyDescent="0.25">
      <c r="A13379">
        <v>1337.6</v>
      </c>
      <c r="B13379">
        <v>80</v>
      </c>
    </row>
    <row r="13380" spans="1:2" x14ac:dyDescent="0.25">
      <c r="A13380">
        <v>1337.7</v>
      </c>
      <c r="B13380">
        <v>80</v>
      </c>
    </row>
    <row r="13381" spans="1:2" x14ac:dyDescent="0.25">
      <c r="A13381">
        <v>1337.8</v>
      </c>
      <c r="B13381">
        <v>80</v>
      </c>
    </row>
    <row r="13382" spans="1:2" x14ac:dyDescent="0.25">
      <c r="A13382">
        <v>1337.9</v>
      </c>
      <c r="B13382">
        <v>80</v>
      </c>
    </row>
    <row r="13383" spans="1:2" x14ac:dyDescent="0.25">
      <c r="A13383">
        <v>1338</v>
      </c>
      <c r="B13383">
        <v>80</v>
      </c>
    </row>
    <row r="13384" spans="1:2" x14ac:dyDescent="0.25">
      <c r="A13384">
        <v>1338.1</v>
      </c>
      <c r="B13384">
        <v>79.995361328125</v>
      </c>
    </row>
    <row r="13385" spans="1:2" x14ac:dyDescent="0.25">
      <c r="A13385">
        <v>1338.2</v>
      </c>
      <c r="B13385">
        <v>79.990722656250014</v>
      </c>
    </row>
    <row r="13386" spans="1:2" x14ac:dyDescent="0.25">
      <c r="A13386">
        <v>1338.3</v>
      </c>
      <c r="B13386">
        <v>79.986083984375014</v>
      </c>
    </row>
    <row r="13387" spans="1:2" x14ac:dyDescent="0.25">
      <c r="A13387">
        <v>1338.4</v>
      </c>
      <c r="B13387">
        <v>79.981445312500014</v>
      </c>
    </row>
    <row r="13388" spans="1:2" x14ac:dyDescent="0.25">
      <c r="A13388">
        <v>1338.5</v>
      </c>
      <c r="B13388">
        <v>79.976806640625028</v>
      </c>
    </row>
    <row r="13389" spans="1:2" x14ac:dyDescent="0.25">
      <c r="A13389">
        <v>1338.6</v>
      </c>
      <c r="B13389">
        <v>79.972167968750028</v>
      </c>
    </row>
    <row r="13390" spans="1:2" x14ac:dyDescent="0.25">
      <c r="A13390">
        <v>1338.7</v>
      </c>
      <c r="B13390">
        <v>79.967529296875043</v>
      </c>
    </row>
    <row r="13391" spans="1:2" x14ac:dyDescent="0.25">
      <c r="A13391">
        <v>1338.8</v>
      </c>
      <c r="B13391">
        <v>79.962890625000043</v>
      </c>
    </row>
    <row r="13392" spans="1:2" x14ac:dyDescent="0.25">
      <c r="A13392">
        <v>1338.9</v>
      </c>
      <c r="B13392">
        <v>79.958251953125043</v>
      </c>
    </row>
    <row r="13393" spans="1:2" x14ac:dyDescent="0.25">
      <c r="A13393">
        <v>1339</v>
      </c>
      <c r="B13393">
        <v>79.953613281250057</v>
      </c>
    </row>
    <row r="13394" spans="1:2" x14ac:dyDescent="0.25">
      <c r="A13394">
        <v>1339.1</v>
      </c>
      <c r="B13394">
        <v>79.958251953125057</v>
      </c>
    </row>
    <row r="13395" spans="1:2" x14ac:dyDescent="0.25">
      <c r="A13395">
        <v>1339.2</v>
      </c>
      <c r="B13395">
        <v>79.962890625000043</v>
      </c>
    </row>
    <row r="13396" spans="1:2" x14ac:dyDescent="0.25">
      <c r="A13396">
        <v>1339.3</v>
      </c>
      <c r="B13396">
        <v>79.967529296875043</v>
      </c>
    </row>
    <row r="13397" spans="1:2" x14ac:dyDescent="0.25">
      <c r="A13397">
        <v>1339.4</v>
      </c>
      <c r="B13397">
        <v>79.972167968750043</v>
      </c>
    </row>
    <row r="13398" spans="1:2" x14ac:dyDescent="0.25">
      <c r="A13398">
        <v>1339.5</v>
      </c>
      <c r="B13398">
        <v>79.976806640625028</v>
      </c>
    </row>
    <row r="13399" spans="1:2" x14ac:dyDescent="0.25">
      <c r="A13399">
        <v>1339.6</v>
      </c>
      <c r="B13399">
        <v>79.981445312500028</v>
      </c>
    </row>
    <row r="13400" spans="1:2" x14ac:dyDescent="0.25">
      <c r="A13400">
        <v>1339.7</v>
      </c>
      <c r="B13400">
        <v>79.986083984375014</v>
      </c>
    </row>
    <row r="13401" spans="1:2" x14ac:dyDescent="0.25">
      <c r="A13401">
        <v>1339.8</v>
      </c>
      <c r="B13401">
        <v>79.990722656250014</v>
      </c>
    </row>
    <row r="13402" spans="1:2" x14ac:dyDescent="0.25">
      <c r="A13402">
        <v>1339.9</v>
      </c>
      <c r="B13402">
        <v>79.995361328125014</v>
      </c>
    </row>
    <row r="13403" spans="1:2" x14ac:dyDescent="0.25">
      <c r="A13403">
        <v>1340</v>
      </c>
      <c r="B13403">
        <v>80</v>
      </c>
    </row>
    <row r="13404" spans="1:2" x14ac:dyDescent="0.25">
      <c r="A13404">
        <v>1340.1</v>
      </c>
      <c r="B13404">
        <v>80</v>
      </c>
    </row>
    <row r="13405" spans="1:2" x14ac:dyDescent="0.25">
      <c r="A13405">
        <v>1340.2</v>
      </c>
      <c r="B13405">
        <v>80</v>
      </c>
    </row>
    <row r="13406" spans="1:2" x14ac:dyDescent="0.25">
      <c r="A13406">
        <v>1340.3</v>
      </c>
      <c r="B13406">
        <v>80</v>
      </c>
    </row>
    <row r="13407" spans="1:2" x14ac:dyDescent="0.25">
      <c r="A13407">
        <v>1340.4</v>
      </c>
      <c r="B13407">
        <v>80</v>
      </c>
    </row>
    <row r="13408" spans="1:2" x14ac:dyDescent="0.25">
      <c r="A13408">
        <v>1340.5</v>
      </c>
      <c r="B13408">
        <v>80</v>
      </c>
    </row>
    <row r="13409" spans="1:2" x14ac:dyDescent="0.25">
      <c r="A13409">
        <v>1340.6</v>
      </c>
      <c r="B13409">
        <v>80</v>
      </c>
    </row>
    <row r="13410" spans="1:2" x14ac:dyDescent="0.25">
      <c r="A13410">
        <v>1340.7</v>
      </c>
      <c r="B13410">
        <v>80</v>
      </c>
    </row>
    <row r="13411" spans="1:2" x14ac:dyDescent="0.25">
      <c r="A13411">
        <v>1340.8</v>
      </c>
      <c r="B13411">
        <v>80</v>
      </c>
    </row>
    <row r="13412" spans="1:2" x14ac:dyDescent="0.25">
      <c r="A13412">
        <v>1340.9</v>
      </c>
      <c r="B13412">
        <v>80</v>
      </c>
    </row>
    <row r="13413" spans="1:2" x14ac:dyDescent="0.25">
      <c r="A13413">
        <v>1341</v>
      </c>
      <c r="B13413">
        <v>80</v>
      </c>
    </row>
    <row r="13414" spans="1:2" x14ac:dyDescent="0.25">
      <c r="A13414">
        <v>1341.1</v>
      </c>
      <c r="B13414">
        <v>80</v>
      </c>
    </row>
    <row r="13415" spans="1:2" x14ac:dyDescent="0.25">
      <c r="A13415">
        <v>1341.2</v>
      </c>
      <c r="B13415">
        <v>80</v>
      </c>
    </row>
    <row r="13416" spans="1:2" x14ac:dyDescent="0.25">
      <c r="A13416">
        <v>1341.3</v>
      </c>
      <c r="B13416">
        <v>80</v>
      </c>
    </row>
    <row r="13417" spans="1:2" x14ac:dyDescent="0.25">
      <c r="A13417">
        <v>1341.4</v>
      </c>
      <c r="B13417">
        <v>80</v>
      </c>
    </row>
    <row r="13418" spans="1:2" x14ac:dyDescent="0.25">
      <c r="A13418">
        <v>1341.5</v>
      </c>
      <c r="B13418">
        <v>80</v>
      </c>
    </row>
    <row r="13419" spans="1:2" x14ac:dyDescent="0.25">
      <c r="A13419">
        <v>1341.6</v>
      </c>
      <c r="B13419">
        <v>80</v>
      </c>
    </row>
    <row r="13420" spans="1:2" x14ac:dyDescent="0.25">
      <c r="A13420">
        <v>1341.7</v>
      </c>
      <c r="B13420">
        <v>80</v>
      </c>
    </row>
    <row r="13421" spans="1:2" x14ac:dyDescent="0.25">
      <c r="A13421">
        <v>1341.8</v>
      </c>
      <c r="B13421">
        <v>80</v>
      </c>
    </row>
    <row r="13422" spans="1:2" x14ac:dyDescent="0.25">
      <c r="A13422">
        <v>1341.9</v>
      </c>
      <c r="B13422">
        <v>80</v>
      </c>
    </row>
    <row r="13423" spans="1:2" x14ac:dyDescent="0.25">
      <c r="A13423">
        <v>1342</v>
      </c>
      <c r="B13423">
        <v>80</v>
      </c>
    </row>
    <row r="13424" spans="1:2" x14ac:dyDescent="0.25">
      <c r="A13424">
        <v>1342.1</v>
      </c>
      <c r="B13424">
        <v>80</v>
      </c>
    </row>
    <row r="13425" spans="1:2" x14ac:dyDescent="0.25">
      <c r="A13425">
        <v>1342.2</v>
      </c>
      <c r="B13425">
        <v>80</v>
      </c>
    </row>
    <row r="13426" spans="1:2" x14ac:dyDescent="0.25">
      <c r="A13426">
        <v>1342.3</v>
      </c>
      <c r="B13426">
        <v>80</v>
      </c>
    </row>
    <row r="13427" spans="1:2" x14ac:dyDescent="0.25">
      <c r="A13427">
        <v>1342.4</v>
      </c>
      <c r="B13427">
        <v>80</v>
      </c>
    </row>
    <row r="13428" spans="1:2" x14ac:dyDescent="0.25">
      <c r="A13428">
        <v>1342.5</v>
      </c>
      <c r="B13428">
        <v>80</v>
      </c>
    </row>
    <row r="13429" spans="1:2" x14ac:dyDescent="0.25">
      <c r="A13429">
        <v>1342.6</v>
      </c>
      <c r="B13429">
        <v>80</v>
      </c>
    </row>
    <row r="13430" spans="1:2" x14ac:dyDescent="0.25">
      <c r="A13430">
        <v>1342.7</v>
      </c>
      <c r="B13430">
        <v>80</v>
      </c>
    </row>
    <row r="13431" spans="1:2" x14ac:dyDescent="0.25">
      <c r="A13431">
        <v>1342.8</v>
      </c>
      <c r="B13431">
        <v>80</v>
      </c>
    </row>
    <row r="13432" spans="1:2" x14ac:dyDescent="0.25">
      <c r="A13432">
        <v>1342.9</v>
      </c>
      <c r="B13432">
        <v>80</v>
      </c>
    </row>
    <row r="13433" spans="1:2" x14ac:dyDescent="0.25">
      <c r="A13433">
        <v>1343</v>
      </c>
      <c r="B13433">
        <v>80</v>
      </c>
    </row>
    <row r="13434" spans="1:2" x14ac:dyDescent="0.25">
      <c r="A13434">
        <v>1343.1</v>
      </c>
      <c r="B13434">
        <v>80</v>
      </c>
    </row>
    <row r="13435" spans="1:2" x14ac:dyDescent="0.25">
      <c r="A13435">
        <v>1343.2</v>
      </c>
      <c r="B13435">
        <v>80</v>
      </c>
    </row>
    <row r="13436" spans="1:2" x14ac:dyDescent="0.25">
      <c r="A13436">
        <v>1343.3</v>
      </c>
      <c r="B13436">
        <v>80</v>
      </c>
    </row>
    <row r="13437" spans="1:2" x14ac:dyDescent="0.25">
      <c r="A13437">
        <v>1343.4</v>
      </c>
      <c r="B13437">
        <v>80</v>
      </c>
    </row>
    <row r="13438" spans="1:2" x14ac:dyDescent="0.25">
      <c r="A13438">
        <v>1343.5</v>
      </c>
      <c r="B13438">
        <v>80</v>
      </c>
    </row>
    <row r="13439" spans="1:2" x14ac:dyDescent="0.25">
      <c r="A13439">
        <v>1343.6</v>
      </c>
      <c r="B13439">
        <v>80</v>
      </c>
    </row>
    <row r="13440" spans="1:2" x14ac:dyDescent="0.25">
      <c r="A13440">
        <v>1343.7</v>
      </c>
      <c r="B13440">
        <v>80</v>
      </c>
    </row>
    <row r="13441" spans="1:2" x14ac:dyDescent="0.25">
      <c r="A13441">
        <v>1343.8</v>
      </c>
      <c r="B13441">
        <v>80</v>
      </c>
    </row>
    <row r="13442" spans="1:2" x14ac:dyDescent="0.25">
      <c r="A13442">
        <v>1343.9</v>
      </c>
      <c r="B13442">
        <v>80</v>
      </c>
    </row>
    <row r="13443" spans="1:2" x14ac:dyDescent="0.25">
      <c r="A13443">
        <v>1344</v>
      </c>
      <c r="B13443">
        <v>80</v>
      </c>
    </row>
    <row r="13444" spans="1:2" x14ac:dyDescent="0.25">
      <c r="A13444">
        <v>1344.1</v>
      </c>
      <c r="B13444">
        <v>80</v>
      </c>
    </row>
    <row r="13445" spans="1:2" x14ac:dyDescent="0.25">
      <c r="A13445">
        <v>1344.2</v>
      </c>
      <c r="B13445">
        <v>80</v>
      </c>
    </row>
    <row r="13446" spans="1:2" x14ac:dyDescent="0.25">
      <c r="A13446">
        <v>1344.3</v>
      </c>
      <c r="B13446">
        <v>80</v>
      </c>
    </row>
    <row r="13447" spans="1:2" x14ac:dyDescent="0.25">
      <c r="A13447">
        <v>1344.4</v>
      </c>
      <c r="B13447">
        <v>80</v>
      </c>
    </row>
    <row r="13448" spans="1:2" x14ac:dyDescent="0.25">
      <c r="A13448">
        <v>1344.5</v>
      </c>
      <c r="B13448">
        <v>80</v>
      </c>
    </row>
    <row r="13449" spans="1:2" x14ac:dyDescent="0.25">
      <c r="A13449">
        <v>1344.6</v>
      </c>
      <c r="B13449">
        <v>80</v>
      </c>
    </row>
    <row r="13450" spans="1:2" x14ac:dyDescent="0.25">
      <c r="A13450">
        <v>1344.7</v>
      </c>
      <c r="B13450">
        <v>80</v>
      </c>
    </row>
    <row r="13451" spans="1:2" x14ac:dyDescent="0.25">
      <c r="A13451">
        <v>1344.8</v>
      </c>
      <c r="B13451">
        <v>80</v>
      </c>
    </row>
    <row r="13452" spans="1:2" x14ac:dyDescent="0.25">
      <c r="A13452">
        <v>1344.9</v>
      </c>
      <c r="B13452">
        <v>80</v>
      </c>
    </row>
    <row r="13453" spans="1:2" x14ac:dyDescent="0.25">
      <c r="A13453">
        <v>1345</v>
      </c>
      <c r="B13453">
        <v>80</v>
      </c>
    </row>
    <row r="13454" spans="1:2" x14ac:dyDescent="0.25">
      <c r="A13454">
        <v>1345.1</v>
      </c>
      <c r="B13454">
        <v>80.100000000000136</v>
      </c>
    </row>
    <row r="13455" spans="1:2" x14ac:dyDescent="0.25">
      <c r="A13455">
        <v>1345.2</v>
      </c>
      <c r="B13455">
        <v>80.200000000000045</v>
      </c>
    </row>
    <row r="13456" spans="1:2" x14ac:dyDescent="0.25">
      <c r="A13456">
        <v>1345.3</v>
      </c>
      <c r="B13456">
        <v>80.300000000000182</v>
      </c>
    </row>
    <row r="13457" spans="1:2" x14ac:dyDescent="0.25">
      <c r="A13457">
        <v>1345.4</v>
      </c>
      <c r="B13457">
        <v>80.400000000000091</v>
      </c>
    </row>
    <row r="13458" spans="1:2" x14ac:dyDescent="0.25">
      <c r="A13458">
        <v>1345.5</v>
      </c>
      <c r="B13458">
        <v>80.5</v>
      </c>
    </row>
    <row r="13459" spans="1:2" x14ac:dyDescent="0.25">
      <c r="A13459">
        <v>1345.6</v>
      </c>
      <c r="B13459">
        <v>80.600000000000136</v>
      </c>
    </row>
    <row r="13460" spans="1:2" x14ac:dyDescent="0.25">
      <c r="A13460">
        <v>1345.7</v>
      </c>
      <c r="B13460">
        <v>80.700000000000045</v>
      </c>
    </row>
    <row r="13461" spans="1:2" x14ac:dyDescent="0.25">
      <c r="A13461">
        <v>1345.8</v>
      </c>
      <c r="B13461">
        <v>80.800000000000182</v>
      </c>
    </row>
    <row r="13462" spans="1:2" x14ac:dyDescent="0.25">
      <c r="A13462">
        <v>1345.9</v>
      </c>
      <c r="B13462">
        <v>80.900000000000091</v>
      </c>
    </row>
    <row r="13463" spans="1:2" x14ac:dyDescent="0.25">
      <c r="A13463">
        <v>1346</v>
      </c>
      <c r="B13463">
        <v>81</v>
      </c>
    </row>
    <row r="13464" spans="1:2" x14ac:dyDescent="0.25">
      <c r="A13464">
        <v>1346.1</v>
      </c>
      <c r="B13464">
        <v>81</v>
      </c>
    </row>
    <row r="13465" spans="1:2" x14ac:dyDescent="0.25">
      <c r="A13465">
        <v>1346.2</v>
      </c>
      <c r="B13465">
        <v>81</v>
      </c>
    </row>
    <row r="13466" spans="1:2" x14ac:dyDescent="0.25">
      <c r="A13466">
        <v>1346.3</v>
      </c>
      <c r="B13466">
        <v>81</v>
      </c>
    </row>
    <row r="13467" spans="1:2" x14ac:dyDescent="0.25">
      <c r="A13467">
        <v>1346.4</v>
      </c>
      <c r="B13467">
        <v>81</v>
      </c>
    </row>
    <row r="13468" spans="1:2" x14ac:dyDescent="0.25">
      <c r="A13468">
        <v>1346.5</v>
      </c>
      <c r="B13468">
        <v>81</v>
      </c>
    </row>
    <row r="13469" spans="1:2" x14ac:dyDescent="0.25">
      <c r="A13469">
        <v>1346.6</v>
      </c>
      <c r="B13469">
        <v>81</v>
      </c>
    </row>
    <row r="13470" spans="1:2" x14ac:dyDescent="0.25">
      <c r="A13470">
        <v>1346.7</v>
      </c>
      <c r="B13470">
        <v>81</v>
      </c>
    </row>
    <row r="13471" spans="1:2" x14ac:dyDescent="0.25">
      <c r="A13471">
        <v>1346.8</v>
      </c>
      <c r="B13471">
        <v>81</v>
      </c>
    </row>
    <row r="13472" spans="1:2" x14ac:dyDescent="0.25">
      <c r="A13472">
        <v>1346.9</v>
      </c>
      <c r="B13472">
        <v>81</v>
      </c>
    </row>
    <row r="13473" spans="1:2" x14ac:dyDescent="0.25">
      <c r="A13473">
        <v>1347</v>
      </c>
      <c r="B13473">
        <v>81</v>
      </c>
    </row>
    <row r="13474" spans="1:2" x14ac:dyDescent="0.25">
      <c r="A13474">
        <v>1347.1</v>
      </c>
      <c r="B13474">
        <v>81</v>
      </c>
    </row>
    <row r="13475" spans="1:2" x14ac:dyDescent="0.25">
      <c r="A13475">
        <v>1347.2</v>
      </c>
      <c r="B13475">
        <v>81</v>
      </c>
    </row>
    <row r="13476" spans="1:2" x14ac:dyDescent="0.25">
      <c r="A13476">
        <v>1347.3</v>
      </c>
      <c r="B13476">
        <v>81</v>
      </c>
    </row>
    <row r="13477" spans="1:2" x14ac:dyDescent="0.25">
      <c r="A13477">
        <v>1347.4</v>
      </c>
      <c r="B13477">
        <v>81</v>
      </c>
    </row>
    <row r="13478" spans="1:2" x14ac:dyDescent="0.25">
      <c r="A13478">
        <v>1347.5</v>
      </c>
      <c r="B13478">
        <v>81</v>
      </c>
    </row>
    <row r="13479" spans="1:2" x14ac:dyDescent="0.25">
      <c r="A13479">
        <v>1347.6</v>
      </c>
      <c r="B13479">
        <v>81</v>
      </c>
    </row>
    <row r="13480" spans="1:2" x14ac:dyDescent="0.25">
      <c r="A13480">
        <v>1347.7</v>
      </c>
      <c r="B13480">
        <v>81</v>
      </c>
    </row>
    <row r="13481" spans="1:2" x14ac:dyDescent="0.25">
      <c r="A13481">
        <v>1347.8</v>
      </c>
      <c r="B13481">
        <v>81</v>
      </c>
    </row>
    <row r="13482" spans="1:2" x14ac:dyDescent="0.25">
      <c r="A13482">
        <v>1347.9</v>
      </c>
      <c r="B13482">
        <v>81</v>
      </c>
    </row>
    <row r="13483" spans="1:2" x14ac:dyDescent="0.25">
      <c r="A13483">
        <v>1348</v>
      </c>
      <c r="B13483">
        <v>81</v>
      </c>
    </row>
    <row r="13484" spans="1:2" x14ac:dyDescent="0.25">
      <c r="A13484">
        <v>1348.1</v>
      </c>
      <c r="B13484">
        <v>81</v>
      </c>
    </row>
    <row r="13485" spans="1:2" x14ac:dyDescent="0.25">
      <c r="A13485">
        <v>1348.2</v>
      </c>
      <c r="B13485">
        <v>81</v>
      </c>
    </row>
    <row r="13486" spans="1:2" x14ac:dyDescent="0.25">
      <c r="A13486">
        <v>1348.3</v>
      </c>
      <c r="B13486">
        <v>81</v>
      </c>
    </row>
    <row r="13487" spans="1:2" x14ac:dyDescent="0.25">
      <c r="A13487">
        <v>1348.4</v>
      </c>
      <c r="B13487">
        <v>81</v>
      </c>
    </row>
    <row r="13488" spans="1:2" x14ac:dyDescent="0.25">
      <c r="A13488">
        <v>1348.5</v>
      </c>
      <c r="B13488">
        <v>81</v>
      </c>
    </row>
    <row r="13489" spans="1:2" x14ac:dyDescent="0.25">
      <c r="A13489">
        <v>1348.6</v>
      </c>
      <c r="B13489">
        <v>81</v>
      </c>
    </row>
    <row r="13490" spans="1:2" x14ac:dyDescent="0.25">
      <c r="A13490">
        <v>1348.7</v>
      </c>
      <c r="B13490">
        <v>81</v>
      </c>
    </row>
    <row r="13491" spans="1:2" x14ac:dyDescent="0.25">
      <c r="A13491">
        <v>1348.8</v>
      </c>
      <c r="B13491">
        <v>81</v>
      </c>
    </row>
    <row r="13492" spans="1:2" x14ac:dyDescent="0.25">
      <c r="A13492">
        <v>1348.9</v>
      </c>
      <c r="B13492">
        <v>81</v>
      </c>
    </row>
    <row r="13493" spans="1:2" x14ac:dyDescent="0.25">
      <c r="A13493">
        <v>1349</v>
      </c>
      <c r="B13493">
        <v>81</v>
      </c>
    </row>
    <row r="13494" spans="1:2" x14ac:dyDescent="0.25">
      <c r="A13494">
        <v>1349.1</v>
      </c>
      <c r="B13494">
        <v>81</v>
      </c>
    </row>
    <row r="13495" spans="1:2" x14ac:dyDescent="0.25">
      <c r="A13495">
        <v>1349.2</v>
      </c>
      <c r="B13495">
        <v>81</v>
      </c>
    </row>
    <row r="13496" spans="1:2" x14ac:dyDescent="0.25">
      <c r="A13496">
        <v>1349.3</v>
      </c>
      <c r="B13496">
        <v>81</v>
      </c>
    </row>
    <row r="13497" spans="1:2" x14ac:dyDescent="0.25">
      <c r="A13497">
        <v>1349.4</v>
      </c>
      <c r="B13497">
        <v>81</v>
      </c>
    </row>
    <row r="13498" spans="1:2" x14ac:dyDescent="0.25">
      <c r="A13498">
        <v>1349.5</v>
      </c>
      <c r="B13498">
        <v>81</v>
      </c>
    </row>
    <row r="13499" spans="1:2" x14ac:dyDescent="0.25">
      <c r="A13499">
        <v>1349.6</v>
      </c>
      <c r="B13499">
        <v>81</v>
      </c>
    </row>
    <row r="13500" spans="1:2" x14ac:dyDescent="0.25">
      <c r="A13500">
        <v>1349.7</v>
      </c>
      <c r="B13500">
        <v>81</v>
      </c>
    </row>
    <row r="13501" spans="1:2" x14ac:dyDescent="0.25">
      <c r="A13501">
        <v>1349.8</v>
      </c>
      <c r="B13501">
        <v>81</v>
      </c>
    </row>
    <row r="13502" spans="1:2" x14ac:dyDescent="0.25">
      <c r="A13502">
        <v>1349.9</v>
      </c>
      <c r="B13502">
        <v>81</v>
      </c>
    </row>
    <row r="13503" spans="1:2" x14ac:dyDescent="0.25">
      <c r="A13503">
        <v>1350</v>
      </c>
      <c r="B13503">
        <v>81</v>
      </c>
    </row>
    <row r="13504" spans="1:2" x14ac:dyDescent="0.25">
      <c r="A13504">
        <v>1350.1</v>
      </c>
      <c r="B13504">
        <v>80.899999999999864</v>
      </c>
    </row>
    <row r="13505" spans="1:2" x14ac:dyDescent="0.25">
      <c r="A13505">
        <v>1350.2</v>
      </c>
      <c r="B13505">
        <v>80.799999999999955</v>
      </c>
    </row>
    <row r="13506" spans="1:2" x14ac:dyDescent="0.25">
      <c r="A13506">
        <v>1350.3</v>
      </c>
      <c r="B13506">
        <v>80.699999999999818</v>
      </c>
    </row>
    <row r="13507" spans="1:2" x14ac:dyDescent="0.25">
      <c r="A13507">
        <v>1350.4</v>
      </c>
      <c r="B13507">
        <v>80.599999999999909</v>
      </c>
    </row>
    <row r="13508" spans="1:2" x14ac:dyDescent="0.25">
      <c r="A13508">
        <v>1350.5</v>
      </c>
      <c r="B13508">
        <v>80.5</v>
      </c>
    </row>
    <row r="13509" spans="1:2" x14ac:dyDescent="0.25">
      <c r="A13509">
        <v>1350.6</v>
      </c>
      <c r="B13509">
        <v>80.399999999999864</v>
      </c>
    </row>
    <row r="13510" spans="1:2" x14ac:dyDescent="0.25">
      <c r="A13510">
        <v>1350.7</v>
      </c>
      <c r="B13510">
        <v>80.299999999999955</v>
      </c>
    </row>
    <row r="13511" spans="1:2" x14ac:dyDescent="0.25">
      <c r="A13511">
        <v>1350.8</v>
      </c>
      <c r="B13511">
        <v>80.199999999999818</v>
      </c>
    </row>
    <row r="13512" spans="1:2" x14ac:dyDescent="0.25">
      <c r="A13512">
        <v>1350.9</v>
      </c>
      <c r="B13512">
        <v>80.099999999999909</v>
      </c>
    </row>
    <row r="13513" spans="1:2" x14ac:dyDescent="0.25">
      <c r="A13513">
        <v>1351</v>
      </c>
      <c r="B13513">
        <v>80</v>
      </c>
    </row>
    <row r="13514" spans="1:2" x14ac:dyDescent="0.25">
      <c r="A13514">
        <v>1351.1</v>
      </c>
      <c r="B13514">
        <v>79.799999999999727</v>
      </c>
    </row>
    <row r="13515" spans="1:2" x14ac:dyDescent="0.25">
      <c r="A13515">
        <v>1351.2</v>
      </c>
      <c r="B13515">
        <v>79.599999999999909</v>
      </c>
    </row>
    <row r="13516" spans="1:2" x14ac:dyDescent="0.25">
      <c r="A13516">
        <v>1351.3</v>
      </c>
      <c r="B13516">
        <v>79.399999999999636</v>
      </c>
    </row>
    <row r="13517" spans="1:2" x14ac:dyDescent="0.25">
      <c r="A13517">
        <v>1351.4</v>
      </c>
      <c r="B13517">
        <v>79.199999999999818</v>
      </c>
    </row>
    <row r="13518" spans="1:2" x14ac:dyDescent="0.25">
      <c r="A13518">
        <v>1351.5</v>
      </c>
      <c r="B13518">
        <v>79</v>
      </c>
    </row>
    <row r="13519" spans="1:2" x14ac:dyDescent="0.25">
      <c r="A13519">
        <v>1351.6</v>
      </c>
      <c r="B13519">
        <v>78.799999999999727</v>
      </c>
    </row>
    <row r="13520" spans="1:2" x14ac:dyDescent="0.25">
      <c r="A13520">
        <v>1351.7</v>
      </c>
      <c r="B13520">
        <v>78.599999999999909</v>
      </c>
    </row>
    <row r="13521" spans="1:2" x14ac:dyDescent="0.25">
      <c r="A13521">
        <v>1351.8</v>
      </c>
      <c r="B13521">
        <v>78.399999999999636</v>
      </c>
    </row>
    <row r="13522" spans="1:2" x14ac:dyDescent="0.25">
      <c r="A13522">
        <v>1351.9</v>
      </c>
      <c r="B13522">
        <v>78.199999999999818</v>
      </c>
    </row>
    <row r="13523" spans="1:2" x14ac:dyDescent="0.25">
      <c r="A13523">
        <v>1352</v>
      </c>
      <c r="B13523">
        <v>78</v>
      </c>
    </row>
    <row r="13524" spans="1:2" x14ac:dyDescent="0.25">
      <c r="A13524">
        <v>1352.1</v>
      </c>
      <c r="B13524">
        <v>77.899999999999864</v>
      </c>
    </row>
    <row r="13525" spans="1:2" x14ac:dyDescent="0.25">
      <c r="A13525">
        <v>1352.2</v>
      </c>
      <c r="B13525">
        <v>77.799999999999955</v>
      </c>
    </row>
    <row r="13526" spans="1:2" x14ac:dyDescent="0.25">
      <c r="A13526">
        <v>1352.3</v>
      </c>
      <c r="B13526">
        <v>77.699999999999818</v>
      </c>
    </row>
    <row r="13527" spans="1:2" x14ac:dyDescent="0.25">
      <c r="A13527">
        <v>1352.4</v>
      </c>
      <c r="B13527">
        <v>77.599999999999909</v>
      </c>
    </row>
    <row r="13528" spans="1:2" x14ac:dyDescent="0.25">
      <c r="A13528">
        <v>1352.5</v>
      </c>
      <c r="B13528">
        <v>77.5</v>
      </c>
    </row>
    <row r="13529" spans="1:2" x14ac:dyDescent="0.25">
      <c r="A13529">
        <v>1352.6</v>
      </c>
      <c r="B13529">
        <v>77.399999999999864</v>
      </c>
    </row>
    <row r="13530" spans="1:2" x14ac:dyDescent="0.25">
      <c r="A13530">
        <v>1352.7</v>
      </c>
      <c r="B13530">
        <v>77.299999999999955</v>
      </c>
    </row>
    <row r="13531" spans="1:2" x14ac:dyDescent="0.25">
      <c r="A13531">
        <v>1352.8</v>
      </c>
      <c r="B13531">
        <v>77.199999999999818</v>
      </c>
    </row>
    <row r="13532" spans="1:2" x14ac:dyDescent="0.25">
      <c r="A13532">
        <v>1352.9</v>
      </c>
      <c r="B13532">
        <v>77.099999999999909</v>
      </c>
    </row>
    <row r="13533" spans="1:2" x14ac:dyDescent="0.25">
      <c r="A13533">
        <v>1353</v>
      </c>
      <c r="B13533">
        <v>77</v>
      </c>
    </row>
    <row r="13534" spans="1:2" x14ac:dyDescent="0.25">
      <c r="A13534">
        <v>1353.1</v>
      </c>
      <c r="B13534">
        <v>76.899999999999864</v>
      </c>
    </row>
    <row r="13535" spans="1:2" x14ac:dyDescent="0.25">
      <c r="A13535">
        <v>1353.2</v>
      </c>
      <c r="B13535">
        <v>76.799999999999955</v>
      </c>
    </row>
    <row r="13536" spans="1:2" x14ac:dyDescent="0.25">
      <c r="A13536">
        <v>1353.3</v>
      </c>
      <c r="B13536">
        <v>76.699999999999818</v>
      </c>
    </row>
    <row r="13537" spans="1:2" x14ac:dyDescent="0.25">
      <c r="A13537">
        <v>1353.4</v>
      </c>
      <c r="B13537">
        <v>76.599999999999909</v>
      </c>
    </row>
    <row r="13538" spans="1:2" x14ac:dyDescent="0.25">
      <c r="A13538">
        <v>1353.5</v>
      </c>
      <c r="B13538">
        <v>76.5</v>
      </c>
    </row>
    <row r="13539" spans="1:2" x14ac:dyDescent="0.25">
      <c r="A13539">
        <v>1353.6</v>
      </c>
      <c r="B13539">
        <v>76.399999999999864</v>
      </c>
    </row>
    <row r="13540" spans="1:2" x14ac:dyDescent="0.25">
      <c r="A13540">
        <v>1353.7</v>
      </c>
      <c r="B13540">
        <v>76.299999999999955</v>
      </c>
    </row>
    <row r="13541" spans="1:2" x14ac:dyDescent="0.25">
      <c r="A13541">
        <v>1353.8</v>
      </c>
      <c r="B13541">
        <v>76.199999999999818</v>
      </c>
    </row>
    <row r="13542" spans="1:2" x14ac:dyDescent="0.25">
      <c r="A13542">
        <v>1353.9</v>
      </c>
      <c r="B13542">
        <v>76.099999999999909</v>
      </c>
    </row>
    <row r="13543" spans="1:2" x14ac:dyDescent="0.25">
      <c r="A13543">
        <v>1354</v>
      </c>
      <c r="B13543">
        <v>76</v>
      </c>
    </row>
    <row r="13544" spans="1:2" x14ac:dyDescent="0.25">
      <c r="A13544">
        <v>1354.1</v>
      </c>
      <c r="B13544">
        <v>75.711499023437227</v>
      </c>
    </row>
    <row r="13545" spans="1:2" x14ac:dyDescent="0.25">
      <c r="A13545">
        <v>1354.2</v>
      </c>
      <c r="B13545">
        <v>75.422998046875108</v>
      </c>
    </row>
    <row r="13546" spans="1:2" x14ac:dyDescent="0.25">
      <c r="A13546">
        <v>1354.3</v>
      </c>
      <c r="B13546">
        <v>75.134497070312335</v>
      </c>
    </row>
    <row r="13547" spans="1:2" x14ac:dyDescent="0.25">
      <c r="A13547">
        <v>1354.4</v>
      </c>
      <c r="B13547">
        <v>74.845996093750216</v>
      </c>
    </row>
    <row r="13548" spans="1:2" x14ac:dyDescent="0.25">
      <c r="A13548">
        <v>1354.5</v>
      </c>
      <c r="B13548">
        <v>74.557495117188097</v>
      </c>
    </row>
    <row r="13549" spans="1:2" x14ac:dyDescent="0.25">
      <c r="A13549">
        <v>1354.6</v>
      </c>
      <c r="B13549">
        <v>74.268994140625324</v>
      </c>
    </row>
    <row r="13550" spans="1:2" x14ac:dyDescent="0.25">
      <c r="A13550">
        <v>1354.7</v>
      </c>
      <c r="B13550">
        <v>73.980493164063219</v>
      </c>
    </row>
    <row r="13551" spans="1:2" x14ac:dyDescent="0.25">
      <c r="A13551">
        <v>1354.8</v>
      </c>
      <c r="B13551">
        <v>73.691992187500446</v>
      </c>
    </row>
    <row r="13552" spans="1:2" x14ac:dyDescent="0.25">
      <c r="A13552">
        <v>1354.9</v>
      </c>
      <c r="B13552">
        <v>73.403491210938327</v>
      </c>
    </row>
    <row r="13553" spans="1:2" x14ac:dyDescent="0.25">
      <c r="A13553">
        <v>1355</v>
      </c>
      <c r="B13553">
        <v>73.114990234376208</v>
      </c>
    </row>
    <row r="13554" spans="1:2" x14ac:dyDescent="0.25">
      <c r="A13554">
        <v>1355.1</v>
      </c>
      <c r="B13554">
        <v>73.003491210938435</v>
      </c>
    </row>
    <row r="13555" spans="1:2" x14ac:dyDescent="0.25">
      <c r="A13555">
        <v>1355.2</v>
      </c>
      <c r="B13555">
        <v>72.891992187500918</v>
      </c>
    </row>
    <row r="13556" spans="1:2" x14ac:dyDescent="0.25">
      <c r="A13556">
        <v>1355.3</v>
      </c>
      <c r="B13556">
        <v>72.780493164063145</v>
      </c>
    </row>
    <row r="13557" spans="1:2" x14ac:dyDescent="0.25">
      <c r="A13557">
        <v>1355.4</v>
      </c>
      <c r="B13557">
        <v>72.668994140625628</v>
      </c>
    </row>
    <row r="13558" spans="1:2" x14ac:dyDescent="0.25">
      <c r="A13558">
        <v>1355.5</v>
      </c>
      <c r="B13558">
        <v>72.557495117188097</v>
      </c>
    </row>
    <row r="13559" spans="1:2" x14ac:dyDescent="0.25">
      <c r="A13559">
        <v>1355.6</v>
      </c>
      <c r="B13559">
        <v>72.445996093750324</v>
      </c>
    </row>
    <row r="13560" spans="1:2" x14ac:dyDescent="0.25">
      <c r="A13560">
        <v>1355.7</v>
      </c>
      <c r="B13560">
        <v>72.334497070312807</v>
      </c>
    </row>
    <row r="13561" spans="1:2" x14ac:dyDescent="0.25">
      <c r="A13561">
        <v>1355.8</v>
      </c>
      <c r="B13561">
        <v>72.222998046875034</v>
      </c>
    </row>
    <row r="13562" spans="1:2" x14ac:dyDescent="0.25">
      <c r="A13562">
        <v>1355.9</v>
      </c>
      <c r="B13562">
        <v>72.111499023437517</v>
      </c>
    </row>
    <row r="13563" spans="1:2" x14ac:dyDescent="0.25">
      <c r="A13563">
        <v>1356</v>
      </c>
      <c r="B13563">
        <v>72</v>
      </c>
    </row>
    <row r="13564" spans="1:2" x14ac:dyDescent="0.25">
      <c r="A13564">
        <v>1356.1</v>
      </c>
      <c r="B13564">
        <v>71.899999999999864</v>
      </c>
    </row>
    <row r="13565" spans="1:2" x14ac:dyDescent="0.25">
      <c r="A13565">
        <v>1356.2</v>
      </c>
      <c r="B13565">
        <v>71.799999999999955</v>
      </c>
    </row>
    <row r="13566" spans="1:2" x14ac:dyDescent="0.25">
      <c r="A13566">
        <v>1356.3</v>
      </c>
      <c r="B13566">
        <v>71.699999999999818</v>
      </c>
    </row>
    <row r="13567" spans="1:2" x14ac:dyDescent="0.25">
      <c r="A13567">
        <v>1356.4</v>
      </c>
      <c r="B13567">
        <v>71.599999999999909</v>
      </c>
    </row>
    <row r="13568" spans="1:2" x14ac:dyDescent="0.25">
      <c r="A13568">
        <v>1356.5</v>
      </c>
      <c r="B13568">
        <v>71.5</v>
      </c>
    </row>
    <row r="13569" spans="1:2" x14ac:dyDescent="0.25">
      <c r="A13569">
        <v>1356.6</v>
      </c>
      <c r="B13569">
        <v>71.399999999999864</v>
      </c>
    </row>
    <row r="13570" spans="1:2" x14ac:dyDescent="0.25">
      <c r="A13570">
        <v>1356.7</v>
      </c>
      <c r="B13570">
        <v>71.299999999999955</v>
      </c>
    </row>
    <row r="13571" spans="1:2" x14ac:dyDescent="0.25">
      <c r="A13571">
        <v>1356.8</v>
      </c>
      <c r="B13571">
        <v>71.199999999999818</v>
      </c>
    </row>
    <row r="13572" spans="1:2" x14ac:dyDescent="0.25">
      <c r="A13572">
        <v>1356.9</v>
      </c>
      <c r="B13572">
        <v>71.099999999999909</v>
      </c>
    </row>
    <row r="13573" spans="1:2" x14ac:dyDescent="0.25">
      <c r="A13573">
        <v>1357</v>
      </c>
      <c r="B13573">
        <v>71</v>
      </c>
    </row>
    <row r="13574" spans="1:2" x14ac:dyDescent="0.25">
      <c r="A13574">
        <v>1357.1</v>
      </c>
      <c r="B13574">
        <v>70.799999999999727</v>
      </c>
    </row>
    <row r="13575" spans="1:2" x14ac:dyDescent="0.25">
      <c r="A13575">
        <v>1357.2</v>
      </c>
      <c r="B13575">
        <v>70.599999999999909</v>
      </c>
    </row>
    <row r="13576" spans="1:2" x14ac:dyDescent="0.25">
      <c r="A13576">
        <v>1357.3</v>
      </c>
      <c r="B13576">
        <v>70.399999999999636</v>
      </c>
    </row>
    <row r="13577" spans="1:2" x14ac:dyDescent="0.25">
      <c r="A13577">
        <v>1357.4</v>
      </c>
      <c r="B13577">
        <v>70.199999999999818</v>
      </c>
    </row>
    <row r="13578" spans="1:2" x14ac:dyDescent="0.25">
      <c r="A13578">
        <v>1357.5</v>
      </c>
      <c r="B13578">
        <v>70</v>
      </c>
    </row>
    <row r="13579" spans="1:2" x14ac:dyDescent="0.25">
      <c r="A13579">
        <v>1357.6</v>
      </c>
      <c r="B13579">
        <v>69.799999999999727</v>
      </c>
    </row>
    <row r="13580" spans="1:2" x14ac:dyDescent="0.25">
      <c r="A13580">
        <v>1357.7</v>
      </c>
      <c r="B13580">
        <v>69.599999999999909</v>
      </c>
    </row>
    <row r="13581" spans="1:2" x14ac:dyDescent="0.25">
      <c r="A13581">
        <v>1357.8</v>
      </c>
      <c r="B13581">
        <v>69.399999999999636</v>
      </c>
    </row>
    <row r="13582" spans="1:2" x14ac:dyDescent="0.25">
      <c r="A13582">
        <v>1357.9</v>
      </c>
      <c r="B13582">
        <v>69.199999999999818</v>
      </c>
    </row>
    <row r="13583" spans="1:2" x14ac:dyDescent="0.25">
      <c r="A13583">
        <v>1358</v>
      </c>
      <c r="B13583">
        <v>69</v>
      </c>
    </row>
    <row r="13584" spans="1:2" x14ac:dyDescent="0.25">
      <c r="A13584">
        <v>1358.1</v>
      </c>
      <c r="B13584">
        <v>68.699999999999591</v>
      </c>
    </row>
    <row r="13585" spans="1:2" x14ac:dyDescent="0.25">
      <c r="A13585">
        <v>1358.2</v>
      </c>
      <c r="B13585">
        <v>68.399999999999864</v>
      </c>
    </row>
    <row r="13586" spans="1:2" x14ac:dyDescent="0.25">
      <c r="A13586">
        <v>1358.3</v>
      </c>
      <c r="B13586">
        <v>68.099999999999454</v>
      </c>
    </row>
    <row r="13587" spans="1:2" x14ac:dyDescent="0.25">
      <c r="A13587">
        <v>1358.4</v>
      </c>
      <c r="B13587">
        <v>67.799999999999727</v>
      </c>
    </row>
    <row r="13588" spans="1:2" x14ac:dyDescent="0.25">
      <c r="A13588">
        <v>1358.5</v>
      </c>
      <c r="B13588">
        <v>67.5</v>
      </c>
    </row>
    <row r="13589" spans="1:2" x14ac:dyDescent="0.25">
      <c r="A13589">
        <v>1358.6</v>
      </c>
      <c r="B13589">
        <v>67.199999999999591</v>
      </c>
    </row>
    <row r="13590" spans="1:2" x14ac:dyDescent="0.25">
      <c r="A13590">
        <v>1358.7</v>
      </c>
      <c r="B13590">
        <v>66.899999999999864</v>
      </c>
    </row>
    <row r="13591" spans="1:2" x14ac:dyDescent="0.25">
      <c r="A13591">
        <v>1358.8</v>
      </c>
      <c r="B13591">
        <v>66.599999999999454</v>
      </c>
    </row>
    <row r="13592" spans="1:2" x14ac:dyDescent="0.25">
      <c r="A13592">
        <v>1358.9</v>
      </c>
      <c r="B13592">
        <v>66.299999999999727</v>
      </c>
    </row>
    <row r="13593" spans="1:2" x14ac:dyDescent="0.25">
      <c r="A13593">
        <v>1359</v>
      </c>
      <c r="B13593">
        <v>66</v>
      </c>
    </row>
    <row r="13594" spans="1:2" x14ac:dyDescent="0.25">
      <c r="A13594">
        <v>1359.1</v>
      </c>
      <c r="B13594">
        <v>65.799999999999727</v>
      </c>
    </row>
    <row r="13595" spans="1:2" x14ac:dyDescent="0.25">
      <c r="A13595">
        <v>1359.2</v>
      </c>
      <c r="B13595">
        <v>65.599999999999909</v>
      </c>
    </row>
    <row r="13596" spans="1:2" x14ac:dyDescent="0.25">
      <c r="A13596">
        <v>1359.3</v>
      </c>
      <c r="B13596">
        <v>65.399999999999636</v>
      </c>
    </row>
    <row r="13597" spans="1:2" x14ac:dyDescent="0.25">
      <c r="A13597">
        <v>1359.4</v>
      </c>
      <c r="B13597">
        <v>65.199999999999818</v>
      </c>
    </row>
    <row r="13598" spans="1:2" x14ac:dyDescent="0.25">
      <c r="A13598">
        <v>1359.5</v>
      </c>
      <c r="B13598">
        <v>65</v>
      </c>
    </row>
    <row r="13599" spans="1:2" x14ac:dyDescent="0.25">
      <c r="A13599">
        <v>1359.6</v>
      </c>
      <c r="B13599">
        <v>64.799999999999727</v>
      </c>
    </row>
    <row r="13600" spans="1:2" x14ac:dyDescent="0.25">
      <c r="A13600">
        <v>1359.7</v>
      </c>
      <c r="B13600">
        <v>64.599999999999909</v>
      </c>
    </row>
    <row r="13601" spans="1:2" x14ac:dyDescent="0.25">
      <c r="A13601">
        <v>1359.8</v>
      </c>
      <c r="B13601">
        <v>64.399999999999636</v>
      </c>
    </row>
    <row r="13602" spans="1:2" x14ac:dyDescent="0.25">
      <c r="A13602">
        <v>1359.9</v>
      </c>
      <c r="B13602">
        <v>64.199999999999818</v>
      </c>
    </row>
    <row r="13603" spans="1:2" x14ac:dyDescent="0.25">
      <c r="A13603">
        <v>1360</v>
      </c>
      <c r="B13603">
        <v>64</v>
      </c>
    </row>
    <row r="13604" spans="1:2" x14ac:dyDescent="0.25">
      <c r="A13604">
        <v>1360.1</v>
      </c>
      <c r="B13604">
        <v>63.799999999999727</v>
      </c>
    </row>
    <row r="13605" spans="1:2" x14ac:dyDescent="0.25">
      <c r="A13605">
        <v>1360.2</v>
      </c>
      <c r="B13605">
        <v>63.599999999999909</v>
      </c>
    </row>
    <row r="13606" spans="1:2" x14ac:dyDescent="0.25">
      <c r="A13606">
        <v>1360.3</v>
      </c>
      <c r="B13606">
        <v>63.399999999999643</v>
      </c>
    </row>
    <row r="13607" spans="1:2" x14ac:dyDescent="0.25">
      <c r="A13607">
        <v>1360.4</v>
      </c>
      <c r="B13607">
        <v>63.199999999999818</v>
      </c>
    </row>
    <row r="13608" spans="1:2" x14ac:dyDescent="0.25">
      <c r="A13608">
        <v>1360.5</v>
      </c>
      <c r="B13608">
        <v>63</v>
      </c>
    </row>
    <row r="13609" spans="1:2" x14ac:dyDescent="0.25">
      <c r="A13609">
        <v>1360.6</v>
      </c>
      <c r="B13609">
        <v>62.799999999999727</v>
      </c>
    </row>
    <row r="13610" spans="1:2" x14ac:dyDescent="0.25">
      <c r="A13610">
        <v>1360.7</v>
      </c>
      <c r="B13610">
        <v>62.599999999999909</v>
      </c>
    </row>
    <row r="13611" spans="1:2" x14ac:dyDescent="0.25">
      <c r="A13611">
        <v>1360.8</v>
      </c>
      <c r="B13611">
        <v>62.399999999999643</v>
      </c>
    </row>
    <row r="13612" spans="1:2" x14ac:dyDescent="0.25">
      <c r="A13612">
        <v>1360.9</v>
      </c>
      <c r="B13612">
        <v>62.199999999999818</v>
      </c>
    </row>
    <row r="13613" spans="1:2" x14ac:dyDescent="0.25">
      <c r="A13613">
        <v>1361</v>
      </c>
      <c r="B13613">
        <v>62</v>
      </c>
    </row>
    <row r="13614" spans="1:2" x14ac:dyDescent="0.25">
      <c r="A13614">
        <v>1361.1</v>
      </c>
      <c r="B13614">
        <v>61.820288085937356</v>
      </c>
    </row>
    <row r="13615" spans="1:2" x14ac:dyDescent="0.25">
      <c r="A13615">
        <v>1361.2</v>
      </c>
      <c r="B13615">
        <v>61.640576171875139</v>
      </c>
    </row>
    <row r="13616" spans="1:2" x14ac:dyDescent="0.25">
      <c r="A13616">
        <v>1361.3</v>
      </c>
      <c r="B13616">
        <v>61.460864257812503</v>
      </c>
    </row>
    <row r="13617" spans="1:2" x14ac:dyDescent="0.25">
      <c r="A13617">
        <v>1361.4</v>
      </c>
      <c r="B13617">
        <v>61.281152343750271</v>
      </c>
    </row>
    <row r="13618" spans="1:2" x14ac:dyDescent="0.25">
      <c r="A13618">
        <v>1361.5</v>
      </c>
      <c r="B13618">
        <v>61.10144042968804</v>
      </c>
    </row>
    <row r="13619" spans="1:2" x14ac:dyDescent="0.25">
      <c r="A13619">
        <v>1361.6</v>
      </c>
      <c r="B13619">
        <v>60.921728515625396</v>
      </c>
    </row>
    <row r="13620" spans="1:2" x14ac:dyDescent="0.25">
      <c r="A13620">
        <v>1361.7</v>
      </c>
      <c r="B13620">
        <v>60.742016601563179</v>
      </c>
    </row>
    <row r="13621" spans="1:2" x14ac:dyDescent="0.25">
      <c r="A13621">
        <v>1361.8</v>
      </c>
      <c r="B13621">
        <v>60.562304687500543</v>
      </c>
    </row>
    <row r="13622" spans="1:2" x14ac:dyDescent="0.25">
      <c r="A13622">
        <v>1361.9</v>
      </c>
      <c r="B13622">
        <v>60.382592773438319</v>
      </c>
    </row>
    <row r="13623" spans="1:2" x14ac:dyDescent="0.25">
      <c r="A13623">
        <v>1362</v>
      </c>
      <c r="B13623">
        <v>60.202880859376087</v>
      </c>
    </row>
    <row r="13624" spans="1:2" x14ac:dyDescent="0.25">
      <c r="A13624">
        <v>1362.1</v>
      </c>
      <c r="B13624">
        <v>60.082592773438307</v>
      </c>
    </row>
    <row r="13625" spans="1:2" x14ac:dyDescent="0.25">
      <c r="A13625">
        <v>1362.2</v>
      </c>
      <c r="B13625">
        <v>59.962304687500819</v>
      </c>
    </row>
    <row r="13626" spans="1:2" x14ac:dyDescent="0.25">
      <c r="A13626">
        <v>1362.3</v>
      </c>
      <c r="B13626">
        <v>59.842016601563053</v>
      </c>
    </row>
    <row r="13627" spans="1:2" x14ac:dyDescent="0.25">
      <c r="A13627">
        <v>1362.4</v>
      </c>
      <c r="B13627">
        <v>59.721728515625543</v>
      </c>
    </row>
    <row r="13628" spans="1:2" x14ac:dyDescent="0.25">
      <c r="A13628">
        <v>1362.5</v>
      </c>
      <c r="B13628">
        <v>59.60144042968804</v>
      </c>
    </row>
    <row r="13629" spans="1:2" x14ac:dyDescent="0.25">
      <c r="A13629">
        <v>1362.6</v>
      </c>
      <c r="B13629">
        <v>59.481152343750267</v>
      </c>
    </row>
    <row r="13630" spans="1:2" x14ac:dyDescent="0.25">
      <c r="A13630">
        <v>1362.7</v>
      </c>
      <c r="B13630">
        <v>59.360864257812771</v>
      </c>
    </row>
    <row r="13631" spans="1:2" x14ac:dyDescent="0.25">
      <c r="A13631">
        <v>1362.8</v>
      </c>
      <c r="B13631">
        <v>59.240576171874999</v>
      </c>
    </row>
    <row r="13632" spans="1:2" x14ac:dyDescent="0.25">
      <c r="A13632">
        <v>1362.9</v>
      </c>
      <c r="B13632">
        <v>59.120288085937503</v>
      </c>
    </row>
    <row r="13633" spans="1:2" x14ac:dyDescent="0.25">
      <c r="A13633">
        <v>1363</v>
      </c>
      <c r="B13633">
        <v>59</v>
      </c>
    </row>
    <row r="13634" spans="1:2" x14ac:dyDescent="0.25">
      <c r="A13634">
        <v>1363.1</v>
      </c>
      <c r="B13634">
        <v>59</v>
      </c>
    </row>
    <row r="13635" spans="1:2" x14ac:dyDescent="0.25">
      <c r="A13635">
        <v>1363.2</v>
      </c>
      <c r="B13635">
        <v>59</v>
      </c>
    </row>
    <row r="13636" spans="1:2" x14ac:dyDescent="0.25">
      <c r="A13636">
        <v>1363.3</v>
      </c>
      <c r="B13636">
        <v>59</v>
      </c>
    </row>
    <row r="13637" spans="1:2" x14ac:dyDescent="0.25">
      <c r="A13637">
        <v>1363.4</v>
      </c>
      <c r="B13637">
        <v>59</v>
      </c>
    </row>
    <row r="13638" spans="1:2" x14ac:dyDescent="0.25">
      <c r="A13638">
        <v>1363.5</v>
      </c>
      <c r="B13638">
        <v>59</v>
      </c>
    </row>
    <row r="13639" spans="1:2" x14ac:dyDescent="0.25">
      <c r="A13639">
        <v>1363.6</v>
      </c>
      <c r="B13639">
        <v>59</v>
      </c>
    </row>
    <row r="13640" spans="1:2" x14ac:dyDescent="0.25">
      <c r="A13640">
        <v>1363.7</v>
      </c>
      <c r="B13640">
        <v>59</v>
      </c>
    </row>
    <row r="13641" spans="1:2" x14ac:dyDescent="0.25">
      <c r="A13641">
        <v>1363.8</v>
      </c>
      <c r="B13641">
        <v>59</v>
      </c>
    </row>
    <row r="13642" spans="1:2" x14ac:dyDescent="0.25">
      <c r="A13642">
        <v>1363.9</v>
      </c>
      <c r="B13642">
        <v>59</v>
      </c>
    </row>
    <row r="13643" spans="1:2" x14ac:dyDescent="0.25">
      <c r="A13643">
        <v>1364</v>
      </c>
      <c r="B13643">
        <v>59</v>
      </c>
    </row>
    <row r="13644" spans="1:2" x14ac:dyDescent="0.25">
      <c r="A13644">
        <v>1364.1</v>
      </c>
      <c r="B13644">
        <v>59.100000000000144</v>
      </c>
    </row>
    <row r="13645" spans="1:2" x14ac:dyDescent="0.25">
      <c r="A13645">
        <v>1364.2</v>
      </c>
      <c r="B13645">
        <v>59.200000000000053</v>
      </c>
    </row>
    <row r="13646" spans="1:2" x14ac:dyDescent="0.25">
      <c r="A13646">
        <v>1364.3</v>
      </c>
      <c r="B13646">
        <v>59.300000000000182</v>
      </c>
    </row>
    <row r="13647" spans="1:2" x14ac:dyDescent="0.25">
      <c r="A13647">
        <v>1364.4</v>
      </c>
      <c r="B13647">
        <v>59.400000000000091</v>
      </c>
    </row>
    <row r="13648" spans="1:2" x14ac:dyDescent="0.25">
      <c r="A13648">
        <v>1364.5</v>
      </c>
      <c r="B13648">
        <v>59.5</v>
      </c>
    </row>
    <row r="13649" spans="1:2" x14ac:dyDescent="0.25">
      <c r="A13649">
        <v>1364.6</v>
      </c>
      <c r="B13649">
        <v>59.600000000000144</v>
      </c>
    </row>
    <row r="13650" spans="1:2" x14ac:dyDescent="0.25">
      <c r="A13650">
        <v>1364.7</v>
      </c>
      <c r="B13650">
        <v>59.700000000000053</v>
      </c>
    </row>
    <row r="13651" spans="1:2" x14ac:dyDescent="0.25">
      <c r="A13651">
        <v>1364.8</v>
      </c>
      <c r="B13651">
        <v>59.800000000000182</v>
      </c>
    </row>
    <row r="13652" spans="1:2" x14ac:dyDescent="0.25">
      <c r="A13652">
        <v>1364.9</v>
      </c>
      <c r="B13652">
        <v>59.900000000000091</v>
      </c>
    </row>
    <row r="13653" spans="1:2" x14ac:dyDescent="0.25">
      <c r="A13653">
        <v>1365</v>
      </c>
      <c r="B13653">
        <v>60</v>
      </c>
    </row>
    <row r="13654" spans="1:2" x14ac:dyDescent="0.25">
      <c r="A13654">
        <v>1365.1</v>
      </c>
      <c r="B13654">
        <v>60.176660156250144</v>
      </c>
    </row>
    <row r="13655" spans="1:2" x14ac:dyDescent="0.25">
      <c r="A13655">
        <v>1365.2</v>
      </c>
      <c r="B13655">
        <v>60.353320312499868</v>
      </c>
    </row>
    <row r="13656" spans="1:2" x14ac:dyDescent="0.25">
      <c r="A13656">
        <v>1365.3</v>
      </c>
      <c r="B13656">
        <v>60.529980468750011</v>
      </c>
    </row>
    <row r="13657" spans="1:2" x14ac:dyDescent="0.25">
      <c r="A13657">
        <v>1365.4</v>
      </c>
      <c r="B13657">
        <v>60.706640624999743</v>
      </c>
    </row>
    <row r="13658" spans="1:2" x14ac:dyDescent="0.25">
      <c r="A13658">
        <v>1365.5</v>
      </c>
      <c r="B13658">
        <v>60.883300781249481</v>
      </c>
    </row>
    <row r="13659" spans="1:2" x14ac:dyDescent="0.25">
      <c r="A13659">
        <v>1365.6</v>
      </c>
      <c r="B13659">
        <v>61.059960937499618</v>
      </c>
    </row>
    <row r="13660" spans="1:2" x14ac:dyDescent="0.25">
      <c r="A13660">
        <v>1365.7</v>
      </c>
      <c r="B13660">
        <v>61.236621093749363</v>
      </c>
    </row>
    <row r="13661" spans="1:2" x14ac:dyDescent="0.25">
      <c r="A13661">
        <v>1365.8</v>
      </c>
      <c r="B13661">
        <v>61.413281249999493</v>
      </c>
    </row>
    <row r="13662" spans="1:2" x14ac:dyDescent="0.25">
      <c r="A13662">
        <v>1365.9</v>
      </c>
      <c r="B13662">
        <v>61.589941406249217</v>
      </c>
    </row>
    <row r="13663" spans="1:2" x14ac:dyDescent="0.25">
      <c r="A13663">
        <v>1366</v>
      </c>
      <c r="B13663">
        <v>61.766601562498963</v>
      </c>
    </row>
    <row r="13664" spans="1:2" x14ac:dyDescent="0.25">
      <c r="A13664">
        <v>1366.1</v>
      </c>
      <c r="B13664">
        <v>61.789941406249099</v>
      </c>
    </row>
    <row r="13665" spans="1:2" x14ac:dyDescent="0.25">
      <c r="A13665">
        <v>1366.2</v>
      </c>
      <c r="B13665">
        <v>61.813281249999179</v>
      </c>
    </row>
    <row r="13666" spans="1:2" x14ac:dyDescent="0.25">
      <c r="A13666">
        <v>1366.3</v>
      </c>
      <c r="B13666">
        <v>61.836621093749322</v>
      </c>
    </row>
    <row r="13667" spans="1:2" x14ac:dyDescent="0.25">
      <c r="A13667">
        <v>1366.4</v>
      </c>
      <c r="B13667">
        <v>61.859960937499402</v>
      </c>
    </row>
    <row r="13668" spans="1:2" x14ac:dyDescent="0.25">
      <c r="A13668">
        <v>1366.5</v>
      </c>
      <c r="B13668">
        <v>61.883300781249481</v>
      </c>
    </row>
    <row r="13669" spans="1:2" x14ac:dyDescent="0.25">
      <c r="A13669">
        <v>1366.6</v>
      </c>
      <c r="B13669">
        <v>61.906640624999618</v>
      </c>
    </row>
    <row r="13670" spans="1:2" x14ac:dyDescent="0.25">
      <c r="A13670">
        <v>1366.7</v>
      </c>
      <c r="B13670">
        <v>61.929980468749697</v>
      </c>
    </row>
    <row r="13671" spans="1:2" x14ac:dyDescent="0.25">
      <c r="A13671">
        <v>1366.8</v>
      </c>
      <c r="B13671">
        <v>61.953320312499827</v>
      </c>
    </row>
    <row r="13672" spans="1:2" x14ac:dyDescent="0.25">
      <c r="A13672">
        <v>1366.9</v>
      </c>
      <c r="B13672">
        <v>61.97666015624992</v>
      </c>
    </row>
    <row r="13673" spans="1:2" x14ac:dyDescent="0.25">
      <c r="A13673">
        <v>1367</v>
      </c>
      <c r="B13673">
        <v>62</v>
      </c>
    </row>
    <row r="13674" spans="1:2" x14ac:dyDescent="0.25">
      <c r="A13674">
        <v>1367.1</v>
      </c>
      <c r="B13674">
        <v>62</v>
      </c>
    </row>
    <row r="13675" spans="1:2" x14ac:dyDescent="0.25">
      <c r="A13675">
        <v>1367.2</v>
      </c>
      <c r="B13675">
        <v>62</v>
      </c>
    </row>
    <row r="13676" spans="1:2" x14ac:dyDescent="0.25">
      <c r="A13676">
        <v>1367.3</v>
      </c>
      <c r="B13676">
        <v>62</v>
      </c>
    </row>
    <row r="13677" spans="1:2" x14ac:dyDescent="0.25">
      <c r="A13677">
        <v>1367.4</v>
      </c>
      <c r="B13677">
        <v>62</v>
      </c>
    </row>
    <row r="13678" spans="1:2" x14ac:dyDescent="0.25">
      <c r="A13678">
        <v>1367.5</v>
      </c>
      <c r="B13678">
        <v>62</v>
      </c>
    </row>
    <row r="13679" spans="1:2" x14ac:dyDescent="0.25">
      <c r="A13679">
        <v>1367.6</v>
      </c>
      <c r="B13679">
        <v>62</v>
      </c>
    </row>
    <row r="13680" spans="1:2" x14ac:dyDescent="0.25">
      <c r="A13680">
        <v>1367.7</v>
      </c>
      <c r="B13680">
        <v>62</v>
      </c>
    </row>
    <row r="13681" spans="1:2" x14ac:dyDescent="0.25">
      <c r="A13681">
        <v>1367.8</v>
      </c>
      <c r="B13681">
        <v>62</v>
      </c>
    </row>
    <row r="13682" spans="1:2" x14ac:dyDescent="0.25">
      <c r="A13682">
        <v>1367.9</v>
      </c>
      <c r="B13682">
        <v>62</v>
      </c>
    </row>
    <row r="13683" spans="1:2" x14ac:dyDescent="0.25">
      <c r="A13683">
        <v>1368</v>
      </c>
      <c r="B13683">
        <v>62</v>
      </c>
    </row>
    <row r="13684" spans="1:2" x14ac:dyDescent="0.25">
      <c r="A13684">
        <v>1368.1</v>
      </c>
      <c r="B13684">
        <v>61.899999999999856</v>
      </c>
    </row>
    <row r="13685" spans="1:2" x14ac:dyDescent="0.25">
      <c r="A13685">
        <v>1368.2</v>
      </c>
      <c r="B13685">
        <v>61.799999999999947</v>
      </c>
    </row>
    <row r="13686" spans="1:2" x14ac:dyDescent="0.25">
      <c r="A13686">
        <v>1368.3</v>
      </c>
      <c r="B13686">
        <v>61.699999999999818</v>
      </c>
    </row>
    <row r="13687" spans="1:2" x14ac:dyDescent="0.25">
      <c r="A13687">
        <v>1368.4</v>
      </c>
      <c r="B13687">
        <v>61.599999999999909</v>
      </c>
    </row>
    <row r="13688" spans="1:2" x14ac:dyDescent="0.25">
      <c r="A13688">
        <v>1368.5</v>
      </c>
      <c r="B13688">
        <v>61.5</v>
      </c>
    </row>
    <row r="13689" spans="1:2" x14ac:dyDescent="0.25">
      <c r="A13689">
        <v>1368.6</v>
      </c>
      <c r="B13689">
        <v>61.399999999999856</v>
      </c>
    </row>
    <row r="13690" spans="1:2" x14ac:dyDescent="0.25">
      <c r="A13690">
        <v>1368.7</v>
      </c>
      <c r="B13690">
        <v>61.299999999999947</v>
      </c>
    </row>
    <row r="13691" spans="1:2" x14ac:dyDescent="0.25">
      <c r="A13691">
        <v>1368.8</v>
      </c>
      <c r="B13691">
        <v>61.199999999999818</v>
      </c>
    </row>
    <row r="13692" spans="1:2" x14ac:dyDescent="0.25">
      <c r="A13692">
        <v>1368.9</v>
      </c>
      <c r="B13692">
        <v>61.099999999999909</v>
      </c>
    </row>
    <row r="13693" spans="1:2" x14ac:dyDescent="0.25">
      <c r="A13693">
        <v>1369</v>
      </c>
      <c r="B13693">
        <v>61</v>
      </c>
    </row>
    <row r="13694" spans="1:2" x14ac:dyDescent="0.25">
      <c r="A13694">
        <v>1369.1</v>
      </c>
      <c r="B13694">
        <v>60.727368164062227</v>
      </c>
    </row>
    <row r="13695" spans="1:2" x14ac:dyDescent="0.25">
      <c r="A13695">
        <v>1369.2</v>
      </c>
      <c r="B13695">
        <v>60.454736328125072</v>
      </c>
    </row>
    <row r="13696" spans="1:2" x14ac:dyDescent="0.25">
      <c r="A13696">
        <v>1369.3</v>
      </c>
      <c r="B13696">
        <v>60.1821044921873</v>
      </c>
    </row>
    <row r="13697" spans="1:2" x14ac:dyDescent="0.25">
      <c r="A13697">
        <v>1369.4</v>
      </c>
      <c r="B13697">
        <v>59.909472656250138</v>
      </c>
    </row>
    <row r="13698" spans="1:2" x14ac:dyDescent="0.25">
      <c r="A13698">
        <v>1369.5</v>
      </c>
      <c r="B13698">
        <v>59.636840820312997</v>
      </c>
    </row>
    <row r="13699" spans="1:2" x14ac:dyDescent="0.25">
      <c r="A13699">
        <v>1369.6</v>
      </c>
      <c r="B13699">
        <v>59.364208984375217</v>
      </c>
    </row>
    <row r="13700" spans="1:2" x14ac:dyDescent="0.25">
      <c r="A13700">
        <v>1369.7</v>
      </c>
      <c r="B13700">
        <v>59.09157714843807</v>
      </c>
    </row>
    <row r="13701" spans="1:2" x14ac:dyDescent="0.25">
      <c r="A13701">
        <v>1369.8</v>
      </c>
      <c r="B13701">
        <v>58.818945312500297</v>
      </c>
    </row>
    <row r="13702" spans="1:2" x14ac:dyDescent="0.25">
      <c r="A13702">
        <v>1369.9</v>
      </c>
      <c r="B13702">
        <v>58.546313476563142</v>
      </c>
    </row>
    <row r="13703" spans="1:2" x14ac:dyDescent="0.25">
      <c r="A13703">
        <v>1370</v>
      </c>
      <c r="B13703">
        <v>58.273681640625988</v>
      </c>
    </row>
    <row r="13704" spans="1:2" x14ac:dyDescent="0.25">
      <c r="A13704">
        <v>1370.1</v>
      </c>
      <c r="B13704">
        <v>58.246313476563351</v>
      </c>
    </row>
    <row r="13705" spans="1:2" x14ac:dyDescent="0.25">
      <c r="A13705">
        <v>1370.2</v>
      </c>
      <c r="B13705">
        <v>58.218945312500779</v>
      </c>
    </row>
    <row r="13706" spans="1:2" x14ac:dyDescent="0.25">
      <c r="A13706">
        <v>1370.3</v>
      </c>
      <c r="B13706">
        <v>58.191577148438142</v>
      </c>
    </row>
    <row r="13707" spans="1:2" x14ac:dyDescent="0.25">
      <c r="A13707">
        <v>1370.4</v>
      </c>
      <c r="B13707">
        <v>58.16420898437557</v>
      </c>
    </row>
    <row r="13708" spans="1:2" x14ac:dyDescent="0.25">
      <c r="A13708">
        <v>1370.5</v>
      </c>
      <c r="B13708">
        <v>58.136840820312997</v>
      </c>
    </row>
    <row r="13709" spans="1:2" x14ac:dyDescent="0.25">
      <c r="A13709">
        <v>1370.6</v>
      </c>
      <c r="B13709">
        <v>58.109472656250361</v>
      </c>
    </row>
    <row r="13710" spans="1:2" x14ac:dyDescent="0.25">
      <c r="A13710">
        <v>1370.7</v>
      </c>
      <c r="B13710">
        <v>58.082104492187781</v>
      </c>
    </row>
    <row r="13711" spans="1:2" x14ac:dyDescent="0.25">
      <c r="A13711">
        <v>1370.8</v>
      </c>
      <c r="B13711">
        <v>58.054736328125138</v>
      </c>
    </row>
    <row r="13712" spans="1:2" x14ac:dyDescent="0.25">
      <c r="A13712">
        <v>1370.9</v>
      </c>
      <c r="B13712">
        <v>58.027368164062572</v>
      </c>
    </row>
    <row r="13713" spans="1:2" x14ac:dyDescent="0.25">
      <c r="A13713">
        <v>1371</v>
      </c>
      <c r="B13713">
        <v>58</v>
      </c>
    </row>
    <row r="13714" spans="1:2" x14ac:dyDescent="0.25">
      <c r="A13714">
        <v>1371.1</v>
      </c>
      <c r="B13714">
        <v>58</v>
      </c>
    </row>
    <row r="13715" spans="1:2" x14ac:dyDescent="0.25">
      <c r="A13715">
        <v>1371.2</v>
      </c>
      <c r="B13715">
        <v>58</v>
      </c>
    </row>
    <row r="13716" spans="1:2" x14ac:dyDescent="0.25">
      <c r="A13716">
        <v>1371.3</v>
      </c>
      <c r="B13716">
        <v>58</v>
      </c>
    </row>
    <row r="13717" spans="1:2" x14ac:dyDescent="0.25">
      <c r="A13717">
        <v>1371.4</v>
      </c>
      <c r="B13717">
        <v>58</v>
      </c>
    </row>
    <row r="13718" spans="1:2" x14ac:dyDescent="0.25">
      <c r="A13718">
        <v>1371.5</v>
      </c>
      <c r="B13718">
        <v>58</v>
      </c>
    </row>
    <row r="13719" spans="1:2" x14ac:dyDescent="0.25">
      <c r="A13719">
        <v>1371.6</v>
      </c>
      <c r="B13719">
        <v>58</v>
      </c>
    </row>
    <row r="13720" spans="1:2" x14ac:dyDescent="0.25">
      <c r="A13720">
        <v>1371.7</v>
      </c>
      <c r="B13720">
        <v>58</v>
      </c>
    </row>
    <row r="13721" spans="1:2" x14ac:dyDescent="0.25">
      <c r="A13721">
        <v>1371.8</v>
      </c>
      <c r="B13721">
        <v>58</v>
      </c>
    </row>
    <row r="13722" spans="1:2" x14ac:dyDescent="0.25">
      <c r="A13722">
        <v>1371.9</v>
      </c>
      <c r="B13722">
        <v>58</v>
      </c>
    </row>
    <row r="13723" spans="1:2" x14ac:dyDescent="0.25">
      <c r="A13723">
        <v>1372</v>
      </c>
      <c r="B13723">
        <v>58</v>
      </c>
    </row>
    <row r="13724" spans="1:2" x14ac:dyDescent="0.25">
      <c r="A13724">
        <v>1372.1</v>
      </c>
      <c r="B13724">
        <v>58</v>
      </c>
    </row>
    <row r="13725" spans="1:2" x14ac:dyDescent="0.25">
      <c r="A13725">
        <v>1372.2</v>
      </c>
      <c r="B13725">
        <v>58</v>
      </c>
    </row>
    <row r="13726" spans="1:2" x14ac:dyDescent="0.25">
      <c r="A13726">
        <v>1372.3</v>
      </c>
      <c r="B13726">
        <v>58</v>
      </c>
    </row>
    <row r="13727" spans="1:2" x14ac:dyDescent="0.25">
      <c r="A13727">
        <v>1372.4</v>
      </c>
      <c r="B13727">
        <v>58</v>
      </c>
    </row>
    <row r="13728" spans="1:2" x14ac:dyDescent="0.25">
      <c r="A13728">
        <v>1372.5</v>
      </c>
      <c r="B13728">
        <v>58</v>
      </c>
    </row>
    <row r="13729" spans="1:2" x14ac:dyDescent="0.25">
      <c r="A13729">
        <v>1372.6</v>
      </c>
      <c r="B13729">
        <v>58</v>
      </c>
    </row>
    <row r="13730" spans="1:2" x14ac:dyDescent="0.25">
      <c r="A13730">
        <v>1372.7</v>
      </c>
      <c r="B13730">
        <v>58</v>
      </c>
    </row>
    <row r="13731" spans="1:2" x14ac:dyDescent="0.25">
      <c r="A13731">
        <v>1372.8</v>
      </c>
      <c r="B13731">
        <v>58</v>
      </c>
    </row>
    <row r="13732" spans="1:2" x14ac:dyDescent="0.25">
      <c r="A13732">
        <v>1372.9</v>
      </c>
      <c r="B13732">
        <v>58</v>
      </c>
    </row>
    <row r="13733" spans="1:2" x14ac:dyDescent="0.25">
      <c r="A13733">
        <v>1373</v>
      </c>
      <c r="B13733">
        <v>58</v>
      </c>
    </row>
    <row r="13734" spans="1:2" x14ac:dyDescent="0.25">
      <c r="A13734">
        <v>1373.1</v>
      </c>
      <c r="B13734">
        <v>57.86083984375</v>
      </c>
    </row>
    <row r="13735" spans="1:2" x14ac:dyDescent="0.25">
      <c r="A13735">
        <v>1373.2</v>
      </c>
      <c r="B13735">
        <v>57.721679687500313</v>
      </c>
    </row>
    <row r="13736" spans="1:2" x14ac:dyDescent="0.25">
      <c r="A13736">
        <v>1373.3</v>
      </c>
      <c r="B13736">
        <v>57.582519531250313</v>
      </c>
    </row>
    <row r="13737" spans="1:2" x14ac:dyDescent="0.25">
      <c r="A13737">
        <v>1373.4</v>
      </c>
      <c r="B13737">
        <v>57.443359375000632</v>
      </c>
    </row>
    <row r="13738" spans="1:2" x14ac:dyDescent="0.25">
      <c r="A13738">
        <v>1373.5</v>
      </c>
      <c r="B13738">
        <v>57.304199218750952</v>
      </c>
    </row>
    <row r="13739" spans="1:2" x14ac:dyDescent="0.25">
      <c r="A13739">
        <v>1373.6</v>
      </c>
      <c r="B13739">
        <v>57.165039062500952</v>
      </c>
    </row>
    <row r="13740" spans="1:2" x14ac:dyDescent="0.25">
      <c r="A13740">
        <v>1373.7</v>
      </c>
      <c r="B13740">
        <v>57.025878906251258</v>
      </c>
    </row>
    <row r="13741" spans="1:2" x14ac:dyDescent="0.25">
      <c r="A13741">
        <v>1373.8</v>
      </c>
      <c r="B13741">
        <v>56.886718750001258</v>
      </c>
    </row>
    <row r="13742" spans="1:2" x14ac:dyDescent="0.25">
      <c r="A13742">
        <v>1373.9</v>
      </c>
      <c r="B13742">
        <v>56.747558593751577</v>
      </c>
    </row>
    <row r="13743" spans="1:2" x14ac:dyDescent="0.25">
      <c r="A13743">
        <v>1374</v>
      </c>
      <c r="B13743">
        <v>56.608398437501897</v>
      </c>
    </row>
    <row r="13744" spans="1:2" x14ac:dyDescent="0.25">
      <c r="A13744">
        <v>1374.1</v>
      </c>
      <c r="B13744">
        <v>56.547558593751617</v>
      </c>
    </row>
    <row r="13745" spans="1:2" x14ac:dyDescent="0.25">
      <c r="A13745">
        <v>1374.2</v>
      </c>
      <c r="B13745">
        <v>56.486718750001486</v>
      </c>
    </row>
    <row r="13746" spans="1:2" x14ac:dyDescent="0.25">
      <c r="A13746">
        <v>1374.3</v>
      </c>
      <c r="B13746">
        <v>56.425878906251221</v>
      </c>
    </row>
    <row r="13747" spans="1:2" x14ac:dyDescent="0.25">
      <c r="A13747">
        <v>1374.4</v>
      </c>
      <c r="B13747">
        <v>56.365039062501083</v>
      </c>
    </row>
    <row r="13748" spans="1:2" x14ac:dyDescent="0.25">
      <c r="A13748">
        <v>1374.5</v>
      </c>
      <c r="B13748">
        <v>56.304199218750952</v>
      </c>
    </row>
    <row r="13749" spans="1:2" x14ac:dyDescent="0.25">
      <c r="A13749">
        <v>1374.6</v>
      </c>
      <c r="B13749">
        <v>56.243359375000679</v>
      </c>
    </row>
    <row r="13750" spans="1:2" x14ac:dyDescent="0.25">
      <c r="A13750">
        <v>1374.7</v>
      </c>
      <c r="B13750">
        <v>56.182519531250541</v>
      </c>
    </row>
    <row r="13751" spans="1:2" x14ac:dyDescent="0.25">
      <c r="A13751">
        <v>1374.8</v>
      </c>
      <c r="B13751">
        <v>56.121679687500269</v>
      </c>
    </row>
    <row r="13752" spans="1:2" x14ac:dyDescent="0.25">
      <c r="A13752">
        <v>1374.9</v>
      </c>
      <c r="B13752">
        <v>56.060839843750138</v>
      </c>
    </row>
    <row r="13753" spans="1:2" x14ac:dyDescent="0.25">
      <c r="A13753">
        <v>1375</v>
      </c>
      <c r="B13753">
        <v>56</v>
      </c>
    </row>
    <row r="13754" spans="1:2" x14ac:dyDescent="0.25">
      <c r="A13754">
        <v>1375.1</v>
      </c>
      <c r="B13754">
        <v>55.899999999999856</v>
      </c>
    </row>
    <row r="13755" spans="1:2" x14ac:dyDescent="0.25">
      <c r="A13755">
        <v>1375.2</v>
      </c>
      <c r="B13755">
        <v>55.799999999999947</v>
      </c>
    </row>
    <row r="13756" spans="1:2" x14ac:dyDescent="0.25">
      <c r="A13756">
        <v>1375.3</v>
      </c>
      <c r="B13756">
        <v>55.699999999999818</v>
      </c>
    </row>
    <row r="13757" spans="1:2" x14ac:dyDescent="0.25">
      <c r="A13757">
        <v>1375.4</v>
      </c>
      <c r="B13757">
        <v>55.599999999999909</v>
      </c>
    </row>
    <row r="13758" spans="1:2" x14ac:dyDescent="0.25">
      <c r="A13758">
        <v>1375.5</v>
      </c>
      <c r="B13758">
        <v>55.5</v>
      </c>
    </row>
    <row r="13759" spans="1:2" x14ac:dyDescent="0.25">
      <c r="A13759">
        <v>1375.6</v>
      </c>
      <c r="B13759">
        <v>55.399999999999856</v>
      </c>
    </row>
    <row r="13760" spans="1:2" x14ac:dyDescent="0.25">
      <c r="A13760">
        <v>1375.7</v>
      </c>
      <c r="B13760">
        <v>55.299999999999947</v>
      </c>
    </row>
    <row r="13761" spans="1:2" x14ac:dyDescent="0.25">
      <c r="A13761">
        <v>1375.8</v>
      </c>
      <c r="B13761">
        <v>55.199999999999818</v>
      </c>
    </row>
    <row r="13762" spans="1:2" x14ac:dyDescent="0.25">
      <c r="A13762">
        <v>1375.9</v>
      </c>
      <c r="B13762">
        <v>55.099999999999909</v>
      </c>
    </row>
    <row r="13763" spans="1:2" x14ac:dyDescent="0.25">
      <c r="A13763">
        <v>1376</v>
      </c>
      <c r="B13763">
        <v>55</v>
      </c>
    </row>
    <row r="13764" spans="1:2" x14ac:dyDescent="0.25">
      <c r="A13764">
        <v>1376.1</v>
      </c>
      <c r="B13764">
        <v>54.634326171874591</v>
      </c>
    </row>
    <row r="13765" spans="1:2" x14ac:dyDescent="0.25">
      <c r="A13765">
        <v>1376.2</v>
      </c>
      <c r="B13765">
        <v>54.268652343750013</v>
      </c>
    </row>
    <row r="13766" spans="1:2" x14ac:dyDescent="0.25">
      <c r="A13766">
        <v>1376.3</v>
      </c>
      <c r="B13766">
        <v>53.902978515624604</v>
      </c>
    </row>
    <row r="13767" spans="1:2" x14ac:dyDescent="0.25">
      <c r="A13767">
        <v>1376.4</v>
      </c>
      <c r="B13767">
        <v>53.537304687500033</v>
      </c>
    </row>
    <row r="13768" spans="1:2" x14ac:dyDescent="0.25">
      <c r="A13768">
        <v>1376.5</v>
      </c>
      <c r="B13768">
        <v>53.171630859375448</v>
      </c>
    </row>
    <row r="13769" spans="1:2" x14ac:dyDescent="0.25">
      <c r="A13769">
        <v>1376.6</v>
      </c>
      <c r="B13769">
        <v>52.805957031250053</v>
      </c>
    </row>
    <row r="13770" spans="1:2" x14ac:dyDescent="0.25">
      <c r="A13770">
        <v>1376.7</v>
      </c>
      <c r="B13770">
        <v>52.440283203125468</v>
      </c>
    </row>
    <row r="13771" spans="1:2" x14ac:dyDescent="0.25">
      <c r="A13771">
        <v>1376.8</v>
      </c>
      <c r="B13771">
        <v>52.074609375000058</v>
      </c>
    </row>
    <row r="13772" spans="1:2" x14ac:dyDescent="0.25">
      <c r="A13772">
        <v>1376.9</v>
      </c>
      <c r="B13772">
        <v>51.70893554687548</v>
      </c>
    </row>
    <row r="13773" spans="1:2" x14ac:dyDescent="0.25">
      <c r="A13773">
        <v>1377</v>
      </c>
      <c r="B13773">
        <v>51.343261718750902</v>
      </c>
    </row>
    <row r="13774" spans="1:2" x14ac:dyDescent="0.25">
      <c r="A13774">
        <v>1377.1</v>
      </c>
      <c r="B13774">
        <v>50.84509277343772</v>
      </c>
    </row>
    <row r="13775" spans="1:2" x14ac:dyDescent="0.25">
      <c r="A13775">
        <v>1377.2</v>
      </c>
      <c r="B13775">
        <v>50.346923828125668</v>
      </c>
    </row>
    <row r="13776" spans="1:2" x14ac:dyDescent="0.25">
      <c r="A13776">
        <v>1377.3</v>
      </c>
      <c r="B13776">
        <v>49.848754882812493</v>
      </c>
    </row>
    <row r="13777" spans="1:2" x14ac:dyDescent="0.25">
      <c r="A13777">
        <v>1377.4</v>
      </c>
      <c r="B13777">
        <v>49.350585937500433</v>
      </c>
    </row>
    <row r="13778" spans="1:2" x14ac:dyDescent="0.25">
      <c r="A13778">
        <v>1377.5</v>
      </c>
      <c r="B13778">
        <v>48.852416992188381</v>
      </c>
    </row>
    <row r="13779" spans="1:2" x14ac:dyDescent="0.25">
      <c r="A13779">
        <v>1377.6</v>
      </c>
      <c r="B13779">
        <v>48.354248046875199</v>
      </c>
    </row>
    <row r="13780" spans="1:2" x14ac:dyDescent="0.25">
      <c r="A13780">
        <v>1377.7</v>
      </c>
      <c r="B13780">
        <v>47.856079101563147</v>
      </c>
    </row>
    <row r="13781" spans="1:2" x14ac:dyDescent="0.25">
      <c r="A13781">
        <v>1377.8</v>
      </c>
      <c r="B13781">
        <v>47.357910156249957</v>
      </c>
    </row>
    <row r="13782" spans="1:2" x14ac:dyDescent="0.25">
      <c r="A13782">
        <v>1377.9</v>
      </c>
      <c r="B13782">
        <v>46.859741210937919</v>
      </c>
    </row>
    <row r="13783" spans="1:2" x14ac:dyDescent="0.25">
      <c r="A13783">
        <v>1378</v>
      </c>
      <c r="B13783">
        <v>46.361572265625867</v>
      </c>
    </row>
    <row r="13784" spans="1:2" x14ac:dyDescent="0.25">
      <c r="A13784">
        <v>1378.1</v>
      </c>
      <c r="B13784">
        <v>45.925415039062678</v>
      </c>
    </row>
    <row r="13785" spans="1:2" x14ac:dyDescent="0.25">
      <c r="A13785">
        <v>1378.2</v>
      </c>
      <c r="B13785">
        <v>45.489257812500497</v>
      </c>
    </row>
    <row r="13786" spans="1:2" x14ac:dyDescent="0.25">
      <c r="A13786">
        <v>1378.3</v>
      </c>
      <c r="B13786">
        <v>45.053100585937322</v>
      </c>
    </row>
    <row r="13787" spans="1:2" x14ac:dyDescent="0.25">
      <c r="A13787">
        <v>1378.4</v>
      </c>
      <c r="B13787">
        <v>44.616943359375121</v>
      </c>
    </row>
    <row r="13788" spans="1:2" x14ac:dyDescent="0.25">
      <c r="A13788">
        <v>1378.5</v>
      </c>
      <c r="B13788">
        <v>44.180786132812933</v>
      </c>
    </row>
    <row r="13789" spans="1:2" x14ac:dyDescent="0.25">
      <c r="A13789">
        <v>1378.6</v>
      </c>
      <c r="B13789">
        <v>43.744628906249751</v>
      </c>
    </row>
    <row r="13790" spans="1:2" x14ac:dyDescent="0.25">
      <c r="A13790">
        <v>1378.7</v>
      </c>
      <c r="B13790">
        <v>43.308471679687557</v>
      </c>
    </row>
    <row r="13791" spans="1:2" x14ac:dyDescent="0.25">
      <c r="A13791">
        <v>1378.8</v>
      </c>
      <c r="B13791">
        <v>42.872314453124382</v>
      </c>
    </row>
    <row r="13792" spans="1:2" x14ac:dyDescent="0.25">
      <c r="A13792">
        <v>1378.9</v>
      </c>
      <c r="B13792">
        <v>42.436157226562187</v>
      </c>
    </row>
    <row r="13793" spans="1:2" x14ac:dyDescent="0.25">
      <c r="A13793">
        <v>1379</v>
      </c>
      <c r="B13793">
        <v>42</v>
      </c>
    </row>
    <row r="13794" spans="1:2" x14ac:dyDescent="0.25">
      <c r="A13794">
        <v>1379.1</v>
      </c>
      <c r="B13794">
        <v>41.424837252001232</v>
      </c>
    </row>
    <row r="13795" spans="1:2" x14ac:dyDescent="0.25">
      <c r="A13795">
        <v>1379.2</v>
      </c>
      <c r="B13795">
        <v>40.849674504003758</v>
      </c>
    </row>
    <row r="13796" spans="1:2" x14ac:dyDescent="0.25">
      <c r="A13796">
        <v>1379.3</v>
      </c>
      <c r="B13796">
        <v>40.274511756004983</v>
      </c>
    </row>
    <row r="13797" spans="1:2" x14ac:dyDescent="0.25">
      <c r="A13797">
        <v>1379.4</v>
      </c>
      <c r="B13797">
        <v>39.699349008007523</v>
      </c>
    </row>
    <row r="13798" spans="1:2" x14ac:dyDescent="0.25">
      <c r="A13798">
        <v>1379.5</v>
      </c>
      <c r="B13798">
        <v>39.124186260010049</v>
      </c>
    </row>
    <row r="13799" spans="1:2" x14ac:dyDescent="0.25">
      <c r="A13799">
        <v>1379.6</v>
      </c>
      <c r="B13799">
        <v>38.549023512011267</v>
      </c>
    </row>
    <row r="13800" spans="1:2" x14ac:dyDescent="0.25">
      <c r="A13800">
        <v>1379.7</v>
      </c>
      <c r="B13800">
        <v>37.973860764013807</v>
      </c>
    </row>
    <row r="13801" spans="1:2" x14ac:dyDescent="0.25">
      <c r="A13801">
        <v>1379.8</v>
      </c>
      <c r="B13801">
        <v>37.398698016015032</v>
      </c>
    </row>
    <row r="13802" spans="1:2" x14ac:dyDescent="0.25">
      <c r="A13802">
        <v>1379.9</v>
      </c>
      <c r="B13802">
        <v>36.823535268017572</v>
      </c>
    </row>
    <row r="13803" spans="1:2" x14ac:dyDescent="0.25">
      <c r="A13803">
        <v>1380</v>
      </c>
      <c r="B13803">
        <v>36.248372520020098</v>
      </c>
    </row>
    <row r="13804" spans="1:2" x14ac:dyDescent="0.25">
      <c r="A13804">
        <v>1380.1</v>
      </c>
      <c r="B13804">
        <v>35.775651140405252</v>
      </c>
    </row>
    <row r="13805" spans="1:2" x14ac:dyDescent="0.25">
      <c r="A13805">
        <v>1380.2</v>
      </c>
      <c r="B13805">
        <v>35.302929760791478</v>
      </c>
    </row>
    <row r="13806" spans="1:2" x14ac:dyDescent="0.25">
      <c r="A13806">
        <v>1380.3</v>
      </c>
      <c r="B13806">
        <v>34.830208381176632</v>
      </c>
    </row>
    <row r="13807" spans="1:2" x14ac:dyDescent="0.25">
      <c r="A13807">
        <v>1380.4</v>
      </c>
      <c r="B13807">
        <v>34.357487001562852</v>
      </c>
    </row>
    <row r="13808" spans="1:2" x14ac:dyDescent="0.25">
      <c r="A13808">
        <v>1380.5</v>
      </c>
      <c r="B13808">
        <v>33.884765621949079</v>
      </c>
    </row>
    <row r="13809" spans="1:2" x14ac:dyDescent="0.25">
      <c r="A13809">
        <v>1380.6</v>
      </c>
      <c r="B13809">
        <v>33.412044242334233</v>
      </c>
    </row>
    <row r="13810" spans="1:2" x14ac:dyDescent="0.25">
      <c r="A13810">
        <v>1380.7</v>
      </c>
      <c r="B13810">
        <v>32.939322862720459</v>
      </c>
    </row>
    <row r="13811" spans="1:2" x14ac:dyDescent="0.25">
      <c r="A13811">
        <v>1380.8</v>
      </c>
      <c r="B13811">
        <v>32.466601483105613</v>
      </c>
    </row>
    <row r="13812" spans="1:2" x14ac:dyDescent="0.25">
      <c r="A13812">
        <v>1380.9</v>
      </c>
      <c r="B13812">
        <v>31.993880103491829</v>
      </c>
    </row>
    <row r="13813" spans="1:2" x14ac:dyDescent="0.25">
      <c r="A13813">
        <v>1381</v>
      </c>
      <c r="B13813">
        <v>31.52115872387806</v>
      </c>
    </row>
    <row r="13814" spans="1:2" x14ac:dyDescent="0.25">
      <c r="A13814">
        <v>1381.1</v>
      </c>
      <c r="B13814">
        <v>31.26904285148991</v>
      </c>
    </row>
    <row r="13815" spans="1:2" x14ac:dyDescent="0.25">
      <c r="A13815">
        <v>1381.2</v>
      </c>
      <c r="B13815">
        <v>31.01692697910233</v>
      </c>
    </row>
    <row r="13816" spans="1:2" x14ac:dyDescent="0.25">
      <c r="A13816">
        <v>1381.3</v>
      </c>
      <c r="B13816">
        <v>30.764811106714181</v>
      </c>
    </row>
    <row r="13817" spans="1:2" x14ac:dyDescent="0.25">
      <c r="A13817">
        <v>1381.4</v>
      </c>
      <c r="B13817">
        <v>30.51269523432661</v>
      </c>
    </row>
    <row r="13818" spans="1:2" x14ac:dyDescent="0.25">
      <c r="A13818">
        <v>1381.5</v>
      </c>
      <c r="B13818">
        <v>30.26057936193903</v>
      </c>
    </row>
    <row r="13819" spans="1:2" x14ac:dyDescent="0.25">
      <c r="A13819">
        <v>1381.6</v>
      </c>
      <c r="B13819">
        <v>30.008463489550881</v>
      </c>
    </row>
    <row r="13820" spans="1:2" x14ac:dyDescent="0.25">
      <c r="A13820">
        <v>1381.7</v>
      </c>
      <c r="B13820">
        <v>29.7563476171633</v>
      </c>
    </row>
    <row r="13821" spans="1:2" x14ac:dyDescent="0.25">
      <c r="A13821">
        <v>1381.8</v>
      </c>
      <c r="B13821">
        <v>29.504231744775151</v>
      </c>
    </row>
    <row r="13822" spans="1:2" x14ac:dyDescent="0.25">
      <c r="A13822">
        <v>1381.9</v>
      </c>
      <c r="B13822">
        <v>29.252115872387581</v>
      </c>
    </row>
    <row r="13823" spans="1:2" x14ac:dyDescent="0.25">
      <c r="A13823">
        <v>1382</v>
      </c>
      <c r="B13823">
        <v>29</v>
      </c>
    </row>
    <row r="13824" spans="1:2" x14ac:dyDescent="0.25">
      <c r="A13824">
        <v>1382.1</v>
      </c>
      <c r="B13824">
        <v>28.973128241772368</v>
      </c>
    </row>
    <row r="13825" spans="1:2" x14ac:dyDescent="0.25">
      <c r="A13825">
        <v>1382.2</v>
      </c>
      <c r="B13825">
        <v>28.946256483544801</v>
      </c>
    </row>
    <row r="13826" spans="1:2" x14ac:dyDescent="0.25">
      <c r="A13826">
        <v>1382.3</v>
      </c>
      <c r="B13826">
        <v>28.919384725317169</v>
      </c>
    </row>
    <row r="13827" spans="1:2" x14ac:dyDescent="0.25">
      <c r="A13827">
        <v>1382.4</v>
      </c>
      <c r="B13827">
        <v>28.892512967089601</v>
      </c>
    </row>
    <row r="13828" spans="1:2" x14ac:dyDescent="0.25">
      <c r="A13828">
        <v>1382.5</v>
      </c>
      <c r="B13828">
        <v>28.865641208862041</v>
      </c>
    </row>
    <row r="13829" spans="1:2" x14ac:dyDescent="0.25">
      <c r="A13829">
        <v>1382.6</v>
      </c>
      <c r="B13829">
        <v>28.838769450634409</v>
      </c>
    </row>
    <row r="13830" spans="1:2" x14ac:dyDescent="0.25">
      <c r="A13830">
        <v>1382.7</v>
      </c>
      <c r="B13830">
        <v>28.811897692406841</v>
      </c>
    </row>
    <row r="13831" spans="1:2" x14ac:dyDescent="0.25">
      <c r="A13831">
        <v>1382.8</v>
      </c>
      <c r="B13831">
        <v>28.78502593417921</v>
      </c>
    </row>
    <row r="13832" spans="1:2" x14ac:dyDescent="0.25">
      <c r="A13832">
        <v>1382.9</v>
      </c>
      <c r="B13832">
        <v>28.758154175951638</v>
      </c>
    </row>
    <row r="13833" spans="1:2" x14ac:dyDescent="0.25">
      <c r="A13833">
        <v>1383</v>
      </c>
      <c r="B13833">
        <v>28.731282417724071</v>
      </c>
    </row>
    <row r="13834" spans="1:2" x14ac:dyDescent="0.25">
      <c r="A13834">
        <v>1383.1</v>
      </c>
      <c r="B13834">
        <v>29.058154175952112</v>
      </c>
    </row>
    <row r="13835" spans="1:2" x14ac:dyDescent="0.25">
      <c r="A13835">
        <v>1383.2</v>
      </c>
      <c r="B13835">
        <v>29.38502593417941</v>
      </c>
    </row>
    <row r="13836" spans="1:2" x14ac:dyDescent="0.25">
      <c r="A13836">
        <v>1383.3</v>
      </c>
      <c r="B13836">
        <v>29.71189769240744</v>
      </c>
    </row>
    <row r="13837" spans="1:2" x14ac:dyDescent="0.25">
      <c r="A13837">
        <v>1383.4</v>
      </c>
      <c r="B13837">
        <v>30.038769450634739</v>
      </c>
    </row>
    <row r="13838" spans="1:2" x14ac:dyDescent="0.25">
      <c r="A13838">
        <v>1383.5</v>
      </c>
      <c r="B13838">
        <v>30.365641208862041</v>
      </c>
    </row>
    <row r="13839" spans="1:2" x14ac:dyDescent="0.25">
      <c r="A13839">
        <v>1383.6</v>
      </c>
      <c r="B13839">
        <v>30.692512967090071</v>
      </c>
    </row>
    <row r="13840" spans="1:2" x14ac:dyDescent="0.25">
      <c r="A13840">
        <v>1383.7</v>
      </c>
      <c r="B13840">
        <v>31.019384725317369</v>
      </c>
    </row>
    <row r="13841" spans="1:2" x14ac:dyDescent="0.25">
      <c r="A13841">
        <v>1383.8</v>
      </c>
      <c r="B13841">
        <v>31.34625648354541</v>
      </c>
    </row>
    <row r="13842" spans="1:2" x14ac:dyDescent="0.25">
      <c r="A13842">
        <v>1383.9</v>
      </c>
      <c r="B13842">
        <v>31.673128241772709</v>
      </c>
    </row>
    <row r="13843" spans="1:2" x14ac:dyDescent="0.25">
      <c r="A13843">
        <v>1384</v>
      </c>
      <c r="B13843">
        <v>32</v>
      </c>
    </row>
    <row r="13844" spans="1:2" x14ac:dyDescent="0.25">
      <c r="A13844">
        <v>1384.1</v>
      </c>
      <c r="B13844">
        <v>32.314990234375273</v>
      </c>
    </row>
    <row r="13845" spans="1:2" x14ac:dyDescent="0.25">
      <c r="A13845">
        <v>1384.2</v>
      </c>
      <c r="B13845">
        <v>32.629980468749828</v>
      </c>
    </row>
    <row r="13846" spans="1:2" x14ac:dyDescent="0.25">
      <c r="A13846">
        <v>1384.3</v>
      </c>
      <c r="B13846">
        <v>32.944970703125101</v>
      </c>
    </row>
    <row r="13847" spans="1:2" x14ac:dyDescent="0.25">
      <c r="A13847">
        <v>1384.4</v>
      </c>
      <c r="B13847">
        <v>33.259960937499663</v>
      </c>
    </row>
    <row r="13848" spans="1:2" x14ac:dyDescent="0.25">
      <c r="A13848">
        <v>1384.5</v>
      </c>
      <c r="B13848">
        <v>33.574951171874218</v>
      </c>
    </row>
    <row r="13849" spans="1:2" x14ac:dyDescent="0.25">
      <c r="A13849">
        <v>1384.6</v>
      </c>
      <c r="B13849">
        <v>33.889941406249477</v>
      </c>
    </row>
    <row r="13850" spans="1:2" x14ac:dyDescent="0.25">
      <c r="A13850">
        <v>1384.7</v>
      </c>
      <c r="B13850">
        <v>34.204931640624046</v>
      </c>
    </row>
    <row r="13851" spans="1:2" x14ac:dyDescent="0.25">
      <c r="A13851">
        <v>1384.8</v>
      </c>
      <c r="B13851">
        <v>34.519921874999319</v>
      </c>
    </row>
    <row r="13852" spans="1:2" x14ac:dyDescent="0.25">
      <c r="A13852">
        <v>1384.9</v>
      </c>
      <c r="B13852">
        <v>34.834912109373867</v>
      </c>
    </row>
    <row r="13853" spans="1:2" x14ac:dyDescent="0.25">
      <c r="A13853">
        <v>1385</v>
      </c>
      <c r="B13853">
        <v>35.14990234374843</v>
      </c>
    </row>
    <row r="13854" spans="1:2" x14ac:dyDescent="0.25">
      <c r="A13854">
        <v>1385.1</v>
      </c>
      <c r="B13854">
        <v>35.234912109373703</v>
      </c>
    </row>
    <row r="13855" spans="1:2" x14ac:dyDescent="0.25">
      <c r="A13855">
        <v>1385.2</v>
      </c>
      <c r="B13855">
        <v>35.319921874998784</v>
      </c>
    </row>
    <row r="13856" spans="1:2" x14ac:dyDescent="0.25">
      <c r="A13856">
        <v>1385.3</v>
      </c>
      <c r="B13856">
        <v>35.404931640624064</v>
      </c>
    </row>
    <row r="13857" spans="1:2" x14ac:dyDescent="0.25">
      <c r="A13857">
        <v>1385.4</v>
      </c>
      <c r="B13857">
        <v>35.489941406249137</v>
      </c>
    </row>
    <row r="13858" spans="1:2" x14ac:dyDescent="0.25">
      <c r="A13858">
        <v>1385.5</v>
      </c>
      <c r="B13858">
        <v>35.574951171874218</v>
      </c>
    </row>
    <row r="13859" spans="1:2" x14ac:dyDescent="0.25">
      <c r="A13859">
        <v>1385.6</v>
      </c>
      <c r="B13859">
        <v>35.659960937499491</v>
      </c>
    </row>
    <row r="13860" spans="1:2" x14ac:dyDescent="0.25">
      <c r="A13860">
        <v>1385.7</v>
      </c>
      <c r="B13860">
        <v>35.744970703124572</v>
      </c>
    </row>
    <row r="13861" spans="1:2" x14ac:dyDescent="0.25">
      <c r="A13861">
        <v>1385.8</v>
      </c>
      <c r="B13861">
        <v>35.829980468749838</v>
      </c>
    </row>
    <row r="13862" spans="1:2" x14ac:dyDescent="0.25">
      <c r="A13862">
        <v>1385.9</v>
      </c>
      <c r="B13862">
        <v>35.914990234374919</v>
      </c>
    </row>
    <row r="13863" spans="1:2" x14ac:dyDescent="0.25">
      <c r="A13863">
        <v>1386</v>
      </c>
      <c r="B13863">
        <v>36</v>
      </c>
    </row>
    <row r="13864" spans="1:2" x14ac:dyDescent="0.25">
      <c r="A13864">
        <v>1386.1</v>
      </c>
      <c r="B13864">
        <v>36.100000000000144</v>
      </c>
    </row>
    <row r="13865" spans="1:2" x14ac:dyDescent="0.25">
      <c r="A13865">
        <v>1386.2</v>
      </c>
      <c r="B13865">
        <v>36.200000000000053</v>
      </c>
    </row>
    <row r="13866" spans="1:2" x14ac:dyDescent="0.25">
      <c r="A13866">
        <v>1386.3</v>
      </c>
      <c r="B13866">
        <v>36.300000000000182</v>
      </c>
    </row>
    <row r="13867" spans="1:2" x14ac:dyDescent="0.25">
      <c r="A13867">
        <v>1386.4</v>
      </c>
      <c r="B13867">
        <v>36.400000000000091</v>
      </c>
    </row>
    <row r="13868" spans="1:2" x14ac:dyDescent="0.25">
      <c r="A13868">
        <v>1386.5</v>
      </c>
      <c r="B13868">
        <v>36.5</v>
      </c>
    </row>
    <row r="13869" spans="1:2" x14ac:dyDescent="0.25">
      <c r="A13869">
        <v>1386.6</v>
      </c>
      <c r="B13869">
        <v>36.600000000000144</v>
      </c>
    </row>
    <row r="13870" spans="1:2" x14ac:dyDescent="0.25">
      <c r="A13870">
        <v>1386.7</v>
      </c>
      <c r="B13870">
        <v>36.700000000000053</v>
      </c>
    </row>
    <row r="13871" spans="1:2" x14ac:dyDescent="0.25">
      <c r="A13871">
        <v>1386.8</v>
      </c>
      <c r="B13871">
        <v>36.800000000000182</v>
      </c>
    </row>
    <row r="13872" spans="1:2" x14ac:dyDescent="0.25">
      <c r="A13872">
        <v>1386.9</v>
      </c>
      <c r="B13872">
        <v>36.900000000000091</v>
      </c>
    </row>
    <row r="13873" spans="1:2" x14ac:dyDescent="0.25">
      <c r="A13873">
        <v>1387</v>
      </c>
      <c r="B13873">
        <v>37</v>
      </c>
    </row>
    <row r="13874" spans="1:2" x14ac:dyDescent="0.25">
      <c r="A13874">
        <v>1387.1</v>
      </c>
      <c r="B13874">
        <v>37.200000000000273</v>
      </c>
    </row>
    <row r="13875" spans="1:2" x14ac:dyDescent="0.25">
      <c r="A13875">
        <v>1387.2</v>
      </c>
      <c r="B13875">
        <v>37.400000000000091</v>
      </c>
    </row>
    <row r="13876" spans="1:2" x14ac:dyDescent="0.25">
      <c r="A13876">
        <v>1387.3</v>
      </c>
      <c r="B13876">
        <v>37.600000000000357</v>
      </c>
    </row>
    <row r="13877" spans="1:2" x14ac:dyDescent="0.25">
      <c r="A13877">
        <v>1387.4</v>
      </c>
      <c r="B13877">
        <v>37.800000000000182</v>
      </c>
    </row>
    <row r="13878" spans="1:2" x14ac:dyDescent="0.25">
      <c r="A13878">
        <v>1387.5</v>
      </c>
      <c r="B13878">
        <v>38</v>
      </c>
    </row>
    <row r="13879" spans="1:2" x14ac:dyDescent="0.25">
      <c r="A13879">
        <v>1387.6</v>
      </c>
      <c r="B13879">
        <v>38.200000000000273</v>
      </c>
    </row>
    <row r="13880" spans="1:2" x14ac:dyDescent="0.25">
      <c r="A13880">
        <v>1387.7</v>
      </c>
      <c r="B13880">
        <v>38.400000000000091</v>
      </c>
    </row>
    <row r="13881" spans="1:2" x14ac:dyDescent="0.25">
      <c r="A13881">
        <v>1387.8</v>
      </c>
      <c r="B13881">
        <v>38.600000000000357</v>
      </c>
    </row>
    <row r="13882" spans="1:2" x14ac:dyDescent="0.25">
      <c r="A13882">
        <v>1387.9</v>
      </c>
      <c r="B13882">
        <v>38.800000000000182</v>
      </c>
    </row>
    <row r="13883" spans="1:2" x14ac:dyDescent="0.25">
      <c r="A13883">
        <v>1388</v>
      </c>
      <c r="B13883">
        <v>39</v>
      </c>
    </row>
    <row r="13884" spans="1:2" x14ac:dyDescent="0.25">
      <c r="A13884">
        <v>1388.1</v>
      </c>
      <c r="B13884">
        <v>39.300000000000409</v>
      </c>
    </row>
    <row r="13885" spans="1:2" x14ac:dyDescent="0.25">
      <c r="A13885">
        <v>1388.2</v>
      </c>
      <c r="B13885">
        <v>39.600000000000144</v>
      </c>
    </row>
    <row r="13886" spans="1:2" x14ac:dyDescent="0.25">
      <c r="A13886">
        <v>1388.3</v>
      </c>
      <c r="B13886">
        <v>39.900000000000553</v>
      </c>
    </row>
    <row r="13887" spans="1:2" x14ac:dyDescent="0.25">
      <c r="A13887">
        <v>1388.4</v>
      </c>
      <c r="B13887">
        <v>40.200000000000273</v>
      </c>
    </row>
    <row r="13888" spans="1:2" x14ac:dyDescent="0.25">
      <c r="A13888">
        <v>1388.5</v>
      </c>
      <c r="B13888">
        <v>40.5</v>
      </c>
    </row>
    <row r="13889" spans="1:2" x14ac:dyDescent="0.25">
      <c r="A13889">
        <v>1388.6</v>
      </c>
      <c r="B13889">
        <v>40.800000000000409</v>
      </c>
    </row>
    <row r="13890" spans="1:2" x14ac:dyDescent="0.25">
      <c r="A13890">
        <v>1388.7</v>
      </c>
      <c r="B13890">
        <v>41.100000000000144</v>
      </c>
    </row>
    <row r="13891" spans="1:2" x14ac:dyDescent="0.25">
      <c r="A13891">
        <v>1388.8</v>
      </c>
      <c r="B13891">
        <v>41.400000000000553</v>
      </c>
    </row>
    <row r="13892" spans="1:2" x14ac:dyDescent="0.25">
      <c r="A13892">
        <v>1388.9</v>
      </c>
      <c r="B13892">
        <v>41.700000000000273</v>
      </c>
    </row>
    <row r="13893" spans="1:2" x14ac:dyDescent="0.25">
      <c r="A13893">
        <v>1389</v>
      </c>
      <c r="B13893">
        <v>42</v>
      </c>
    </row>
    <row r="13894" spans="1:2" x14ac:dyDescent="0.25">
      <c r="A13894">
        <v>1389.1</v>
      </c>
      <c r="B13894">
        <v>42.337630223926148</v>
      </c>
    </row>
    <row r="13895" spans="1:2" x14ac:dyDescent="0.25">
      <c r="A13895">
        <v>1389.2</v>
      </c>
      <c r="B13895">
        <v>42.675260447851521</v>
      </c>
    </row>
    <row r="13896" spans="1:2" x14ac:dyDescent="0.25">
      <c r="A13896">
        <v>1389.3</v>
      </c>
      <c r="B13896">
        <v>43.012890671777669</v>
      </c>
    </row>
    <row r="13897" spans="1:2" x14ac:dyDescent="0.25">
      <c r="A13897">
        <v>1389.4</v>
      </c>
      <c r="B13897">
        <v>43.350520895703042</v>
      </c>
    </row>
    <row r="13898" spans="1:2" x14ac:dyDescent="0.25">
      <c r="A13898">
        <v>1389.5</v>
      </c>
      <c r="B13898">
        <v>43.688151119628422</v>
      </c>
    </row>
    <row r="13899" spans="1:2" x14ac:dyDescent="0.25">
      <c r="A13899">
        <v>1389.6</v>
      </c>
      <c r="B13899">
        <v>44.025781343554563</v>
      </c>
    </row>
    <row r="13900" spans="1:2" x14ac:dyDescent="0.25">
      <c r="A13900">
        <v>1389.7</v>
      </c>
      <c r="B13900">
        <v>44.363411567479943</v>
      </c>
    </row>
    <row r="13901" spans="1:2" x14ac:dyDescent="0.25">
      <c r="A13901">
        <v>1389.8</v>
      </c>
      <c r="B13901">
        <v>44.701041791406077</v>
      </c>
    </row>
    <row r="13902" spans="1:2" x14ac:dyDescent="0.25">
      <c r="A13902">
        <v>1389.9</v>
      </c>
      <c r="B13902">
        <v>45.038672015331457</v>
      </c>
    </row>
    <row r="13903" spans="1:2" x14ac:dyDescent="0.25">
      <c r="A13903">
        <v>1390</v>
      </c>
      <c r="B13903">
        <v>45.376302239256837</v>
      </c>
    </row>
    <row r="13904" spans="1:2" x14ac:dyDescent="0.25">
      <c r="A13904">
        <v>1390.1</v>
      </c>
      <c r="B13904">
        <v>45.706673301415542</v>
      </c>
    </row>
    <row r="13905" spans="1:2" x14ac:dyDescent="0.25">
      <c r="A13905">
        <v>1390.2</v>
      </c>
      <c r="B13905">
        <v>46.037044363573493</v>
      </c>
    </row>
    <row r="13906" spans="1:2" x14ac:dyDescent="0.25">
      <c r="A13906">
        <v>1390.3</v>
      </c>
      <c r="B13906">
        <v>46.367415425732197</v>
      </c>
    </row>
    <row r="13907" spans="1:2" x14ac:dyDescent="0.25">
      <c r="A13907">
        <v>1390.4</v>
      </c>
      <c r="B13907">
        <v>46.697786487890149</v>
      </c>
    </row>
    <row r="13908" spans="1:2" x14ac:dyDescent="0.25">
      <c r="A13908">
        <v>1390.5</v>
      </c>
      <c r="B13908">
        <v>47.028157550048107</v>
      </c>
    </row>
    <row r="13909" spans="1:2" x14ac:dyDescent="0.25">
      <c r="A13909">
        <v>1390.6</v>
      </c>
      <c r="B13909">
        <v>47.358528612206797</v>
      </c>
    </row>
    <row r="13910" spans="1:2" x14ac:dyDescent="0.25">
      <c r="A13910">
        <v>1390.7</v>
      </c>
      <c r="B13910">
        <v>47.688899674364762</v>
      </c>
    </row>
    <row r="13911" spans="1:2" x14ac:dyDescent="0.25">
      <c r="A13911">
        <v>1390.8</v>
      </c>
      <c r="B13911">
        <v>48.019270736523467</v>
      </c>
    </row>
    <row r="13912" spans="1:2" x14ac:dyDescent="0.25">
      <c r="A13912">
        <v>1390.9</v>
      </c>
      <c r="B13912">
        <v>48.349641798681418</v>
      </c>
    </row>
    <row r="13913" spans="1:2" x14ac:dyDescent="0.25">
      <c r="A13913">
        <v>1391</v>
      </c>
      <c r="B13913">
        <v>48.680012860839369</v>
      </c>
    </row>
    <row r="13914" spans="1:2" x14ac:dyDescent="0.25">
      <c r="A13914">
        <v>1391.1</v>
      </c>
      <c r="B13914">
        <v>49.112011574756018</v>
      </c>
    </row>
    <row r="13915" spans="1:2" x14ac:dyDescent="0.25">
      <c r="A13915">
        <v>1391.2</v>
      </c>
      <c r="B13915">
        <v>49.544010288671693</v>
      </c>
    </row>
    <row r="13916" spans="1:2" x14ac:dyDescent="0.25">
      <c r="A13916">
        <v>1391.3</v>
      </c>
      <c r="B13916">
        <v>49.976009002588341</v>
      </c>
    </row>
    <row r="13917" spans="1:2" x14ac:dyDescent="0.25">
      <c r="A13917">
        <v>1391.4</v>
      </c>
      <c r="B13917">
        <v>50.408007716504017</v>
      </c>
    </row>
    <row r="13918" spans="1:2" x14ac:dyDescent="0.25">
      <c r="A13918">
        <v>1391.5</v>
      </c>
      <c r="B13918">
        <v>50.840006430419677</v>
      </c>
    </row>
    <row r="13919" spans="1:2" x14ac:dyDescent="0.25">
      <c r="A13919">
        <v>1391.6</v>
      </c>
      <c r="B13919">
        <v>51.27200514433634</v>
      </c>
    </row>
    <row r="13920" spans="1:2" x14ac:dyDescent="0.25">
      <c r="A13920">
        <v>1391.7</v>
      </c>
      <c r="B13920">
        <v>51.704003858252008</v>
      </c>
    </row>
    <row r="13921" spans="1:2" x14ac:dyDescent="0.25">
      <c r="A13921">
        <v>1391.8</v>
      </c>
      <c r="B13921">
        <v>52.136002572168657</v>
      </c>
    </row>
    <row r="13922" spans="1:2" x14ac:dyDescent="0.25">
      <c r="A13922">
        <v>1391.9</v>
      </c>
      <c r="B13922">
        <v>52.568001286084332</v>
      </c>
    </row>
    <row r="13923" spans="1:2" x14ac:dyDescent="0.25">
      <c r="A13923">
        <v>1392</v>
      </c>
      <c r="B13923">
        <v>53</v>
      </c>
    </row>
    <row r="13924" spans="1:2" x14ac:dyDescent="0.25">
      <c r="A13924">
        <v>1392.1</v>
      </c>
      <c r="B13924">
        <v>53.066943342846727</v>
      </c>
    </row>
    <row r="13925" spans="1:2" x14ac:dyDescent="0.25">
      <c r="A13925">
        <v>1392.2</v>
      </c>
      <c r="B13925">
        <v>53.133886685693298</v>
      </c>
    </row>
    <row r="13926" spans="1:2" x14ac:dyDescent="0.25">
      <c r="A13926">
        <v>1392.3</v>
      </c>
      <c r="B13926">
        <v>53.200830028540032</v>
      </c>
    </row>
    <row r="13927" spans="1:2" x14ac:dyDescent="0.25">
      <c r="A13927">
        <v>1392.4</v>
      </c>
      <c r="B13927">
        <v>53.267773371386603</v>
      </c>
    </row>
    <row r="13928" spans="1:2" x14ac:dyDescent="0.25">
      <c r="A13928">
        <v>1392.5</v>
      </c>
      <c r="B13928">
        <v>53.334716714233167</v>
      </c>
    </row>
    <row r="13929" spans="1:2" x14ac:dyDescent="0.25">
      <c r="A13929">
        <v>1392.6</v>
      </c>
      <c r="B13929">
        <v>53.401660057079887</v>
      </c>
    </row>
    <row r="13930" spans="1:2" x14ac:dyDescent="0.25">
      <c r="A13930">
        <v>1392.7</v>
      </c>
      <c r="B13930">
        <v>53.468603399926472</v>
      </c>
    </row>
    <row r="13931" spans="1:2" x14ac:dyDescent="0.25">
      <c r="A13931">
        <v>1392.8</v>
      </c>
      <c r="B13931">
        <v>53.535546742773192</v>
      </c>
    </row>
    <row r="13932" spans="1:2" x14ac:dyDescent="0.25">
      <c r="A13932">
        <v>1392.9</v>
      </c>
      <c r="B13932">
        <v>53.60249008561977</v>
      </c>
    </row>
    <row r="13933" spans="1:2" x14ac:dyDescent="0.25">
      <c r="A13933">
        <v>1393</v>
      </c>
      <c r="B13933">
        <v>53.669433428466341</v>
      </c>
    </row>
    <row r="13934" spans="1:2" x14ac:dyDescent="0.25">
      <c r="A13934">
        <v>1393.1</v>
      </c>
      <c r="B13934">
        <v>53.70249008561975</v>
      </c>
    </row>
    <row r="13935" spans="1:2" x14ac:dyDescent="0.25">
      <c r="A13935">
        <v>1393.2</v>
      </c>
      <c r="B13935">
        <v>53.735546742773089</v>
      </c>
    </row>
    <row r="13936" spans="1:2" x14ac:dyDescent="0.25">
      <c r="A13936">
        <v>1393.3</v>
      </c>
      <c r="B13936">
        <v>53.768603399926498</v>
      </c>
    </row>
    <row r="13937" spans="1:2" x14ac:dyDescent="0.25">
      <c r="A13937">
        <v>1393.4</v>
      </c>
      <c r="B13937">
        <v>53.801660057079843</v>
      </c>
    </row>
    <row r="13938" spans="1:2" x14ac:dyDescent="0.25">
      <c r="A13938">
        <v>1393.5</v>
      </c>
      <c r="B13938">
        <v>53.834716714233167</v>
      </c>
    </row>
    <row r="13939" spans="1:2" x14ac:dyDescent="0.25">
      <c r="A13939">
        <v>1393.6</v>
      </c>
      <c r="B13939">
        <v>53.867773371386583</v>
      </c>
    </row>
    <row r="13940" spans="1:2" x14ac:dyDescent="0.25">
      <c r="A13940">
        <v>1393.7</v>
      </c>
      <c r="B13940">
        <v>53.900830028539907</v>
      </c>
    </row>
    <row r="13941" spans="1:2" x14ac:dyDescent="0.25">
      <c r="A13941">
        <v>1393.8</v>
      </c>
      <c r="B13941">
        <v>53.933886685693331</v>
      </c>
    </row>
    <row r="13942" spans="1:2" x14ac:dyDescent="0.25">
      <c r="A13942">
        <v>1393.9</v>
      </c>
      <c r="B13942">
        <v>53.966943342846662</v>
      </c>
    </row>
    <row r="13943" spans="1:2" x14ac:dyDescent="0.25">
      <c r="A13943">
        <v>1394</v>
      </c>
      <c r="B13943">
        <v>54</v>
      </c>
    </row>
    <row r="13944" spans="1:2" x14ac:dyDescent="0.25">
      <c r="A13944">
        <v>1394.1</v>
      </c>
      <c r="B13944">
        <v>54.065315737866257</v>
      </c>
    </row>
    <row r="13945" spans="1:2" x14ac:dyDescent="0.25">
      <c r="A13945">
        <v>1394.2</v>
      </c>
      <c r="B13945">
        <v>54.130631475732358</v>
      </c>
    </row>
    <row r="13946" spans="1:2" x14ac:dyDescent="0.25">
      <c r="A13946">
        <v>1394.3</v>
      </c>
      <c r="B13946">
        <v>54.195947213598622</v>
      </c>
    </row>
    <row r="13947" spans="1:2" x14ac:dyDescent="0.25">
      <c r="A13947">
        <v>1394.4</v>
      </c>
      <c r="B13947">
        <v>54.26126295146473</v>
      </c>
    </row>
    <row r="13948" spans="1:2" x14ac:dyDescent="0.25">
      <c r="A13948">
        <v>1394.5</v>
      </c>
      <c r="B13948">
        <v>54.32657868933083</v>
      </c>
    </row>
    <row r="13949" spans="1:2" x14ac:dyDescent="0.25">
      <c r="A13949">
        <v>1394.6</v>
      </c>
      <c r="B13949">
        <v>54.391894427197087</v>
      </c>
    </row>
    <row r="13950" spans="1:2" x14ac:dyDescent="0.25">
      <c r="A13950">
        <v>1394.7</v>
      </c>
      <c r="B13950">
        <v>54.457210165063202</v>
      </c>
    </row>
    <row r="13951" spans="1:2" x14ac:dyDescent="0.25">
      <c r="A13951">
        <v>1394.8</v>
      </c>
      <c r="B13951">
        <v>54.522525902929452</v>
      </c>
    </row>
    <row r="13952" spans="1:2" x14ac:dyDescent="0.25">
      <c r="A13952">
        <v>1394.9</v>
      </c>
      <c r="B13952">
        <v>54.58784164079556</v>
      </c>
    </row>
    <row r="13953" spans="1:2" x14ac:dyDescent="0.25">
      <c r="A13953">
        <v>1395</v>
      </c>
      <c r="B13953">
        <v>54.653157378661668</v>
      </c>
    </row>
    <row r="13954" spans="1:2" x14ac:dyDescent="0.25">
      <c r="A13954">
        <v>1395.1</v>
      </c>
      <c r="B13954">
        <v>54.687841640795547</v>
      </c>
    </row>
    <row r="13955" spans="1:2" x14ac:dyDescent="0.25">
      <c r="A13955">
        <v>1395.2</v>
      </c>
      <c r="B13955">
        <v>54.722525902929348</v>
      </c>
    </row>
    <row r="13956" spans="1:2" x14ac:dyDescent="0.25">
      <c r="A13956">
        <v>1395.3</v>
      </c>
      <c r="B13956">
        <v>54.757210165063228</v>
      </c>
    </row>
    <row r="13957" spans="1:2" x14ac:dyDescent="0.25">
      <c r="A13957">
        <v>1395.4</v>
      </c>
      <c r="B13957">
        <v>54.791894427197029</v>
      </c>
    </row>
    <row r="13958" spans="1:2" x14ac:dyDescent="0.25">
      <c r="A13958">
        <v>1395.5</v>
      </c>
      <c r="B13958">
        <v>54.82657868933083</v>
      </c>
    </row>
    <row r="13959" spans="1:2" x14ac:dyDescent="0.25">
      <c r="A13959">
        <v>1395.6</v>
      </c>
      <c r="B13959">
        <v>54.861262951464717</v>
      </c>
    </row>
    <row r="13960" spans="1:2" x14ac:dyDescent="0.25">
      <c r="A13960">
        <v>1395.7</v>
      </c>
      <c r="B13960">
        <v>54.895947213598518</v>
      </c>
    </row>
    <row r="13961" spans="1:2" x14ac:dyDescent="0.25">
      <c r="A13961">
        <v>1395.8</v>
      </c>
      <c r="B13961">
        <v>54.930631475732397</v>
      </c>
    </row>
    <row r="13962" spans="1:2" x14ac:dyDescent="0.25">
      <c r="A13962">
        <v>1395.9</v>
      </c>
      <c r="B13962">
        <v>54.965315737866199</v>
      </c>
    </row>
    <row r="13963" spans="1:2" x14ac:dyDescent="0.25">
      <c r="A13963">
        <v>1396</v>
      </c>
      <c r="B13963">
        <v>55</v>
      </c>
    </row>
    <row r="13964" spans="1:2" x14ac:dyDescent="0.25">
      <c r="A13964">
        <v>1396.1</v>
      </c>
      <c r="B13964">
        <v>54.899999999999856</v>
      </c>
    </row>
    <row r="13965" spans="1:2" x14ac:dyDescent="0.25">
      <c r="A13965">
        <v>1396.2</v>
      </c>
      <c r="B13965">
        <v>54.799999999999947</v>
      </c>
    </row>
    <row r="13966" spans="1:2" x14ac:dyDescent="0.25">
      <c r="A13966">
        <v>1396.3</v>
      </c>
      <c r="B13966">
        <v>54.699999999999818</v>
      </c>
    </row>
    <row r="13967" spans="1:2" x14ac:dyDescent="0.25">
      <c r="A13967">
        <v>1396.4</v>
      </c>
      <c r="B13967">
        <v>54.599999999999909</v>
      </c>
    </row>
    <row r="13968" spans="1:2" x14ac:dyDescent="0.25">
      <c r="A13968">
        <v>1396.5</v>
      </c>
      <c r="B13968">
        <v>54.5</v>
      </c>
    </row>
    <row r="13969" spans="1:2" x14ac:dyDescent="0.25">
      <c r="A13969">
        <v>1396.6</v>
      </c>
      <c r="B13969">
        <v>54.399999999999856</v>
      </c>
    </row>
    <row r="13970" spans="1:2" x14ac:dyDescent="0.25">
      <c r="A13970">
        <v>1396.7</v>
      </c>
      <c r="B13970">
        <v>54.299999999999947</v>
      </c>
    </row>
    <row r="13971" spans="1:2" x14ac:dyDescent="0.25">
      <c r="A13971">
        <v>1396.8</v>
      </c>
      <c r="B13971">
        <v>54.199999999999818</v>
      </c>
    </row>
    <row r="13972" spans="1:2" x14ac:dyDescent="0.25">
      <c r="A13972">
        <v>1396.9</v>
      </c>
      <c r="B13972">
        <v>54.099999999999909</v>
      </c>
    </row>
    <row r="13973" spans="1:2" x14ac:dyDescent="0.25">
      <c r="A13973">
        <v>1397</v>
      </c>
      <c r="B13973">
        <v>54</v>
      </c>
    </row>
    <row r="13974" spans="1:2" x14ac:dyDescent="0.25">
      <c r="A13974">
        <v>1397.1</v>
      </c>
      <c r="B13974">
        <v>53.936881528857377</v>
      </c>
    </row>
    <row r="13975" spans="1:2" x14ac:dyDescent="0.25">
      <c r="A13975">
        <v>1397.2</v>
      </c>
      <c r="B13975">
        <v>53.873763057714903</v>
      </c>
    </row>
    <row r="13976" spans="1:2" x14ac:dyDescent="0.25">
      <c r="A13976">
        <v>1397.3</v>
      </c>
      <c r="B13976">
        <v>53.810644586572273</v>
      </c>
    </row>
    <row r="13977" spans="1:2" x14ac:dyDescent="0.25">
      <c r="A13977">
        <v>1397.4</v>
      </c>
      <c r="B13977">
        <v>53.747526115429793</v>
      </c>
    </row>
    <row r="13978" spans="1:2" x14ac:dyDescent="0.25">
      <c r="A13978">
        <v>1397.5</v>
      </c>
      <c r="B13978">
        <v>53.684407644287312</v>
      </c>
    </row>
    <row r="13979" spans="1:2" x14ac:dyDescent="0.25">
      <c r="A13979">
        <v>1397.6</v>
      </c>
      <c r="B13979">
        <v>53.621289173144689</v>
      </c>
    </row>
    <row r="13980" spans="1:2" x14ac:dyDescent="0.25">
      <c r="A13980">
        <v>1397.7</v>
      </c>
      <c r="B13980">
        <v>53.558170702002208</v>
      </c>
    </row>
    <row r="13981" spans="1:2" x14ac:dyDescent="0.25">
      <c r="A13981">
        <v>1397.8</v>
      </c>
      <c r="B13981">
        <v>53.495052230859592</v>
      </c>
    </row>
    <row r="13982" spans="1:2" x14ac:dyDescent="0.25">
      <c r="A13982">
        <v>1397.9</v>
      </c>
      <c r="B13982">
        <v>53.431933759717097</v>
      </c>
    </row>
    <row r="13983" spans="1:2" x14ac:dyDescent="0.25">
      <c r="A13983">
        <v>1398</v>
      </c>
      <c r="B13983">
        <v>53.368815288574623</v>
      </c>
    </row>
    <row r="13984" spans="1:2" x14ac:dyDescent="0.25">
      <c r="A13984">
        <v>1398.1</v>
      </c>
      <c r="B13984">
        <v>53.269466330566672</v>
      </c>
    </row>
    <row r="13985" spans="1:2" x14ac:dyDescent="0.25">
      <c r="A13985">
        <v>1398.2</v>
      </c>
      <c r="B13985">
        <v>53.170117372558948</v>
      </c>
    </row>
    <row r="13986" spans="1:2" x14ac:dyDescent="0.25">
      <c r="A13986">
        <v>1398.3</v>
      </c>
      <c r="B13986">
        <v>53.070768414550997</v>
      </c>
    </row>
    <row r="13987" spans="1:2" x14ac:dyDescent="0.25">
      <c r="A13987">
        <v>1398.4</v>
      </c>
      <c r="B13987">
        <v>52.971419456543281</v>
      </c>
    </row>
    <row r="13988" spans="1:2" x14ac:dyDescent="0.25">
      <c r="A13988">
        <v>1398.5</v>
      </c>
      <c r="B13988">
        <v>52.872070498535557</v>
      </c>
    </row>
    <row r="13989" spans="1:2" x14ac:dyDescent="0.25">
      <c r="A13989">
        <v>1398.6</v>
      </c>
      <c r="B13989">
        <v>52.772721540527613</v>
      </c>
    </row>
    <row r="13990" spans="1:2" x14ac:dyDescent="0.25">
      <c r="A13990">
        <v>1398.7</v>
      </c>
      <c r="B13990">
        <v>52.673372582519882</v>
      </c>
    </row>
    <row r="13991" spans="1:2" x14ac:dyDescent="0.25">
      <c r="A13991">
        <v>1398.8</v>
      </c>
      <c r="B13991">
        <v>52.574023624511938</v>
      </c>
    </row>
    <row r="13992" spans="1:2" x14ac:dyDescent="0.25">
      <c r="A13992">
        <v>1398.9</v>
      </c>
      <c r="B13992">
        <v>52.474674666504207</v>
      </c>
    </row>
    <row r="13993" spans="1:2" x14ac:dyDescent="0.25">
      <c r="A13993">
        <v>1399</v>
      </c>
      <c r="B13993">
        <v>52.37532570849649</v>
      </c>
    </row>
    <row r="13994" spans="1:2" x14ac:dyDescent="0.25">
      <c r="A13994">
        <v>1399.1</v>
      </c>
      <c r="B13994">
        <v>52.337793137646791</v>
      </c>
    </row>
    <row r="13995" spans="1:2" x14ac:dyDescent="0.25">
      <c r="A13995">
        <v>1399.2</v>
      </c>
      <c r="B13995">
        <v>52.300260566797178</v>
      </c>
    </row>
    <row r="13996" spans="1:2" x14ac:dyDescent="0.25">
      <c r="A13996">
        <v>1399.3</v>
      </c>
      <c r="B13996">
        <v>52.262727995947472</v>
      </c>
    </row>
    <row r="13997" spans="1:2" x14ac:dyDescent="0.25">
      <c r="A13997">
        <v>1399.4</v>
      </c>
      <c r="B13997">
        <v>52.225195425097859</v>
      </c>
    </row>
    <row r="13998" spans="1:2" x14ac:dyDescent="0.25">
      <c r="A13998">
        <v>1399.5</v>
      </c>
      <c r="B13998">
        <v>52.187662854248252</v>
      </c>
    </row>
    <row r="13999" spans="1:2" x14ac:dyDescent="0.25">
      <c r="A13999">
        <v>1399.6</v>
      </c>
      <c r="B13999">
        <v>52.150130283398553</v>
      </c>
    </row>
    <row r="14000" spans="1:2" x14ac:dyDescent="0.25">
      <c r="A14000">
        <v>1399.7</v>
      </c>
      <c r="B14000">
        <v>52.112597712548933</v>
      </c>
    </row>
    <row r="14001" spans="1:2" x14ac:dyDescent="0.25">
      <c r="A14001">
        <v>1399.8</v>
      </c>
      <c r="B14001">
        <v>52.075065141699227</v>
      </c>
    </row>
    <row r="14002" spans="1:2" x14ac:dyDescent="0.25">
      <c r="A14002">
        <v>1399.9</v>
      </c>
      <c r="B14002">
        <v>52.037532570849613</v>
      </c>
    </row>
    <row r="14003" spans="1:2" x14ac:dyDescent="0.25">
      <c r="A14003">
        <v>1400</v>
      </c>
      <c r="B14003">
        <v>52</v>
      </c>
    </row>
    <row r="14004" spans="1:2" x14ac:dyDescent="0.25">
      <c r="A14004">
        <v>1400.1</v>
      </c>
      <c r="B14004">
        <v>51.799999999999727</v>
      </c>
    </row>
    <row r="14005" spans="1:2" x14ac:dyDescent="0.25">
      <c r="A14005">
        <v>1400.2</v>
      </c>
      <c r="B14005">
        <v>51.599999999999909</v>
      </c>
    </row>
    <row r="14006" spans="1:2" x14ac:dyDescent="0.25">
      <c r="A14006">
        <v>1400.3</v>
      </c>
      <c r="B14006">
        <v>51.399999999999643</v>
      </c>
    </row>
    <row r="14007" spans="1:2" x14ac:dyDescent="0.25">
      <c r="A14007">
        <v>1400.4</v>
      </c>
      <c r="B14007">
        <v>51.199999999999818</v>
      </c>
    </row>
    <row r="14008" spans="1:2" x14ac:dyDescent="0.25">
      <c r="A14008">
        <v>1400.5</v>
      </c>
      <c r="B14008">
        <v>51</v>
      </c>
    </row>
    <row r="14009" spans="1:2" x14ac:dyDescent="0.25">
      <c r="A14009">
        <v>1400.6</v>
      </c>
      <c r="B14009">
        <v>50.799999999999727</v>
      </c>
    </row>
    <row r="14010" spans="1:2" x14ac:dyDescent="0.25">
      <c r="A14010">
        <v>1400.7</v>
      </c>
      <c r="B14010">
        <v>50.599999999999909</v>
      </c>
    </row>
    <row r="14011" spans="1:2" x14ac:dyDescent="0.25">
      <c r="A14011">
        <v>1400.8</v>
      </c>
      <c r="B14011">
        <v>50.399999999999643</v>
      </c>
    </row>
    <row r="14012" spans="1:2" x14ac:dyDescent="0.25">
      <c r="A14012">
        <v>1400.9</v>
      </c>
      <c r="B14012">
        <v>50.199999999999818</v>
      </c>
    </row>
    <row r="14013" spans="1:2" x14ac:dyDescent="0.25">
      <c r="A14013">
        <v>1401</v>
      </c>
      <c r="B14013">
        <v>50</v>
      </c>
    </row>
    <row r="14014" spans="1:2" x14ac:dyDescent="0.25">
      <c r="A14014">
        <v>1401.1</v>
      </c>
      <c r="B14014">
        <v>49.839322936327953</v>
      </c>
    </row>
    <row r="14015" spans="1:2" x14ac:dyDescent="0.25">
      <c r="A14015">
        <v>1401.2</v>
      </c>
      <c r="B14015">
        <v>49.678645872656247</v>
      </c>
    </row>
    <row r="14016" spans="1:2" x14ac:dyDescent="0.25">
      <c r="A14016">
        <v>1401.3</v>
      </c>
      <c r="B14016">
        <v>49.517968808984193</v>
      </c>
    </row>
    <row r="14017" spans="1:2" x14ac:dyDescent="0.25">
      <c r="A14017">
        <v>1401.4</v>
      </c>
      <c r="B14017">
        <v>49.357291745312502</v>
      </c>
    </row>
    <row r="14018" spans="1:2" x14ac:dyDescent="0.25">
      <c r="A14018">
        <v>1401.5</v>
      </c>
      <c r="B14018">
        <v>49.19661468164081</v>
      </c>
    </row>
    <row r="14019" spans="1:2" x14ac:dyDescent="0.25">
      <c r="A14019">
        <v>1401.6</v>
      </c>
      <c r="B14019">
        <v>49.035937617968763</v>
      </c>
    </row>
    <row r="14020" spans="1:2" x14ac:dyDescent="0.25">
      <c r="A14020">
        <v>1401.7</v>
      </c>
      <c r="B14020">
        <v>48.875260554297057</v>
      </c>
    </row>
    <row r="14021" spans="1:2" x14ac:dyDescent="0.25">
      <c r="A14021">
        <v>1401.8</v>
      </c>
      <c r="B14021">
        <v>48.714583490625003</v>
      </c>
    </row>
    <row r="14022" spans="1:2" x14ac:dyDescent="0.25">
      <c r="A14022">
        <v>1401.9</v>
      </c>
      <c r="B14022">
        <v>48.553906426953311</v>
      </c>
    </row>
    <row r="14023" spans="1:2" x14ac:dyDescent="0.25">
      <c r="A14023">
        <v>1402</v>
      </c>
      <c r="B14023">
        <v>48.39322936328162</v>
      </c>
    </row>
    <row r="14024" spans="1:2" x14ac:dyDescent="0.25">
      <c r="A14024">
        <v>1402.1</v>
      </c>
      <c r="B14024">
        <v>48.153906426953128</v>
      </c>
    </row>
    <row r="14025" spans="1:2" x14ac:dyDescent="0.25">
      <c r="A14025">
        <v>1402.2</v>
      </c>
      <c r="B14025">
        <v>47.914583490625184</v>
      </c>
    </row>
    <row r="14026" spans="1:2" x14ac:dyDescent="0.25">
      <c r="A14026">
        <v>1402.3</v>
      </c>
      <c r="B14026">
        <v>47.675260554296699</v>
      </c>
    </row>
    <row r="14027" spans="1:2" x14ac:dyDescent="0.25">
      <c r="A14027">
        <v>1402.4</v>
      </c>
      <c r="B14027">
        <v>47.435937617968747</v>
      </c>
    </row>
    <row r="14028" spans="1:2" x14ac:dyDescent="0.25">
      <c r="A14028">
        <v>1402.5</v>
      </c>
      <c r="B14028">
        <v>47.19661468164081</v>
      </c>
    </row>
    <row r="14029" spans="1:2" x14ac:dyDescent="0.25">
      <c r="A14029">
        <v>1402.6</v>
      </c>
      <c r="B14029">
        <v>46.957291745312318</v>
      </c>
    </row>
    <row r="14030" spans="1:2" x14ac:dyDescent="0.25">
      <c r="A14030">
        <v>1402.7</v>
      </c>
      <c r="B14030">
        <v>46.717968808984367</v>
      </c>
    </row>
    <row r="14031" spans="1:2" x14ac:dyDescent="0.25">
      <c r="A14031">
        <v>1402.8</v>
      </c>
      <c r="B14031">
        <v>46.478645872655889</v>
      </c>
    </row>
    <row r="14032" spans="1:2" x14ac:dyDescent="0.25">
      <c r="A14032">
        <v>1402.9</v>
      </c>
      <c r="B14032">
        <v>46.239322936327937</v>
      </c>
    </row>
    <row r="14033" spans="1:2" x14ac:dyDescent="0.25">
      <c r="A14033">
        <v>1403</v>
      </c>
      <c r="B14033">
        <v>46</v>
      </c>
    </row>
    <row r="14034" spans="1:2" x14ac:dyDescent="0.25">
      <c r="A14034">
        <v>1403.1</v>
      </c>
      <c r="B14034">
        <v>45.699999999999591</v>
      </c>
    </row>
    <row r="14035" spans="1:2" x14ac:dyDescent="0.25">
      <c r="A14035">
        <v>1403.2</v>
      </c>
      <c r="B14035">
        <v>45.399999999999856</v>
      </c>
    </row>
    <row r="14036" spans="1:2" x14ac:dyDescent="0.25">
      <c r="A14036">
        <v>1403.3</v>
      </c>
      <c r="B14036">
        <v>45.099999999999447</v>
      </c>
    </row>
    <row r="14037" spans="1:2" x14ac:dyDescent="0.25">
      <c r="A14037">
        <v>1403.4</v>
      </c>
      <c r="B14037">
        <v>44.799999999999727</v>
      </c>
    </row>
    <row r="14038" spans="1:2" x14ac:dyDescent="0.25">
      <c r="A14038">
        <v>1403.5</v>
      </c>
      <c r="B14038">
        <v>44.5</v>
      </c>
    </row>
    <row r="14039" spans="1:2" x14ac:dyDescent="0.25">
      <c r="A14039">
        <v>1403.6</v>
      </c>
      <c r="B14039">
        <v>44.199999999999591</v>
      </c>
    </row>
    <row r="14040" spans="1:2" x14ac:dyDescent="0.25">
      <c r="A14040">
        <v>1403.7</v>
      </c>
      <c r="B14040">
        <v>43.899999999999856</v>
      </c>
    </row>
    <row r="14041" spans="1:2" x14ac:dyDescent="0.25">
      <c r="A14041">
        <v>1403.8</v>
      </c>
      <c r="B14041">
        <v>43.599999999999447</v>
      </c>
    </row>
    <row r="14042" spans="1:2" x14ac:dyDescent="0.25">
      <c r="A14042">
        <v>1403.9</v>
      </c>
      <c r="B14042">
        <v>43.299999999999727</v>
      </c>
    </row>
    <row r="14043" spans="1:2" x14ac:dyDescent="0.25">
      <c r="A14043">
        <v>1404</v>
      </c>
      <c r="B14043">
        <v>43</v>
      </c>
    </row>
    <row r="14044" spans="1:2" x14ac:dyDescent="0.25">
      <c r="A14044">
        <v>1404.1</v>
      </c>
      <c r="B14044">
        <v>42.499999999999318</v>
      </c>
    </row>
    <row r="14045" spans="1:2" x14ac:dyDescent="0.25">
      <c r="A14045">
        <v>1404.2</v>
      </c>
      <c r="B14045">
        <v>41.999999999999773</v>
      </c>
    </row>
    <row r="14046" spans="1:2" x14ac:dyDescent="0.25">
      <c r="A14046">
        <v>1404.3</v>
      </c>
      <c r="B14046">
        <v>41.499999999999091</v>
      </c>
    </row>
    <row r="14047" spans="1:2" x14ac:dyDescent="0.25">
      <c r="A14047">
        <v>1404.4</v>
      </c>
      <c r="B14047">
        <v>40.999999999999552</v>
      </c>
    </row>
    <row r="14048" spans="1:2" x14ac:dyDescent="0.25">
      <c r="A14048">
        <v>1404.5</v>
      </c>
      <c r="B14048">
        <v>40.5</v>
      </c>
    </row>
    <row r="14049" spans="1:2" x14ac:dyDescent="0.25">
      <c r="A14049">
        <v>1404.6</v>
      </c>
      <c r="B14049">
        <v>39.999999999999318</v>
      </c>
    </row>
    <row r="14050" spans="1:2" x14ac:dyDescent="0.25">
      <c r="A14050">
        <v>1404.7</v>
      </c>
      <c r="B14050">
        <v>39.499999999999773</v>
      </c>
    </row>
    <row r="14051" spans="1:2" x14ac:dyDescent="0.25">
      <c r="A14051">
        <v>1404.8</v>
      </c>
      <c r="B14051">
        <v>38.999999999999091</v>
      </c>
    </row>
    <row r="14052" spans="1:2" x14ac:dyDescent="0.25">
      <c r="A14052">
        <v>1404.9</v>
      </c>
      <c r="B14052">
        <v>38.499999999999552</v>
      </c>
    </row>
    <row r="14053" spans="1:2" x14ac:dyDescent="0.25">
      <c r="A14053">
        <v>1405</v>
      </c>
      <c r="B14053">
        <v>38</v>
      </c>
    </row>
    <row r="14054" spans="1:2" x14ac:dyDescent="0.25">
      <c r="A14054">
        <v>1405.1</v>
      </c>
      <c r="B14054">
        <v>37.499999999999318</v>
      </c>
    </row>
    <row r="14055" spans="1:2" x14ac:dyDescent="0.25">
      <c r="A14055">
        <v>1405.2</v>
      </c>
      <c r="B14055">
        <v>36.999999999999773</v>
      </c>
    </row>
    <row r="14056" spans="1:2" x14ac:dyDescent="0.25">
      <c r="A14056">
        <v>1405.3</v>
      </c>
      <c r="B14056">
        <v>36.499999999999091</v>
      </c>
    </row>
    <row r="14057" spans="1:2" x14ac:dyDescent="0.25">
      <c r="A14057">
        <v>1405.4</v>
      </c>
      <c r="B14057">
        <v>35.999999999999552</v>
      </c>
    </row>
    <row r="14058" spans="1:2" x14ac:dyDescent="0.25">
      <c r="A14058">
        <v>1405.5</v>
      </c>
      <c r="B14058">
        <v>35.5</v>
      </c>
    </row>
    <row r="14059" spans="1:2" x14ac:dyDescent="0.25">
      <c r="A14059">
        <v>1405.6</v>
      </c>
      <c r="B14059">
        <v>34.999999999999318</v>
      </c>
    </row>
    <row r="14060" spans="1:2" x14ac:dyDescent="0.25">
      <c r="A14060">
        <v>1405.7</v>
      </c>
      <c r="B14060">
        <v>34.499999999999773</v>
      </c>
    </row>
    <row r="14061" spans="1:2" x14ac:dyDescent="0.25">
      <c r="A14061">
        <v>1405.8</v>
      </c>
      <c r="B14061">
        <v>33.999999999999091</v>
      </c>
    </row>
    <row r="14062" spans="1:2" x14ac:dyDescent="0.25">
      <c r="A14062">
        <v>1405.9</v>
      </c>
      <c r="B14062">
        <v>33.499999999999552</v>
      </c>
    </row>
    <row r="14063" spans="1:2" x14ac:dyDescent="0.25">
      <c r="A14063">
        <v>1406</v>
      </c>
      <c r="B14063">
        <v>33</v>
      </c>
    </row>
    <row r="14064" spans="1:2" x14ac:dyDescent="0.25">
      <c r="A14064">
        <v>1406.1</v>
      </c>
      <c r="B14064">
        <v>32.484993468334324</v>
      </c>
    </row>
    <row r="14065" spans="1:2" x14ac:dyDescent="0.25">
      <c r="A14065">
        <v>1406.2</v>
      </c>
      <c r="B14065">
        <v>31.969986936669819</v>
      </c>
    </row>
    <row r="14066" spans="1:2" x14ac:dyDescent="0.25">
      <c r="A14066">
        <v>1406.3</v>
      </c>
      <c r="B14066">
        <v>31.454980405004139</v>
      </c>
    </row>
    <row r="14067" spans="1:2" x14ac:dyDescent="0.25">
      <c r="A14067">
        <v>1406.4</v>
      </c>
      <c r="B14067">
        <v>30.939973873339639</v>
      </c>
    </row>
    <row r="14068" spans="1:2" x14ac:dyDescent="0.25">
      <c r="A14068">
        <v>1406.5</v>
      </c>
      <c r="B14068">
        <v>30.424967341675131</v>
      </c>
    </row>
    <row r="14069" spans="1:2" x14ac:dyDescent="0.25">
      <c r="A14069">
        <v>1406.6</v>
      </c>
      <c r="B14069">
        <v>29.909960810009458</v>
      </c>
    </row>
    <row r="14070" spans="1:2" x14ac:dyDescent="0.25">
      <c r="A14070">
        <v>1406.7</v>
      </c>
      <c r="B14070">
        <v>29.394954278344951</v>
      </c>
    </row>
    <row r="14071" spans="1:2" x14ac:dyDescent="0.25">
      <c r="A14071">
        <v>1406.8</v>
      </c>
      <c r="B14071">
        <v>28.879947746679282</v>
      </c>
    </row>
    <row r="14072" spans="1:2" x14ac:dyDescent="0.25">
      <c r="A14072">
        <v>1406.9</v>
      </c>
      <c r="B14072">
        <v>28.36494121501477</v>
      </c>
    </row>
    <row r="14073" spans="1:2" x14ac:dyDescent="0.25">
      <c r="A14073">
        <v>1407</v>
      </c>
      <c r="B14073">
        <v>27.84993468335027</v>
      </c>
    </row>
    <row r="14074" spans="1:2" x14ac:dyDescent="0.25">
      <c r="A14074">
        <v>1407.1</v>
      </c>
      <c r="B14074">
        <v>27.664941215014991</v>
      </c>
    </row>
    <row r="14075" spans="1:2" x14ac:dyDescent="0.25">
      <c r="A14075">
        <v>1407.2</v>
      </c>
      <c r="B14075">
        <v>27.479947746680129</v>
      </c>
    </row>
    <row r="14076" spans="1:2" x14ac:dyDescent="0.25">
      <c r="A14076">
        <v>1407.3</v>
      </c>
      <c r="B14076">
        <v>27.29495427834485</v>
      </c>
    </row>
    <row r="14077" spans="1:2" x14ac:dyDescent="0.25">
      <c r="A14077">
        <v>1407.4</v>
      </c>
      <c r="B14077">
        <v>27.109960810009991</v>
      </c>
    </row>
    <row r="14078" spans="1:2" x14ac:dyDescent="0.25">
      <c r="A14078">
        <v>1407.5</v>
      </c>
      <c r="B14078">
        <v>26.924967341675131</v>
      </c>
    </row>
    <row r="14079" spans="1:2" x14ac:dyDescent="0.25">
      <c r="A14079">
        <v>1407.6</v>
      </c>
      <c r="B14079">
        <v>26.73997387333986</v>
      </c>
    </row>
    <row r="14080" spans="1:2" x14ac:dyDescent="0.25">
      <c r="A14080">
        <v>1407.7</v>
      </c>
      <c r="B14080">
        <v>26.554980405005001</v>
      </c>
    </row>
    <row r="14081" spans="1:2" x14ac:dyDescent="0.25">
      <c r="A14081">
        <v>1407.8</v>
      </c>
      <c r="B14081">
        <v>26.369986936669719</v>
      </c>
    </row>
    <row r="14082" spans="1:2" x14ac:dyDescent="0.25">
      <c r="A14082">
        <v>1407.9</v>
      </c>
      <c r="B14082">
        <v>26.184993468334859</v>
      </c>
    </row>
    <row r="14083" spans="1:2" x14ac:dyDescent="0.25">
      <c r="A14083">
        <v>1408</v>
      </c>
      <c r="B14083">
        <v>26</v>
      </c>
    </row>
    <row r="14084" spans="1:2" x14ac:dyDescent="0.25">
      <c r="A14084">
        <v>1408.1</v>
      </c>
      <c r="B14084">
        <v>26.10000000000014</v>
      </c>
    </row>
    <row r="14085" spans="1:2" x14ac:dyDescent="0.25">
      <c r="A14085">
        <v>1408.2</v>
      </c>
      <c r="B14085">
        <v>26.200000000000049</v>
      </c>
    </row>
    <row r="14086" spans="1:2" x14ac:dyDescent="0.25">
      <c r="A14086">
        <v>1408.3</v>
      </c>
      <c r="B14086">
        <v>26.300000000000178</v>
      </c>
    </row>
    <row r="14087" spans="1:2" x14ac:dyDescent="0.25">
      <c r="A14087">
        <v>1408.4</v>
      </c>
      <c r="B14087">
        <v>26.400000000000091</v>
      </c>
    </row>
    <row r="14088" spans="1:2" x14ac:dyDescent="0.25">
      <c r="A14088">
        <v>1408.5</v>
      </c>
      <c r="B14088">
        <v>26.5</v>
      </c>
    </row>
    <row r="14089" spans="1:2" x14ac:dyDescent="0.25">
      <c r="A14089">
        <v>1408.6</v>
      </c>
      <c r="B14089">
        <v>26.60000000000014</v>
      </c>
    </row>
    <row r="14090" spans="1:2" x14ac:dyDescent="0.25">
      <c r="A14090">
        <v>1408.7</v>
      </c>
      <c r="B14090">
        <v>26.700000000000049</v>
      </c>
    </row>
    <row r="14091" spans="1:2" x14ac:dyDescent="0.25">
      <c r="A14091">
        <v>1408.8</v>
      </c>
      <c r="B14091">
        <v>26.800000000000178</v>
      </c>
    </row>
    <row r="14092" spans="1:2" x14ac:dyDescent="0.25">
      <c r="A14092">
        <v>1408.9</v>
      </c>
      <c r="B14092">
        <v>26.900000000000091</v>
      </c>
    </row>
    <row r="14093" spans="1:2" x14ac:dyDescent="0.25">
      <c r="A14093">
        <v>1409</v>
      </c>
      <c r="B14093">
        <v>27</v>
      </c>
    </row>
    <row r="14094" spans="1:2" x14ac:dyDescent="0.25">
      <c r="A14094">
        <v>1409.1</v>
      </c>
      <c r="B14094">
        <v>27</v>
      </c>
    </row>
    <row r="14095" spans="1:2" x14ac:dyDescent="0.25">
      <c r="A14095">
        <v>1409.2</v>
      </c>
      <c r="B14095">
        <v>27</v>
      </c>
    </row>
    <row r="14096" spans="1:2" x14ac:dyDescent="0.25">
      <c r="A14096">
        <v>1409.3</v>
      </c>
      <c r="B14096">
        <v>27</v>
      </c>
    </row>
    <row r="14097" spans="1:2" x14ac:dyDescent="0.25">
      <c r="A14097">
        <v>1409.4</v>
      </c>
      <c r="B14097">
        <v>27</v>
      </c>
    </row>
    <row r="14098" spans="1:2" x14ac:dyDescent="0.25">
      <c r="A14098">
        <v>1409.5</v>
      </c>
      <c r="B14098">
        <v>27</v>
      </c>
    </row>
    <row r="14099" spans="1:2" x14ac:dyDescent="0.25">
      <c r="A14099">
        <v>1409.6</v>
      </c>
      <c r="B14099">
        <v>27</v>
      </c>
    </row>
    <row r="14100" spans="1:2" x14ac:dyDescent="0.25">
      <c r="A14100">
        <v>1409.7</v>
      </c>
      <c r="B14100">
        <v>27</v>
      </c>
    </row>
    <row r="14101" spans="1:2" x14ac:dyDescent="0.25">
      <c r="A14101">
        <v>1409.8</v>
      </c>
      <c r="B14101">
        <v>27</v>
      </c>
    </row>
    <row r="14102" spans="1:2" x14ac:dyDescent="0.25">
      <c r="A14102">
        <v>1409.9</v>
      </c>
      <c r="B14102">
        <v>27</v>
      </c>
    </row>
    <row r="14103" spans="1:2" x14ac:dyDescent="0.25">
      <c r="A14103">
        <v>1410</v>
      </c>
      <c r="B14103">
        <v>27</v>
      </c>
    </row>
    <row r="14104" spans="1:2" x14ac:dyDescent="0.25">
      <c r="A14104">
        <v>1410.1</v>
      </c>
      <c r="B14104">
        <v>27</v>
      </c>
    </row>
    <row r="14105" spans="1:2" x14ac:dyDescent="0.25">
      <c r="A14105">
        <v>1410.2</v>
      </c>
      <c r="B14105">
        <v>27</v>
      </c>
    </row>
    <row r="14106" spans="1:2" x14ac:dyDescent="0.25">
      <c r="A14106">
        <v>1410.3</v>
      </c>
      <c r="B14106">
        <v>27</v>
      </c>
    </row>
    <row r="14107" spans="1:2" x14ac:dyDescent="0.25">
      <c r="A14107">
        <v>1410.4</v>
      </c>
      <c r="B14107">
        <v>27</v>
      </c>
    </row>
    <row r="14108" spans="1:2" x14ac:dyDescent="0.25">
      <c r="A14108">
        <v>1410.5</v>
      </c>
      <c r="B14108">
        <v>27</v>
      </c>
    </row>
    <row r="14109" spans="1:2" x14ac:dyDescent="0.25">
      <c r="A14109">
        <v>1410.6</v>
      </c>
      <c r="B14109">
        <v>27</v>
      </c>
    </row>
    <row r="14110" spans="1:2" x14ac:dyDescent="0.25">
      <c r="A14110">
        <v>1410.7</v>
      </c>
      <c r="B14110">
        <v>27</v>
      </c>
    </row>
    <row r="14111" spans="1:2" x14ac:dyDescent="0.25">
      <c r="A14111">
        <v>1410.8</v>
      </c>
      <c r="B14111">
        <v>27</v>
      </c>
    </row>
    <row r="14112" spans="1:2" x14ac:dyDescent="0.25">
      <c r="A14112">
        <v>1410.9</v>
      </c>
      <c r="B14112">
        <v>27</v>
      </c>
    </row>
    <row r="14113" spans="1:2" x14ac:dyDescent="0.25">
      <c r="A14113">
        <v>1411</v>
      </c>
      <c r="B14113">
        <v>27</v>
      </c>
    </row>
    <row r="14114" spans="1:2" x14ac:dyDescent="0.25">
      <c r="A14114">
        <v>1411.1</v>
      </c>
      <c r="B14114">
        <v>27</v>
      </c>
    </row>
    <row r="14115" spans="1:2" x14ac:dyDescent="0.25">
      <c r="A14115">
        <v>1411.2</v>
      </c>
      <c r="B14115">
        <v>27</v>
      </c>
    </row>
    <row r="14116" spans="1:2" x14ac:dyDescent="0.25">
      <c r="A14116">
        <v>1411.3</v>
      </c>
      <c r="B14116">
        <v>27</v>
      </c>
    </row>
    <row r="14117" spans="1:2" x14ac:dyDescent="0.25">
      <c r="A14117">
        <v>1411.4</v>
      </c>
      <c r="B14117">
        <v>27</v>
      </c>
    </row>
    <row r="14118" spans="1:2" x14ac:dyDescent="0.25">
      <c r="A14118">
        <v>1411.5</v>
      </c>
      <c r="B14118">
        <v>27</v>
      </c>
    </row>
    <row r="14119" spans="1:2" x14ac:dyDescent="0.25">
      <c r="A14119">
        <v>1411.6</v>
      </c>
      <c r="B14119">
        <v>27</v>
      </c>
    </row>
    <row r="14120" spans="1:2" x14ac:dyDescent="0.25">
      <c r="A14120">
        <v>1411.7</v>
      </c>
      <c r="B14120">
        <v>27</v>
      </c>
    </row>
    <row r="14121" spans="1:2" x14ac:dyDescent="0.25">
      <c r="A14121">
        <v>1411.8</v>
      </c>
      <c r="B14121">
        <v>27</v>
      </c>
    </row>
    <row r="14122" spans="1:2" x14ac:dyDescent="0.25">
      <c r="A14122">
        <v>1411.9</v>
      </c>
      <c r="B14122">
        <v>27</v>
      </c>
    </row>
    <row r="14123" spans="1:2" x14ac:dyDescent="0.25">
      <c r="A14123">
        <v>1412</v>
      </c>
      <c r="B14123">
        <v>27</v>
      </c>
    </row>
    <row r="14124" spans="1:2" x14ac:dyDescent="0.25">
      <c r="A14124">
        <v>1412.1</v>
      </c>
      <c r="B14124">
        <v>26.89999999999986</v>
      </c>
    </row>
    <row r="14125" spans="1:2" x14ac:dyDescent="0.25">
      <c r="A14125">
        <v>1412.2</v>
      </c>
      <c r="B14125">
        <v>26.799999999999951</v>
      </c>
    </row>
    <row r="14126" spans="1:2" x14ac:dyDescent="0.25">
      <c r="A14126">
        <v>1412.3</v>
      </c>
      <c r="B14126">
        <v>26.699999999999822</v>
      </c>
    </row>
    <row r="14127" spans="1:2" x14ac:dyDescent="0.25">
      <c r="A14127">
        <v>1412.4</v>
      </c>
      <c r="B14127">
        <v>26.599999999999909</v>
      </c>
    </row>
    <row r="14128" spans="1:2" x14ac:dyDescent="0.25">
      <c r="A14128">
        <v>1412.5</v>
      </c>
      <c r="B14128">
        <v>26.5</v>
      </c>
    </row>
    <row r="14129" spans="1:2" x14ac:dyDescent="0.25">
      <c r="A14129">
        <v>1412.6</v>
      </c>
      <c r="B14129">
        <v>26.39999999999986</v>
      </c>
    </row>
    <row r="14130" spans="1:2" x14ac:dyDescent="0.25">
      <c r="A14130">
        <v>1412.7</v>
      </c>
      <c r="B14130">
        <v>26.299999999999951</v>
      </c>
    </row>
    <row r="14131" spans="1:2" x14ac:dyDescent="0.25">
      <c r="A14131">
        <v>1412.8</v>
      </c>
      <c r="B14131">
        <v>26.199999999999822</v>
      </c>
    </row>
    <row r="14132" spans="1:2" x14ac:dyDescent="0.25">
      <c r="A14132">
        <v>1412.9</v>
      </c>
      <c r="B14132">
        <v>26.099999999999909</v>
      </c>
    </row>
    <row r="14133" spans="1:2" x14ac:dyDescent="0.25">
      <c r="A14133">
        <v>1413</v>
      </c>
      <c r="B14133">
        <v>26</v>
      </c>
    </row>
    <row r="14134" spans="1:2" x14ac:dyDescent="0.25">
      <c r="A14134">
        <v>1413.1</v>
      </c>
      <c r="B14134">
        <v>26</v>
      </c>
    </row>
    <row r="14135" spans="1:2" x14ac:dyDescent="0.25">
      <c r="A14135">
        <v>1413.2</v>
      </c>
      <c r="B14135">
        <v>26</v>
      </c>
    </row>
    <row r="14136" spans="1:2" x14ac:dyDescent="0.25">
      <c r="A14136">
        <v>1413.3</v>
      </c>
      <c r="B14136">
        <v>26</v>
      </c>
    </row>
    <row r="14137" spans="1:2" x14ac:dyDescent="0.25">
      <c r="A14137">
        <v>1413.4</v>
      </c>
      <c r="B14137">
        <v>26</v>
      </c>
    </row>
    <row r="14138" spans="1:2" x14ac:dyDescent="0.25">
      <c r="A14138">
        <v>1413.5</v>
      </c>
      <c r="B14138">
        <v>26</v>
      </c>
    </row>
    <row r="14139" spans="1:2" x14ac:dyDescent="0.25">
      <c r="A14139">
        <v>1413.6</v>
      </c>
      <c r="B14139">
        <v>26</v>
      </c>
    </row>
    <row r="14140" spans="1:2" x14ac:dyDescent="0.25">
      <c r="A14140">
        <v>1413.7</v>
      </c>
      <c r="B14140">
        <v>26</v>
      </c>
    </row>
    <row r="14141" spans="1:2" x14ac:dyDescent="0.25">
      <c r="A14141">
        <v>1413.8</v>
      </c>
      <c r="B14141">
        <v>26</v>
      </c>
    </row>
    <row r="14142" spans="1:2" x14ac:dyDescent="0.25">
      <c r="A14142">
        <v>1413.9</v>
      </c>
      <c r="B14142">
        <v>26</v>
      </c>
    </row>
    <row r="14143" spans="1:2" x14ac:dyDescent="0.25">
      <c r="A14143">
        <v>1414</v>
      </c>
      <c r="B14143">
        <v>26</v>
      </c>
    </row>
    <row r="14144" spans="1:2" x14ac:dyDescent="0.25">
      <c r="A14144">
        <v>1414.1</v>
      </c>
      <c r="B14144">
        <v>26.05213213752446</v>
      </c>
    </row>
    <row r="14145" spans="1:2" x14ac:dyDescent="0.25">
      <c r="A14145">
        <v>1414.2</v>
      </c>
      <c r="B14145">
        <v>26.104264275048799</v>
      </c>
    </row>
    <row r="14146" spans="1:2" x14ac:dyDescent="0.25">
      <c r="A14146">
        <v>1414.3</v>
      </c>
      <c r="B14146">
        <v>26.156396412573262</v>
      </c>
    </row>
    <row r="14147" spans="1:2" x14ac:dyDescent="0.25">
      <c r="A14147">
        <v>1414.4</v>
      </c>
      <c r="B14147">
        <v>26.208528550097601</v>
      </c>
    </row>
    <row r="14148" spans="1:2" x14ac:dyDescent="0.25">
      <c r="A14148">
        <v>1414.5</v>
      </c>
      <c r="B14148">
        <v>26.26066068762194</v>
      </c>
    </row>
    <row r="14149" spans="1:2" x14ac:dyDescent="0.25">
      <c r="A14149">
        <v>1414.6</v>
      </c>
      <c r="B14149">
        <v>26.312792825146399</v>
      </c>
    </row>
    <row r="14150" spans="1:2" x14ac:dyDescent="0.25">
      <c r="A14150">
        <v>1414.7</v>
      </c>
      <c r="B14150">
        <v>26.364924962670742</v>
      </c>
    </row>
    <row r="14151" spans="1:2" x14ac:dyDescent="0.25">
      <c r="A14151">
        <v>1414.8</v>
      </c>
      <c r="B14151">
        <v>26.417057100195201</v>
      </c>
    </row>
    <row r="14152" spans="1:2" x14ac:dyDescent="0.25">
      <c r="A14152">
        <v>1414.9</v>
      </c>
      <c r="B14152">
        <v>26.46918923771954</v>
      </c>
    </row>
    <row r="14153" spans="1:2" x14ac:dyDescent="0.25">
      <c r="A14153">
        <v>1415</v>
      </c>
      <c r="B14153">
        <v>26.521321375243879</v>
      </c>
    </row>
    <row r="14154" spans="1:2" x14ac:dyDescent="0.25">
      <c r="A14154">
        <v>1415.1</v>
      </c>
      <c r="B14154">
        <v>26.920670333252239</v>
      </c>
    </row>
    <row r="14155" spans="1:2" x14ac:dyDescent="0.25">
      <c r="A14155">
        <v>1415.2</v>
      </c>
      <c r="B14155">
        <v>27.32001929125969</v>
      </c>
    </row>
    <row r="14156" spans="1:2" x14ac:dyDescent="0.25">
      <c r="A14156">
        <v>1415.3</v>
      </c>
      <c r="B14156">
        <v>27.719368249268051</v>
      </c>
    </row>
    <row r="14157" spans="1:2" x14ac:dyDescent="0.25">
      <c r="A14157">
        <v>1415.4</v>
      </c>
      <c r="B14157">
        <v>28.118717207275498</v>
      </c>
    </row>
    <row r="14158" spans="1:2" x14ac:dyDescent="0.25">
      <c r="A14158">
        <v>1415.5</v>
      </c>
      <c r="B14158">
        <v>28.518066165282949</v>
      </c>
    </row>
    <row r="14159" spans="1:2" x14ac:dyDescent="0.25">
      <c r="A14159">
        <v>1415.6</v>
      </c>
      <c r="B14159">
        <v>28.91741512329131</v>
      </c>
    </row>
    <row r="14160" spans="1:2" x14ac:dyDescent="0.25">
      <c r="A14160">
        <v>1415.7</v>
      </c>
      <c r="B14160">
        <v>29.316764081298761</v>
      </c>
    </row>
    <row r="14161" spans="1:2" x14ac:dyDescent="0.25">
      <c r="A14161">
        <v>1415.8</v>
      </c>
      <c r="B14161">
        <v>29.716113039307121</v>
      </c>
    </row>
    <row r="14162" spans="1:2" x14ac:dyDescent="0.25">
      <c r="A14162">
        <v>1415.9</v>
      </c>
      <c r="B14162">
        <v>30.115461997314569</v>
      </c>
    </row>
    <row r="14163" spans="1:2" x14ac:dyDescent="0.25">
      <c r="A14163">
        <v>1416</v>
      </c>
      <c r="B14163">
        <v>30.514810955322019</v>
      </c>
    </row>
    <row r="14164" spans="1:2" x14ac:dyDescent="0.25">
      <c r="A14164">
        <v>1416.1</v>
      </c>
      <c r="B14164">
        <v>30.714810955322289</v>
      </c>
    </row>
    <row r="14165" spans="1:2" x14ac:dyDescent="0.25">
      <c r="A14165">
        <v>1416.2</v>
      </c>
      <c r="B14165">
        <v>30.91481095532211</v>
      </c>
    </row>
    <row r="14166" spans="1:2" x14ac:dyDescent="0.25">
      <c r="A14166">
        <v>1416.3</v>
      </c>
      <c r="B14166">
        <v>31.11481095532238</v>
      </c>
    </row>
    <row r="14167" spans="1:2" x14ac:dyDescent="0.25">
      <c r="A14167">
        <v>1416.4</v>
      </c>
      <c r="B14167">
        <v>31.314810955322201</v>
      </c>
    </row>
    <row r="14168" spans="1:2" x14ac:dyDescent="0.25">
      <c r="A14168">
        <v>1416.5</v>
      </c>
      <c r="B14168">
        <v>31.514810955322019</v>
      </c>
    </row>
    <row r="14169" spans="1:2" x14ac:dyDescent="0.25">
      <c r="A14169">
        <v>1416.6</v>
      </c>
      <c r="B14169">
        <v>31.714810955322289</v>
      </c>
    </row>
    <row r="14170" spans="1:2" x14ac:dyDescent="0.25">
      <c r="A14170">
        <v>1416.7</v>
      </c>
      <c r="B14170">
        <v>31.91481095532211</v>
      </c>
    </row>
    <row r="14171" spans="1:2" x14ac:dyDescent="0.25">
      <c r="A14171">
        <v>1416.8</v>
      </c>
      <c r="B14171">
        <v>32.114810955322383</v>
      </c>
    </row>
    <row r="14172" spans="1:2" x14ac:dyDescent="0.25">
      <c r="A14172">
        <v>1416.9</v>
      </c>
      <c r="B14172">
        <v>32.314810955322201</v>
      </c>
    </row>
    <row r="14173" spans="1:2" x14ac:dyDescent="0.25">
      <c r="A14173">
        <v>1417</v>
      </c>
      <c r="B14173">
        <v>32.514810955322019</v>
      </c>
    </row>
    <row r="14174" spans="1:2" x14ac:dyDescent="0.25">
      <c r="A14174">
        <v>1417.1</v>
      </c>
      <c r="B14174">
        <v>32.863329859790291</v>
      </c>
    </row>
    <row r="14175" spans="1:2" x14ac:dyDescent="0.25">
      <c r="A14175">
        <v>1417.2</v>
      </c>
      <c r="B14175">
        <v>33.211848764257773</v>
      </c>
    </row>
    <row r="14176" spans="1:2" x14ac:dyDescent="0.25">
      <c r="A14176">
        <v>1417.3</v>
      </c>
      <c r="B14176">
        <v>33.560367668726037</v>
      </c>
    </row>
    <row r="14177" spans="1:2" x14ac:dyDescent="0.25">
      <c r="A14177">
        <v>1417.4</v>
      </c>
      <c r="B14177">
        <v>33.908886573193527</v>
      </c>
    </row>
    <row r="14178" spans="1:2" x14ac:dyDescent="0.25">
      <c r="A14178">
        <v>1417.5</v>
      </c>
      <c r="B14178">
        <v>34.25740547766101</v>
      </c>
    </row>
    <row r="14179" spans="1:2" x14ac:dyDescent="0.25">
      <c r="A14179">
        <v>1417.6</v>
      </c>
      <c r="B14179">
        <v>34.605924382129281</v>
      </c>
    </row>
    <row r="14180" spans="1:2" x14ac:dyDescent="0.25">
      <c r="A14180">
        <v>1417.7</v>
      </c>
      <c r="B14180">
        <v>34.954443286596756</v>
      </c>
    </row>
    <row r="14181" spans="1:2" x14ac:dyDescent="0.25">
      <c r="A14181">
        <v>1417.8</v>
      </c>
      <c r="B14181">
        <v>35.302962191065028</v>
      </c>
    </row>
    <row r="14182" spans="1:2" x14ac:dyDescent="0.25">
      <c r="A14182">
        <v>1417.9</v>
      </c>
      <c r="B14182">
        <v>35.651481095532517</v>
      </c>
    </row>
    <row r="14183" spans="1:2" x14ac:dyDescent="0.25">
      <c r="A14183">
        <v>1418</v>
      </c>
      <c r="B14183">
        <v>36</v>
      </c>
    </row>
    <row r="14184" spans="1:2" x14ac:dyDescent="0.25">
      <c r="A14184">
        <v>1418.1</v>
      </c>
      <c r="B14184">
        <v>36.300000000000409</v>
      </c>
    </row>
    <row r="14185" spans="1:2" x14ac:dyDescent="0.25">
      <c r="A14185">
        <v>1418.2</v>
      </c>
      <c r="B14185">
        <v>36.600000000000144</v>
      </c>
    </row>
    <row r="14186" spans="1:2" x14ac:dyDescent="0.25">
      <c r="A14186">
        <v>1418.3</v>
      </c>
      <c r="B14186">
        <v>36.900000000000553</v>
      </c>
    </row>
    <row r="14187" spans="1:2" x14ac:dyDescent="0.25">
      <c r="A14187">
        <v>1418.4</v>
      </c>
      <c r="B14187">
        <v>37.200000000000273</v>
      </c>
    </row>
    <row r="14188" spans="1:2" x14ac:dyDescent="0.25">
      <c r="A14188">
        <v>1418.5</v>
      </c>
      <c r="B14188">
        <v>37.5</v>
      </c>
    </row>
    <row r="14189" spans="1:2" x14ac:dyDescent="0.25">
      <c r="A14189">
        <v>1418.6</v>
      </c>
      <c r="B14189">
        <v>37.800000000000409</v>
      </c>
    </row>
    <row r="14190" spans="1:2" x14ac:dyDescent="0.25">
      <c r="A14190">
        <v>1418.7</v>
      </c>
      <c r="B14190">
        <v>38.100000000000144</v>
      </c>
    </row>
    <row r="14191" spans="1:2" x14ac:dyDescent="0.25">
      <c r="A14191">
        <v>1418.8</v>
      </c>
      <c r="B14191">
        <v>38.400000000000553</v>
      </c>
    </row>
    <row r="14192" spans="1:2" x14ac:dyDescent="0.25">
      <c r="A14192">
        <v>1418.9</v>
      </c>
      <c r="B14192">
        <v>38.700000000000273</v>
      </c>
    </row>
    <row r="14193" spans="1:2" x14ac:dyDescent="0.25">
      <c r="A14193">
        <v>1419</v>
      </c>
      <c r="B14193">
        <v>39</v>
      </c>
    </row>
    <row r="14194" spans="1:2" x14ac:dyDescent="0.25">
      <c r="A14194">
        <v>1419.1</v>
      </c>
      <c r="B14194">
        <v>39.200000000000273</v>
      </c>
    </row>
    <row r="14195" spans="1:2" x14ac:dyDescent="0.25">
      <c r="A14195">
        <v>1419.2</v>
      </c>
      <c r="B14195">
        <v>39.400000000000091</v>
      </c>
    </row>
    <row r="14196" spans="1:2" x14ac:dyDescent="0.25">
      <c r="A14196">
        <v>1419.3</v>
      </c>
      <c r="B14196">
        <v>39.600000000000357</v>
      </c>
    </row>
    <row r="14197" spans="1:2" x14ac:dyDescent="0.25">
      <c r="A14197">
        <v>1419.4</v>
      </c>
      <c r="B14197">
        <v>39.800000000000182</v>
      </c>
    </row>
    <row r="14198" spans="1:2" x14ac:dyDescent="0.25">
      <c r="A14198">
        <v>1419.5</v>
      </c>
      <c r="B14198">
        <v>40</v>
      </c>
    </row>
    <row r="14199" spans="1:2" x14ac:dyDescent="0.25">
      <c r="A14199">
        <v>1419.6</v>
      </c>
      <c r="B14199">
        <v>40.200000000000273</v>
      </c>
    </row>
    <row r="14200" spans="1:2" x14ac:dyDescent="0.25">
      <c r="A14200">
        <v>1419.7</v>
      </c>
      <c r="B14200">
        <v>40.400000000000091</v>
      </c>
    </row>
    <row r="14201" spans="1:2" x14ac:dyDescent="0.25">
      <c r="A14201">
        <v>1419.8</v>
      </c>
      <c r="B14201">
        <v>40.600000000000357</v>
      </c>
    </row>
    <row r="14202" spans="1:2" x14ac:dyDescent="0.25">
      <c r="A14202">
        <v>1419.9</v>
      </c>
      <c r="B14202">
        <v>40.800000000000182</v>
      </c>
    </row>
    <row r="14203" spans="1:2" x14ac:dyDescent="0.25">
      <c r="A14203">
        <v>1420</v>
      </c>
      <c r="B14203">
        <v>41</v>
      </c>
    </row>
    <row r="14204" spans="1:2" x14ac:dyDescent="0.25">
      <c r="A14204">
        <v>1420.1</v>
      </c>
      <c r="B14204">
        <v>41</v>
      </c>
    </row>
    <row r="14205" spans="1:2" x14ac:dyDescent="0.25">
      <c r="A14205">
        <v>1420.2</v>
      </c>
      <c r="B14205">
        <v>41</v>
      </c>
    </row>
    <row r="14206" spans="1:2" x14ac:dyDescent="0.25">
      <c r="A14206">
        <v>1420.3</v>
      </c>
      <c r="B14206">
        <v>41</v>
      </c>
    </row>
    <row r="14207" spans="1:2" x14ac:dyDescent="0.25">
      <c r="A14207">
        <v>1420.4</v>
      </c>
      <c r="B14207">
        <v>41</v>
      </c>
    </row>
    <row r="14208" spans="1:2" x14ac:dyDescent="0.25">
      <c r="A14208">
        <v>1420.5</v>
      </c>
      <c r="B14208">
        <v>41</v>
      </c>
    </row>
    <row r="14209" spans="1:2" x14ac:dyDescent="0.25">
      <c r="A14209">
        <v>1420.6</v>
      </c>
      <c r="B14209">
        <v>41</v>
      </c>
    </row>
    <row r="14210" spans="1:2" x14ac:dyDescent="0.25">
      <c r="A14210">
        <v>1420.7</v>
      </c>
      <c r="B14210">
        <v>41</v>
      </c>
    </row>
    <row r="14211" spans="1:2" x14ac:dyDescent="0.25">
      <c r="A14211">
        <v>1420.8</v>
      </c>
      <c r="B14211">
        <v>41</v>
      </c>
    </row>
    <row r="14212" spans="1:2" x14ac:dyDescent="0.25">
      <c r="A14212">
        <v>1420.9</v>
      </c>
      <c r="B14212">
        <v>41</v>
      </c>
    </row>
    <row r="14213" spans="1:2" x14ac:dyDescent="0.25">
      <c r="A14213">
        <v>1421</v>
      </c>
      <c r="B14213">
        <v>41</v>
      </c>
    </row>
    <row r="14214" spans="1:2" x14ac:dyDescent="0.25">
      <c r="A14214">
        <v>1421.1</v>
      </c>
      <c r="B14214">
        <v>40.799999999999727</v>
      </c>
    </row>
    <row r="14215" spans="1:2" x14ac:dyDescent="0.25">
      <c r="A14215">
        <v>1421.2</v>
      </c>
      <c r="B14215">
        <v>40.599999999999909</v>
      </c>
    </row>
    <row r="14216" spans="1:2" x14ac:dyDescent="0.25">
      <c r="A14216">
        <v>1421.3</v>
      </c>
      <c r="B14216">
        <v>40.399999999999643</v>
      </c>
    </row>
    <row r="14217" spans="1:2" x14ac:dyDescent="0.25">
      <c r="A14217">
        <v>1421.4</v>
      </c>
      <c r="B14217">
        <v>40.199999999999818</v>
      </c>
    </row>
    <row r="14218" spans="1:2" x14ac:dyDescent="0.25">
      <c r="A14218">
        <v>1421.5</v>
      </c>
      <c r="B14218">
        <v>40</v>
      </c>
    </row>
    <row r="14219" spans="1:2" x14ac:dyDescent="0.25">
      <c r="A14219">
        <v>1421.6</v>
      </c>
      <c r="B14219">
        <v>39.799999999999727</v>
      </c>
    </row>
    <row r="14220" spans="1:2" x14ac:dyDescent="0.25">
      <c r="A14220">
        <v>1421.7</v>
      </c>
      <c r="B14220">
        <v>39.599999999999909</v>
      </c>
    </row>
    <row r="14221" spans="1:2" x14ac:dyDescent="0.25">
      <c r="A14221">
        <v>1421.8</v>
      </c>
      <c r="B14221">
        <v>39.399999999999643</v>
      </c>
    </row>
    <row r="14222" spans="1:2" x14ac:dyDescent="0.25">
      <c r="A14222">
        <v>1421.9</v>
      </c>
      <c r="B14222">
        <v>39.199999999999818</v>
      </c>
    </row>
    <row r="14223" spans="1:2" x14ac:dyDescent="0.25">
      <c r="A14223">
        <v>1422</v>
      </c>
      <c r="B14223">
        <v>39</v>
      </c>
    </row>
    <row r="14224" spans="1:2" x14ac:dyDescent="0.25">
      <c r="A14224">
        <v>1422.1</v>
      </c>
      <c r="B14224">
        <v>38.652181015673371</v>
      </c>
    </row>
    <row r="14225" spans="1:2" x14ac:dyDescent="0.25">
      <c r="A14225">
        <v>1422.2</v>
      </c>
      <c r="B14225">
        <v>38.304362031347537</v>
      </c>
    </row>
    <row r="14226" spans="1:2" x14ac:dyDescent="0.25">
      <c r="A14226">
        <v>1422.3</v>
      </c>
      <c r="B14226">
        <v>37.956543047020908</v>
      </c>
    </row>
    <row r="14227" spans="1:2" x14ac:dyDescent="0.25">
      <c r="A14227">
        <v>1422.4</v>
      </c>
      <c r="B14227">
        <v>37.608724062695067</v>
      </c>
    </row>
    <row r="14228" spans="1:2" x14ac:dyDescent="0.25">
      <c r="A14228">
        <v>1422.5</v>
      </c>
      <c r="B14228">
        <v>37.260905078369227</v>
      </c>
    </row>
    <row r="14229" spans="1:2" x14ac:dyDescent="0.25">
      <c r="A14229">
        <v>1422.6</v>
      </c>
      <c r="B14229">
        <v>36.913086094042598</v>
      </c>
    </row>
    <row r="14230" spans="1:2" x14ac:dyDescent="0.25">
      <c r="A14230">
        <v>1422.7</v>
      </c>
      <c r="B14230">
        <v>36.565267109716771</v>
      </c>
    </row>
    <row r="14231" spans="1:2" x14ac:dyDescent="0.25">
      <c r="A14231">
        <v>1422.8</v>
      </c>
      <c r="B14231">
        <v>36.217448125390142</v>
      </c>
    </row>
    <row r="14232" spans="1:2" x14ac:dyDescent="0.25">
      <c r="A14232">
        <v>1422.9</v>
      </c>
      <c r="B14232">
        <v>35.869629141064308</v>
      </c>
    </row>
    <row r="14233" spans="1:2" x14ac:dyDescent="0.25">
      <c r="A14233">
        <v>1423</v>
      </c>
      <c r="B14233">
        <v>35.521810156738468</v>
      </c>
    </row>
    <row r="14234" spans="1:2" x14ac:dyDescent="0.25">
      <c r="A14234">
        <v>1423.1</v>
      </c>
      <c r="B14234">
        <v>35.469629141064551</v>
      </c>
    </row>
    <row r="14235" spans="1:2" x14ac:dyDescent="0.25">
      <c r="A14235">
        <v>1423.2</v>
      </c>
      <c r="B14235">
        <v>35.417448125390749</v>
      </c>
    </row>
    <row r="14236" spans="1:2" x14ac:dyDescent="0.25">
      <c r="A14236">
        <v>1423.3</v>
      </c>
      <c r="B14236">
        <v>35.365267109716832</v>
      </c>
    </row>
    <row r="14237" spans="1:2" x14ac:dyDescent="0.25">
      <c r="A14237">
        <v>1423.4</v>
      </c>
      <c r="B14237">
        <v>35.313086094043037</v>
      </c>
    </row>
    <row r="14238" spans="1:2" x14ac:dyDescent="0.25">
      <c r="A14238">
        <v>1423.5</v>
      </c>
      <c r="B14238">
        <v>35.260905078369227</v>
      </c>
    </row>
    <row r="14239" spans="1:2" x14ac:dyDescent="0.25">
      <c r="A14239">
        <v>1423.6</v>
      </c>
      <c r="B14239">
        <v>35.208724062695318</v>
      </c>
    </row>
    <row r="14240" spans="1:2" x14ac:dyDescent="0.25">
      <c r="A14240">
        <v>1423.7</v>
      </c>
      <c r="B14240">
        <v>35.156543047021508</v>
      </c>
    </row>
    <row r="14241" spans="1:2" x14ac:dyDescent="0.25">
      <c r="A14241">
        <v>1423.8</v>
      </c>
      <c r="B14241">
        <v>35.104362031347598</v>
      </c>
    </row>
    <row r="14242" spans="1:2" x14ac:dyDescent="0.25">
      <c r="A14242">
        <v>1423.9</v>
      </c>
      <c r="B14242">
        <v>35.052181015673803</v>
      </c>
    </row>
    <row r="14243" spans="1:2" x14ac:dyDescent="0.25">
      <c r="A14243">
        <v>1424</v>
      </c>
      <c r="B14243">
        <v>35</v>
      </c>
    </row>
    <row r="14244" spans="1:2" x14ac:dyDescent="0.25">
      <c r="A14244">
        <v>1424.1</v>
      </c>
      <c r="B14244">
        <v>34.899999999999856</v>
      </c>
    </row>
    <row r="14245" spans="1:2" x14ac:dyDescent="0.25">
      <c r="A14245">
        <v>1424.2</v>
      </c>
      <c r="B14245">
        <v>34.799999999999947</v>
      </c>
    </row>
    <row r="14246" spans="1:2" x14ac:dyDescent="0.25">
      <c r="A14246">
        <v>1424.3</v>
      </c>
      <c r="B14246">
        <v>34.699999999999818</v>
      </c>
    </row>
    <row r="14247" spans="1:2" x14ac:dyDescent="0.25">
      <c r="A14247">
        <v>1424.4</v>
      </c>
      <c r="B14247">
        <v>34.599999999999909</v>
      </c>
    </row>
    <row r="14248" spans="1:2" x14ac:dyDescent="0.25">
      <c r="A14248">
        <v>1424.5</v>
      </c>
      <c r="B14248">
        <v>34.5</v>
      </c>
    </row>
    <row r="14249" spans="1:2" x14ac:dyDescent="0.25">
      <c r="A14249">
        <v>1424.6</v>
      </c>
      <c r="B14249">
        <v>34.399999999999856</v>
      </c>
    </row>
    <row r="14250" spans="1:2" x14ac:dyDescent="0.25">
      <c r="A14250">
        <v>1424.7</v>
      </c>
      <c r="B14250">
        <v>34.299999999999947</v>
      </c>
    </row>
    <row r="14251" spans="1:2" x14ac:dyDescent="0.25">
      <c r="A14251">
        <v>1424.8</v>
      </c>
      <c r="B14251">
        <v>34.199999999999818</v>
      </c>
    </row>
    <row r="14252" spans="1:2" x14ac:dyDescent="0.25">
      <c r="A14252">
        <v>1424.9</v>
      </c>
      <c r="B14252">
        <v>34.099999999999909</v>
      </c>
    </row>
    <row r="14253" spans="1:2" x14ac:dyDescent="0.25">
      <c r="A14253">
        <v>1425</v>
      </c>
      <c r="B14253">
        <v>34</v>
      </c>
    </row>
    <row r="14254" spans="1:2" x14ac:dyDescent="0.25">
      <c r="A14254">
        <v>1425.1</v>
      </c>
      <c r="B14254">
        <v>34.100000000000144</v>
      </c>
    </row>
    <row r="14255" spans="1:2" x14ac:dyDescent="0.25">
      <c r="A14255">
        <v>1425.2</v>
      </c>
      <c r="B14255">
        <v>34.200000000000053</v>
      </c>
    </row>
    <row r="14256" spans="1:2" x14ac:dyDescent="0.25">
      <c r="A14256">
        <v>1425.3</v>
      </c>
      <c r="B14256">
        <v>34.300000000000182</v>
      </c>
    </row>
    <row r="14257" spans="1:2" x14ac:dyDescent="0.25">
      <c r="A14257">
        <v>1425.4</v>
      </c>
      <c r="B14257">
        <v>34.400000000000091</v>
      </c>
    </row>
    <row r="14258" spans="1:2" x14ac:dyDescent="0.25">
      <c r="A14258">
        <v>1425.5</v>
      </c>
      <c r="B14258">
        <v>34.5</v>
      </c>
    </row>
    <row r="14259" spans="1:2" x14ac:dyDescent="0.25">
      <c r="A14259">
        <v>1425.6</v>
      </c>
      <c r="B14259">
        <v>34.600000000000144</v>
      </c>
    </row>
    <row r="14260" spans="1:2" x14ac:dyDescent="0.25">
      <c r="A14260">
        <v>1425.7</v>
      </c>
      <c r="B14260">
        <v>34.700000000000053</v>
      </c>
    </row>
    <row r="14261" spans="1:2" x14ac:dyDescent="0.25">
      <c r="A14261">
        <v>1425.8</v>
      </c>
      <c r="B14261">
        <v>34.800000000000182</v>
      </c>
    </row>
    <row r="14262" spans="1:2" x14ac:dyDescent="0.25">
      <c r="A14262">
        <v>1425.9</v>
      </c>
      <c r="B14262">
        <v>34.900000000000091</v>
      </c>
    </row>
    <row r="14263" spans="1:2" x14ac:dyDescent="0.25">
      <c r="A14263">
        <v>1426</v>
      </c>
      <c r="B14263">
        <v>35</v>
      </c>
    </row>
    <row r="14264" spans="1:2" x14ac:dyDescent="0.25">
      <c r="A14264">
        <v>1426.1</v>
      </c>
      <c r="B14264">
        <v>35.300000000000409</v>
      </c>
    </row>
    <row r="14265" spans="1:2" x14ac:dyDescent="0.25">
      <c r="A14265">
        <v>1426.2</v>
      </c>
      <c r="B14265">
        <v>35.600000000000144</v>
      </c>
    </row>
    <row r="14266" spans="1:2" x14ac:dyDescent="0.25">
      <c r="A14266">
        <v>1426.3</v>
      </c>
      <c r="B14266">
        <v>35.900000000000553</v>
      </c>
    </row>
    <row r="14267" spans="1:2" x14ac:dyDescent="0.25">
      <c r="A14267">
        <v>1426.4</v>
      </c>
      <c r="B14267">
        <v>36.200000000000273</v>
      </c>
    </row>
    <row r="14268" spans="1:2" x14ac:dyDescent="0.25">
      <c r="A14268">
        <v>1426.5</v>
      </c>
      <c r="B14268">
        <v>36.5</v>
      </c>
    </row>
    <row r="14269" spans="1:2" x14ac:dyDescent="0.25">
      <c r="A14269">
        <v>1426.6</v>
      </c>
      <c r="B14269">
        <v>36.800000000000409</v>
      </c>
    </row>
    <row r="14270" spans="1:2" x14ac:dyDescent="0.25">
      <c r="A14270">
        <v>1426.7</v>
      </c>
      <c r="B14270">
        <v>37.100000000000144</v>
      </c>
    </row>
    <row r="14271" spans="1:2" x14ac:dyDescent="0.25">
      <c r="A14271">
        <v>1426.8</v>
      </c>
      <c r="B14271">
        <v>37.400000000000553</v>
      </c>
    </row>
    <row r="14272" spans="1:2" x14ac:dyDescent="0.25">
      <c r="A14272">
        <v>1426.9</v>
      </c>
      <c r="B14272">
        <v>37.700000000000273</v>
      </c>
    </row>
    <row r="14273" spans="1:2" x14ac:dyDescent="0.25">
      <c r="A14273">
        <v>1427</v>
      </c>
      <c r="B14273">
        <v>38</v>
      </c>
    </row>
    <row r="14274" spans="1:2" x14ac:dyDescent="0.25">
      <c r="A14274">
        <v>1427.1</v>
      </c>
      <c r="B14274">
        <v>38.200000000000273</v>
      </c>
    </row>
    <row r="14275" spans="1:2" x14ac:dyDescent="0.25">
      <c r="A14275">
        <v>1427.2</v>
      </c>
      <c r="B14275">
        <v>38.400000000000091</v>
      </c>
    </row>
    <row r="14276" spans="1:2" x14ac:dyDescent="0.25">
      <c r="A14276">
        <v>1427.3</v>
      </c>
      <c r="B14276">
        <v>38.600000000000357</v>
      </c>
    </row>
    <row r="14277" spans="1:2" x14ac:dyDescent="0.25">
      <c r="A14277">
        <v>1427.4</v>
      </c>
      <c r="B14277">
        <v>38.800000000000182</v>
      </c>
    </row>
    <row r="14278" spans="1:2" x14ac:dyDescent="0.25">
      <c r="A14278">
        <v>1427.5</v>
      </c>
      <c r="B14278">
        <v>39</v>
      </c>
    </row>
    <row r="14279" spans="1:2" x14ac:dyDescent="0.25">
      <c r="A14279">
        <v>1427.6</v>
      </c>
      <c r="B14279">
        <v>39.200000000000273</v>
      </c>
    </row>
    <row r="14280" spans="1:2" x14ac:dyDescent="0.25">
      <c r="A14280">
        <v>1427.7</v>
      </c>
      <c r="B14280">
        <v>39.400000000000091</v>
      </c>
    </row>
    <row r="14281" spans="1:2" x14ac:dyDescent="0.25">
      <c r="A14281">
        <v>1427.8</v>
      </c>
      <c r="B14281">
        <v>39.600000000000357</v>
      </c>
    </row>
    <row r="14282" spans="1:2" x14ac:dyDescent="0.25">
      <c r="A14282">
        <v>1427.9</v>
      </c>
      <c r="B14282">
        <v>39.800000000000182</v>
      </c>
    </row>
    <row r="14283" spans="1:2" x14ac:dyDescent="0.25">
      <c r="A14283">
        <v>1428</v>
      </c>
      <c r="B14283">
        <v>40</v>
      </c>
    </row>
    <row r="14284" spans="1:2" x14ac:dyDescent="0.25">
      <c r="A14284">
        <v>1428.1</v>
      </c>
      <c r="B14284">
        <v>40.200000000000273</v>
      </c>
    </row>
    <row r="14285" spans="1:2" x14ac:dyDescent="0.25">
      <c r="A14285">
        <v>1428.2</v>
      </c>
      <c r="B14285">
        <v>40.400000000000091</v>
      </c>
    </row>
    <row r="14286" spans="1:2" x14ac:dyDescent="0.25">
      <c r="A14286">
        <v>1428.3</v>
      </c>
      <c r="B14286">
        <v>40.600000000000357</v>
      </c>
    </row>
    <row r="14287" spans="1:2" x14ac:dyDescent="0.25">
      <c r="A14287">
        <v>1428.4</v>
      </c>
      <c r="B14287">
        <v>40.800000000000182</v>
      </c>
    </row>
    <row r="14288" spans="1:2" x14ac:dyDescent="0.25">
      <c r="A14288">
        <v>1428.5</v>
      </c>
      <c r="B14288">
        <v>41</v>
      </c>
    </row>
    <row r="14289" spans="1:2" x14ac:dyDescent="0.25">
      <c r="A14289">
        <v>1428.6</v>
      </c>
      <c r="B14289">
        <v>41.200000000000273</v>
      </c>
    </row>
    <row r="14290" spans="1:2" x14ac:dyDescent="0.25">
      <c r="A14290">
        <v>1428.7</v>
      </c>
      <c r="B14290">
        <v>41.400000000000091</v>
      </c>
    </row>
    <row r="14291" spans="1:2" x14ac:dyDescent="0.25">
      <c r="A14291">
        <v>1428.8</v>
      </c>
      <c r="B14291">
        <v>41.600000000000357</v>
      </c>
    </row>
    <row r="14292" spans="1:2" x14ac:dyDescent="0.25">
      <c r="A14292">
        <v>1428.9</v>
      </c>
      <c r="B14292">
        <v>41.800000000000182</v>
      </c>
    </row>
    <row r="14293" spans="1:2" x14ac:dyDescent="0.25">
      <c r="A14293">
        <v>1429</v>
      </c>
      <c r="B14293">
        <v>42</v>
      </c>
    </row>
    <row r="14294" spans="1:2" x14ac:dyDescent="0.25">
      <c r="A14294">
        <v>1429.1</v>
      </c>
      <c r="B14294">
        <v>41.956412788622998</v>
      </c>
    </row>
    <row r="14295" spans="1:2" x14ac:dyDescent="0.25">
      <c r="A14295">
        <v>1429.2</v>
      </c>
      <c r="B14295">
        <v>41.912825577246103</v>
      </c>
    </row>
    <row r="14296" spans="1:2" x14ac:dyDescent="0.25">
      <c r="A14296">
        <v>1429.3</v>
      </c>
      <c r="B14296">
        <v>41.869238365869101</v>
      </c>
    </row>
    <row r="14297" spans="1:2" x14ac:dyDescent="0.25">
      <c r="A14297">
        <v>1429.4</v>
      </c>
      <c r="B14297">
        <v>41.825651154492213</v>
      </c>
    </row>
    <row r="14298" spans="1:2" x14ac:dyDescent="0.25">
      <c r="A14298">
        <v>1429.5</v>
      </c>
      <c r="B14298">
        <v>41.782063943115297</v>
      </c>
    </row>
    <row r="14299" spans="1:2" x14ac:dyDescent="0.25">
      <c r="A14299">
        <v>1429.6</v>
      </c>
      <c r="B14299">
        <v>41.738476731738302</v>
      </c>
    </row>
    <row r="14300" spans="1:2" x14ac:dyDescent="0.25">
      <c r="A14300">
        <v>1429.7</v>
      </c>
      <c r="B14300">
        <v>41.694889520361407</v>
      </c>
    </row>
    <row r="14301" spans="1:2" x14ac:dyDescent="0.25">
      <c r="A14301">
        <v>1429.8</v>
      </c>
      <c r="B14301">
        <v>41.651302308984413</v>
      </c>
    </row>
    <row r="14302" spans="1:2" x14ac:dyDescent="0.25">
      <c r="A14302">
        <v>1429.9</v>
      </c>
      <c r="B14302">
        <v>41.60771509760751</v>
      </c>
    </row>
    <row r="14303" spans="1:2" x14ac:dyDescent="0.25">
      <c r="A14303">
        <v>1430</v>
      </c>
      <c r="B14303">
        <v>41.564127886230608</v>
      </c>
    </row>
    <row r="14304" spans="1:2" x14ac:dyDescent="0.25">
      <c r="A14304">
        <v>1430.1</v>
      </c>
      <c r="B14304">
        <v>41.407715097607337</v>
      </c>
    </row>
    <row r="14305" spans="1:2" x14ac:dyDescent="0.25">
      <c r="A14305">
        <v>1430.2</v>
      </c>
      <c r="B14305">
        <v>41.251302308984407</v>
      </c>
    </row>
    <row r="14306" spans="1:2" x14ac:dyDescent="0.25">
      <c r="A14306">
        <v>1430.3</v>
      </c>
      <c r="B14306">
        <v>41.094889520361143</v>
      </c>
    </row>
    <row r="14307" spans="1:2" x14ac:dyDescent="0.25">
      <c r="A14307">
        <v>1430.4</v>
      </c>
      <c r="B14307">
        <v>40.93847673173822</v>
      </c>
    </row>
    <row r="14308" spans="1:2" x14ac:dyDescent="0.25">
      <c r="A14308">
        <v>1430.5</v>
      </c>
      <c r="B14308">
        <v>40.782063943115297</v>
      </c>
    </row>
    <row r="14309" spans="1:2" x14ac:dyDescent="0.25">
      <c r="A14309">
        <v>1430.6</v>
      </c>
      <c r="B14309">
        <v>40.625651154492033</v>
      </c>
    </row>
    <row r="14310" spans="1:2" x14ac:dyDescent="0.25">
      <c r="A14310">
        <v>1430.7</v>
      </c>
      <c r="B14310">
        <v>40.46923836586911</v>
      </c>
    </row>
    <row r="14311" spans="1:2" x14ac:dyDescent="0.25">
      <c r="A14311">
        <v>1430.8</v>
      </c>
      <c r="B14311">
        <v>40.312825577245839</v>
      </c>
    </row>
    <row r="14312" spans="1:2" x14ac:dyDescent="0.25">
      <c r="A14312">
        <v>1430.9</v>
      </c>
      <c r="B14312">
        <v>40.156412788622923</v>
      </c>
    </row>
    <row r="14313" spans="1:2" x14ac:dyDescent="0.25">
      <c r="A14313">
        <v>1431</v>
      </c>
      <c r="B14313">
        <v>40</v>
      </c>
    </row>
    <row r="14314" spans="1:2" x14ac:dyDescent="0.25">
      <c r="A14314">
        <v>1431.1</v>
      </c>
      <c r="B14314">
        <v>39.758203154101253</v>
      </c>
    </row>
    <row r="14315" spans="1:2" x14ac:dyDescent="0.25">
      <c r="A14315">
        <v>1431.2</v>
      </c>
      <c r="B14315">
        <v>39.516406308203038</v>
      </c>
    </row>
    <row r="14316" spans="1:2" x14ac:dyDescent="0.25">
      <c r="A14316">
        <v>1431.3</v>
      </c>
      <c r="B14316">
        <v>39.274609462304277</v>
      </c>
    </row>
    <row r="14317" spans="1:2" x14ac:dyDescent="0.25">
      <c r="A14317">
        <v>1431.4</v>
      </c>
      <c r="B14317">
        <v>39.032812616406083</v>
      </c>
    </row>
    <row r="14318" spans="1:2" x14ac:dyDescent="0.25">
      <c r="A14318">
        <v>1431.5</v>
      </c>
      <c r="B14318">
        <v>38.791015770507869</v>
      </c>
    </row>
    <row r="14319" spans="1:2" x14ac:dyDescent="0.25">
      <c r="A14319">
        <v>1431.6</v>
      </c>
      <c r="B14319">
        <v>38.549218924609107</v>
      </c>
    </row>
    <row r="14320" spans="1:2" x14ac:dyDescent="0.25">
      <c r="A14320">
        <v>1431.7</v>
      </c>
      <c r="B14320">
        <v>38.307422078710907</v>
      </c>
    </row>
    <row r="14321" spans="1:2" x14ac:dyDescent="0.25">
      <c r="A14321">
        <v>1431.8</v>
      </c>
      <c r="B14321">
        <v>38.065625232812152</v>
      </c>
    </row>
    <row r="14322" spans="1:2" x14ac:dyDescent="0.25">
      <c r="A14322">
        <v>1431.9</v>
      </c>
      <c r="B14322">
        <v>37.823828386913952</v>
      </c>
    </row>
    <row r="14323" spans="1:2" x14ac:dyDescent="0.25">
      <c r="A14323">
        <v>1432</v>
      </c>
      <c r="B14323">
        <v>37.582031541015738</v>
      </c>
    </row>
    <row r="14324" spans="1:2" x14ac:dyDescent="0.25">
      <c r="A14324">
        <v>1432.1</v>
      </c>
      <c r="B14324">
        <v>37.123828386913537</v>
      </c>
    </row>
    <row r="14325" spans="1:2" x14ac:dyDescent="0.25">
      <c r="A14325">
        <v>1432.2</v>
      </c>
      <c r="B14325">
        <v>36.665625232812381</v>
      </c>
    </row>
    <row r="14326" spans="1:2" x14ac:dyDescent="0.25">
      <c r="A14326">
        <v>1432.3</v>
      </c>
      <c r="B14326">
        <v>36.207422078710181</v>
      </c>
    </row>
    <row r="14327" spans="1:2" x14ac:dyDescent="0.25">
      <c r="A14327">
        <v>1432.4</v>
      </c>
      <c r="B14327">
        <v>35.749218924609018</v>
      </c>
    </row>
    <row r="14328" spans="1:2" x14ac:dyDescent="0.25">
      <c r="A14328">
        <v>1432.5</v>
      </c>
      <c r="B14328">
        <v>35.291015770507869</v>
      </c>
    </row>
    <row r="14329" spans="1:2" x14ac:dyDescent="0.25">
      <c r="A14329">
        <v>1432.6</v>
      </c>
      <c r="B14329">
        <v>34.832812616405668</v>
      </c>
    </row>
    <row r="14330" spans="1:2" x14ac:dyDescent="0.25">
      <c r="A14330">
        <v>1432.7</v>
      </c>
      <c r="B14330">
        <v>34.374609462304512</v>
      </c>
    </row>
    <row r="14331" spans="1:2" x14ac:dyDescent="0.25">
      <c r="A14331">
        <v>1432.8</v>
      </c>
      <c r="B14331">
        <v>33.916406308202312</v>
      </c>
    </row>
    <row r="14332" spans="1:2" x14ac:dyDescent="0.25">
      <c r="A14332">
        <v>1432.9</v>
      </c>
      <c r="B14332">
        <v>33.458203154101163</v>
      </c>
    </row>
    <row r="14333" spans="1:2" x14ac:dyDescent="0.25">
      <c r="A14333">
        <v>1433</v>
      </c>
      <c r="B14333">
        <v>33</v>
      </c>
    </row>
    <row r="14334" spans="1:2" x14ac:dyDescent="0.25">
      <c r="A14334">
        <v>1433.1</v>
      </c>
      <c r="B14334">
        <v>32.458854196093021</v>
      </c>
    </row>
    <row r="14335" spans="1:2" x14ac:dyDescent="0.25">
      <c r="A14335">
        <v>1433.2</v>
      </c>
      <c r="B14335">
        <v>31.917708392187279</v>
      </c>
    </row>
    <row r="14336" spans="1:2" x14ac:dyDescent="0.25">
      <c r="A14336">
        <v>1433.3</v>
      </c>
      <c r="B14336">
        <v>31.376562588280301</v>
      </c>
    </row>
    <row r="14337" spans="1:2" x14ac:dyDescent="0.25">
      <c r="A14337">
        <v>1433.4</v>
      </c>
      <c r="B14337">
        <v>30.835416784374551</v>
      </c>
    </row>
    <row r="14338" spans="1:2" x14ac:dyDescent="0.25">
      <c r="A14338">
        <v>1433.5</v>
      </c>
      <c r="B14338">
        <v>30.294270980468809</v>
      </c>
    </row>
    <row r="14339" spans="1:2" x14ac:dyDescent="0.25">
      <c r="A14339">
        <v>1433.6</v>
      </c>
      <c r="B14339">
        <v>29.753125176561831</v>
      </c>
    </row>
    <row r="14340" spans="1:2" x14ac:dyDescent="0.25">
      <c r="A14340">
        <v>1433.7</v>
      </c>
      <c r="B14340">
        <v>29.211979372656081</v>
      </c>
    </row>
    <row r="14341" spans="1:2" x14ac:dyDescent="0.25">
      <c r="A14341">
        <v>1433.8</v>
      </c>
      <c r="B14341">
        <v>28.670833568749099</v>
      </c>
    </row>
    <row r="14342" spans="1:2" x14ac:dyDescent="0.25">
      <c r="A14342">
        <v>1433.9</v>
      </c>
      <c r="B14342">
        <v>28.129687764843361</v>
      </c>
    </row>
    <row r="14343" spans="1:2" x14ac:dyDescent="0.25">
      <c r="A14343">
        <v>1434</v>
      </c>
      <c r="B14343">
        <v>27.588541960937611</v>
      </c>
    </row>
    <row r="14344" spans="1:2" x14ac:dyDescent="0.25">
      <c r="A14344">
        <v>1434.1</v>
      </c>
      <c r="B14344">
        <v>27.129687764843229</v>
      </c>
    </row>
    <row r="14345" spans="1:2" x14ac:dyDescent="0.25">
      <c r="A14345">
        <v>1434.2</v>
      </c>
      <c r="B14345">
        <v>26.670833568749881</v>
      </c>
    </row>
    <row r="14346" spans="1:2" x14ac:dyDescent="0.25">
      <c r="A14346">
        <v>1434.3</v>
      </c>
      <c r="B14346">
        <v>26.211979372655492</v>
      </c>
    </row>
    <row r="14347" spans="1:2" x14ac:dyDescent="0.25">
      <c r="A14347">
        <v>1434.4</v>
      </c>
      <c r="B14347">
        <v>25.753125176562151</v>
      </c>
    </row>
    <row r="14348" spans="1:2" x14ac:dyDescent="0.25">
      <c r="A14348">
        <v>1434.5</v>
      </c>
      <c r="B14348">
        <v>25.294270980468809</v>
      </c>
    </row>
    <row r="14349" spans="1:2" x14ac:dyDescent="0.25">
      <c r="A14349">
        <v>1434.6</v>
      </c>
      <c r="B14349">
        <v>24.83541678437442</v>
      </c>
    </row>
    <row r="14350" spans="1:2" x14ac:dyDescent="0.25">
      <c r="A14350">
        <v>1434.7</v>
      </c>
      <c r="B14350">
        <v>24.376562588281079</v>
      </c>
    </row>
    <row r="14351" spans="1:2" x14ac:dyDescent="0.25">
      <c r="A14351">
        <v>1434.8</v>
      </c>
      <c r="B14351">
        <v>23.91770839218669</v>
      </c>
    </row>
    <row r="14352" spans="1:2" x14ac:dyDescent="0.25">
      <c r="A14352">
        <v>1434.9</v>
      </c>
      <c r="B14352">
        <v>23.458854196093341</v>
      </c>
    </row>
    <row r="14353" spans="1:2" x14ac:dyDescent="0.25">
      <c r="A14353">
        <v>1435</v>
      </c>
      <c r="B14353">
        <v>23</v>
      </c>
    </row>
    <row r="14354" spans="1:2" x14ac:dyDescent="0.25">
      <c r="A14354">
        <v>1435.1</v>
      </c>
      <c r="B14354">
        <v>22.66023766032669</v>
      </c>
    </row>
    <row r="14355" spans="1:2" x14ac:dyDescent="0.25">
      <c r="A14355">
        <v>1435.2</v>
      </c>
      <c r="B14355">
        <v>22.320475320654161</v>
      </c>
    </row>
    <row r="14356" spans="1:2" x14ac:dyDescent="0.25">
      <c r="A14356">
        <v>1435.3</v>
      </c>
      <c r="B14356">
        <v>21.980712980980851</v>
      </c>
    </row>
    <row r="14357" spans="1:2" x14ac:dyDescent="0.25">
      <c r="A14357">
        <v>1435.4</v>
      </c>
      <c r="B14357">
        <v>21.640950641308319</v>
      </c>
    </row>
    <row r="14358" spans="1:2" x14ac:dyDescent="0.25">
      <c r="A14358">
        <v>1435.5</v>
      </c>
      <c r="B14358">
        <v>21.301188301635779</v>
      </c>
    </row>
    <row r="14359" spans="1:2" x14ac:dyDescent="0.25">
      <c r="A14359">
        <v>1435.6</v>
      </c>
      <c r="B14359">
        <v>20.96142596196248</v>
      </c>
    </row>
    <row r="14360" spans="1:2" x14ac:dyDescent="0.25">
      <c r="A14360">
        <v>1435.7</v>
      </c>
      <c r="B14360">
        <v>20.62166362228994</v>
      </c>
    </row>
    <row r="14361" spans="1:2" x14ac:dyDescent="0.25">
      <c r="A14361">
        <v>1435.8</v>
      </c>
      <c r="B14361">
        <v>20.281901282616641</v>
      </c>
    </row>
    <row r="14362" spans="1:2" x14ac:dyDescent="0.25">
      <c r="A14362">
        <v>1435.9</v>
      </c>
      <c r="B14362">
        <v>19.942138942944101</v>
      </c>
    </row>
    <row r="14363" spans="1:2" x14ac:dyDescent="0.25">
      <c r="A14363">
        <v>1436</v>
      </c>
      <c r="B14363">
        <v>19.602376603271569</v>
      </c>
    </row>
    <row r="14364" spans="1:2" x14ac:dyDescent="0.25">
      <c r="A14364">
        <v>1436.1</v>
      </c>
      <c r="B14364">
        <v>19.54213894294433</v>
      </c>
    </row>
    <row r="14365" spans="1:2" x14ac:dyDescent="0.25">
      <c r="A14365">
        <v>1436.2</v>
      </c>
      <c r="B14365">
        <v>19.48190128261723</v>
      </c>
    </row>
    <row r="14366" spans="1:2" x14ac:dyDescent="0.25">
      <c r="A14366">
        <v>1436.3</v>
      </c>
      <c r="B14366">
        <v>19.421663622289991</v>
      </c>
    </row>
    <row r="14367" spans="1:2" x14ac:dyDescent="0.25">
      <c r="A14367">
        <v>1436.4</v>
      </c>
      <c r="B14367">
        <v>19.36142596196289</v>
      </c>
    </row>
    <row r="14368" spans="1:2" x14ac:dyDescent="0.25">
      <c r="A14368">
        <v>1436.5</v>
      </c>
      <c r="B14368">
        <v>19.301188301635779</v>
      </c>
    </row>
    <row r="14369" spans="1:2" x14ac:dyDescent="0.25">
      <c r="A14369">
        <v>1436.6</v>
      </c>
      <c r="B14369">
        <v>19.24095064130854</v>
      </c>
    </row>
    <row r="14370" spans="1:2" x14ac:dyDescent="0.25">
      <c r="A14370">
        <v>1436.7</v>
      </c>
      <c r="B14370">
        <v>19.18071298098144</v>
      </c>
    </row>
    <row r="14371" spans="1:2" x14ac:dyDescent="0.25">
      <c r="A14371">
        <v>1436.8</v>
      </c>
      <c r="B14371">
        <v>19.120475320654201</v>
      </c>
    </row>
    <row r="14372" spans="1:2" x14ac:dyDescent="0.25">
      <c r="A14372">
        <v>1436.9</v>
      </c>
      <c r="B14372">
        <v>19.0602376603271</v>
      </c>
    </row>
    <row r="14373" spans="1:2" x14ac:dyDescent="0.25">
      <c r="A14373">
        <v>1437</v>
      </c>
      <c r="B14373">
        <v>19</v>
      </c>
    </row>
    <row r="14374" spans="1:2" x14ac:dyDescent="0.25">
      <c r="A14374">
        <v>1437.1</v>
      </c>
      <c r="B14374">
        <v>19.200000000000269</v>
      </c>
    </row>
    <row r="14375" spans="1:2" x14ac:dyDescent="0.25">
      <c r="A14375">
        <v>1437.2</v>
      </c>
      <c r="B14375">
        <v>19.400000000000091</v>
      </c>
    </row>
    <row r="14376" spans="1:2" x14ac:dyDescent="0.25">
      <c r="A14376">
        <v>1437.3</v>
      </c>
      <c r="B14376">
        <v>19.60000000000036</v>
      </c>
    </row>
    <row r="14377" spans="1:2" x14ac:dyDescent="0.25">
      <c r="A14377">
        <v>1437.4</v>
      </c>
      <c r="B14377">
        <v>19.800000000000178</v>
      </c>
    </row>
    <row r="14378" spans="1:2" x14ac:dyDescent="0.25">
      <c r="A14378">
        <v>1437.5</v>
      </c>
      <c r="B14378">
        <v>20</v>
      </c>
    </row>
    <row r="14379" spans="1:2" x14ac:dyDescent="0.25">
      <c r="A14379">
        <v>1437.6</v>
      </c>
      <c r="B14379">
        <v>20.200000000000269</v>
      </c>
    </row>
    <row r="14380" spans="1:2" x14ac:dyDescent="0.25">
      <c r="A14380">
        <v>1437.7</v>
      </c>
      <c r="B14380">
        <v>20.400000000000091</v>
      </c>
    </row>
    <row r="14381" spans="1:2" x14ac:dyDescent="0.25">
      <c r="A14381">
        <v>1437.8</v>
      </c>
      <c r="B14381">
        <v>20.60000000000036</v>
      </c>
    </row>
    <row r="14382" spans="1:2" x14ac:dyDescent="0.25">
      <c r="A14382">
        <v>1437.9</v>
      </c>
      <c r="B14382">
        <v>20.800000000000178</v>
      </c>
    </row>
    <row r="14383" spans="1:2" x14ac:dyDescent="0.25">
      <c r="A14383">
        <v>1438</v>
      </c>
      <c r="B14383">
        <v>21</v>
      </c>
    </row>
    <row r="14384" spans="1:2" x14ac:dyDescent="0.25">
      <c r="A14384">
        <v>1438.1</v>
      </c>
      <c r="B14384">
        <v>21</v>
      </c>
    </row>
    <row r="14385" spans="1:2" x14ac:dyDescent="0.25">
      <c r="A14385">
        <v>1438.2</v>
      </c>
      <c r="B14385">
        <v>21</v>
      </c>
    </row>
    <row r="14386" spans="1:2" x14ac:dyDescent="0.25">
      <c r="A14386">
        <v>1438.3</v>
      </c>
      <c r="B14386">
        <v>21</v>
      </c>
    </row>
    <row r="14387" spans="1:2" x14ac:dyDescent="0.25">
      <c r="A14387">
        <v>1438.4</v>
      </c>
      <c r="B14387">
        <v>21</v>
      </c>
    </row>
    <row r="14388" spans="1:2" x14ac:dyDescent="0.25">
      <c r="A14388">
        <v>1438.5</v>
      </c>
      <c r="B14388">
        <v>21</v>
      </c>
    </row>
    <row r="14389" spans="1:2" x14ac:dyDescent="0.25">
      <c r="A14389">
        <v>1438.6</v>
      </c>
      <c r="B14389">
        <v>21</v>
      </c>
    </row>
    <row r="14390" spans="1:2" x14ac:dyDescent="0.25">
      <c r="A14390">
        <v>1438.7</v>
      </c>
      <c r="B14390">
        <v>21</v>
      </c>
    </row>
    <row r="14391" spans="1:2" x14ac:dyDescent="0.25">
      <c r="A14391">
        <v>1438.8</v>
      </c>
      <c r="B14391">
        <v>21</v>
      </c>
    </row>
    <row r="14392" spans="1:2" x14ac:dyDescent="0.25">
      <c r="A14392">
        <v>1438.9</v>
      </c>
      <c r="B14392">
        <v>21</v>
      </c>
    </row>
    <row r="14393" spans="1:2" x14ac:dyDescent="0.25">
      <c r="A14393">
        <v>1439</v>
      </c>
      <c r="B14393">
        <v>21</v>
      </c>
    </row>
    <row r="14394" spans="1:2" x14ac:dyDescent="0.25">
      <c r="A14394">
        <v>1439.1</v>
      </c>
      <c r="B14394">
        <v>21.10000000000014</v>
      </c>
    </row>
    <row r="14395" spans="1:2" x14ac:dyDescent="0.25">
      <c r="A14395">
        <v>1439.2</v>
      </c>
      <c r="B14395">
        <v>21.200000000000049</v>
      </c>
    </row>
    <row r="14396" spans="1:2" x14ac:dyDescent="0.25">
      <c r="A14396">
        <v>1439.3</v>
      </c>
      <c r="B14396">
        <v>21.300000000000178</v>
      </c>
    </row>
    <row r="14397" spans="1:2" x14ac:dyDescent="0.25">
      <c r="A14397">
        <v>1439.4</v>
      </c>
      <c r="B14397">
        <v>21.400000000000091</v>
      </c>
    </row>
    <row r="14398" spans="1:2" x14ac:dyDescent="0.25">
      <c r="A14398">
        <v>1439.5</v>
      </c>
      <c r="B14398">
        <v>21.5</v>
      </c>
    </row>
    <row r="14399" spans="1:2" x14ac:dyDescent="0.25">
      <c r="A14399">
        <v>1439.6</v>
      </c>
      <c r="B14399">
        <v>21.60000000000014</v>
      </c>
    </row>
    <row r="14400" spans="1:2" x14ac:dyDescent="0.25">
      <c r="A14400">
        <v>1439.7</v>
      </c>
      <c r="B14400">
        <v>21.700000000000049</v>
      </c>
    </row>
    <row r="14401" spans="1:2" x14ac:dyDescent="0.25">
      <c r="A14401">
        <v>1439.8</v>
      </c>
      <c r="B14401">
        <v>21.800000000000178</v>
      </c>
    </row>
    <row r="14402" spans="1:2" x14ac:dyDescent="0.25">
      <c r="A14402">
        <v>1439.9</v>
      </c>
      <c r="B14402">
        <v>21.900000000000091</v>
      </c>
    </row>
    <row r="14403" spans="1:2" x14ac:dyDescent="0.25">
      <c r="A14403">
        <v>1440</v>
      </c>
      <c r="B14403">
        <v>22</v>
      </c>
    </row>
    <row r="14404" spans="1:2" x14ac:dyDescent="0.25">
      <c r="A14404">
        <v>1440.1</v>
      </c>
      <c r="B14404">
        <v>21.89999999999986</v>
      </c>
    </row>
    <row r="14405" spans="1:2" x14ac:dyDescent="0.25">
      <c r="A14405">
        <v>1440.2</v>
      </c>
      <c r="B14405">
        <v>21.799999999999951</v>
      </c>
    </row>
    <row r="14406" spans="1:2" x14ac:dyDescent="0.25">
      <c r="A14406">
        <v>1440.3</v>
      </c>
      <c r="B14406">
        <v>21.699999999999822</v>
      </c>
    </row>
    <row r="14407" spans="1:2" x14ac:dyDescent="0.25">
      <c r="A14407">
        <v>1440.4</v>
      </c>
      <c r="B14407">
        <v>21.599999999999909</v>
      </c>
    </row>
    <row r="14408" spans="1:2" x14ac:dyDescent="0.25">
      <c r="A14408">
        <v>1440.5</v>
      </c>
      <c r="B14408">
        <v>21.5</v>
      </c>
    </row>
    <row r="14409" spans="1:2" x14ac:dyDescent="0.25">
      <c r="A14409">
        <v>1440.6</v>
      </c>
      <c r="B14409">
        <v>21.39999999999986</v>
      </c>
    </row>
    <row r="14410" spans="1:2" x14ac:dyDescent="0.25">
      <c r="A14410">
        <v>1440.7</v>
      </c>
      <c r="B14410">
        <v>21.299999999999951</v>
      </c>
    </row>
    <row r="14411" spans="1:2" x14ac:dyDescent="0.25">
      <c r="A14411">
        <v>1440.8</v>
      </c>
      <c r="B14411">
        <v>21.199999999999822</v>
      </c>
    </row>
    <row r="14412" spans="1:2" x14ac:dyDescent="0.25">
      <c r="A14412">
        <v>1440.9</v>
      </c>
      <c r="B14412">
        <v>21.099999999999909</v>
      </c>
    </row>
    <row r="14413" spans="1:2" x14ac:dyDescent="0.25">
      <c r="A14413">
        <v>1441</v>
      </c>
      <c r="B14413">
        <v>21</v>
      </c>
    </row>
    <row r="14414" spans="1:2" x14ac:dyDescent="0.25">
      <c r="A14414">
        <v>1441.1</v>
      </c>
      <c r="B14414">
        <v>20.89999999999986</v>
      </c>
    </row>
    <row r="14415" spans="1:2" x14ac:dyDescent="0.25">
      <c r="A14415">
        <v>1441.2</v>
      </c>
      <c r="B14415">
        <v>20.799999999999951</v>
      </c>
    </row>
    <row r="14416" spans="1:2" x14ac:dyDescent="0.25">
      <c r="A14416">
        <v>1441.3</v>
      </c>
      <c r="B14416">
        <v>20.699999999999822</v>
      </c>
    </row>
    <row r="14417" spans="1:2" x14ac:dyDescent="0.25">
      <c r="A14417">
        <v>1441.4</v>
      </c>
      <c r="B14417">
        <v>20.599999999999909</v>
      </c>
    </row>
    <row r="14418" spans="1:2" x14ac:dyDescent="0.25">
      <c r="A14418">
        <v>1441.5</v>
      </c>
      <c r="B14418">
        <v>20.5</v>
      </c>
    </row>
    <row r="14419" spans="1:2" x14ac:dyDescent="0.25">
      <c r="A14419">
        <v>1441.6</v>
      </c>
      <c r="B14419">
        <v>20.39999999999986</v>
      </c>
    </row>
    <row r="14420" spans="1:2" x14ac:dyDescent="0.25">
      <c r="A14420">
        <v>1441.7</v>
      </c>
      <c r="B14420">
        <v>20.299999999999951</v>
      </c>
    </row>
    <row r="14421" spans="1:2" x14ac:dyDescent="0.25">
      <c r="A14421">
        <v>1441.8</v>
      </c>
      <c r="B14421">
        <v>20.199999999999822</v>
      </c>
    </row>
    <row r="14422" spans="1:2" x14ac:dyDescent="0.25">
      <c r="A14422">
        <v>1441.9</v>
      </c>
      <c r="B14422">
        <v>20.099999999999909</v>
      </c>
    </row>
    <row r="14423" spans="1:2" x14ac:dyDescent="0.25">
      <c r="A14423">
        <v>1442</v>
      </c>
      <c r="B14423">
        <v>20</v>
      </c>
    </row>
    <row r="14424" spans="1:2" x14ac:dyDescent="0.25">
      <c r="A14424">
        <v>1442.1</v>
      </c>
      <c r="B14424">
        <v>19.799999999999731</v>
      </c>
    </row>
    <row r="14425" spans="1:2" x14ac:dyDescent="0.25">
      <c r="A14425">
        <v>1442.2</v>
      </c>
      <c r="B14425">
        <v>19.599999999999909</v>
      </c>
    </row>
    <row r="14426" spans="1:2" x14ac:dyDescent="0.25">
      <c r="A14426">
        <v>1442.3</v>
      </c>
      <c r="B14426">
        <v>19.39999999999964</v>
      </c>
    </row>
    <row r="14427" spans="1:2" x14ac:dyDescent="0.25">
      <c r="A14427">
        <v>1442.4</v>
      </c>
      <c r="B14427">
        <v>19.199999999999822</v>
      </c>
    </row>
    <row r="14428" spans="1:2" x14ac:dyDescent="0.25">
      <c r="A14428">
        <v>1442.5</v>
      </c>
      <c r="B14428">
        <v>19</v>
      </c>
    </row>
    <row r="14429" spans="1:2" x14ac:dyDescent="0.25">
      <c r="A14429">
        <v>1442.6</v>
      </c>
      <c r="B14429">
        <v>18.799999999999731</v>
      </c>
    </row>
    <row r="14430" spans="1:2" x14ac:dyDescent="0.25">
      <c r="A14430">
        <v>1442.7</v>
      </c>
      <c r="B14430">
        <v>18.599999999999909</v>
      </c>
    </row>
    <row r="14431" spans="1:2" x14ac:dyDescent="0.25">
      <c r="A14431">
        <v>1442.8</v>
      </c>
      <c r="B14431">
        <v>18.39999999999964</v>
      </c>
    </row>
    <row r="14432" spans="1:2" x14ac:dyDescent="0.25">
      <c r="A14432">
        <v>1442.9</v>
      </c>
      <c r="B14432">
        <v>18.199999999999822</v>
      </c>
    </row>
    <row r="14433" spans="1:2" x14ac:dyDescent="0.25">
      <c r="A14433">
        <v>1443</v>
      </c>
      <c r="B14433">
        <v>18</v>
      </c>
    </row>
    <row r="14434" spans="1:2" x14ac:dyDescent="0.25">
      <c r="A14434">
        <v>1443.1</v>
      </c>
      <c r="B14434">
        <v>18</v>
      </c>
    </row>
    <row r="14435" spans="1:2" x14ac:dyDescent="0.25">
      <c r="A14435">
        <v>1443.2</v>
      </c>
      <c r="B14435">
        <v>18</v>
      </c>
    </row>
    <row r="14436" spans="1:2" x14ac:dyDescent="0.25">
      <c r="A14436">
        <v>1443.3</v>
      </c>
      <c r="B14436">
        <v>18</v>
      </c>
    </row>
    <row r="14437" spans="1:2" x14ac:dyDescent="0.25">
      <c r="A14437">
        <v>1443.4</v>
      </c>
      <c r="B14437">
        <v>18</v>
      </c>
    </row>
    <row r="14438" spans="1:2" x14ac:dyDescent="0.25">
      <c r="A14438">
        <v>1443.5</v>
      </c>
      <c r="B14438">
        <v>18</v>
      </c>
    </row>
    <row r="14439" spans="1:2" x14ac:dyDescent="0.25">
      <c r="A14439">
        <v>1443.6</v>
      </c>
      <c r="B14439">
        <v>18</v>
      </c>
    </row>
    <row r="14440" spans="1:2" x14ac:dyDescent="0.25">
      <c r="A14440">
        <v>1443.7</v>
      </c>
      <c r="B14440">
        <v>18</v>
      </c>
    </row>
    <row r="14441" spans="1:2" x14ac:dyDescent="0.25">
      <c r="A14441">
        <v>1443.8</v>
      </c>
      <c r="B14441">
        <v>18</v>
      </c>
    </row>
    <row r="14442" spans="1:2" x14ac:dyDescent="0.25">
      <c r="A14442">
        <v>1443.9</v>
      </c>
      <c r="B14442">
        <v>18</v>
      </c>
    </row>
    <row r="14443" spans="1:2" x14ac:dyDescent="0.25">
      <c r="A14443">
        <v>1444</v>
      </c>
      <c r="B14443">
        <v>18</v>
      </c>
    </row>
    <row r="14444" spans="1:2" x14ac:dyDescent="0.25">
      <c r="A14444">
        <v>1444.1</v>
      </c>
      <c r="B14444">
        <v>18</v>
      </c>
    </row>
    <row r="14445" spans="1:2" x14ac:dyDescent="0.25">
      <c r="A14445">
        <v>1444.2</v>
      </c>
      <c r="B14445">
        <v>18</v>
      </c>
    </row>
    <row r="14446" spans="1:2" x14ac:dyDescent="0.25">
      <c r="A14446">
        <v>1444.3</v>
      </c>
      <c r="B14446">
        <v>18</v>
      </c>
    </row>
    <row r="14447" spans="1:2" x14ac:dyDescent="0.25">
      <c r="A14447">
        <v>1444.4</v>
      </c>
      <c r="B14447">
        <v>18</v>
      </c>
    </row>
    <row r="14448" spans="1:2" x14ac:dyDescent="0.25">
      <c r="A14448">
        <v>1444.5</v>
      </c>
      <c r="B14448">
        <v>18</v>
      </c>
    </row>
    <row r="14449" spans="1:2" x14ac:dyDescent="0.25">
      <c r="A14449">
        <v>1444.6</v>
      </c>
      <c r="B14449">
        <v>18</v>
      </c>
    </row>
    <row r="14450" spans="1:2" x14ac:dyDescent="0.25">
      <c r="A14450">
        <v>1444.7</v>
      </c>
      <c r="B14450">
        <v>18</v>
      </c>
    </row>
    <row r="14451" spans="1:2" x14ac:dyDescent="0.25">
      <c r="A14451">
        <v>1444.8</v>
      </c>
      <c r="B14451">
        <v>18</v>
      </c>
    </row>
    <row r="14452" spans="1:2" x14ac:dyDescent="0.25">
      <c r="A14452">
        <v>1444.9</v>
      </c>
      <c r="B14452">
        <v>18</v>
      </c>
    </row>
    <row r="14453" spans="1:2" x14ac:dyDescent="0.25">
      <c r="A14453">
        <v>1445</v>
      </c>
      <c r="B14453">
        <v>18</v>
      </c>
    </row>
    <row r="14454" spans="1:2" x14ac:dyDescent="0.25">
      <c r="A14454">
        <v>1445.1</v>
      </c>
      <c r="B14454">
        <v>17.89999999999986</v>
      </c>
    </row>
    <row r="14455" spans="1:2" x14ac:dyDescent="0.25">
      <c r="A14455">
        <v>1445.2</v>
      </c>
      <c r="B14455">
        <v>17.799999999999951</v>
      </c>
    </row>
    <row r="14456" spans="1:2" x14ac:dyDescent="0.25">
      <c r="A14456">
        <v>1445.3</v>
      </c>
      <c r="B14456">
        <v>17.699999999999822</v>
      </c>
    </row>
    <row r="14457" spans="1:2" x14ac:dyDescent="0.25">
      <c r="A14457">
        <v>1445.4</v>
      </c>
      <c r="B14457">
        <v>17.599999999999909</v>
      </c>
    </row>
    <row r="14458" spans="1:2" x14ac:dyDescent="0.25">
      <c r="A14458">
        <v>1445.5</v>
      </c>
      <c r="B14458">
        <v>17.5</v>
      </c>
    </row>
    <row r="14459" spans="1:2" x14ac:dyDescent="0.25">
      <c r="A14459">
        <v>1445.6</v>
      </c>
      <c r="B14459">
        <v>17.39999999999986</v>
      </c>
    </row>
    <row r="14460" spans="1:2" x14ac:dyDescent="0.25">
      <c r="A14460">
        <v>1445.7</v>
      </c>
      <c r="B14460">
        <v>17.299999999999951</v>
      </c>
    </row>
    <row r="14461" spans="1:2" x14ac:dyDescent="0.25">
      <c r="A14461">
        <v>1445.8</v>
      </c>
      <c r="B14461">
        <v>17.199999999999822</v>
      </c>
    </row>
    <row r="14462" spans="1:2" x14ac:dyDescent="0.25">
      <c r="A14462">
        <v>1445.9</v>
      </c>
      <c r="B14462">
        <v>17.099999999999909</v>
      </c>
    </row>
    <row r="14463" spans="1:2" x14ac:dyDescent="0.25">
      <c r="A14463">
        <v>1446</v>
      </c>
      <c r="B14463">
        <v>17</v>
      </c>
    </row>
    <row r="14464" spans="1:2" x14ac:dyDescent="0.25">
      <c r="A14464">
        <v>1446.1</v>
      </c>
      <c r="B14464">
        <v>17.066910840380949</v>
      </c>
    </row>
    <row r="14465" spans="1:2" x14ac:dyDescent="0.25">
      <c r="A14465">
        <v>1446.2</v>
      </c>
      <c r="B14465">
        <v>17.133821680761748</v>
      </c>
    </row>
    <row r="14466" spans="1:2" x14ac:dyDescent="0.25">
      <c r="A14466">
        <v>1446.3</v>
      </c>
      <c r="B14466">
        <v>17.200732521142701</v>
      </c>
    </row>
    <row r="14467" spans="1:2" x14ac:dyDescent="0.25">
      <c r="A14467">
        <v>1446.4</v>
      </c>
      <c r="B14467">
        <v>17.267643361523501</v>
      </c>
    </row>
    <row r="14468" spans="1:2" x14ac:dyDescent="0.25">
      <c r="A14468">
        <v>1446.5</v>
      </c>
      <c r="B14468">
        <v>17.3345542019043</v>
      </c>
    </row>
    <row r="14469" spans="1:2" x14ac:dyDescent="0.25">
      <c r="A14469">
        <v>1446.6</v>
      </c>
      <c r="B14469">
        <v>17.401465042285249</v>
      </c>
    </row>
    <row r="14470" spans="1:2" x14ac:dyDescent="0.25">
      <c r="A14470">
        <v>1446.7</v>
      </c>
      <c r="B14470">
        <v>17.468375882666049</v>
      </c>
    </row>
    <row r="14471" spans="1:2" x14ac:dyDescent="0.25">
      <c r="A14471">
        <v>1446.8</v>
      </c>
      <c r="B14471">
        <v>17.535286723047001</v>
      </c>
    </row>
    <row r="14472" spans="1:2" x14ac:dyDescent="0.25">
      <c r="A14472">
        <v>1446.9</v>
      </c>
      <c r="B14472">
        <v>17.602197563427801</v>
      </c>
    </row>
    <row r="14473" spans="1:2" x14ac:dyDescent="0.25">
      <c r="A14473">
        <v>1447</v>
      </c>
      <c r="B14473">
        <v>17.6691084038086</v>
      </c>
    </row>
    <row r="14474" spans="1:2" x14ac:dyDescent="0.25">
      <c r="A14474">
        <v>1447.1</v>
      </c>
      <c r="B14474">
        <v>17.404638969677379</v>
      </c>
    </row>
    <row r="14475" spans="1:2" x14ac:dyDescent="0.25">
      <c r="A14475">
        <v>1447.2</v>
      </c>
      <c r="B14475">
        <v>17.140169535546761</v>
      </c>
    </row>
    <row r="14476" spans="1:2" x14ac:dyDescent="0.25">
      <c r="A14476">
        <v>1447.3</v>
      </c>
      <c r="B14476">
        <v>16.87570010141555</v>
      </c>
    </row>
    <row r="14477" spans="1:2" x14ac:dyDescent="0.25">
      <c r="A14477">
        <v>1447.4</v>
      </c>
      <c r="B14477">
        <v>16.611230667284929</v>
      </c>
    </row>
    <row r="14478" spans="1:2" x14ac:dyDescent="0.25">
      <c r="A14478">
        <v>1447.5</v>
      </c>
      <c r="B14478">
        <v>16.346761233154311</v>
      </c>
    </row>
    <row r="14479" spans="1:2" x14ac:dyDescent="0.25">
      <c r="A14479">
        <v>1447.6</v>
      </c>
      <c r="B14479">
        <v>16.082291799023089</v>
      </c>
    </row>
    <row r="14480" spans="1:2" x14ac:dyDescent="0.25">
      <c r="A14480">
        <v>1447.7</v>
      </c>
      <c r="B14480">
        <v>15.81782236489247</v>
      </c>
    </row>
    <row r="14481" spans="1:2" x14ac:dyDescent="0.25">
      <c r="A14481">
        <v>1447.8</v>
      </c>
      <c r="B14481">
        <v>15.55335293076126</v>
      </c>
    </row>
    <row r="14482" spans="1:2" x14ac:dyDescent="0.25">
      <c r="A14482">
        <v>1447.9</v>
      </c>
      <c r="B14482">
        <v>15.288883496630641</v>
      </c>
    </row>
    <row r="14483" spans="1:2" x14ac:dyDescent="0.25">
      <c r="A14483">
        <v>1448</v>
      </c>
      <c r="B14483">
        <v>15.02441406250002</v>
      </c>
    </row>
    <row r="14484" spans="1:2" x14ac:dyDescent="0.25">
      <c r="A14484">
        <v>1448.1</v>
      </c>
      <c r="B14484">
        <v>14.689819368090379</v>
      </c>
    </row>
    <row r="14485" spans="1:2" x14ac:dyDescent="0.25">
      <c r="A14485">
        <v>1448.2</v>
      </c>
      <c r="B14485">
        <v>14.35522467368151</v>
      </c>
    </row>
    <row r="14486" spans="1:2" x14ac:dyDescent="0.25">
      <c r="A14486">
        <v>1448.3</v>
      </c>
      <c r="B14486">
        <v>14.02062997927187</v>
      </c>
    </row>
    <row r="14487" spans="1:2" x14ac:dyDescent="0.25">
      <c r="A14487">
        <v>1448.4</v>
      </c>
      <c r="B14487">
        <v>13.68603528486299</v>
      </c>
    </row>
    <row r="14488" spans="1:2" x14ac:dyDescent="0.25">
      <c r="A14488">
        <v>1448.5</v>
      </c>
      <c r="B14488">
        <v>13.351440590454111</v>
      </c>
    </row>
    <row r="14489" spans="1:2" x14ac:dyDescent="0.25">
      <c r="A14489">
        <v>1448.6</v>
      </c>
      <c r="B14489">
        <v>13.01684589604448</v>
      </c>
    </row>
    <row r="14490" spans="1:2" x14ac:dyDescent="0.25">
      <c r="A14490">
        <v>1448.7</v>
      </c>
      <c r="B14490">
        <v>12.6822512016356</v>
      </c>
    </row>
    <row r="14491" spans="1:2" x14ac:dyDescent="0.25">
      <c r="A14491">
        <v>1448.8</v>
      </c>
      <c r="B14491">
        <v>12.34765650722596</v>
      </c>
    </row>
    <row r="14492" spans="1:2" x14ac:dyDescent="0.25">
      <c r="A14492">
        <v>1448.9</v>
      </c>
      <c r="B14492">
        <v>12.013061812817091</v>
      </c>
    </row>
    <row r="14493" spans="1:2" x14ac:dyDescent="0.25">
      <c r="A14493">
        <v>1449</v>
      </c>
      <c r="B14493">
        <v>11.678467118408211</v>
      </c>
    </row>
    <row r="14494" spans="1:2" x14ac:dyDescent="0.25">
      <c r="A14494">
        <v>1449.1</v>
      </c>
      <c r="B14494">
        <v>11.27879263891548</v>
      </c>
    </row>
    <row r="14495" spans="1:2" x14ac:dyDescent="0.25">
      <c r="A14495">
        <v>1449.2</v>
      </c>
      <c r="B14495">
        <v>10.879118159423649</v>
      </c>
    </row>
    <row r="14496" spans="1:2" x14ac:dyDescent="0.25">
      <c r="A14496">
        <v>1449.3</v>
      </c>
      <c r="B14496">
        <v>10.47944367993092</v>
      </c>
    </row>
    <row r="14497" spans="1:2" x14ac:dyDescent="0.25">
      <c r="A14497">
        <v>1449.4</v>
      </c>
      <c r="B14497">
        <v>10.079769200439101</v>
      </c>
    </row>
    <row r="14498" spans="1:2" x14ac:dyDescent="0.25">
      <c r="A14498">
        <v>1449.5</v>
      </c>
      <c r="B14498">
        <v>9.6800947209472774</v>
      </c>
    </row>
    <row r="14499" spans="1:2" x14ac:dyDescent="0.25">
      <c r="A14499">
        <v>1449.6</v>
      </c>
      <c r="B14499">
        <v>9.2804202414545447</v>
      </c>
    </row>
    <row r="14500" spans="1:2" x14ac:dyDescent="0.25">
      <c r="A14500">
        <v>1449.7</v>
      </c>
      <c r="B14500">
        <v>8.8807457619627215</v>
      </c>
    </row>
    <row r="14501" spans="1:2" x14ac:dyDescent="0.25">
      <c r="A14501">
        <v>1449.8</v>
      </c>
      <c r="B14501">
        <v>8.4810712824699888</v>
      </c>
    </row>
    <row r="14502" spans="1:2" x14ac:dyDescent="0.25">
      <c r="A14502">
        <v>1449.9</v>
      </c>
      <c r="B14502">
        <v>8.0813968029781655</v>
      </c>
    </row>
    <row r="14503" spans="1:2" x14ac:dyDescent="0.25">
      <c r="A14503">
        <v>1450</v>
      </c>
      <c r="B14503">
        <v>7.6817223234863423</v>
      </c>
    </row>
    <row r="14504" spans="1:2" x14ac:dyDescent="0.25">
      <c r="A14504">
        <v>1450.1</v>
      </c>
      <c r="B14504">
        <v>7.2135500911370691</v>
      </c>
    </row>
    <row r="14505" spans="1:2" x14ac:dyDescent="0.25">
      <c r="A14505">
        <v>1450.2</v>
      </c>
      <c r="B14505">
        <v>6.7453778587888609</v>
      </c>
    </row>
    <row r="14506" spans="1:2" x14ac:dyDescent="0.25">
      <c r="A14506">
        <v>1450.3</v>
      </c>
      <c r="B14506">
        <v>6.2772056264395886</v>
      </c>
    </row>
    <row r="14507" spans="1:2" x14ac:dyDescent="0.25">
      <c r="A14507">
        <v>1450.4</v>
      </c>
      <c r="B14507">
        <v>5.8090333940913794</v>
      </c>
    </row>
    <row r="14508" spans="1:2" x14ac:dyDescent="0.25">
      <c r="A14508">
        <v>1450.5</v>
      </c>
      <c r="B14508">
        <v>5.3408611617431712</v>
      </c>
    </row>
    <row r="14509" spans="1:2" x14ac:dyDescent="0.25">
      <c r="A14509">
        <v>1450.6</v>
      </c>
      <c r="B14509">
        <v>4.8726889293938989</v>
      </c>
    </row>
    <row r="14510" spans="1:2" x14ac:dyDescent="0.25">
      <c r="A14510">
        <v>1450.7</v>
      </c>
      <c r="B14510">
        <v>4.4045166970456897</v>
      </c>
    </row>
    <row r="14511" spans="1:2" x14ac:dyDescent="0.25">
      <c r="A14511">
        <v>1450.8</v>
      </c>
      <c r="B14511">
        <v>3.936344464696417</v>
      </c>
    </row>
    <row r="14512" spans="1:2" x14ac:dyDescent="0.25">
      <c r="A14512">
        <v>1450.9</v>
      </c>
      <c r="B14512">
        <v>3.4681722323482078</v>
      </c>
    </row>
    <row r="14513" spans="1:2" x14ac:dyDescent="0.25">
      <c r="A14513">
        <v>1451</v>
      </c>
      <c r="B14513">
        <v>3</v>
      </c>
    </row>
    <row r="14514" spans="1:2" x14ac:dyDescent="0.25">
      <c r="A14514">
        <v>1451.1</v>
      </c>
      <c r="B14514">
        <v>2.6999999999995912</v>
      </c>
    </row>
    <row r="14515" spans="1:2" x14ac:dyDescent="0.25">
      <c r="A14515">
        <v>1451.2</v>
      </c>
      <c r="B14515">
        <v>2.399999999999864</v>
      </c>
    </row>
    <row r="14516" spans="1:2" x14ac:dyDescent="0.25">
      <c r="A14516">
        <v>1451.3</v>
      </c>
      <c r="B14516">
        <v>2.0999999999994539</v>
      </c>
    </row>
    <row r="14517" spans="1:2" x14ac:dyDescent="0.25">
      <c r="A14517">
        <v>1451.4</v>
      </c>
      <c r="B14517">
        <v>1.7999999999997269</v>
      </c>
    </row>
    <row r="14518" spans="1:2" x14ac:dyDescent="0.25">
      <c r="A14518">
        <v>1451.5</v>
      </c>
      <c r="B14518">
        <v>1.5</v>
      </c>
    </row>
    <row r="14519" spans="1:2" x14ac:dyDescent="0.25">
      <c r="A14519">
        <v>1451.6</v>
      </c>
      <c r="B14519">
        <v>1.1999999999995909</v>
      </c>
    </row>
    <row r="14520" spans="1:2" x14ac:dyDescent="0.25">
      <c r="A14520">
        <v>1451.7</v>
      </c>
      <c r="B14520">
        <v>0.89999999999986358</v>
      </c>
    </row>
    <row r="14521" spans="1:2" x14ac:dyDescent="0.25">
      <c r="A14521">
        <v>1451.8</v>
      </c>
      <c r="B14521">
        <v>0.5999999999994543</v>
      </c>
    </row>
    <row r="14522" spans="1:2" x14ac:dyDescent="0.25">
      <c r="A14522">
        <v>1451.9</v>
      </c>
      <c r="B14522">
        <v>0.29999999999972721</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0.20000000000027279</v>
      </c>
    </row>
    <row r="14785" spans="1:2" x14ac:dyDescent="0.25">
      <c r="A14785">
        <v>1478.2</v>
      </c>
      <c r="B14785">
        <v>0.40000000000009089</v>
      </c>
    </row>
    <row r="14786" spans="1:2" x14ac:dyDescent="0.25">
      <c r="A14786">
        <v>1478.3</v>
      </c>
      <c r="B14786">
        <v>0.6000000000003638</v>
      </c>
    </row>
    <row r="14787" spans="1:2" x14ac:dyDescent="0.25">
      <c r="A14787">
        <v>1478.4</v>
      </c>
      <c r="B14787">
        <v>0.8000000000001819</v>
      </c>
    </row>
    <row r="14788" spans="1:2" x14ac:dyDescent="0.25">
      <c r="A14788">
        <v>1478.5</v>
      </c>
      <c r="B14788">
        <v>1</v>
      </c>
    </row>
    <row r="14789" spans="1:2" x14ac:dyDescent="0.25">
      <c r="A14789">
        <v>1478.6</v>
      </c>
      <c r="B14789">
        <v>1.2000000000002731</v>
      </c>
    </row>
    <row r="14790" spans="1:2" x14ac:dyDescent="0.25">
      <c r="A14790">
        <v>1478.7</v>
      </c>
      <c r="B14790">
        <v>1.4000000000000909</v>
      </c>
    </row>
    <row r="14791" spans="1:2" x14ac:dyDescent="0.25">
      <c r="A14791">
        <v>1478.8</v>
      </c>
      <c r="B14791">
        <v>1.600000000000364</v>
      </c>
    </row>
    <row r="14792" spans="1:2" x14ac:dyDescent="0.25">
      <c r="A14792">
        <v>1478.9</v>
      </c>
      <c r="B14792">
        <v>1.8000000000001819</v>
      </c>
    </row>
    <row r="14793" spans="1:2" x14ac:dyDescent="0.25">
      <c r="A14793">
        <v>1479</v>
      </c>
      <c r="B14793">
        <v>2</v>
      </c>
    </row>
    <row r="14794" spans="1:2" x14ac:dyDescent="0.25">
      <c r="A14794">
        <v>1479.1</v>
      </c>
      <c r="B14794">
        <v>2.1323364257813919</v>
      </c>
    </row>
    <row r="14795" spans="1:2" x14ac:dyDescent="0.25">
      <c r="A14795">
        <v>1479.2</v>
      </c>
      <c r="B14795">
        <v>2.2646728515624832</v>
      </c>
    </row>
    <row r="14796" spans="1:2" x14ac:dyDescent="0.25">
      <c r="A14796">
        <v>1479.3</v>
      </c>
      <c r="B14796">
        <v>2.3970092773438738</v>
      </c>
    </row>
    <row r="14797" spans="1:2" x14ac:dyDescent="0.25">
      <c r="A14797">
        <v>1479.4</v>
      </c>
      <c r="B14797">
        <v>2.5293457031249651</v>
      </c>
    </row>
    <row r="14798" spans="1:2" x14ac:dyDescent="0.25">
      <c r="A14798">
        <v>1479.5</v>
      </c>
      <c r="B14798">
        <v>2.6616821289060559</v>
      </c>
    </row>
    <row r="14799" spans="1:2" x14ac:dyDescent="0.25">
      <c r="A14799">
        <v>1479.6</v>
      </c>
      <c r="B14799">
        <v>2.794018554687447</v>
      </c>
    </row>
    <row r="14800" spans="1:2" x14ac:dyDescent="0.25">
      <c r="A14800">
        <v>1479.7</v>
      </c>
      <c r="B14800">
        <v>2.9263549804685378</v>
      </c>
    </row>
    <row r="14801" spans="1:2" x14ac:dyDescent="0.25">
      <c r="A14801">
        <v>1479.8</v>
      </c>
      <c r="B14801">
        <v>3.0586914062499302</v>
      </c>
    </row>
    <row r="14802" spans="1:2" x14ac:dyDescent="0.25">
      <c r="A14802">
        <v>1479.9</v>
      </c>
      <c r="B14802">
        <v>3.191027832031021</v>
      </c>
    </row>
    <row r="14803" spans="1:2" x14ac:dyDescent="0.25">
      <c r="A14803">
        <v>1480</v>
      </c>
      <c r="B14803">
        <v>3.3233642578121119</v>
      </c>
    </row>
    <row r="14804" spans="1:2" x14ac:dyDescent="0.25">
      <c r="A14804">
        <v>1480.1</v>
      </c>
      <c r="B14804">
        <v>3.5910278320312661</v>
      </c>
    </row>
    <row r="14805" spans="1:2" x14ac:dyDescent="0.25">
      <c r="A14805">
        <v>1480.2</v>
      </c>
      <c r="B14805">
        <v>3.858691406249811</v>
      </c>
    </row>
    <row r="14806" spans="1:2" x14ac:dyDescent="0.25">
      <c r="A14806">
        <v>1480.3</v>
      </c>
      <c r="B14806">
        <v>4.1263549804689656</v>
      </c>
    </row>
    <row r="14807" spans="1:2" x14ac:dyDescent="0.25">
      <c r="A14807">
        <v>1480.4</v>
      </c>
      <c r="B14807">
        <v>4.394018554687511</v>
      </c>
    </row>
    <row r="14808" spans="1:2" x14ac:dyDescent="0.25">
      <c r="A14808">
        <v>1480.5</v>
      </c>
      <c r="B14808">
        <v>4.6616821289060564</v>
      </c>
    </row>
    <row r="14809" spans="1:2" x14ac:dyDescent="0.25">
      <c r="A14809">
        <v>1480.6</v>
      </c>
      <c r="B14809">
        <v>4.9293457031252101</v>
      </c>
    </row>
    <row r="14810" spans="1:2" x14ac:dyDescent="0.25">
      <c r="A14810">
        <v>1480.7</v>
      </c>
      <c r="B14810">
        <v>5.1970092773437564</v>
      </c>
    </row>
    <row r="14811" spans="1:2" x14ac:dyDescent="0.25">
      <c r="A14811">
        <v>1480.8</v>
      </c>
      <c r="B14811">
        <v>5.4646728515629093</v>
      </c>
    </row>
    <row r="14812" spans="1:2" x14ac:dyDescent="0.25">
      <c r="A14812">
        <v>1480.9</v>
      </c>
      <c r="B14812">
        <v>5.7323364257814546</v>
      </c>
    </row>
    <row r="14813" spans="1:2" x14ac:dyDescent="0.25">
      <c r="A14813">
        <v>1481</v>
      </c>
      <c r="B14813">
        <v>6</v>
      </c>
    </row>
    <row r="14814" spans="1:2" x14ac:dyDescent="0.25">
      <c r="A14814">
        <v>1481.1</v>
      </c>
      <c r="B14814">
        <v>6.1000000000001364</v>
      </c>
    </row>
    <row r="14815" spans="1:2" x14ac:dyDescent="0.25">
      <c r="A14815">
        <v>1481.2</v>
      </c>
      <c r="B14815">
        <v>6.2000000000000446</v>
      </c>
    </row>
    <row r="14816" spans="1:2" x14ac:dyDescent="0.25">
      <c r="A14816">
        <v>1481.3</v>
      </c>
      <c r="B14816">
        <v>6.3000000000001819</v>
      </c>
    </row>
    <row r="14817" spans="1:2" x14ac:dyDescent="0.25">
      <c r="A14817">
        <v>1481.4</v>
      </c>
      <c r="B14817">
        <v>6.4000000000000909</v>
      </c>
    </row>
    <row r="14818" spans="1:2" x14ac:dyDescent="0.25">
      <c r="A14818">
        <v>1481.5</v>
      </c>
      <c r="B14818">
        <v>6.5</v>
      </c>
    </row>
    <row r="14819" spans="1:2" x14ac:dyDescent="0.25">
      <c r="A14819">
        <v>1481.6</v>
      </c>
      <c r="B14819">
        <v>6.6000000000001364</v>
      </c>
    </row>
    <row r="14820" spans="1:2" x14ac:dyDescent="0.25">
      <c r="A14820">
        <v>1481.7</v>
      </c>
      <c r="B14820">
        <v>6.7000000000000446</v>
      </c>
    </row>
    <row r="14821" spans="1:2" x14ac:dyDescent="0.25">
      <c r="A14821">
        <v>1481.8</v>
      </c>
      <c r="B14821">
        <v>6.8000000000001819</v>
      </c>
    </row>
    <row r="14822" spans="1:2" x14ac:dyDescent="0.25">
      <c r="A14822">
        <v>1481.9</v>
      </c>
      <c r="B14822">
        <v>6.9000000000000909</v>
      </c>
    </row>
    <row r="14823" spans="1:2" x14ac:dyDescent="0.25">
      <c r="A14823">
        <v>1482</v>
      </c>
      <c r="B14823">
        <v>7</v>
      </c>
    </row>
    <row r="14824" spans="1:2" x14ac:dyDescent="0.25">
      <c r="A14824">
        <v>1482.1</v>
      </c>
      <c r="B14824">
        <v>7.1000000000001364</v>
      </c>
    </row>
    <row r="14825" spans="1:2" x14ac:dyDescent="0.25">
      <c r="A14825">
        <v>1482.2</v>
      </c>
      <c r="B14825">
        <v>7.2000000000000446</v>
      </c>
    </row>
    <row r="14826" spans="1:2" x14ac:dyDescent="0.25">
      <c r="A14826">
        <v>1482.3</v>
      </c>
      <c r="B14826">
        <v>7.3000000000001819</v>
      </c>
    </row>
    <row r="14827" spans="1:2" x14ac:dyDescent="0.25">
      <c r="A14827">
        <v>1482.4</v>
      </c>
      <c r="B14827">
        <v>7.4000000000000909</v>
      </c>
    </row>
    <row r="14828" spans="1:2" x14ac:dyDescent="0.25">
      <c r="A14828">
        <v>1482.5</v>
      </c>
      <c r="B14828">
        <v>7.5</v>
      </c>
    </row>
    <row r="14829" spans="1:2" x14ac:dyDescent="0.25">
      <c r="A14829">
        <v>1482.6</v>
      </c>
      <c r="B14829">
        <v>7.6000000000001364</v>
      </c>
    </row>
    <row r="14830" spans="1:2" x14ac:dyDescent="0.25">
      <c r="A14830">
        <v>1482.7</v>
      </c>
      <c r="B14830">
        <v>7.7000000000000446</v>
      </c>
    </row>
    <row r="14831" spans="1:2" x14ac:dyDescent="0.25">
      <c r="A14831">
        <v>1482.8</v>
      </c>
      <c r="B14831">
        <v>7.8000000000001819</v>
      </c>
    </row>
    <row r="14832" spans="1:2" x14ac:dyDescent="0.25">
      <c r="A14832">
        <v>1482.9</v>
      </c>
      <c r="B14832">
        <v>7.9000000000000909</v>
      </c>
    </row>
    <row r="14833" spans="1:2" x14ac:dyDescent="0.25">
      <c r="A14833">
        <v>1483</v>
      </c>
      <c r="B14833">
        <v>8</v>
      </c>
    </row>
    <row r="14834" spans="1:2" x14ac:dyDescent="0.25">
      <c r="A14834">
        <v>1483.1</v>
      </c>
      <c r="B14834">
        <v>8.1000000000001364</v>
      </c>
    </row>
    <row r="14835" spans="1:2" x14ac:dyDescent="0.25">
      <c r="A14835">
        <v>1483.2</v>
      </c>
      <c r="B14835">
        <v>8.2000000000000455</v>
      </c>
    </row>
    <row r="14836" spans="1:2" x14ac:dyDescent="0.25">
      <c r="A14836">
        <v>1483.3</v>
      </c>
      <c r="B14836">
        <v>8.3000000000001819</v>
      </c>
    </row>
    <row r="14837" spans="1:2" x14ac:dyDescent="0.25">
      <c r="A14837">
        <v>1483.4</v>
      </c>
      <c r="B14837">
        <v>8.4000000000000909</v>
      </c>
    </row>
    <row r="14838" spans="1:2" x14ac:dyDescent="0.25">
      <c r="A14838">
        <v>1483.5</v>
      </c>
      <c r="B14838">
        <v>8.5</v>
      </c>
    </row>
    <row r="14839" spans="1:2" x14ac:dyDescent="0.25">
      <c r="A14839">
        <v>1483.6</v>
      </c>
      <c r="B14839">
        <v>8.6000000000001364</v>
      </c>
    </row>
    <row r="14840" spans="1:2" x14ac:dyDescent="0.25">
      <c r="A14840">
        <v>1483.7</v>
      </c>
      <c r="B14840">
        <v>8.7000000000000455</v>
      </c>
    </row>
    <row r="14841" spans="1:2" x14ac:dyDescent="0.25">
      <c r="A14841">
        <v>1483.8</v>
      </c>
      <c r="B14841">
        <v>8.8000000000001819</v>
      </c>
    </row>
    <row r="14842" spans="1:2" x14ac:dyDescent="0.25">
      <c r="A14842">
        <v>1483.9</v>
      </c>
      <c r="B14842">
        <v>8.9000000000000909</v>
      </c>
    </row>
    <row r="14843" spans="1:2" x14ac:dyDescent="0.25">
      <c r="A14843">
        <v>1484</v>
      </c>
      <c r="B14843">
        <v>9</v>
      </c>
    </row>
    <row r="14844" spans="1:2" x14ac:dyDescent="0.25">
      <c r="A14844">
        <v>1484.1</v>
      </c>
      <c r="B14844">
        <v>9.1000000000001364</v>
      </c>
    </row>
    <row r="14845" spans="1:2" x14ac:dyDescent="0.25">
      <c r="A14845">
        <v>1484.2</v>
      </c>
      <c r="B14845">
        <v>9.2000000000000455</v>
      </c>
    </row>
    <row r="14846" spans="1:2" x14ac:dyDescent="0.25">
      <c r="A14846">
        <v>1484.3</v>
      </c>
      <c r="B14846">
        <v>9.3000000000001819</v>
      </c>
    </row>
    <row r="14847" spans="1:2" x14ac:dyDescent="0.25">
      <c r="A14847">
        <v>1484.4</v>
      </c>
      <c r="B14847">
        <v>9.4000000000000909</v>
      </c>
    </row>
    <row r="14848" spans="1:2" x14ac:dyDescent="0.25">
      <c r="A14848">
        <v>1484.5</v>
      </c>
      <c r="B14848">
        <v>9.5</v>
      </c>
    </row>
    <row r="14849" spans="1:2" x14ac:dyDescent="0.25">
      <c r="A14849">
        <v>1484.6</v>
      </c>
      <c r="B14849">
        <v>9.6000000000001364</v>
      </c>
    </row>
    <row r="14850" spans="1:2" x14ac:dyDescent="0.25">
      <c r="A14850">
        <v>1484.7</v>
      </c>
      <c r="B14850">
        <v>9.7000000000000455</v>
      </c>
    </row>
    <row r="14851" spans="1:2" x14ac:dyDescent="0.25">
      <c r="A14851">
        <v>1484.8</v>
      </c>
      <c r="B14851">
        <v>9.8000000000001819</v>
      </c>
    </row>
    <row r="14852" spans="1:2" x14ac:dyDescent="0.25">
      <c r="A14852">
        <v>1484.9</v>
      </c>
      <c r="B14852">
        <v>9.9000000000000909</v>
      </c>
    </row>
    <row r="14853" spans="1:2" x14ac:dyDescent="0.25">
      <c r="A14853">
        <v>1485</v>
      </c>
      <c r="B14853">
        <v>10</v>
      </c>
    </row>
    <row r="14854" spans="1:2" x14ac:dyDescent="0.25">
      <c r="A14854">
        <v>1485.1</v>
      </c>
      <c r="B14854">
        <v>10.10000000000014</v>
      </c>
    </row>
    <row r="14855" spans="1:2" x14ac:dyDescent="0.25">
      <c r="A14855">
        <v>1485.2</v>
      </c>
      <c r="B14855">
        <v>10.200000000000051</v>
      </c>
    </row>
    <row r="14856" spans="1:2" x14ac:dyDescent="0.25">
      <c r="A14856">
        <v>1485.3</v>
      </c>
      <c r="B14856">
        <v>10.30000000000018</v>
      </c>
    </row>
    <row r="14857" spans="1:2" x14ac:dyDescent="0.25">
      <c r="A14857">
        <v>1485.4</v>
      </c>
      <c r="B14857">
        <v>10.400000000000089</v>
      </c>
    </row>
    <row r="14858" spans="1:2" x14ac:dyDescent="0.25">
      <c r="A14858">
        <v>1485.5</v>
      </c>
      <c r="B14858">
        <v>10.5</v>
      </c>
    </row>
    <row r="14859" spans="1:2" x14ac:dyDescent="0.25">
      <c r="A14859">
        <v>1485.6</v>
      </c>
      <c r="B14859">
        <v>10.60000000000014</v>
      </c>
    </row>
    <row r="14860" spans="1:2" x14ac:dyDescent="0.25">
      <c r="A14860">
        <v>1485.7</v>
      </c>
      <c r="B14860">
        <v>10.700000000000051</v>
      </c>
    </row>
    <row r="14861" spans="1:2" x14ac:dyDescent="0.25">
      <c r="A14861">
        <v>1485.8</v>
      </c>
      <c r="B14861">
        <v>10.80000000000018</v>
      </c>
    </row>
    <row r="14862" spans="1:2" x14ac:dyDescent="0.25">
      <c r="A14862">
        <v>1485.9</v>
      </c>
      <c r="B14862">
        <v>10.900000000000089</v>
      </c>
    </row>
    <row r="14863" spans="1:2" x14ac:dyDescent="0.25">
      <c r="A14863">
        <v>1486</v>
      </c>
      <c r="B14863">
        <v>11</v>
      </c>
    </row>
    <row r="14864" spans="1:2" x14ac:dyDescent="0.25">
      <c r="A14864">
        <v>1486.1</v>
      </c>
      <c r="B14864">
        <v>11.22922363281277</v>
      </c>
    </row>
    <row r="14865" spans="1:2" x14ac:dyDescent="0.25">
      <c r="A14865">
        <v>1486.2</v>
      </c>
      <c r="B14865">
        <v>11.45844726562502</v>
      </c>
    </row>
    <row r="14866" spans="1:2" x14ac:dyDescent="0.25">
      <c r="A14866">
        <v>1486.3</v>
      </c>
      <c r="B14866">
        <v>11.687670898437791</v>
      </c>
    </row>
    <row r="14867" spans="1:2" x14ac:dyDescent="0.25">
      <c r="A14867">
        <v>1486.4</v>
      </c>
      <c r="B14867">
        <v>11.916894531250041</v>
      </c>
    </row>
    <row r="14868" spans="1:2" x14ac:dyDescent="0.25">
      <c r="A14868">
        <v>1486.5</v>
      </c>
      <c r="B14868">
        <v>12.14611816406229</v>
      </c>
    </row>
    <row r="14869" spans="1:2" x14ac:dyDescent="0.25">
      <c r="A14869">
        <v>1486.6</v>
      </c>
      <c r="B14869">
        <v>12.375341796875061</v>
      </c>
    </row>
    <row r="14870" spans="1:2" x14ac:dyDescent="0.25">
      <c r="A14870">
        <v>1486.7</v>
      </c>
      <c r="B14870">
        <v>12.604565429687311</v>
      </c>
    </row>
    <row r="14871" spans="1:2" x14ac:dyDescent="0.25">
      <c r="A14871">
        <v>1486.8</v>
      </c>
      <c r="B14871">
        <v>12.833789062500079</v>
      </c>
    </row>
    <row r="14872" spans="1:2" x14ac:dyDescent="0.25">
      <c r="A14872">
        <v>1486.9</v>
      </c>
      <c r="B14872">
        <v>13.063012695312329</v>
      </c>
    </row>
    <row r="14873" spans="1:2" x14ac:dyDescent="0.25">
      <c r="A14873">
        <v>1487</v>
      </c>
      <c r="B14873">
        <v>13.292236328124581</v>
      </c>
    </row>
    <row r="14874" spans="1:2" x14ac:dyDescent="0.25">
      <c r="A14874">
        <v>1487.1</v>
      </c>
      <c r="B14874">
        <v>13.73476562500027</v>
      </c>
    </row>
    <row r="14875" spans="1:2" x14ac:dyDescent="0.25">
      <c r="A14875">
        <v>1487.2</v>
      </c>
      <c r="B14875">
        <v>14.17729492187495</v>
      </c>
    </row>
    <row r="14876" spans="1:2" x14ac:dyDescent="0.25">
      <c r="A14876">
        <v>1487.3</v>
      </c>
      <c r="B14876">
        <v>14.61982421875064</v>
      </c>
    </row>
    <row r="14877" spans="1:2" x14ac:dyDescent="0.25">
      <c r="A14877">
        <v>1487.4</v>
      </c>
      <c r="B14877">
        <v>15.06235351562532</v>
      </c>
    </row>
    <row r="14878" spans="1:2" x14ac:dyDescent="0.25">
      <c r="A14878">
        <v>1487.5</v>
      </c>
      <c r="B14878">
        <v>15.504882812500011</v>
      </c>
    </row>
    <row r="14879" spans="1:2" x14ac:dyDescent="0.25">
      <c r="A14879">
        <v>1487.6</v>
      </c>
      <c r="B14879">
        <v>15.947412109375691</v>
      </c>
    </row>
    <row r="14880" spans="1:2" x14ac:dyDescent="0.25">
      <c r="A14880">
        <v>1487.7</v>
      </c>
      <c r="B14880">
        <v>16.389941406250379</v>
      </c>
    </row>
    <row r="14881" spans="1:2" x14ac:dyDescent="0.25">
      <c r="A14881">
        <v>1487.8</v>
      </c>
      <c r="B14881">
        <v>16.83247070312607</v>
      </c>
    </row>
    <row r="14882" spans="1:2" x14ac:dyDescent="0.25">
      <c r="A14882">
        <v>1487.9</v>
      </c>
      <c r="B14882">
        <v>17.275000000000752</v>
      </c>
    </row>
    <row r="14883" spans="1:2" x14ac:dyDescent="0.25">
      <c r="A14883">
        <v>1488</v>
      </c>
      <c r="B14883">
        <v>17.71752929687543</v>
      </c>
    </row>
    <row r="14884" spans="1:2" x14ac:dyDescent="0.25">
      <c r="A14884">
        <v>1488.1</v>
      </c>
      <c r="B14884">
        <v>17.873474121094311</v>
      </c>
    </row>
    <row r="14885" spans="1:2" x14ac:dyDescent="0.25">
      <c r="A14885">
        <v>1488.2</v>
      </c>
      <c r="B14885">
        <v>18.02941894531283</v>
      </c>
    </row>
    <row r="14886" spans="1:2" x14ac:dyDescent="0.25">
      <c r="A14886">
        <v>1488.3</v>
      </c>
      <c r="B14886">
        <v>18.185363769531701</v>
      </c>
    </row>
    <row r="14887" spans="1:2" x14ac:dyDescent="0.25">
      <c r="A14887">
        <v>1488.4</v>
      </c>
      <c r="B14887">
        <v>18.341308593750231</v>
      </c>
    </row>
    <row r="14888" spans="1:2" x14ac:dyDescent="0.25">
      <c r="A14888">
        <v>1488.5</v>
      </c>
      <c r="B14888">
        <v>18.49725341796875</v>
      </c>
    </row>
    <row r="14889" spans="1:2" x14ac:dyDescent="0.25">
      <c r="A14889">
        <v>1488.6</v>
      </c>
      <c r="B14889">
        <v>18.653198242187631</v>
      </c>
    </row>
    <row r="14890" spans="1:2" x14ac:dyDescent="0.25">
      <c r="A14890">
        <v>1488.7</v>
      </c>
      <c r="B14890">
        <v>18.809143066406151</v>
      </c>
    </row>
    <row r="14891" spans="1:2" x14ac:dyDescent="0.25">
      <c r="A14891">
        <v>1488.8</v>
      </c>
      <c r="B14891">
        <v>18.965087890625021</v>
      </c>
    </row>
    <row r="14892" spans="1:2" x14ac:dyDescent="0.25">
      <c r="A14892">
        <v>1488.9</v>
      </c>
      <c r="B14892">
        <v>19.121032714843551</v>
      </c>
    </row>
    <row r="14893" spans="1:2" x14ac:dyDescent="0.25">
      <c r="A14893">
        <v>1489</v>
      </c>
      <c r="B14893">
        <v>19.27697753906207</v>
      </c>
    </row>
    <row r="14894" spans="1:2" x14ac:dyDescent="0.25">
      <c r="A14894">
        <v>1489.1</v>
      </c>
      <c r="B14894">
        <v>19.64927978515637</v>
      </c>
    </row>
    <row r="14895" spans="1:2" x14ac:dyDescent="0.25">
      <c r="A14895">
        <v>1489.2</v>
      </c>
      <c r="B14895">
        <v>20.021582031249821</v>
      </c>
    </row>
    <row r="14896" spans="1:2" x14ac:dyDescent="0.25">
      <c r="A14896">
        <v>1489.3</v>
      </c>
      <c r="B14896">
        <v>20.393884277344132</v>
      </c>
    </row>
    <row r="14897" spans="1:2" x14ac:dyDescent="0.25">
      <c r="A14897">
        <v>1489.4</v>
      </c>
      <c r="B14897">
        <v>20.766186523437579</v>
      </c>
    </row>
    <row r="14898" spans="1:2" x14ac:dyDescent="0.25">
      <c r="A14898">
        <v>1489.5</v>
      </c>
      <c r="B14898">
        <v>21.13848876953104</v>
      </c>
    </row>
    <row r="14899" spans="1:2" x14ac:dyDescent="0.25">
      <c r="A14899">
        <v>1489.6</v>
      </c>
      <c r="B14899">
        <v>21.51079101562534</v>
      </c>
    </row>
    <row r="14900" spans="1:2" x14ac:dyDescent="0.25">
      <c r="A14900">
        <v>1489.7</v>
      </c>
      <c r="B14900">
        <v>21.883093261718791</v>
      </c>
    </row>
    <row r="14901" spans="1:2" x14ac:dyDescent="0.25">
      <c r="A14901">
        <v>1489.8</v>
      </c>
      <c r="B14901">
        <v>22.255395507813091</v>
      </c>
    </row>
    <row r="14902" spans="1:2" x14ac:dyDescent="0.25">
      <c r="A14902">
        <v>1489.9</v>
      </c>
      <c r="B14902">
        <v>22.627697753906549</v>
      </c>
    </row>
    <row r="14903" spans="1:2" x14ac:dyDescent="0.25">
      <c r="A14903">
        <v>1490</v>
      </c>
      <c r="B14903">
        <v>23</v>
      </c>
    </row>
    <row r="14904" spans="1:2" x14ac:dyDescent="0.25">
      <c r="A14904">
        <v>1490.1</v>
      </c>
      <c r="B14904">
        <v>23.326843261719151</v>
      </c>
    </row>
    <row r="14905" spans="1:2" x14ac:dyDescent="0.25">
      <c r="A14905">
        <v>1490.2</v>
      </c>
      <c r="B14905">
        <v>23.65368652343756</v>
      </c>
    </row>
    <row r="14906" spans="1:2" x14ac:dyDescent="0.25">
      <c r="A14906">
        <v>1490.3</v>
      </c>
      <c r="B14906">
        <v>23.980529785156708</v>
      </c>
    </row>
    <row r="14907" spans="1:2" x14ac:dyDescent="0.25">
      <c r="A14907">
        <v>1490.4</v>
      </c>
      <c r="B14907">
        <v>24.307373046875121</v>
      </c>
    </row>
    <row r="14908" spans="1:2" x14ac:dyDescent="0.25">
      <c r="A14908">
        <v>1490.5</v>
      </c>
      <c r="B14908">
        <v>24.63421630859353</v>
      </c>
    </row>
    <row r="14909" spans="1:2" x14ac:dyDescent="0.25">
      <c r="A14909">
        <v>1490.6</v>
      </c>
      <c r="B14909">
        <v>24.961059570312681</v>
      </c>
    </row>
    <row r="14910" spans="1:2" x14ac:dyDescent="0.25">
      <c r="A14910">
        <v>1490.7</v>
      </c>
      <c r="B14910">
        <v>25.28790283203109</v>
      </c>
    </row>
    <row r="14911" spans="1:2" x14ac:dyDescent="0.25">
      <c r="A14911">
        <v>1490.8</v>
      </c>
      <c r="B14911">
        <v>25.614746093750242</v>
      </c>
    </row>
    <row r="14912" spans="1:2" x14ac:dyDescent="0.25">
      <c r="A14912">
        <v>1490.9</v>
      </c>
      <c r="B14912">
        <v>25.941589355468651</v>
      </c>
    </row>
    <row r="14913" spans="1:2" x14ac:dyDescent="0.25">
      <c r="A14913">
        <v>1491</v>
      </c>
      <c r="B14913">
        <v>26.268432617187059</v>
      </c>
    </row>
    <row r="14914" spans="1:2" x14ac:dyDescent="0.25">
      <c r="A14914">
        <v>1491.1</v>
      </c>
      <c r="B14914">
        <v>26.593566894531211</v>
      </c>
    </row>
    <row r="14915" spans="1:2" x14ac:dyDescent="0.25">
      <c r="A14915">
        <v>1491.2</v>
      </c>
      <c r="B14915">
        <v>26.91870117187462</v>
      </c>
    </row>
    <row r="14916" spans="1:2" x14ac:dyDescent="0.25">
      <c r="A14916">
        <v>1491.3</v>
      </c>
      <c r="B14916">
        <v>27.243835449218761</v>
      </c>
    </row>
    <row r="14917" spans="1:2" x14ac:dyDescent="0.25">
      <c r="A14917">
        <v>1491.4</v>
      </c>
      <c r="B14917">
        <v>27.56896972656217</v>
      </c>
    </row>
    <row r="14918" spans="1:2" x14ac:dyDescent="0.25">
      <c r="A14918">
        <v>1491.5</v>
      </c>
      <c r="B14918">
        <v>27.894104003905579</v>
      </c>
    </row>
    <row r="14919" spans="1:2" x14ac:dyDescent="0.25">
      <c r="A14919">
        <v>1491.6</v>
      </c>
      <c r="B14919">
        <v>28.21923828124973</v>
      </c>
    </row>
    <row r="14920" spans="1:2" x14ac:dyDescent="0.25">
      <c r="A14920">
        <v>1491.7</v>
      </c>
      <c r="B14920">
        <v>28.544372558593139</v>
      </c>
    </row>
    <row r="14921" spans="1:2" x14ac:dyDescent="0.25">
      <c r="A14921">
        <v>1491.8</v>
      </c>
      <c r="B14921">
        <v>28.86950683593729</v>
      </c>
    </row>
    <row r="14922" spans="1:2" x14ac:dyDescent="0.25">
      <c r="A14922">
        <v>1491.9</v>
      </c>
      <c r="B14922">
        <v>29.194641113280699</v>
      </c>
    </row>
    <row r="14923" spans="1:2" x14ac:dyDescent="0.25">
      <c r="A14923">
        <v>1492</v>
      </c>
      <c r="B14923">
        <v>29.519775390624108</v>
      </c>
    </row>
    <row r="14924" spans="1:2" x14ac:dyDescent="0.25">
      <c r="A14924">
        <v>1492.1</v>
      </c>
      <c r="B14924">
        <v>29.86779785156217</v>
      </c>
    </row>
    <row r="14925" spans="1:2" x14ac:dyDescent="0.25">
      <c r="A14925">
        <v>1492.2</v>
      </c>
      <c r="B14925">
        <v>30.215820312499449</v>
      </c>
    </row>
    <row r="14926" spans="1:2" x14ac:dyDescent="0.25">
      <c r="A14926">
        <v>1492.3</v>
      </c>
      <c r="B14926">
        <v>30.563842773437511</v>
      </c>
    </row>
    <row r="14927" spans="1:2" x14ac:dyDescent="0.25">
      <c r="A14927">
        <v>1492.4</v>
      </c>
      <c r="B14927">
        <v>30.91186523437478</v>
      </c>
    </row>
    <row r="14928" spans="1:2" x14ac:dyDescent="0.25">
      <c r="A14928">
        <v>1492.5</v>
      </c>
      <c r="B14928">
        <v>31.259887695312049</v>
      </c>
    </row>
    <row r="14929" spans="1:2" x14ac:dyDescent="0.25">
      <c r="A14929">
        <v>1492.6</v>
      </c>
      <c r="B14929">
        <v>31.607910156250121</v>
      </c>
    </row>
    <row r="14930" spans="1:2" x14ac:dyDescent="0.25">
      <c r="A14930">
        <v>1492.7</v>
      </c>
      <c r="B14930">
        <v>31.95593261718739</v>
      </c>
    </row>
    <row r="14931" spans="1:2" x14ac:dyDescent="0.25">
      <c r="A14931">
        <v>1492.8</v>
      </c>
      <c r="B14931">
        <v>32.303955078125448</v>
      </c>
    </row>
    <row r="14932" spans="1:2" x14ac:dyDescent="0.25">
      <c r="A14932">
        <v>1492.9</v>
      </c>
      <c r="B14932">
        <v>32.651977539062727</v>
      </c>
    </row>
    <row r="14933" spans="1:2" x14ac:dyDescent="0.25">
      <c r="A14933">
        <v>1493</v>
      </c>
      <c r="B14933">
        <v>33</v>
      </c>
    </row>
    <row r="14934" spans="1:2" x14ac:dyDescent="0.25">
      <c r="A14934">
        <v>1493.1</v>
      </c>
      <c r="B14934">
        <v>33.300000000000409</v>
      </c>
    </row>
    <row r="14935" spans="1:2" x14ac:dyDescent="0.25">
      <c r="A14935">
        <v>1493.2</v>
      </c>
      <c r="B14935">
        <v>33.600000000000144</v>
      </c>
    </row>
    <row r="14936" spans="1:2" x14ac:dyDescent="0.25">
      <c r="A14936">
        <v>1493.3</v>
      </c>
      <c r="B14936">
        <v>33.900000000000553</v>
      </c>
    </row>
    <row r="14937" spans="1:2" x14ac:dyDescent="0.25">
      <c r="A14937">
        <v>1493.4</v>
      </c>
      <c r="B14937">
        <v>34.200000000000273</v>
      </c>
    </row>
    <row r="14938" spans="1:2" x14ac:dyDescent="0.25">
      <c r="A14938">
        <v>1493.5</v>
      </c>
      <c r="B14938">
        <v>34.5</v>
      </c>
    </row>
    <row r="14939" spans="1:2" x14ac:dyDescent="0.25">
      <c r="A14939">
        <v>1493.6</v>
      </c>
      <c r="B14939">
        <v>34.800000000000409</v>
      </c>
    </row>
    <row r="14940" spans="1:2" x14ac:dyDescent="0.25">
      <c r="A14940">
        <v>1493.7</v>
      </c>
      <c r="B14940">
        <v>35.100000000000144</v>
      </c>
    </row>
    <row r="14941" spans="1:2" x14ac:dyDescent="0.25">
      <c r="A14941">
        <v>1493.8</v>
      </c>
      <c r="B14941">
        <v>35.400000000000553</v>
      </c>
    </row>
    <row r="14942" spans="1:2" x14ac:dyDescent="0.25">
      <c r="A14942">
        <v>1493.9</v>
      </c>
      <c r="B14942">
        <v>35.700000000000273</v>
      </c>
    </row>
    <row r="14943" spans="1:2" x14ac:dyDescent="0.25">
      <c r="A14943">
        <v>1494</v>
      </c>
      <c r="B14943">
        <v>36</v>
      </c>
    </row>
    <row r="14944" spans="1:2" x14ac:dyDescent="0.25">
      <c r="A14944">
        <v>1494.1</v>
      </c>
      <c r="B14944">
        <v>36.324645996094148</v>
      </c>
    </row>
    <row r="14945" spans="1:2" x14ac:dyDescent="0.25">
      <c r="A14945">
        <v>1494.2</v>
      </c>
      <c r="B14945">
        <v>36.649291992187557</v>
      </c>
    </row>
    <row r="14946" spans="1:2" x14ac:dyDescent="0.25">
      <c r="A14946">
        <v>1494.3</v>
      </c>
      <c r="B14946">
        <v>36.973937988281698</v>
      </c>
    </row>
    <row r="14947" spans="1:2" x14ac:dyDescent="0.25">
      <c r="A14947">
        <v>1494.4</v>
      </c>
      <c r="B14947">
        <v>37.298583984375107</v>
      </c>
    </row>
    <row r="14948" spans="1:2" x14ac:dyDescent="0.25">
      <c r="A14948">
        <v>1494.5</v>
      </c>
      <c r="B14948">
        <v>37.623229980468523</v>
      </c>
    </row>
    <row r="14949" spans="1:2" x14ac:dyDescent="0.25">
      <c r="A14949">
        <v>1494.6</v>
      </c>
      <c r="B14949">
        <v>37.947875976562678</v>
      </c>
    </row>
    <row r="14950" spans="1:2" x14ac:dyDescent="0.25">
      <c r="A14950">
        <v>1494.7</v>
      </c>
      <c r="B14950">
        <v>38.272521972656087</v>
      </c>
    </row>
    <row r="14951" spans="1:2" x14ac:dyDescent="0.25">
      <c r="A14951">
        <v>1494.8</v>
      </c>
      <c r="B14951">
        <v>38.597167968750227</v>
      </c>
    </row>
    <row r="14952" spans="1:2" x14ac:dyDescent="0.25">
      <c r="A14952">
        <v>1494.9</v>
      </c>
      <c r="B14952">
        <v>38.921813964843643</v>
      </c>
    </row>
    <row r="14953" spans="1:2" x14ac:dyDescent="0.25">
      <c r="A14953">
        <v>1495</v>
      </c>
      <c r="B14953">
        <v>39.246459960937052</v>
      </c>
    </row>
    <row r="14954" spans="1:2" x14ac:dyDescent="0.25">
      <c r="A14954">
        <v>1495.1</v>
      </c>
      <c r="B14954">
        <v>39.621813964843859</v>
      </c>
    </row>
    <row r="14955" spans="1:2" x14ac:dyDescent="0.25">
      <c r="A14955">
        <v>1495.2</v>
      </c>
      <c r="B14955">
        <v>39.997167968749807</v>
      </c>
    </row>
    <row r="14956" spans="1:2" x14ac:dyDescent="0.25">
      <c r="A14956">
        <v>1495.3</v>
      </c>
      <c r="B14956">
        <v>40.372521972656621</v>
      </c>
    </row>
    <row r="14957" spans="1:2" x14ac:dyDescent="0.25">
      <c r="A14957">
        <v>1495.4</v>
      </c>
      <c r="B14957">
        <v>40.747875976562582</v>
      </c>
    </row>
    <row r="14958" spans="1:2" x14ac:dyDescent="0.25">
      <c r="A14958">
        <v>1495.5</v>
      </c>
      <c r="B14958">
        <v>41.123229980468523</v>
      </c>
    </row>
    <row r="14959" spans="1:2" x14ac:dyDescent="0.25">
      <c r="A14959">
        <v>1495.6</v>
      </c>
      <c r="B14959">
        <v>41.49858398437533</v>
      </c>
    </row>
    <row r="14960" spans="1:2" x14ac:dyDescent="0.25">
      <c r="A14960">
        <v>1495.7</v>
      </c>
      <c r="B14960">
        <v>41.873937988281277</v>
      </c>
    </row>
    <row r="14961" spans="1:2" x14ac:dyDescent="0.25">
      <c r="A14961">
        <v>1495.8</v>
      </c>
      <c r="B14961">
        <v>42.249291992188091</v>
      </c>
    </row>
    <row r="14962" spans="1:2" x14ac:dyDescent="0.25">
      <c r="A14962">
        <v>1495.9</v>
      </c>
      <c r="B14962">
        <v>42.624645996094053</v>
      </c>
    </row>
    <row r="14963" spans="1:2" x14ac:dyDescent="0.25">
      <c r="A14963">
        <v>1496</v>
      </c>
      <c r="B14963">
        <v>43</v>
      </c>
    </row>
    <row r="14964" spans="1:2" x14ac:dyDescent="0.25">
      <c r="A14964">
        <v>1496.1</v>
      </c>
      <c r="B14964">
        <v>43.100000000000144</v>
      </c>
    </row>
    <row r="14965" spans="1:2" x14ac:dyDescent="0.25">
      <c r="A14965">
        <v>1496.2</v>
      </c>
      <c r="B14965">
        <v>43.200000000000053</v>
      </c>
    </row>
    <row r="14966" spans="1:2" x14ac:dyDescent="0.25">
      <c r="A14966">
        <v>1496.3</v>
      </c>
      <c r="B14966">
        <v>43.300000000000182</v>
      </c>
    </row>
    <row r="14967" spans="1:2" x14ac:dyDescent="0.25">
      <c r="A14967">
        <v>1496.4</v>
      </c>
      <c r="B14967">
        <v>43.400000000000091</v>
      </c>
    </row>
    <row r="14968" spans="1:2" x14ac:dyDescent="0.25">
      <c r="A14968">
        <v>1496.5</v>
      </c>
      <c r="B14968">
        <v>43.5</v>
      </c>
    </row>
    <row r="14969" spans="1:2" x14ac:dyDescent="0.25">
      <c r="A14969">
        <v>1496.6</v>
      </c>
      <c r="B14969">
        <v>43.600000000000144</v>
      </c>
    </row>
    <row r="14970" spans="1:2" x14ac:dyDescent="0.25">
      <c r="A14970">
        <v>1496.7</v>
      </c>
      <c r="B14970">
        <v>43.700000000000053</v>
      </c>
    </row>
    <row r="14971" spans="1:2" x14ac:dyDescent="0.25">
      <c r="A14971">
        <v>1496.8</v>
      </c>
      <c r="B14971">
        <v>43.800000000000182</v>
      </c>
    </row>
    <row r="14972" spans="1:2" x14ac:dyDescent="0.25">
      <c r="A14972">
        <v>1496.9</v>
      </c>
      <c r="B14972">
        <v>43.900000000000091</v>
      </c>
    </row>
    <row r="14973" spans="1:2" x14ac:dyDescent="0.25">
      <c r="A14973">
        <v>1497</v>
      </c>
      <c r="B14973">
        <v>44</v>
      </c>
    </row>
    <row r="14974" spans="1:2" x14ac:dyDescent="0.25">
      <c r="A14974">
        <v>1497.1</v>
      </c>
      <c r="B14974">
        <v>44.200000000000273</v>
      </c>
    </row>
    <row r="14975" spans="1:2" x14ac:dyDescent="0.25">
      <c r="A14975">
        <v>1497.2</v>
      </c>
      <c r="B14975">
        <v>44.400000000000091</v>
      </c>
    </row>
    <row r="14976" spans="1:2" x14ac:dyDescent="0.25">
      <c r="A14976">
        <v>1497.3</v>
      </c>
      <c r="B14976">
        <v>44.600000000000357</v>
      </c>
    </row>
    <row r="14977" spans="1:2" x14ac:dyDescent="0.25">
      <c r="A14977">
        <v>1497.4</v>
      </c>
      <c r="B14977">
        <v>44.800000000000182</v>
      </c>
    </row>
    <row r="14978" spans="1:2" x14ac:dyDescent="0.25">
      <c r="A14978">
        <v>1497.5</v>
      </c>
      <c r="B14978">
        <v>45</v>
      </c>
    </row>
    <row r="14979" spans="1:2" x14ac:dyDescent="0.25">
      <c r="A14979">
        <v>1497.6</v>
      </c>
      <c r="B14979">
        <v>45.200000000000273</v>
      </c>
    </row>
    <row r="14980" spans="1:2" x14ac:dyDescent="0.25">
      <c r="A14980">
        <v>1497.7</v>
      </c>
      <c r="B14980">
        <v>45.400000000000091</v>
      </c>
    </row>
    <row r="14981" spans="1:2" x14ac:dyDescent="0.25">
      <c r="A14981">
        <v>1497.8</v>
      </c>
      <c r="B14981">
        <v>45.600000000000357</v>
      </c>
    </row>
    <row r="14982" spans="1:2" x14ac:dyDescent="0.25">
      <c r="A14982">
        <v>1497.9</v>
      </c>
      <c r="B14982">
        <v>45.800000000000182</v>
      </c>
    </row>
    <row r="14983" spans="1:2" x14ac:dyDescent="0.25">
      <c r="A14983">
        <v>1498</v>
      </c>
      <c r="B14983">
        <v>46</v>
      </c>
    </row>
    <row r="14984" spans="1:2" x14ac:dyDescent="0.25">
      <c r="A14984">
        <v>1498.1</v>
      </c>
      <c r="B14984">
        <v>46.222692871093997</v>
      </c>
    </row>
    <row r="14985" spans="1:2" x14ac:dyDescent="0.25">
      <c r="A14985">
        <v>1498.2</v>
      </c>
      <c r="B14985">
        <v>46.445385742187497</v>
      </c>
    </row>
    <row r="14986" spans="1:2" x14ac:dyDescent="0.25">
      <c r="A14986">
        <v>1498.3</v>
      </c>
      <c r="B14986">
        <v>46.668078613281509</v>
      </c>
    </row>
    <row r="14987" spans="1:2" x14ac:dyDescent="0.25">
      <c r="A14987">
        <v>1498.4</v>
      </c>
      <c r="B14987">
        <v>46.890771484375009</v>
      </c>
    </row>
    <row r="14988" spans="1:2" x14ac:dyDescent="0.25">
      <c r="A14988">
        <v>1498.5</v>
      </c>
      <c r="B14988">
        <v>47.113464355468508</v>
      </c>
    </row>
    <row r="14989" spans="1:2" x14ac:dyDescent="0.25">
      <c r="A14989">
        <v>1498.6</v>
      </c>
      <c r="B14989">
        <v>47.336157226562513</v>
      </c>
    </row>
    <row r="14990" spans="1:2" x14ac:dyDescent="0.25">
      <c r="A14990">
        <v>1498.7</v>
      </c>
      <c r="B14990">
        <v>47.558850097656013</v>
      </c>
    </row>
    <row r="14991" spans="1:2" x14ac:dyDescent="0.25">
      <c r="A14991">
        <v>1498.8</v>
      </c>
      <c r="B14991">
        <v>47.781542968750017</v>
      </c>
    </row>
    <row r="14992" spans="1:2" x14ac:dyDescent="0.25">
      <c r="A14992">
        <v>1498.9</v>
      </c>
      <c r="B14992">
        <v>48.004235839843517</v>
      </c>
    </row>
    <row r="14993" spans="1:2" x14ac:dyDescent="0.25">
      <c r="A14993">
        <v>1499</v>
      </c>
      <c r="B14993">
        <v>48.226928710937017</v>
      </c>
    </row>
    <row r="14994" spans="1:2" x14ac:dyDescent="0.25">
      <c r="A14994">
        <v>1499.1</v>
      </c>
      <c r="B14994">
        <v>48.404235839843558</v>
      </c>
    </row>
    <row r="14995" spans="1:2" x14ac:dyDescent="0.25">
      <c r="A14995">
        <v>1499.2</v>
      </c>
      <c r="B14995">
        <v>48.581542968749687</v>
      </c>
    </row>
    <row r="14996" spans="1:2" x14ac:dyDescent="0.25">
      <c r="A14996">
        <v>1499.3</v>
      </c>
      <c r="B14996">
        <v>48.758850097656243</v>
      </c>
    </row>
    <row r="14997" spans="1:2" x14ac:dyDescent="0.25">
      <c r="A14997">
        <v>1499.4</v>
      </c>
      <c r="B14997">
        <v>48.936157226562372</v>
      </c>
    </row>
    <row r="14998" spans="1:2" x14ac:dyDescent="0.25">
      <c r="A14998">
        <v>1499.5</v>
      </c>
      <c r="B14998">
        <v>49.113464355468508</v>
      </c>
    </row>
    <row r="14999" spans="1:2" x14ac:dyDescent="0.25">
      <c r="A14999">
        <v>1499.6</v>
      </c>
      <c r="B14999">
        <v>49.29077148437505</v>
      </c>
    </row>
    <row r="15000" spans="1:2" x14ac:dyDescent="0.25">
      <c r="A15000">
        <v>1499.7</v>
      </c>
      <c r="B15000">
        <v>49.468078613281193</v>
      </c>
    </row>
    <row r="15001" spans="1:2" x14ac:dyDescent="0.25">
      <c r="A15001">
        <v>1499.8</v>
      </c>
      <c r="B15001">
        <v>49.645385742187727</v>
      </c>
    </row>
    <row r="15002" spans="1:2" x14ac:dyDescent="0.25">
      <c r="A15002">
        <v>1499.9</v>
      </c>
      <c r="B15002">
        <v>49.822692871093857</v>
      </c>
    </row>
    <row r="15003" spans="1:2" x14ac:dyDescent="0.25">
      <c r="A15003">
        <v>1500</v>
      </c>
      <c r="B15003">
        <v>50</v>
      </c>
    </row>
    <row r="15004" spans="1:2" x14ac:dyDescent="0.25">
      <c r="A15004">
        <v>1500.1</v>
      </c>
      <c r="B15004">
        <v>50.100000000000144</v>
      </c>
    </row>
    <row r="15005" spans="1:2" x14ac:dyDescent="0.25">
      <c r="A15005">
        <v>1500.2</v>
      </c>
      <c r="B15005">
        <v>50.200000000000053</v>
      </c>
    </row>
    <row r="15006" spans="1:2" x14ac:dyDescent="0.25">
      <c r="A15006">
        <v>1500.3</v>
      </c>
      <c r="B15006">
        <v>50.300000000000182</v>
      </c>
    </row>
    <row r="15007" spans="1:2" x14ac:dyDescent="0.25">
      <c r="A15007">
        <v>1500.4</v>
      </c>
      <c r="B15007">
        <v>50.400000000000091</v>
      </c>
    </row>
    <row r="15008" spans="1:2" x14ac:dyDescent="0.25">
      <c r="A15008">
        <v>1500.5</v>
      </c>
      <c r="B15008">
        <v>50.5</v>
      </c>
    </row>
    <row r="15009" spans="1:2" x14ac:dyDescent="0.25">
      <c r="A15009">
        <v>1500.6</v>
      </c>
      <c r="B15009">
        <v>50.600000000000144</v>
      </c>
    </row>
    <row r="15010" spans="1:2" x14ac:dyDescent="0.25">
      <c r="A15010">
        <v>1500.7</v>
      </c>
      <c r="B15010">
        <v>50.700000000000053</v>
      </c>
    </row>
    <row r="15011" spans="1:2" x14ac:dyDescent="0.25">
      <c r="A15011">
        <v>1500.8</v>
      </c>
      <c r="B15011">
        <v>50.800000000000182</v>
      </c>
    </row>
    <row r="15012" spans="1:2" x14ac:dyDescent="0.25">
      <c r="A15012">
        <v>1500.9</v>
      </c>
      <c r="B15012">
        <v>50.900000000000091</v>
      </c>
    </row>
    <row r="15013" spans="1:2" x14ac:dyDescent="0.25">
      <c r="A15013">
        <v>1501</v>
      </c>
      <c r="B15013">
        <v>51</v>
      </c>
    </row>
    <row r="15014" spans="1:2" x14ac:dyDescent="0.25">
      <c r="A15014">
        <v>1501.1</v>
      </c>
      <c r="B15014">
        <v>51.100000000000144</v>
      </c>
    </row>
    <row r="15015" spans="1:2" x14ac:dyDescent="0.25">
      <c r="A15015">
        <v>1501.2</v>
      </c>
      <c r="B15015">
        <v>51.200000000000053</v>
      </c>
    </row>
    <row r="15016" spans="1:2" x14ac:dyDescent="0.25">
      <c r="A15016">
        <v>1501.3</v>
      </c>
      <c r="B15016">
        <v>51.300000000000182</v>
      </c>
    </row>
    <row r="15017" spans="1:2" x14ac:dyDescent="0.25">
      <c r="A15017">
        <v>1501.4</v>
      </c>
      <c r="B15017">
        <v>51.400000000000091</v>
      </c>
    </row>
    <row r="15018" spans="1:2" x14ac:dyDescent="0.25">
      <c r="A15018">
        <v>1501.5</v>
      </c>
      <c r="B15018">
        <v>51.5</v>
      </c>
    </row>
    <row r="15019" spans="1:2" x14ac:dyDescent="0.25">
      <c r="A15019">
        <v>1501.6</v>
      </c>
      <c r="B15019">
        <v>51.600000000000144</v>
      </c>
    </row>
    <row r="15020" spans="1:2" x14ac:dyDescent="0.25">
      <c r="A15020">
        <v>1501.7</v>
      </c>
      <c r="B15020">
        <v>51.700000000000053</v>
      </c>
    </row>
    <row r="15021" spans="1:2" x14ac:dyDescent="0.25">
      <c r="A15021">
        <v>1501.8</v>
      </c>
      <c r="B15021">
        <v>51.800000000000182</v>
      </c>
    </row>
    <row r="15022" spans="1:2" x14ac:dyDescent="0.25">
      <c r="A15022">
        <v>1501.9</v>
      </c>
      <c r="B15022">
        <v>51.900000000000091</v>
      </c>
    </row>
    <row r="15023" spans="1:2" x14ac:dyDescent="0.25">
      <c r="A15023">
        <v>1502</v>
      </c>
      <c r="B15023">
        <v>52</v>
      </c>
    </row>
    <row r="15024" spans="1:2" x14ac:dyDescent="0.25">
      <c r="A15024">
        <v>1502.1</v>
      </c>
      <c r="B15024">
        <v>52</v>
      </c>
    </row>
    <row r="15025" spans="1:2" x14ac:dyDescent="0.25">
      <c r="A15025">
        <v>1502.2</v>
      </c>
      <c r="B15025">
        <v>52</v>
      </c>
    </row>
    <row r="15026" spans="1:2" x14ac:dyDescent="0.25">
      <c r="A15026">
        <v>1502.3</v>
      </c>
      <c r="B15026">
        <v>52</v>
      </c>
    </row>
    <row r="15027" spans="1:2" x14ac:dyDescent="0.25">
      <c r="A15027">
        <v>1502.4</v>
      </c>
      <c r="B15027">
        <v>52</v>
      </c>
    </row>
    <row r="15028" spans="1:2" x14ac:dyDescent="0.25">
      <c r="A15028">
        <v>1502.5</v>
      </c>
      <c r="B15028">
        <v>52</v>
      </c>
    </row>
    <row r="15029" spans="1:2" x14ac:dyDescent="0.25">
      <c r="A15029">
        <v>1502.6</v>
      </c>
      <c r="B15029">
        <v>52</v>
      </c>
    </row>
    <row r="15030" spans="1:2" x14ac:dyDescent="0.25">
      <c r="A15030">
        <v>1502.7</v>
      </c>
      <c r="B15030">
        <v>52</v>
      </c>
    </row>
    <row r="15031" spans="1:2" x14ac:dyDescent="0.25">
      <c r="A15031">
        <v>1502.8</v>
      </c>
      <c r="B15031">
        <v>52</v>
      </c>
    </row>
    <row r="15032" spans="1:2" x14ac:dyDescent="0.25">
      <c r="A15032">
        <v>1502.9</v>
      </c>
      <c r="B15032">
        <v>52</v>
      </c>
    </row>
    <row r="15033" spans="1:2" x14ac:dyDescent="0.25">
      <c r="A15033">
        <v>1503</v>
      </c>
      <c r="B15033">
        <v>52</v>
      </c>
    </row>
    <row r="15034" spans="1:2" x14ac:dyDescent="0.25">
      <c r="A15034">
        <v>1503.1</v>
      </c>
      <c r="B15034">
        <v>52</v>
      </c>
    </row>
    <row r="15035" spans="1:2" x14ac:dyDescent="0.25">
      <c r="A15035">
        <v>1503.2</v>
      </c>
      <c r="B15035">
        <v>52</v>
      </c>
    </row>
    <row r="15036" spans="1:2" x14ac:dyDescent="0.25">
      <c r="A15036">
        <v>1503.3</v>
      </c>
      <c r="B15036">
        <v>52</v>
      </c>
    </row>
    <row r="15037" spans="1:2" x14ac:dyDescent="0.25">
      <c r="A15037">
        <v>1503.4</v>
      </c>
      <c r="B15037">
        <v>52</v>
      </c>
    </row>
    <row r="15038" spans="1:2" x14ac:dyDescent="0.25">
      <c r="A15038">
        <v>1503.5</v>
      </c>
      <c r="B15038">
        <v>52</v>
      </c>
    </row>
    <row r="15039" spans="1:2" x14ac:dyDescent="0.25">
      <c r="A15039">
        <v>1503.6</v>
      </c>
      <c r="B15039">
        <v>52</v>
      </c>
    </row>
    <row r="15040" spans="1:2" x14ac:dyDescent="0.25">
      <c r="A15040">
        <v>1503.7</v>
      </c>
      <c r="B15040">
        <v>52</v>
      </c>
    </row>
    <row r="15041" spans="1:2" x14ac:dyDescent="0.25">
      <c r="A15041">
        <v>1503.8</v>
      </c>
      <c r="B15041">
        <v>52</v>
      </c>
    </row>
    <row r="15042" spans="1:2" x14ac:dyDescent="0.25">
      <c r="A15042">
        <v>1503.9</v>
      </c>
      <c r="B15042">
        <v>52</v>
      </c>
    </row>
    <row r="15043" spans="1:2" x14ac:dyDescent="0.25">
      <c r="A15043">
        <v>1504</v>
      </c>
      <c r="B15043">
        <v>52</v>
      </c>
    </row>
    <row r="15044" spans="1:2" x14ac:dyDescent="0.25">
      <c r="A15044">
        <v>1504.1</v>
      </c>
      <c r="B15044">
        <v>52.119519042968861</v>
      </c>
    </row>
    <row r="15045" spans="1:2" x14ac:dyDescent="0.25">
      <c r="A15045">
        <v>1504.2</v>
      </c>
      <c r="B15045">
        <v>52.239038085937452</v>
      </c>
    </row>
    <row r="15046" spans="1:2" x14ac:dyDescent="0.25">
      <c r="A15046">
        <v>1504.3</v>
      </c>
      <c r="B15046">
        <v>52.35855712890632</v>
      </c>
    </row>
    <row r="15047" spans="1:2" x14ac:dyDescent="0.25">
      <c r="A15047">
        <v>1504.4</v>
      </c>
      <c r="B15047">
        <v>52.47807617187491</v>
      </c>
    </row>
    <row r="15048" spans="1:2" x14ac:dyDescent="0.25">
      <c r="A15048">
        <v>1504.5</v>
      </c>
      <c r="B15048">
        <v>52.597595214843501</v>
      </c>
    </row>
    <row r="15049" spans="1:2" x14ac:dyDescent="0.25">
      <c r="A15049">
        <v>1504.6</v>
      </c>
      <c r="B15049">
        <v>52.717114257812362</v>
      </c>
    </row>
    <row r="15050" spans="1:2" x14ac:dyDescent="0.25">
      <c r="A15050">
        <v>1504.7</v>
      </c>
      <c r="B15050">
        <v>52.836633300780953</v>
      </c>
    </row>
    <row r="15051" spans="1:2" x14ac:dyDescent="0.25">
      <c r="A15051">
        <v>1504.8</v>
      </c>
      <c r="B15051">
        <v>52.956152343749821</v>
      </c>
    </row>
    <row r="15052" spans="1:2" x14ac:dyDescent="0.25">
      <c r="A15052">
        <v>1504.9</v>
      </c>
      <c r="B15052">
        <v>53.075671386718412</v>
      </c>
    </row>
    <row r="15053" spans="1:2" x14ac:dyDescent="0.25">
      <c r="A15053">
        <v>1505</v>
      </c>
      <c r="B15053">
        <v>53.195190429687003</v>
      </c>
    </row>
    <row r="15054" spans="1:2" x14ac:dyDescent="0.25">
      <c r="A15054">
        <v>1505.1</v>
      </c>
      <c r="B15054">
        <v>53.275671386718408</v>
      </c>
    </row>
    <row r="15055" spans="1:2" x14ac:dyDescent="0.25">
      <c r="A15055">
        <v>1505.2</v>
      </c>
      <c r="B15055">
        <v>53.356152343749642</v>
      </c>
    </row>
    <row r="15056" spans="1:2" x14ac:dyDescent="0.25">
      <c r="A15056">
        <v>1505.3</v>
      </c>
      <c r="B15056">
        <v>53.436633300781047</v>
      </c>
    </row>
    <row r="15057" spans="1:2" x14ac:dyDescent="0.25">
      <c r="A15057">
        <v>1505.4</v>
      </c>
      <c r="B15057">
        <v>53.517114257812267</v>
      </c>
    </row>
    <row r="15058" spans="1:2" x14ac:dyDescent="0.25">
      <c r="A15058">
        <v>1505.5</v>
      </c>
      <c r="B15058">
        <v>53.597595214843501</v>
      </c>
    </row>
    <row r="15059" spans="1:2" x14ac:dyDescent="0.25">
      <c r="A15059">
        <v>1505.6</v>
      </c>
      <c r="B15059">
        <v>53.678076171874913</v>
      </c>
    </row>
    <row r="15060" spans="1:2" x14ac:dyDescent="0.25">
      <c r="A15060">
        <v>1505.7</v>
      </c>
      <c r="B15060">
        <v>53.758557128906141</v>
      </c>
    </row>
    <row r="15061" spans="1:2" x14ac:dyDescent="0.25">
      <c r="A15061">
        <v>1505.8</v>
      </c>
      <c r="B15061">
        <v>53.839038085937553</v>
      </c>
    </row>
    <row r="15062" spans="1:2" x14ac:dyDescent="0.25">
      <c r="A15062">
        <v>1505.9</v>
      </c>
      <c r="B15062">
        <v>53.919519042968773</v>
      </c>
    </row>
    <row r="15063" spans="1:2" x14ac:dyDescent="0.25">
      <c r="A15063">
        <v>1506</v>
      </c>
      <c r="B15063">
        <v>54</v>
      </c>
    </row>
    <row r="15064" spans="1:2" x14ac:dyDescent="0.25">
      <c r="A15064">
        <v>1506.1</v>
      </c>
      <c r="B15064">
        <v>54.100000000000144</v>
      </c>
    </row>
    <row r="15065" spans="1:2" x14ac:dyDescent="0.25">
      <c r="A15065">
        <v>1506.2</v>
      </c>
      <c r="B15065">
        <v>54.200000000000053</v>
      </c>
    </row>
    <row r="15066" spans="1:2" x14ac:dyDescent="0.25">
      <c r="A15066">
        <v>1506.3</v>
      </c>
      <c r="B15066">
        <v>54.300000000000182</v>
      </c>
    </row>
    <row r="15067" spans="1:2" x14ac:dyDescent="0.25">
      <c r="A15067">
        <v>1506.4</v>
      </c>
      <c r="B15067">
        <v>54.400000000000091</v>
      </c>
    </row>
    <row r="15068" spans="1:2" x14ac:dyDescent="0.25">
      <c r="A15068">
        <v>1506.5</v>
      </c>
      <c r="B15068">
        <v>54.5</v>
      </c>
    </row>
    <row r="15069" spans="1:2" x14ac:dyDescent="0.25">
      <c r="A15069">
        <v>1506.6</v>
      </c>
      <c r="B15069">
        <v>54.600000000000144</v>
      </c>
    </row>
    <row r="15070" spans="1:2" x14ac:dyDescent="0.25">
      <c r="A15070">
        <v>1506.7</v>
      </c>
      <c r="B15070">
        <v>54.700000000000053</v>
      </c>
    </row>
    <row r="15071" spans="1:2" x14ac:dyDescent="0.25">
      <c r="A15071">
        <v>1506.8</v>
      </c>
      <c r="B15071">
        <v>54.800000000000182</v>
      </c>
    </row>
    <row r="15072" spans="1:2" x14ac:dyDescent="0.25">
      <c r="A15072">
        <v>1506.9</v>
      </c>
      <c r="B15072">
        <v>54.900000000000091</v>
      </c>
    </row>
    <row r="15073" spans="1:2" x14ac:dyDescent="0.25">
      <c r="A15073">
        <v>1507</v>
      </c>
      <c r="B15073">
        <v>55</v>
      </c>
    </row>
    <row r="15074" spans="1:2" x14ac:dyDescent="0.25">
      <c r="A15074">
        <v>1507.1</v>
      </c>
      <c r="B15074">
        <v>55</v>
      </c>
    </row>
    <row r="15075" spans="1:2" x14ac:dyDescent="0.25">
      <c r="A15075">
        <v>1507.2</v>
      </c>
      <c r="B15075">
        <v>55</v>
      </c>
    </row>
    <row r="15076" spans="1:2" x14ac:dyDescent="0.25">
      <c r="A15076">
        <v>1507.3</v>
      </c>
      <c r="B15076">
        <v>55</v>
      </c>
    </row>
    <row r="15077" spans="1:2" x14ac:dyDescent="0.25">
      <c r="A15077">
        <v>1507.4</v>
      </c>
      <c r="B15077">
        <v>55</v>
      </c>
    </row>
    <row r="15078" spans="1:2" x14ac:dyDescent="0.25">
      <c r="A15078">
        <v>1507.5</v>
      </c>
      <c r="B15078">
        <v>55</v>
      </c>
    </row>
    <row r="15079" spans="1:2" x14ac:dyDescent="0.25">
      <c r="A15079">
        <v>1507.6</v>
      </c>
      <c r="B15079">
        <v>55</v>
      </c>
    </row>
    <row r="15080" spans="1:2" x14ac:dyDescent="0.25">
      <c r="A15080">
        <v>1507.7</v>
      </c>
      <c r="B15080">
        <v>55</v>
      </c>
    </row>
    <row r="15081" spans="1:2" x14ac:dyDescent="0.25">
      <c r="A15081">
        <v>1507.8</v>
      </c>
      <c r="B15081">
        <v>55</v>
      </c>
    </row>
    <row r="15082" spans="1:2" x14ac:dyDescent="0.25">
      <c r="A15082">
        <v>1507.9</v>
      </c>
      <c r="B15082">
        <v>55</v>
      </c>
    </row>
    <row r="15083" spans="1:2" x14ac:dyDescent="0.25">
      <c r="A15083">
        <v>1508</v>
      </c>
      <c r="B15083">
        <v>55</v>
      </c>
    </row>
    <row r="15084" spans="1:2" x14ac:dyDescent="0.25">
      <c r="A15084">
        <v>1508.1</v>
      </c>
      <c r="B15084">
        <v>55.100000000000144</v>
      </c>
    </row>
    <row r="15085" spans="1:2" x14ac:dyDescent="0.25">
      <c r="A15085">
        <v>1508.2</v>
      </c>
      <c r="B15085">
        <v>55.200000000000053</v>
      </c>
    </row>
    <row r="15086" spans="1:2" x14ac:dyDescent="0.25">
      <c r="A15086">
        <v>1508.3</v>
      </c>
      <c r="B15086">
        <v>55.300000000000182</v>
      </c>
    </row>
    <row r="15087" spans="1:2" x14ac:dyDescent="0.25">
      <c r="A15087">
        <v>1508.4</v>
      </c>
      <c r="B15087">
        <v>55.400000000000091</v>
      </c>
    </row>
    <row r="15088" spans="1:2" x14ac:dyDescent="0.25">
      <c r="A15088">
        <v>1508.5</v>
      </c>
      <c r="B15088">
        <v>55.5</v>
      </c>
    </row>
    <row r="15089" spans="1:2" x14ac:dyDescent="0.25">
      <c r="A15089">
        <v>1508.6</v>
      </c>
      <c r="B15089">
        <v>55.600000000000144</v>
      </c>
    </row>
    <row r="15090" spans="1:2" x14ac:dyDescent="0.25">
      <c r="A15090">
        <v>1508.7</v>
      </c>
      <c r="B15090">
        <v>55.700000000000053</v>
      </c>
    </row>
    <row r="15091" spans="1:2" x14ac:dyDescent="0.25">
      <c r="A15091">
        <v>1508.8</v>
      </c>
      <c r="B15091">
        <v>55.800000000000182</v>
      </c>
    </row>
    <row r="15092" spans="1:2" x14ac:dyDescent="0.25">
      <c r="A15092">
        <v>1508.9</v>
      </c>
      <c r="B15092">
        <v>55.900000000000091</v>
      </c>
    </row>
    <row r="15093" spans="1:2" x14ac:dyDescent="0.25">
      <c r="A15093">
        <v>1509</v>
      </c>
      <c r="B15093">
        <v>56</v>
      </c>
    </row>
    <row r="15094" spans="1:2" x14ac:dyDescent="0.25">
      <c r="A15094">
        <v>1509.1</v>
      </c>
      <c r="B15094">
        <v>56.100000000000144</v>
      </c>
    </row>
    <row r="15095" spans="1:2" x14ac:dyDescent="0.25">
      <c r="A15095">
        <v>1509.2</v>
      </c>
      <c r="B15095">
        <v>56.200000000000053</v>
      </c>
    </row>
    <row r="15096" spans="1:2" x14ac:dyDescent="0.25">
      <c r="A15096">
        <v>1509.3</v>
      </c>
      <c r="B15096">
        <v>56.300000000000182</v>
      </c>
    </row>
    <row r="15097" spans="1:2" x14ac:dyDescent="0.25">
      <c r="A15097">
        <v>1509.4</v>
      </c>
      <c r="B15097">
        <v>56.400000000000091</v>
      </c>
    </row>
    <row r="15098" spans="1:2" x14ac:dyDescent="0.25">
      <c r="A15098">
        <v>1509.5</v>
      </c>
      <c r="B15098">
        <v>56.5</v>
      </c>
    </row>
    <row r="15099" spans="1:2" x14ac:dyDescent="0.25">
      <c r="A15099">
        <v>1509.6</v>
      </c>
      <c r="B15099">
        <v>56.600000000000144</v>
      </c>
    </row>
    <row r="15100" spans="1:2" x14ac:dyDescent="0.25">
      <c r="A15100">
        <v>1509.7</v>
      </c>
      <c r="B15100">
        <v>56.700000000000053</v>
      </c>
    </row>
    <row r="15101" spans="1:2" x14ac:dyDescent="0.25">
      <c r="A15101">
        <v>1509.8</v>
      </c>
      <c r="B15101">
        <v>56.800000000000182</v>
      </c>
    </row>
    <row r="15102" spans="1:2" x14ac:dyDescent="0.25">
      <c r="A15102">
        <v>1509.9</v>
      </c>
      <c r="B15102">
        <v>56.900000000000091</v>
      </c>
    </row>
    <row r="15103" spans="1:2" x14ac:dyDescent="0.25">
      <c r="A15103">
        <v>1510</v>
      </c>
      <c r="B15103">
        <v>57</v>
      </c>
    </row>
    <row r="15104" spans="1:2" x14ac:dyDescent="0.25">
      <c r="A15104">
        <v>1510.1</v>
      </c>
      <c r="B15104">
        <v>57.100000000000144</v>
      </c>
    </row>
    <row r="15105" spans="1:2" x14ac:dyDescent="0.25">
      <c r="A15105">
        <v>1510.2</v>
      </c>
      <c r="B15105">
        <v>57.200000000000053</v>
      </c>
    </row>
    <row r="15106" spans="1:2" x14ac:dyDescent="0.25">
      <c r="A15106">
        <v>1510.3</v>
      </c>
      <c r="B15106">
        <v>57.300000000000182</v>
      </c>
    </row>
    <row r="15107" spans="1:2" x14ac:dyDescent="0.25">
      <c r="A15107">
        <v>1510.4</v>
      </c>
      <c r="B15107">
        <v>57.400000000000091</v>
      </c>
    </row>
    <row r="15108" spans="1:2" x14ac:dyDescent="0.25">
      <c r="A15108">
        <v>1510.5</v>
      </c>
      <c r="B15108">
        <v>57.5</v>
      </c>
    </row>
    <row r="15109" spans="1:2" x14ac:dyDescent="0.25">
      <c r="A15109">
        <v>1510.6</v>
      </c>
      <c r="B15109">
        <v>57.600000000000144</v>
      </c>
    </row>
    <row r="15110" spans="1:2" x14ac:dyDescent="0.25">
      <c r="A15110">
        <v>1510.7</v>
      </c>
      <c r="B15110">
        <v>57.700000000000053</v>
      </c>
    </row>
    <row r="15111" spans="1:2" x14ac:dyDescent="0.25">
      <c r="A15111">
        <v>1510.8</v>
      </c>
      <c r="B15111">
        <v>57.800000000000182</v>
      </c>
    </row>
    <row r="15112" spans="1:2" x14ac:dyDescent="0.25">
      <c r="A15112">
        <v>1510.9</v>
      </c>
      <c r="B15112">
        <v>57.900000000000091</v>
      </c>
    </row>
    <row r="15113" spans="1:2" x14ac:dyDescent="0.25">
      <c r="A15113">
        <v>1511</v>
      </c>
      <c r="B15113">
        <v>58</v>
      </c>
    </row>
    <row r="15114" spans="1:2" x14ac:dyDescent="0.25">
      <c r="A15114">
        <v>1511.1</v>
      </c>
      <c r="B15114">
        <v>58.100000000000144</v>
      </c>
    </row>
    <row r="15115" spans="1:2" x14ac:dyDescent="0.25">
      <c r="A15115">
        <v>1511.2</v>
      </c>
      <c r="B15115">
        <v>58.200000000000053</v>
      </c>
    </row>
    <row r="15116" spans="1:2" x14ac:dyDescent="0.25">
      <c r="A15116">
        <v>1511.3</v>
      </c>
      <c r="B15116">
        <v>58.300000000000182</v>
      </c>
    </row>
    <row r="15117" spans="1:2" x14ac:dyDescent="0.25">
      <c r="A15117">
        <v>1511.4</v>
      </c>
      <c r="B15117">
        <v>58.400000000000091</v>
      </c>
    </row>
    <row r="15118" spans="1:2" x14ac:dyDescent="0.25">
      <c r="A15118">
        <v>1511.5</v>
      </c>
      <c r="B15118">
        <v>58.5</v>
      </c>
    </row>
    <row r="15119" spans="1:2" x14ac:dyDescent="0.25">
      <c r="A15119">
        <v>1511.6</v>
      </c>
      <c r="B15119">
        <v>58.600000000000144</v>
      </c>
    </row>
    <row r="15120" spans="1:2" x14ac:dyDescent="0.25">
      <c r="A15120">
        <v>1511.7</v>
      </c>
      <c r="B15120">
        <v>58.700000000000053</v>
      </c>
    </row>
    <row r="15121" spans="1:2" x14ac:dyDescent="0.25">
      <c r="A15121">
        <v>1511.8</v>
      </c>
      <c r="B15121">
        <v>58.800000000000182</v>
      </c>
    </row>
    <row r="15122" spans="1:2" x14ac:dyDescent="0.25">
      <c r="A15122">
        <v>1511.9</v>
      </c>
      <c r="B15122">
        <v>58.900000000000091</v>
      </c>
    </row>
    <row r="15123" spans="1:2" x14ac:dyDescent="0.25">
      <c r="A15123">
        <v>1512</v>
      </c>
      <c r="B15123">
        <v>59</v>
      </c>
    </row>
    <row r="15124" spans="1:2" x14ac:dyDescent="0.25">
      <c r="A15124">
        <v>1512.1</v>
      </c>
      <c r="B15124">
        <v>59.21506347656274</v>
      </c>
    </row>
    <row r="15125" spans="1:2" x14ac:dyDescent="0.25">
      <c r="A15125">
        <v>1512.2</v>
      </c>
      <c r="B15125">
        <v>59.43012695312499</v>
      </c>
    </row>
    <row r="15126" spans="1:2" x14ac:dyDescent="0.25">
      <c r="A15126">
        <v>1512.3</v>
      </c>
      <c r="B15126">
        <v>59.64519042968773</v>
      </c>
    </row>
    <row r="15127" spans="1:2" x14ac:dyDescent="0.25">
      <c r="A15127">
        <v>1512.4</v>
      </c>
      <c r="B15127">
        <v>59.86025390624998</v>
      </c>
    </row>
    <row r="15128" spans="1:2" x14ac:dyDescent="0.25">
      <c r="A15128">
        <v>1512.5</v>
      </c>
      <c r="B15128">
        <v>60.07531738281223</v>
      </c>
    </row>
    <row r="15129" spans="1:2" x14ac:dyDescent="0.25">
      <c r="A15129">
        <v>1512.6</v>
      </c>
      <c r="B15129">
        <v>60.290380859374963</v>
      </c>
    </row>
    <row r="15130" spans="1:2" x14ac:dyDescent="0.25">
      <c r="A15130">
        <v>1512.7</v>
      </c>
      <c r="B15130">
        <v>60.505444335937213</v>
      </c>
    </row>
    <row r="15131" spans="1:2" x14ac:dyDescent="0.25">
      <c r="A15131">
        <v>1512.8</v>
      </c>
      <c r="B15131">
        <v>60.720507812499953</v>
      </c>
    </row>
    <row r="15132" spans="1:2" x14ac:dyDescent="0.25">
      <c r="A15132">
        <v>1512.9</v>
      </c>
      <c r="B15132">
        <v>60.935571289062203</v>
      </c>
    </row>
    <row r="15133" spans="1:2" x14ac:dyDescent="0.25">
      <c r="A15133">
        <v>1513</v>
      </c>
      <c r="B15133">
        <v>61.150634765624453</v>
      </c>
    </row>
    <row r="15134" spans="1:2" x14ac:dyDescent="0.25">
      <c r="A15134">
        <v>1513.1</v>
      </c>
      <c r="B15134">
        <v>61.435571289062388</v>
      </c>
    </row>
    <row r="15135" spans="1:2" x14ac:dyDescent="0.25">
      <c r="A15135">
        <v>1513.2</v>
      </c>
      <c r="B15135">
        <v>61.72050781249969</v>
      </c>
    </row>
    <row r="15136" spans="1:2" x14ac:dyDescent="0.25">
      <c r="A15136">
        <v>1513.3</v>
      </c>
      <c r="B15136">
        <v>62.005444335937632</v>
      </c>
    </row>
    <row r="15137" spans="1:2" x14ac:dyDescent="0.25">
      <c r="A15137">
        <v>1513.4</v>
      </c>
      <c r="B15137">
        <v>62.290380859374928</v>
      </c>
    </row>
    <row r="15138" spans="1:2" x14ac:dyDescent="0.25">
      <c r="A15138">
        <v>1513.5</v>
      </c>
      <c r="B15138">
        <v>62.57531738281223</v>
      </c>
    </row>
    <row r="15139" spans="1:2" x14ac:dyDescent="0.25">
      <c r="A15139">
        <v>1513.6</v>
      </c>
      <c r="B15139">
        <v>62.860253906250172</v>
      </c>
    </row>
    <row r="15140" spans="1:2" x14ac:dyDescent="0.25">
      <c r="A15140">
        <v>1513.7</v>
      </c>
      <c r="B15140">
        <v>63.145190429687467</v>
      </c>
    </row>
    <row r="15141" spans="1:2" x14ac:dyDescent="0.25">
      <c r="A15141">
        <v>1513.8</v>
      </c>
      <c r="B15141">
        <v>63.430126953125409</v>
      </c>
    </row>
    <row r="15142" spans="1:2" x14ac:dyDescent="0.25">
      <c r="A15142">
        <v>1513.9</v>
      </c>
      <c r="B15142">
        <v>63.715063476562698</v>
      </c>
    </row>
    <row r="15143" spans="1:2" x14ac:dyDescent="0.25">
      <c r="A15143">
        <v>1514</v>
      </c>
      <c r="B15143">
        <v>64</v>
      </c>
    </row>
    <row r="15144" spans="1:2" x14ac:dyDescent="0.25">
      <c r="A15144">
        <v>1514.1</v>
      </c>
      <c r="B15144">
        <v>64.300000000000409</v>
      </c>
    </row>
    <row r="15145" spans="1:2" x14ac:dyDescent="0.25">
      <c r="A15145">
        <v>1514.2</v>
      </c>
      <c r="B15145">
        <v>64.600000000000136</v>
      </c>
    </row>
    <row r="15146" spans="1:2" x14ac:dyDescent="0.25">
      <c r="A15146">
        <v>1514.3</v>
      </c>
      <c r="B15146">
        <v>64.900000000000546</v>
      </c>
    </row>
    <row r="15147" spans="1:2" x14ac:dyDescent="0.25">
      <c r="A15147">
        <v>1514.4</v>
      </c>
      <c r="B15147">
        <v>65.200000000000273</v>
      </c>
    </row>
    <row r="15148" spans="1:2" x14ac:dyDescent="0.25">
      <c r="A15148">
        <v>1514.5</v>
      </c>
      <c r="B15148">
        <v>65.5</v>
      </c>
    </row>
    <row r="15149" spans="1:2" x14ac:dyDescent="0.25">
      <c r="A15149">
        <v>1514.6</v>
      </c>
      <c r="B15149">
        <v>65.800000000000409</v>
      </c>
    </row>
    <row r="15150" spans="1:2" x14ac:dyDescent="0.25">
      <c r="A15150">
        <v>1514.7</v>
      </c>
      <c r="B15150">
        <v>66.100000000000136</v>
      </c>
    </row>
    <row r="15151" spans="1:2" x14ac:dyDescent="0.25">
      <c r="A15151">
        <v>1514.8</v>
      </c>
      <c r="B15151">
        <v>66.400000000000546</v>
      </c>
    </row>
    <row r="15152" spans="1:2" x14ac:dyDescent="0.25">
      <c r="A15152">
        <v>1514.9</v>
      </c>
      <c r="B15152">
        <v>66.700000000000273</v>
      </c>
    </row>
    <row r="15153" spans="1:2" x14ac:dyDescent="0.25">
      <c r="A15153">
        <v>1515</v>
      </c>
      <c r="B15153">
        <v>67</v>
      </c>
    </row>
    <row r="15154" spans="1:2" x14ac:dyDescent="0.25">
      <c r="A15154">
        <v>1515.1</v>
      </c>
      <c r="B15154">
        <v>67.114331054687597</v>
      </c>
    </row>
    <row r="15155" spans="1:2" x14ac:dyDescent="0.25">
      <c r="A15155">
        <v>1515.2</v>
      </c>
      <c r="B15155">
        <v>67.228662109374937</v>
      </c>
    </row>
    <row r="15156" spans="1:2" x14ac:dyDescent="0.25">
      <c r="A15156">
        <v>1515.3</v>
      </c>
      <c r="B15156">
        <v>67.342993164062548</v>
      </c>
    </row>
    <row r="15157" spans="1:2" x14ac:dyDescent="0.25">
      <c r="A15157">
        <v>1515.4</v>
      </c>
      <c r="B15157">
        <v>67.457324218749889</v>
      </c>
    </row>
    <row r="15158" spans="1:2" x14ac:dyDescent="0.25">
      <c r="A15158">
        <v>1515.5</v>
      </c>
      <c r="B15158">
        <v>67.571655273437216</v>
      </c>
    </row>
    <row r="15159" spans="1:2" x14ac:dyDescent="0.25">
      <c r="A15159">
        <v>1515.6</v>
      </c>
      <c r="B15159">
        <v>67.685986328124827</v>
      </c>
    </row>
    <row r="15160" spans="1:2" x14ac:dyDescent="0.25">
      <c r="A15160">
        <v>1515.7</v>
      </c>
      <c r="B15160">
        <v>67.800317382812167</v>
      </c>
    </row>
    <row r="15161" spans="1:2" x14ac:dyDescent="0.25">
      <c r="A15161">
        <v>1515.8</v>
      </c>
      <c r="B15161">
        <v>67.914648437499764</v>
      </c>
    </row>
    <row r="15162" spans="1:2" x14ac:dyDescent="0.25">
      <c r="A15162">
        <v>1515.9</v>
      </c>
      <c r="B15162">
        <v>68.028979492187105</v>
      </c>
    </row>
    <row r="15163" spans="1:2" x14ac:dyDescent="0.25">
      <c r="A15163">
        <v>1516</v>
      </c>
      <c r="B15163">
        <v>68.143310546874446</v>
      </c>
    </row>
    <row r="15164" spans="1:2" x14ac:dyDescent="0.25">
      <c r="A15164">
        <v>1516.1</v>
      </c>
      <c r="B15164">
        <v>68.328979492187258</v>
      </c>
    </row>
    <row r="15165" spans="1:2" x14ac:dyDescent="0.25">
      <c r="A15165">
        <v>1516.2</v>
      </c>
      <c r="B15165">
        <v>68.514648437499645</v>
      </c>
    </row>
    <row r="15166" spans="1:2" x14ac:dyDescent="0.25">
      <c r="A15166">
        <v>1516.3</v>
      </c>
      <c r="B15166">
        <v>68.700317382812443</v>
      </c>
    </row>
    <row r="15167" spans="1:2" x14ac:dyDescent="0.25">
      <c r="A15167">
        <v>1516.4</v>
      </c>
      <c r="B15167">
        <v>68.885986328124829</v>
      </c>
    </row>
    <row r="15168" spans="1:2" x14ac:dyDescent="0.25">
      <c r="A15168">
        <v>1516.5</v>
      </c>
      <c r="B15168">
        <v>69.071655273437216</v>
      </c>
    </row>
    <row r="15169" spans="1:2" x14ac:dyDescent="0.25">
      <c r="A15169">
        <v>1516.6</v>
      </c>
      <c r="B15169">
        <v>69.257324218750028</v>
      </c>
    </row>
    <row r="15170" spans="1:2" x14ac:dyDescent="0.25">
      <c r="A15170">
        <v>1516.7</v>
      </c>
      <c r="B15170">
        <v>69.442993164062415</v>
      </c>
    </row>
    <row r="15171" spans="1:2" x14ac:dyDescent="0.25">
      <c r="A15171">
        <v>1516.8</v>
      </c>
      <c r="B15171">
        <v>69.628662109375227</v>
      </c>
    </row>
    <row r="15172" spans="1:2" x14ac:dyDescent="0.25">
      <c r="A15172">
        <v>1516.9</v>
      </c>
      <c r="B15172">
        <v>69.814331054687614</v>
      </c>
    </row>
    <row r="15173" spans="1:2" x14ac:dyDescent="0.25">
      <c r="A15173">
        <v>1517</v>
      </c>
      <c r="B15173">
        <v>70</v>
      </c>
    </row>
    <row r="15174" spans="1:2" x14ac:dyDescent="0.25">
      <c r="A15174">
        <v>1517.1</v>
      </c>
      <c r="B15174">
        <v>70.100000000000136</v>
      </c>
    </row>
    <row r="15175" spans="1:2" x14ac:dyDescent="0.25">
      <c r="A15175">
        <v>1517.2</v>
      </c>
      <c r="B15175">
        <v>70.200000000000045</v>
      </c>
    </row>
    <row r="15176" spans="1:2" x14ac:dyDescent="0.25">
      <c r="A15176">
        <v>1517.3</v>
      </c>
      <c r="B15176">
        <v>70.300000000000182</v>
      </c>
    </row>
    <row r="15177" spans="1:2" x14ac:dyDescent="0.25">
      <c r="A15177">
        <v>1517.4</v>
      </c>
      <c r="B15177">
        <v>70.400000000000091</v>
      </c>
    </row>
    <row r="15178" spans="1:2" x14ac:dyDescent="0.25">
      <c r="A15178">
        <v>1517.5</v>
      </c>
      <c r="B15178">
        <v>70.5</v>
      </c>
    </row>
    <row r="15179" spans="1:2" x14ac:dyDescent="0.25">
      <c r="A15179">
        <v>1517.6</v>
      </c>
      <c r="B15179">
        <v>70.600000000000136</v>
      </c>
    </row>
    <row r="15180" spans="1:2" x14ac:dyDescent="0.25">
      <c r="A15180">
        <v>1517.7</v>
      </c>
      <c r="B15180">
        <v>70.700000000000045</v>
      </c>
    </row>
    <row r="15181" spans="1:2" x14ac:dyDescent="0.25">
      <c r="A15181">
        <v>1517.8</v>
      </c>
      <c r="B15181">
        <v>70.800000000000182</v>
      </c>
    </row>
    <row r="15182" spans="1:2" x14ac:dyDescent="0.25">
      <c r="A15182">
        <v>1517.9</v>
      </c>
      <c r="B15182">
        <v>70.900000000000091</v>
      </c>
    </row>
    <row r="15183" spans="1:2" x14ac:dyDescent="0.25">
      <c r="A15183">
        <v>1518</v>
      </c>
      <c r="B15183">
        <v>71</v>
      </c>
    </row>
    <row r="15184" spans="1:2" x14ac:dyDescent="0.25">
      <c r="A15184">
        <v>1518.1</v>
      </c>
      <c r="B15184">
        <v>71.100000000000136</v>
      </c>
    </row>
    <row r="15185" spans="1:2" x14ac:dyDescent="0.25">
      <c r="A15185">
        <v>1518.2</v>
      </c>
      <c r="B15185">
        <v>71.200000000000045</v>
      </c>
    </row>
    <row r="15186" spans="1:2" x14ac:dyDescent="0.25">
      <c r="A15186">
        <v>1518.3</v>
      </c>
      <c r="B15186">
        <v>71.300000000000182</v>
      </c>
    </row>
    <row r="15187" spans="1:2" x14ac:dyDescent="0.25">
      <c r="A15187">
        <v>1518.4</v>
      </c>
      <c r="B15187">
        <v>71.400000000000091</v>
      </c>
    </row>
    <row r="15188" spans="1:2" x14ac:dyDescent="0.25">
      <c r="A15188">
        <v>1518.5</v>
      </c>
      <c r="B15188">
        <v>71.5</v>
      </c>
    </row>
    <row r="15189" spans="1:2" x14ac:dyDescent="0.25">
      <c r="A15189">
        <v>1518.6</v>
      </c>
      <c r="B15189">
        <v>71.600000000000136</v>
      </c>
    </row>
    <row r="15190" spans="1:2" x14ac:dyDescent="0.25">
      <c r="A15190">
        <v>1518.7</v>
      </c>
      <c r="B15190">
        <v>71.700000000000045</v>
      </c>
    </row>
    <row r="15191" spans="1:2" x14ac:dyDescent="0.25">
      <c r="A15191">
        <v>1518.8</v>
      </c>
      <c r="B15191">
        <v>71.800000000000182</v>
      </c>
    </row>
    <row r="15192" spans="1:2" x14ac:dyDescent="0.25">
      <c r="A15192">
        <v>1518.9</v>
      </c>
      <c r="B15192">
        <v>71.900000000000091</v>
      </c>
    </row>
    <row r="15193" spans="1:2" x14ac:dyDescent="0.25">
      <c r="A15193">
        <v>1519</v>
      </c>
      <c r="B15193">
        <v>72</v>
      </c>
    </row>
    <row r="15194" spans="1:2" x14ac:dyDescent="0.25">
      <c r="A15194">
        <v>1519.1</v>
      </c>
      <c r="B15194">
        <v>72.100000000000136</v>
      </c>
    </row>
    <row r="15195" spans="1:2" x14ac:dyDescent="0.25">
      <c r="A15195">
        <v>1519.2</v>
      </c>
      <c r="B15195">
        <v>72.200000000000045</v>
      </c>
    </row>
    <row r="15196" spans="1:2" x14ac:dyDescent="0.25">
      <c r="A15196">
        <v>1519.3</v>
      </c>
      <c r="B15196">
        <v>72.300000000000182</v>
      </c>
    </row>
    <row r="15197" spans="1:2" x14ac:dyDescent="0.25">
      <c r="A15197">
        <v>1519.4</v>
      </c>
      <c r="B15197">
        <v>72.400000000000091</v>
      </c>
    </row>
    <row r="15198" spans="1:2" x14ac:dyDescent="0.25">
      <c r="A15198">
        <v>1519.5</v>
      </c>
      <c r="B15198">
        <v>72.5</v>
      </c>
    </row>
    <row r="15199" spans="1:2" x14ac:dyDescent="0.25">
      <c r="A15199">
        <v>1519.6</v>
      </c>
      <c r="B15199">
        <v>72.600000000000136</v>
      </c>
    </row>
    <row r="15200" spans="1:2" x14ac:dyDescent="0.25">
      <c r="A15200">
        <v>1519.7</v>
      </c>
      <c r="B15200">
        <v>72.700000000000045</v>
      </c>
    </row>
    <row r="15201" spans="1:2" x14ac:dyDescent="0.25">
      <c r="A15201">
        <v>1519.8</v>
      </c>
      <c r="B15201">
        <v>72.800000000000182</v>
      </c>
    </row>
    <row r="15202" spans="1:2" x14ac:dyDescent="0.25">
      <c r="A15202">
        <v>1519.9</v>
      </c>
      <c r="B15202">
        <v>72.900000000000091</v>
      </c>
    </row>
    <row r="15203" spans="1:2" x14ac:dyDescent="0.25">
      <c r="A15203">
        <v>1520</v>
      </c>
      <c r="B15203">
        <v>73</v>
      </c>
    </row>
    <row r="15204" spans="1:2" x14ac:dyDescent="0.25">
      <c r="A15204">
        <v>1520.1</v>
      </c>
      <c r="B15204">
        <v>73</v>
      </c>
    </row>
    <row r="15205" spans="1:2" x14ac:dyDescent="0.25">
      <c r="A15205">
        <v>1520.2</v>
      </c>
      <c r="B15205">
        <v>73</v>
      </c>
    </row>
    <row r="15206" spans="1:2" x14ac:dyDescent="0.25">
      <c r="A15206">
        <v>1520.3</v>
      </c>
      <c r="B15206">
        <v>73</v>
      </c>
    </row>
    <row r="15207" spans="1:2" x14ac:dyDescent="0.25">
      <c r="A15207">
        <v>1520.4</v>
      </c>
      <c r="B15207">
        <v>73</v>
      </c>
    </row>
    <row r="15208" spans="1:2" x14ac:dyDescent="0.25">
      <c r="A15208">
        <v>1520.5</v>
      </c>
      <c r="B15208">
        <v>73</v>
      </c>
    </row>
    <row r="15209" spans="1:2" x14ac:dyDescent="0.25">
      <c r="A15209">
        <v>1520.6</v>
      </c>
      <c r="B15209">
        <v>73</v>
      </c>
    </row>
    <row r="15210" spans="1:2" x14ac:dyDescent="0.25">
      <c r="A15210">
        <v>1520.7</v>
      </c>
      <c r="B15210">
        <v>73</v>
      </c>
    </row>
    <row r="15211" spans="1:2" x14ac:dyDescent="0.25">
      <c r="A15211">
        <v>1520.8</v>
      </c>
      <c r="B15211">
        <v>73</v>
      </c>
    </row>
    <row r="15212" spans="1:2" x14ac:dyDescent="0.25">
      <c r="A15212">
        <v>1520.9</v>
      </c>
      <c r="B15212">
        <v>73</v>
      </c>
    </row>
    <row r="15213" spans="1:2" x14ac:dyDescent="0.25">
      <c r="A15213">
        <v>1521</v>
      </c>
      <c r="B15213">
        <v>73</v>
      </c>
    </row>
    <row r="15214" spans="1:2" x14ac:dyDescent="0.25">
      <c r="A15214">
        <v>1521.1</v>
      </c>
      <c r="B15214">
        <v>73.100000000000136</v>
      </c>
    </row>
    <row r="15215" spans="1:2" x14ac:dyDescent="0.25">
      <c r="A15215">
        <v>1521.2</v>
      </c>
      <c r="B15215">
        <v>73.200000000000045</v>
      </c>
    </row>
    <row r="15216" spans="1:2" x14ac:dyDescent="0.25">
      <c r="A15216">
        <v>1521.3</v>
      </c>
      <c r="B15216">
        <v>73.300000000000182</v>
      </c>
    </row>
    <row r="15217" spans="1:2" x14ac:dyDescent="0.25">
      <c r="A15217">
        <v>1521.4</v>
      </c>
      <c r="B15217">
        <v>73.400000000000091</v>
      </c>
    </row>
    <row r="15218" spans="1:2" x14ac:dyDescent="0.25">
      <c r="A15218">
        <v>1521.5</v>
      </c>
      <c r="B15218">
        <v>73.5</v>
      </c>
    </row>
    <row r="15219" spans="1:2" x14ac:dyDescent="0.25">
      <c r="A15219">
        <v>1521.6</v>
      </c>
      <c r="B15219">
        <v>73.600000000000136</v>
      </c>
    </row>
    <row r="15220" spans="1:2" x14ac:dyDescent="0.25">
      <c r="A15220">
        <v>1521.7</v>
      </c>
      <c r="B15220">
        <v>73.700000000000045</v>
      </c>
    </row>
    <row r="15221" spans="1:2" x14ac:dyDescent="0.25">
      <c r="A15221">
        <v>1521.8</v>
      </c>
      <c r="B15221">
        <v>73.800000000000182</v>
      </c>
    </row>
    <row r="15222" spans="1:2" x14ac:dyDescent="0.25">
      <c r="A15222">
        <v>1521.9</v>
      </c>
      <c r="B15222">
        <v>73.900000000000091</v>
      </c>
    </row>
    <row r="15223" spans="1:2" x14ac:dyDescent="0.25">
      <c r="A15223">
        <v>1522</v>
      </c>
      <c r="B15223">
        <v>74</v>
      </c>
    </row>
    <row r="15224" spans="1:2" x14ac:dyDescent="0.25">
      <c r="A15224">
        <v>1522.1</v>
      </c>
      <c r="B15224">
        <v>74</v>
      </c>
    </row>
    <row r="15225" spans="1:2" x14ac:dyDescent="0.25">
      <c r="A15225">
        <v>1522.2</v>
      </c>
      <c r="B15225">
        <v>74</v>
      </c>
    </row>
    <row r="15226" spans="1:2" x14ac:dyDescent="0.25">
      <c r="A15226">
        <v>1522.3</v>
      </c>
      <c r="B15226">
        <v>74</v>
      </c>
    </row>
    <row r="15227" spans="1:2" x14ac:dyDescent="0.25">
      <c r="A15227">
        <v>1522.4</v>
      </c>
      <c r="B15227">
        <v>74</v>
      </c>
    </row>
    <row r="15228" spans="1:2" x14ac:dyDescent="0.25">
      <c r="A15228">
        <v>1522.5</v>
      </c>
      <c r="B15228">
        <v>74</v>
      </c>
    </row>
    <row r="15229" spans="1:2" x14ac:dyDescent="0.25">
      <c r="A15229">
        <v>1522.6</v>
      </c>
      <c r="B15229">
        <v>74</v>
      </c>
    </row>
    <row r="15230" spans="1:2" x14ac:dyDescent="0.25">
      <c r="A15230">
        <v>1522.7</v>
      </c>
      <c r="B15230">
        <v>74</v>
      </c>
    </row>
    <row r="15231" spans="1:2" x14ac:dyDescent="0.25">
      <c r="A15231">
        <v>1522.8</v>
      </c>
      <c r="B15231">
        <v>74</v>
      </c>
    </row>
    <row r="15232" spans="1:2" x14ac:dyDescent="0.25">
      <c r="A15232">
        <v>1522.9</v>
      </c>
      <c r="B15232">
        <v>74</v>
      </c>
    </row>
    <row r="15233" spans="1:2" x14ac:dyDescent="0.25">
      <c r="A15233">
        <v>1523</v>
      </c>
      <c r="B15233">
        <v>74</v>
      </c>
    </row>
    <row r="15234" spans="1:2" x14ac:dyDescent="0.25">
      <c r="A15234">
        <v>1523.1</v>
      </c>
      <c r="B15234">
        <v>74</v>
      </c>
    </row>
    <row r="15235" spans="1:2" x14ac:dyDescent="0.25">
      <c r="A15235">
        <v>1523.2</v>
      </c>
      <c r="B15235">
        <v>74</v>
      </c>
    </row>
    <row r="15236" spans="1:2" x14ac:dyDescent="0.25">
      <c r="A15236">
        <v>1523.3</v>
      </c>
      <c r="B15236">
        <v>74</v>
      </c>
    </row>
    <row r="15237" spans="1:2" x14ac:dyDescent="0.25">
      <c r="A15237">
        <v>1523.4</v>
      </c>
      <c r="B15237">
        <v>74</v>
      </c>
    </row>
    <row r="15238" spans="1:2" x14ac:dyDescent="0.25">
      <c r="A15238">
        <v>1523.5</v>
      </c>
      <c r="B15238">
        <v>74</v>
      </c>
    </row>
    <row r="15239" spans="1:2" x14ac:dyDescent="0.25">
      <c r="A15239">
        <v>1523.6</v>
      </c>
      <c r="B15239">
        <v>74</v>
      </c>
    </row>
    <row r="15240" spans="1:2" x14ac:dyDescent="0.25">
      <c r="A15240">
        <v>1523.7</v>
      </c>
      <c r="B15240">
        <v>74</v>
      </c>
    </row>
    <row r="15241" spans="1:2" x14ac:dyDescent="0.25">
      <c r="A15241">
        <v>1523.8</v>
      </c>
      <c r="B15241">
        <v>74</v>
      </c>
    </row>
    <row r="15242" spans="1:2" x14ac:dyDescent="0.25">
      <c r="A15242">
        <v>1523.9</v>
      </c>
      <c r="B15242">
        <v>74</v>
      </c>
    </row>
    <row r="15243" spans="1:2" x14ac:dyDescent="0.25">
      <c r="A15243">
        <v>1524</v>
      </c>
      <c r="B15243">
        <v>74</v>
      </c>
    </row>
    <row r="15244" spans="1:2" x14ac:dyDescent="0.25">
      <c r="A15244">
        <v>1524.1</v>
      </c>
      <c r="B15244">
        <v>73.881347656249957</v>
      </c>
    </row>
    <row r="15245" spans="1:2" x14ac:dyDescent="0.25">
      <c r="A15245">
        <v>1524.2</v>
      </c>
      <c r="B15245">
        <v>73.762695312500185</v>
      </c>
    </row>
    <row r="15246" spans="1:2" x14ac:dyDescent="0.25">
      <c r="A15246">
        <v>1524.3</v>
      </c>
      <c r="B15246">
        <v>73.644042968750142</v>
      </c>
    </row>
    <row r="15247" spans="1:2" x14ac:dyDescent="0.25">
      <c r="A15247">
        <v>1524.4</v>
      </c>
      <c r="B15247">
        <v>73.525390625000369</v>
      </c>
    </row>
    <row r="15248" spans="1:2" x14ac:dyDescent="0.25">
      <c r="A15248">
        <v>1524.5</v>
      </c>
      <c r="B15248">
        <v>73.406738281250597</v>
      </c>
    </row>
    <row r="15249" spans="1:2" x14ac:dyDescent="0.25">
      <c r="A15249">
        <v>1524.6</v>
      </c>
      <c r="B15249">
        <v>73.288085937500554</v>
      </c>
    </row>
    <row r="15250" spans="1:2" x14ac:dyDescent="0.25">
      <c r="A15250">
        <v>1524.7</v>
      </c>
      <c r="B15250">
        <v>73.169433593750782</v>
      </c>
    </row>
    <row r="15251" spans="1:2" x14ac:dyDescent="0.25">
      <c r="A15251">
        <v>1524.8</v>
      </c>
      <c r="B15251">
        <v>73.050781250000739</v>
      </c>
    </row>
    <row r="15252" spans="1:2" x14ac:dyDescent="0.25">
      <c r="A15252">
        <v>1524.9</v>
      </c>
      <c r="B15252">
        <v>72.932128906250966</v>
      </c>
    </row>
    <row r="15253" spans="1:2" x14ac:dyDescent="0.25">
      <c r="A15253">
        <v>1525</v>
      </c>
      <c r="B15253">
        <v>72.813476562501194</v>
      </c>
    </row>
    <row r="15254" spans="1:2" x14ac:dyDescent="0.25">
      <c r="A15254">
        <v>1525.1</v>
      </c>
      <c r="B15254">
        <v>72.632128906250827</v>
      </c>
    </row>
    <row r="15255" spans="1:2" x14ac:dyDescent="0.25">
      <c r="A15255">
        <v>1525.2</v>
      </c>
      <c r="B15255">
        <v>72.450781250000873</v>
      </c>
    </row>
    <row r="15256" spans="1:2" x14ac:dyDescent="0.25">
      <c r="A15256">
        <v>1525.3</v>
      </c>
      <c r="B15256">
        <v>72.269433593750506</v>
      </c>
    </row>
    <row r="15257" spans="1:2" x14ac:dyDescent="0.25">
      <c r="A15257">
        <v>1525.4</v>
      </c>
      <c r="B15257">
        <v>72.088085937500551</v>
      </c>
    </row>
    <row r="15258" spans="1:2" x14ac:dyDescent="0.25">
      <c r="A15258">
        <v>1525.5</v>
      </c>
      <c r="B15258">
        <v>71.906738281250597</v>
      </c>
    </row>
    <row r="15259" spans="1:2" x14ac:dyDescent="0.25">
      <c r="A15259">
        <v>1525.6</v>
      </c>
      <c r="B15259">
        <v>71.72539062500023</v>
      </c>
    </row>
    <row r="15260" spans="1:2" x14ac:dyDescent="0.25">
      <c r="A15260">
        <v>1525.7</v>
      </c>
      <c r="B15260">
        <v>71.544042968750276</v>
      </c>
    </row>
    <row r="15261" spans="1:2" x14ac:dyDescent="0.25">
      <c r="A15261">
        <v>1525.8</v>
      </c>
      <c r="B15261">
        <v>71.362695312499909</v>
      </c>
    </row>
    <row r="15262" spans="1:2" x14ac:dyDescent="0.25">
      <c r="A15262">
        <v>1525.9</v>
      </c>
      <c r="B15262">
        <v>71.181347656249955</v>
      </c>
    </row>
    <row r="15263" spans="1:2" x14ac:dyDescent="0.25">
      <c r="A15263">
        <v>1526</v>
      </c>
      <c r="B15263">
        <v>71</v>
      </c>
    </row>
    <row r="15264" spans="1:2" x14ac:dyDescent="0.25">
      <c r="A15264">
        <v>1526.1</v>
      </c>
      <c r="B15264">
        <v>70.799999999999727</v>
      </c>
    </row>
    <row r="15265" spans="1:2" x14ac:dyDescent="0.25">
      <c r="A15265">
        <v>1526.2</v>
      </c>
      <c r="B15265">
        <v>70.599999999999909</v>
      </c>
    </row>
    <row r="15266" spans="1:2" x14ac:dyDescent="0.25">
      <c r="A15266">
        <v>1526.3</v>
      </c>
      <c r="B15266">
        <v>70.399999999999636</v>
      </c>
    </row>
    <row r="15267" spans="1:2" x14ac:dyDescent="0.25">
      <c r="A15267">
        <v>1526.4</v>
      </c>
      <c r="B15267">
        <v>70.199999999999818</v>
      </c>
    </row>
    <row r="15268" spans="1:2" x14ac:dyDescent="0.25">
      <c r="A15268">
        <v>1526.5</v>
      </c>
      <c r="B15268">
        <v>70</v>
      </c>
    </row>
    <row r="15269" spans="1:2" x14ac:dyDescent="0.25">
      <c r="A15269">
        <v>1526.6</v>
      </c>
      <c r="B15269">
        <v>69.799999999999727</v>
      </c>
    </row>
    <row r="15270" spans="1:2" x14ac:dyDescent="0.25">
      <c r="A15270">
        <v>1526.7</v>
      </c>
      <c r="B15270">
        <v>69.599999999999909</v>
      </c>
    </row>
    <row r="15271" spans="1:2" x14ac:dyDescent="0.25">
      <c r="A15271">
        <v>1526.8</v>
      </c>
      <c r="B15271">
        <v>69.399999999999636</v>
      </c>
    </row>
    <row r="15272" spans="1:2" x14ac:dyDescent="0.25">
      <c r="A15272">
        <v>1526.9</v>
      </c>
      <c r="B15272">
        <v>69.199999999999818</v>
      </c>
    </row>
    <row r="15273" spans="1:2" x14ac:dyDescent="0.25">
      <c r="A15273">
        <v>1527</v>
      </c>
      <c r="B15273">
        <v>69</v>
      </c>
    </row>
    <row r="15274" spans="1:2" x14ac:dyDescent="0.25">
      <c r="A15274">
        <v>1527.1</v>
      </c>
      <c r="B15274">
        <v>68.799999999999727</v>
      </c>
    </row>
    <row r="15275" spans="1:2" x14ac:dyDescent="0.25">
      <c r="A15275">
        <v>1527.2</v>
      </c>
      <c r="B15275">
        <v>68.599999999999909</v>
      </c>
    </row>
    <row r="15276" spans="1:2" x14ac:dyDescent="0.25">
      <c r="A15276">
        <v>1527.3</v>
      </c>
      <c r="B15276">
        <v>68.399999999999636</v>
      </c>
    </row>
    <row r="15277" spans="1:2" x14ac:dyDescent="0.25">
      <c r="A15277">
        <v>1527.4</v>
      </c>
      <c r="B15277">
        <v>68.199999999999818</v>
      </c>
    </row>
    <row r="15278" spans="1:2" x14ac:dyDescent="0.25">
      <c r="A15278">
        <v>1527.5</v>
      </c>
      <c r="B15278">
        <v>68</v>
      </c>
    </row>
    <row r="15279" spans="1:2" x14ac:dyDescent="0.25">
      <c r="A15279">
        <v>1527.6</v>
      </c>
      <c r="B15279">
        <v>67.799999999999727</v>
      </c>
    </row>
    <row r="15280" spans="1:2" x14ac:dyDescent="0.25">
      <c r="A15280">
        <v>1527.7</v>
      </c>
      <c r="B15280">
        <v>67.599999999999909</v>
      </c>
    </row>
    <row r="15281" spans="1:2" x14ac:dyDescent="0.25">
      <c r="A15281">
        <v>1527.8</v>
      </c>
      <c r="B15281">
        <v>67.399999999999636</v>
      </c>
    </row>
    <row r="15282" spans="1:2" x14ac:dyDescent="0.25">
      <c r="A15282">
        <v>1527.9</v>
      </c>
      <c r="B15282">
        <v>67.199999999999818</v>
      </c>
    </row>
    <row r="15283" spans="1:2" x14ac:dyDescent="0.25">
      <c r="A15283">
        <v>1528</v>
      </c>
      <c r="B15283">
        <v>67</v>
      </c>
    </row>
    <row r="15284" spans="1:2" x14ac:dyDescent="0.25">
      <c r="A15284">
        <v>1528.1</v>
      </c>
      <c r="B15284">
        <v>66.792993164062281</v>
      </c>
    </row>
    <row r="15285" spans="1:2" x14ac:dyDescent="0.25">
      <c r="A15285">
        <v>1528.2</v>
      </c>
      <c r="B15285">
        <v>66.585986328125031</v>
      </c>
    </row>
    <row r="15286" spans="1:2" x14ac:dyDescent="0.25">
      <c r="A15286">
        <v>1528.3</v>
      </c>
      <c r="B15286">
        <v>66.378979492187312</v>
      </c>
    </row>
    <row r="15287" spans="1:2" x14ac:dyDescent="0.25">
      <c r="A15287">
        <v>1528.4</v>
      </c>
      <c r="B15287">
        <v>66.171972656250063</v>
      </c>
    </row>
    <row r="15288" spans="1:2" x14ac:dyDescent="0.25">
      <c r="A15288">
        <v>1528.5</v>
      </c>
      <c r="B15288">
        <v>65.964965820312813</v>
      </c>
    </row>
    <row r="15289" spans="1:2" x14ac:dyDescent="0.25">
      <c r="A15289">
        <v>1528.6</v>
      </c>
      <c r="B15289">
        <v>65.757958984375094</v>
      </c>
    </row>
    <row r="15290" spans="1:2" x14ac:dyDescent="0.25">
      <c r="A15290">
        <v>1528.7</v>
      </c>
      <c r="B15290">
        <v>65.550952148437844</v>
      </c>
    </row>
    <row r="15291" spans="1:2" x14ac:dyDescent="0.25">
      <c r="A15291">
        <v>1528.8</v>
      </c>
      <c r="B15291">
        <v>65.343945312500125</v>
      </c>
    </row>
    <row r="15292" spans="1:2" x14ac:dyDescent="0.25">
      <c r="A15292">
        <v>1528.9</v>
      </c>
      <c r="B15292">
        <v>65.136938476562875</v>
      </c>
    </row>
    <row r="15293" spans="1:2" x14ac:dyDescent="0.25">
      <c r="A15293">
        <v>1529</v>
      </c>
      <c r="B15293">
        <v>64.929931640625625</v>
      </c>
    </row>
    <row r="15294" spans="1:2" x14ac:dyDescent="0.25">
      <c r="A15294">
        <v>1529.1</v>
      </c>
      <c r="B15294">
        <v>64.636938476562662</v>
      </c>
    </row>
    <row r="15295" spans="1:2" x14ac:dyDescent="0.25">
      <c r="A15295">
        <v>1529.2</v>
      </c>
      <c r="B15295">
        <v>64.343945312500367</v>
      </c>
    </row>
    <row r="15296" spans="1:2" x14ac:dyDescent="0.25">
      <c r="A15296">
        <v>1529.3</v>
      </c>
      <c r="B15296">
        <v>64.050952148437403</v>
      </c>
    </row>
    <row r="15297" spans="1:2" x14ac:dyDescent="0.25">
      <c r="A15297">
        <v>1529.4</v>
      </c>
      <c r="B15297">
        <v>63.757958984375108</v>
      </c>
    </row>
    <row r="15298" spans="1:2" x14ac:dyDescent="0.25">
      <c r="A15298">
        <v>1529.5</v>
      </c>
      <c r="B15298">
        <v>63.464965820312813</v>
      </c>
    </row>
    <row r="15299" spans="1:2" x14ac:dyDescent="0.25">
      <c r="A15299">
        <v>1529.6</v>
      </c>
      <c r="B15299">
        <v>63.171972656249849</v>
      </c>
    </row>
    <row r="15300" spans="1:2" x14ac:dyDescent="0.25">
      <c r="A15300">
        <v>1529.7</v>
      </c>
      <c r="B15300">
        <v>62.878979492187547</v>
      </c>
    </row>
    <row r="15301" spans="1:2" x14ac:dyDescent="0.25">
      <c r="A15301">
        <v>1529.8</v>
      </c>
      <c r="B15301">
        <v>62.585986328124591</v>
      </c>
    </row>
    <row r="15302" spans="1:2" x14ac:dyDescent="0.25">
      <c r="A15302">
        <v>1529.9</v>
      </c>
      <c r="B15302">
        <v>62.292993164062302</v>
      </c>
    </row>
    <row r="15303" spans="1:2" x14ac:dyDescent="0.25">
      <c r="A15303">
        <v>1530</v>
      </c>
      <c r="B15303">
        <v>62</v>
      </c>
    </row>
    <row r="15304" spans="1:2" x14ac:dyDescent="0.25">
      <c r="A15304">
        <v>1530.1</v>
      </c>
      <c r="B15304">
        <v>61.899999999999856</v>
      </c>
    </row>
    <row r="15305" spans="1:2" x14ac:dyDescent="0.25">
      <c r="A15305">
        <v>1530.2</v>
      </c>
      <c r="B15305">
        <v>61.799999999999947</v>
      </c>
    </row>
    <row r="15306" spans="1:2" x14ac:dyDescent="0.25">
      <c r="A15306">
        <v>1530.3</v>
      </c>
      <c r="B15306">
        <v>61.699999999999818</v>
      </c>
    </row>
    <row r="15307" spans="1:2" x14ac:dyDescent="0.25">
      <c r="A15307">
        <v>1530.4</v>
      </c>
      <c r="B15307">
        <v>61.599999999999909</v>
      </c>
    </row>
    <row r="15308" spans="1:2" x14ac:dyDescent="0.25">
      <c r="A15308">
        <v>1530.5</v>
      </c>
      <c r="B15308">
        <v>61.5</v>
      </c>
    </row>
    <row r="15309" spans="1:2" x14ac:dyDescent="0.25">
      <c r="A15309">
        <v>1530.6</v>
      </c>
      <c r="B15309">
        <v>61.399999999999856</v>
      </c>
    </row>
    <row r="15310" spans="1:2" x14ac:dyDescent="0.25">
      <c r="A15310">
        <v>1530.7</v>
      </c>
      <c r="B15310">
        <v>61.299999999999947</v>
      </c>
    </row>
    <row r="15311" spans="1:2" x14ac:dyDescent="0.25">
      <c r="A15311">
        <v>1530.8</v>
      </c>
      <c r="B15311">
        <v>61.199999999999818</v>
      </c>
    </row>
    <row r="15312" spans="1:2" x14ac:dyDescent="0.25">
      <c r="A15312">
        <v>1530.9</v>
      </c>
      <c r="B15312">
        <v>61.099999999999909</v>
      </c>
    </row>
    <row r="15313" spans="1:2" x14ac:dyDescent="0.25">
      <c r="A15313">
        <v>1531</v>
      </c>
      <c r="B15313">
        <v>61</v>
      </c>
    </row>
    <row r="15314" spans="1:2" x14ac:dyDescent="0.25">
      <c r="A15314">
        <v>1531.1</v>
      </c>
      <c r="B15314">
        <v>60.899999999999856</v>
      </c>
    </row>
    <row r="15315" spans="1:2" x14ac:dyDescent="0.25">
      <c r="A15315">
        <v>1531.2</v>
      </c>
      <c r="B15315">
        <v>60.799999999999947</v>
      </c>
    </row>
    <row r="15316" spans="1:2" x14ac:dyDescent="0.25">
      <c r="A15316">
        <v>1531.3</v>
      </c>
      <c r="B15316">
        <v>60.699999999999818</v>
      </c>
    </row>
    <row r="15317" spans="1:2" x14ac:dyDescent="0.25">
      <c r="A15317">
        <v>1531.4</v>
      </c>
      <c r="B15317">
        <v>60.599999999999909</v>
      </c>
    </row>
    <row r="15318" spans="1:2" x14ac:dyDescent="0.25">
      <c r="A15318">
        <v>1531.5</v>
      </c>
      <c r="B15318">
        <v>60.5</v>
      </c>
    </row>
    <row r="15319" spans="1:2" x14ac:dyDescent="0.25">
      <c r="A15319">
        <v>1531.6</v>
      </c>
      <c r="B15319">
        <v>60.399999999999856</v>
      </c>
    </row>
    <row r="15320" spans="1:2" x14ac:dyDescent="0.25">
      <c r="A15320">
        <v>1531.7</v>
      </c>
      <c r="B15320">
        <v>60.299999999999947</v>
      </c>
    </row>
    <row r="15321" spans="1:2" x14ac:dyDescent="0.25">
      <c r="A15321">
        <v>1531.8</v>
      </c>
      <c r="B15321">
        <v>60.199999999999818</v>
      </c>
    </row>
    <row r="15322" spans="1:2" x14ac:dyDescent="0.25">
      <c r="A15322">
        <v>1531.9</v>
      </c>
      <c r="B15322">
        <v>60.099999999999909</v>
      </c>
    </row>
    <row r="15323" spans="1:2" x14ac:dyDescent="0.25">
      <c r="A15323">
        <v>1532</v>
      </c>
      <c r="B15323">
        <v>60</v>
      </c>
    </row>
    <row r="15324" spans="1:2" x14ac:dyDescent="0.25">
      <c r="A15324">
        <v>1532.1</v>
      </c>
      <c r="B15324">
        <v>59.994641113281297</v>
      </c>
    </row>
    <row r="15325" spans="1:2" x14ac:dyDescent="0.25">
      <c r="A15325">
        <v>1532.2</v>
      </c>
      <c r="B15325">
        <v>59.989282226562622</v>
      </c>
    </row>
    <row r="15326" spans="1:2" x14ac:dyDescent="0.25">
      <c r="A15326">
        <v>1532.3</v>
      </c>
      <c r="B15326">
        <v>59.983923339843933</v>
      </c>
    </row>
    <row r="15327" spans="1:2" x14ac:dyDescent="0.25">
      <c r="A15327">
        <v>1532.4</v>
      </c>
      <c r="B15327">
        <v>59.978564453125252</v>
      </c>
    </row>
    <row r="15328" spans="1:2" x14ac:dyDescent="0.25">
      <c r="A15328">
        <v>1532.5</v>
      </c>
      <c r="B15328">
        <v>59.973205566406563</v>
      </c>
    </row>
    <row r="15329" spans="1:2" x14ac:dyDescent="0.25">
      <c r="A15329">
        <v>1532.6</v>
      </c>
      <c r="B15329">
        <v>59.967846679687867</v>
      </c>
    </row>
    <row r="15330" spans="1:2" x14ac:dyDescent="0.25">
      <c r="A15330">
        <v>1532.7</v>
      </c>
      <c r="B15330">
        <v>59.962487792969192</v>
      </c>
    </row>
    <row r="15331" spans="1:2" x14ac:dyDescent="0.25">
      <c r="A15331">
        <v>1532.8</v>
      </c>
      <c r="B15331">
        <v>59.957128906250503</v>
      </c>
    </row>
    <row r="15332" spans="1:2" x14ac:dyDescent="0.25">
      <c r="A15332">
        <v>1532.9</v>
      </c>
      <c r="B15332">
        <v>59.951770019531807</v>
      </c>
    </row>
    <row r="15333" spans="1:2" x14ac:dyDescent="0.25">
      <c r="A15333">
        <v>1533</v>
      </c>
      <c r="B15333">
        <v>59.946411132813132</v>
      </c>
    </row>
    <row r="15334" spans="1:2" x14ac:dyDescent="0.25">
      <c r="A15334">
        <v>1533.1</v>
      </c>
      <c r="B15334">
        <v>59.951770019531828</v>
      </c>
    </row>
    <row r="15335" spans="1:2" x14ac:dyDescent="0.25">
      <c r="A15335">
        <v>1533.2</v>
      </c>
      <c r="B15335">
        <v>59.95712890625051</v>
      </c>
    </row>
    <row r="15336" spans="1:2" x14ac:dyDescent="0.25">
      <c r="A15336">
        <v>1533.3</v>
      </c>
      <c r="B15336">
        <v>59.962487792969199</v>
      </c>
    </row>
    <row r="15337" spans="1:2" x14ac:dyDescent="0.25">
      <c r="A15337">
        <v>1533.4</v>
      </c>
      <c r="B15337">
        <v>59.967846679687881</v>
      </c>
    </row>
    <row r="15338" spans="1:2" x14ac:dyDescent="0.25">
      <c r="A15338">
        <v>1533.5</v>
      </c>
      <c r="B15338">
        <v>59.973205566406563</v>
      </c>
    </row>
    <row r="15339" spans="1:2" x14ac:dyDescent="0.25">
      <c r="A15339">
        <v>1533.6</v>
      </c>
      <c r="B15339">
        <v>59.978564453125259</v>
      </c>
    </row>
    <row r="15340" spans="1:2" x14ac:dyDescent="0.25">
      <c r="A15340">
        <v>1533.7</v>
      </c>
      <c r="B15340">
        <v>59.98392333984394</v>
      </c>
    </row>
    <row r="15341" spans="1:2" x14ac:dyDescent="0.25">
      <c r="A15341">
        <v>1533.8</v>
      </c>
      <c r="B15341">
        <v>59.989282226562644</v>
      </c>
    </row>
    <row r="15342" spans="1:2" x14ac:dyDescent="0.25">
      <c r="A15342">
        <v>1533.9</v>
      </c>
      <c r="B15342">
        <v>59.994641113281318</v>
      </c>
    </row>
    <row r="15343" spans="1:2" x14ac:dyDescent="0.25">
      <c r="A15343">
        <v>1534</v>
      </c>
      <c r="B15343">
        <v>60</v>
      </c>
    </row>
    <row r="15344" spans="1:2" x14ac:dyDescent="0.25">
      <c r="A15344">
        <v>1534.1</v>
      </c>
      <c r="B15344">
        <v>60</v>
      </c>
    </row>
    <row r="15345" spans="1:2" x14ac:dyDescent="0.25">
      <c r="A15345">
        <v>1534.2</v>
      </c>
      <c r="B15345">
        <v>60</v>
      </c>
    </row>
    <row r="15346" spans="1:2" x14ac:dyDescent="0.25">
      <c r="A15346">
        <v>1534.3</v>
      </c>
      <c r="B15346">
        <v>60</v>
      </c>
    </row>
    <row r="15347" spans="1:2" x14ac:dyDescent="0.25">
      <c r="A15347">
        <v>1534.4</v>
      </c>
      <c r="B15347">
        <v>60</v>
      </c>
    </row>
    <row r="15348" spans="1:2" x14ac:dyDescent="0.25">
      <c r="A15348">
        <v>1534.5</v>
      </c>
      <c r="B15348">
        <v>60</v>
      </c>
    </row>
    <row r="15349" spans="1:2" x14ac:dyDescent="0.25">
      <c r="A15349">
        <v>1534.6</v>
      </c>
      <c r="B15349">
        <v>60</v>
      </c>
    </row>
    <row r="15350" spans="1:2" x14ac:dyDescent="0.25">
      <c r="A15350">
        <v>1534.7</v>
      </c>
      <c r="B15350">
        <v>60</v>
      </c>
    </row>
    <row r="15351" spans="1:2" x14ac:dyDescent="0.25">
      <c r="A15351">
        <v>1534.8</v>
      </c>
      <c r="B15351">
        <v>60</v>
      </c>
    </row>
    <row r="15352" spans="1:2" x14ac:dyDescent="0.25">
      <c r="A15352">
        <v>1534.9</v>
      </c>
      <c r="B15352">
        <v>60</v>
      </c>
    </row>
    <row r="15353" spans="1:2" x14ac:dyDescent="0.25">
      <c r="A15353">
        <v>1535</v>
      </c>
      <c r="B15353">
        <v>60</v>
      </c>
    </row>
    <row r="15354" spans="1:2" x14ac:dyDescent="0.25">
      <c r="A15354">
        <v>1535.1</v>
      </c>
      <c r="B15354">
        <v>60.200000000000273</v>
      </c>
    </row>
    <row r="15355" spans="1:2" x14ac:dyDescent="0.25">
      <c r="A15355">
        <v>1535.2</v>
      </c>
      <c r="B15355">
        <v>60.400000000000091</v>
      </c>
    </row>
    <row r="15356" spans="1:2" x14ac:dyDescent="0.25">
      <c r="A15356">
        <v>1535.3</v>
      </c>
      <c r="B15356">
        <v>60.600000000000357</v>
      </c>
    </row>
    <row r="15357" spans="1:2" x14ac:dyDescent="0.25">
      <c r="A15357">
        <v>1535.4</v>
      </c>
      <c r="B15357">
        <v>60.800000000000182</v>
      </c>
    </row>
    <row r="15358" spans="1:2" x14ac:dyDescent="0.25">
      <c r="A15358">
        <v>1535.5</v>
      </c>
      <c r="B15358">
        <v>61</v>
      </c>
    </row>
    <row r="15359" spans="1:2" x14ac:dyDescent="0.25">
      <c r="A15359">
        <v>1535.6</v>
      </c>
      <c r="B15359">
        <v>61.200000000000273</v>
      </c>
    </row>
    <row r="15360" spans="1:2" x14ac:dyDescent="0.25">
      <c r="A15360">
        <v>1535.7</v>
      </c>
      <c r="B15360">
        <v>61.400000000000091</v>
      </c>
    </row>
    <row r="15361" spans="1:2" x14ac:dyDescent="0.25">
      <c r="A15361">
        <v>1535.8</v>
      </c>
      <c r="B15361">
        <v>61.600000000000357</v>
      </c>
    </row>
    <row r="15362" spans="1:2" x14ac:dyDescent="0.25">
      <c r="A15362">
        <v>1535.9</v>
      </c>
      <c r="B15362">
        <v>61.800000000000182</v>
      </c>
    </row>
    <row r="15363" spans="1:2" x14ac:dyDescent="0.25">
      <c r="A15363">
        <v>1536</v>
      </c>
      <c r="B15363">
        <v>62</v>
      </c>
    </row>
    <row r="15364" spans="1:2" x14ac:dyDescent="0.25">
      <c r="A15364">
        <v>1536.1</v>
      </c>
      <c r="B15364">
        <v>62.300000000000409</v>
      </c>
    </row>
    <row r="15365" spans="1:2" x14ac:dyDescent="0.25">
      <c r="A15365">
        <v>1536.2</v>
      </c>
      <c r="B15365">
        <v>62.600000000000144</v>
      </c>
    </row>
    <row r="15366" spans="1:2" x14ac:dyDescent="0.25">
      <c r="A15366">
        <v>1536.3</v>
      </c>
      <c r="B15366">
        <v>62.900000000000553</v>
      </c>
    </row>
    <row r="15367" spans="1:2" x14ac:dyDescent="0.25">
      <c r="A15367">
        <v>1536.4</v>
      </c>
      <c r="B15367">
        <v>63.200000000000273</v>
      </c>
    </row>
    <row r="15368" spans="1:2" x14ac:dyDescent="0.25">
      <c r="A15368">
        <v>1536.5</v>
      </c>
      <c r="B15368">
        <v>63.5</v>
      </c>
    </row>
    <row r="15369" spans="1:2" x14ac:dyDescent="0.25">
      <c r="A15369">
        <v>1536.6</v>
      </c>
      <c r="B15369">
        <v>63.800000000000409</v>
      </c>
    </row>
    <row r="15370" spans="1:2" x14ac:dyDescent="0.25">
      <c r="A15370">
        <v>1536.7</v>
      </c>
      <c r="B15370">
        <v>64.100000000000136</v>
      </c>
    </row>
    <row r="15371" spans="1:2" x14ac:dyDescent="0.25">
      <c r="A15371">
        <v>1536.8</v>
      </c>
      <c r="B15371">
        <v>64.400000000000546</v>
      </c>
    </row>
    <row r="15372" spans="1:2" x14ac:dyDescent="0.25">
      <c r="A15372">
        <v>1536.9</v>
      </c>
      <c r="B15372">
        <v>64.700000000000273</v>
      </c>
    </row>
    <row r="15373" spans="1:2" x14ac:dyDescent="0.25">
      <c r="A15373">
        <v>1537</v>
      </c>
      <c r="B15373">
        <v>65</v>
      </c>
    </row>
    <row r="15374" spans="1:2" x14ac:dyDescent="0.25">
      <c r="A15374">
        <v>1537.1</v>
      </c>
      <c r="B15374">
        <v>65.300000000000409</v>
      </c>
    </row>
    <row r="15375" spans="1:2" x14ac:dyDescent="0.25">
      <c r="A15375">
        <v>1537.2</v>
      </c>
      <c r="B15375">
        <v>65.600000000000136</v>
      </c>
    </row>
    <row r="15376" spans="1:2" x14ac:dyDescent="0.25">
      <c r="A15376">
        <v>1537.3</v>
      </c>
      <c r="B15376">
        <v>65.900000000000546</v>
      </c>
    </row>
    <row r="15377" spans="1:2" x14ac:dyDescent="0.25">
      <c r="A15377">
        <v>1537.4</v>
      </c>
      <c r="B15377">
        <v>66.200000000000273</v>
      </c>
    </row>
    <row r="15378" spans="1:2" x14ac:dyDescent="0.25">
      <c r="A15378">
        <v>1537.5</v>
      </c>
      <c r="B15378">
        <v>66.5</v>
      </c>
    </row>
    <row r="15379" spans="1:2" x14ac:dyDescent="0.25">
      <c r="A15379">
        <v>1537.6</v>
      </c>
      <c r="B15379">
        <v>66.800000000000409</v>
      </c>
    </row>
    <row r="15380" spans="1:2" x14ac:dyDescent="0.25">
      <c r="A15380">
        <v>1537.7</v>
      </c>
      <c r="B15380">
        <v>67.100000000000136</v>
      </c>
    </row>
    <row r="15381" spans="1:2" x14ac:dyDescent="0.25">
      <c r="A15381">
        <v>1537.8</v>
      </c>
      <c r="B15381">
        <v>67.400000000000546</v>
      </c>
    </row>
    <row r="15382" spans="1:2" x14ac:dyDescent="0.25">
      <c r="A15382">
        <v>1537.9</v>
      </c>
      <c r="B15382">
        <v>67.700000000000273</v>
      </c>
    </row>
    <row r="15383" spans="1:2" x14ac:dyDescent="0.25">
      <c r="A15383">
        <v>1538</v>
      </c>
      <c r="B15383">
        <v>68</v>
      </c>
    </row>
    <row r="15384" spans="1:2" x14ac:dyDescent="0.25">
      <c r="A15384">
        <v>1538.1</v>
      </c>
      <c r="B15384">
        <v>68.300000000000409</v>
      </c>
    </row>
    <row r="15385" spans="1:2" x14ac:dyDescent="0.25">
      <c r="A15385">
        <v>1538.2</v>
      </c>
      <c r="B15385">
        <v>68.600000000000136</v>
      </c>
    </row>
    <row r="15386" spans="1:2" x14ac:dyDescent="0.25">
      <c r="A15386">
        <v>1538.3</v>
      </c>
      <c r="B15386">
        <v>68.900000000000546</v>
      </c>
    </row>
    <row r="15387" spans="1:2" x14ac:dyDescent="0.25">
      <c r="A15387">
        <v>1538.4</v>
      </c>
      <c r="B15387">
        <v>69.200000000000273</v>
      </c>
    </row>
    <row r="15388" spans="1:2" x14ac:dyDescent="0.25">
      <c r="A15388">
        <v>1538.5</v>
      </c>
      <c r="B15388">
        <v>69.5</v>
      </c>
    </row>
    <row r="15389" spans="1:2" x14ac:dyDescent="0.25">
      <c r="A15389">
        <v>1538.6</v>
      </c>
      <c r="B15389">
        <v>69.800000000000409</v>
      </c>
    </row>
    <row r="15390" spans="1:2" x14ac:dyDescent="0.25">
      <c r="A15390">
        <v>1538.7</v>
      </c>
      <c r="B15390">
        <v>70.100000000000136</v>
      </c>
    </row>
    <row r="15391" spans="1:2" x14ac:dyDescent="0.25">
      <c r="A15391">
        <v>1538.8</v>
      </c>
      <c r="B15391">
        <v>70.400000000000546</v>
      </c>
    </row>
    <row r="15392" spans="1:2" x14ac:dyDescent="0.25">
      <c r="A15392">
        <v>1538.9</v>
      </c>
      <c r="B15392">
        <v>70.700000000000273</v>
      </c>
    </row>
    <row r="15393" spans="1:2" x14ac:dyDescent="0.25">
      <c r="A15393">
        <v>1539</v>
      </c>
      <c r="B15393">
        <v>71</v>
      </c>
    </row>
    <row r="15394" spans="1:2" x14ac:dyDescent="0.25">
      <c r="A15394">
        <v>1539.1</v>
      </c>
      <c r="B15394">
        <v>71.301818847656591</v>
      </c>
    </row>
    <row r="15395" spans="1:2" x14ac:dyDescent="0.25">
      <c r="A15395">
        <v>1539.2</v>
      </c>
      <c r="B15395">
        <v>71.6036376953125</v>
      </c>
    </row>
    <row r="15396" spans="1:2" x14ac:dyDescent="0.25">
      <c r="A15396">
        <v>1539.3</v>
      </c>
      <c r="B15396">
        <v>71.905456542969105</v>
      </c>
    </row>
    <row r="15397" spans="1:2" x14ac:dyDescent="0.25">
      <c r="A15397">
        <v>1539.4</v>
      </c>
      <c r="B15397">
        <v>72.207275390625014</v>
      </c>
    </row>
    <row r="15398" spans="1:2" x14ac:dyDescent="0.25">
      <c r="A15398">
        <v>1539.5</v>
      </c>
      <c r="B15398">
        <v>72.509094238280909</v>
      </c>
    </row>
    <row r="15399" spans="1:2" x14ac:dyDescent="0.25">
      <c r="A15399">
        <v>1539.6</v>
      </c>
      <c r="B15399">
        <v>72.810913085937514</v>
      </c>
    </row>
    <row r="15400" spans="1:2" x14ac:dyDescent="0.25">
      <c r="A15400">
        <v>1539.7</v>
      </c>
      <c r="B15400">
        <v>73.112731933593423</v>
      </c>
    </row>
    <row r="15401" spans="1:2" x14ac:dyDescent="0.25">
      <c r="A15401">
        <v>1539.8</v>
      </c>
      <c r="B15401">
        <v>73.414550781250014</v>
      </c>
    </row>
    <row r="15402" spans="1:2" x14ac:dyDescent="0.25">
      <c r="A15402">
        <v>1539.9</v>
      </c>
      <c r="B15402">
        <v>73.716369628905923</v>
      </c>
    </row>
    <row r="15403" spans="1:2" x14ac:dyDescent="0.25">
      <c r="A15403">
        <v>1540</v>
      </c>
      <c r="B15403">
        <v>74.018188476561832</v>
      </c>
    </row>
    <row r="15404" spans="1:2" x14ac:dyDescent="0.25">
      <c r="A15404">
        <v>1540.1</v>
      </c>
      <c r="B15404">
        <v>74.416369628906196</v>
      </c>
    </row>
    <row r="15405" spans="1:2" x14ac:dyDescent="0.25">
      <c r="A15405">
        <v>1540.2</v>
      </c>
      <c r="B15405">
        <v>74.81455078124965</v>
      </c>
    </row>
    <row r="15406" spans="1:2" x14ac:dyDescent="0.25">
      <c r="A15406">
        <v>1540.3</v>
      </c>
      <c r="B15406">
        <v>75.212731933594</v>
      </c>
    </row>
    <row r="15407" spans="1:2" x14ac:dyDescent="0.25">
      <c r="A15407">
        <v>1540.4</v>
      </c>
      <c r="B15407">
        <v>75.610913085937455</v>
      </c>
    </row>
    <row r="15408" spans="1:2" x14ac:dyDescent="0.25">
      <c r="A15408">
        <v>1540.5</v>
      </c>
      <c r="B15408">
        <v>76.009094238280909</v>
      </c>
    </row>
    <row r="15409" spans="1:2" x14ac:dyDescent="0.25">
      <c r="A15409">
        <v>1540.6</v>
      </c>
      <c r="B15409">
        <v>76.407275390625273</v>
      </c>
    </row>
    <row r="15410" spans="1:2" x14ac:dyDescent="0.25">
      <c r="A15410">
        <v>1540.7</v>
      </c>
      <c r="B15410">
        <v>76.805456542968727</v>
      </c>
    </row>
    <row r="15411" spans="1:2" x14ac:dyDescent="0.25">
      <c r="A15411">
        <v>1540.8</v>
      </c>
      <c r="B15411">
        <v>77.203637695313091</v>
      </c>
    </row>
    <row r="15412" spans="1:2" x14ac:dyDescent="0.25">
      <c r="A15412">
        <v>1540.9</v>
      </c>
      <c r="B15412">
        <v>77.601818847656546</v>
      </c>
    </row>
    <row r="15413" spans="1:2" x14ac:dyDescent="0.25">
      <c r="A15413">
        <v>1541</v>
      </c>
      <c r="B15413">
        <v>78</v>
      </c>
    </row>
    <row r="15414" spans="1:2" x14ac:dyDescent="0.25">
      <c r="A15414">
        <v>1541.1</v>
      </c>
      <c r="B15414">
        <v>78.351635742187909</v>
      </c>
    </row>
    <row r="15415" spans="1:2" x14ac:dyDescent="0.25">
      <c r="A15415">
        <v>1541.2</v>
      </c>
      <c r="B15415">
        <v>78.703271484375023</v>
      </c>
    </row>
    <row r="15416" spans="1:2" x14ac:dyDescent="0.25">
      <c r="A15416">
        <v>1541.3</v>
      </c>
      <c r="B15416">
        <v>79.054907226562946</v>
      </c>
    </row>
    <row r="15417" spans="1:2" x14ac:dyDescent="0.25">
      <c r="A15417">
        <v>1541.4</v>
      </c>
      <c r="B15417">
        <v>79.406542968750045</v>
      </c>
    </row>
    <row r="15418" spans="1:2" x14ac:dyDescent="0.25">
      <c r="A15418">
        <v>1541.5</v>
      </c>
      <c r="B15418">
        <v>79.758178710937159</v>
      </c>
    </row>
    <row r="15419" spans="1:2" x14ac:dyDescent="0.25">
      <c r="A15419">
        <v>1541.6</v>
      </c>
      <c r="B15419">
        <v>80.109814453125082</v>
      </c>
    </row>
    <row r="15420" spans="1:2" x14ac:dyDescent="0.25">
      <c r="A15420">
        <v>1541.7</v>
      </c>
      <c r="B15420">
        <v>80.461450195312196</v>
      </c>
    </row>
    <row r="15421" spans="1:2" x14ac:dyDescent="0.25">
      <c r="A15421">
        <v>1541.8</v>
      </c>
      <c r="B15421">
        <v>80.813085937500105</v>
      </c>
    </row>
    <row r="15422" spans="1:2" x14ac:dyDescent="0.25">
      <c r="A15422">
        <v>1541.9</v>
      </c>
      <c r="B15422">
        <v>81.164721679687219</v>
      </c>
    </row>
    <row r="15423" spans="1:2" x14ac:dyDescent="0.25">
      <c r="A15423">
        <v>1542</v>
      </c>
      <c r="B15423">
        <v>81.516357421874332</v>
      </c>
    </row>
    <row r="15424" spans="1:2" x14ac:dyDescent="0.25">
      <c r="A15424">
        <v>1542.1</v>
      </c>
      <c r="B15424">
        <v>81.813574218749878</v>
      </c>
    </row>
    <row r="15425" spans="1:2" x14ac:dyDescent="0.25">
      <c r="A15425">
        <v>1542.2</v>
      </c>
      <c r="B15425">
        <v>82.110791015624741</v>
      </c>
    </row>
    <row r="15426" spans="1:2" x14ac:dyDescent="0.25">
      <c r="A15426">
        <v>1542.3</v>
      </c>
      <c r="B15426">
        <v>82.408007812500273</v>
      </c>
    </row>
    <row r="15427" spans="1:2" x14ac:dyDescent="0.25">
      <c r="A15427">
        <v>1542.4</v>
      </c>
      <c r="B15427">
        <v>82.705224609375136</v>
      </c>
    </row>
    <row r="15428" spans="1:2" x14ac:dyDescent="0.25">
      <c r="A15428">
        <v>1542.5</v>
      </c>
      <c r="B15428">
        <v>83.00244140625</v>
      </c>
    </row>
    <row r="15429" spans="1:2" x14ac:dyDescent="0.25">
      <c r="A15429">
        <v>1542.6</v>
      </c>
      <c r="B15429">
        <v>83.299658203125546</v>
      </c>
    </row>
    <row r="15430" spans="1:2" x14ac:dyDescent="0.25">
      <c r="A15430">
        <v>1542.7</v>
      </c>
      <c r="B15430">
        <v>83.596875000000409</v>
      </c>
    </row>
    <row r="15431" spans="1:2" x14ac:dyDescent="0.25">
      <c r="A15431">
        <v>1542.8</v>
      </c>
      <c r="B15431">
        <v>83.894091796875941</v>
      </c>
    </row>
    <row r="15432" spans="1:2" x14ac:dyDescent="0.25">
      <c r="A15432">
        <v>1542.9</v>
      </c>
      <c r="B15432">
        <v>84.191308593750804</v>
      </c>
    </row>
    <row r="15433" spans="1:2" x14ac:dyDescent="0.25">
      <c r="A15433">
        <v>1543</v>
      </c>
      <c r="B15433">
        <v>84.488525390625668</v>
      </c>
    </row>
    <row r="15434" spans="1:2" x14ac:dyDescent="0.25">
      <c r="A15434">
        <v>1543.1</v>
      </c>
      <c r="B15434">
        <v>84.639672851563304</v>
      </c>
    </row>
    <row r="15435" spans="1:2" x14ac:dyDescent="0.25">
      <c r="A15435">
        <v>1543.2</v>
      </c>
      <c r="B15435">
        <v>84.7908203125006</v>
      </c>
    </row>
    <row r="15436" spans="1:2" x14ac:dyDescent="0.25">
      <c r="A15436">
        <v>1543.3</v>
      </c>
      <c r="B15436">
        <v>84.941967773438236</v>
      </c>
    </row>
    <row r="15437" spans="1:2" x14ac:dyDescent="0.25">
      <c r="A15437">
        <v>1543.4</v>
      </c>
      <c r="B15437">
        <v>85.093115234375531</v>
      </c>
    </row>
    <row r="15438" spans="1:2" x14ac:dyDescent="0.25">
      <c r="A15438">
        <v>1543.5</v>
      </c>
      <c r="B15438">
        <v>85.244262695312841</v>
      </c>
    </row>
    <row r="15439" spans="1:2" x14ac:dyDescent="0.25">
      <c r="A15439">
        <v>1543.6</v>
      </c>
      <c r="B15439">
        <v>85.395410156250477</v>
      </c>
    </row>
    <row r="15440" spans="1:2" x14ac:dyDescent="0.25">
      <c r="A15440">
        <v>1543.7</v>
      </c>
      <c r="B15440">
        <v>85.546557617187773</v>
      </c>
    </row>
    <row r="15441" spans="1:2" x14ac:dyDescent="0.25">
      <c r="A15441">
        <v>1543.8</v>
      </c>
      <c r="B15441">
        <v>85.697705078125409</v>
      </c>
    </row>
    <row r="15442" spans="1:2" x14ac:dyDescent="0.25">
      <c r="A15442">
        <v>1543.9</v>
      </c>
      <c r="B15442">
        <v>85.848852539062705</v>
      </c>
    </row>
    <row r="15443" spans="1:2" x14ac:dyDescent="0.25">
      <c r="A15443">
        <v>1544</v>
      </c>
      <c r="B15443">
        <v>86</v>
      </c>
    </row>
    <row r="15444" spans="1:2" x14ac:dyDescent="0.25">
      <c r="A15444">
        <v>1544.1</v>
      </c>
      <c r="B15444">
        <v>86.149743652343886</v>
      </c>
    </row>
    <row r="15445" spans="1:2" x14ac:dyDescent="0.25">
      <c r="A15445">
        <v>1544.2</v>
      </c>
      <c r="B15445">
        <v>86.299487304687432</v>
      </c>
    </row>
    <row r="15446" spans="1:2" x14ac:dyDescent="0.25">
      <c r="A15446">
        <v>1544.3</v>
      </c>
      <c r="B15446">
        <v>86.449230957031318</v>
      </c>
    </row>
    <row r="15447" spans="1:2" x14ac:dyDescent="0.25">
      <c r="A15447">
        <v>1544.4</v>
      </c>
      <c r="B15447">
        <v>86.598974609374864</v>
      </c>
    </row>
    <row r="15448" spans="1:2" x14ac:dyDescent="0.25">
      <c r="A15448">
        <v>1544.5</v>
      </c>
      <c r="B15448">
        <v>86.748718261718409</v>
      </c>
    </row>
    <row r="15449" spans="1:2" x14ac:dyDescent="0.25">
      <c r="A15449">
        <v>1544.6</v>
      </c>
      <c r="B15449">
        <v>86.898461914062295</v>
      </c>
    </row>
    <row r="15450" spans="1:2" x14ac:dyDescent="0.25">
      <c r="A15450">
        <v>1544.7</v>
      </c>
      <c r="B15450">
        <v>87.048205566405841</v>
      </c>
    </row>
    <row r="15451" spans="1:2" x14ac:dyDescent="0.25">
      <c r="A15451">
        <v>1544.8</v>
      </c>
      <c r="B15451">
        <v>87.197949218749727</v>
      </c>
    </row>
    <row r="15452" spans="1:2" x14ac:dyDescent="0.25">
      <c r="A15452">
        <v>1544.9</v>
      </c>
      <c r="B15452">
        <v>87.347692871093273</v>
      </c>
    </row>
    <row r="15453" spans="1:2" x14ac:dyDescent="0.25">
      <c r="A15453">
        <v>1545</v>
      </c>
      <c r="B15453">
        <v>87.497436523436818</v>
      </c>
    </row>
    <row r="15454" spans="1:2" x14ac:dyDescent="0.25">
      <c r="A15454">
        <v>1545.1</v>
      </c>
      <c r="B15454">
        <v>87.596643066405704</v>
      </c>
    </row>
    <row r="15455" spans="1:2" x14ac:dyDescent="0.25">
      <c r="A15455">
        <v>1545.2</v>
      </c>
      <c r="B15455">
        <v>87.695849609374363</v>
      </c>
    </row>
    <row r="15456" spans="1:2" x14ac:dyDescent="0.25">
      <c r="A15456">
        <v>1545.3</v>
      </c>
      <c r="B15456">
        <v>87.79505615234325</v>
      </c>
    </row>
    <row r="15457" spans="1:2" x14ac:dyDescent="0.25">
      <c r="A15457">
        <v>1545.4</v>
      </c>
      <c r="B15457">
        <v>87.894262695311909</v>
      </c>
    </row>
    <row r="15458" spans="1:2" x14ac:dyDescent="0.25">
      <c r="A15458">
        <v>1545.5</v>
      </c>
      <c r="B15458">
        <v>87.993469238280568</v>
      </c>
    </row>
    <row r="15459" spans="1:2" x14ac:dyDescent="0.25">
      <c r="A15459">
        <v>1545.6</v>
      </c>
      <c r="B15459">
        <v>88.092675781249469</v>
      </c>
    </row>
    <row r="15460" spans="1:2" x14ac:dyDescent="0.25">
      <c r="A15460">
        <v>1545.7</v>
      </c>
      <c r="B15460">
        <v>88.191882324218128</v>
      </c>
    </row>
    <row r="15461" spans="1:2" x14ac:dyDescent="0.25">
      <c r="A15461">
        <v>1545.8</v>
      </c>
      <c r="B15461">
        <v>88.291088867187014</v>
      </c>
    </row>
    <row r="15462" spans="1:2" x14ac:dyDescent="0.25">
      <c r="A15462">
        <v>1545.9</v>
      </c>
      <c r="B15462">
        <v>88.390295410155673</v>
      </c>
    </row>
    <row r="15463" spans="1:2" x14ac:dyDescent="0.25">
      <c r="A15463">
        <v>1546</v>
      </c>
      <c r="B15463">
        <v>88.489501953124332</v>
      </c>
    </row>
    <row r="15464" spans="1:2" x14ac:dyDescent="0.25">
      <c r="A15464">
        <v>1546.1</v>
      </c>
      <c r="B15464">
        <v>88.640551757812105</v>
      </c>
    </row>
    <row r="15465" spans="1:2" x14ac:dyDescent="0.25">
      <c r="A15465">
        <v>1546.2</v>
      </c>
      <c r="B15465">
        <v>88.791601562499537</v>
      </c>
    </row>
    <row r="15466" spans="1:2" x14ac:dyDescent="0.25">
      <c r="A15466">
        <v>1546.3</v>
      </c>
      <c r="B15466">
        <v>88.94265136718731</v>
      </c>
    </row>
    <row r="15467" spans="1:2" x14ac:dyDescent="0.25">
      <c r="A15467">
        <v>1546.4</v>
      </c>
      <c r="B15467">
        <v>89.093701171874741</v>
      </c>
    </row>
    <row r="15468" spans="1:2" x14ac:dyDescent="0.25">
      <c r="A15468">
        <v>1546.5</v>
      </c>
      <c r="B15468">
        <v>89.244750976562159</v>
      </c>
    </row>
    <row r="15469" spans="1:2" x14ac:dyDescent="0.25">
      <c r="A15469">
        <v>1546.6</v>
      </c>
      <c r="B15469">
        <v>89.395800781249932</v>
      </c>
    </row>
    <row r="15470" spans="1:2" x14ac:dyDescent="0.25">
      <c r="A15470">
        <v>1546.7</v>
      </c>
      <c r="B15470">
        <v>89.546850585937364</v>
      </c>
    </row>
    <row r="15471" spans="1:2" x14ac:dyDescent="0.25">
      <c r="A15471">
        <v>1546.8</v>
      </c>
      <c r="B15471">
        <v>89.697900390625136</v>
      </c>
    </row>
    <row r="15472" spans="1:2" x14ac:dyDescent="0.25">
      <c r="A15472">
        <v>1546.9</v>
      </c>
      <c r="B15472">
        <v>89.848950195312568</v>
      </c>
    </row>
    <row r="15473" spans="1:2" x14ac:dyDescent="0.25">
      <c r="A15473">
        <v>1547</v>
      </c>
      <c r="B15473">
        <v>90</v>
      </c>
    </row>
    <row r="15474" spans="1:2" x14ac:dyDescent="0.25">
      <c r="A15474">
        <v>1547.1</v>
      </c>
      <c r="B15474">
        <v>90.100000000000136</v>
      </c>
    </row>
    <row r="15475" spans="1:2" x14ac:dyDescent="0.25">
      <c r="A15475">
        <v>1547.2</v>
      </c>
      <c r="B15475">
        <v>90.200000000000045</v>
      </c>
    </row>
    <row r="15476" spans="1:2" x14ac:dyDescent="0.25">
      <c r="A15476">
        <v>1547.3</v>
      </c>
      <c r="B15476">
        <v>90.300000000000182</v>
      </c>
    </row>
    <row r="15477" spans="1:2" x14ac:dyDescent="0.25">
      <c r="A15477">
        <v>1547.4</v>
      </c>
      <c r="B15477">
        <v>90.400000000000091</v>
      </c>
    </row>
    <row r="15478" spans="1:2" x14ac:dyDescent="0.25">
      <c r="A15478">
        <v>1547.5</v>
      </c>
      <c r="B15478">
        <v>90.5</v>
      </c>
    </row>
    <row r="15479" spans="1:2" x14ac:dyDescent="0.25">
      <c r="A15479">
        <v>1547.6</v>
      </c>
      <c r="B15479">
        <v>90.600000000000136</v>
      </c>
    </row>
    <row r="15480" spans="1:2" x14ac:dyDescent="0.25">
      <c r="A15480">
        <v>1547.7</v>
      </c>
      <c r="B15480">
        <v>90.700000000000045</v>
      </c>
    </row>
    <row r="15481" spans="1:2" x14ac:dyDescent="0.25">
      <c r="A15481">
        <v>1547.8</v>
      </c>
      <c r="B15481">
        <v>90.800000000000182</v>
      </c>
    </row>
    <row r="15482" spans="1:2" x14ac:dyDescent="0.25">
      <c r="A15482">
        <v>1547.9</v>
      </c>
      <c r="B15482">
        <v>90.900000000000091</v>
      </c>
    </row>
    <row r="15483" spans="1:2" x14ac:dyDescent="0.25">
      <c r="A15483">
        <v>1548</v>
      </c>
      <c r="B15483">
        <v>91</v>
      </c>
    </row>
    <row r="15484" spans="1:2" x14ac:dyDescent="0.25">
      <c r="A15484">
        <v>1548.1</v>
      </c>
      <c r="B15484">
        <v>91.100000000000136</v>
      </c>
    </row>
    <row r="15485" spans="1:2" x14ac:dyDescent="0.25">
      <c r="A15485">
        <v>1548.2</v>
      </c>
      <c r="B15485">
        <v>91.200000000000045</v>
      </c>
    </row>
    <row r="15486" spans="1:2" x14ac:dyDescent="0.25">
      <c r="A15486">
        <v>1548.3</v>
      </c>
      <c r="B15486">
        <v>91.300000000000182</v>
      </c>
    </row>
    <row r="15487" spans="1:2" x14ac:dyDescent="0.25">
      <c r="A15487">
        <v>1548.4</v>
      </c>
      <c r="B15487">
        <v>91.400000000000091</v>
      </c>
    </row>
    <row r="15488" spans="1:2" x14ac:dyDescent="0.25">
      <c r="A15488">
        <v>1548.5</v>
      </c>
      <c r="B15488">
        <v>91.5</v>
      </c>
    </row>
    <row r="15489" spans="1:2" x14ac:dyDescent="0.25">
      <c r="A15489">
        <v>1548.6</v>
      </c>
      <c r="B15489">
        <v>91.600000000000136</v>
      </c>
    </row>
    <row r="15490" spans="1:2" x14ac:dyDescent="0.25">
      <c r="A15490">
        <v>1548.7</v>
      </c>
      <c r="B15490">
        <v>91.700000000000045</v>
      </c>
    </row>
    <row r="15491" spans="1:2" x14ac:dyDescent="0.25">
      <c r="A15491">
        <v>1548.8</v>
      </c>
      <c r="B15491">
        <v>91.800000000000182</v>
      </c>
    </row>
    <row r="15492" spans="1:2" x14ac:dyDescent="0.25">
      <c r="A15492">
        <v>1548.9</v>
      </c>
      <c r="B15492">
        <v>91.900000000000091</v>
      </c>
    </row>
    <row r="15493" spans="1:2" x14ac:dyDescent="0.25">
      <c r="A15493">
        <v>1549</v>
      </c>
      <c r="B15493">
        <v>92</v>
      </c>
    </row>
    <row r="15494" spans="1:2" x14ac:dyDescent="0.25">
      <c r="A15494">
        <v>1549.1</v>
      </c>
      <c r="B15494">
        <v>92</v>
      </c>
    </row>
    <row r="15495" spans="1:2" x14ac:dyDescent="0.25">
      <c r="A15495">
        <v>1549.2</v>
      </c>
      <c r="B15495">
        <v>92</v>
      </c>
    </row>
    <row r="15496" spans="1:2" x14ac:dyDescent="0.25">
      <c r="A15496">
        <v>1549.3</v>
      </c>
      <c r="B15496">
        <v>92</v>
      </c>
    </row>
    <row r="15497" spans="1:2" x14ac:dyDescent="0.25">
      <c r="A15497">
        <v>1549.4</v>
      </c>
      <c r="B15497">
        <v>92</v>
      </c>
    </row>
    <row r="15498" spans="1:2" x14ac:dyDescent="0.25">
      <c r="A15498">
        <v>1549.5</v>
      </c>
      <c r="B15498">
        <v>92</v>
      </c>
    </row>
    <row r="15499" spans="1:2" x14ac:dyDescent="0.25">
      <c r="A15499">
        <v>1549.6</v>
      </c>
      <c r="B15499">
        <v>92</v>
      </c>
    </row>
    <row r="15500" spans="1:2" x14ac:dyDescent="0.25">
      <c r="A15500">
        <v>1549.7</v>
      </c>
      <c r="B15500">
        <v>92</v>
      </c>
    </row>
    <row r="15501" spans="1:2" x14ac:dyDescent="0.25">
      <c r="A15501">
        <v>1549.8</v>
      </c>
      <c r="B15501">
        <v>92</v>
      </c>
    </row>
    <row r="15502" spans="1:2" x14ac:dyDescent="0.25">
      <c r="A15502">
        <v>1549.9</v>
      </c>
      <c r="B15502">
        <v>92</v>
      </c>
    </row>
    <row r="15503" spans="1:2" x14ac:dyDescent="0.25">
      <c r="A15503">
        <v>1550</v>
      </c>
      <c r="B15503">
        <v>92</v>
      </c>
    </row>
    <row r="15504" spans="1:2" x14ac:dyDescent="0.25">
      <c r="A15504">
        <v>1550.1</v>
      </c>
      <c r="B15504">
        <v>92</v>
      </c>
    </row>
    <row r="15505" spans="1:2" x14ac:dyDescent="0.25">
      <c r="A15505">
        <v>1550.2</v>
      </c>
      <c r="B15505">
        <v>92</v>
      </c>
    </row>
    <row r="15506" spans="1:2" x14ac:dyDescent="0.25">
      <c r="A15506">
        <v>1550.3</v>
      </c>
      <c r="B15506">
        <v>92</v>
      </c>
    </row>
    <row r="15507" spans="1:2" x14ac:dyDescent="0.25">
      <c r="A15507">
        <v>1550.4</v>
      </c>
      <c r="B15507">
        <v>92</v>
      </c>
    </row>
    <row r="15508" spans="1:2" x14ac:dyDescent="0.25">
      <c r="A15508">
        <v>1550.5</v>
      </c>
      <c r="B15508">
        <v>92</v>
      </c>
    </row>
    <row r="15509" spans="1:2" x14ac:dyDescent="0.25">
      <c r="A15509">
        <v>1550.6</v>
      </c>
      <c r="B15509">
        <v>92</v>
      </c>
    </row>
    <row r="15510" spans="1:2" x14ac:dyDescent="0.25">
      <c r="A15510">
        <v>1550.7</v>
      </c>
      <c r="B15510">
        <v>92</v>
      </c>
    </row>
    <row r="15511" spans="1:2" x14ac:dyDescent="0.25">
      <c r="A15511">
        <v>1550.8</v>
      </c>
      <c r="B15511">
        <v>92</v>
      </c>
    </row>
    <row r="15512" spans="1:2" x14ac:dyDescent="0.25">
      <c r="A15512">
        <v>1550.9</v>
      </c>
      <c r="B15512">
        <v>92</v>
      </c>
    </row>
    <row r="15513" spans="1:2" x14ac:dyDescent="0.25">
      <c r="A15513">
        <v>1551</v>
      </c>
      <c r="B15513">
        <v>92</v>
      </c>
    </row>
    <row r="15514" spans="1:2" x14ac:dyDescent="0.25">
      <c r="A15514">
        <v>1551.1</v>
      </c>
      <c r="B15514">
        <v>92.0457763671875</v>
      </c>
    </row>
    <row r="15515" spans="1:2" x14ac:dyDescent="0.25">
      <c r="A15515">
        <v>1551.2</v>
      </c>
      <c r="B15515">
        <v>92.091552734374901</v>
      </c>
    </row>
    <row r="15516" spans="1:2" x14ac:dyDescent="0.25">
      <c r="A15516">
        <v>1551.3</v>
      </c>
      <c r="B15516">
        <v>92.137329101562401</v>
      </c>
    </row>
    <row r="15517" spans="1:2" x14ac:dyDescent="0.25">
      <c r="A15517">
        <v>1551.4</v>
      </c>
      <c r="B15517">
        <v>92.183105468749787</v>
      </c>
    </row>
    <row r="15518" spans="1:2" x14ac:dyDescent="0.25">
      <c r="A15518">
        <v>1551.5</v>
      </c>
      <c r="B15518">
        <v>92.228881835937187</v>
      </c>
    </row>
    <row r="15519" spans="1:2" x14ac:dyDescent="0.25">
      <c r="A15519">
        <v>1551.6</v>
      </c>
      <c r="B15519">
        <v>92.274658203124687</v>
      </c>
    </row>
    <row r="15520" spans="1:2" x14ac:dyDescent="0.25">
      <c r="A15520">
        <v>1551.7</v>
      </c>
      <c r="B15520">
        <v>92.320434570312088</v>
      </c>
    </row>
    <row r="15521" spans="1:2" x14ac:dyDescent="0.25">
      <c r="A15521">
        <v>1551.8</v>
      </c>
      <c r="B15521">
        <v>92.366210937499588</v>
      </c>
    </row>
    <row r="15522" spans="1:2" x14ac:dyDescent="0.25">
      <c r="A15522">
        <v>1551.9</v>
      </c>
      <c r="B15522">
        <v>92.411987304686974</v>
      </c>
    </row>
    <row r="15523" spans="1:2" x14ac:dyDescent="0.25">
      <c r="A15523">
        <v>1552</v>
      </c>
      <c r="B15523">
        <v>92.457763671874375</v>
      </c>
    </row>
    <row r="15524" spans="1:2" x14ac:dyDescent="0.25">
      <c r="A15524">
        <v>1552.1</v>
      </c>
      <c r="B15524">
        <v>92.511987304687011</v>
      </c>
    </row>
    <row r="15525" spans="1:2" x14ac:dyDescent="0.25">
      <c r="A15525">
        <v>1552.2</v>
      </c>
      <c r="B15525">
        <v>92.56621093749952</v>
      </c>
    </row>
    <row r="15526" spans="1:2" x14ac:dyDescent="0.25">
      <c r="A15526">
        <v>1552.3</v>
      </c>
      <c r="B15526">
        <v>92.620434570312156</v>
      </c>
    </row>
    <row r="15527" spans="1:2" x14ac:dyDescent="0.25">
      <c r="A15527">
        <v>1552.4</v>
      </c>
      <c r="B15527">
        <v>92.674658203124679</v>
      </c>
    </row>
    <row r="15528" spans="1:2" x14ac:dyDescent="0.25">
      <c r="A15528">
        <v>1552.5</v>
      </c>
      <c r="B15528">
        <v>92.728881835937187</v>
      </c>
    </row>
    <row r="15529" spans="1:2" x14ac:dyDescent="0.25">
      <c r="A15529">
        <v>1552.6</v>
      </c>
      <c r="B15529">
        <v>92.783105468749824</v>
      </c>
    </row>
    <row r="15530" spans="1:2" x14ac:dyDescent="0.25">
      <c r="A15530">
        <v>1552.7</v>
      </c>
      <c r="B15530">
        <v>92.837329101562332</v>
      </c>
    </row>
    <row r="15531" spans="1:2" x14ac:dyDescent="0.25">
      <c r="A15531">
        <v>1552.8</v>
      </c>
      <c r="B15531">
        <v>92.891552734374969</v>
      </c>
    </row>
    <row r="15532" spans="1:2" x14ac:dyDescent="0.25">
      <c r="A15532">
        <v>1552.9</v>
      </c>
      <c r="B15532">
        <v>92.945776367187491</v>
      </c>
    </row>
    <row r="15533" spans="1:2" x14ac:dyDescent="0.25">
      <c r="A15533">
        <v>1553</v>
      </c>
      <c r="B15533">
        <v>93</v>
      </c>
    </row>
    <row r="15534" spans="1:2" x14ac:dyDescent="0.25">
      <c r="A15534">
        <v>1553.1</v>
      </c>
      <c r="B15534">
        <v>93.195288085937705</v>
      </c>
    </row>
    <row r="15535" spans="1:2" x14ac:dyDescent="0.25">
      <c r="A15535">
        <v>1553.2</v>
      </c>
      <c r="B15535">
        <v>93.390576171874969</v>
      </c>
    </row>
    <row r="15536" spans="1:2" x14ac:dyDescent="0.25">
      <c r="A15536">
        <v>1553.3</v>
      </c>
      <c r="B15536">
        <v>93.585864257812673</v>
      </c>
    </row>
    <row r="15537" spans="1:2" x14ac:dyDescent="0.25">
      <c r="A15537">
        <v>1553.4</v>
      </c>
      <c r="B15537">
        <v>93.781152343749937</v>
      </c>
    </row>
    <row r="15538" spans="1:2" x14ac:dyDescent="0.25">
      <c r="A15538">
        <v>1553.5</v>
      </c>
      <c r="B15538">
        <v>93.976440429687187</v>
      </c>
    </row>
    <row r="15539" spans="1:2" x14ac:dyDescent="0.25">
      <c r="A15539">
        <v>1553.6</v>
      </c>
      <c r="B15539">
        <v>94.171728515624906</v>
      </c>
    </row>
    <row r="15540" spans="1:2" x14ac:dyDescent="0.25">
      <c r="A15540">
        <v>1553.7</v>
      </c>
      <c r="B15540">
        <v>94.367016601562156</v>
      </c>
    </row>
    <row r="15541" spans="1:2" x14ac:dyDescent="0.25">
      <c r="A15541">
        <v>1553.8</v>
      </c>
      <c r="B15541">
        <v>94.562304687499861</v>
      </c>
    </row>
    <row r="15542" spans="1:2" x14ac:dyDescent="0.25">
      <c r="A15542">
        <v>1553.9</v>
      </c>
      <c r="B15542">
        <v>94.757592773437125</v>
      </c>
    </row>
    <row r="15543" spans="1:2" x14ac:dyDescent="0.25">
      <c r="A15543">
        <v>1554</v>
      </c>
      <c r="B15543">
        <v>94.952880859374389</v>
      </c>
    </row>
    <row r="15544" spans="1:2" x14ac:dyDescent="0.25">
      <c r="A15544">
        <v>1554.1</v>
      </c>
      <c r="B15544">
        <v>95.057592773437094</v>
      </c>
    </row>
    <row r="15545" spans="1:2" x14ac:dyDescent="0.25">
      <c r="A15545">
        <v>1554.2</v>
      </c>
      <c r="B15545">
        <v>95.162304687499557</v>
      </c>
    </row>
    <row r="15546" spans="1:2" x14ac:dyDescent="0.25">
      <c r="A15546">
        <v>1554.3</v>
      </c>
      <c r="B15546">
        <v>95.267016601562261</v>
      </c>
    </row>
    <row r="15547" spans="1:2" x14ac:dyDescent="0.25">
      <c r="A15547">
        <v>1554.4</v>
      </c>
      <c r="B15547">
        <v>95.371728515624724</v>
      </c>
    </row>
    <row r="15548" spans="1:2" x14ac:dyDescent="0.25">
      <c r="A15548">
        <v>1554.5</v>
      </c>
      <c r="B15548">
        <v>95.476440429687187</v>
      </c>
    </row>
    <row r="15549" spans="1:2" x14ac:dyDescent="0.25">
      <c r="A15549">
        <v>1554.6</v>
      </c>
      <c r="B15549">
        <v>95.581152343749892</v>
      </c>
    </row>
    <row r="15550" spans="1:2" x14ac:dyDescent="0.25">
      <c r="A15550">
        <v>1554.7</v>
      </c>
      <c r="B15550">
        <v>95.685864257812369</v>
      </c>
    </row>
    <row r="15551" spans="1:2" x14ac:dyDescent="0.25">
      <c r="A15551">
        <v>1554.8</v>
      </c>
      <c r="B15551">
        <v>95.790576171875074</v>
      </c>
    </row>
    <row r="15552" spans="1:2" x14ac:dyDescent="0.25">
      <c r="A15552">
        <v>1554.9</v>
      </c>
      <c r="B15552">
        <v>95.895288085937537</v>
      </c>
    </row>
    <row r="15553" spans="1:2" x14ac:dyDescent="0.25">
      <c r="A15553">
        <v>1555</v>
      </c>
      <c r="B15553">
        <v>96</v>
      </c>
    </row>
    <row r="15554" spans="1:2" x14ac:dyDescent="0.25">
      <c r="A15554">
        <v>1555.1</v>
      </c>
      <c r="B15554">
        <v>96.100000000000136</v>
      </c>
    </row>
    <row r="15555" spans="1:2" x14ac:dyDescent="0.25">
      <c r="A15555">
        <v>1555.2</v>
      </c>
      <c r="B15555">
        <v>96.200000000000045</v>
      </c>
    </row>
    <row r="15556" spans="1:2" x14ac:dyDescent="0.25">
      <c r="A15556">
        <v>1555.3</v>
      </c>
      <c r="B15556">
        <v>96.300000000000182</v>
      </c>
    </row>
    <row r="15557" spans="1:2" x14ac:dyDescent="0.25">
      <c r="A15557">
        <v>1555.4</v>
      </c>
      <c r="B15557">
        <v>96.400000000000091</v>
      </c>
    </row>
    <row r="15558" spans="1:2" x14ac:dyDescent="0.25">
      <c r="A15558">
        <v>1555.5</v>
      </c>
      <c r="B15558">
        <v>96.5</v>
      </c>
    </row>
    <row r="15559" spans="1:2" x14ac:dyDescent="0.25">
      <c r="A15559">
        <v>1555.6</v>
      </c>
      <c r="B15559">
        <v>96.600000000000136</v>
      </c>
    </row>
    <row r="15560" spans="1:2" x14ac:dyDescent="0.25">
      <c r="A15560">
        <v>1555.7</v>
      </c>
      <c r="B15560">
        <v>96.700000000000045</v>
      </c>
    </row>
    <row r="15561" spans="1:2" x14ac:dyDescent="0.25">
      <c r="A15561">
        <v>1555.8</v>
      </c>
      <c r="B15561">
        <v>96.800000000000182</v>
      </c>
    </row>
    <row r="15562" spans="1:2" x14ac:dyDescent="0.25">
      <c r="A15562">
        <v>1555.9</v>
      </c>
      <c r="B15562">
        <v>96.900000000000091</v>
      </c>
    </row>
    <row r="15563" spans="1:2" x14ac:dyDescent="0.25">
      <c r="A15563">
        <v>1556</v>
      </c>
      <c r="B15563">
        <v>97</v>
      </c>
    </row>
    <row r="15564" spans="1:2" x14ac:dyDescent="0.25">
      <c r="A15564">
        <v>1556.1</v>
      </c>
      <c r="B15564">
        <v>97.100000000000136</v>
      </c>
    </row>
    <row r="15565" spans="1:2" x14ac:dyDescent="0.25">
      <c r="A15565">
        <v>1556.2</v>
      </c>
      <c r="B15565">
        <v>97.200000000000045</v>
      </c>
    </row>
    <row r="15566" spans="1:2" x14ac:dyDescent="0.25">
      <c r="A15566">
        <v>1556.3</v>
      </c>
      <c r="B15566">
        <v>97.300000000000182</v>
      </c>
    </row>
    <row r="15567" spans="1:2" x14ac:dyDescent="0.25">
      <c r="A15567">
        <v>1556.4</v>
      </c>
      <c r="B15567">
        <v>97.400000000000091</v>
      </c>
    </row>
    <row r="15568" spans="1:2" x14ac:dyDescent="0.25">
      <c r="A15568">
        <v>1556.5</v>
      </c>
      <c r="B15568">
        <v>97.5</v>
      </c>
    </row>
    <row r="15569" spans="1:2" x14ac:dyDescent="0.25">
      <c r="A15569">
        <v>1556.6</v>
      </c>
      <c r="B15569">
        <v>97.600000000000136</v>
      </c>
    </row>
    <row r="15570" spans="1:2" x14ac:dyDescent="0.25">
      <c r="A15570">
        <v>1556.7</v>
      </c>
      <c r="B15570">
        <v>97.700000000000045</v>
      </c>
    </row>
    <row r="15571" spans="1:2" x14ac:dyDescent="0.25">
      <c r="A15571">
        <v>1556.8</v>
      </c>
      <c r="B15571">
        <v>97.800000000000182</v>
      </c>
    </row>
    <row r="15572" spans="1:2" x14ac:dyDescent="0.25">
      <c r="A15572">
        <v>1556.9</v>
      </c>
      <c r="B15572">
        <v>97.900000000000091</v>
      </c>
    </row>
    <row r="15573" spans="1:2" x14ac:dyDescent="0.25">
      <c r="A15573">
        <v>1557</v>
      </c>
      <c r="B15573">
        <v>98</v>
      </c>
    </row>
    <row r="15574" spans="1:2" x14ac:dyDescent="0.25">
      <c r="A15574">
        <v>1557.1</v>
      </c>
      <c r="B15574">
        <v>98</v>
      </c>
    </row>
    <row r="15575" spans="1:2" x14ac:dyDescent="0.25">
      <c r="A15575">
        <v>1557.2</v>
      </c>
      <c r="B15575">
        <v>98</v>
      </c>
    </row>
    <row r="15576" spans="1:2" x14ac:dyDescent="0.25">
      <c r="A15576">
        <v>1557.3</v>
      </c>
      <c r="B15576">
        <v>98</v>
      </c>
    </row>
    <row r="15577" spans="1:2" x14ac:dyDescent="0.25">
      <c r="A15577">
        <v>1557.4</v>
      </c>
      <c r="B15577">
        <v>98</v>
      </c>
    </row>
    <row r="15578" spans="1:2" x14ac:dyDescent="0.25">
      <c r="A15578">
        <v>1557.5</v>
      </c>
      <c r="B15578">
        <v>98</v>
      </c>
    </row>
    <row r="15579" spans="1:2" x14ac:dyDescent="0.25">
      <c r="A15579">
        <v>1557.6</v>
      </c>
      <c r="B15579">
        <v>98</v>
      </c>
    </row>
    <row r="15580" spans="1:2" x14ac:dyDescent="0.25">
      <c r="A15580">
        <v>1557.7</v>
      </c>
      <c r="B15580">
        <v>98</v>
      </c>
    </row>
    <row r="15581" spans="1:2" x14ac:dyDescent="0.25">
      <c r="A15581">
        <v>1557.8</v>
      </c>
      <c r="B15581">
        <v>98</v>
      </c>
    </row>
    <row r="15582" spans="1:2" x14ac:dyDescent="0.25">
      <c r="A15582">
        <v>1557.9</v>
      </c>
      <c r="B15582">
        <v>98</v>
      </c>
    </row>
    <row r="15583" spans="1:2" x14ac:dyDescent="0.25">
      <c r="A15583">
        <v>1558</v>
      </c>
      <c r="B15583">
        <v>98</v>
      </c>
    </row>
    <row r="15584" spans="1:2" x14ac:dyDescent="0.25">
      <c r="A15584">
        <v>1558.1</v>
      </c>
      <c r="B15584">
        <v>98.192358398437705</v>
      </c>
    </row>
    <row r="15585" spans="1:2" x14ac:dyDescent="0.25">
      <c r="A15585">
        <v>1558.2</v>
      </c>
      <c r="B15585">
        <v>98.384716796874969</v>
      </c>
    </row>
    <row r="15586" spans="1:2" x14ac:dyDescent="0.25">
      <c r="A15586">
        <v>1558.3</v>
      </c>
      <c r="B15586">
        <v>98.577075195312673</v>
      </c>
    </row>
    <row r="15587" spans="1:2" x14ac:dyDescent="0.25">
      <c r="A15587">
        <v>1558.4</v>
      </c>
      <c r="B15587">
        <v>98.769433593749937</v>
      </c>
    </row>
    <row r="15588" spans="1:2" x14ac:dyDescent="0.25">
      <c r="A15588">
        <v>1558.5</v>
      </c>
      <c r="B15588">
        <v>98.961791992187216</v>
      </c>
    </row>
    <row r="15589" spans="1:2" x14ac:dyDescent="0.25">
      <c r="A15589">
        <v>1558.6</v>
      </c>
      <c r="B15589">
        <v>99.154150390624906</v>
      </c>
    </row>
    <row r="15590" spans="1:2" x14ac:dyDescent="0.25">
      <c r="A15590">
        <v>1558.7</v>
      </c>
      <c r="B15590">
        <v>99.346508789062185</v>
      </c>
    </row>
    <row r="15591" spans="1:2" x14ac:dyDescent="0.25">
      <c r="A15591">
        <v>1558.8</v>
      </c>
      <c r="B15591">
        <v>99.538867187499889</v>
      </c>
    </row>
    <row r="15592" spans="1:2" x14ac:dyDescent="0.25">
      <c r="A15592">
        <v>1558.9</v>
      </c>
      <c r="B15592">
        <v>99.731225585937153</v>
      </c>
    </row>
    <row r="15593" spans="1:2" x14ac:dyDescent="0.25">
      <c r="A15593">
        <v>1559</v>
      </c>
      <c r="B15593">
        <v>99.923583984374417</v>
      </c>
    </row>
    <row r="15594" spans="1:2" x14ac:dyDescent="0.25">
      <c r="A15594">
        <v>1559.1</v>
      </c>
      <c r="B15594">
        <v>99.931225585936986</v>
      </c>
    </row>
    <row r="15595" spans="1:2" x14ac:dyDescent="0.25">
      <c r="A15595">
        <v>1559.2</v>
      </c>
      <c r="B15595">
        <v>99.93886718749954</v>
      </c>
    </row>
    <row r="15596" spans="1:2" x14ac:dyDescent="0.25">
      <c r="A15596">
        <v>1559.3</v>
      </c>
      <c r="B15596">
        <v>99.946508789062108</v>
      </c>
    </row>
    <row r="15597" spans="1:2" x14ac:dyDescent="0.25">
      <c r="A15597">
        <v>1559.4</v>
      </c>
      <c r="B15597">
        <v>99.954150390624662</v>
      </c>
    </row>
    <row r="15598" spans="1:2" x14ac:dyDescent="0.25">
      <c r="A15598">
        <v>1559.5</v>
      </c>
      <c r="B15598">
        <v>99.961791992187216</v>
      </c>
    </row>
    <row r="15599" spans="1:2" x14ac:dyDescent="0.25">
      <c r="A15599">
        <v>1559.6</v>
      </c>
      <c r="B15599">
        <v>99.969433593749784</v>
      </c>
    </row>
    <row r="15600" spans="1:2" x14ac:dyDescent="0.25">
      <c r="A15600">
        <v>1559.7</v>
      </c>
      <c r="B15600">
        <v>99.977075195312324</v>
      </c>
    </row>
    <row r="15601" spans="1:2" x14ac:dyDescent="0.25">
      <c r="A15601">
        <v>1559.8</v>
      </c>
      <c r="B15601">
        <v>99.984716796874892</v>
      </c>
    </row>
    <row r="15602" spans="1:2" x14ac:dyDescent="0.25">
      <c r="A15602">
        <v>1559.9</v>
      </c>
      <c r="B15602">
        <v>99.992358398437446</v>
      </c>
    </row>
    <row r="15603" spans="1:2" x14ac:dyDescent="0.25">
      <c r="A15603">
        <v>1560</v>
      </c>
      <c r="B15603">
        <v>100</v>
      </c>
    </row>
    <row r="15604" spans="1:2" x14ac:dyDescent="0.25">
      <c r="A15604">
        <v>1560.1</v>
      </c>
      <c r="B15604">
        <v>100.2000000000003</v>
      </c>
    </row>
    <row r="15605" spans="1:2" x14ac:dyDescent="0.25">
      <c r="A15605">
        <v>1560.2</v>
      </c>
      <c r="B15605">
        <v>100.40000000000011</v>
      </c>
    </row>
    <row r="15606" spans="1:2" x14ac:dyDescent="0.25">
      <c r="A15606">
        <v>1560.3</v>
      </c>
      <c r="B15606">
        <v>100.60000000000041</v>
      </c>
    </row>
    <row r="15607" spans="1:2" x14ac:dyDescent="0.25">
      <c r="A15607">
        <v>1560.4</v>
      </c>
      <c r="B15607">
        <v>100.8000000000002</v>
      </c>
    </row>
    <row r="15608" spans="1:2" x14ac:dyDescent="0.25">
      <c r="A15608">
        <v>1560.5</v>
      </c>
      <c r="B15608">
        <v>101</v>
      </c>
    </row>
    <row r="15609" spans="1:2" x14ac:dyDescent="0.25">
      <c r="A15609">
        <v>1560.6</v>
      </c>
      <c r="B15609">
        <v>101.2000000000003</v>
      </c>
    </row>
    <row r="15610" spans="1:2" x14ac:dyDescent="0.25">
      <c r="A15610">
        <v>1560.7</v>
      </c>
      <c r="B15610">
        <v>101.40000000000011</v>
      </c>
    </row>
    <row r="15611" spans="1:2" x14ac:dyDescent="0.25">
      <c r="A15611">
        <v>1560.8</v>
      </c>
      <c r="B15611">
        <v>101.60000000000041</v>
      </c>
    </row>
    <row r="15612" spans="1:2" x14ac:dyDescent="0.25">
      <c r="A15612">
        <v>1560.9</v>
      </c>
      <c r="B15612">
        <v>101.8000000000002</v>
      </c>
    </row>
    <row r="15613" spans="1:2" x14ac:dyDescent="0.25">
      <c r="A15613">
        <v>1561</v>
      </c>
      <c r="B15613">
        <v>102</v>
      </c>
    </row>
    <row r="15614" spans="1:2" x14ac:dyDescent="0.25">
      <c r="A15614">
        <v>1561.1</v>
      </c>
      <c r="B15614">
        <v>102.2000000000003</v>
      </c>
    </row>
    <row r="15615" spans="1:2" x14ac:dyDescent="0.25">
      <c r="A15615">
        <v>1561.2</v>
      </c>
      <c r="B15615">
        <v>102.40000000000011</v>
      </c>
    </row>
    <row r="15616" spans="1:2" x14ac:dyDescent="0.25">
      <c r="A15616">
        <v>1561.3</v>
      </c>
      <c r="B15616">
        <v>102.60000000000041</v>
      </c>
    </row>
    <row r="15617" spans="1:2" x14ac:dyDescent="0.25">
      <c r="A15617">
        <v>1561.4</v>
      </c>
      <c r="B15617">
        <v>102.8000000000002</v>
      </c>
    </row>
    <row r="15618" spans="1:2" x14ac:dyDescent="0.25">
      <c r="A15618">
        <v>1561.5</v>
      </c>
      <c r="B15618">
        <v>103</v>
      </c>
    </row>
    <row r="15619" spans="1:2" x14ac:dyDescent="0.25">
      <c r="A15619">
        <v>1561.6</v>
      </c>
      <c r="B15619">
        <v>103.2000000000003</v>
      </c>
    </row>
    <row r="15620" spans="1:2" x14ac:dyDescent="0.25">
      <c r="A15620">
        <v>1561.7</v>
      </c>
      <c r="B15620">
        <v>103.40000000000011</v>
      </c>
    </row>
    <row r="15621" spans="1:2" x14ac:dyDescent="0.25">
      <c r="A15621">
        <v>1561.8</v>
      </c>
      <c r="B15621">
        <v>103.60000000000041</v>
      </c>
    </row>
    <row r="15622" spans="1:2" x14ac:dyDescent="0.25">
      <c r="A15622">
        <v>1561.9</v>
      </c>
      <c r="B15622">
        <v>103.8000000000002</v>
      </c>
    </row>
    <row r="15623" spans="1:2" x14ac:dyDescent="0.25">
      <c r="A15623">
        <v>1562</v>
      </c>
      <c r="B15623">
        <v>104</v>
      </c>
    </row>
    <row r="15624" spans="1:2" x14ac:dyDescent="0.25">
      <c r="A15624">
        <v>1562.1</v>
      </c>
      <c r="B15624">
        <v>104.2000000000003</v>
      </c>
    </row>
    <row r="15625" spans="1:2" x14ac:dyDescent="0.25">
      <c r="A15625">
        <v>1562.2</v>
      </c>
      <c r="B15625">
        <v>104.40000000000011</v>
      </c>
    </row>
    <row r="15626" spans="1:2" x14ac:dyDescent="0.25">
      <c r="A15626">
        <v>1562.3</v>
      </c>
      <c r="B15626">
        <v>104.60000000000041</v>
      </c>
    </row>
    <row r="15627" spans="1:2" x14ac:dyDescent="0.25">
      <c r="A15627">
        <v>1562.4</v>
      </c>
      <c r="B15627">
        <v>104.8000000000002</v>
      </c>
    </row>
    <row r="15628" spans="1:2" x14ac:dyDescent="0.25">
      <c r="A15628">
        <v>1562.5</v>
      </c>
      <c r="B15628">
        <v>105</v>
      </c>
    </row>
    <row r="15629" spans="1:2" x14ac:dyDescent="0.25">
      <c r="A15629">
        <v>1562.6</v>
      </c>
      <c r="B15629">
        <v>105.2000000000003</v>
      </c>
    </row>
    <row r="15630" spans="1:2" x14ac:dyDescent="0.25">
      <c r="A15630">
        <v>1562.7</v>
      </c>
      <c r="B15630">
        <v>105.40000000000011</v>
      </c>
    </row>
    <row r="15631" spans="1:2" x14ac:dyDescent="0.25">
      <c r="A15631">
        <v>1562.8</v>
      </c>
      <c r="B15631">
        <v>105.60000000000041</v>
      </c>
    </row>
    <row r="15632" spans="1:2" x14ac:dyDescent="0.25">
      <c r="A15632">
        <v>1562.9</v>
      </c>
      <c r="B15632">
        <v>105.8000000000002</v>
      </c>
    </row>
    <row r="15633" spans="1:2" x14ac:dyDescent="0.25">
      <c r="A15633">
        <v>1563</v>
      </c>
      <c r="B15633">
        <v>106</v>
      </c>
    </row>
    <row r="15634" spans="1:2" x14ac:dyDescent="0.25">
      <c r="A15634">
        <v>1563.1</v>
      </c>
      <c r="B15634">
        <v>106.2000000000003</v>
      </c>
    </row>
    <row r="15635" spans="1:2" x14ac:dyDescent="0.25">
      <c r="A15635">
        <v>1563.2</v>
      </c>
      <c r="B15635">
        <v>106.40000000000011</v>
      </c>
    </row>
    <row r="15636" spans="1:2" x14ac:dyDescent="0.25">
      <c r="A15636">
        <v>1563.3</v>
      </c>
      <c r="B15636">
        <v>106.60000000000041</v>
      </c>
    </row>
    <row r="15637" spans="1:2" x14ac:dyDescent="0.25">
      <c r="A15637">
        <v>1563.4</v>
      </c>
      <c r="B15637">
        <v>106.8000000000002</v>
      </c>
    </row>
    <row r="15638" spans="1:2" x14ac:dyDescent="0.25">
      <c r="A15638">
        <v>1563.5</v>
      </c>
      <c r="B15638">
        <v>107</v>
      </c>
    </row>
    <row r="15639" spans="1:2" x14ac:dyDescent="0.25">
      <c r="A15639">
        <v>1563.6</v>
      </c>
      <c r="B15639">
        <v>107.2000000000003</v>
      </c>
    </row>
    <row r="15640" spans="1:2" x14ac:dyDescent="0.25">
      <c r="A15640">
        <v>1563.7</v>
      </c>
      <c r="B15640">
        <v>107.40000000000011</v>
      </c>
    </row>
    <row r="15641" spans="1:2" x14ac:dyDescent="0.25">
      <c r="A15641">
        <v>1563.8</v>
      </c>
      <c r="B15641">
        <v>107.60000000000041</v>
      </c>
    </row>
    <row r="15642" spans="1:2" x14ac:dyDescent="0.25">
      <c r="A15642">
        <v>1563.9</v>
      </c>
      <c r="B15642">
        <v>107.8000000000002</v>
      </c>
    </row>
    <row r="15643" spans="1:2" x14ac:dyDescent="0.25">
      <c r="A15643">
        <v>1564</v>
      </c>
      <c r="B15643">
        <v>108</v>
      </c>
    </row>
    <row r="15644" spans="1:2" x14ac:dyDescent="0.25">
      <c r="A15644">
        <v>1564.1</v>
      </c>
      <c r="B15644">
        <v>108.10000000000009</v>
      </c>
    </row>
    <row r="15645" spans="1:2" x14ac:dyDescent="0.25">
      <c r="A15645">
        <v>1564.2</v>
      </c>
      <c r="B15645">
        <v>108.2</v>
      </c>
    </row>
    <row r="15646" spans="1:2" x14ac:dyDescent="0.25">
      <c r="A15646">
        <v>1564.3</v>
      </c>
      <c r="B15646">
        <v>108.3000000000002</v>
      </c>
    </row>
    <row r="15647" spans="1:2" x14ac:dyDescent="0.25">
      <c r="A15647">
        <v>1564.4</v>
      </c>
      <c r="B15647">
        <v>108.40000000000011</v>
      </c>
    </row>
    <row r="15648" spans="1:2" x14ac:dyDescent="0.25">
      <c r="A15648">
        <v>1564.5</v>
      </c>
      <c r="B15648">
        <v>108.5</v>
      </c>
    </row>
    <row r="15649" spans="1:2" x14ac:dyDescent="0.25">
      <c r="A15649">
        <v>1564.6</v>
      </c>
      <c r="B15649">
        <v>108.60000000000009</v>
      </c>
    </row>
    <row r="15650" spans="1:2" x14ac:dyDescent="0.25">
      <c r="A15650">
        <v>1564.7</v>
      </c>
      <c r="B15650">
        <v>108.7</v>
      </c>
    </row>
    <row r="15651" spans="1:2" x14ac:dyDescent="0.25">
      <c r="A15651">
        <v>1564.8</v>
      </c>
      <c r="B15651">
        <v>108.8000000000002</v>
      </c>
    </row>
    <row r="15652" spans="1:2" x14ac:dyDescent="0.25">
      <c r="A15652">
        <v>1564.9</v>
      </c>
      <c r="B15652">
        <v>108.90000000000011</v>
      </c>
    </row>
    <row r="15653" spans="1:2" x14ac:dyDescent="0.25">
      <c r="A15653">
        <v>1565</v>
      </c>
      <c r="B15653">
        <v>109</v>
      </c>
    </row>
    <row r="15654" spans="1:2" x14ac:dyDescent="0.25">
      <c r="A15654">
        <v>1565.1</v>
      </c>
      <c r="B15654">
        <v>109.2000000000003</v>
      </c>
    </row>
    <row r="15655" spans="1:2" x14ac:dyDescent="0.25">
      <c r="A15655">
        <v>1565.2</v>
      </c>
      <c r="B15655">
        <v>109.40000000000011</v>
      </c>
    </row>
    <row r="15656" spans="1:2" x14ac:dyDescent="0.25">
      <c r="A15656">
        <v>1565.3</v>
      </c>
      <c r="B15656">
        <v>109.60000000000041</v>
      </c>
    </row>
    <row r="15657" spans="1:2" x14ac:dyDescent="0.25">
      <c r="A15657">
        <v>1565.4</v>
      </c>
      <c r="B15657">
        <v>109.8000000000002</v>
      </c>
    </row>
    <row r="15658" spans="1:2" x14ac:dyDescent="0.25">
      <c r="A15658">
        <v>1565.5</v>
      </c>
      <c r="B15658">
        <v>110</v>
      </c>
    </row>
    <row r="15659" spans="1:2" x14ac:dyDescent="0.25">
      <c r="A15659">
        <v>1565.6</v>
      </c>
      <c r="B15659">
        <v>110.2000000000003</v>
      </c>
    </row>
    <row r="15660" spans="1:2" x14ac:dyDescent="0.25">
      <c r="A15660">
        <v>1565.7</v>
      </c>
      <c r="B15660">
        <v>110.40000000000011</v>
      </c>
    </row>
    <row r="15661" spans="1:2" x14ac:dyDescent="0.25">
      <c r="A15661">
        <v>1565.8</v>
      </c>
      <c r="B15661">
        <v>110.60000000000041</v>
      </c>
    </row>
    <row r="15662" spans="1:2" x14ac:dyDescent="0.25">
      <c r="A15662">
        <v>1565.9</v>
      </c>
      <c r="B15662">
        <v>110.8000000000002</v>
      </c>
    </row>
    <row r="15663" spans="1:2" x14ac:dyDescent="0.25">
      <c r="A15663">
        <v>1566</v>
      </c>
      <c r="B15663">
        <v>111</v>
      </c>
    </row>
    <row r="15664" spans="1:2" x14ac:dyDescent="0.25">
      <c r="A15664">
        <v>1566.1</v>
      </c>
      <c r="B15664">
        <v>111.2000000000003</v>
      </c>
    </row>
    <row r="15665" spans="1:2" x14ac:dyDescent="0.25">
      <c r="A15665">
        <v>1566.2</v>
      </c>
      <c r="B15665">
        <v>111.40000000000011</v>
      </c>
    </row>
    <row r="15666" spans="1:2" x14ac:dyDescent="0.25">
      <c r="A15666">
        <v>1566.3</v>
      </c>
      <c r="B15666">
        <v>111.60000000000041</v>
      </c>
    </row>
    <row r="15667" spans="1:2" x14ac:dyDescent="0.25">
      <c r="A15667">
        <v>1566.4</v>
      </c>
      <c r="B15667">
        <v>111.8000000000002</v>
      </c>
    </row>
    <row r="15668" spans="1:2" x14ac:dyDescent="0.25">
      <c r="A15668">
        <v>1566.5</v>
      </c>
      <c r="B15668">
        <v>112</v>
      </c>
    </row>
    <row r="15669" spans="1:2" x14ac:dyDescent="0.25">
      <c r="A15669">
        <v>1566.6</v>
      </c>
      <c r="B15669">
        <v>112.2000000000003</v>
      </c>
    </row>
    <row r="15670" spans="1:2" x14ac:dyDescent="0.25">
      <c r="A15670">
        <v>1566.7</v>
      </c>
      <c r="B15670">
        <v>112.40000000000011</v>
      </c>
    </row>
    <row r="15671" spans="1:2" x14ac:dyDescent="0.25">
      <c r="A15671">
        <v>1566.8</v>
      </c>
      <c r="B15671">
        <v>112.60000000000041</v>
      </c>
    </row>
    <row r="15672" spans="1:2" x14ac:dyDescent="0.25">
      <c r="A15672">
        <v>1566.9</v>
      </c>
      <c r="B15672">
        <v>112.8000000000002</v>
      </c>
    </row>
    <row r="15673" spans="1:2" x14ac:dyDescent="0.25">
      <c r="A15673">
        <v>1567</v>
      </c>
      <c r="B15673">
        <v>113</v>
      </c>
    </row>
    <row r="15674" spans="1:2" x14ac:dyDescent="0.25">
      <c r="A15674">
        <v>1567.1</v>
      </c>
      <c r="B15674">
        <v>113.1878417968752</v>
      </c>
    </row>
    <row r="15675" spans="1:2" x14ac:dyDescent="0.25">
      <c r="A15675">
        <v>1567.2</v>
      </c>
      <c r="B15675">
        <v>113.37568359375</v>
      </c>
    </row>
    <row r="15676" spans="1:2" x14ac:dyDescent="0.25">
      <c r="A15676">
        <v>1567.3</v>
      </c>
      <c r="B15676">
        <v>113.5635253906252</v>
      </c>
    </row>
    <row r="15677" spans="1:2" x14ac:dyDescent="0.25">
      <c r="A15677">
        <v>1567.4</v>
      </c>
      <c r="B15677">
        <v>113.75136718749999</v>
      </c>
    </row>
    <row r="15678" spans="1:2" x14ac:dyDescent="0.25">
      <c r="A15678">
        <v>1567.5</v>
      </c>
      <c r="B15678">
        <v>113.9392089843747</v>
      </c>
    </row>
    <row r="15679" spans="1:2" x14ac:dyDescent="0.25">
      <c r="A15679">
        <v>1567.6</v>
      </c>
      <c r="B15679">
        <v>114.12705078125001</v>
      </c>
    </row>
    <row r="15680" spans="1:2" x14ac:dyDescent="0.25">
      <c r="A15680">
        <v>1567.7</v>
      </c>
      <c r="B15680">
        <v>114.3148925781247</v>
      </c>
    </row>
    <row r="15681" spans="1:2" x14ac:dyDescent="0.25">
      <c r="A15681">
        <v>1567.8</v>
      </c>
      <c r="B15681">
        <v>114.5027343749999</v>
      </c>
    </row>
    <row r="15682" spans="1:2" x14ac:dyDescent="0.25">
      <c r="A15682">
        <v>1567.9</v>
      </c>
      <c r="B15682">
        <v>114.6905761718747</v>
      </c>
    </row>
    <row r="15683" spans="1:2" x14ac:dyDescent="0.25">
      <c r="A15683">
        <v>1568</v>
      </c>
      <c r="B15683">
        <v>114.8784179687495</v>
      </c>
    </row>
    <row r="15684" spans="1:2" x14ac:dyDescent="0.25">
      <c r="A15684">
        <v>1568.1</v>
      </c>
      <c r="B15684">
        <v>114.99057617187469</v>
      </c>
    </row>
    <row r="15685" spans="1:2" x14ac:dyDescent="0.25">
      <c r="A15685">
        <v>1568.2</v>
      </c>
      <c r="B15685">
        <v>115.1027343749997</v>
      </c>
    </row>
    <row r="15686" spans="1:2" x14ac:dyDescent="0.25">
      <c r="A15686">
        <v>1568.3</v>
      </c>
      <c r="B15686">
        <v>115.2148925781249</v>
      </c>
    </row>
    <row r="15687" spans="1:2" x14ac:dyDescent="0.25">
      <c r="A15687">
        <v>1568.4</v>
      </c>
      <c r="B15687">
        <v>115.3270507812498</v>
      </c>
    </row>
    <row r="15688" spans="1:2" x14ac:dyDescent="0.25">
      <c r="A15688">
        <v>1568.5</v>
      </c>
      <c r="B15688">
        <v>115.4392089843747</v>
      </c>
    </row>
    <row r="15689" spans="1:2" x14ac:dyDescent="0.25">
      <c r="A15689">
        <v>1568.6</v>
      </c>
      <c r="B15689">
        <v>115.55136718749991</v>
      </c>
    </row>
    <row r="15690" spans="1:2" x14ac:dyDescent="0.25">
      <c r="A15690">
        <v>1568.7</v>
      </c>
      <c r="B15690">
        <v>115.6635253906249</v>
      </c>
    </row>
    <row r="15691" spans="1:2" x14ac:dyDescent="0.25">
      <c r="A15691">
        <v>1568.8</v>
      </c>
      <c r="B15691">
        <v>115.7756835937501</v>
      </c>
    </row>
    <row r="15692" spans="1:2" x14ac:dyDescent="0.25">
      <c r="A15692">
        <v>1568.9</v>
      </c>
      <c r="B15692">
        <v>115.88784179687509</v>
      </c>
    </row>
    <row r="15693" spans="1:2" x14ac:dyDescent="0.25">
      <c r="A15693">
        <v>1569</v>
      </c>
      <c r="B15693">
        <v>116</v>
      </c>
    </row>
    <row r="15694" spans="1:2" x14ac:dyDescent="0.25">
      <c r="A15694">
        <v>1569.1</v>
      </c>
      <c r="B15694">
        <v>116.13735351562509</v>
      </c>
    </row>
    <row r="15695" spans="1:2" x14ac:dyDescent="0.25">
      <c r="A15695">
        <v>1569.2</v>
      </c>
      <c r="B15695">
        <v>116.27470703125</v>
      </c>
    </row>
    <row r="15696" spans="1:2" x14ac:dyDescent="0.25">
      <c r="A15696">
        <v>1569.3</v>
      </c>
      <c r="B15696">
        <v>116.4120605468751</v>
      </c>
    </row>
    <row r="15697" spans="1:2" x14ac:dyDescent="0.25">
      <c r="A15697">
        <v>1569.4</v>
      </c>
      <c r="B15697">
        <v>116.54941406249991</v>
      </c>
    </row>
    <row r="15698" spans="1:2" x14ac:dyDescent="0.25">
      <c r="A15698">
        <v>1569.5</v>
      </c>
      <c r="B15698">
        <v>116.6867675781247</v>
      </c>
    </row>
    <row r="15699" spans="1:2" x14ac:dyDescent="0.25">
      <c r="A15699">
        <v>1569.6</v>
      </c>
      <c r="B15699">
        <v>116.82412109374989</v>
      </c>
    </row>
    <row r="15700" spans="1:2" x14ac:dyDescent="0.25">
      <c r="A15700">
        <v>1569.7</v>
      </c>
      <c r="B15700">
        <v>116.9614746093747</v>
      </c>
    </row>
    <row r="15701" spans="1:2" x14ac:dyDescent="0.25">
      <c r="A15701">
        <v>1569.8</v>
      </c>
      <c r="B15701">
        <v>117.0988281249999</v>
      </c>
    </row>
    <row r="15702" spans="1:2" x14ac:dyDescent="0.25">
      <c r="A15702">
        <v>1569.9</v>
      </c>
      <c r="B15702">
        <v>117.23618164062469</v>
      </c>
    </row>
    <row r="15703" spans="1:2" x14ac:dyDescent="0.25">
      <c r="A15703">
        <v>1570</v>
      </c>
      <c r="B15703">
        <v>117.3735351562495</v>
      </c>
    </row>
    <row r="15704" spans="1:2" x14ac:dyDescent="0.25">
      <c r="A15704">
        <v>1570.1</v>
      </c>
      <c r="B15704">
        <v>117.52304687499969</v>
      </c>
    </row>
    <row r="15705" spans="1:2" x14ac:dyDescent="0.25">
      <c r="A15705">
        <v>1570.2</v>
      </c>
      <c r="B15705">
        <v>117.6725585937496</v>
      </c>
    </row>
    <row r="15706" spans="1:2" x14ac:dyDescent="0.25">
      <c r="A15706">
        <v>1570.3</v>
      </c>
      <c r="B15706">
        <v>117.8220703124998</v>
      </c>
    </row>
    <row r="15707" spans="1:2" x14ac:dyDescent="0.25">
      <c r="A15707">
        <v>1570.4</v>
      </c>
      <c r="B15707">
        <v>117.9715820312496</v>
      </c>
    </row>
    <row r="15708" spans="1:2" x14ac:dyDescent="0.25">
      <c r="A15708">
        <v>1570.5</v>
      </c>
      <c r="B15708">
        <v>118.1210937499995</v>
      </c>
    </row>
    <row r="15709" spans="1:2" x14ac:dyDescent="0.25">
      <c r="A15709">
        <v>1570.6</v>
      </c>
      <c r="B15709">
        <v>118.27060546874969</v>
      </c>
    </row>
    <row r="15710" spans="1:2" x14ac:dyDescent="0.25">
      <c r="A15710">
        <v>1570.7</v>
      </c>
      <c r="B15710">
        <v>118.4201171874996</v>
      </c>
    </row>
    <row r="15711" spans="1:2" x14ac:dyDescent="0.25">
      <c r="A15711">
        <v>1570.8</v>
      </c>
      <c r="B15711">
        <v>118.5696289062498</v>
      </c>
    </row>
    <row r="15712" spans="1:2" x14ac:dyDescent="0.25">
      <c r="A15712">
        <v>1570.9</v>
      </c>
      <c r="B15712">
        <v>118.7191406249996</v>
      </c>
    </row>
    <row r="15713" spans="1:2" x14ac:dyDescent="0.25">
      <c r="A15713">
        <v>1571</v>
      </c>
      <c r="B15713">
        <v>118.8686523437495</v>
      </c>
    </row>
    <row r="15714" spans="1:2" x14ac:dyDescent="0.25">
      <c r="A15714">
        <v>1571.1</v>
      </c>
      <c r="B15714">
        <v>118.98178710937469</v>
      </c>
    </row>
    <row r="15715" spans="1:2" x14ac:dyDescent="0.25">
      <c r="A15715">
        <v>1571.2</v>
      </c>
      <c r="B15715">
        <v>119.0949218749997</v>
      </c>
    </row>
    <row r="15716" spans="1:2" x14ac:dyDescent="0.25">
      <c r="A15716">
        <v>1571.3</v>
      </c>
      <c r="B15716">
        <v>119.2080566406249</v>
      </c>
    </row>
    <row r="15717" spans="1:2" x14ac:dyDescent="0.25">
      <c r="A15717">
        <v>1571.4</v>
      </c>
      <c r="B15717">
        <v>119.3211914062498</v>
      </c>
    </row>
    <row r="15718" spans="1:2" x14ac:dyDescent="0.25">
      <c r="A15718">
        <v>1571.5</v>
      </c>
      <c r="B15718">
        <v>119.4343261718747</v>
      </c>
    </row>
    <row r="15719" spans="1:2" x14ac:dyDescent="0.25">
      <c r="A15719">
        <v>1571.6</v>
      </c>
      <c r="B15719">
        <v>119.54746093749991</v>
      </c>
    </row>
    <row r="15720" spans="1:2" x14ac:dyDescent="0.25">
      <c r="A15720">
        <v>1571.7</v>
      </c>
      <c r="B15720">
        <v>119.6605957031249</v>
      </c>
    </row>
    <row r="15721" spans="1:2" x14ac:dyDescent="0.25">
      <c r="A15721">
        <v>1571.8</v>
      </c>
      <c r="B15721">
        <v>119.7737304687501</v>
      </c>
    </row>
    <row r="15722" spans="1:2" x14ac:dyDescent="0.25">
      <c r="A15722">
        <v>1571.9</v>
      </c>
      <c r="B15722">
        <v>119.88686523437509</v>
      </c>
    </row>
    <row r="15723" spans="1:2" x14ac:dyDescent="0.25">
      <c r="A15723">
        <v>1572</v>
      </c>
      <c r="B15723">
        <v>120</v>
      </c>
    </row>
    <row r="15724" spans="1:2" x14ac:dyDescent="0.25">
      <c r="A15724">
        <v>1572.1</v>
      </c>
      <c r="B15724">
        <v>120.10000000000009</v>
      </c>
    </row>
    <row r="15725" spans="1:2" x14ac:dyDescent="0.25">
      <c r="A15725">
        <v>1572.2</v>
      </c>
      <c r="B15725">
        <v>120.2</v>
      </c>
    </row>
    <row r="15726" spans="1:2" x14ac:dyDescent="0.25">
      <c r="A15726">
        <v>1572.3</v>
      </c>
      <c r="B15726">
        <v>120.3000000000002</v>
      </c>
    </row>
    <row r="15727" spans="1:2" x14ac:dyDescent="0.25">
      <c r="A15727">
        <v>1572.4</v>
      </c>
      <c r="B15727">
        <v>120.40000000000011</v>
      </c>
    </row>
    <row r="15728" spans="1:2" x14ac:dyDescent="0.25">
      <c r="A15728">
        <v>1572.5</v>
      </c>
      <c r="B15728">
        <v>120.5</v>
      </c>
    </row>
    <row r="15729" spans="1:2" x14ac:dyDescent="0.25">
      <c r="A15729">
        <v>1572.6</v>
      </c>
      <c r="B15729">
        <v>120.60000000000009</v>
      </c>
    </row>
    <row r="15730" spans="1:2" x14ac:dyDescent="0.25">
      <c r="A15730">
        <v>1572.7</v>
      </c>
      <c r="B15730">
        <v>120.7</v>
      </c>
    </row>
    <row r="15731" spans="1:2" x14ac:dyDescent="0.25">
      <c r="A15731">
        <v>1572.8</v>
      </c>
      <c r="B15731">
        <v>120.8000000000002</v>
      </c>
    </row>
    <row r="15732" spans="1:2" x14ac:dyDescent="0.25">
      <c r="A15732">
        <v>1572.9</v>
      </c>
      <c r="B15732">
        <v>120.90000000000011</v>
      </c>
    </row>
    <row r="15733" spans="1:2" x14ac:dyDescent="0.25">
      <c r="A15733">
        <v>1573</v>
      </c>
      <c r="B15733">
        <v>121</v>
      </c>
    </row>
    <row r="15734" spans="1:2" x14ac:dyDescent="0.25">
      <c r="A15734">
        <v>1573.1</v>
      </c>
      <c r="B15734">
        <v>121.10000000000009</v>
      </c>
    </row>
    <row r="15735" spans="1:2" x14ac:dyDescent="0.25">
      <c r="A15735">
        <v>1573.2</v>
      </c>
      <c r="B15735">
        <v>121.2</v>
      </c>
    </row>
    <row r="15736" spans="1:2" x14ac:dyDescent="0.25">
      <c r="A15736">
        <v>1573.3</v>
      </c>
      <c r="B15736">
        <v>121.3000000000002</v>
      </c>
    </row>
    <row r="15737" spans="1:2" x14ac:dyDescent="0.25">
      <c r="A15737">
        <v>1573.4</v>
      </c>
      <c r="B15737">
        <v>121.40000000000011</v>
      </c>
    </row>
    <row r="15738" spans="1:2" x14ac:dyDescent="0.25">
      <c r="A15738">
        <v>1573.5</v>
      </c>
      <c r="B15738">
        <v>121.5</v>
      </c>
    </row>
    <row r="15739" spans="1:2" x14ac:dyDescent="0.25">
      <c r="A15739">
        <v>1573.6</v>
      </c>
      <c r="B15739">
        <v>121.60000000000009</v>
      </c>
    </row>
    <row r="15740" spans="1:2" x14ac:dyDescent="0.25">
      <c r="A15740">
        <v>1573.7</v>
      </c>
      <c r="B15740">
        <v>121.7</v>
      </c>
    </row>
    <row r="15741" spans="1:2" x14ac:dyDescent="0.25">
      <c r="A15741">
        <v>1573.8</v>
      </c>
      <c r="B15741">
        <v>121.8000000000002</v>
      </c>
    </row>
    <row r="15742" spans="1:2" x14ac:dyDescent="0.25">
      <c r="A15742">
        <v>1573.9</v>
      </c>
      <c r="B15742">
        <v>121.90000000000011</v>
      </c>
    </row>
    <row r="15743" spans="1:2" x14ac:dyDescent="0.25">
      <c r="A15743">
        <v>1574</v>
      </c>
      <c r="B15743">
        <v>122</v>
      </c>
    </row>
    <row r="15744" spans="1:2" x14ac:dyDescent="0.25">
      <c r="A15744">
        <v>1574.1</v>
      </c>
      <c r="B15744">
        <v>122</v>
      </c>
    </row>
    <row r="15745" spans="1:2" x14ac:dyDescent="0.25">
      <c r="A15745">
        <v>1574.2</v>
      </c>
      <c r="B15745">
        <v>122</v>
      </c>
    </row>
    <row r="15746" spans="1:2" x14ac:dyDescent="0.25">
      <c r="A15746">
        <v>1574.3</v>
      </c>
      <c r="B15746">
        <v>122</v>
      </c>
    </row>
    <row r="15747" spans="1:2" x14ac:dyDescent="0.25">
      <c r="A15747">
        <v>1574.4</v>
      </c>
      <c r="B15747">
        <v>122</v>
      </c>
    </row>
    <row r="15748" spans="1:2" x14ac:dyDescent="0.25">
      <c r="A15748">
        <v>1574.5</v>
      </c>
      <c r="B15748">
        <v>122</v>
      </c>
    </row>
    <row r="15749" spans="1:2" x14ac:dyDescent="0.25">
      <c r="A15749">
        <v>1574.6</v>
      </c>
      <c r="B15749">
        <v>122</v>
      </c>
    </row>
    <row r="15750" spans="1:2" x14ac:dyDescent="0.25">
      <c r="A15750">
        <v>1574.7</v>
      </c>
      <c r="B15750">
        <v>122</v>
      </c>
    </row>
    <row r="15751" spans="1:2" x14ac:dyDescent="0.25">
      <c r="A15751">
        <v>1574.8</v>
      </c>
      <c r="B15751">
        <v>122</v>
      </c>
    </row>
    <row r="15752" spans="1:2" x14ac:dyDescent="0.25">
      <c r="A15752">
        <v>1574.9</v>
      </c>
      <c r="B15752">
        <v>122</v>
      </c>
    </row>
    <row r="15753" spans="1:2" x14ac:dyDescent="0.25">
      <c r="A15753">
        <v>1575</v>
      </c>
      <c r="B15753">
        <v>122</v>
      </c>
    </row>
    <row r="15754" spans="1:2" x14ac:dyDescent="0.25">
      <c r="A15754">
        <v>1575.1</v>
      </c>
      <c r="B15754">
        <v>122.10000000000009</v>
      </c>
    </row>
    <row r="15755" spans="1:2" x14ac:dyDescent="0.25">
      <c r="A15755">
        <v>1575.2</v>
      </c>
      <c r="B15755">
        <v>122.2</v>
      </c>
    </row>
    <row r="15756" spans="1:2" x14ac:dyDescent="0.25">
      <c r="A15756">
        <v>1575.3</v>
      </c>
      <c r="B15756">
        <v>122.3000000000002</v>
      </c>
    </row>
    <row r="15757" spans="1:2" x14ac:dyDescent="0.25">
      <c r="A15757">
        <v>1575.4</v>
      </c>
      <c r="B15757">
        <v>122.40000000000011</v>
      </c>
    </row>
    <row r="15758" spans="1:2" x14ac:dyDescent="0.25">
      <c r="A15758">
        <v>1575.5</v>
      </c>
      <c r="B15758">
        <v>122.5</v>
      </c>
    </row>
    <row r="15759" spans="1:2" x14ac:dyDescent="0.25">
      <c r="A15759">
        <v>1575.6</v>
      </c>
      <c r="B15759">
        <v>122.60000000000009</v>
      </c>
    </row>
    <row r="15760" spans="1:2" x14ac:dyDescent="0.25">
      <c r="A15760">
        <v>1575.7</v>
      </c>
      <c r="B15760">
        <v>122.7</v>
      </c>
    </row>
    <row r="15761" spans="1:2" x14ac:dyDescent="0.25">
      <c r="A15761">
        <v>1575.8</v>
      </c>
      <c r="B15761">
        <v>122.8000000000002</v>
      </c>
    </row>
    <row r="15762" spans="1:2" x14ac:dyDescent="0.25">
      <c r="A15762">
        <v>1575.9</v>
      </c>
      <c r="B15762">
        <v>122.90000000000011</v>
      </c>
    </row>
    <row r="15763" spans="1:2" x14ac:dyDescent="0.25">
      <c r="A15763">
        <v>1576</v>
      </c>
      <c r="B15763">
        <v>123</v>
      </c>
    </row>
    <row r="15764" spans="1:2" x14ac:dyDescent="0.25">
      <c r="A15764">
        <v>1576.1</v>
      </c>
      <c r="B15764">
        <v>123</v>
      </c>
    </row>
    <row r="15765" spans="1:2" x14ac:dyDescent="0.25">
      <c r="A15765">
        <v>1576.2</v>
      </c>
      <c r="B15765">
        <v>123</v>
      </c>
    </row>
    <row r="15766" spans="1:2" x14ac:dyDescent="0.25">
      <c r="A15766">
        <v>1576.3</v>
      </c>
      <c r="B15766">
        <v>123</v>
      </c>
    </row>
    <row r="15767" spans="1:2" x14ac:dyDescent="0.25">
      <c r="A15767">
        <v>1576.4</v>
      </c>
      <c r="B15767">
        <v>123</v>
      </c>
    </row>
    <row r="15768" spans="1:2" x14ac:dyDescent="0.25">
      <c r="A15768">
        <v>1576.5</v>
      </c>
      <c r="B15768">
        <v>123</v>
      </c>
    </row>
    <row r="15769" spans="1:2" x14ac:dyDescent="0.25">
      <c r="A15769">
        <v>1576.6</v>
      </c>
      <c r="B15769">
        <v>123</v>
      </c>
    </row>
    <row r="15770" spans="1:2" x14ac:dyDescent="0.25">
      <c r="A15770">
        <v>1576.7</v>
      </c>
      <c r="B15770">
        <v>123</v>
      </c>
    </row>
    <row r="15771" spans="1:2" x14ac:dyDescent="0.25">
      <c r="A15771">
        <v>1576.8</v>
      </c>
      <c r="B15771">
        <v>123</v>
      </c>
    </row>
    <row r="15772" spans="1:2" x14ac:dyDescent="0.25">
      <c r="A15772">
        <v>1576.9</v>
      </c>
      <c r="B15772">
        <v>123</v>
      </c>
    </row>
    <row r="15773" spans="1:2" x14ac:dyDescent="0.25">
      <c r="A15773">
        <v>1577</v>
      </c>
      <c r="B15773">
        <v>123</v>
      </c>
    </row>
    <row r="15774" spans="1:2" x14ac:dyDescent="0.25">
      <c r="A15774">
        <v>1577.1</v>
      </c>
      <c r="B15774">
        <v>123</v>
      </c>
    </row>
    <row r="15775" spans="1:2" x14ac:dyDescent="0.25">
      <c r="A15775">
        <v>1577.2</v>
      </c>
      <c r="B15775">
        <v>123</v>
      </c>
    </row>
    <row r="15776" spans="1:2" x14ac:dyDescent="0.25">
      <c r="A15776">
        <v>1577.3</v>
      </c>
      <c r="B15776">
        <v>123</v>
      </c>
    </row>
    <row r="15777" spans="1:2" x14ac:dyDescent="0.25">
      <c r="A15777">
        <v>1577.4</v>
      </c>
      <c r="B15777">
        <v>123</v>
      </c>
    </row>
    <row r="15778" spans="1:2" x14ac:dyDescent="0.25">
      <c r="A15778">
        <v>1577.5</v>
      </c>
      <c r="B15778">
        <v>123</v>
      </c>
    </row>
    <row r="15779" spans="1:2" x14ac:dyDescent="0.25">
      <c r="A15779">
        <v>1577.6</v>
      </c>
      <c r="B15779">
        <v>123</v>
      </c>
    </row>
    <row r="15780" spans="1:2" x14ac:dyDescent="0.25">
      <c r="A15780">
        <v>1577.7</v>
      </c>
      <c r="B15780">
        <v>123</v>
      </c>
    </row>
    <row r="15781" spans="1:2" x14ac:dyDescent="0.25">
      <c r="A15781">
        <v>1577.8</v>
      </c>
      <c r="B15781">
        <v>123</v>
      </c>
    </row>
    <row r="15782" spans="1:2" x14ac:dyDescent="0.25">
      <c r="A15782">
        <v>1577.9</v>
      </c>
      <c r="B15782">
        <v>123</v>
      </c>
    </row>
    <row r="15783" spans="1:2" x14ac:dyDescent="0.25">
      <c r="A15783">
        <v>1578</v>
      </c>
      <c r="B15783">
        <v>123</v>
      </c>
    </row>
    <row r="15784" spans="1:2" x14ac:dyDescent="0.25">
      <c r="A15784">
        <v>1578.1</v>
      </c>
      <c r="B15784">
        <v>123</v>
      </c>
    </row>
    <row r="15785" spans="1:2" x14ac:dyDescent="0.25">
      <c r="A15785">
        <v>1578.2</v>
      </c>
      <c r="B15785">
        <v>123</v>
      </c>
    </row>
    <row r="15786" spans="1:2" x14ac:dyDescent="0.25">
      <c r="A15786">
        <v>1578.3</v>
      </c>
      <c r="B15786">
        <v>123</v>
      </c>
    </row>
    <row r="15787" spans="1:2" x14ac:dyDescent="0.25">
      <c r="A15787">
        <v>1578.4</v>
      </c>
      <c r="B15787">
        <v>123</v>
      </c>
    </row>
    <row r="15788" spans="1:2" x14ac:dyDescent="0.25">
      <c r="A15788">
        <v>1578.5</v>
      </c>
      <c r="B15788">
        <v>123</v>
      </c>
    </row>
    <row r="15789" spans="1:2" x14ac:dyDescent="0.25">
      <c r="A15789">
        <v>1578.6</v>
      </c>
      <c r="B15789">
        <v>123</v>
      </c>
    </row>
    <row r="15790" spans="1:2" x14ac:dyDescent="0.25">
      <c r="A15790">
        <v>1578.7</v>
      </c>
      <c r="B15790">
        <v>123</v>
      </c>
    </row>
    <row r="15791" spans="1:2" x14ac:dyDescent="0.25">
      <c r="A15791">
        <v>1578.8</v>
      </c>
      <c r="B15791">
        <v>123</v>
      </c>
    </row>
    <row r="15792" spans="1:2" x14ac:dyDescent="0.25">
      <c r="A15792">
        <v>1578.9</v>
      </c>
      <c r="B15792">
        <v>123</v>
      </c>
    </row>
    <row r="15793" spans="1:2" x14ac:dyDescent="0.25">
      <c r="A15793">
        <v>1579</v>
      </c>
      <c r="B15793">
        <v>123</v>
      </c>
    </row>
    <row r="15794" spans="1:2" x14ac:dyDescent="0.25">
      <c r="A15794">
        <v>1579.1</v>
      </c>
      <c r="B15794">
        <v>123</v>
      </c>
    </row>
    <row r="15795" spans="1:2" x14ac:dyDescent="0.25">
      <c r="A15795">
        <v>1579.2</v>
      </c>
      <c r="B15795">
        <v>123</v>
      </c>
    </row>
    <row r="15796" spans="1:2" x14ac:dyDescent="0.25">
      <c r="A15796">
        <v>1579.3</v>
      </c>
      <c r="B15796">
        <v>123</v>
      </c>
    </row>
    <row r="15797" spans="1:2" x14ac:dyDescent="0.25">
      <c r="A15797">
        <v>1579.4</v>
      </c>
      <c r="B15797">
        <v>123</v>
      </c>
    </row>
    <row r="15798" spans="1:2" x14ac:dyDescent="0.25">
      <c r="A15798">
        <v>1579.5</v>
      </c>
      <c r="B15798">
        <v>123</v>
      </c>
    </row>
    <row r="15799" spans="1:2" x14ac:dyDescent="0.25">
      <c r="A15799">
        <v>1579.6</v>
      </c>
      <c r="B15799">
        <v>123</v>
      </c>
    </row>
    <row r="15800" spans="1:2" x14ac:dyDescent="0.25">
      <c r="A15800">
        <v>1579.7</v>
      </c>
      <c r="B15800">
        <v>123</v>
      </c>
    </row>
    <row r="15801" spans="1:2" x14ac:dyDescent="0.25">
      <c r="A15801">
        <v>1579.8</v>
      </c>
      <c r="B15801">
        <v>123</v>
      </c>
    </row>
    <row r="15802" spans="1:2" x14ac:dyDescent="0.25">
      <c r="A15802">
        <v>1579.9</v>
      </c>
      <c r="B15802">
        <v>123</v>
      </c>
    </row>
    <row r="15803" spans="1:2" x14ac:dyDescent="0.25">
      <c r="A15803">
        <v>1580</v>
      </c>
      <c r="B15803">
        <v>123</v>
      </c>
    </row>
    <row r="15804" spans="1:2" x14ac:dyDescent="0.25">
      <c r="A15804">
        <v>1580.1</v>
      </c>
      <c r="B15804">
        <v>122.89999999999991</v>
      </c>
    </row>
    <row r="15805" spans="1:2" x14ac:dyDescent="0.25">
      <c r="A15805">
        <v>1580.2</v>
      </c>
      <c r="B15805">
        <v>122.8</v>
      </c>
    </row>
    <row r="15806" spans="1:2" x14ac:dyDescent="0.25">
      <c r="A15806">
        <v>1580.3</v>
      </c>
      <c r="B15806">
        <v>122.6999999999998</v>
      </c>
    </row>
    <row r="15807" spans="1:2" x14ac:dyDescent="0.25">
      <c r="A15807">
        <v>1580.4</v>
      </c>
      <c r="B15807">
        <v>122.59999999999989</v>
      </c>
    </row>
    <row r="15808" spans="1:2" x14ac:dyDescent="0.25">
      <c r="A15808">
        <v>1580.5</v>
      </c>
      <c r="B15808">
        <v>122.5</v>
      </c>
    </row>
    <row r="15809" spans="1:2" x14ac:dyDescent="0.25">
      <c r="A15809">
        <v>1580.6</v>
      </c>
      <c r="B15809">
        <v>122.39999999999991</v>
      </c>
    </row>
    <row r="15810" spans="1:2" x14ac:dyDescent="0.25">
      <c r="A15810">
        <v>1580.7</v>
      </c>
      <c r="B15810">
        <v>122.3</v>
      </c>
    </row>
    <row r="15811" spans="1:2" x14ac:dyDescent="0.25">
      <c r="A15811">
        <v>1580.8</v>
      </c>
      <c r="B15811">
        <v>122.1999999999998</v>
      </c>
    </row>
    <row r="15812" spans="1:2" x14ac:dyDescent="0.25">
      <c r="A15812">
        <v>1580.9</v>
      </c>
      <c r="B15812">
        <v>122.09999999999989</v>
      </c>
    </row>
    <row r="15813" spans="1:2" x14ac:dyDescent="0.25">
      <c r="A15813">
        <v>1581</v>
      </c>
      <c r="B15813">
        <v>122</v>
      </c>
    </row>
    <row r="15814" spans="1:2" x14ac:dyDescent="0.25">
      <c r="A15814">
        <v>1581.1</v>
      </c>
      <c r="B15814">
        <v>122</v>
      </c>
    </row>
    <row r="15815" spans="1:2" x14ac:dyDescent="0.25">
      <c r="A15815">
        <v>1581.2</v>
      </c>
      <c r="B15815">
        <v>122</v>
      </c>
    </row>
    <row r="15816" spans="1:2" x14ac:dyDescent="0.25">
      <c r="A15816">
        <v>1581.3</v>
      </c>
      <c r="B15816">
        <v>122</v>
      </c>
    </row>
    <row r="15817" spans="1:2" x14ac:dyDescent="0.25">
      <c r="A15817">
        <v>1581.4</v>
      </c>
      <c r="B15817">
        <v>122</v>
      </c>
    </row>
    <row r="15818" spans="1:2" x14ac:dyDescent="0.25">
      <c r="A15818">
        <v>1581.5</v>
      </c>
      <c r="B15818">
        <v>122</v>
      </c>
    </row>
    <row r="15819" spans="1:2" x14ac:dyDescent="0.25">
      <c r="A15819">
        <v>1581.6</v>
      </c>
      <c r="B15819">
        <v>122</v>
      </c>
    </row>
    <row r="15820" spans="1:2" x14ac:dyDescent="0.25">
      <c r="A15820">
        <v>1581.7</v>
      </c>
      <c r="B15820">
        <v>122</v>
      </c>
    </row>
    <row r="15821" spans="1:2" x14ac:dyDescent="0.25">
      <c r="A15821">
        <v>1581.8</v>
      </c>
      <c r="B15821">
        <v>122</v>
      </c>
    </row>
    <row r="15822" spans="1:2" x14ac:dyDescent="0.25">
      <c r="A15822">
        <v>1581.9</v>
      </c>
      <c r="B15822">
        <v>122</v>
      </c>
    </row>
    <row r="15823" spans="1:2" x14ac:dyDescent="0.25">
      <c r="A15823">
        <v>1582</v>
      </c>
      <c r="B15823">
        <v>122</v>
      </c>
    </row>
    <row r="15824" spans="1:2" x14ac:dyDescent="0.25">
      <c r="A15824">
        <v>1582.1</v>
      </c>
      <c r="B15824">
        <v>121.9781616210938</v>
      </c>
    </row>
    <row r="15825" spans="1:2" x14ac:dyDescent="0.25">
      <c r="A15825">
        <v>1582.2</v>
      </c>
      <c r="B15825">
        <v>121.95632324218759</v>
      </c>
    </row>
    <row r="15826" spans="1:2" x14ac:dyDescent="0.25">
      <c r="A15826">
        <v>1582.3</v>
      </c>
      <c r="B15826">
        <v>121.9344848632814</v>
      </c>
    </row>
    <row r="15827" spans="1:2" x14ac:dyDescent="0.25">
      <c r="A15827">
        <v>1582.4</v>
      </c>
      <c r="B15827">
        <v>121.9126464843752</v>
      </c>
    </row>
    <row r="15828" spans="1:2" x14ac:dyDescent="0.25">
      <c r="A15828">
        <v>1582.5</v>
      </c>
      <c r="B15828">
        <v>121.89080810546901</v>
      </c>
    </row>
    <row r="15829" spans="1:2" x14ac:dyDescent="0.25">
      <c r="A15829">
        <v>1582.6</v>
      </c>
      <c r="B15829">
        <v>121.8689697265628</v>
      </c>
    </row>
    <row r="15830" spans="1:2" x14ac:dyDescent="0.25">
      <c r="A15830">
        <v>1582.7</v>
      </c>
      <c r="B15830">
        <v>121.8471313476566</v>
      </c>
    </row>
    <row r="15831" spans="1:2" x14ac:dyDescent="0.25">
      <c r="A15831">
        <v>1582.8</v>
      </c>
      <c r="B15831">
        <v>121.8252929687504</v>
      </c>
    </row>
    <row r="15832" spans="1:2" x14ac:dyDescent="0.25">
      <c r="A15832">
        <v>1582.9</v>
      </c>
      <c r="B15832">
        <v>121.80345458984419</v>
      </c>
    </row>
    <row r="15833" spans="1:2" x14ac:dyDescent="0.25">
      <c r="A15833">
        <v>1583</v>
      </c>
      <c r="B15833">
        <v>121.781616210938</v>
      </c>
    </row>
    <row r="15834" spans="1:2" x14ac:dyDescent="0.25">
      <c r="A15834">
        <v>1583.1</v>
      </c>
      <c r="B15834">
        <v>121.60345458984391</v>
      </c>
    </row>
    <row r="15835" spans="1:2" x14ac:dyDescent="0.25">
      <c r="A15835">
        <v>1583.2</v>
      </c>
      <c r="B15835">
        <v>121.4252929687503</v>
      </c>
    </row>
    <row r="15836" spans="1:2" x14ac:dyDescent="0.25">
      <c r="A15836">
        <v>1583.3</v>
      </c>
      <c r="B15836">
        <v>121.24713134765631</v>
      </c>
    </row>
    <row r="15837" spans="1:2" x14ac:dyDescent="0.25">
      <c r="A15837">
        <v>1583.4</v>
      </c>
      <c r="B15837">
        <v>121.0689697265626</v>
      </c>
    </row>
    <row r="15838" spans="1:2" x14ac:dyDescent="0.25">
      <c r="A15838">
        <v>1583.5</v>
      </c>
      <c r="B15838">
        <v>120.89080810546901</v>
      </c>
    </row>
    <row r="15839" spans="1:2" x14ac:dyDescent="0.25">
      <c r="A15839">
        <v>1583.6</v>
      </c>
      <c r="B15839">
        <v>120.712646484375</v>
      </c>
    </row>
    <row r="15840" spans="1:2" x14ac:dyDescent="0.25">
      <c r="A15840">
        <v>1583.7</v>
      </c>
      <c r="B15840">
        <v>120.53448486328131</v>
      </c>
    </row>
    <row r="15841" spans="1:2" x14ac:dyDescent="0.25">
      <c r="A15841">
        <v>1583.8</v>
      </c>
      <c r="B15841">
        <v>120.3563232421873</v>
      </c>
    </row>
    <row r="15842" spans="1:2" x14ac:dyDescent="0.25">
      <c r="A15842">
        <v>1583.9</v>
      </c>
      <c r="B15842">
        <v>120.17816162109359</v>
      </c>
    </row>
    <row r="15843" spans="1:2" x14ac:dyDescent="0.25">
      <c r="A15843">
        <v>1584</v>
      </c>
      <c r="B15843">
        <v>120</v>
      </c>
    </row>
    <row r="15844" spans="1:2" x14ac:dyDescent="0.25">
      <c r="A15844">
        <v>1584.1</v>
      </c>
      <c r="B15844">
        <v>119.89999999999991</v>
      </c>
    </row>
    <row r="15845" spans="1:2" x14ac:dyDescent="0.25">
      <c r="A15845">
        <v>1584.2</v>
      </c>
      <c r="B15845">
        <v>119.8</v>
      </c>
    </row>
    <row r="15846" spans="1:2" x14ac:dyDescent="0.25">
      <c r="A15846">
        <v>1584.3</v>
      </c>
      <c r="B15846">
        <v>119.6999999999998</v>
      </c>
    </row>
    <row r="15847" spans="1:2" x14ac:dyDescent="0.25">
      <c r="A15847">
        <v>1584.4</v>
      </c>
      <c r="B15847">
        <v>119.59999999999989</v>
      </c>
    </row>
    <row r="15848" spans="1:2" x14ac:dyDescent="0.25">
      <c r="A15848">
        <v>1584.5</v>
      </c>
      <c r="B15848">
        <v>119.5</v>
      </c>
    </row>
    <row r="15849" spans="1:2" x14ac:dyDescent="0.25">
      <c r="A15849">
        <v>1584.6</v>
      </c>
      <c r="B15849">
        <v>119.39999999999991</v>
      </c>
    </row>
    <row r="15850" spans="1:2" x14ac:dyDescent="0.25">
      <c r="A15850">
        <v>1584.7</v>
      </c>
      <c r="B15850">
        <v>119.3</v>
      </c>
    </row>
    <row r="15851" spans="1:2" x14ac:dyDescent="0.25">
      <c r="A15851">
        <v>1584.8</v>
      </c>
      <c r="B15851">
        <v>119.1999999999998</v>
      </c>
    </row>
    <row r="15852" spans="1:2" x14ac:dyDescent="0.25">
      <c r="A15852">
        <v>1584.9</v>
      </c>
      <c r="B15852">
        <v>119.09999999999989</v>
      </c>
    </row>
    <row r="15853" spans="1:2" x14ac:dyDescent="0.25">
      <c r="A15853">
        <v>1585</v>
      </c>
      <c r="B15853">
        <v>119</v>
      </c>
    </row>
    <row r="15854" spans="1:2" x14ac:dyDescent="0.25">
      <c r="A15854">
        <v>1585.1</v>
      </c>
      <c r="B15854">
        <v>119</v>
      </c>
    </row>
    <row r="15855" spans="1:2" x14ac:dyDescent="0.25">
      <c r="A15855">
        <v>1585.2</v>
      </c>
      <c r="B15855">
        <v>119</v>
      </c>
    </row>
    <row r="15856" spans="1:2" x14ac:dyDescent="0.25">
      <c r="A15856">
        <v>1585.3</v>
      </c>
      <c r="B15856">
        <v>119</v>
      </c>
    </row>
    <row r="15857" spans="1:2" x14ac:dyDescent="0.25">
      <c r="A15857">
        <v>1585.4</v>
      </c>
      <c r="B15857">
        <v>119</v>
      </c>
    </row>
    <row r="15858" spans="1:2" x14ac:dyDescent="0.25">
      <c r="A15858">
        <v>1585.5</v>
      </c>
      <c r="B15858">
        <v>119</v>
      </c>
    </row>
    <row r="15859" spans="1:2" x14ac:dyDescent="0.25">
      <c r="A15859">
        <v>1585.6</v>
      </c>
      <c r="B15859">
        <v>119</v>
      </c>
    </row>
    <row r="15860" spans="1:2" x14ac:dyDescent="0.25">
      <c r="A15860">
        <v>1585.7</v>
      </c>
      <c r="B15860">
        <v>119</v>
      </c>
    </row>
    <row r="15861" spans="1:2" x14ac:dyDescent="0.25">
      <c r="A15861">
        <v>1585.8</v>
      </c>
      <c r="B15861">
        <v>119</v>
      </c>
    </row>
    <row r="15862" spans="1:2" x14ac:dyDescent="0.25">
      <c r="A15862">
        <v>1585.9</v>
      </c>
      <c r="B15862">
        <v>119</v>
      </c>
    </row>
    <row r="15863" spans="1:2" x14ac:dyDescent="0.25">
      <c r="A15863">
        <v>1586</v>
      </c>
      <c r="B15863">
        <v>119</v>
      </c>
    </row>
    <row r="15864" spans="1:2" x14ac:dyDescent="0.25">
      <c r="A15864">
        <v>1586.1</v>
      </c>
      <c r="B15864">
        <v>118.9207763671874</v>
      </c>
    </row>
    <row r="15865" spans="1:2" x14ac:dyDescent="0.25">
      <c r="A15865">
        <v>1586.2</v>
      </c>
      <c r="B15865">
        <v>118.841552734375</v>
      </c>
    </row>
    <row r="15866" spans="1:2" x14ac:dyDescent="0.25">
      <c r="A15866">
        <v>1586.3</v>
      </c>
      <c r="B15866">
        <v>118.7623291015625</v>
      </c>
    </row>
    <row r="15867" spans="1:2" x14ac:dyDescent="0.25">
      <c r="A15867">
        <v>1586.4</v>
      </c>
      <c r="B15867">
        <v>118.6831054687501</v>
      </c>
    </row>
    <row r="15868" spans="1:2" x14ac:dyDescent="0.25">
      <c r="A15868">
        <v>1586.5</v>
      </c>
      <c r="B15868">
        <v>118.6038818359377</v>
      </c>
    </row>
    <row r="15869" spans="1:2" x14ac:dyDescent="0.25">
      <c r="A15869">
        <v>1586.6</v>
      </c>
      <c r="B15869">
        <v>118.5246582031251</v>
      </c>
    </row>
    <row r="15870" spans="1:2" x14ac:dyDescent="0.25">
      <c r="A15870">
        <v>1586.7</v>
      </c>
      <c r="B15870">
        <v>118.4454345703127</v>
      </c>
    </row>
    <row r="15871" spans="1:2" x14ac:dyDescent="0.25">
      <c r="A15871">
        <v>1586.8</v>
      </c>
      <c r="B15871">
        <v>118.3662109375002</v>
      </c>
    </row>
    <row r="15872" spans="1:2" x14ac:dyDescent="0.25">
      <c r="A15872">
        <v>1586.9</v>
      </c>
      <c r="B15872">
        <v>118.2869873046878</v>
      </c>
    </row>
    <row r="15873" spans="1:2" x14ac:dyDescent="0.25">
      <c r="A15873">
        <v>1587</v>
      </c>
      <c r="B15873">
        <v>118.2077636718754</v>
      </c>
    </row>
    <row r="15874" spans="1:2" x14ac:dyDescent="0.25">
      <c r="A15874">
        <v>1587.1</v>
      </c>
      <c r="B15874">
        <v>118.1086181640628</v>
      </c>
    </row>
    <row r="15875" spans="1:2" x14ac:dyDescent="0.25">
      <c r="A15875">
        <v>1587.2</v>
      </c>
      <c r="B15875">
        <v>118.0094726562504</v>
      </c>
    </row>
    <row r="15876" spans="1:2" x14ac:dyDescent="0.25">
      <c r="A15876">
        <v>1587.3</v>
      </c>
      <c r="B15876">
        <v>117.9103271484377</v>
      </c>
    </row>
    <row r="15877" spans="1:2" x14ac:dyDescent="0.25">
      <c r="A15877">
        <v>1587.4</v>
      </c>
      <c r="B15877">
        <v>117.81118164062531</v>
      </c>
    </row>
    <row r="15878" spans="1:2" x14ac:dyDescent="0.25">
      <c r="A15878">
        <v>1587.5</v>
      </c>
      <c r="B15878">
        <v>117.7120361328129</v>
      </c>
    </row>
    <row r="15879" spans="1:2" x14ac:dyDescent="0.25">
      <c r="A15879">
        <v>1587.6</v>
      </c>
      <c r="B15879">
        <v>117.6128906250003</v>
      </c>
    </row>
    <row r="15880" spans="1:2" x14ac:dyDescent="0.25">
      <c r="A15880">
        <v>1587.7</v>
      </c>
      <c r="B15880">
        <v>117.5137451171879</v>
      </c>
    </row>
    <row r="15881" spans="1:2" x14ac:dyDescent="0.25">
      <c r="A15881">
        <v>1587.8</v>
      </c>
      <c r="B15881">
        <v>117.4145996093752</v>
      </c>
    </row>
    <row r="15882" spans="1:2" x14ac:dyDescent="0.25">
      <c r="A15882">
        <v>1587.9</v>
      </c>
      <c r="B15882">
        <v>117.31545410156281</v>
      </c>
    </row>
    <row r="15883" spans="1:2" x14ac:dyDescent="0.25">
      <c r="A15883">
        <v>1588</v>
      </c>
      <c r="B15883">
        <v>117.2163085937504</v>
      </c>
    </row>
    <row r="15884" spans="1:2" x14ac:dyDescent="0.25">
      <c r="A15884">
        <v>1588.1</v>
      </c>
      <c r="B15884">
        <v>117.0946777343752</v>
      </c>
    </row>
    <row r="15885" spans="1:2" x14ac:dyDescent="0.25">
      <c r="A15885">
        <v>1588.2</v>
      </c>
      <c r="B15885">
        <v>116.97304687500031</v>
      </c>
    </row>
    <row r="15886" spans="1:2" x14ac:dyDescent="0.25">
      <c r="A15886">
        <v>1588.3</v>
      </c>
      <c r="B15886">
        <v>116.85141601562511</v>
      </c>
    </row>
    <row r="15887" spans="1:2" x14ac:dyDescent="0.25">
      <c r="A15887">
        <v>1588.4</v>
      </c>
      <c r="B15887">
        <v>116.7297851562501</v>
      </c>
    </row>
    <row r="15888" spans="1:2" x14ac:dyDescent="0.25">
      <c r="A15888">
        <v>1588.5</v>
      </c>
      <c r="B15888">
        <v>116.6081542968752</v>
      </c>
    </row>
    <row r="15889" spans="1:2" x14ac:dyDescent="0.25">
      <c r="A15889">
        <v>1588.6</v>
      </c>
      <c r="B15889">
        <v>116.4865234375</v>
      </c>
    </row>
    <row r="15890" spans="1:2" x14ac:dyDescent="0.25">
      <c r="A15890">
        <v>1588.7</v>
      </c>
      <c r="B15890">
        <v>116.36489257812509</v>
      </c>
    </row>
    <row r="15891" spans="1:2" x14ac:dyDescent="0.25">
      <c r="A15891">
        <v>1588.8</v>
      </c>
      <c r="B15891">
        <v>116.24326171874991</v>
      </c>
    </row>
    <row r="15892" spans="1:2" x14ac:dyDescent="0.25">
      <c r="A15892">
        <v>1588.9</v>
      </c>
      <c r="B15892">
        <v>116.1216308593749</v>
      </c>
    </row>
    <row r="15893" spans="1:2" x14ac:dyDescent="0.25">
      <c r="A15893">
        <v>1589</v>
      </c>
      <c r="B15893">
        <v>116</v>
      </c>
    </row>
    <row r="15894" spans="1:2" x14ac:dyDescent="0.25">
      <c r="A15894">
        <v>1589.1</v>
      </c>
      <c r="B15894">
        <v>115.89999999999991</v>
      </c>
    </row>
    <row r="15895" spans="1:2" x14ac:dyDescent="0.25">
      <c r="A15895">
        <v>1589.2</v>
      </c>
      <c r="B15895">
        <v>115.8</v>
      </c>
    </row>
    <row r="15896" spans="1:2" x14ac:dyDescent="0.25">
      <c r="A15896">
        <v>1589.3</v>
      </c>
      <c r="B15896">
        <v>115.6999999999998</v>
      </c>
    </row>
    <row r="15897" spans="1:2" x14ac:dyDescent="0.25">
      <c r="A15897">
        <v>1589.4</v>
      </c>
      <c r="B15897">
        <v>115.59999999999989</v>
      </c>
    </row>
    <row r="15898" spans="1:2" x14ac:dyDescent="0.25">
      <c r="A15898">
        <v>1589.5</v>
      </c>
      <c r="B15898">
        <v>115.5</v>
      </c>
    </row>
    <row r="15899" spans="1:2" x14ac:dyDescent="0.25">
      <c r="A15899">
        <v>1589.6</v>
      </c>
      <c r="B15899">
        <v>115.39999999999991</v>
      </c>
    </row>
    <row r="15900" spans="1:2" x14ac:dyDescent="0.25">
      <c r="A15900">
        <v>1589.7</v>
      </c>
      <c r="B15900">
        <v>115.3</v>
      </c>
    </row>
    <row r="15901" spans="1:2" x14ac:dyDescent="0.25">
      <c r="A15901">
        <v>1589.8</v>
      </c>
      <c r="B15901">
        <v>115.1999999999998</v>
      </c>
    </row>
    <row r="15902" spans="1:2" x14ac:dyDescent="0.25">
      <c r="A15902">
        <v>1589.9</v>
      </c>
      <c r="B15902">
        <v>115.09999999999989</v>
      </c>
    </row>
    <row r="15903" spans="1:2" x14ac:dyDescent="0.25">
      <c r="A15903">
        <v>1590</v>
      </c>
      <c r="B15903">
        <v>115</v>
      </c>
    </row>
    <row r="15904" spans="1:2" x14ac:dyDescent="0.25">
      <c r="A15904">
        <v>1590.1</v>
      </c>
      <c r="B15904">
        <v>115</v>
      </c>
    </row>
    <row r="15905" spans="1:2" x14ac:dyDescent="0.25">
      <c r="A15905">
        <v>1590.2</v>
      </c>
      <c r="B15905">
        <v>115</v>
      </c>
    </row>
    <row r="15906" spans="1:2" x14ac:dyDescent="0.25">
      <c r="A15906">
        <v>1590.3</v>
      </c>
      <c r="B15906">
        <v>115</v>
      </c>
    </row>
    <row r="15907" spans="1:2" x14ac:dyDescent="0.25">
      <c r="A15907">
        <v>1590.4</v>
      </c>
      <c r="B15907">
        <v>115</v>
      </c>
    </row>
    <row r="15908" spans="1:2" x14ac:dyDescent="0.25">
      <c r="A15908">
        <v>1590.5</v>
      </c>
      <c r="B15908">
        <v>115</v>
      </c>
    </row>
    <row r="15909" spans="1:2" x14ac:dyDescent="0.25">
      <c r="A15909">
        <v>1590.6</v>
      </c>
      <c r="B15909">
        <v>115</v>
      </c>
    </row>
    <row r="15910" spans="1:2" x14ac:dyDescent="0.25">
      <c r="A15910">
        <v>1590.7</v>
      </c>
      <c r="B15910">
        <v>115</v>
      </c>
    </row>
    <row r="15911" spans="1:2" x14ac:dyDescent="0.25">
      <c r="A15911">
        <v>1590.8</v>
      </c>
      <c r="B15911">
        <v>115</v>
      </c>
    </row>
    <row r="15912" spans="1:2" x14ac:dyDescent="0.25">
      <c r="A15912">
        <v>1590.9</v>
      </c>
      <c r="B15912">
        <v>115</v>
      </c>
    </row>
    <row r="15913" spans="1:2" x14ac:dyDescent="0.25">
      <c r="A15913">
        <v>1591</v>
      </c>
      <c r="B15913">
        <v>115</v>
      </c>
    </row>
    <row r="15914" spans="1:2" x14ac:dyDescent="0.25">
      <c r="A15914">
        <v>1591.1</v>
      </c>
      <c r="B15914">
        <v>115</v>
      </c>
    </row>
    <row r="15915" spans="1:2" x14ac:dyDescent="0.25">
      <c r="A15915">
        <v>1591.2</v>
      </c>
      <c r="B15915">
        <v>115</v>
      </c>
    </row>
    <row r="15916" spans="1:2" x14ac:dyDescent="0.25">
      <c r="A15916">
        <v>1591.3</v>
      </c>
      <c r="B15916">
        <v>115</v>
      </c>
    </row>
    <row r="15917" spans="1:2" x14ac:dyDescent="0.25">
      <c r="A15917">
        <v>1591.4</v>
      </c>
      <c r="B15917">
        <v>115</v>
      </c>
    </row>
    <row r="15918" spans="1:2" x14ac:dyDescent="0.25">
      <c r="A15918">
        <v>1591.5</v>
      </c>
      <c r="B15918">
        <v>115</v>
      </c>
    </row>
    <row r="15919" spans="1:2" x14ac:dyDescent="0.25">
      <c r="A15919">
        <v>1591.6</v>
      </c>
      <c r="B15919">
        <v>115</v>
      </c>
    </row>
    <row r="15920" spans="1:2" x14ac:dyDescent="0.25">
      <c r="A15920">
        <v>1591.7</v>
      </c>
      <c r="B15920">
        <v>115</v>
      </c>
    </row>
    <row r="15921" spans="1:2" x14ac:dyDescent="0.25">
      <c r="A15921">
        <v>1591.8</v>
      </c>
      <c r="B15921">
        <v>115</v>
      </c>
    </row>
    <row r="15922" spans="1:2" x14ac:dyDescent="0.25">
      <c r="A15922">
        <v>1591.9</v>
      </c>
      <c r="B15922">
        <v>115</v>
      </c>
    </row>
    <row r="15923" spans="1:2" x14ac:dyDescent="0.25">
      <c r="A15923">
        <v>1592</v>
      </c>
      <c r="B15923">
        <v>115</v>
      </c>
    </row>
    <row r="15924" spans="1:2" x14ac:dyDescent="0.25">
      <c r="A15924">
        <v>1592.1</v>
      </c>
      <c r="B15924">
        <v>114.89999999999991</v>
      </c>
    </row>
    <row r="15925" spans="1:2" x14ac:dyDescent="0.25">
      <c r="A15925">
        <v>1592.2</v>
      </c>
      <c r="B15925">
        <v>114.8</v>
      </c>
    </row>
    <row r="15926" spans="1:2" x14ac:dyDescent="0.25">
      <c r="A15926">
        <v>1592.3</v>
      </c>
      <c r="B15926">
        <v>114.6999999999998</v>
      </c>
    </row>
    <row r="15927" spans="1:2" x14ac:dyDescent="0.25">
      <c r="A15927">
        <v>1592.4</v>
      </c>
      <c r="B15927">
        <v>114.59999999999989</v>
      </c>
    </row>
    <row r="15928" spans="1:2" x14ac:dyDescent="0.25">
      <c r="A15928">
        <v>1592.5</v>
      </c>
      <c r="B15928">
        <v>114.5</v>
      </c>
    </row>
    <row r="15929" spans="1:2" x14ac:dyDescent="0.25">
      <c r="A15929">
        <v>1592.6</v>
      </c>
      <c r="B15929">
        <v>114.39999999999991</v>
      </c>
    </row>
    <row r="15930" spans="1:2" x14ac:dyDescent="0.25">
      <c r="A15930">
        <v>1592.7</v>
      </c>
      <c r="B15930">
        <v>114.3</v>
      </c>
    </row>
    <row r="15931" spans="1:2" x14ac:dyDescent="0.25">
      <c r="A15931">
        <v>1592.8</v>
      </c>
      <c r="B15931">
        <v>114.1999999999998</v>
      </c>
    </row>
    <row r="15932" spans="1:2" x14ac:dyDescent="0.25">
      <c r="A15932">
        <v>1592.9</v>
      </c>
      <c r="B15932">
        <v>114.09999999999989</v>
      </c>
    </row>
    <row r="15933" spans="1:2" x14ac:dyDescent="0.25">
      <c r="A15933">
        <v>1593</v>
      </c>
      <c r="B15933">
        <v>114</v>
      </c>
    </row>
    <row r="15934" spans="1:2" x14ac:dyDescent="0.25">
      <c r="A15934">
        <v>1593.1</v>
      </c>
      <c r="B15934">
        <v>114</v>
      </c>
    </row>
    <row r="15935" spans="1:2" x14ac:dyDescent="0.25">
      <c r="A15935">
        <v>1593.2</v>
      </c>
      <c r="B15935">
        <v>114</v>
      </c>
    </row>
    <row r="15936" spans="1:2" x14ac:dyDescent="0.25">
      <c r="A15936">
        <v>1593.3</v>
      </c>
      <c r="B15936">
        <v>114</v>
      </c>
    </row>
    <row r="15937" spans="1:2" x14ac:dyDescent="0.25">
      <c r="A15937">
        <v>1593.4</v>
      </c>
      <c r="B15937">
        <v>114</v>
      </c>
    </row>
    <row r="15938" spans="1:2" x14ac:dyDescent="0.25">
      <c r="A15938">
        <v>1593.5</v>
      </c>
      <c r="B15938">
        <v>114</v>
      </c>
    </row>
    <row r="15939" spans="1:2" x14ac:dyDescent="0.25">
      <c r="A15939">
        <v>1593.6</v>
      </c>
      <c r="B15939">
        <v>114</v>
      </c>
    </row>
    <row r="15940" spans="1:2" x14ac:dyDescent="0.25">
      <c r="A15940">
        <v>1593.7</v>
      </c>
      <c r="B15940">
        <v>114</v>
      </c>
    </row>
    <row r="15941" spans="1:2" x14ac:dyDescent="0.25">
      <c r="A15941">
        <v>1593.8</v>
      </c>
      <c r="B15941">
        <v>114</v>
      </c>
    </row>
    <row r="15942" spans="1:2" x14ac:dyDescent="0.25">
      <c r="A15942">
        <v>1593.9</v>
      </c>
      <c r="B15942">
        <v>114</v>
      </c>
    </row>
    <row r="15943" spans="1:2" x14ac:dyDescent="0.25">
      <c r="A15943">
        <v>1594</v>
      </c>
      <c r="B15943">
        <v>114</v>
      </c>
    </row>
    <row r="15944" spans="1:2" x14ac:dyDescent="0.25">
      <c r="A15944">
        <v>1594.1</v>
      </c>
      <c r="B15944">
        <v>114</v>
      </c>
    </row>
    <row r="15945" spans="1:2" x14ac:dyDescent="0.25">
      <c r="A15945">
        <v>1594.2</v>
      </c>
      <c r="B15945">
        <v>114</v>
      </c>
    </row>
    <row r="15946" spans="1:2" x14ac:dyDescent="0.25">
      <c r="A15946">
        <v>1594.3</v>
      </c>
      <c r="B15946">
        <v>114</v>
      </c>
    </row>
    <row r="15947" spans="1:2" x14ac:dyDescent="0.25">
      <c r="A15947">
        <v>1594.4</v>
      </c>
      <c r="B15947">
        <v>114</v>
      </c>
    </row>
    <row r="15948" spans="1:2" x14ac:dyDescent="0.25">
      <c r="A15948">
        <v>1594.5</v>
      </c>
      <c r="B15948">
        <v>114</v>
      </c>
    </row>
    <row r="15949" spans="1:2" x14ac:dyDescent="0.25">
      <c r="A15949">
        <v>1594.6</v>
      </c>
      <c r="B15949">
        <v>114</v>
      </c>
    </row>
    <row r="15950" spans="1:2" x14ac:dyDescent="0.25">
      <c r="A15950">
        <v>1594.7</v>
      </c>
      <c r="B15950">
        <v>114</v>
      </c>
    </row>
    <row r="15951" spans="1:2" x14ac:dyDescent="0.25">
      <c r="A15951">
        <v>1594.8</v>
      </c>
      <c r="B15951">
        <v>114</v>
      </c>
    </row>
    <row r="15952" spans="1:2" x14ac:dyDescent="0.25">
      <c r="A15952">
        <v>1594.9</v>
      </c>
      <c r="B15952">
        <v>114</v>
      </c>
    </row>
    <row r="15953" spans="1:2" x14ac:dyDescent="0.25">
      <c r="A15953">
        <v>1595</v>
      </c>
      <c r="B15953">
        <v>114</v>
      </c>
    </row>
    <row r="15954" spans="1:2" x14ac:dyDescent="0.25">
      <c r="A15954">
        <v>1595.1</v>
      </c>
      <c r="B15954">
        <v>113.89999999999991</v>
      </c>
    </row>
    <row r="15955" spans="1:2" x14ac:dyDescent="0.25">
      <c r="A15955">
        <v>1595.2</v>
      </c>
      <c r="B15955">
        <v>113.8</v>
      </c>
    </row>
    <row r="15956" spans="1:2" x14ac:dyDescent="0.25">
      <c r="A15956">
        <v>1595.3</v>
      </c>
      <c r="B15956">
        <v>113.6999999999998</v>
      </c>
    </row>
    <row r="15957" spans="1:2" x14ac:dyDescent="0.25">
      <c r="A15957">
        <v>1595.4</v>
      </c>
      <c r="B15957">
        <v>113.59999999999989</v>
      </c>
    </row>
    <row r="15958" spans="1:2" x14ac:dyDescent="0.25">
      <c r="A15958">
        <v>1595.5</v>
      </c>
      <c r="B15958">
        <v>113.5</v>
      </c>
    </row>
    <row r="15959" spans="1:2" x14ac:dyDescent="0.25">
      <c r="A15959">
        <v>1595.6</v>
      </c>
      <c r="B15959">
        <v>113.39999999999991</v>
      </c>
    </row>
    <row r="15960" spans="1:2" x14ac:dyDescent="0.25">
      <c r="A15960">
        <v>1595.7</v>
      </c>
      <c r="B15960">
        <v>113.3</v>
      </c>
    </row>
    <row r="15961" spans="1:2" x14ac:dyDescent="0.25">
      <c r="A15961">
        <v>1595.8</v>
      </c>
      <c r="B15961">
        <v>113.1999999999998</v>
      </c>
    </row>
    <row r="15962" spans="1:2" x14ac:dyDescent="0.25">
      <c r="A15962">
        <v>1595.9</v>
      </c>
      <c r="B15962">
        <v>113.09999999999989</v>
      </c>
    </row>
    <row r="15963" spans="1:2" x14ac:dyDescent="0.25">
      <c r="A15963">
        <v>1596</v>
      </c>
      <c r="B15963">
        <v>113</v>
      </c>
    </row>
    <row r="15964" spans="1:2" x14ac:dyDescent="0.25">
      <c r="A15964">
        <v>1596.1</v>
      </c>
      <c r="B15964">
        <v>112.9758422851563</v>
      </c>
    </row>
    <row r="15965" spans="1:2" x14ac:dyDescent="0.25">
      <c r="A15965">
        <v>1596.2</v>
      </c>
      <c r="B15965">
        <v>112.95168457031259</v>
      </c>
    </row>
    <row r="15966" spans="1:2" x14ac:dyDescent="0.25">
      <c r="A15966">
        <v>1596.3</v>
      </c>
      <c r="B15966">
        <v>112.9275268554689</v>
      </c>
    </row>
    <row r="15967" spans="1:2" x14ac:dyDescent="0.25">
      <c r="A15967">
        <v>1596.4</v>
      </c>
      <c r="B15967">
        <v>112.9033691406252</v>
      </c>
    </row>
    <row r="15968" spans="1:2" x14ac:dyDescent="0.25">
      <c r="A15968">
        <v>1596.5</v>
      </c>
      <c r="B15968">
        <v>112.87921142578151</v>
      </c>
    </row>
    <row r="15969" spans="1:2" x14ac:dyDescent="0.25">
      <c r="A15969">
        <v>1596.6</v>
      </c>
      <c r="B15969">
        <v>112.8550537109378</v>
      </c>
    </row>
    <row r="15970" spans="1:2" x14ac:dyDescent="0.25">
      <c r="A15970">
        <v>1596.7</v>
      </c>
      <c r="B15970">
        <v>112.8308959960941</v>
      </c>
    </row>
    <row r="15971" spans="1:2" x14ac:dyDescent="0.25">
      <c r="A15971">
        <v>1596.8</v>
      </c>
      <c r="B15971">
        <v>112.8067382812504</v>
      </c>
    </row>
    <row r="15972" spans="1:2" x14ac:dyDescent="0.25">
      <c r="A15972">
        <v>1596.9</v>
      </c>
      <c r="B15972">
        <v>112.78258056640669</v>
      </c>
    </row>
    <row r="15973" spans="1:2" x14ac:dyDescent="0.25">
      <c r="A15973">
        <v>1597</v>
      </c>
      <c r="B15973">
        <v>112.758422851563</v>
      </c>
    </row>
    <row r="15974" spans="1:2" x14ac:dyDescent="0.25">
      <c r="A15974">
        <v>1597.1</v>
      </c>
      <c r="B15974">
        <v>112.6825805664066</v>
      </c>
    </row>
    <row r="15975" spans="1:2" x14ac:dyDescent="0.25">
      <c r="A15975">
        <v>1597.2</v>
      </c>
      <c r="B15975">
        <v>112.6067382812504</v>
      </c>
    </row>
    <row r="15976" spans="1:2" x14ac:dyDescent="0.25">
      <c r="A15976">
        <v>1597.3</v>
      </c>
      <c r="B15976">
        <v>112.530895996094</v>
      </c>
    </row>
    <row r="15977" spans="1:2" x14ac:dyDescent="0.25">
      <c r="A15977">
        <v>1597.4</v>
      </c>
      <c r="B15977">
        <v>112.4550537109377</v>
      </c>
    </row>
    <row r="15978" spans="1:2" x14ac:dyDescent="0.25">
      <c r="A15978">
        <v>1597.5</v>
      </c>
      <c r="B15978">
        <v>112.37921142578151</v>
      </c>
    </row>
    <row r="15979" spans="1:2" x14ac:dyDescent="0.25">
      <c r="A15979">
        <v>1597.6</v>
      </c>
      <c r="B15979">
        <v>112.30336914062509</v>
      </c>
    </row>
    <row r="15980" spans="1:2" x14ac:dyDescent="0.25">
      <c r="A15980">
        <v>1597.7</v>
      </c>
      <c r="B15980">
        <v>112.22752685546889</v>
      </c>
    </row>
    <row r="15981" spans="1:2" x14ac:dyDescent="0.25">
      <c r="A15981">
        <v>1597.8</v>
      </c>
      <c r="B15981">
        <v>112.1516845703125</v>
      </c>
    </row>
    <row r="15982" spans="1:2" x14ac:dyDescent="0.25">
      <c r="A15982">
        <v>1597.9</v>
      </c>
      <c r="B15982">
        <v>112.0758422851562</v>
      </c>
    </row>
    <row r="15983" spans="1:2" x14ac:dyDescent="0.25">
      <c r="A15983">
        <v>1598</v>
      </c>
      <c r="B15983">
        <v>112</v>
      </c>
    </row>
    <row r="15984" spans="1:2" x14ac:dyDescent="0.25">
      <c r="A15984">
        <v>1598.1</v>
      </c>
      <c r="B15984">
        <v>111.89999999999991</v>
      </c>
    </row>
    <row r="15985" spans="1:2" x14ac:dyDescent="0.25">
      <c r="A15985">
        <v>1598.2</v>
      </c>
      <c r="B15985">
        <v>111.8</v>
      </c>
    </row>
    <row r="15986" spans="1:2" x14ac:dyDescent="0.25">
      <c r="A15986">
        <v>1598.3</v>
      </c>
      <c r="B15986">
        <v>111.6999999999998</v>
      </c>
    </row>
    <row r="15987" spans="1:2" x14ac:dyDescent="0.25">
      <c r="A15987">
        <v>1598.4</v>
      </c>
      <c r="B15987">
        <v>111.59999999999989</v>
      </c>
    </row>
    <row r="15988" spans="1:2" x14ac:dyDescent="0.25">
      <c r="A15988">
        <v>1598.5</v>
      </c>
      <c r="B15988">
        <v>111.5</v>
      </c>
    </row>
    <row r="15989" spans="1:2" x14ac:dyDescent="0.25">
      <c r="A15989">
        <v>1598.6</v>
      </c>
      <c r="B15989">
        <v>111.39999999999991</v>
      </c>
    </row>
    <row r="15990" spans="1:2" x14ac:dyDescent="0.25">
      <c r="A15990">
        <v>1598.7</v>
      </c>
      <c r="B15990">
        <v>111.3</v>
      </c>
    </row>
    <row r="15991" spans="1:2" x14ac:dyDescent="0.25">
      <c r="A15991">
        <v>1598.8</v>
      </c>
      <c r="B15991">
        <v>111.1999999999998</v>
      </c>
    </row>
    <row r="15992" spans="1:2" x14ac:dyDescent="0.25">
      <c r="A15992">
        <v>1598.9</v>
      </c>
      <c r="B15992">
        <v>111.09999999999989</v>
      </c>
    </row>
    <row r="15993" spans="1:2" x14ac:dyDescent="0.25">
      <c r="A15993">
        <v>1599</v>
      </c>
      <c r="B15993">
        <v>111</v>
      </c>
    </row>
    <row r="15994" spans="1:2" x14ac:dyDescent="0.25">
      <c r="A15994">
        <v>1599.1</v>
      </c>
      <c r="B15994">
        <v>110.89999999999991</v>
      </c>
    </row>
    <row r="15995" spans="1:2" x14ac:dyDescent="0.25">
      <c r="A15995">
        <v>1599.2</v>
      </c>
      <c r="B15995">
        <v>110.8</v>
      </c>
    </row>
    <row r="15996" spans="1:2" x14ac:dyDescent="0.25">
      <c r="A15996">
        <v>1599.3</v>
      </c>
      <c r="B15996">
        <v>110.6999999999998</v>
      </c>
    </row>
    <row r="15997" spans="1:2" x14ac:dyDescent="0.25">
      <c r="A15997">
        <v>1599.4</v>
      </c>
      <c r="B15997">
        <v>110.59999999999989</v>
      </c>
    </row>
    <row r="15998" spans="1:2" x14ac:dyDescent="0.25">
      <c r="A15998">
        <v>1599.5</v>
      </c>
      <c r="B15998">
        <v>110.5</v>
      </c>
    </row>
    <row r="15999" spans="1:2" x14ac:dyDescent="0.25">
      <c r="A15999">
        <v>1599.6</v>
      </c>
      <c r="B15999">
        <v>110.39999999999991</v>
      </c>
    </row>
    <row r="16000" spans="1:2" x14ac:dyDescent="0.25">
      <c r="A16000">
        <v>1599.7</v>
      </c>
      <c r="B16000">
        <v>110.3</v>
      </c>
    </row>
    <row r="16001" spans="1:2" x14ac:dyDescent="0.25">
      <c r="A16001">
        <v>1599.8</v>
      </c>
      <c r="B16001">
        <v>110.1999999999998</v>
      </c>
    </row>
    <row r="16002" spans="1:2" x14ac:dyDescent="0.25">
      <c r="A16002">
        <v>1599.9</v>
      </c>
      <c r="B16002">
        <v>110.09999999999989</v>
      </c>
    </row>
    <row r="16003" spans="1:2" x14ac:dyDescent="0.25">
      <c r="A16003">
        <v>1600</v>
      </c>
      <c r="B16003">
        <v>110</v>
      </c>
    </row>
    <row r="16004" spans="1:2" x14ac:dyDescent="0.25">
      <c r="A16004">
        <v>1600.1</v>
      </c>
      <c r="B16004">
        <v>109.89999999999991</v>
      </c>
    </row>
    <row r="16005" spans="1:2" x14ac:dyDescent="0.25">
      <c r="A16005">
        <v>1600.2</v>
      </c>
      <c r="B16005">
        <v>109.8</v>
      </c>
    </row>
    <row r="16006" spans="1:2" x14ac:dyDescent="0.25">
      <c r="A16006">
        <v>1600.3</v>
      </c>
      <c r="B16006">
        <v>109.6999999999998</v>
      </c>
    </row>
    <row r="16007" spans="1:2" x14ac:dyDescent="0.25">
      <c r="A16007">
        <v>1600.4</v>
      </c>
      <c r="B16007">
        <v>109.59999999999989</v>
      </c>
    </row>
    <row r="16008" spans="1:2" x14ac:dyDescent="0.25">
      <c r="A16008">
        <v>1600.5</v>
      </c>
      <c r="B16008">
        <v>109.5</v>
      </c>
    </row>
    <row r="16009" spans="1:2" x14ac:dyDescent="0.25">
      <c r="A16009">
        <v>1600.6</v>
      </c>
      <c r="B16009">
        <v>109.39999999999991</v>
      </c>
    </row>
    <row r="16010" spans="1:2" x14ac:dyDescent="0.25">
      <c r="A16010">
        <v>1600.7</v>
      </c>
      <c r="B16010">
        <v>109.3</v>
      </c>
    </row>
    <row r="16011" spans="1:2" x14ac:dyDescent="0.25">
      <c r="A16011">
        <v>1600.8</v>
      </c>
      <c r="B16011">
        <v>109.1999999999998</v>
      </c>
    </row>
    <row r="16012" spans="1:2" x14ac:dyDescent="0.25">
      <c r="A16012">
        <v>1600.9</v>
      </c>
      <c r="B16012">
        <v>109.09999999999989</v>
      </c>
    </row>
    <row r="16013" spans="1:2" x14ac:dyDescent="0.25">
      <c r="A16013">
        <v>1601</v>
      </c>
      <c r="B16013">
        <v>109</v>
      </c>
    </row>
    <row r="16014" spans="1:2" x14ac:dyDescent="0.25">
      <c r="A16014">
        <v>1601.1</v>
      </c>
      <c r="B16014">
        <v>108.89999999999991</v>
      </c>
    </row>
    <row r="16015" spans="1:2" x14ac:dyDescent="0.25">
      <c r="A16015">
        <v>1601.2</v>
      </c>
      <c r="B16015">
        <v>108.8</v>
      </c>
    </row>
    <row r="16016" spans="1:2" x14ac:dyDescent="0.25">
      <c r="A16016">
        <v>1601.3</v>
      </c>
      <c r="B16016">
        <v>108.6999999999998</v>
      </c>
    </row>
    <row r="16017" spans="1:2" x14ac:dyDescent="0.25">
      <c r="A16017">
        <v>1601.4</v>
      </c>
      <c r="B16017">
        <v>108.59999999999989</v>
      </c>
    </row>
    <row r="16018" spans="1:2" x14ac:dyDescent="0.25">
      <c r="A16018">
        <v>1601.5</v>
      </c>
      <c r="B16018">
        <v>108.5</v>
      </c>
    </row>
    <row r="16019" spans="1:2" x14ac:dyDescent="0.25">
      <c r="A16019">
        <v>1601.6</v>
      </c>
      <c r="B16019">
        <v>108.39999999999991</v>
      </c>
    </row>
    <row r="16020" spans="1:2" x14ac:dyDescent="0.25">
      <c r="A16020">
        <v>1601.7</v>
      </c>
      <c r="B16020">
        <v>108.3</v>
      </c>
    </row>
    <row r="16021" spans="1:2" x14ac:dyDescent="0.25">
      <c r="A16021">
        <v>1601.8</v>
      </c>
      <c r="B16021">
        <v>108.1999999999998</v>
      </c>
    </row>
    <row r="16022" spans="1:2" x14ac:dyDescent="0.25">
      <c r="A16022">
        <v>1601.9</v>
      </c>
      <c r="B16022">
        <v>108.09999999999989</v>
      </c>
    </row>
    <row r="16023" spans="1:2" x14ac:dyDescent="0.25">
      <c r="A16023">
        <v>1602</v>
      </c>
      <c r="B16023">
        <v>108</v>
      </c>
    </row>
    <row r="16024" spans="1:2" x14ac:dyDescent="0.25">
      <c r="A16024">
        <v>1602.1</v>
      </c>
      <c r="B16024">
        <v>108</v>
      </c>
    </row>
    <row r="16025" spans="1:2" x14ac:dyDescent="0.25">
      <c r="A16025">
        <v>1602.2</v>
      </c>
      <c r="B16025">
        <v>108</v>
      </c>
    </row>
    <row r="16026" spans="1:2" x14ac:dyDescent="0.25">
      <c r="A16026">
        <v>1602.3</v>
      </c>
      <c r="B16026">
        <v>108</v>
      </c>
    </row>
    <row r="16027" spans="1:2" x14ac:dyDescent="0.25">
      <c r="A16027">
        <v>1602.4</v>
      </c>
      <c r="B16027">
        <v>108</v>
      </c>
    </row>
    <row r="16028" spans="1:2" x14ac:dyDescent="0.25">
      <c r="A16028">
        <v>1602.5</v>
      </c>
      <c r="B16028">
        <v>108</v>
      </c>
    </row>
    <row r="16029" spans="1:2" x14ac:dyDescent="0.25">
      <c r="A16029">
        <v>1602.6</v>
      </c>
      <c r="B16029">
        <v>108</v>
      </c>
    </row>
    <row r="16030" spans="1:2" x14ac:dyDescent="0.25">
      <c r="A16030">
        <v>1602.7</v>
      </c>
      <c r="B16030">
        <v>108</v>
      </c>
    </row>
    <row r="16031" spans="1:2" x14ac:dyDescent="0.25">
      <c r="A16031">
        <v>1602.8</v>
      </c>
      <c r="B16031">
        <v>108</v>
      </c>
    </row>
    <row r="16032" spans="1:2" x14ac:dyDescent="0.25">
      <c r="A16032">
        <v>1602.9</v>
      </c>
      <c r="B16032">
        <v>108</v>
      </c>
    </row>
    <row r="16033" spans="1:2" x14ac:dyDescent="0.25">
      <c r="A16033">
        <v>1603</v>
      </c>
      <c r="B16033">
        <v>108</v>
      </c>
    </row>
    <row r="16034" spans="1:2" x14ac:dyDescent="0.25">
      <c r="A16034">
        <v>1603.1</v>
      </c>
      <c r="B16034">
        <v>107.89999999999991</v>
      </c>
    </row>
    <row r="16035" spans="1:2" x14ac:dyDescent="0.25">
      <c r="A16035">
        <v>1603.2</v>
      </c>
      <c r="B16035">
        <v>107.8</v>
      </c>
    </row>
    <row r="16036" spans="1:2" x14ac:dyDescent="0.25">
      <c r="A16036">
        <v>1603.3</v>
      </c>
      <c r="B16036">
        <v>107.6999999999998</v>
      </c>
    </row>
    <row r="16037" spans="1:2" x14ac:dyDescent="0.25">
      <c r="A16037">
        <v>1603.4</v>
      </c>
      <c r="B16037">
        <v>107.59999999999989</v>
      </c>
    </row>
    <row r="16038" spans="1:2" x14ac:dyDescent="0.25">
      <c r="A16038">
        <v>1603.5</v>
      </c>
      <c r="B16038">
        <v>107.5</v>
      </c>
    </row>
    <row r="16039" spans="1:2" x14ac:dyDescent="0.25">
      <c r="A16039">
        <v>1603.6</v>
      </c>
      <c r="B16039">
        <v>107.39999999999991</v>
      </c>
    </row>
    <row r="16040" spans="1:2" x14ac:dyDescent="0.25">
      <c r="A16040">
        <v>1603.7</v>
      </c>
      <c r="B16040">
        <v>107.3</v>
      </c>
    </row>
    <row r="16041" spans="1:2" x14ac:dyDescent="0.25">
      <c r="A16041">
        <v>1603.8</v>
      </c>
      <c r="B16041">
        <v>107.1999999999998</v>
      </c>
    </row>
    <row r="16042" spans="1:2" x14ac:dyDescent="0.25">
      <c r="A16042">
        <v>1603.9</v>
      </c>
      <c r="B16042">
        <v>107.09999999999989</v>
      </c>
    </row>
    <row r="16043" spans="1:2" x14ac:dyDescent="0.25">
      <c r="A16043">
        <v>1604</v>
      </c>
      <c r="B16043">
        <v>107</v>
      </c>
    </row>
    <row r="16044" spans="1:2" x14ac:dyDescent="0.25">
      <c r="A16044">
        <v>1604.1</v>
      </c>
      <c r="B16044">
        <v>106.93023681640619</v>
      </c>
    </row>
    <row r="16045" spans="1:2" x14ac:dyDescent="0.25">
      <c r="A16045">
        <v>1604.2</v>
      </c>
      <c r="B16045">
        <v>106.8604736328126</v>
      </c>
    </row>
    <row r="16046" spans="1:2" x14ac:dyDescent="0.25">
      <c r="A16046">
        <v>1604.3</v>
      </c>
      <c r="B16046">
        <v>106.79071044921881</v>
      </c>
    </row>
    <row r="16047" spans="1:2" x14ac:dyDescent="0.25">
      <c r="A16047">
        <v>1604.4</v>
      </c>
      <c r="B16047">
        <v>106.7209472656251</v>
      </c>
    </row>
    <row r="16048" spans="1:2" x14ac:dyDescent="0.25">
      <c r="A16048">
        <v>1604.5</v>
      </c>
      <c r="B16048">
        <v>106.65118408203151</v>
      </c>
    </row>
    <row r="16049" spans="1:2" x14ac:dyDescent="0.25">
      <c r="A16049">
        <v>1604.6</v>
      </c>
      <c r="B16049">
        <v>106.5814208984377</v>
      </c>
    </row>
    <row r="16050" spans="1:2" x14ac:dyDescent="0.25">
      <c r="A16050">
        <v>1604.7</v>
      </c>
      <c r="B16050">
        <v>106.51165771484411</v>
      </c>
    </row>
    <row r="16051" spans="1:2" x14ac:dyDescent="0.25">
      <c r="A16051">
        <v>1604.8</v>
      </c>
      <c r="B16051">
        <v>106.4418945312503</v>
      </c>
    </row>
    <row r="16052" spans="1:2" x14ac:dyDescent="0.25">
      <c r="A16052">
        <v>1604.9</v>
      </c>
      <c r="B16052">
        <v>106.37213134765661</v>
      </c>
    </row>
    <row r="16053" spans="1:2" x14ac:dyDescent="0.25">
      <c r="A16053">
        <v>1605</v>
      </c>
      <c r="B16053">
        <v>106.302368164063</v>
      </c>
    </row>
    <row r="16054" spans="1:2" x14ac:dyDescent="0.25">
      <c r="A16054">
        <v>1605.1</v>
      </c>
      <c r="B16054">
        <v>106.303100585938</v>
      </c>
    </row>
    <row r="16055" spans="1:2" x14ac:dyDescent="0.25">
      <c r="A16055">
        <v>1605.2</v>
      </c>
      <c r="B16055">
        <v>106.303833007813</v>
      </c>
    </row>
    <row r="16056" spans="1:2" x14ac:dyDescent="0.25">
      <c r="A16056">
        <v>1605.3</v>
      </c>
      <c r="B16056">
        <v>106.304565429688</v>
      </c>
    </row>
    <row r="16057" spans="1:2" x14ac:dyDescent="0.25">
      <c r="A16057">
        <v>1605.4</v>
      </c>
      <c r="B16057">
        <v>106.305297851563</v>
      </c>
    </row>
    <row r="16058" spans="1:2" x14ac:dyDescent="0.25">
      <c r="A16058">
        <v>1605.5</v>
      </c>
      <c r="B16058">
        <v>106.306030273438</v>
      </c>
    </row>
    <row r="16059" spans="1:2" x14ac:dyDescent="0.25">
      <c r="A16059">
        <v>1605.6</v>
      </c>
      <c r="B16059">
        <v>106.306762695313</v>
      </c>
    </row>
    <row r="16060" spans="1:2" x14ac:dyDescent="0.25">
      <c r="A16060">
        <v>1605.7</v>
      </c>
      <c r="B16060">
        <v>106.307495117188</v>
      </c>
    </row>
    <row r="16061" spans="1:2" x14ac:dyDescent="0.25">
      <c r="A16061">
        <v>1605.8</v>
      </c>
      <c r="B16061">
        <v>106.308227539063</v>
      </c>
    </row>
    <row r="16062" spans="1:2" x14ac:dyDescent="0.25">
      <c r="A16062">
        <v>1605.9</v>
      </c>
      <c r="B16062">
        <v>106.308959960938</v>
      </c>
    </row>
    <row r="16063" spans="1:2" x14ac:dyDescent="0.25">
      <c r="A16063">
        <v>1606</v>
      </c>
      <c r="B16063">
        <v>106.309692382813</v>
      </c>
    </row>
    <row r="16064" spans="1:2" x14ac:dyDescent="0.25">
      <c r="A16064">
        <v>1606.1</v>
      </c>
      <c r="B16064">
        <v>106.2787231445317</v>
      </c>
    </row>
    <row r="16065" spans="1:2" x14ac:dyDescent="0.25">
      <c r="A16065">
        <v>1606.2</v>
      </c>
      <c r="B16065">
        <v>106.2477539062504</v>
      </c>
    </row>
    <row r="16066" spans="1:2" x14ac:dyDescent="0.25">
      <c r="A16066">
        <v>1606.3</v>
      </c>
      <c r="B16066">
        <v>106.21678466796899</v>
      </c>
    </row>
    <row r="16067" spans="1:2" x14ac:dyDescent="0.25">
      <c r="A16067">
        <v>1606.4</v>
      </c>
      <c r="B16067">
        <v>106.18581542968781</v>
      </c>
    </row>
    <row r="16068" spans="1:2" x14ac:dyDescent="0.25">
      <c r="A16068">
        <v>1606.5</v>
      </c>
      <c r="B16068">
        <v>106.15484619140651</v>
      </c>
    </row>
    <row r="16069" spans="1:2" x14ac:dyDescent="0.25">
      <c r="A16069">
        <v>1606.6</v>
      </c>
      <c r="B16069">
        <v>106.1238769531252</v>
      </c>
    </row>
    <row r="16070" spans="1:2" x14ac:dyDescent="0.25">
      <c r="A16070">
        <v>1606.7</v>
      </c>
      <c r="B16070">
        <v>106.0929077148439</v>
      </c>
    </row>
    <row r="16071" spans="1:2" x14ac:dyDescent="0.25">
      <c r="A16071">
        <v>1606.8</v>
      </c>
      <c r="B16071">
        <v>106.0619384765625</v>
      </c>
    </row>
    <row r="16072" spans="1:2" x14ac:dyDescent="0.25">
      <c r="A16072">
        <v>1606.9</v>
      </c>
      <c r="B16072">
        <v>106.0309692382813</v>
      </c>
    </row>
    <row r="16073" spans="1:2" x14ac:dyDescent="0.25">
      <c r="A16073">
        <v>1607</v>
      </c>
      <c r="B16073">
        <v>106</v>
      </c>
    </row>
    <row r="16074" spans="1:2" x14ac:dyDescent="0.25">
      <c r="A16074">
        <v>1607.1</v>
      </c>
      <c r="B16074">
        <v>106</v>
      </c>
    </row>
    <row r="16075" spans="1:2" x14ac:dyDescent="0.25">
      <c r="A16075">
        <v>1607.2</v>
      </c>
      <c r="B16075">
        <v>106</v>
      </c>
    </row>
    <row r="16076" spans="1:2" x14ac:dyDescent="0.25">
      <c r="A16076">
        <v>1607.3</v>
      </c>
      <c r="B16076">
        <v>106</v>
      </c>
    </row>
    <row r="16077" spans="1:2" x14ac:dyDescent="0.25">
      <c r="A16077">
        <v>1607.4</v>
      </c>
      <c r="B16077">
        <v>106</v>
      </c>
    </row>
    <row r="16078" spans="1:2" x14ac:dyDescent="0.25">
      <c r="A16078">
        <v>1607.5</v>
      </c>
      <c r="B16078">
        <v>106</v>
      </c>
    </row>
    <row r="16079" spans="1:2" x14ac:dyDescent="0.25">
      <c r="A16079">
        <v>1607.6</v>
      </c>
      <c r="B16079">
        <v>106</v>
      </c>
    </row>
    <row r="16080" spans="1:2" x14ac:dyDescent="0.25">
      <c r="A16080">
        <v>1607.7</v>
      </c>
      <c r="B16080">
        <v>106</v>
      </c>
    </row>
    <row r="16081" spans="1:2" x14ac:dyDescent="0.25">
      <c r="A16081">
        <v>1607.8</v>
      </c>
      <c r="B16081">
        <v>106</v>
      </c>
    </row>
    <row r="16082" spans="1:2" x14ac:dyDescent="0.25">
      <c r="A16082">
        <v>1607.9</v>
      </c>
      <c r="B16082">
        <v>106</v>
      </c>
    </row>
    <row r="16083" spans="1:2" x14ac:dyDescent="0.25">
      <c r="A16083">
        <v>1608</v>
      </c>
      <c r="B16083">
        <v>106</v>
      </c>
    </row>
    <row r="16084" spans="1:2" x14ac:dyDescent="0.25">
      <c r="A16084">
        <v>1608.1</v>
      </c>
      <c r="B16084">
        <v>106</v>
      </c>
    </row>
    <row r="16085" spans="1:2" x14ac:dyDescent="0.25">
      <c r="A16085">
        <v>1608.2</v>
      </c>
      <c r="B16085">
        <v>106</v>
      </c>
    </row>
    <row r="16086" spans="1:2" x14ac:dyDescent="0.25">
      <c r="A16086">
        <v>1608.3</v>
      </c>
      <c r="B16086">
        <v>106</v>
      </c>
    </row>
    <row r="16087" spans="1:2" x14ac:dyDescent="0.25">
      <c r="A16087">
        <v>1608.4</v>
      </c>
      <c r="B16087">
        <v>106</v>
      </c>
    </row>
    <row r="16088" spans="1:2" x14ac:dyDescent="0.25">
      <c r="A16088">
        <v>1608.5</v>
      </c>
      <c r="B16088">
        <v>106</v>
      </c>
    </row>
    <row r="16089" spans="1:2" x14ac:dyDescent="0.25">
      <c r="A16089">
        <v>1608.6</v>
      </c>
      <c r="B16089">
        <v>106</v>
      </c>
    </row>
    <row r="16090" spans="1:2" x14ac:dyDescent="0.25">
      <c r="A16090">
        <v>1608.7</v>
      </c>
      <c r="B16090">
        <v>106</v>
      </c>
    </row>
    <row r="16091" spans="1:2" x14ac:dyDescent="0.25">
      <c r="A16091">
        <v>1608.8</v>
      </c>
      <c r="B16091">
        <v>106</v>
      </c>
    </row>
    <row r="16092" spans="1:2" x14ac:dyDescent="0.25">
      <c r="A16092">
        <v>1608.9</v>
      </c>
      <c r="B16092">
        <v>106</v>
      </c>
    </row>
    <row r="16093" spans="1:2" x14ac:dyDescent="0.25">
      <c r="A16093">
        <v>1609</v>
      </c>
      <c r="B16093">
        <v>106</v>
      </c>
    </row>
    <row r="16094" spans="1:2" x14ac:dyDescent="0.25">
      <c r="A16094">
        <v>1609.1</v>
      </c>
      <c r="B16094">
        <v>106</v>
      </c>
    </row>
    <row r="16095" spans="1:2" x14ac:dyDescent="0.25">
      <c r="A16095">
        <v>1609.2</v>
      </c>
      <c r="B16095">
        <v>106</v>
      </c>
    </row>
    <row r="16096" spans="1:2" x14ac:dyDescent="0.25">
      <c r="A16096">
        <v>1609.3</v>
      </c>
      <c r="B16096">
        <v>106</v>
      </c>
    </row>
    <row r="16097" spans="1:2" x14ac:dyDescent="0.25">
      <c r="A16097">
        <v>1609.4</v>
      </c>
      <c r="B16097">
        <v>106</v>
      </c>
    </row>
    <row r="16098" spans="1:2" x14ac:dyDescent="0.25">
      <c r="A16098">
        <v>1609.5</v>
      </c>
      <c r="B16098">
        <v>106</v>
      </c>
    </row>
    <row r="16099" spans="1:2" x14ac:dyDescent="0.25">
      <c r="A16099">
        <v>1609.6</v>
      </c>
      <c r="B16099">
        <v>106</v>
      </c>
    </row>
    <row r="16100" spans="1:2" x14ac:dyDescent="0.25">
      <c r="A16100">
        <v>1609.7</v>
      </c>
      <c r="B16100">
        <v>106</v>
      </c>
    </row>
    <row r="16101" spans="1:2" x14ac:dyDescent="0.25">
      <c r="A16101">
        <v>1609.8</v>
      </c>
      <c r="B16101">
        <v>106</v>
      </c>
    </row>
    <row r="16102" spans="1:2" x14ac:dyDescent="0.25">
      <c r="A16102">
        <v>1609.9</v>
      </c>
      <c r="B16102">
        <v>106</v>
      </c>
    </row>
    <row r="16103" spans="1:2" x14ac:dyDescent="0.25">
      <c r="A16103">
        <v>1610</v>
      </c>
      <c r="B16103">
        <v>106</v>
      </c>
    </row>
    <row r="16104" spans="1:2" x14ac:dyDescent="0.25">
      <c r="A16104">
        <v>1610.1</v>
      </c>
      <c r="B16104">
        <v>106</v>
      </c>
    </row>
    <row r="16105" spans="1:2" x14ac:dyDescent="0.25">
      <c r="A16105">
        <v>1610.2</v>
      </c>
      <c r="B16105">
        <v>106</v>
      </c>
    </row>
    <row r="16106" spans="1:2" x14ac:dyDescent="0.25">
      <c r="A16106">
        <v>1610.3</v>
      </c>
      <c r="B16106">
        <v>106</v>
      </c>
    </row>
    <row r="16107" spans="1:2" x14ac:dyDescent="0.25">
      <c r="A16107">
        <v>1610.4</v>
      </c>
      <c r="B16107">
        <v>106</v>
      </c>
    </row>
    <row r="16108" spans="1:2" x14ac:dyDescent="0.25">
      <c r="A16108">
        <v>1610.5</v>
      </c>
      <c r="B16108">
        <v>106</v>
      </c>
    </row>
    <row r="16109" spans="1:2" x14ac:dyDescent="0.25">
      <c r="A16109">
        <v>1610.6</v>
      </c>
      <c r="B16109">
        <v>106</v>
      </c>
    </row>
    <row r="16110" spans="1:2" x14ac:dyDescent="0.25">
      <c r="A16110">
        <v>1610.7</v>
      </c>
      <c r="B16110">
        <v>106</v>
      </c>
    </row>
    <row r="16111" spans="1:2" x14ac:dyDescent="0.25">
      <c r="A16111">
        <v>1610.8</v>
      </c>
      <c r="B16111">
        <v>106</v>
      </c>
    </row>
    <row r="16112" spans="1:2" x14ac:dyDescent="0.25">
      <c r="A16112">
        <v>1610.9</v>
      </c>
      <c r="B16112">
        <v>106</v>
      </c>
    </row>
    <row r="16113" spans="1:2" x14ac:dyDescent="0.25">
      <c r="A16113">
        <v>1611</v>
      </c>
      <c r="B16113">
        <v>106</v>
      </c>
    </row>
    <row r="16114" spans="1:2" x14ac:dyDescent="0.25">
      <c r="A16114">
        <v>1611.1</v>
      </c>
      <c r="B16114">
        <v>106.0158569335937</v>
      </c>
    </row>
    <row r="16115" spans="1:2" x14ac:dyDescent="0.25">
      <c r="A16115">
        <v>1611.2</v>
      </c>
      <c r="B16115">
        <v>106.03171386718741</v>
      </c>
    </row>
    <row r="16116" spans="1:2" x14ac:dyDescent="0.25">
      <c r="A16116">
        <v>1611.3</v>
      </c>
      <c r="B16116">
        <v>106.0475708007811</v>
      </c>
    </row>
    <row r="16117" spans="1:2" x14ac:dyDescent="0.25">
      <c r="A16117">
        <v>1611.4</v>
      </c>
      <c r="B16117">
        <v>106.0634277343748</v>
      </c>
    </row>
    <row r="16118" spans="1:2" x14ac:dyDescent="0.25">
      <c r="A16118">
        <v>1611.5</v>
      </c>
      <c r="B16118">
        <v>106.07928466796849</v>
      </c>
    </row>
    <row r="16119" spans="1:2" x14ac:dyDescent="0.25">
      <c r="A16119">
        <v>1611.6</v>
      </c>
      <c r="B16119">
        <v>106.0951416015622</v>
      </c>
    </row>
    <row r="16120" spans="1:2" x14ac:dyDescent="0.25">
      <c r="A16120">
        <v>1611.7</v>
      </c>
      <c r="B16120">
        <v>106.1109985351559</v>
      </c>
    </row>
    <row r="16121" spans="1:2" x14ac:dyDescent="0.25">
      <c r="A16121">
        <v>1611.8</v>
      </c>
      <c r="B16121">
        <v>106.1268554687496</v>
      </c>
    </row>
    <row r="16122" spans="1:2" x14ac:dyDescent="0.25">
      <c r="A16122">
        <v>1611.9</v>
      </c>
      <c r="B16122">
        <v>106.14271240234331</v>
      </c>
    </row>
    <row r="16123" spans="1:2" x14ac:dyDescent="0.25">
      <c r="A16123">
        <v>1612</v>
      </c>
      <c r="B16123">
        <v>106.158569335937</v>
      </c>
    </row>
    <row r="16124" spans="1:2" x14ac:dyDescent="0.25">
      <c r="A16124">
        <v>1612.1</v>
      </c>
      <c r="B16124">
        <v>106.2427124023434</v>
      </c>
    </row>
    <row r="16125" spans="1:2" x14ac:dyDescent="0.25">
      <c r="A16125">
        <v>1612.2</v>
      </c>
      <c r="B16125">
        <v>106.3268554687496</v>
      </c>
    </row>
    <row r="16126" spans="1:2" x14ac:dyDescent="0.25">
      <c r="A16126">
        <v>1612.3</v>
      </c>
      <c r="B16126">
        <v>106.4109985351561</v>
      </c>
    </row>
    <row r="16127" spans="1:2" x14ac:dyDescent="0.25">
      <c r="A16127">
        <v>1612.4</v>
      </c>
      <c r="B16127">
        <v>106.4951416015623</v>
      </c>
    </row>
    <row r="16128" spans="1:2" x14ac:dyDescent="0.25">
      <c r="A16128">
        <v>1612.5</v>
      </c>
      <c r="B16128">
        <v>106.57928466796849</v>
      </c>
    </row>
    <row r="16129" spans="1:2" x14ac:dyDescent="0.25">
      <c r="A16129">
        <v>1612.6</v>
      </c>
      <c r="B16129">
        <v>106.66342773437491</v>
      </c>
    </row>
    <row r="16130" spans="1:2" x14ac:dyDescent="0.25">
      <c r="A16130">
        <v>1612.7</v>
      </c>
      <c r="B16130">
        <v>106.74757080078111</v>
      </c>
    </row>
    <row r="16131" spans="1:2" x14ac:dyDescent="0.25">
      <c r="A16131">
        <v>1612.8</v>
      </c>
      <c r="B16131">
        <v>106.8317138671876</v>
      </c>
    </row>
    <row r="16132" spans="1:2" x14ac:dyDescent="0.25">
      <c r="A16132">
        <v>1612.9</v>
      </c>
      <c r="B16132">
        <v>106.9158569335938</v>
      </c>
    </row>
    <row r="16133" spans="1:2" x14ac:dyDescent="0.25">
      <c r="A16133">
        <v>1613</v>
      </c>
      <c r="B16133">
        <v>107</v>
      </c>
    </row>
    <row r="16134" spans="1:2" x14ac:dyDescent="0.25">
      <c r="A16134">
        <v>1613.1</v>
      </c>
      <c r="B16134">
        <v>107</v>
      </c>
    </row>
    <row r="16135" spans="1:2" x14ac:dyDescent="0.25">
      <c r="A16135">
        <v>1613.2</v>
      </c>
      <c r="B16135">
        <v>107</v>
      </c>
    </row>
    <row r="16136" spans="1:2" x14ac:dyDescent="0.25">
      <c r="A16136">
        <v>1613.3</v>
      </c>
      <c r="B16136">
        <v>107</v>
      </c>
    </row>
    <row r="16137" spans="1:2" x14ac:dyDescent="0.25">
      <c r="A16137">
        <v>1613.4</v>
      </c>
      <c r="B16137">
        <v>107</v>
      </c>
    </row>
    <row r="16138" spans="1:2" x14ac:dyDescent="0.25">
      <c r="A16138">
        <v>1613.5</v>
      </c>
      <c r="B16138">
        <v>107</v>
      </c>
    </row>
    <row r="16139" spans="1:2" x14ac:dyDescent="0.25">
      <c r="A16139">
        <v>1613.6</v>
      </c>
      <c r="B16139">
        <v>107</v>
      </c>
    </row>
    <row r="16140" spans="1:2" x14ac:dyDescent="0.25">
      <c r="A16140">
        <v>1613.7</v>
      </c>
      <c r="B16140">
        <v>107</v>
      </c>
    </row>
    <row r="16141" spans="1:2" x14ac:dyDescent="0.25">
      <c r="A16141">
        <v>1613.8</v>
      </c>
      <c r="B16141">
        <v>107</v>
      </c>
    </row>
    <row r="16142" spans="1:2" x14ac:dyDescent="0.25">
      <c r="A16142">
        <v>1613.9</v>
      </c>
      <c r="B16142">
        <v>107</v>
      </c>
    </row>
    <row r="16143" spans="1:2" x14ac:dyDescent="0.25">
      <c r="A16143">
        <v>1614</v>
      </c>
      <c r="B16143">
        <v>107</v>
      </c>
    </row>
    <row r="16144" spans="1:2" x14ac:dyDescent="0.25">
      <c r="A16144">
        <v>1614.1</v>
      </c>
      <c r="B16144">
        <v>107.10000000000009</v>
      </c>
    </row>
    <row r="16145" spans="1:2" x14ac:dyDescent="0.25">
      <c r="A16145">
        <v>1614.2</v>
      </c>
      <c r="B16145">
        <v>107.2</v>
      </c>
    </row>
    <row r="16146" spans="1:2" x14ac:dyDescent="0.25">
      <c r="A16146">
        <v>1614.3</v>
      </c>
      <c r="B16146">
        <v>107.3000000000002</v>
      </c>
    </row>
    <row r="16147" spans="1:2" x14ac:dyDescent="0.25">
      <c r="A16147">
        <v>1614.4</v>
      </c>
      <c r="B16147">
        <v>107.40000000000011</v>
      </c>
    </row>
    <row r="16148" spans="1:2" x14ac:dyDescent="0.25">
      <c r="A16148">
        <v>1614.5</v>
      </c>
      <c r="B16148">
        <v>107.5</v>
      </c>
    </row>
    <row r="16149" spans="1:2" x14ac:dyDescent="0.25">
      <c r="A16149">
        <v>1614.6</v>
      </c>
      <c r="B16149">
        <v>107.60000000000009</v>
      </c>
    </row>
    <row r="16150" spans="1:2" x14ac:dyDescent="0.25">
      <c r="A16150">
        <v>1614.7</v>
      </c>
      <c r="B16150">
        <v>107.7</v>
      </c>
    </row>
    <row r="16151" spans="1:2" x14ac:dyDescent="0.25">
      <c r="A16151">
        <v>1614.8</v>
      </c>
      <c r="B16151">
        <v>107.8000000000002</v>
      </c>
    </row>
    <row r="16152" spans="1:2" x14ac:dyDescent="0.25">
      <c r="A16152">
        <v>1614.9</v>
      </c>
      <c r="B16152">
        <v>107.90000000000011</v>
      </c>
    </row>
    <row r="16153" spans="1:2" x14ac:dyDescent="0.25">
      <c r="A16153">
        <v>1615</v>
      </c>
      <c r="B16153">
        <v>108</v>
      </c>
    </row>
    <row r="16154" spans="1:2" x14ac:dyDescent="0.25">
      <c r="A16154">
        <v>1615.1</v>
      </c>
      <c r="B16154">
        <v>108.10000000000009</v>
      </c>
    </row>
    <row r="16155" spans="1:2" x14ac:dyDescent="0.25">
      <c r="A16155">
        <v>1615.2</v>
      </c>
      <c r="B16155">
        <v>108.2</v>
      </c>
    </row>
    <row r="16156" spans="1:2" x14ac:dyDescent="0.25">
      <c r="A16156">
        <v>1615.3</v>
      </c>
      <c r="B16156">
        <v>108.3000000000002</v>
      </c>
    </row>
    <row r="16157" spans="1:2" x14ac:dyDescent="0.25">
      <c r="A16157">
        <v>1615.4</v>
      </c>
      <c r="B16157">
        <v>108.40000000000011</v>
      </c>
    </row>
    <row r="16158" spans="1:2" x14ac:dyDescent="0.25">
      <c r="A16158">
        <v>1615.5</v>
      </c>
      <c r="B16158">
        <v>108.5</v>
      </c>
    </row>
    <row r="16159" spans="1:2" x14ac:dyDescent="0.25">
      <c r="A16159">
        <v>1615.6</v>
      </c>
      <c r="B16159">
        <v>108.60000000000009</v>
      </c>
    </row>
    <row r="16160" spans="1:2" x14ac:dyDescent="0.25">
      <c r="A16160">
        <v>1615.7</v>
      </c>
      <c r="B16160">
        <v>108.7</v>
      </c>
    </row>
    <row r="16161" spans="1:2" x14ac:dyDescent="0.25">
      <c r="A16161">
        <v>1615.8</v>
      </c>
      <c r="B16161">
        <v>108.8000000000002</v>
      </c>
    </row>
    <row r="16162" spans="1:2" x14ac:dyDescent="0.25">
      <c r="A16162">
        <v>1615.9</v>
      </c>
      <c r="B16162">
        <v>108.90000000000011</v>
      </c>
    </row>
    <row r="16163" spans="1:2" x14ac:dyDescent="0.25">
      <c r="A16163">
        <v>1616</v>
      </c>
      <c r="B16163">
        <v>109</v>
      </c>
    </row>
    <row r="16164" spans="1:2" x14ac:dyDescent="0.25">
      <c r="A16164">
        <v>1616.1</v>
      </c>
      <c r="B16164">
        <v>109.10000000000009</v>
      </c>
    </row>
    <row r="16165" spans="1:2" x14ac:dyDescent="0.25">
      <c r="A16165">
        <v>1616.2</v>
      </c>
      <c r="B16165">
        <v>109.2</v>
      </c>
    </row>
    <row r="16166" spans="1:2" x14ac:dyDescent="0.25">
      <c r="A16166">
        <v>1616.3</v>
      </c>
      <c r="B16166">
        <v>109.3000000000002</v>
      </c>
    </row>
    <row r="16167" spans="1:2" x14ac:dyDescent="0.25">
      <c r="A16167">
        <v>1616.4</v>
      </c>
      <c r="B16167">
        <v>109.40000000000011</v>
      </c>
    </row>
    <row r="16168" spans="1:2" x14ac:dyDescent="0.25">
      <c r="A16168">
        <v>1616.5</v>
      </c>
      <c r="B16168">
        <v>109.5</v>
      </c>
    </row>
    <row r="16169" spans="1:2" x14ac:dyDescent="0.25">
      <c r="A16169">
        <v>1616.6</v>
      </c>
      <c r="B16169">
        <v>109.60000000000009</v>
      </c>
    </row>
    <row r="16170" spans="1:2" x14ac:dyDescent="0.25">
      <c r="A16170">
        <v>1616.7</v>
      </c>
      <c r="B16170">
        <v>109.7</v>
      </c>
    </row>
    <row r="16171" spans="1:2" x14ac:dyDescent="0.25">
      <c r="A16171">
        <v>1616.8</v>
      </c>
      <c r="B16171">
        <v>109.8000000000002</v>
      </c>
    </row>
    <row r="16172" spans="1:2" x14ac:dyDescent="0.25">
      <c r="A16172">
        <v>1616.9</v>
      </c>
      <c r="B16172">
        <v>109.90000000000011</v>
      </c>
    </row>
    <row r="16173" spans="1:2" x14ac:dyDescent="0.25">
      <c r="A16173">
        <v>1617</v>
      </c>
      <c r="B16173">
        <v>110</v>
      </c>
    </row>
    <row r="16174" spans="1:2" x14ac:dyDescent="0.25">
      <c r="A16174">
        <v>1617.1</v>
      </c>
      <c r="B16174">
        <v>110.10000000000009</v>
      </c>
    </row>
    <row r="16175" spans="1:2" x14ac:dyDescent="0.25">
      <c r="A16175">
        <v>1617.2</v>
      </c>
      <c r="B16175">
        <v>110.2</v>
      </c>
    </row>
    <row r="16176" spans="1:2" x14ac:dyDescent="0.25">
      <c r="A16176">
        <v>1617.3</v>
      </c>
      <c r="B16176">
        <v>110.3000000000002</v>
      </c>
    </row>
    <row r="16177" spans="1:2" x14ac:dyDescent="0.25">
      <c r="A16177">
        <v>1617.4</v>
      </c>
      <c r="B16177">
        <v>110.40000000000011</v>
      </c>
    </row>
    <row r="16178" spans="1:2" x14ac:dyDescent="0.25">
      <c r="A16178">
        <v>1617.5</v>
      </c>
      <c r="B16178">
        <v>110.5</v>
      </c>
    </row>
    <row r="16179" spans="1:2" x14ac:dyDescent="0.25">
      <c r="A16179">
        <v>1617.6</v>
      </c>
      <c r="B16179">
        <v>110.60000000000009</v>
      </c>
    </row>
    <row r="16180" spans="1:2" x14ac:dyDescent="0.25">
      <c r="A16180">
        <v>1617.7</v>
      </c>
      <c r="B16180">
        <v>110.7</v>
      </c>
    </row>
    <row r="16181" spans="1:2" x14ac:dyDescent="0.25">
      <c r="A16181">
        <v>1617.8</v>
      </c>
      <c r="B16181">
        <v>110.8000000000002</v>
      </c>
    </row>
    <row r="16182" spans="1:2" x14ac:dyDescent="0.25">
      <c r="A16182">
        <v>1617.9</v>
      </c>
      <c r="B16182">
        <v>110.90000000000011</v>
      </c>
    </row>
    <row r="16183" spans="1:2" x14ac:dyDescent="0.25">
      <c r="A16183">
        <v>1618</v>
      </c>
      <c r="B16183">
        <v>111</v>
      </c>
    </row>
    <row r="16184" spans="1:2" x14ac:dyDescent="0.25">
      <c r="A16184">
        <v>1618.1</v>
      </c>
      <c r="B16184">
        <v>111.10000000000009</v>
      </c>
    </row>
    <row r="16185" spans="1:2" x14ac:dyDescent="0.25">
      <c r="A16185">
        <v>1618.2</v>
      </c>
      <c r="B16185">
        <v>111.2</v>
      </c>
    </row>
    <row r="16186" spans="1:2" x14ac:dyDescent="0.25">
      <c r="A16186">
        <v>1618.3</v>
      </c>
      <c r="B16186">
        <v>111.3000000000002</v>
      </c>
    </row>
    <row r="16187" spans="1:2" x14ac:dyDescent="0.25">
      <c r="A16187">
        <v>1618.4</v>
      </c>
      <c r="B16187">
        <v>111.40000000000011</v>
      </c>
    </row>
    <row r="16188" spans="1:2" x14ac:dyDescent="0.25">
      <c r="A16188">
        <v>1618.5</v>
      </c>
      <c r="B16188">
        <v>111.5</v>
      </c>
    </row>
    <row r="16189" spans="1:2" x14ac:dyDescent="0.25">
      <c r="A16189">
        <v>1618.6</v>
      </c>
      <c r="B16189">
        <v>111.60000000000009</v>
      </c>
    </row>
    <row r="16190" spans="1:2" x14ac:dyDescent="0.25">
      <c r="A16190">
        <v>1618.7</v>
      </c>
      <c r="B16190">
        <v>111.7</v>
      </c>
    </row>
    <row r="16191" spans="1:2" x14ac:dyDescent="0.25">
      <c r="A16191">
        <v>1618.8</v>
      </c>
      <c r="B16191">
        <v>111.8000000000002</v>
      </c>
    </row>
    <row r="16192" spans="1:2" x14ac:dyDescent="0.25">
      <c r="A16192">
        <v>1618.9</v>
      </c>
      <c r="B16192">
        <v>111.90000000000011</v>
      </c>
    </row>
    <row r="16193" spans="1:2" x14ac:dyDescent="0.25">
      <c r="A16193">
        <v>1619</v>
      </c>
      <c r="B16193">
        <v>112</v>
      </c>
    </row>
    <row r="16194" spans="1:2" x14ac:dyDescent="0.25">
      <c r="A16194">
        <v>1619.1</v>
      </c>
      <c r="B16194">
        <v>112.10000000000009</v>
      </c>
    </row>
    <row r="16195" spans="1:2" x14ac:dyDescent="0.25">
      <c r="A16195">
        <v>1619.2</v>
      </c>
      <c r="B16195">
        <v>112.2</v>
      </c>
    </row>
    <row r="16196" spans="1:2" x14ac:dyDescent="0.25">
      <c r="A16196">
        <v>1619.3</v>
      </c>
      <c r="B16196">
        <v>112.3000000000002</v>
      </c>
    </row>
    <row r="16197" spans="1:2" x14ac:dyDescent="0.25">
      <c r="A16197">
        <v>1619.4</v>
      </c>
      <c r="B16197">
        <v>112.40000000000011</v>
      </c>
    </row>
    <row r="16198" spans="1:2" x14ac:dyDescent="0.25">
      <c r="A16198">
        <v>1619.5</v>
      </c>
      <c r="B16198">
        <v>112.5</v>
      </c>
    </row>
    <row r="16199" spans="1:2" x14ac:dyDescent="0.25">
      <c r="A16199">
        <v>1619.6</v>
      </c>
      <c r="B16199">
        <v>112.60000000000009</v>
      </c>
    </row>
    <row r="16200" spans="1:2" x14ac:dyDescent="0.25">
      <c r="A16200">
        <v>1619.7</v>
      </c>
      <c r="B16200">
        <v>112.7</v>
      </c>
    </row>
    <row r="16201" spans="1:2" x14ac:dyDescent="0.25">
      <c r="A16201">
        <v>1619.8</v>
      </c>
      <c r="B16201">
        <v>112.8000000000002</v>
      </c>
    </row>
    <row r="16202" spans="1:2" x14ac:dyDescent="0.25">
      <c r="A16202">
        <v>1619.9</v>
      </c>
      <c r="B16202">
        <v>112.90000000000011</v>
      </c>
    </row>
    <row r="16203" spans="1:2" x14ac:dyDescent="0.25">
      <c r="A16203">
        <v>1620</v>
      </c>
      <c r="B16203">
        <v>113</v>
      </c>
    </row>
    <row r="16204" spans="1:2" x14ac:dyDescent="0.25">
      <c r="A16204">
        <v>1620.1</v>
      </c>
      <c r="B16204">
        <v>113.10000000000009</v>
      </c>
    </row>
    <row r="16205" spans="1:2" x14ac:dyDescent="0.25">
      <c r="A16205">
        <v>1620.2</v>
      </c>
      <c r="B16205">
        <v>113.2</v>
      </c>
    </row>
    <row r="16206" spans="1:2" x14ac:dyDescent="0.25">
      <c r="A16206">
        <v>1620.3</v>
      </c>
      <c r="B16206">
        <v>113.3000000000002</v>
      </c>
    </row>
    <row r="16207" spans="1:2" x14ac:dyDescent="0.25">
      <c r="A16207">
        <v>1620.4</v>
      </c>
      <c r="B16207">
        <v>113.40000000000011</v>
      </c>
    </row>
    <row r="16208" spans="1:2" x14ac:dyDescent="0.25">
      <c r="A16208">
        <v>1620.5</v>
      </c>
      <c r="B16208">
        <v>113.5</v>
      </c>
    </row>
    <row r="16209" spans="1:2" x14ac:dyDescent="0.25">
      <c r="A16209">
        <v>1620.6</v>
      </c>
      <c r="B16209">
        <v>113.60000000000009</v>
      </c>
    </row>
    <row r="16210" spans="1:2" x14ac:dyDescent="0.25">
      <c r="A16210">
        <v>1620.7</v>
      </c>
      <c r="B16210">
        <v>113.7</v>
      </c>
    </row>
    <row r="16211" spans="1:2" x14ac:dyDescent="0.25">
      <c r="A16211">
        <v>1620.8</v>
      </c>
      <c r="B16211">
        <v>113.8000000000002</v>
      </c>
    </row>
    <row r="16212" spans="1:2" x14ac:dyDescent="0.25">
      <c r="A16212">
        <v>1620.9</v>
      </c>
      <c r="B16212">
        <v>113.90000000000011</v>
      </c>
    </row>
    <row r="16213" spans="1:2" x14ac:dyDescent="0.25">
      <c r="A16213">
        <v>1621</v>
      </c>
      <c r="B16213">
        <v>114</v>
      </c>
    </row>
    <row r="16214" spans="1:2" x14ac:dyDescent="0.25">
      <c r="A16214">
        <v>1621.1</v>
      </c>
      <c r="B16214">
        <v>114.1103637695313</v>
      </c>
    </row>
    <row r="16215" spans="1:2" x14ac:dyDescent="0.25">
      <c r="A16215">
        <v>1621.2</v>
      </c>
      <c r="B16215">
        <v>114.22072753906239</v>
      </c>
    </row>
    <row r="16216" spans="1:2" x14ac:dyDescent="0.25">
      <c r="A16216">
        <v>1621.3</v>
      </c>
      <c r="B16216">
        <v>114.3310913085938</v>
      </c>
    </row>
    <row r="16217" spans="1:2" x14ac:dyDescent="0.25">
      <c r="A16217">
        <v>1621.4</v>
      </c>
      <c r="B16217">
        <v>114.4414550781249</v>
      </c>
    </row>
    <row r="16218" spans="1:2" x14ac:dyDescent="0.25">
      <c r="A16218">
        <v>1621.5</v>
      </c>
      <c r="B16218">
        <v>114.55181884765599</v>
      </c>
    </row>
    <row r="16219" spans="1:2" x14ac:dyDescent="0.25">
      <c r="A16219">
        <v>1621.6</v>
      </c>
      <c r="B16219">
        <v>114.6621826171873</v>
      </c>
    </row>
    <row r="16220" spans="1:2" x14ac:dyDescent="0.25">
      <c r="A16220">
        <v>1621.7</v>
      </c>
      <c r="B16220">
        <v>114.7725463867184</v>
      </c>
    </row>
    <row r="16221" spans="1:2" x14ac:dyDescent="0.25">
      <c r="A16221">
        <v>1621.8</v>
      </c>
      <c r="B16221">
        <v>114.88291015624969</v>
      </c>
    </row>
    <row r="16222" spans="1:2" x14ac:dyDescent="0.25">
      <c r="A16222">
        <v>1621.9</v>
      </c>
      <c r="B16222">
        <v>114.9932739257808</v>
      </c>
    </row>
    <row r="16223" spans="1:2" x14ac:dyDescent="0.25">
      <c r="A16223">
        <v>1622</v>
      </c>
      <c r="B16223">
        <v>115.1036376953119</v>
      </c>
    </row>
    <row r="16224" spans="1:2" x14ac:dyDescent="0.25">
      <c r="A16224">
        <v>1622.1</v>
      </c>
      <c r="B16224">
        <v>115.1932739257808</v>
      </c>
    </row>
    <row r="16225" spans="1:2" x14ac:dyDescent="0.25">
      <c r="A16225">
        <v>1622.2</v>
      </c>
      <c r="B16225">
        <v>115.2829101562496</v>
      </c>
    </row>
    <row r="16226" spans="1:2" x14ac:dyDescent="0.25">
      <c r="A16226">
        <v>1622.3</v>
      </c>
      <c r="B16226">
        <v>115.3725463867185</v>
      </c>
    </row>
    <row r="16227" spans="1:2" x14ac:dyDescent="0.25">
      <c r="A16227">
        <v>1622.4</v>
      </c>
      <c r="B16227">
        <v>115.4621826171872</v>
      </c>
    </row>
    <row r="16228" spans="1:2" x14ac:dyDescent="0.25">
      <c r="A16228">
        <v>1622.5</v>
      </c>
      <c r="B16228">
        <v>115.55181884765599</v>
      </c>
    </row>
    <row r="16229" spans="1:2" x14ac:dyDescent="0.25">
      <c r="A16229">
        <v>1622.6</v>
      </c>
      <c r="B16229">
        <v>115.64145507812491</v>
      </c>
    </row>
    <row r="16230" spans="1:2" x14ac:dyDescent="0.25">
      <c r="A16230">
        <v>1622.7</v>
      </c>
      <c r="B16230">
        <v>115.73109130859361</v>
      </c>
    </row>
    <row r="16231" spans="1:2" x14ac:dyDescent="0.25">
      <c r="A16231">
        <v>1622.8</v>
      </c>
      <c r="B16231">
        <v>115.8207275390625</v>
      </c>
    </row>
    <row r="16232" spans="1:2" x14ac:dyDescent="0.25">
      <c r="A16232">
        <v>1622.9</v>
      </c>
      <c r="B16232">
        <v>115.9103637695313</v>
      </c>
    </row>
    <row r="16233" spans="1:2" x14ac:dyDescent="0.25">
      <c r="A16233">
        <v>1623</v>
      </c>
      <c r="B16233">
        <v>116</v>
      </c>
    </row>
    <row r="16234" spans="1:2" x14ac:dyDescent="0.25">
      <c r="A16234">
        <v>1623.1</v>
      </c>
      <c r="B16234">
        <v>116</v>
      </c>
    </row>
    <row r="16235" spans="1:2" x14ac:dyDescent="0.25">
      <c r="A16235">
        <v>1623.2</v>
      </c>
      <c r="B16235">
        <v>116</v>
      </c>
    </row>
    <row r="16236" spans="1:2" x14ac:dyDescent="0.25">
      <c r="A16236">
        <v>1623.3</v>
      </c>
      <c r="B16236">
        <v>116</v>
      </c>
    </row>
    <row r="16237" spans="1:2" x14ac:dyDescent="0.25">
      <c r="A16237">
        <v>1623.4</v>
      </c>
      <c r="B16237">
        <v>116</v>
      </c>
    </row>
    <row r="16238" spans="1:2" x14ac:dyDescent="0.25">
      <c r="A16238">
        <v>1623.5</v>
      </c>
      <c r="B16238">
        <v>116</v>
      </c>
    </row>
    <row r="16239" spans="1:2" x14ac:dyDescent="0.25">
      <c r="A16239">
        <v>1623.6</v>
      </c>
      <c r="B16239">
        <v>116</v>
      </c>
    </row>
    <row r="16240" spans="1:2" x14ac:dyDescent="0.25">
      <c r="A16240">
        <v>1623.7</v>
      </c>
      <c r="B16240">
        <v>116</v>
      </c>
    </row>
    <row r="16241" spans="1:2" x14ac:dyDescent="0.25">
      <c r="A16241">
        <v>1623.8</v>
      </c>
      <c r="B16241">
        <v>116</v>
      </c>
    </row>
    <row r="16242" spans="1:2" x14ac:dyDescent="0.25">
      <c r="A16242">
        <v>1623.9</v>
      </c>
      <c r="B16242">
        <v>116</v>
      </c>
    </row>
    <row r="16243" spans="1:2" x14ac:dyDescent="0.25">
      <c r="A16243">
        <v>1624</v>
      </c>
      <c r="B16243">
        <v>116</v>
      </c>
    </row>
    <row r="16244" spans="1:2" x14ac:dyDescent="0.25">
      <c r="A16244">
        <v>1624.1</v>
      </c>
      <c r="B16244">
        <v>116</v>
      </c>
    </row>
    <row r="16245" spans="1:2" x14ac:dyDescent="0.25">
      <c r="A16245">
        <v>1624.2</v>
      </c>
      <c r="B16245">
        <v>116</v>
      </c>
    </row>
    <row r="16246" spans="1:2" x14ac:dyDescent="0.25">
      <c r="A16246">
        <v>1624.3</v>
      </c>
      <c r="B16246">
        <v>116</v>
      </c>
    </row>
    <row r="16247" spans="1:2" x14ac:dyDescent="0.25">
      <c r="A16247">
        <v>1624.4</v>
      </c>
      <c r="B16247">
        <v>116</v>
      </c>
    </row>
    <row r="16248" spans="1:2" x14ac:dyDescent="0.25">
      <c r="A16248">
        <v>1624.5</v>
      </c>
      <c r="B16248">
        <v>116</v>
      </c>
    </row>
    <row r="16249" spans="1:2" x14ac:dyDescent="0.25">
      <c r="A16249">
        <v>1624.6</v>
      </c>
      <c r="B16249">
        <v>116</v>
      </c>
    </row>
    <row r="16250" spans="1:2" x14ac:dyDescent="0.25">
      <c r="A16250">
        <v>1624.7</v>
      </c>
      <c r="B16250">
        <v>116</v>
      </c>
    </row>
    <row r="16251" spans="1:2" x14ac:dyDescent="0.25">
      <c r="A16251">
        <v>1624.8</v>
      </c>
      <c r="B16251">
        <v>116</v>
      </c>
    </row>
    <row r="16252" spans="1:2" x14ac:dyDescent="0.25">
      <c r="A16252">
        <v>1624.9</v>
      </c>
      <c r="B16252">
        <v>116</v>
      </c>
    </row>
    <row r="16253" spans="1:2" x14ac:dyDescent="0.25">
      <c r="A16253">
        <v>1625</v>
      </c>
      <c r="B16253">
        <v>116</v>
      </c>
    </row>
    <row r="16254" spans="1:2" x14ac:dyDescent="0.25">
      <c r="A16254">
        <v>1625.1</v>
      </c>
      <c r="B16254">
        <v>116</v>
      </c>
    </row>
    <row r="16255" spans="1:2" x14ac:dyDescent="0.25">
      <c r="A16255">
        <v>1625.2</v>
      </c>
      <c r="B16255">
        <v>116</v>
      </c>
    </row>
    <row r="16256" spans="1:2" x14ac:dyDescent="0.25">
      <c r="A16256">
        <v>1625.3</v>
      </c>
      <c r="B16256">
        <v>116</v>
      </c>
    </row>
    <row r="16257" spans="1:2" x14ac:dyDescent="0.25">
      <c r="A16257">
        <v>1625.4</v>
      </c>
      <c r="B16257">
        <v>116</v>
      </c>
    </row>
    <row r="16258" spans="1:2" x14ac:dyDescent="0.25">
      <c r="A16258">
        <v>1625.5</v>
      </c>
      <c r="B16258">
        <v>116</v>
      </c>
    </row>
    <row r="16259" spans="1:2" x14ac:dyDescent="0.25">
      <c r="A16259">
        <v>1625.6</v>
      </c>
      <c r="B16259">
        <v>116</v>
      </c>
    </row>
    <row r="16260" spans="1:2" x14ac:dyDescent="0.25">
      <c r="A16260">
        <v>1625.7</v>
      </c>
      <c r="B16260">
        <v>116</v>
      </c>
    </row>
    <row r="16261" spans="1:2" x14ac:dyDescent="0.25">
      <c r="A16261">
        <v>1625.8</v>
      </c>
      <c r="B16261">
        <v>116</v>
      </c>
    </row>
    <row r="16262" spans="1:2" x14ac:dyDescent="0.25">
      <c r="A16262">
        <v>1625.9</v>
      </c>
      <c r="B16262">
        <v>116</v>
      </c>
    </row>
    <row r="16263" spans="1:2" x14ac:dyDescent="0.25">
      <c r="A16263">
        <v>1626</v>
      </c>
      <c r="B16263">
        <v>116</v>
      </c>
    </row>
    <row r="16264" spans="1:2" x14ac:dyDescent="0.25">
      <c r="A16264">
        <v>1626.1</v>
      </c>
      <c r="B16264">
        <v>115.89999999999991</v>
      </c>
    </row>
    <row r="16265" spans="1:2" x14ac:dyDescent="0.25">
      <c r="A16265">
        <v>1626.2</v>
      </c>
      <c r="B16265">
        <v>115.8</v>
      </c>
    </row>
    <row r="16266" spans="1:2" x14ac:dyDescent="0.25">
      <c r="A16266">
        <v>1626.3</v>
      </c>
      <c r="B16266">
        <v>115.6999999999998</v>
      </c>
    </row>
    <row r="16267" spans="1:2" x14ac:dyDescent="0.25">
      <c r="A16267">
        <v>1626.4</v>
      </c>
      <c r="B16267">
        <v>115.59999999999989</v>
      </c>
    </row>
    <row r="16268" spans="1:2" x14ac:dyDescent="0.25">
      <c r="A16268">
        <v>1626.5</v>
      </c>
      <c r="B16268">
        <v>115.5</v>
      </c>
    </row>
    <row r="16269" spans="1:2" x14ac:dyDescent="0.25">
      <c r="A16269">
        <v>1626.6</v>
      </c>
      <c r="B16269">
        <v>115.39999999999991</v>
      </c>
    </row>
    <row r="16270" spans="1:2" x14ac:dyDescent="0.25">
      <c r="A16270">
        <v>1626.7</v>
      </c>
      <c r="B16270">
        <v>115.3</v>
      </c>
    </row>
    <row r="16271" spans="1:2" x14ac:dyDescent="0.25">
      <c r="A16271">
        <v>1626.8</v>
      </c>
      <c r="B16271">
        <v>115.1999999999998</v>
      </c>
    </row>
    <row r="16272" spans="1:2" x14ac:dyDescent="0.25">
      <c r="A16272">
        <v>1626.9</v>
      </c>
      <c r="B16272">
        <v>115.09999999999989</v>
      </c>
    </row>
    <row r="16273" spans="1:2" x14ac:dyDescent="0.25">
      <c r="A16273">
        <v>1627</v>
      </c>
      <c r="B16273">
        <v>115</v>
      </c>
    </row>
    <row r="16274" spans="1:2" x14ac:dyDescent="0.25">
      <c r="A16274">
        <v>1627.1</v>
      </c>
      <c r="B16274">
        <v>114.8928100585937</v>
      </c>
    </row>
    <row r="16275" spans="1:2" x14ac:dyDescent="0.25">
      <c r="A16275">
        <v>1627.2</v>
      </c>
      <c r="B16275">
        <v>114.78562011718761</v>
      </c>
    </row>
    <row r="16276" spans="1:2" x14ac:dyDescent="0.25">
      <c r="A16276">
        <v>1627.3</v>
      </c>
      <c r="B16276">
        <v>114.6784301757812</v>
      </c>
    </row>
    <row r="16277" spans="1:2" x14ac:dyDescent="0.25">
      <c r="A16277">
        <v>1627.4</v>
      </c>
      <c r="B16277">
        <v>114.5712402343751</v>
      </c>
    </row>
    <row r="16278" spans="1:2" x14ac:dyDescent="0.25">
      <c r="A16278">
        <v>1627.5</v>
      </c>
      <c r="B16278">
        <v>114.46405029296901</v>
      </c>
    </row>
    <row r="16279" spans="1:2" x14ac:dyDescent="0.25">
      <c r="A16279">
        <v>1627.6</v>
      </c>
      <c r="B16279">
        <v>114.3568603515627</v>
      </c>
    </row>
    <row r="16280" spans="1:2" x14ac:dyDescent="0.25">
      <c r="A16280">
        <v>1627.7</v>
      </c>
      <c r="B16280">
        <v>114.2496704101566</v>
      </c>
    </row>
    <row r="16281" spans="1:2" x14ac:dyDescent="0.25">
      <c r="A16281">
        <v>1627.8</v>
      </c>
      <c r="B16281">
        <v>114.14248046875031</v>
      </c>
    </row>
    <row r="16282" spans="1:2" x14ac:dyDescent="0.25">
      <c r="A16282">
        <v>1627.9</v>
      </c>
      <c r="B16282">
        <v>114.0352905273442</v>
      </c>
    </row>
    <row r="16283" spans="1:2" x14ac:dyDescent="0.25">
      <c r="A16283">
        <v>1628</v>
      </c>
      <c r="B16283">
        <v>113.9281005859381</v>
      </c>
    </row>
    <row r="16284" spans="1:2" x14ac:dyDescent="0.25">
      <c r="A16284">
        <v>1628.1</v>
      </c>
      <c r="B16284">
        <v>113.73529052734401</v>
      </c>
    </row>
    <row r="16285" spans="1:2" x14ac:dyDescent="0.25">
      <c r="A16285">
        <v>1628.2</v>
      </c>
      <c r="B16285">
        <v>113.5424804687504</v>
      </c>
    </row>
    <row r="16286" spans="1:2" x14ac:dyDescent="0.25">
      <c r="A16286">
        <v>1628.3</v>
      </c>
      <c r="B16286">
        <v>113.34967041015631</v>
      </c>
    </row>
    <row r="16287" spans="1:2" x14ac:dyDescent="0.25">
      <c r="A16287">
        <v>1628.4</v>
      </c>
      <c r="B16287">
        <v>113.1568603515627</v>
      </c>
    </row>
    <row r="16288" spans="1:2" x14ac:dyDescent="0.25">
      <c r="A16288">
        <v>1628.5</v>
      </c>
      <c r="B16288">
        <v>112.96405029296901</v>
      </c>
    </row>
    <row r="16289" spans="1:2" x14ac:dyDescent="0.25">
      <c r="A16289">
        <v>1628.6</v>
      </c>
      <c r="B16289">
        <v>112.771240234375</v>
      </c>
    </row>
    <row r="16290" spans="1:2" x14ac:dyDescent="0.25">
      <c r="A16290">
        <v>1628.7</v>
      </c>
      <c r="B16290">
        <v>112.57843017578131</v>
      </c>
    </row>
    <row r="16291" spans="1:2" x14ac:dyDescent="0.25">
      <c r="A16291">
        <v>1628.8</v>
      </c>
      <c r="B16291">
        <v>112.3856201171873</v>
      </c>
    </row>
    <row r="16292" spans="1:2" x14ac:dyDescent="0.25">
      <c r="A16292">
        <v>1628.9</v>
      </c>
      <c r="B16292">
        <v>112.19281005859359</v>
      </c>
    </row>
    <row r="16293" spans="1:2" x14ac:dyDescent="0.25">
      <c r="A16293">
        <v>1629</v>
      </c>
      <c r="B16293">
        <v>112</v>
      </c>
    </row>
    <row r="16294" spans="1:2" x14ac:dyDescent="0.25">
      <c r="A16294">
        <v>1629.1</v>
      </c>
      <c r="B16294">
        <v>111.7999999999997</v>
      </c>
    </row>
    <row r="16295" spans="1:2" x14ac:dyDescent="0.25">
      <c r="A16295">
        <v>1629.2</v>
      </c>
      <c r="B16295">
        <v>111.59999999999989</v>
      </c>
    </row>
    <row r="16296" spans="1:2" x14ac:dyDescent="0.25">
      <c r="A16296">
        <v>1629.3</v>
      </c>
      <c r="B16296">
        <v>111.39999999999959</v>
      </c>
    </row>
    <row r="16297" spans="1:2" x14ac:dyDescent="0.25">
      <c r="A16297">
        <v>1629.4</v>
      </c>
      <c r="B16297">
        <v>111.1999999999998</v>
      </c>
    </row>
    <row r="16298" spans="1:2" x14ac:dyDescent="0.25">
      <c r="A16298">
        <v>1629.5</v>
      </c>
      <c r="B16298">
        <v>111</v>
      </c>
    </row>
    <row r="16299" spans="1:2" x14ac:dyDescent="0.25">
      <c r="A16299">
        <v>1629.6</v>
      </c>
      <c r="B16299">
        <v>110.7999999999997</v>
      </c>
    </row>
    <row r="16300" spans="1:2" x14ac:dyDescent="0.25">
      <c r="A16300">
        <v>1629.7</v>
      </c>
      <c r="B16300">
        <v>110.59999999999989</v>
      </c>
    </row>
    <row r="16301" spans="1:2" x14ac:dyDescent="0.25">
      <c r="A16301">
        <v>1629.8</v>
      </c>
      <c r="B16301">
        <v>110.39999999999959</v>
      </c>
    </row>
    <row r="16302" spans="1:2" x14ac:dyDescent="0.25">
      <c r="A16302">
        <v>1629.9</v>
      </c>
      <c r="B16302">
        <v>110.1999999999998</v>
      </c>
    </row>
    <row r="16303" spans="1:2" x14ac:dyDescent="0.25">
      <c r="A16303">
        <v>1630</v>
      </c>
      <c r="B16303">
        <v>110</v>
      </c>
    </row>
    <row r="16304" spans="1:2" x14ac:dyDescent="0.25">
      <c r="A16304">
        <v>1630.1</v>
      </c>
      <c r="B16304">
        <v>109.7999999999997</v>
      </c>
    </row>
    <row r="16305" spans="1:2" x14ac:dyDescent="0.25">
      <c r="A16305">
        <v>1630.2</v>
      </c>
      <c r="B16305">
        <v>109.59999999999989</v>
      </c>
    </row>
    <row r="16306" spans="1:2" x14ac:dyDescent="0.25">
      <c r="A16306">
        <v>1630.3</v>
      </c>
      <c r="B16306">
        <v>109.39999999999959</v>
      </c>
    </row>
    <row r="16307" spans="1:2" x14ac:dyDescent="0.25">
      <c r="A16307">
        <v>1630.4</v>
      </c>
      <c r="B16307">
        <v>109.1999999999998</v>
      </c>
    </row>
    <row r="16308" spans="1:2" x14ac:dyDescent="0.25">
      <c r="A16308">
        <v>1630.5</v>
      </c>
      <c r="B16308">
        <v>109</v>
      </c>
    </row>
    <row r="16309" spans="1:2" x14ac:dyDescent="0.25">
      <c r="A16309">
        <v>1630.6</v>
      </c>
      <c r="B16309">
        <v>108.7999999999997</v>
      </c>
    </row>
    <row r="16310" spans="1:2" x14ac:dyDescent="0.25">
      <c r="A16310">
        <v>1630.7</v>
      </c>
      <c r="B16310">
        <v>108.59999999999989</v>
      </c>
    </row>
    <row r="16311" spans="1:2" x14ac:dyDescent="0.25">
      <c r="A16311">
        <v>1630.8</v>
      </c>
      <c r="B16311">
        <v>108.39999999999959</v>
      </c>
    </row>
    <row r="16312" spans="1:2" x14ac:dyDescent="0.25">
      <c r="A16312">
        <v>1630.9</v>
      </c>
      <c r="B16312">
        <v>108.1999999999998</v>
      </c>
    </row>
    <row r="16313" spans="1:2" x14ac:dyDescent="0.25">
      <c r="A16313">
        <v>1631</v>
      </c>
      <c r="B16313">
        <v>108</v>
      </c>
    </row>
    <row r="16314" spans="1:2" x14ac:dyDescent="0.25">
      <c r="A16314">
        <v>1631.1</v>
      </c>
      <c r="B16314">
        <v>107.89999999999991</v>
      </c>
    </row>
    <row r="16315" spans="1:2" x14ac:dyDescent="0.25">
      <c r="A16315">
        <v>1631.2</v>
      </c>
      <c r="B16315">
        <v>107.8</v>
      </c>
    </row>
    <row r="16316" spans="1:2" x14ac:dyDescent="0.25">
      <c r="A16316">
        <v>1631.3</v>
      </c>
      <c r="B16316">
        <v>107.6999999999998</v>
      </c>
    </row>
    <row r="16317" spans="1:2" x14ac:dyDescent="0.25">
      <c r="A16317">
        <v>1631.4</v>
      </c>
      <c r="B16317">
        <v>107.59999999999989</v>
      </c>
    </row>
    <row r="16318" spans="1:2" x14ac:dyDescent="0.25">
      <c r="A16318">
        <v>1631.5</v>
      </c>
      <c r="B16318">
        <v>107.5</v>
      </c>
    </row>
    <row r="16319" spans="1:2" x14ac:dyDescent="0.25">
      <c r="A16319">
        <v>1631.6</v>
      </c>
      <c r="B16319">
        <v>107.39999999999991</v>
      </c>
    </row>
    <row r="16320" spans="1:2" x14ac:dyDescent="0.25">
      <c r="A16320">
        <v>1631.7</v>
      </c>
      <c r="B16320">
        <v>107.3</v>
      </c>
    </row>
    <row r="16321" spans="1:2" x14ac:dyDescent="0.25">
      <c r="A16321">
        <v>1631.8</v>
      </c>
      <c r="B16321">
        <v>107.1999999999998</v>
      </c>
    </row>
    <row r="16322" spans="1:2" x14ac:dyDescent="0.25">
      <c r="A16322">
        <v>1631.9</v>
      </c>
      <c r="B16322">
        <v>107.09999999999989</v>
      </c>
    </row>
    <row r="16323" spans="1:2" x14ac:dyDescent="0.25">
      <c r="A16323">
        <v>1632</v>
      </c>
      <c r="B16323">
        <v>107</v>
      </c>
    </row>
    <row r="16324" spans="1:2" x14ac:dyDescent="0.25">
      <c r="A16324">
        <v>1632.1</v>
      </c>
      <c r="B16324">
        <v>106.9456787109375</v>
      </c>
    </row>
    <row r="16325" spans="1:2" x14ac:dyDescent="0.25">
      <c r="A16325">
        <v>1632.2</v>
      </c>
      <c r="B16325">
        <v>106.8913574218751</v>
      </c>
    </row>
    <row r="16326" spans="1:2" x14ac:dyDescent="0.25">
      <c r="A16326">
        <v>1632.3</v>
      </c>
      <c r="B16326">
        <v>106.8370361328126</v>
      </c>
    </row>
    <row r="16327" spans="1:2" x14ac:dyDescent="0.25">
      <c r="A16327">
        <v>1632.4</v>
      </c>
      <c r="B16327">
        <v>106.7827148437502</v>
      </c>
    </row>
    <row r="16328" spans="1:2" x14ac:dyDescent="0.25">
      <c r="A16328">
        <v>1632.5</v>
      </c>
      <c r="B16328">
        <v>106.7283935546878</v>
      </c>
    </row>
    <row r="16329" spans="1:2" x14ac:dyDescent="0.25">
      <c r="A16329">
        <v>1632.6</v>
      </c>
      <c r="B16329">
        <v>106.6740722656253</v>
      </c>
    </row>
    <row r="16330" spans="1:2" x14ac:dyDescent="0.25">
      <c r="A16330">
        <v>1632.7</v>
      </c>
      <c r="B16330">
        <v>106.6197509765629</v>
      </c>
    </row>
    <row r="16331" spans="1:2" x14ac:dyDescent="0.25">
      <c r="A16331">
        <v>1632.8</v>
      </c>
      <c r="B16331">
        <v>106.5654296875004</v>
      </c>
    </row>
    <row r="16332" spans="1:2" x14ac:dyDescent="0.25">
      <c r="A16332">
        <v>1632.9</v>
      </c>
      <c r="B16332">
        <v>106.511108398438</v>
      </c>
    </row>
    <row r="16333" spans="1:2" x14ac:dyDescent="0.25">
      <c r="A16333">
        <v>1633</v>
      </c>
      <c r="B16333">
        <v>106.4567871093756</v>
      </c>
    </row>
    <row r="16334" spans="1:2" x14ac:dyDescent="0.25">
      <c r="A16334">
        <v>1633.1</v>
      </c>
      <c r="B16334">
        <v>106.411108398438</v>
      </c>
    </row>
    <row r="16335" spans="1:2" x14ac:dyDescent="0.25">
      <c r="A16335">
        <v>1633.2</v>
      </c>
      <c r="B16335">
        <v>106.36542968750049</v>
      </c>
    </row>
    <row r="16336" spans="1:2" x14ac:dyDescent="0.25">
      <c r="A16336">
        <v>1633.3</v>
      </c>
      <c r="B16336">
        <v>106.3197509765628</v>
      </c>
    </row>
    <row r="16337" spans="1:2" x14ac:dyDescent="0.25">
      <c r="A16337">
        <v>1633.4</v>
      </c>
      <c r="B16337">
        <v>106.27407226562531</v>
      </c>
    </row>
    <row r="16338" spans="1:2" x14ac:dyDescent="0.25">
      <c r="A16338">
        <v>1633.5</v>
      </c>
      <c r="B16338">
        <v>106.2283935546878</v>
      </c>
    </row>
    <row r="16339" spans="1:2" x14ac:dyDescent="0.25">
      <c r="A16339">
        <v>1633.6</v>
      </c>
      <c r="B16339">
        <v>106.1827148437502</v>
      </c>
    </row>
    <row r="16340" spans="1:2" x14ac:dyDescent="0.25">
      <c r="A16340">
        <v>1633.7</v>
      </c>
      <c r="B16340">
        <v>106.1370361328127</v>
      </c>
    </row>
    <row r="16341" spans="1:2" x14ac:dyDescent="0.25">
      <c r="A16341">
        <v>1633.8</v>
      </c>
      <c r="B16341">
        <v>106.091357421875</v>
      </c>
    </row>
    <row r="16342" spans="1:2" x14ac:dyDescent="0.25">
      <c r="A16342">
        <v>1633.9</v>
      </c>
      <c r="B16342">
        <v>106.04567871093749</v>
      </c>
    </row>
    <row r="16343" spans="1:2" x14ac:dyDescent="0.25">
      <c r="A16343">
        <v>1634</v>
      </c>
      <c r="B16343">
        <v>106</v>
      </c>
    </row>
    <row r="16344" spans="1:2" x14ac:dyDescent="0.25">
      <c r="A16344">
        <v>1634.1</v>
      </c>
      <c r="B16344">
        <v>105.9966552734376</v>
      </c>
    </row>
    <row r="16345" spans="1:2" x14ac:dyDescent="0.25">
      <c r="A16345">
        <v>1634.2</v>
      </c>
      <c r="B16345">
        <v>105.99331054687509</v>
      </c>
    </row>
    <row r="16346" spans="1:2" x14ac:dyDescent="0.25">
      <c r="A16346">
        <v>1634.3</v>
      </c>
      <c r="B16346">
        <v>105.9899658203127</v>
      </c>
    </row>
    <row r="16347" spans="1:2" x14ac:dyDescent="0.25">
      <c r="A16347">
        <v>1634.4</v>
      </c>
      <c r="B16347">
        <v>105.9866210937503</v>
      </c>
    </row>
    <row r="16348" spans="1:2" x14ac:dyDescent="0.25">
      <c r="A16348">
        <v>1634.5</v>
      </c>
      <c r="B16348">
        <v>105.9832763671878</v>
      </c>
    </row>
    <row r="16349" spans="1:2" x14ac:dyDescent="0.25">
      <c r="A16349">
        <v>1634.6</v>
      </c>
      <c r="B16349">
        <v>105.9799316406254</v>
      </c>
    </row>
    <row r="16350" spans="1:2" x14ac:dyDescent="0.25">
      <c r="A16350">
        <v>1634.7</v>
      </c>
      <c r="B16350">
        <v>105.97658691406301</v>
      </c>
    </row>
    <row r="16351" spans="1:2" x14ac:dyDescent="0.25">
      <c r="A16351">
        <v>1634.8</v>
      </c>
      <c r="B16351">
        <v>105.9732421875005</v>
      </c>
    </row>
    <row r="16352" spans="1:2" x14ac:dyDescent="0.25">
      <c r="A16352">
        <v>1634.9</v>
      </c>
      <c r="B16352">
        <v>105.9698974609381</v>
      </c>
    </row>
    <row r="16353" spans="1:2" x14ac:dyDescent="0.25">
      <c r="A16353">
        <v>1635</v>
      </c>
      <c r="B16353">
        <v>105.9665527343757</v>
      </c>
    </row>
    <row r="16354" spans="1:2" x14ac:dyDescent="0.25">
      <c r="A16354">
        <v>1635.1</v>
      </c>
      <c r="B16354">
        <v>105.86989746093801</v>
      </c>
    </row>
    <row r="16355" spans="1:2" x14ac:dyDescent="0.25">
      <c r="A16355">
        <v>1635.2</v>
      </c>
      <c r="B16355">
        <v>105.7732421875005</v>
      </c>
    </row>
    <row r="16356" spans="1:2" x14ac:dyDescent="0.25">
      <c r="A16356">
        <v>1635.3</v>
      </c>
      <c r="B16356">
        <v>105.6765869140628</v>
      </c>
    </row>
    <row r="16357" spans="1:2" x14ac:dyDescent="0.25">
      <c r="A16357">
        <v>1635.4</v>
      </c>
      <c r="B16357">
        <v>105.5799316406253</v>
      </c>
    </row>
    <row r="16358" spans="1:2" x14ac:dyDescent="0.25">
      <c r="A16358">
        <v>1635.5</v>
      </c>
      <c r="B16358">
        <v>105.4832763671878</v>
      </c>
    </row>
    <row r="16359" spans="1:2" x14ac:dyDescent="0.25">
      <c r="A16359">
        <v>1635.6</v>
      </c>
      <c r="B16359">
        <v>105.38662109375019</v>
      </c>
    </row>
    <row r="16360" spans="1:2" x14ac:dyDescent="0.25">
      <c r="A16360">
        <v>1635.7</v>
      </c>
      <c r="B16360">
        <v>105.2899658203127</v>
      </c>
    </row>
    <row r="16361" spans="1:2" x14ac:dyDescent="0.25">
      <c r="A16361">
        <v>1635.8</v>
      </c>
      <c r="B16361">
        <v>105.193310546875</v>
      </c>
    </row>
    <row r="16362" spans="1:2" x14ac:dyDescent="0.25">
      <c r="A16362">
        <v>1635.9</v>
      </c>
      <c r="B16362">
        <v>105.09665527343751</v>
      </c>
    </row>
    <row r="16363" spans="1:2" x14ac:dyDescent="0.25">
      <c r="A16363">
        <v>1636</v>
      </c>
      <c r="B16363">
        <v>105</v>
      </c>
    </row>
    <row r="16364" spans="1:2" x14ac:dyDescent="0.25">
      <c r="A16364">
        <v>1636.1</v>
      </c>
      <c r="B16364">
        <v>105</v>
      </c>
    </row>
    <row r="16365" spans="1:2" x14ac:dyDescent="0.25">
      <c r="A16365">
        <v>1636.2</v>
      </c>
      <c r="B16365">
        <v>105</v>
      </c>
    </row>
    <row r="16366" spans="1:2" x14ac:dyDescent="0.25">
      <c r="A16366">
        <v>1636.3</v>
      </c>
      <c r="B16366">
        <v>105</v>
      </c>
    </row>
    <row r="16367" spans="1:2" x14ac:dyDescent="0.25">
      <c r="A16367">
        <v>1636.4</v>
      </c>
      <c r="B16367">
        <v>105</v>
      </c>
    </row>
    <row r="16368" spans="1:2" x14ac:dyDescent="0.25">
      <c r="A16368">
        <v>1636.5</v>
      </c>
      <c r="B16368">
        <v>105</v>
      </c>
    </row>
    <row r="16369" spans="1:2" x14ac:dyDescent="0.25">
      <c r="A16369">
        <v>1636.6</v>
      </c>
      <c r="B16369">
        <v>105</v>
      </c>
    </row>
    <row r="16370" spans="1:2" x14ac:dyDescent="0.25">
      <c r="A16370">
        <v>1636.7</v>
      </c>
      <c r="B16370">
        <v>105</v>
      </c>
    </row>
    <row r="16371" spans="1:2" x14ac:dyDescent="0.25">
      <c r="A16371">
        <v>1636.8</v>
      </c>
      <c r="B16371">
        <v>105</v>
      </c>
    </row>
    <row r="16372" spans="1:2" x14ac:dyDescent="0.25">
      <c r="A16372">
        <v>1636.9</v>
      </c>
      <c r="B16372">
        <v>105</v>
      </c>
    </row>
    <row r="16373" spans="1:2" x14ac:dyDescent="0.25">
      <c r="A16373">
        <v>1637</v>
      </c>
      <c r="B16373">
        <v>105</v>
      </c>
    </row>
    <row r="16374" spans="1:2" x14ac:dyDescent="0.25">
      <c r="A16374">
        <v>1637.1</v>
      </c>
      <c r="B16374">
        <v>105</v>
      </c>
    </row>
    <row r="16375" spans="1:2" x14ac:dyDescent="0.25">
      <c r="A16375">
        <v>1637.2</v>
      </c>
      <c r="B16375">
        <v>105</v>
      </c>
    </row>
    <row r="16376" spans="1:2" x14ac:dyDescent="0.25">
      <c r="A16376">
        <v>1637.3</v>
      </c>
      <c r="B16376">
        <v>105</v>
      </c>
    </row>
    <row r="16377" spans="1:2" x14ac:dyDescent="0.25">
      <c r="A16377">
        <v>1637.4</v>
      </c>
      <c r="B16377">
        <v>105</v>
      </c>
    </row>
    <row r="16378" spans="1:2" x14ac:dyDescent="0.25">
      <c r="A16378">
        <v>1637.5</v>
      </c>
      <c r="B16378">
        <v>105</v>
      </c>
    </row>
    <row r="16379" spans="1:2" x14ac:dyDescent="0.25">
      <c r="A16379">
        <v>1637.6</v>
      </c>
      <c r="B16379">
        <v>105</v>
      </c>
    </row>
    <row r="16380" spans="1:2" x14ac:dyDescent="0.25">
      <c r="A16380">
        <v>1637.7</v>
      </c>
      <c r="B16380">
        <v>105</v>
      </c>
    </row>
    <row r="16381" spans="1:2" x14ac:dyDescent="0.25">
      <c r="A16381">
        <v>1637.8</v>
      </c>
      <c r="B16381">
        <v>105</v>
      </c>
    </row>
    <row r="16382" spans="1:2" x14ac:dyDescent="0.25">
      <c r="A16382">
        <v>1637.9</v>
      </c>
      <c r="B16382">
        <v>105</v>
      </c>
    </row>
    <row r="16383" spans="1:2" x14ac:dyDescent="0.25">
      <c r="A16383">
        <v>1638</v>
      </c>
      <c r="B16383">
        <v>105</v>
      </c>
    </row>
    <row r="16384" spans="1:2" x14ac:dyDescent="0.25">
      <c r="A16384">
        <v>1638.1</v>
      </c>
      <c r="B16384">
        <v>105</v>
      </c>
    </row>
    <row r="16385" spans="1:2" x14ac:dyDescent="0.25">
      <c r="A16385">
        <v>1638.2</v>
      </c>
      <c r="B16385">
        <v>105</v>
      </c>
    </row>
    <row r="16386" spans="1:2" x14ac:dyDescent="0.25">
      <c r="A16386">
        <v>1638.3</v>
      </c>
      <c r="B16386">
        <v>105</v>
      </c>
    </row>
    <row r="16387" spans="1:2" x14ac:dyDescent="0.25">
      <c r="A16387">
        <v>1638.4</v>
      </c>
      <c r="B16387">
        <v>105</v>
      </c>
    </row>
    <row r="16388" spans="1:2" x14ac:dyDescent="0.25">
      <c r="A16388">
        <v>1638.5</v>
      </c>
      <c r="B16388">
        <v>105</v>
      </c>
    </row>
    <row r="16389" spans="1:2" x14ac:dyDescent="0.25">
      <c r="A16389">
        <v>1638.6</v>
      </c>
      <c r="B16389">
        <v>105</v>
      </c>
    </row>
    <row r="16390" spans="1:2" x14ac:dyDescent="0.25">
      <c r="A16390">
        <v>1638.7</v>
      </c>
      <c r="B16390">
        <v>105</v>
      </c>
    </row>
    <row r="16391" spans="1:2" x14ac:dyDescent="0.25">
      <c r="A16391">
        <v>1638.8</v>
      </c>
      <c r="B16391">
        <v>105</v>
      </c>
    </row>
    <row r="16392" spans="1:2" x14ac:dyDescent="0.25">
      <c r="A16392">
        <v>1638.9</v>
      </c>
      <c r="B16392">
        <v>105</v>
      </c>
    </row>
    <row r="16393" spans="1:2" x14ac:dyDescent="0.25">
      <c r="A16393">
        <v>1639</v>
      </c>
      <c r="B16393">
        <v>105</v>
      </c>
    </row>
    <row r="16394" spans="1:2" x14ac:dyDescent="0.25">
      <c r="A16394">
        <v>1639.1</v>
      </c>
      <c r="B16394">
        <v>104.89999999999991</v>
      </c>
    </row>
    <row r="16395" spans="1:2" x14ac:dyDescent="0.25">
      <c r="A16395">
        <v>1639.2</v>
      </c>
      <c r="B16395">
        <v>104.8</v>
      </c>
    </row>
    <row r="16396" spans="1:2" x14ac:dyDescent="0.25">
      <c r="A16396">
        <v>1639.3</v>
      </c>
      <c r="B16396">
        <v>104.6999999999998</v>
      </c>
    </row>
    <row r="16397" spans="1:2" x14ac:dyDescent="0.25">
      <c r="A16397">
        <v>1639.4</v>
      </c>
      <c r="B16397">
        <v>104.59999999999989</v>
      </c>
    </row>
    <row r="16398" spans="1:2" x14ac:dyDescent="0.25">
      <c r="A16398">
        <v>1639.5</v>
      </c>
      <c r="B16398">
        <v>104.5</v>
      </c>
    </row>
    <row r="16399" spans="1:2" x14ac:dyDescent="0.25">
      <c r="A16399">
        <v>1639.6</v>
      </c>
      <c r="B16399">
        <v>104.39999999999991</v>
      </c>
    </row>
    <row r="16400" spans="1:2" x14ac:dyDescent="0.25">
      <c r="A16400">
        <v>1639.7</v>
      </c>
      <c r="B16400">
        <v>104.3</v>
      </c>
    </row>
    <row r="16401" spans="1:2" x14ac:dyDescent="0.25">
      <c r="A16401">
        <v>1639.8</v>
      </c>
      <c r="B16401">
        <v>104.1999999999998</v>
      </c>
    </row>
    <row r="16402" spans="1:2" x14ac:dyDescent="0.25">
      <c r="A16402">
        <v>1639.9</v>
      </c>
      <c r="B16402">
        <v>104.09999999999989</v>
      </c>
    </row>
    <row r="16403" spans="1:2" x14ac:dyDescent="0.25">
      <c r="A16403">
        <v>1640</v>
      </c>
      <c r="B16403">
        <v>104</v>
      </c>
    </row>
    <row r="16404" spans="1:2" x14ac:dyDescent="0.25">
      <c r="A16404">
        <v>1640.1</v>
      </c>
      <c r="B16404">
        <v>104</v>
      </c>
    </row>
    <row r="16405" spans="1:2" x14ac:dyDescent="0.25">
      <c r="A16405">
        <v>1640.2</v>
      </c>
      <c r="B16405">
        <v>104</v>
      </c>
    </row>
    <row r="16406" spans="1:2" x14ac:dyDescent="0.25">
      <c r="A16406">
        <v>1640.3</v>
      </c>
      <c r="B16406">
        <v>104</v>
      </c>
    </row>
    <row r="16407" spans="1:2" x14ac:dyDescent="0.25">
      <c r="A16407">
        <v>1640.4</v>
      </c>
      <c r="B16407">
        <v>104</v>
      </c>
    </row>
    <row r="16408" spans="1:2" x14ac:dyDescent="0.25">
      <c r="A16408">
        <v>1640.5</v>
      </c>
      <c r="B16408">
        <v>104</v>
      </c>
    </row>
    <row r="16409" spans="1:2" x14ac:dyDescent="0.25">
      <c r="A16409">
        <v>1640.6</v>
      </c>
      <c r="B16409">
        <v>104</v>
      </c>
    </row>
    <row r="16410" spans="1:2" x14ac:dyDescent="0.25">
      <c r="A16410">
        <v>1640.7</v>
      </c>
      <c r="B16410">
        <v>104</v>
      </c>
    </row>
    <row r="16411" spans="1:2" x14ac:dyDescent="0.25">
      <c r="A16411">
        <v>1640.8</v>
      </c>
      <c r="B16411">
        <v>104</v>
      </c>
    </row>
    <row r="16412" spans="1:2" x14ac:dyDescent="0.25">
      <c r="A16412">
        <v>1640.9</v>
      </c>
      <c r="B16412">
        <v>104</v>
      </c>
    </row>
    <row r="16413" spans="1:2" x14ac:dyDescent="0.25">
      <c r="A16413">
        <v>1641</v>
      </c>
      <c r="B16413">
        <v>104</v>
      </c>
    </row>
    <row r="16414" spans="1:2" x14ac:dyDescent="0.25">
      <c r="A16414">
        <v>1641.1</v>
      </c>
      <c r="B16414">
        <v>103.89999999999991</v>
      </c>
    </row>
    <row r="16415" spans="1:2" x14ac:dyDescent="0.25">
      <c r="A16415">
        <v>1641.2</v>
      </c>
      <c r="B16415">
        <v>103.8</v>
      </c>
    </row>
    <row r="16416" spans="1:2" x14ac:dyDescent="0.25">
      <c r="A16416">
        <v>1641.3</v>
      </c>
      <c r="B16416">
        <v>103.6999999999998</v>
      </c>
    </row>
    <row r="16417" spans="1:2" x14ac:dyDescent="0.25">
      <c r="A16417">
        <v>1641.4</v>
      </c>
      <c r="B16417">
        <v>103.59999999999989</v>
      </c>
    </row>
    <row r="16418" spans="1:2" x14ac:dyDescent="0.25">
      <c r="A16418">
        <v>1641.5</v>
      </c>
      <c r="B16418">
        <v>103.5</v>
      </c>
    </row>
    <row r="16419" spans="1:2" x14ac:dyDescent="0.25">
      <c r="A16419">
        <v>1641.6</v>
      </c>
      <c r="B16419">
        <v>103.39999999999991</v>
      </c>
    </row>
    <row r="16420" spans="1:2" x14ac:dyDescent="0.25">
      <c r="A16420">
        <v>1641.7</v>
      </c>
      <c r="B16420">
        <v>103.3</v>
      </c>
    </row>
    <row r="16421" spans="1:2" x14ac:dyDescent="0.25">
      <c r="A16421">
        <v>1641.8</v>
      </c>
      <c r="B16421">
        <v>103.1999999999998</v>
      </c>
    </row>
    <row r="16422" spans="1:2" x14ac:dyDescent="0.25">
      <c r="A16422">
        <v>1641.9</v>
      </c>
      <c r="B16422">
        <v>103.09999999999989</v>
      </c>
    </row>
    <row r="16423" spans="1:2" x14ac:dyDescent="0.25">
      <c r="A16423">
        <v>1642</v>
      </c>
      <c r="B16423">
        <v>103</v>
      </c>
    </row>
    <row r="16424" spans="1:2" x14ac:dyDescent="0.25">
      <c r="A16424">
        <v>1642.1</v>
      </c>
      <c r="B16424">
        <v>103</v>
      </c>
    </row>
    <row r="16425" spans="1:2" x14ac:dyDescent="0.25">
      <c r="A16425">
        <v>1642.2</v>
      </c>
      <c r="B16425">
        <v>103</v>
      </c>
    </row>
    <row r="16426" spans="1:2" x14ac:dyDescent="0.25">
      <c r="A16426">
        <v>1642.3</v>
      </c>
      <c r="B16426">
        <v>103</v>
      </c>
    </row>
    <row r="16427" spans="1:2" x14ac:dyDescent="0.25">
      <c r="A16427">
        <v>1642.4</v>
      </c>
      <c r="B16427">
        <v>103</v>
      </c>
    </row>
    <row r="16428" spans="1:2" x14ac:dyDescent="0.25">
      <c r="A16428">
        <v>1642.5</v>
      </c>
      <c r="B16428">
        <v>103</v>
      </c>
    </row>
    <row r="16429" spans="1:2" x14ac:dyDescent="0.25">
      <c r="A16429">
        <v>1642.6</v>
      </c>
      <c r="B16429">
        <v>103</v>
      </c>
    </row>
    <row r="16430" spans="1:2" x14ac:dyDescent="0.25">
      <c r="A16430">
        <v>1642.7</v>
      </c>
      <c r="B16430">
        <v>103</v>
      </c>
    </row>
    <row r="16431" spans="1:2" x14ac:dyDescent="0.25">
      <c r="A16431">
        <v>1642.8</v>
      </c>
      <c r="B16431">
        <v>103</v>
      </c>
    </row>
    <row r="16432" spans="1:2" x14ac:dyDescent="0.25">
      <c r="A16432">
        <v>1642.9</v>
      </c>
      <c r="B16432">
        <v>103</v>
      </c>
    </row>
    <row r="16433" spans="1:2" x14ac:dyDescent="0.25">
      <c r="A16433">
        <v>1643</v>
      </c>
      <c r="B16433">
        <v>103</v>
      </c>
    </row>
    <row r="16434" spans="1:2" x14ac:dyDescent="0.25">
      <c r="A16434">
        <v>1643.1</v>
      </c>
      <c r="B16434">
        <v>103.0988281250001</v>
      </c>
    </row>
    <row r="16435" spans="1:2" x14ac:dyDescent="0.25">
      <c r="A16435">
        <v>1643.2</v>
      </c>
      <c r="B16435">
        <v>103.19765624999989</v>
      </c>
    </row>
    <row r="16436" spans="1:2" x14ac:dyDescent="0.25">
      <c r="A16436">
        <v>1643.3</v>
      </c>
      <c r="B16436">
        <v>103.29648437500001</v>
      </c>
    </row>
    <row r="16437" spans="1:2" x14ac:dyDescent="0.25">
      <c r="A16437">
        <v>1643.4</v>
      </c>
      <c r="B16437">
        <v>103.3953124999998</v>
      </c>
    </row>
    <row r="16438" spans="1:2" x14ac:dyDescent="0.25">
      <c r="A16438">
        <v>1643.5</v>
      </c>
      <c r="B16438">
        <v>103.4941406249997</v>
      </c>
    </row>
    <row r="16439" spans="1:2" x14ac:dyDescent="0.25">
      <c r="A16439">
        <v>1643.6</v>
      </c>
      <c r="B16439">
        <v>103.5929687499997</v>
      </c>
    </row>
    <row r="16440" spans="1:2" x14ac:dyDescent="0.25">
      <c r="A16440">
        <v>1643.7</v>
      </c>
      <c r="B16440">
        <v>103.6917968749996</v>
      </c>
    </row>
    <row r="16441" spans="1:2" x14ac:dyDescent="0.25">
      <c r="A16441">
        <v>1643.8</v>
      </c>
      <c r="B16441">
        <v>103.79062499999959</v>
      </c>
    </row>
    <row r="16442" spans="1:2" x14ac:dyDescent="0.25">
      <c r="A16442">
        <v>1643.9</v>
      </c>
      <c r="B16442">
        <v>103.88945312499951</v>
      </c>
    </row>
    <row r="16443" spans="1:2" x14ac:dyDescent="0.25">
      <c r="A16443">
        <v>1644</v>
      </c>
      <c r="B16443">
        <v>103.9882812499993</v>
      </c>
    </row>
    <row r="16444" spans="1:2" x14ac:dyDescent="0.25">
      <c r="A16444">
        <v>1644.1</v>
      </c>
      <c r="B16444">
        <v>103.9894531249994</v>
      </c>
    </row>
    <row r="16445" spans="1:2" x14ac:dyDescent="0.25">
      <c r="A16445">
        <v>1644.2</v>
      </c>
      <c r="B16445">
        <v>103.9906249999994</v>
      </c>
    </row>
    <row r="16446" spans="1:2" x14ac:dyDescent="0.25">
      <c r="A16446">
        <v>1644.3</v>
      </c>
      <c r="B16446">
        <v>103.99179687499949</v>
      </c>
    </row>
    <row r="16447" spans="1:2" x14ac:dyDescent="0.25">
      <c r="A16447">
        <v>1644.4</v>
      </c>
      <c r="B16447">
        <v>103.9929687499996</v>
      </c>
    </row>
    <row r="16448" spans="1:2" x14ac:dyDescent="0.25">
      <c r="A16448">
        <v>1644.5</v>
      </c>
      <c r="B16448">
        <v>103.9941406249997</v>
      </c>
    </row>
    <row r="16449" spans="1:2" x14ac:dyDescent="0.25">
      <c r="A16449">
        <v>1644.6</v>
      </c>
      <c r="B16449">
        <v>103.9953124999997</v>
      </c>
    </row>
    <row r="16450" spans="1:2" x14ac:dyDescent="0.25">
      <c r="A16450">
        <v>1644.7</v>
      </c>
      <c r="B16450">
        <v>103.9964843749998</v>
      </c>
    </row>
    <row r="16451" spans="1:2" x14ac:dyDescent="0.25">
      <c r="A16451">
        <v>1644.8</v>
      </c>
      <c r="B16451">
        <v>103.99765624999991</v>
      </c>
    </row>
    <row r="16452" spans="1:2" x14ac:dyDescent="0.25">
      <c r="A16452">
        <v>1644.9</v>
      </c>
      <c r="B16452">
        <v>103.9988281249999</v>
      </c>
    </row>
    <row r="16453" spans="1:2" x14ac:dyDescent="0.25">
      <c r="A16453">
        <v>1645</v>
      </c>
      <c r="B16453">
        <v>104</v>
      </c>
    </row>
    <row r="16454" spans="1:2" x14ac:dyDescent="0.25">
      <c r="A16454">
        <v>1645.1</v>
      </c>
      <c r="B16454">
        <v>104.10000000000009</v>
      </c>
    </row>
    <row r="16455" spans="1:2" x14ac:dyDescent="0.25">
      <c r="A16455">
        <v>1645.2</v>
      </c>
      <c r="B16455">
        <v>104.2</v>
      </c>
    </row>
    <row r="16456" spans="1:2" x14ac:dyDescent="0.25">
      <c r="A16456">
        <v>1645.3</v>
      </c>
      <c r="B16456">
        <v>104.3000000000002</v>
      </c>
    </row>
    <row r="16457" spans="1:2" x14ac:dyDescent="0.25">
      <c r="A16457">
        <v>1645.4</v>
      </c>
      <c r="B16457">
        <v>104.40000000000011</v>
      </c>
    </row>
    <row r="16458" spans="1:2" x14ac:dyDescent="0.25">
      <c r="A16458">
        <v>1645.5</v>
      </c>
      <c r="B16458">
        <v>104.5</v>
      </c>
    </row>
    <row r="16459" spans="1:2" x14ac:dyDescent="0.25">
      <c r="A16459">
        <v>1645.6</v>
      </c>
      <c r="B16459">
        <v>104.60000000000009</v>
      </c>
    </row>
    <row r="16460" spans="1:2" x14ac:dyDescent="0.25">
      <c r="A16460">
        <v>1645.7</v>
      </c>
      <c r="B16460">
        <v>104.7</v>
      </c>
    </row>
    <row r="16461" spans="1:2" x14ac:dyDescent="0.25">
      <c r="A16461">
        <v>1645.8</v>
      </c>
      <c r="B16461">
        <v>104.8000000000002</v>
      </c>
    </row>
    <row r="16462" spans="1:2" x14ac:dyDescent="0.25">
      <c r="A16462">
        <v>1645.9</v>
      </c>
      <c r="B16462">
        <v>104.90000000000011</v>
      </c>
    </row>
    <row r="16463" spans="1:2" x14ac:dyDescent="0.25">
      <c r="A16463">
        <v>1646</v>
      </c>
      <c r="B16463">
        <v>105</v>
      </c>
    </row>
    <row r="16464" spans="1:2" x14ac:dyDescent="0.25">
      <c r="A16464">
        <v>1646.1</v>
      </c>
      <c r="B16464">
        <v>105.10000000000009</v>
      </c>
    </row>
    <row r="16465" spans="1:2" x14ac:dyDescent="0.25">
      <c r="A16465">
        <v>1646.2</v>
      </c>
      <c r="B16465">
        <v>105.2</v>
      </c>
    </row>
    <row r="16466" spans="1:2" x14ac:dyDescent="0.25">
      <c r="A16466">
        <v>1646.3</v>
      </c>
      <c r="B16466">
        <v>105.3000000000002</v>
      </c>
    </row>
    <row r="16467" spans="1:2" x14ac:dyDescent="0.25">
      <c r="A16467">
        <v>1646.4</v>
      </c>
      <c r="B16467">
        <v>105.40000000000011</v>
      </c>
    </row>
    <row r="16468" spans="1:2" x14ac:dyDescent="0.25">
      <c r="A16468">
        <v>1646.5</v>
      </c>
      <c r="B16468">
        <v>105.5</v>
      </c>
    </row>
    <row r="16469" spans="1:2" x14ac:dyDescent="0.25">
      <c r="A16469">
        <v>1646.6</v>
      </c>
      <c r="B16469">
        <v>105.60000000000009</v>
      </c>
    </row>
    <row r="16470" spans="1:2" x14ac:dyDescent="0.25">
      <c r="A16470">
        <v>1646.7</v>
      </c>
      <c r="B16470">
        <v>105.7</v>
      </c>
    </row>
    <row r="16471" spans="1:2" x14ac:dyDescent="0.25">
      <c r="A16471">
        <v>1646.8</v>
      </c>
      <c r="B16471">
        <v>105.8000000000002</v>
      </c>
    </row>
    <row r="16472" spans="1:2" x14ac:dyDescent="0.25">
      <c r="A16472">
        <v>1646.9</v>
      </c>
      <c r="B16472">
        <v>105.90000000000011</v>
      </c>
    </row>
    <row r="16473" spans="1:2" x14ac:dyDescent="0.25">
      <c r="A16473">
        <v>1647</v>
      </c>
      <c r="B16473">
        <v>106</v>
      </c>
    </row>
    <row r="16474" spans="1:2" x14ac:dyDescent="0.25">
      <c r="A16474">
        <v>1647.1</v>
      </c>
      <c r="B16474">
        <v>106.1979125976565</v>
      </c>
    </row>
    <row r="16475" spans="1:2" x14ac:dyDescent="0.25">
      <c r="A16475">
        <v>1647.2</v>
      </c>
      <c r="B16475">
        <v>106.3958251953125</v>
      </c>
    </row>
    <row r="16476" spans="1:2" x14ac:dyDescent="0.25">
      <c r="A16476">
        <v>1647.3</v>
      </c>
      <c r="B16476">
        <v>106.59373779296889</v>
      </c>
    </row>
    <row r="16477" spans="1:2" x14ac:dyDescent="0.25">
      <c r="A16477">
        <v>1647.4</v>
      </c>
      <c r="B16477">
        <v>106.79165039062489</v>
      </c>
    </row>
    <row r="16478" spans="1:2" x14ac:dyDescent="0.25">
      <c r="A16478">
        <v>1647.5</v>
      </c>
      <c r="B16478">
        <v>106.98956298828089</v>
      </c>
    </row>
    <row r="16479" spans="1:2" x14ac:dyDescent="0.25">
      <c r="A16479">
        <v>1647.6</v>
      </c>
      <c r="B16479">
        <v>107.18747558593731</v>
      </c>
    </row>
    <row r="16480" spans="1:2" x14ac:dyDescent="0.25">
      <c r="A16480">
        <v>1647.7</v>
      </c>
      <c r="B16480">
        <v>107.38538818359331</v>
      </c>
    </row>
    <row r="16481" spans="1:2" x14ac:dyDescent="0.25">
      <c r="A16481">
        <v>1647.8</v>
      </c>
      <c r="B16481">
        <v>107.5833007812498</v>
      </c>
    </row>
    <row r="16482" spans="1:2" x14ac:dyDescent="0.25">
      <c r="A16482">
        <v>1647.9</v>
      </c>
      <c r="B16482">
        <v>107.7812133789058</v>
      </c>
    </row>
    <row r="16483" spans="1:2" x14ac:dyDescent="0.25">
      <c r="A16483">
        <v>1648</v>
      </c>
      <c r="B16483">
        <v>107.9791259765618</v>
      </c>
    </row>
    <row r="16484" spans="1:2" x14ac:dyDescent="0.25">
      <c r="A16484">
        <v>1648.1</v>
      </c>
      <c r="B16484">
        <v>108.0812133789058</v>
      </c>
    </row>
    <row r="16485" spans="1:2" x14ac:dyDescent="0.25">
      <c r="A16485">
        <v>1648.2</v>
      </c>
      <c r="B16485">
        <v>108.1833007812495</v>
      </c>
    </row>
    <row r="16486" spans="1:2" x14ac:dyDescent="0.25">
      <c r="A16486">
        <v>1648.3</v>
      </c>
      <c r="B16486">
        <v>108.2853881835935</v>
      </c>
    </row>
    <row r="16487" spans="1:2" x14ac:dyDescent="0.25">
      <c r="A16487">
        <v>1648.4</v>
      </c>
      <c r="B16487">
        <v>108.3874755859372</v>
      </c>
    </row>
    <row r="16488" spans="1:2" x14ac:dyDescent="0.25">
      <c r="A16488">
        <v>1648.5</v>
      </c>
      <c r="B16488">
        <v>108.48956298828089</v>
      </c>
    </row>
    <row r="16489" spans="1:2" x14ac:dyDescent="0.25">
      <c r="A16489">
        <v>1648.6</v>
      </c>
      <c r="B16489">
        <v>108.59165039062491</v>
      </c>
    </row>
    <row r="16490" spans="1:2" x14ac:dyDescent="0.25">
      <c r="A16490">
        <v>1648.7</v>
      </c>
      <c r="B16490">
        <v>108.69373779296861</v>
      </c>
    </row>
    <row r="16491" spans="1:2" x14ac:dyDescent="0.25">
      <c r="A16491">
        <v>1648.8</v>
      </c>
      <c r="B16491">
        <v>108.7958251953125</v>
      </c>
    </row>
    <row r="16492" spans="1:2" x14ac:dyDescent="0.25">
      <c r="A16492">
        <v>1648.9</v>
      </c>
      <c r="B16492">
        <v>108.8979125976563</v>
      </c>
    </row>
    <row r="16493" spans="1:2" x14ac:dyDescent="0.25">
      <c r="A16493">
        <v>1649</v>
      </c>
      <c r="B16493">
        <v>109</v>
      </c>
    </row>
    <row r="16494" spans="1:2" x14ac:dyDescent="0.25">
      <c r="A16494">
        <v>1649.1</v>
      </c>
      <c r="B16494">
        <v>109.2000000000003</v>
      </c>
    </row>
    <row r="16495" spans="1:2" x14ac:dyDescent="0.25">
      <c r="A16495">
        <v>1649.2</v>
      </c>
      <c r="B16495">
        <v>109.40000000000011</v>
      </c>
    </row>
    <row r="16496" spans="1:2" x14ac:dyDescent="0.25">
      <c r="A16496">
        <v>1649.3</v>
      </c>
      <c r="B16496">
        <v>109.60000000000041</v>
      </c>
    </row>
    <row r="16497" spans="1:2" x14ac:dyDescent="0.25">
      <c r="A16497">
        <v>1649.4</v>
      </c>
      <c r="B16497">
        <v>109.8000000000002</v>
      </c>
    </row>
    <row r="16498" spans="1:2" x14ac:dyDescent="0.25">
      <c r="A16498">
        <v>1649.5</v>
      </c>
      <c r="B16498">
        <v>110</v>
      </c>
    </row>
    <row r="16499" spans="1:2" x14ac:dyDescent="0.25">
      <c r="A16499">
        <v>1649.6</v>
      </c>
      <c r="B16499">
        <v>110.2000000000003</v>
      </c>
    </row>
    <row r="16500" spans="1:2" x14ac:dyDescent="0.25">
      <c r="A16500">
        <v>1649.7</v>
      </c>
      <c r="B16500">
        <v>110.40000000000011</v>
      </c>
    </row>
    <row r="16501" spans="1:2" x14ac:dyDescent="0.25">
      <c r="A16501">
        <v>1649.8</v>
      </c>
      <c r="B16501">
        <v>110.60000000000041</v>
      </c>
    </row>
    <row r="16502" spans="1:2" x14ac:dyDescent="0.25">
      <c r="A16502">
        <v>1649.9</v>
      </c>
      <c r="B16502">
        <v>110.8000000000002</v>
      </c>
    </row>
    <row r="16503" spans="1:2" x14ac:dyDescent="0.25">
      <c r="A16503">
        <v>1650</v>
      </c>
      <c r="B16503">
        <v>111</v>
      </c>
    </row>
    <row r="16504" spans="1:2" x14ac:dyDescent="0.25">
      <c r="A16504">
        <v>1650.1</v>
      </c>
      <c r="B16504">
        <v>111.10000000000009</v>
      </c>
    </row>
    <row r="16505" spans="1:2" x14ac:dyDescent="0.25">
      <c r="A16505">
        <v>1650.2</v>
      </c>
      <c r="B16505">
        <v>111.2</v>
      </c>
    </row>
    <row r="16506" spans="1:2" x14ac:dyDescent="0.25">
      <c r="A16506">
        <v>1650.3</v>
      </c>
      <c r="B16506">
        <v>111.3000000000002</v>
      </c>
    </row>
    <row r="16507" spans="1:2" x14ac:dyDescent="0.25">
      <c r="A16507">
        <v>1650.4</v>
      </c>
      <c r="B16507">
        <v>111.40000000000011</v>
      </c>
    </row>
    <row r="16508" spans="1:2" x14ac:dyDescent="0.25">
      <c r="A16508">
        <v>1650.5</v>
      </c>
      <c r="B16508">
        <v>111.5</v>
      </c>
    </row>
    <row r="16509" spans="1:2" x14ac:dyDescent="0.25">
      <c r="A16509">
        <v>1650.6</v>
      </c>
      <c r="B16509">
        <v>111.60000000000009</v>
      </c>
    </row>
    <row r="16510" spans="1:2" x14ac:dyDescent="0.25">
      <c r="A16510">
        <v>1650.7</v>
      </c>
      <c r="B16510">
        <v>111.7</v>
      </c>
    </row>
    <row r="16511" spans="1:2" x14ac:dyDescent="0.25">
      <c r="A16511">
        <v>1650.8</v>
      </c>
      <c r="B16511">
        <v>111.8000000000002</v>
      </c>
    </row>
    <row r="16512" spans="1:2" x14ac:dyDescent="0.25">
      <c r="A16512">
        <v>1650.9</v>
      </c>
      <c r="B16512">
        <v>111.90000000000011</v>
      </c>
    </row>
    <row r="16513" spans="1:2" x14ac:dyDescent="0.25">
      <c r="A16513">
        <v>1651</v>
      </c>
      <c r="B16513">
        <v>112</v>
      </c>
    </row>
    <row r="16514" spans="1:2" x14ac:dyDescent="0.25">
      <c r="A16514">
        <v>1651.1</v>
      </c>
      <c r="B16514">
        <v>112.10000000000009</v>
      </c>
    </row>
    <row r="16515" spans="1:2" x14ac:dyDescent="0.25">
      <c r="A16515">
        <v>1651.2</v>
      </c>
      <c r="B16515">
        <v>112.2</v>
      </c>
    </row>
    <row r="16516" spans="1:2" x14ac:dyDescent="0.25">
      <c r="A16516">
        <v>1651.3</v>
      </c>
      <c r="B16516">
        <v>112.3000000000002</v>
      </c>
    </row>
    <row r="16517" spans="1:2" x14ac:dyDescent="0.25">
      <c r="A16517">
        <v>1651.4</v>
      </c>
      <c r="B16517">
        <v>112.40000000000011</v>
      </c>
    </row>
    <row r="16518" spans="1:2" x14ac:dyDescent="0.25">
      <c r="A16518">
        <v>1651.5</v>
      </c>
      <c r="B16518">
        <v>112.5</v>
      </c>
    </row>
    <row r="16519" spans="1:2" x14ac:dyDescent="0.25">
      <c r="A16519">
        <v>1651.6</v>
      </c>
      <c r="B16519">
        <v>112.60000000000009</v>
      </c>
    </row>
    <row r="16520" spans="1:2" x14ac:dyDescent="0.25">
      <c r="A16520">
        <v>1651.7</v>
      </c>
      <c r="B16520">
        <v>112.7</v>
      </c>
    </row>
    <row r="16521" spans="1:2" x14ac:dyDescent="0.25">
      <c r="A16521">
        <v>1651.8</v>
      </c>
      <c r="B16521">
        <v>112.8000000000002</v>
      </c>
    </row>
    <row r="16522" spans="1:2" x14ac:dyDescent="0.25">
      <c r="A16522">
        <v>1651.9</v>
      </c>
      <c r="B16522">
        <v>112.90000000000011</v>
      </c>
    </row>
    <row r="16523" spans="1:2" x14ac:dyDescent="0.25">
      <c r="A16523">
        <v>1652</v>
      </c>
      <c r="B16523">
        <v>113</v>
      </c>
    </row>
    <row r="16524" spans="1:2" x14ac:dyDescent="0.25">
      <c r="A16524">
        <v>1652.1</v>
      </c>
      <c r="B16524">
        <v>113.10000000000009</v>
      </c>
    </row>
    <row r="16525" spans="1:2" x14ac:dyDescent="0.25">
      <c r="A16525">
        <v>1652.2</v>
      </c>
      <c r="B16525">
        <v>113.2</v>
      </c>
    </row>
    <row r="16526" spans="1:2" x14ac:dyDescent="0.25">
      <c r="A16526">
        <v>1652.3</v>
      </c>
      <c r="B16526">
        <v>113.3000000000002</v>
      </c>
    </row>
    <row r="16527" spans="1:2" x14ac:dyDescent="0.25">
      <c r="A16527">
        <v>1652.4</v>
      </c>
      <c r="B16527">
        <v>113.40000000000011</v>
      </c>
    </row>
    <row r="16528" spans="1:2" x14ac:dyDescent="0.25">
      <c r="A16528">
        <v>1652.5</v>
      </c>
      <c r="B16528">
        <v>113.5</v>
      </c>
    </row>
    <row r="16529" spans="1:2" x14ac:dyDescent="0.25">
      <c r="A16529">
        <v>1652.6</v>
      </c>
      <c r="B16529">
        <v>113.60000000000009</v>
      </c>
    </row>
    <row r="16530" spans="1:2" x14ac:dyDescent="0.25">
      <c r="A16530">
        <v>1652.7</v>
      </c>
      <c r="B16530">
        <v>113.7</v>
      </c>
    </row>
    <row r="16531" spans="1:2" x14ac:dyDescent="0.25">
      <c r="A16531">
        <v>1652.8</v>
      </c>
      <c r="B16531">
        <v>113.8000000000002</v>
      </c>
    </row>
    <row r="16532" spans="1:2" x14ac:dyDescent="0.25">
      <c r="A16532">
        <v>1652.9</v>
      </c>
      <c r="B16532">
        <v>113.90000000000011</v>
      </c>
    </row>
    <row r="16533" spans="1:2" x14ac:dyDescent="0.25">
      <c r="A16533">
        <v>1653</v>
      </c>
      <c r="B16533">
        <v>114</v>
      </c>
    </row>
    <row r="16534" spans="1:2" x14ac:dyDescent="0.25">
      <c r="A16534">
        <v>1653.1</v>
      </c>
      <c r="B16534">
        <v>114.10000000000009</v>
      </c>
    </row>
    <row r="16535" spans="1:2" x14ac:dyDescent="0.25">
      <c r="A16535">
        <v>1653.2</v>
      </c>
      <c r="B16535">
        <v>114.2</v>
      </c>
    </row>
    <row r="16536" spans="1:2" x14ac:dyDescent="0.25">
      <c r="A16536">
        <v>1653.3</v>
      </c>
      <c r="B16536">
        <v>114.3000000000002</v>
      </c>
    </row>
    <row r="16537" spans="1:2" x14ac:dyDescent="0.25">
      <c r="A16537">
        <v>1653.4</v>
      </c>
      <c r="B16537">
        <v>114.40000000000011</v>
      </c>
    </row>
    <row r="16538" spans="1:2" x14ac:dyDescent="0.25">
      <c r="A16538">
        <v>1653.5</v>
      </c>
      <c r="B16538">
        <v>114.5</v>
      </c>
    </row>
    <row r="16539" spans="1:2" x14ac:dyDescent="0.25">
      <c r="A16539">
        <v>1653.6</v>
      </c>
      <c r="B16539">
        <v>114.60000000000009</v>
      </c>
    </row>
    <row r="16540" spans="1:2" x14ac:dyDescent="0.25">
      <c r="A16540">
        <v>1653.7</v>
      </c>
      <c r="B16540">
        <v>114.7</v>
      </c>
    </row>
    <row r="16541" spans="1:2" x14ac:dyDescent="0.25">
      <c r="A16541">
        <v>1653.8</v>
      </c>
      <c r="B16541">
        <v>114.8000000000002</v>
      </c>
    </row>
    <row r="16542" spans="1:2" x14ac:dyDescent="0.25">
      <c r="A16542">
        <v>1653.9</v>
      </c>
      <c r="B16542">
        <v>114.90000000000011</v>
      </c>
    </row>
    <row r="16543" spans="1:2" x14ac:dyDescent="0.25">
      <c r="A16543">
        <v>1654</v>
      </c>
      <c r="B16543">
        <v>115</v>
      </c>
    </row>
    <row r="16544" spans="1:2" x14ac:dyDescent="0.25">
      <c r="A16544">
        <v>1654.1</v>
      </c>
      <c r="B16544">
        <v>115.10000000000009</v>
      </c>
    </row>
    <row r="16545" spans="1:2" x14ac:dyDescent="0.25">
      <c r="A16545">
        <v>1654.2</v>
      </c>
      <c r="B16545">
        <v>115.2</v>
      </c>
    </row>
    <row r="16546" spans="1:2" x14ac:dyDescent="0.25">
      <c r="A16546">
        <v>1654.3</v>
      </c>
      <c r="B16546">
        <v>115.3000000000002</v>
      </c>
    </row>
    <row r="16547" spans="1:2" x14ac:dyDescent="0.25">
      <c r="A16547">
        <v>1654.4</v>
      </c>
      <c r="B16547">
        <v>115.40000000000011</v>
      </c>
    </row>
    <row r="16548" spans="1:2" x14ac:dyDescent="0.25">
      <c r="A16548">
        <v>1654.5</v>
      </c>
      <c r="B16548">
        <v>115.5</v>
      </c>
    </row>
    <row r="16549" spans="1:2" x14ac:dyDescent="0.25">
      <c r="A16549">
        <v>1654.6</v>
      </c>
      <c r="B16549">
        <v>115.60000000000009</v>
      </c>
    </row>
    <row r="16550" spans="1:2" x14ac:dyDescent="0.25">
      <c r="A16550">
        <v>1654.7</v>
      </c>
      <c r="B16550">
        <v>115.7</v>
      </c>
    </row>
    <row r="16551" spans="1:2" x14ac:dyDescent="0.25">
      <c r="A16551">
        <v>1654.8</v>
      </c>
      <c r="B16551">
        <v>115.8000000000002</v>
      </c>
    </row>
    <row r="16552" spans="1:2" x14ac:dyDescent="0.25">
      <c r="A16552">
        <v>1654.9</v>
      </c>
      <c r="B16552">
        <v>115.90000000000011</v>
      </c>
    </row>
    <row r="16553" spans="1:2" x14ac:dyDescent="0.25">
      <c r="A16553">
        <v>1655</v>
      </c>
      <c r="B16553">
        <v>116</v>
      </c>
    </row>
    <row r="16554" spans="1:2" x14ac:dyDescent="0.25">
      <c r="A16554">
        <v>1655.1</v>
      </c>
      <c r="B16554">
        <v>116</v>
      </c>
    </row>
    <row r="16555" spans="1:2" x14ac:dyDescent="0.25">
      <c r="A16555">
        <v>1655.2</v>
      </c>
      <c r="B16555">
        <v>116</v>
      </c>
    </row>
    <row r="16556" spans="1:2" x14ac:dyDescent="0.25">
      <c r="A16556">
        <v>1655.3</v>
      </c>
      <c r="B16556">
        <v>116</v>
      </c>
    </row>
    <row r="16557" spans="1:2" x14ac:dyDescent="0.25">
      <c r="A16557">
        <v>1655.4</v>
      </c>
      <c r="B16557">
        <v>116</v>
      </c>
    </row>
    <row r="16558" spans="1:2" x14ac:dyDescent="0.25">
      <c r="A16558">
        <v>1655.5</v>
      </c>
      <c r="B16558">
        <v>116</v>
      </c>
    </row>
    <row r="16559" spans="1:2" x14ac:dyDescent="0.25">
      <c r="A16559">
        <v>1655.6</v>
      </c>
      <c r="B16559">
        <v>116</v>
      </c>
    </row>
    <row r="16560" spans="1:2" x14ac:dyDescent="0.25">
      <c r="A16560">
        <v>1655.7</v>
      </c>
      <c r="B16560">
        <v>116</v>
      </c>
    </row>
    <row r="16561" spans="1:2" x14ac:dyDescent="0.25">
      <c r="A16561">
        <v>1655.8</v>
      </c>
      <c r="B16561">
        <v>116</v>
      </c>
    </row>
    <row r="16562" spans="1:2" x14ac:dyDescent="0.25">
      <c r="A16562">
        <v>1655.9</v>
      </c>
      <c r="B16562">
        <v>116</v>
      </c>
    </row>
    <row r="16563" spans="1:2" x14ac:dyDescent="0.25">
      <c r="A16563">
        <v>1656</v>
      </c>
      <c r="B16563">
        <v>116</v>
      </c>
    </row>
    <row r="16564" spans="1:2" x14ac:dyDescent="0.25">
      <c r="A16564">
        <v>1656.1</v>
      </c>
      <c r="B16564">
        <v>116.14284667968759</v>
      </c>
    </row>
    <row r="16565" spans="1:2" x14ac:dyDescent="0.25">
      <c r="A16565">
        <v>1656.2</v>
      </c>
      <c r="B16565">
        <v>116.2856933593749</v>
      </c>
    </row>
    <row r="16566" spans="1:2" x14ac:dyDescent="0.25">
      <c r="A16566">
        <v>1656.3</v>
      </c>
      <c r="B16566">
        <v>116.4285400390626</v>
      </c>
    </row>
    <row r="16567" spans="1:2" x14ac:dyDescent="0.25">
      <c r="A16567">
        <v>1656.4</v>
      </c>
      <c r="B16567">
        <v>116.57138671874991</v>
      </c>
    </row>
    <row r="16568" spans="1:2" x14ac:dyDescent="0.25">
      <c r="A16568">
        <v>1656.5</v>
      </c>
      <c r="B16568">
        <v>116.7142333984372</v>
      </c>
    </row>
    <row r="16569" spans="1:2" x14ac:dyDescent="0.25">
      <c r="A16569">
        <v>1656.6</v>
      </c>
      <c r="B16569">
        <v>116.8570800781248</v>
      </c>
    </row>
    <row r="16570" spans="1:2" x14ac:dyDescent="0.25">
      <c r="A16570">
        <v>1656.7</v>
      </c>
      <c r="B16570">
        <v>116.9999267578121</v>
      </c>
    </row>
    <row r="16571" spans="1:2" x14ac:dyDescent="0.25">
      <c r="A16571">
        <v>1656.8</v>
      </c>
      <c r="B16571">
        <v>117.1427734374998</v>
      </c>
    </row>
    <row r="16572" spans="1:2" x14ac:dyDescent="0.25">
      <c r="A16572">
        <v>1656.9</v>
      </c>
      <c r="B16572">
        <v>117.28562011718709</v>
      </c>
    </row>
    <row r="16573" spans="1:2" x14ac:dyDescent="0.25">
      <c r="A16573">
        <v>1657</v>
      </c>
      <c r="B16573">
        <v>117.4284667968744</v>
      </c>
    </row>
    <row r="16574" spans="1:2" x14ac:dyDescent="0.25">
      <c r="A16574">
        <v>1657.1</v>
      </c>
      <c r="B16574">
        <v>117.485620117187</v>
      </c>
    </row>
    <row r="16575" spans="1:2" x14ac:dyDescent="0.25">
      <c r="A16575">
        <v>1657.2</v>
      </c>
      <c r="B16575">
        <v>117.54277343749951</v>
      </c>
    </row>
    <row r="16576" spans="1:2" x14ac:dyDescent="0.25">
      <c r="A16576">
        <v>1657.3</v>
      </c>
      <c r="B16576">
        <v>117.5999267578122</v>
      </c>
    </row>
    <row r="16577" spans="1:2" x14ac:dyDescent="0.25">
      <c r="A16577">
        <v>1657.4</v>
      </c>
      <c r="B16577">
        <v>117.65708007812469</v>
      </c>
    </row>
    <row r="16578" spans="1:2" x14ac:dyDescent="0.25">
      <c r="A16578">
        <v>1657.5</v>
      </c>
      <c r="B16578">
        <v>117.7142333984372</v>
      </c>
    </row>
    <row r="16579" spans="1:2" x14ac:dyDescent="0.25">
      <c r="A16579">
        <v>1657.6</v>
      </c>
      <c r="B16579">
        <v>117.7713867187498</v>
      </c>
    </row>
    <row r="16580" spans="1:2" x14ac:dyDescent="0.25">
      <c r="A16580">
        <v>1657.7</v>
      </c>
      <c r="B16580">
        <v>117.8285400390623</v>
      </c>
    </row>
    <row r="16581" spans="1:2" x14ac:dyDescent="0.25">
      <c r="A16581">
        <v>1657.8</v>
      </c>
      <c r="B16581">
        <v>117.885693359375</v>
      </c>
    </row>
    <row r="16582" spans="1:2" x14ac:dyDescent="0.25">
      <c r="A16582">
        <v>1657.9</v>
      </c>
      <c r="B16582">
        <v>117.94284667968751</v>
      </c>
    </row>
    <row r="16583" spans="1:2" x14ac:dyDescent="0.25">
      <c r="A16583">
        <v>1658</v>
      </c>
      <c r="B16583">
        <v>118</v>
      </c>
    </row>
    <row r="16584" spans="1:2" x14ac:dyDescent="0.25">
      <c r="A16584">
        <v>1658.1</v>
      </c>
      <c r="B16584">
        <v>118.10000000000009</v>
      </c>
    </row>
    <row r="16585" spans="1:2" x14ac:dyDescent="0.25">
      <c r="A16585">
        <v>1658.2</v>
      </c>
      <c r="B16585">
        <v>118.2</v>
      </c>
    </row>
    <row r="16586" spans="1:2" x14ac:dyDescent="0.25">
      <c r="A16586">
        <v>1658.3</v>
      </c>
      <c r="B16586">
        <v>118.3000000000002</v>
      </c>
    </row>
    <row r="16587" spans="1:2" x14ac:dyDescent="0.25">
      <c r="A16587">
        <v>1658.4</v>
      </c>
      <c r="B16587">
        <v>118.40000000000011</v>
      </c>
    </row>
    <row r="16588" spans="1:2" x14ac:dyDescent="0.25">
      <c r="A16588">
        <v>1658.5</v>
      </c>
      <c r="B16588">
        <v>118.5</v>
      </c>
    </row>
    <row r="16589" spans="1:2" x14ac:dyDescent="0.25">
      <c r="A16589">
        <v>1658.6</v>
      </c>
      <c r="B16589">
        <v>118.60000000000009</v>
      </c>
    </row>
    <row r="16590" spans="1:2" x14ac:dyDescent="0.25">
      <c r="A16590">
        <v>1658.7</v>
      </c>
      <c r="B16590">
        <v>118.7</v>
      </c>
    </row>
    <row r="16591" spans="1:2" x14ac:dyDescent="0.25">
      <c r="A16591">
        <v>1658.8</v>
      </c>
      <c r="B16591">
        <v>118.8000000000002</v>
      </c>
    </row>
    <row r="16592" spans="1:2" x14ac:dyDescent="0.25">
      <c r="A16592">
        <v>1658.9</v>
      </c>
      <c r="B16592">
        <v>118.90000000000011</v>
      </c>
    </row>
    <row r="16593" spans="1:2" x14ac:dyDescent="0.25">
      <c r="A16593">
        <v>1659</v>
      </c>
      <c r="B16593">
        <v>119</v>
      </c>
    </row>
    <row r="16594" spans="1:2" x14ac:dyDescent="0.25">
      <c r="A16594">
        <v>1659.1</v>
      </c>
      <c r="B16594">
        <v>119.04083251953119</v>
      </c>
    </row>
    <row r="16595" spans="1:2" x14ac:dyDescent="0.25">
      <c r="A16595">
        <v>1659.2</v>
      </c>
      <c r="B16595">
        <v>119.0816650390624</v>
      </c>
    </row>
    <row r="16596" spans="1:2" x14ac:dyDescent="0.25">
      <c r="A16596">
        <v>1659.3</v>
      </c>
      <c r="B16596">
        <v>119.12249755859369</v>
      </c>
    </row>
    <row r="16597" spans="1:2" x14ac:dyDescent="0.25">
      <c r="A16597">
        <v>1659.4</v>
      </c>
      <c r="B16597">
        <v>119.1633300781248</v>
      </c>
    </row>
    <row r="16598" spans="1:2" x14ac:dyDescent="0.25">
      <c r="A16598">
        <v>1659.5</v>
      </c>
      <c r="B16598">
        <v>119.20416259765599</v>
      </c>
    </row>
    <row r="16599" spans="1:2" x14ac:dyDescent="0.25">
      <c r="A16599">
        <v>1659.6</v>
      </c>
      <c r="B16599">
        <v>119.2449951171872</v>
      </c>
    </row>
    <row r="16600" spans="1:2" x14ac:dyDescent="0.25">
      <c r="A16600">
        <v>1659.7</v>
      </c>
      <c r="B16600">
        <v>119.28582763671839</v>
      </c>
    </row>
    <row r="16601" spans="1:2" x14ac:dyDescent="0.25">
      <c r="A16601">
        <v>1659.8</v>
      </c>
      <c r="B16601">
        <v>119.3266601562496</v>
      </c>
    </row>
    <row r="16602" spans="1:2" x14ac:dyDescent="0.25">
      <c r="A16602">
        <v>1659.9</v>
      </c>
      <c r="B16602">
        <v>119.3674926757808</v>
      </c>
    </row>
    <row r="16603" spans="1:2" x14ac:dyDescent="0.25">
      <c r="A16603">
        <v>1660</v>
      </c>
      <c r="B16603">
        <v>119.4083251953119</v>
      </c>
    </row>
    <row r="16604" spans="1:2" x14ac:dyDescent="0.25">
      <c r="A16604">
        <v>1660.1</v>
      </c>
      <c r="B16604">
        <v>119.5674926757809</v>
      </c>
    </row>
    <row r="16605" spans="1:2" x14ac:dyDescent="0.25">
      <c r="A16605">
        <v>1660.2</v>
      </c>
      <c r="B16605">
        <v>119.72666015624959</v>
      </c>
    </row>
    <row r="16606" spans="1:2" x14ac:dyDescent="0.25">
      <c r="A16606">
        <v>1660.3</v>
      </c>
      <c r="B16606">
        <v>119.8858276367186</v>
      </c>
    </row>
    <row r="16607" spans="1:2" x14ac:dyDescent="0.25">
      <c r="A16607">
        <v>1660.4</v>
      </c>
      <c r="B16607">
        <v>120.0449951171873</v>
      </c>
    </row>
    <row r="16608" spans="1:2" x14ac:dyDescent="0.25">
      <c r="A16608">
        <v>1660.5</v>
      </c>
      <c r="B16608">
        <v>120.20416259765599</v>
      </c>
    </row>
    <row r="16609" spans="1:2" x14ac:dyDescent="0.25">
      <c r="A16609">
        <v>1660.6</v>
      </c>
      <c r="B16609">
        <v>120.363330078125</v>
      </c>
    </row>
    <row r="16610" spans="1:2" x14ac:dyDescent="0.25">
      <c r="A16610">
        <v>1660.7</v>
      </c>
      <c r="B16610">
        <v>120.5224975585936</v>
      </c>
    </row>
    <row r="16611" spans="1:2" x14ac:dyDescent="0.25">
      <c r="A16611">
        <v>1660.8</v>
      </c>
      <c r="B16611">
        <v>120.68166503906269</v>
      </c>
    </row>
    <row r="16612" spans="1:2" x14ac:dyDescent="0.25">
      <c r="A16612">
        <v>1660.9</v>
      </c>
      <c r="B16612">
        <v>120.8408325195313</v>
      </c>
    </row>
    <row r="16613" spans="1:2" x14ac:dyDescent="0.25">
      <c r="A16613">
        <v>1661</v>
      </c>
      <c r="B16613">
        <v>121</v>
      </c>
    </row>
    <row r="16614" spans="1:2" x14ac:dyDescent="0.25">
      <c r="A16614">
        <v>1661.1</v>
      </c>
      <c r="B16614">
        <v>121.10000000000009</v>
      </c>
    </row>
    <row r="16615" spans="1:2" x14ac:dyDescent="0.25">
      <c r="A16615">
        <v>1661.2</v>
      </c>
      <c r="B16615">
        <v>121.2</v>
      </c>
    </row>
    <row r="16616" spans="1:2" x14ac:dyDescent="0.25">
      <c r="A16616">
        <v>1661.3</v>
      </c>
      <c r="B16616">
        <v>121.3000000000002</v>
      </c>
    </row>
    <row r="16617" spans="1:2" x14ac:dyDescent="0.25">
      <c r="A16617">
        <v>1661.4</v>
      </c>
      <c r="B16617">
        <v>121.40000000000011</v>
      </c>
    </row>
    <row r="16618" spans="1:2" x14ac:dyDescent="0.25">
      <c r="A16618">
        <v>1661.5</v>
      </c>
      <c r="B16618">
        <v>121.5</v>
      </c>
    </row>
    <row r="16619" spans="1:2" x14ac:dyDescent="0.25">
      <c r="A16619">
        <v>1661.6</v>
      </c>
      <c r="B16619">
        <v>121.60000000000009</v>
      </c>
    </row>
    <row r="16620" spans="1:2" x14ac:dyDescent="0.25">
      <c r="A16620">
        <v>1661.7</v>
      </c>
      <c r="B16620">
        <v>121.7</v>
      </c>
    </row>
    <row r="16621" spans="1:2" x14ac:dyDescent="0.25">
      <c r="A16621">
        <v>1661.8</v>
      </c>
      <c r="B16621">
        <v>121.8000000000002</v>
      </c>
    </row>
    <row r="16622" spans="1:2" x14ac:dyDescent="0.25">
      <c r="A16622">
        <v>1661.9</v>
      </c>
      <c r="B16622">
        <v>121.90000000000011</v>
      </c>
    </row>
    <row r="16623" spans="1:2" x14ac:dyDescent="0.25">
      <c r="A16623">
        <v>1662</v>
      </c>
      <c r="B16623">
        <v>122</v>
      </c>
    </row>
    <row r="16624" spans="1:2" x14ac:dyDescent="0.25">
      <c r="A16624">
        <v>1662.1</v>
      </c>
      <c r="B16624">
        <v>122.0908325195313</v>
      </c>
    </row>
    <row r="16625" spans="1:2" x14ac:dyDescent="0.25">
      <c r="A16625">
        <v>1662.2</v>
      </c>
      <c r="B16625">
        <v>122.18166503906239</v>
      </c>
    </row>
    <row r="16626" spans="1:2" x14ac:dyDescent="0.25">
      <c r="A16626">
        <v>1662.3</v>
      </c>
      <c r="B16626">
        <v>122.2724975585937</v>
      </c>
    </row>
    <row r="16627" spans="1:2" x14ac:dyDescent="0.25">
      <c r="A16627">
        <v>1662.4</v>
      </c>
      <c r="B16627">
        <v>122.3633300781248</v>
      </c>
    </row>
    <row r="16628" spans="1:2" x14ac:dyDescent="0.25">
      <c r="A16628">
        <v>1662.5</v>
      </c>
      <c r="B16628">
        <v>122.45416259765599</v>
      </c>
    </row>
    <row r="16629" spans="1:2" x14ac:dyDescent="0.25">
      <c r="A16629">
        <v>1662.6</v>
      </c>
      <c r="B16629">
        <v>122.5449951171873</v>
      </c>
    </row>
    <row r="16630" spans="1:2" x14ac:dyDescent="0.25">
      <c r="A16630">
        <v>1662.7</v>
      </c>
      <c r="B16630">
        <v>122.6358276367184</v>
      </c>
    </row>
    <row r="16631" spans="1:2" x14ac:dyDescent="0.25">
      <c r="A16631">
        <v>1662.8</v>
      </c>
      <c r="B16631">
        <v>122.72666015624969</v>
      </c>
    </row>
    <row r="16632" spans="1:2" x14ac:dyDescent="0.25">
      <c r="A16632">
        <v>1662.9</v>
      </c>
      <c r="B16632">
        <v>122.8174926757808</v>
      </c>
    </row>
    <row r="16633" spans="1:2" x14ac:dyDescent="0.25">
      <c r="A16633">
        <v>1663</v>
      </c>
      <c r="B16633">
        <v>122.9083251953119</v>
      </c>
    </row>
    <row r="16634" spans="1:2" x14ac:dyDescent="0.25">
      <c r="A16634">
        <v>1663.1</v>
      </c>
      <c r="B16634">
        <v>122.91749267578069</v>
      </c>
    </row>
    <row r="16635" spans="1:2" x14ac:dyDescent="0.25">
      <c r="A16635">
        <v>1663.2</v>
      </c>
      <c r="B16635">
        <v>122.9266601562495</v>
      </c>
    </row>
    <row r="16636" spans="1:2" x14ac:dyDescent="0.25">
      <c r="A16636">
        <v>1663.3</v>
      </c>
      <c r="B16636">
        <v>122.9358276367183</v>
      </c>
    </row>
    <row r="16637" spans="1:2" x14ac:dyDescent="0.25">
      <c r="A16637">
        <v>1663.4</v>
      </c>
      <c r="B16637">
        <v>122.9449951171871</v>
      </c>
    </row>
    <row r="16638" spans="1:2" x14ac:dyDescent="0.25">
      <c r="A16638">
        <v>1663.5</v>
      </c>
      <c r="B16638">
        <v>122.95416259765599</v>
      </c>
    </row>
    <row r="16639" spans="1:2" x14ac:dyDescent="0.25">
      <c r="A16639">
        <v>1663.6</v>
      </c>
      <c r="B16639">
        <v>122.9633300781248</v>
      </c>
    </row>
    <row r="16640" spans="1:2" x14ac:dyDescent="0.25">
      <c r="A16640">
        <v>1663.7</v>
      </c>
      <c r="B16640">
        <v>122.9724975585936</v>
      </c>
    </row>
    <row r="16641" spans="1:2" x14ac:dyDescent="0.25">
      <c r="A16641">
        <v>1663.8</v>
      </c>
      <c r="B16641">
        <v>122.98166503906241</v>
      </c>
    </row>
    <row r="16642" spans="1:2" x14ac:dyDescent="0.25">
      <c r="A16642">
        <v>1663.9</v>
      </c>
      <c r="B16642">
        <v>122.9908325195312</v>
      </c>
    </row>
    <row r="16643" spans="1:2" x14ac:dyDescent="0.25">
      <c r="A16643">
        <v>1664</v>
      </c>
      <c r="B16643">
        <v>123</v>
      </c>
    </row>
    <row r="16644" spans="1:2" x14ac:dyDescent="0.25">
      <c r="A16644">
        <v>1664.1</v>
      </c>
      <c r="B16644">
        <v>123.10000000000009</v>
      </c>
    </row>
    <row r="16645" spans="1:2" x14ac:dyDescent="0.25">
      <c r="A16645">
        <v>1664.2</v>
      </c>
      <c r="B16645">
        <v>123.2</v>
      </c>
    </row>
    <row r="16646" spans="1:2" x14ac:dyDescent="0.25">
      <c r="A16646">
        <v>1664.3</v>
      </c>
      <c r="B16646">
        <v>123.3000000000002</v>
      </c>
    </row>
    <row r="16647" spans="1:2" x14ac:dyDescent="0.25">
      <c r="A16647">
        <v>1664.4</v>
      </c>
      <c r="B16647">
        <v>123.40000000000011</v>
      </c>
    </row>
    <row r="16648" spans="1:2" x14ac:dyDescent="0.25">
      <c r="A16648">
        <v>1664.5</v>
      </c>
      <c r="B16648">
        <v>123.5</v>
      </c>
    </row>
    <row r="16649" spans="1:2" x14ac:dyDescent="0.25">
      <c r="A16649">
        <v>1664.6</v>
      </c>
      <c r="B16649">
        <v>123.60000000000009</v>
      </c>
    </row>
    <row r="16650" spans="1:2" x14ac:dyDescent="0.25">
      <c r="A16650">
        <v>1664.7</v>
      </c>
      <c r="B16650">
        <v>123.7</v>
      </c>
    </row>
    <row r="16651" spans="1:2" x14ac:dyDescent="0.25">
      <c r="A16651">
        <v>1664.8</v>
      </c>
      <c r="B16651">
        <v>123.8000000000002</v>
      </c>
    </row>
    <row r="16652" spans="1:2" x14ac:dyDescent="0.25">
      <c r="A16652">
        <v>1664.9</v>
      </c>
      <c r="B16652">
        <v>123.90000000000011</v>
      </c>
    </row>
    <row r="16653" spans="1:2" x14ac:dyDescent="0.25">
      <c r="A16653">
        <v>1665</v>
      </c>
      <c r="B16653">
        <v>124</v>
      </c>
    </row>
    <row r="16654" spans="1:2" x14ac:dyDescent="0.25">
      <c r="A16654">
        <v>1665.1</v>
      </c>
      <c r="B16654">
        <v>124</v>
      </c>
    </row>
    <row r="16655" spans="1:2" x14ac:dyDescent="0.25">
      <c r="A16655">
        <v>1665.2</v>
      </c>
      <c r="B16655">
        <v>124</v>
      </c>
    </row>
    <row r="16656" spans="1:2" x14ac:dyDescent="0.25">
      <c r="A16656">
        <v>1665.3</v>
      </c>
      <c r="B16656">
        <v>124</v>
      </c>
    </row>
    <row r="16657" spans="1:2" x14ac:dyDescent="0.25">
      <c r="A16657">
        <v>1665.4</v>
      </c>
      <c r="B16657">
        <v>124</v>
      </c>
    </row>
    <row r="16658" spans="1:2" x14ac:dyDescent="0.25">
      <c r="A16658">
        <v>1665.5</v>
      </c>
      <c r="B16658">
        <v>124</v>
      </c>
    </row>
    <row r="16659" spans="1:2" x14ac:dyDescent="0.25">
      <c r="A16659">
        <v>1665.6</v>
      </c>
      <c r="B16659">
        <v>124</v>
      </c>
    </row>
    <row r="16660" spans="1:2" x14ac:dyDescent="0.25">
      <c r="A16660">
        <v>1665.7</v>
      </c>
      <c r="B16660">
        <v>124</v>
      </c>
    </row>
    <row r="16661" spans="1:2" x14ac:dyDescent="0.25">
      <c r="A16661">
        <v>1665.8</v>
      </c>
      <c r="B16661">
        <v>124</v>
      </c>
    </row>
    <row r="16662" spans="1:2" x14ac:dyDescent="0.25">
      <c r="A16662">
        <v>1665.9</v>
      </c>
      <c r="B16662">
        <v>124</v>
      </c>
    </row>
    <row r="16663" spans="1:2" x14ac:dyDescent="0.25">
      <c r="A16663">
        <v>1666</v>
      </c>
      <c r="B16663">
        <v>124</v>
      </c>
    </row>
    <row r="16664" spans="1:2" x14ac:dyDescent="0.25">
      <c r="A16664">
        <v>1666.1</v>
      </c>
      <c r="B16664">
        <v>124.10000000000009</v>
      </c>
    </row>
    <row r="16665" spans="1:2" x14ac:dyDescent="0.25">
      <c r="A16665">
        <v>1666.2</v>
      </c>
      <c r="B16665">
        <v>124.2</v>
      </c>
    </row>
    <row r="16666" spans="1:2" x14ac:dyDescent="0.25">
      <c r="A16666">
        <v>1666.3</v>
      </c>
      <c r="B16666">
        <v>124.3000000000002</v>
      </c>
    </row>
    <row r="16667" spans="1:2" x14ac:dyDescent="0.25">
      <c r="A16667">
        <v>1666.4</v>
      </c>
      <c r="B16667">
        <v>124.40000000000011</v>
      </c>
    </row>
    <row r="16668" spans="1:2" x14ac:dyDescent="0.25">
      <c r="A16668">
        <v>1666.5</v>
      </c>
      <c r="B16668">
        <v>124.5</v>
      </c>
    </row>
    <row r="16669" spans="1:2" x14ac:dyDescent="0.25">
      <c r="A16669">
        <v>1666.6</v>
      </c>
      <c r="B16669">
        <v>124.60000000000009</v>
      </c>
    </row>
    <row r="16670" spans="1:2" x14ac:dyDescent="0.25">
      <c r="A16670">
        <v>1666.7</v>
      </c>
      <c r="B16670">
        <v>124.7</v>
      </c>
    </row>
    <row r="16671" spans="1:2" x14ac:dyDescent="0.25">
      <c r="A16671">
        <v>1666.8</v>
      </c>
      <c r="B16671">
        <v>124.8000000000002</v>
      </c>
    </row>
    <row r="16672" spans="1:2" x14ac:dyDescent="0.25">
      <c r="A16672">
        <v>1666.9</v>
      </c>
      <c r="B16672">
        <v>124.90000000000011</v>
      </c>
    </row>
    <row r="16673" spans="1:2" x14ac:dyDescent="0.25">
      <c r="A16673">
        <v>1667</v>
      </c>
      <c r="B16673">
        <v>125</v>
      </c>
    </row>
    <row r="16674" spans="1:2" x14ac:dyDescent="0.25">
      <c r="A16674">
        <v>1667.1</v>
      </c>
      <c r="B16674">
        <v>125</v>
      </c>
    </row>
    <row r="16675" spans="1:2" x14ac:dyDescent="0.25">
      <c r="A16675">
        <v>1667.2</v>
      </c>
      <c r="B16675">
        <v>125</v>
      </c>
    </row>
    <row r="16676" spans="1:2" x14ac:dyDescent="0.25">
      <c r="A16676">
        <v>1667.3</v>
      </c>
      <c r="B16676">
        <v>125</v>
      </c>
    </row>
    <row r="16677" spans="1:2" x14ac:dyDescent="0.25">
      <c r="A16677">
        <v>1667.4</v>
      </c>
      <c r="B16677">
        <v>125</v>
      </c>
    </row>
    <row r="16678" spans="1:2" x14ac:dyDescent="0.25">
      <c r="A16678">
        <v>1667.5</v>
      </c>
      <c r="B16678">
        <v>125</v>
      </c>
    </row>
    <row r="16679" spans="1:2" x14ac:dyDescent="0.25">
      <c r="A16679">
        <v>1667.6</v>
      </c>
      <c r="B16679">
        <v>125</v>
      </c>
    </row>
    <row r="16680" spans="1:2" x14ac:dyDescent="0.25">
      <c r="A16680">
        <v>1667.7</v>
      </c>
      <c r="B16680">
        <v>125</v>
      </c>
    </row>
    <row r="16681" spans="1:2" x14ac:dyDescent="0.25">
      <c r="A16681">
        <v>1667.8</v>
      </c>
      <c r="B16681">
        <v>125</v>
      </c>
    </row>
    <row r="16682" spans="1:2" x14ac:dyDescent="0.25">
      <c r="A16682">
        <v>1667.9</v>
      </c>
      <c r="B16682">
        <v>125</v>
      </c>
    </row>
    <row r="16683" spans="1:2" x14ac:dyDescent="0.25">
      <c r="A16683">
        <v>1668</v>
      </c>
      <c r="B16683">
        <v>125</v>
      </c>
    </row>
    <row r="16684" spans="1:2" x14ac:dyDescent="0.25">
      <c r="A16684">
        <v>1668.1</v>
      </c>
      <c r="B16684">
        <v>125.037353515625</v>
      </c>
    </row>
    <row r="16685" spans="1:2" x14ac:dyDescent="0.25">
      <c r="A16685">
        <v>1668.2</v>
      </c>
      <c r="B16685">
        <v>125.0747070312499</v>
      </c>
    </row>
    <row r="16686" spans="1:2" x14ac:dyDescent="0.25">
      <c r="A16686">
        <v>1668.3</v>
      </c>
      <c r="B16686">
        <v>125.1120605468749</v>
      </c>
    </row>
    <row r="16687" spans="1:2" x14ac:dyDescent="0.25">
      <c r="A16687">
        <v>1668.4</v>
      </c>
      <c r="B16687">
        <v>125.1494140624998</v>
      </c>
    </row>
    <row r="16688" spans="1:2" x14ac:dyDescent="0.25">
      <c r="A16688">
        <v>1668.5</v>
      </c>
      <c r="B16688">
        <v>125.1867675781247</v>
      </c>
    </row>
    <row r="16689" spans="1:2" x14ac:dyDescent="0.25">
      <c r="A16689">
        <v>1668.6</v>
      </c>
      <c r="B16689">
        <v>125.2241210937498</v>
      </c>
    </row>
    <row r="16690" spans="1:2" x14ac:dyDescent="0.25">
      <c r="A16690">
        <v>1668.7</v>
      </c>
      <c r="B16690">
        <v>125.2614746093747</v>
      </c>
    </row>
    <row r="16691" spans="1:2" x14ac:dyDescent="0.25">
      <c r="A16691">
        <v>1668.8</v>
      </c>
      <c r="B16691">
        <v>125.2988281249997</v>
      </c>
    </row>
    <row r="16692" spans="1:2" x14ac:dyDescent="0.25">
      <c r="A16692">
        <v>1668.9</v>
      </c>
      <c r="B16692">
        <v>125.3361816406246</v>
      </c>
    </row>
    <row r="16693" spans="1:2" x14ac:dyDescent="0.25">
      <c r="A16693">
        <v>1669</v>
      </c>
      <c r="B16693">
        <v>125.3735351562495</v>
      </c>
    </row>
    <row r="16694" spans="1:2" x14ac:dyDescent="0.25">
      <c r="A16694">
        <v>1669.1</v>
      </c>
      <c r="B16694">
        <v>125.4361816406246</v>
      </c>
    </row>
    <row r="16695" spans="1:2" x14ac:dyDescent="0.25">
      <c r="A16695">
        <v>1669.2</v>
      </c>
      <c r="B16695">
        <v>125.4988281249996</v>
      </c>
    </row>
    <row r="16696" spans="1:2" x14ac:dyDescent="0.25">
      <c r="A16696">
        <v>1669.3</v>
      </c>
      <c r="B16696">
        <v>125.5614746093748</v>
      </c>
    </row>
    <row r="16697" spans="1:2" x14ac:dyDescent="0.25">
      <c r="A16697">
        <v>1669.4</v>
      </c>
      <c r="B16697">
        <v>125.62412109374981</v>
      </c>
    </row>
    <row r="16698" spans="1:2" x14ac:dyDescent="0.25">
      <c r="A16698">
        <v>1669.5</v>
      </c>
      <c r="B16698">
        <v>125.6867675781247</v>
      </c>
    </row>
    <row r="16699" spans="1:2" x14ac:dyDescent="0.25">
      <c r="A16699">
        <v>1669.6</v>
      </c>
      <c r="B16699">
        <v>125.74941406249989</v>
      </c>
    </row>
    <row r="16700" spans="1:2" x14ac:dyDescent="0.25">
      <c r="A16700">
        <v>1669.7</v>
      </c>
      <c r="B16700">
        <v>125.8120605468749</v>
      </c>
    </row>
    <row r="16701" spans="1:2" x14ac:dyDescent="0.25">
      <c r="A16701">
        <v>1669.8</v>
      </c>
      <c r="B16701">
        <v>125.87470703125</v>
      </c>
    </row>
    <row r="16702" spans="1:2" x14ac:dyDescent="0.25">
      <c r="A16702">
        <v>1669.9</v>
      </c>
      <c r="B16702">
        <v>125.93735351562501</v>
      </c>
    </row>
    <row r="16703" spans="1:2" x14ac:dyDescent="0.25">
      <c r="A16703">
        <v>1670</v>
      </c>
      <c r="B16703">
        <v>126</v>
      </c>
    </row>
    <row r="16704" spans="1:2" x14ac:dyDescent="0.25">
      <c r="A16704">
        <v>1670.1</v>
      </c>
      <c r="B16704">
        <v>126</v>
      </c>
    </row>
    <row r="16705" spans="1:2" x14ac:dyDescent="0.25">
      <c r="A16705">
        <v>1670.2</v>
      </c>
      <c r="B16705">
        <v>126</v>
      </c>
    </row>
    <row r="16706" spans="1:2" x14ac:dyDescent="0.25">
      <c r="A16706">
        <v>1670.3</v>
      </c>
      <c r="B16706">
        <v>126</v>
      </c>
    </row>
    <row r="16707" spans="1:2" x14ac:dyDescent="0.25">
      <c r="A16707">
        <v>1670.4</v>
      </c>
      <c r="B16707">
        <v>126</v>
      </c>
    </row>
    <row r="16708" spans="1:2" x14ac:dyDescent="0.25">
      <c r="A16708">
        <v>1670.5</v>
      </c>
      <c r="B16708">
        <v>126</v>
      </c>
    </row>
    <row r="16709" spans="1:2" x14ac:dyDescent="0.25">
      <c r="A16709">
        <v>1670.6</v>
      </c>
      <c r="B16709">
        <v>126</v>
      </c>
    </row>
    <row r="16710" spans="1:2" x14ac:dyDescent="0.25">
      <c r="A16710">
        <v>1670.7</v>
      </c>
      <c r="B16710">
        <v>126</v>
      </c>
    </row>
    <row r="16711" spans="1:2" x14ac:dyDescent="0.25">
      <c r="A16711">
        <v>1670.8</v>
      </c>
      <c r="B16711">
        <v>126</v>
      </c>
    </row>
    <row r="16712" spans="1:2" x14ac:dyDescent="0.25">
      <c r="A16712">
        <v>1670.9</v>
      </c>
      <c r="B16712">
        <v>126</v>
      </c>
    </row>
    <row r="16713" spans="1:2" x14ac:dyDescent="0.25">
      <c r="A16713">
        <v>1671</v>
      </c>
      <c r="B16713">
        <v>126</v>
      </c>
    </row>
    <row r="16714" spans="1:2" x14ac:dyDescent="0.25">
      <c r="A16714">
        <v>1671.1</v>
      </c>
      <c r="B16714">
        <v>126.06411132812509</v>
      </c>
    </row>
    <row r="16715" spans="1:2" x14ac:dyDescent="0.25">
      <c r="A16715">
        <v>1671.2</v>
      </c>
      <c r="B16715">
        <v>126.1282226562501</v>
      </c>
    </row>
    <row r="16716" spans="1:2" x14ac:dyDescent="0.25">
      <c r="A16716">
        <v>1671.3</v>
      </c>
      <c r="B16716">
        <v>126.1923339843753</v>
      </c>
    </row>
    <row r="16717" spans="1:2" x14ac:dyDescent="0.25">
      <c r="A16717">
        <v>1671.4</v>
      </c>
      <c r="B16717">
        <v>126.2564453125003</v>
      </c>
    </row>
    <row r="16718" spans="1:2" x14ac:dyDescent="0.25">
      <c r="A16718">
        <v>1671.5</v>
      </c>
      <c r="B16718">
        <v>126.3205566406253</v>
      </c>
    </row>
    <row r="16719" spans="1:2" x14ac:dyDescent="0.25">
      <c r="A16719">
        <v>1671.6</v>
      </c>
      <c r="B16719">
        <v>126.38466796875041</v>
      </c>
    </row>
    <row r="16720" spans="1:2" x14ac:dyDescent="0.25">
      <c r="A16720">
        <v>1671.7</v>
      </c>
      <c r="B16720">
        <v>126.4487792968754</v>
      </c>
    </row>
    <row r="16721" spans="1:2" x14ac:dyDescent="0.25">
      <c r="A16721">
        <v>1671.8</v>
      </c>
      <c r="B16721">
        <v>126.51289062500049</v>
      </c>
    </row>
    <row r="16722" spans="1:2" x14ac:dyDescent="0.25">
      <c r="A16722">
        <v>1671.9</v>
      </c>
      <c r="B16722">
        <v>126.5770019531255</v>
      </c>
    </row>
    <row r="16723" spans="1:2" x14ac:dyDescent="0.25">
      <c r="A16723">
        <v>1672</v>
      </c>
      <c r="B16723">
        <v>126.6411132812505</v>
      </c>
    </row>
    <row r="16724" spans="1:2" x14ac:dyDescent="0.25">
      <c r="A16724">
        <v>1672.1</v>
      </c>
      <c r="B16724">
        <v>126.5770019531254</v>
      </c>
    </row>
    <row r="16725" spans="1:2" x14ac:dyDescent="0.25">
      <c r="A16725">
        <v>1672.2</v>
      </c>
      <c r="B16725">
        <v>126.5128906250004</v>
      </c>
    </row>
    <row r="16726" spans="1:2" x14ac:dyDescent="0.25">
      <c r="A16726">
        <v>1672.3</v>
      </c>
      <c r="B16726">
        <v>126.4487792968752</v>
      </c>
    </row>
    <row r="16727" spans="1:2" x14ac:dyDescent="0.25">
      <c r="A16727">
        <v>1672.4</v>
      </c>
      <c r="B16727">
        <v>126.38466796875019</v>
      </c>
    </row>
    <row r="16728" spans="1:2" x14ac:dyDescent="0.25">
      <c r="A16728">
        <v>1672.5</v>
      </c>
      <c r="B16728">
        <v>126.3205566406253</v>
      </c>
    </row>
    <row r="16729" spans="1:2" x14ac:dyDescent="0.25">
      <c r="A16729">
        <v>1672.6</v>
      </c>
      <c r="B16729">
        <v>126.25644531250011</v>
      </c>
    </row>
    <row r="16730" spans="1:2" x14ac:dyDescent="0.25">
      <c r="A16730">
        <v>1672.7</v>
      </c>
      <c r="B16730">
        <v>126.1923339843751</v>
      </c>
    </row>
    <row r="16731" spans="1:2" x14ac:dyDescent="0.25">
      <c r="A16731">
        <v>1672.8</v>
      </c>
      <c r="B16731">
        <v>126.12822265625</v>
      </c>
    </row>
    <row r="16732" spans="1:2" x14ac:dyDescent="0.25">
      <c r="A16732">
        <v>1672.9</v>
      </c>
      <c r="B16732">
        <v>126.06411132812499</v>
      </c>
    </row>
    <row r="16733" spans="1:2" x14ac:dyDescent="0.25">
      <c r="A16733">
        <v>1673</v>
      </c>
      <c r="B16733">
        <v>126</v>
      </c>
    </row>
    <row r="16734" spans="1:2" x14ac:dyDescent="0.25">
      <c r="A16734">
        <v>1673.1</v>
      </c>
      <c r="B16734">
        <v>126</v>
      </c>
    </row>
    <row r="16735" spans="1:2" x14ac:dyDescent="0.25">
      <c r="A16735">
        <v>1673.2</v>
      </c>
      <c r="B16735">
        <v>126</v>
      </c>
    </row>
    <row r="16736" spans="1:2" x14ac:dyDescent="0.25">
      <c r="A16736">
        <v>1673.3</v>
      </c>
      <c r="B16736">
        <v>126</v>
      </c>
    </row>
    <row r="16737" spans="1:2" x14ac:dyDescent="0.25">
      <c r="A16737">
        <v>1673.4</v>
      </c>
      <c r="B16737">
        <v>126</v>
      </c>
    </row>
    <row r="16738" spans="1:2" x14ac:dyDescent="0.25">
      <c r="A16738">
        <v>1673.5</v>
      </c>
      <c r="B16738">
        <v>126</v>
      </c>
    </row>
    <row r="16739" spans="1:2" x14ac:dyDescent="0.25">
      <c r="A16739">
        <v>1673.6</v>
      </c>
      <c r="B16739">
        <v>126</v>
      </c>
    </row>
    <row r="16740" spans="1:2" x14ac:dyDescent="0.25">
      <c r="A16740">
        <v>1673.7</v>
      </c>
      <c r="B16740">
        <v>126</v>
      </c>
    </row>
    <row r="16741" spans="1:2" x14ac:dyDescent="0.25">
      <c r="A16741">
        <v>1673.8</v>
      </c>
      <c r="B16741">
        <v>126</v>
      </c>
    </row>
    <row r="16742" spans="1:2" x14ac:dyDescent="0.25">
      <c r="A16742">
        <v>1673.9</v>
      </c>
      <c r="B16742">
        <v>126</v>
      </c>
    </row>
    <row r="16743" spans="1:2" x14ac:dyDescent="0.25">
      <c r="A16743">
        <v>1674</v>
      </c>
      <c r="B16743">
        <v>126</v>
      </c>
    </row>
    <row r="16744" spans="1:2" x14ac:dyDescent="0.25">
      <c r="A16744">
        <v>1674.1</v>
      </c>
      <c r="B16744">
        <v>126.0151489257813</v>
      </c>
    </row>
    <row r="16745" spans="1:2" x14ac:dyDescent="0.25">
      <c r="A16745">
        <v>1674.2</v>
      </c>
      <c r="B16745">
        <v>126.03029785156259</v>
      </c>
    </row>
    <row r="16746" spans="1:2" x14ac:dyDescent="0.25">
      <c r="A16746">
        <v>1674.3</v>
      </c>
      <c r="B16746">
        <v>126.0454467773439</v>
      </c>
    </row>
    <row r="16747" spans="1:2" x14ac:dyDescent="0.25">
      <c r="A16747">
        <v>1674.4</v>
      </c>
      <c r="B16747">
        <v>126.0605957031252</v>
      </c>
    </row>
    <row r="16748" spans="1:2" x14ac:dyDescent="0.25">
      <c r="A16748">
        <v>1674.5</v>
      </c>
      <c r="B16748">
        <v>126.07574462890651</v>
      </c>
    </row>
    <row r="16749" spans="1:2" x14ac:dyDescent="0.25">
      <c r="A16749">
        <v>1674.6</v>
      </c>
      <c r="B16749">
        <v>126.0908935546878</v>
      </c>
    </row>
    <row r="16750" spans="1:2" x14ac:dyDescent="0.25">
      <c r="A16750">
        <v>1674.7</v>
      </c>
      <c r="B16750">
        <v>126.1060424804691</v>
      </c>
    </row>
    <row r="16751" spans="1:2" x14ac:dyDescent="0.25">
      <c r="A16751">
        <v>1674.8</v>
      </c>
      <c r="B16751">
        <v>126.1211914062504</v>
      </c>
    </row>
    <row r="16752" spans="1:2" x14ac:dyDescent="0.25">
      <c r="A16752">
        <v>1674.9</v>
      </c>
      <c r="B16752">
        <v>126.13634033203169</v>
      </c>
    </row>
    <row r="16753" spans="1:2" x14ac:dyDescent="0.25">
      <c r="A16753">
        <v>1675</v>
      </c>
      <c r="B16753">
        <v>126.151489257813</v>
      </c>
    </row>
    <row r="16754" spans="1:2" x14ac:dyDescent="0.25">
      <c r="A16754">
        <v>1675.1</v>
      </c>
      <c r="B16754">
        <v>126.13634033203169</v>
      </c>
    </row>
    <row r="16755" spans="1:2" x14ac:dyDescent="0.25">
      <c r="A16755">
        <v>1675.2</v>
      </c>
      <c r="B16755">
        <v>126.1211914062504</v>
      </c>
    </row>
    <row r="16756" spans="1:2" x14ac:dyDescent="0.25">
      <c r="A16756">
        <v>1675.3</v>
      </c>
      <c r="B16756">
        <v>126.1060424804691</v>
      </c>
    </row>
    <row r="16757" spans="1:2" x14ac:dyDescent="0.25">
      <c r="A16757">
        <v>1675.4</v>
      </c>
      <c r="B16757">
        <v>126.0908935546878</v>
      </c>
    </row>
    <row r="16758" spans="1:2" x14ac:dyDescent="0.25">
      <c r="A16758">
        <v>1675.5</v>
      </c>
      <c r="B16758">
        <v>126.07574462890651</v>
      </c>
    </row>
    <row r="16759" spans="1:2" x14ac:dyDescent="0.25">
      <c r="A16759">
        <v>1675.6</v>
      </c>
      <c r="B16759">
        <v>126.0605957031252</v>
      </c>
    </row>
    <row r="16760" spans="1:2" x14ac:dyDescent="0.25">
      <c r="A16760">
        <v>1675.7</v>
      </c>
      <c r="B16760">
        <v>126.0454467773439</v>
      </c>
    </row>
    <row r="16761" spans="1:2" x14ac:dyDescent="0.25">
      <c r="A16761">
        <v>1675.8</v>
      </c>
      <c r="B16761">
        <v>126.03029785156259</v>
      </c>
    </row>
    <row r="16762" spans="1:2" x14ac:dyDescent="0.25">
      <c r="A16762">
        <v>1675.9</v>
      </c>
      <c r="B16762">
        <v>126.0151489257813</v>
      </c>
    </row>
    <row r="16763" spans="1:2" x14ac:dyDescent="0.25">
      <c r="A16763">
        <v>1676</v>
      </c>
      <c r="B16763">
        <v>126</v>
      </c>
    </row>
    <row r="16764" spans="1:2" x14ac:dyDescent="0.25">
      <c r="A16764">
        <v>1676.1</v>
      </c>
      <c r="B16764">
        <v>126</v>
      </c>
    </row>
    <row r="16765" spans="1:2" x14ac:dyDescent="0.25">
      <c r="A16765">
        <v>1676.2</v>
      </c>
      <c r="B16765">
        <v>126</v>
      </c>
    </row>
    <row r="16766" spans="1:2" x14ac:dyDescent="0.25">
      <c r="A16766">
        <v>1676.3</v>
      </c>
      <c r="B16766">
        <v>126</v>
      </c>
    </row>
    <row r="16767" spans="1:2" x14ac:dyDescent="0.25">
      <c r="A16767">
        <v>1676.4</v>
      </c>
      <c r="B16767">
        <v>126</v>
      </c>
    </row>
    <row r="16768" spans="1:2" x14ac:dyDescent="0.25">
      <c r="A16768">
        <v>1676.5</v>
      </c>
      <c r="B16768">
        <v>126</v>
      </c>
    </row>
    <row r="16769" spans="1:2" x14ac:dyDescent="0.25">
      <c r="A16769">
        <v>1676.6</v>
      </c>
      <c r="B16769">
        <v>126</v>
      </c>
    </row>
    <row r="16770" spans="1:2" x14ac:dyDescent="0.25">
      <c r="A16770">
        <v>1676.7</v>
      </c>
      <c r="B16770">
        <v>126</v>
      </c>
    </row>
    <row r="16771" spans="1:2" x14ac:dyDescent="0.25">
      <c r="A16771">
        <v>1676.8</v>
      </c>
      <c r="B16771">
        <v>126</v>
      </c>
    </row>
    <row r="16772" spans="1:2" x14ac:dyDescent="0.25">
      <c r="A16772">
        <v>1676.9</v>
      </c>
      <c r="B16772">
        <v>126</v>
      </c>
    </row>
    <row r="16773" spans="1:2" x14ac:dyDescent="0.25">
      <c r="A16773">
        <v>1677</v>
      </c>
      <c r="B16773">
        <v>126</v>
      </c>
    </row>
    <row r="16774" spans="1:2" x14ac:dyDescent="0.25">
      <c r="A16774">
        <v>1677.1</v>
      </c>
      <c r="B16774">
        <v>126</v>
      </c>
    </row>
    <row r="16775" spans="1:2" x14ac:dyDescent="0.25">
      <c r="A16775">
        <v>1677.2</v>
      </c>
      <c r="B16775">
        <v>126</v>
      </c>
    </row>
    <row r="16776" spans="1:2" x14ac:dyDescent="0.25">
      <c r="A16776">
        <v>1677.3</v>
      </c>
      <c r="B16776">
        <v>126</v>
      </c>
    </row>
    <row r="16777" spans="1:2" x14ac:dyDescent="0.25">
      <c r="A16777">
        <v>1677.4</v>
      </c>
      <c r="B16777">
        <v>126</v>
      </c>
    </row>
    <row r="16778" spans="1:2" x14ac:dyDescent="0.25">
      <c r="A16778">
        <v>1677.5</v>
      </c>
      <c r="B16778">
        <v>126</v>
      </c>
    </row>
    <row r="16779" spans="1:2" x14ac:dyDescent="0.25">
      <c r="A16779">
        <v>1677.6</v>
      </c>
      <c r="B16779">
        <v>126</v>
      </c>
    </row>
    <row r="16780" spans="1:2" x14ac:dyDescent="0.25">
      <c r="A16780">
        <v>1677.7</v>
      </c>
      <c r="B16780">
        <v>126</v>
      </c>
    </row>
    <row r="16781" spans="1:2" x14ac:dyDescent="0.25">
      <c r="A16781">
        <v>1677.8</v>
      </c>
      <c r="B16781">
        <v>126</v>
      </c>
    </row>
    <row r="16782" spans="1:2" x14ac:dyDescent="0.25">
      <c r="A16782">
        <v>1677.9</v>
      </c>
      <c r="B16782">
        <v>126</v>
      </c>
    </row>
    <row r="16783" spans="1:2" x14ac:dyDescent="0.25">
      <c r="A16783">
        <v>1678</v>
      </c>
      <c r="B16783">
        <v>126</v>
      </c>
    </row>
    <row r="16784" spans="1:2" x14ac:dyDescent="0.25">
      <c r="A16784">
        <v>1678.1</v>
      </c>
      <c r="B16784">
        <v>126</v>
      </c>
    </row>
    <row r="16785" spans="1:2" x14ac:dyDescent="0.25">
      <c r="A16785">
        <v>1678.2</v>
      </c>
      <c r="B16785">
        <v>126</v>
      </c>
    </row>
    <row r="16786" spans="1:2" x14ac:dyDescent="0.25">
      <c r="A16786">
        <v>1678.3</v>
      </c>
      <c r="B16786">
        <v>126</v>
      </c>
    </row>
    <row r="16787" spans="1:2" x14ac:dyDescent="0.25">
      <c r="A16787">
        <v>1678.4</v>
      </c>
      <c r="B16787">
        <v>126</v>
      </c>
    </row>
    <row r="16788" spans="1:2" x14ac:dyDescent="0.25">
      <c r="A16788">
        <v>1678.5</v>
      </c>
      <c r="B16788">
        <v>126</v>
      </c>
    </row>
    <row r="16789" spans="1:2" x14ac:dyDescent="0.25">
      <c r="A16789">
        <v>1678.6</v>
      </c>
      <c r="B16789">
        <v>126</v>
      </c>
    </row>
    <row r="16790" spans="1:2" x14ac:dyDescent="0.25">
      <c r="A16790">
        <v>1678.7</v>
      </c>
      <c r="B16790">
        <v>126</v>
      </c>
    </row>
    <row r="16791" spans="1:2" x14ac:dyDescent="0.25">
      <c r="A16791">
        <v>1678.8</v>
      </c>
      <c r="B16791">
        <v>126</v>
      </c>
    </row>
    <row r="16792" spans="1:2" x14ac:dyDescent="0.25">
      <c r="A16792">
        <v>1678.9</v>
      </c>
      <c r="B16792">
        <v>126</v>
      </c>
    </row>
    <row r="16793" spans="1:2" x14ac:dyDescent="0.25">
      <c r="A16793">
        <v>1679</v>
      </c>
      <c r="B16793">
        <v>126</v>
      </c>
    </row>
    <row r="16794" spans="1:2" x14ac:dyDescent="0.25">
      <c r="A16794">
        <v>1679.1</v>
      </c>
      <c r="B16794">
        <v>126</v>
      </c>
    </row>
    <row r="16795" spans="1:2" x14ac:dyDescent="0.25">
      <c r="A16795">
        <v>1679.2</v>
      </c>
      <c r="B16795">
        <v>126</v>
      </c>
    </row>
    <row r="16796" spans="1:2" x14ac:dyDescent="0.25">
      <c r="A16796">
        <v>1679.3</v>
      </c>
      <c r="B16796">
        <v>126</v>
      </c>
    </row>
    <row r="16797" spans="1:2" x14ac:dyDescent="0.25">
      <c r="A16797">
        <v>1679.4</v>
      </c>
      <c r="B16797">
        <v>126</v>
      </c>
    </row>
    <row r="16798" spans="1:2" x14ac:dyDescent="0.25">
      <c r="A16798">
        <v>1679.5</v>
      </c>
      <c r="B16798">
        <v>126</v>
      </c>
    </row>
    <row r="16799" spans="1:2" x14ac:dyDescent="0.25">
      <c r="A16799">
        <v>1679.6</v>
      </c>
      <c r="B16799">
        <v>126</v>
      </c>
    </row>
    <row r="16800" spans="1:2" x14ac:dyDescent="0.25">
      <c r="A16800">
        <v>1679.7</v>
      </c>
      <c r="B16800">
        <v>126</v>
      </c>
    </row>
    <row r="16801" spans="1:2" x14ac:dyDescent="0.25">
      <c r="A16801">
        <v>1679.8</v>
      </c>
      <c r="B16801">
        <v>126</v>
      </c>
    </row>
    <row r="16802" spans="1:2" x14ac:dyDescent="0.25">
      <c r="A16802">
        <v>1679.9</v>
      </c>
      <c r="B16802">
        <v>126</v>
      </c>
    </row>
    <row r="16803" spans="1:2" x14ac:dyDescent="0.25">
      <c r="A16803">
        <v>1680</v>
      </c>
      <c r="B16803">
        <v>126</v>
      </c>
    </row>
    <row r="16804" spans="1:2" x14ac:dyDescent="0.25">
      <c r="A16804">
        <v>1680.1</v>
      </c>
      <c r="B16804">
        <v>126</v>
      </c>
    </row>
    <row r="16805" spans="1:2" x14ac:dyDescent="0.25">
      <c r="A16805">
        <v>1680.2</v>
      </c>
      <c r="B16805">
        <v>126</v>
      </c>
    </row>
    <row r="16806" spans="1:2" x14ac:dyDescent="0.25">
      <c r="A16806">
        <v>1680.3</v>
      </c>
      <c r="B16806">
        <v>126</v>
      </c>
    </row>
    <row r="16807" spans="1:2" x14ac:dyDescent="0.25">
      <c r="A16807">
        <v>1680.4</v>
      </c>
      <c r="B16807">
        <v>126</v>
      </c>
    </row>
    <row r="16808" spans="1:2" x14ac:dyDescent="0.25">
      <c r="A16808">
        <v>1680.5</v>
      </c>
      <c r="B16808">
        <v>126</v>
      </c>
    </row>
    <row r="16809" spans="1:2" x14ac:dyDescent="0.25">
      <c r="A16809">
        <v>1680.6</v>
      </c>
      <c r="B16809">
        <v>126</v>
      </c>
    </row>
    <row r="16810" spans="1:2" x14ac:dyDescent="0.25">
      <c r="A16810">
        <v>1680.7</v>
      </c>
      <c r="B16810">
        <v>126</v>
      </c>
    </row>
    <row r="16811" spans="1:2" x14ac:dyDescent="0.25">
      <c r="A16811">
        <v>1680.8</v>
      </c>
      <c r="B16811">
        <v>126</v>
      </c>
    </row>
    <row r="16812" spans="1:2" x14ac:dyDescent="0.25">
      <c r="A16812">
        <v>1680.9</v>
      </c>
      <c r="B16812">
        <v>126</v>
      </c>
    </row>
    <row r="16813" spans="1:2" x14ac:dyDescent="0.25">
      <c r="A16813">
        <v>1681</v>
      </c>
      <c r="B16813">
        <v>126</v>
      </c>
    </row>
    <row r="16814" spans="1:2" x14ac:dyDescent="0.25">
      <c r="A16814">
        <v>1681.1</v>
      </c>
      <c r="B16814">
        <v>125.89999999999991</v>
      </c>
    </row>
    <row r="16815" spans="1:2" x14ac:dyDescent="0.25">
      <c r="A16815">
        <v>1681.2</v>
      </c>
      <c r="B16815">
        <v>125.8</v>
      </c>
    </row>
    <row r="16816" spans="1:2" x14ac:dyDescent="0.25">
      <c r="A16816">
        <v>1681.3</v>
      </c>
      <c r="B16816">
        <v>125.6999999999998</v>
      </c>
    </row>
    <row r="16817" spans="1:2" x14ac:dyDescent="0.25">
      <c r="A16817">
        <v>1681.4</v>
      </c>
      <c r="B16817">
        <v>125.59999999999989</v>
      </c>
    </row>
    <row r="16818" spans="1:2" x14ac:dyDescent="0.25">
      <c r="A16818">
        <v>1681.5</v>
      </c>
      <c r="B16818">
        <v>125.5</v>
      </c>
    </row>
    <row r="16819" spans="1:2" x14ac:dyDescent="0.25">
      <c r="A16819">
        <v>1681.6</v>
      </c>
      <c r="B16819">
        <v>125.39999999999991</v>
      </c>
    </row>
    <row r="16820" spans="1:2" x14ac:dyDescent="0.25">
      <c r="A16820">
        <v>1681.7</v>
      </c>
      <c r="B16820">
        <v>125.3</v>
      </c>
    </row>
    <row r="16821" spans="1:2" x14ac:dyDescent="0.25">
      <c r="A16821">
        <v>1681.8</v>
      </c>
      <c r="B16821">
        <v>125.1999999999998</v>
      </c>
    </row>
    <row r="16822" spans="1:2" x14ac:dyDescent="0.25">
      <c r="A16822">
        <v>1681.9</v>
      </c>
      <c r="B16822">
        <v>125.09999999999989</v>
      </c>
    </row>
    <row r="16823" spans="1:2" x14ac:dyDescent="0.25">
      <c r="A16823">
        <v>1682</v>
      </c>
      <c r="B16823">
        <v>125</v>
      </c>
    </row>
    <row r="16824" spans="1:2" x14ac:dyDescent="0.25">
      <c r="A16824">
        <v>1682.1</v>
      </c>
      <c r="B16824">
        <v>125.03125</v>
      </c>
    </row>
    <row r="16825" spans="1:2" x14ac:dyDescent="0.25">
      <c r="A16825">
        <v>1682.2</v>
      </c>
      <c r="B16825">
        <v>125.0624999999999</v>
      </c>
    </row>
    <row r="16826" spans="1:2" x14ac:dyDescent="0.25">
      <c r="A16826">
        <v>1682.3</v>
      </c>
      <c r="B16826">
        <v>125.0937499999999</v>
      </c>
    </row>
    <row r="16827" spans="1:2" x14ac:dyDescent="0.25">
      <c r="A16827">
        <v>1682.4</v>
      </c>
      <c r="B16827">
        <v>125.1249999999999</v>
      </c>
    </row>
    <row r="16828" spans="1:2" x14ac:dyDescent="0.25">
      <c r="A16828">
        <v>1682.5</v>
      </c>
      <c r="B16828">
        <v>125.1562499999998</v>
      </c>
    </row>
    <row r="16829" spans="1:2" x14ac:dyDescent="0.25">
      <c r="A16829">
        <v>1682.6</v>
      </c>
      <c r="B16829">
        <v>125.1874999999998</v>
      </c>
    </row>
    <row r="16830" spans="1:2" x14ac:dyDescent="0.25">
      <c r="A16830">
        <v>1682.7</v>
      </c>
      <c r="B16830">
        <v>125.2187499999997</v>
      </c>
    </row>
    <row r="16831" spans="1:2" x14ac:dyDescent="0.25">
      <c r="A16831">
        <v>1682.8</v>
      </c>
      <c r="B16831">
        <v>125.2499999999997</v>
      </c>
    </row>
    <row r="16832" spans="1:2" x14ac:dyDescent="0.25">
      <c r="A16832">
        <v>1682.9</v>
      </c>
      <c r="B16832">
        <v>125.2812499999997</v>
      </c>
    </row>
    <row r="16833" spans="1:2" x14ac:dyDescent="0.25">
      <c r="A16833">
        <v>1683</v>
      </c>
      <c r="B16833">
        <v>125.3124999999996</v>
      </c>
    </row>
    <row r="16834" spans="1:2" x14ac:dyDescent="0.25">
      <c r="A16834">
        <v>1683.1</v>
      </c>
      <c r="B16834">
        <v>125.2812499999996</v>
      </c>
    </row>
    <row r="16835" spans="1:2" x14ac:dyDescent="0.25">
      <c r="A16835">
        <v>1683.2</v>
      </c>
      <c r="B16835">
        <v>125.2499999999997</v>
      </c>
    </row>
    <row r="16836" spans="1:2" x14ac:dyDescent="0.25">
      <c r="A16836">
        <v>1683.3</v>
      </c>
      <c r="B16836">
        <v>125.2187499999997</v>
      </c>
    </row>
    <row r="16837" spans="1:2" x14ac:dyDescent="0.25">
      <c r="A16837">
        <v>1683.4</v>
      </c>
      <c r="B16837">
        <v>125.1874999999997</v>
      </c>
    </row>
    <row r="16838" spans="1:2" x14ac:dyDescent="0.25">
      <c r="A16838">
        <v>1683.5</v>
      </c>
      <c r="B16838">
        <v>125.1562499999998</v>
      </c>
    </row>
    <row r="16839" spans="1:2" x14ac:dyDescent="0.25">
      <c r="A16839">
        <v>1683.6</v>
      </c>
      <c r="B16839">
        <v>125.1249999999998</v>
      </c>
    </row>
    <row r="16840" spans="1:2" x14ac:dyDescent="0.25">
      <c r="A16840">
        <v>1683.7</v>
      </c>
      <c r="B16840">
        <v>125.0937499999999</v>
      </c>
    </row>
    <row r="16841" spans="1:2" x14ac:dyDescent="0.25">
      <c r="A16841">
        <v>1683.8</v>
      </c>
      <c r="B16841">
        <v>125.0624999999999</v>
      </c>
    </row>
    <row r="16842" spans="1:2" x14ac:dyDescent="0.25">
      <c r="A16842">
        <v>1683.9</v>
      </c>
      <c r="B16842">
        <v>125.0312499999999</v>
      </c>
    </row>
    <row r="16843" spans="1:2" x14ac:dyDescent="0.25">
      <c r="A16843">
        <v>1684</v>
      </c>
      <c r="B16843">
        <v>125</v>
      </c>
    </row>
    <row r="16844" spans="1:2" x14ac:dyDescent="0.25">
      <c r="A16844">
        <v>1684.1</v>
      </c>
      <c r="B16844">
        <v>125</v>
      </c>
    </row>
    <row r="16845" spans="1:2" x14ac:dyDescent="0.25">
      <c r="A16845">
        <v>1684.2</v>
      </c>
      <c r="B16845">
        <v>125</v>
      </c>
    </row>
    <row r="16846" spans="1:2" x14ac:dyDescent="0.25">
      <c r="A16846">
        <v>1684.3</v>
      </c>
      <c r="B16846">
        <v>125</v>
      </c>
    </row>
    <row r="16847" spans="1:2" x14ac:dyDescent="0.25">
      <c r="A16847">
        <v>1684.4</v>
      </c>
      <c r="B16847">
        <v>125</v>
      </c>
    </row>
    <row r="16848" spans="1:2" x14ac:dyDescent="0.25">
      <c r="A16848">
        <v>1684.5</v>
      </c>
      <c r="B16848">
        <v>125</v>
      </c>
    </row>
    <row r="16849" spans="1:2" x14ac:dyDescent="0.25">
      <c r="A16849">
        <v>1684.6</v>
      </c>
      <c r="B16849">
        <v>125</v>
      </c>
    </row>
    <row r="16850" spans="1:2" x14ac:dyDescent="0.25">
      <c r="A16850">
        <v>1684.7</v>
      </c>
      <c r="B16850">
        <v>125</v>
      </c>
    </row>
    <row r="16851" spans="1:2" x14ac:dyDescent="0.25">
      <c r="A16851">
        <v>1684.8</v>
      </c>
      <c r="B16851">
        <v>125</v>
      </c>
    </row>
    <row r="16852" spans="1:2" x14ac:dyDescent="0.25">
      <c r="A16852">
        <v>1684.9</v>
      </c>
      <c r="B16852">
        <v>125</v>
      </c>
    </row>
    <row r="16853" spans="1:2" x14ac:dyDescent="0.25">
      <c r="A16853">
        <v>1685</v>
      </c>
      <c r="B16853">
        <v>125</v>
      </c>
    </row>
    <row r="16854" spans="1:2" x14ac:dyDescent="0.25">
      <c r="A16854">
        <v>1685.1</v>
      </c>
      <c r="B16854">
        <v>125.10000000000009</v>
      </c>
    </row>
    <row r="16855" spans="1:2" x14ac:dyDescent="0.25">
      <c r="A16855">
        <v>1685.2</v>
      </c>
      <c r="B16855">
        <v>125.2</v>
      </c>
    </row>
    <row r="16856" spans="1:2" x14ac:dyDescent="0.25">
      <c r="A16856">
        <v>1685.3</v>
      </c>
      <c r="B16856">
        <v>125.3000000000002</v>
      </c>
    </row>
    <row r="16857" spans="1:2" x14ac:dyDescent="0.25">
      <c r="A16857">
        <v>1685.4</v>
      </c>
      <c r="B16857">
        <v>125.40000000000011</v>
      </c>
    </row>
    <row r="16858" spans="1:2" x14ac:dyDescent="0.25">
      <c r="A16858">
        <v>1685.5</v>
      </c>
      <c r="B16858">
        <v>125.5</v>
      </c>
    </row>
    <row r="16859" spans="1:2" x14ac:dyDescent="0.25">
      <c r="A16859">
        <v>1685.6</v>
      </c>
      <c r="B16859">
        <v>125.60000000000009</v>
      </c>
    </row>
    <row r="16860" spans="1:2" x14ac:dyDescent="0.25">
      <c r="A16860">
        <v>1685.7</v>
      </c>
      <c r="B16860">
        <v>125.7</v>
      </c>
    </row>
    <row r="16861" spans="1:2" x14ac:dyDescent="0.25">
      <c r="A16861">
        <v>1685.8</v>
      </c>
      <c r="B16861">
        <v>125.8000000000002</v>
      </c>
    </row>
    <row r="16862" spans="1:2" x14ac:dyDescent="0.25">
      <c r="A16862">
        <v>1685.9</v>
      </c>
      <c r="B16862">
        <v>125.90000000000011</v>
      </c>
    </row>
    <row r="16863" spans="1:2" x14ac:dyDescent="0.25">
      <c r="A16863">
        <v>1686</v>
      </c>
      <c r="B16863">
        <v>126</v>
      </c>
    </row>
    <row r="16864" spans="1:2" x14ac:dyDescent="0.25">
      <c r="A16864">
        <v>1686.1</v>
      </c>
      <c r="B16864">
        <v>126</v>
      </c>
    </row>
    <row r="16865" spans="1:2" x14ac:dyDescent="0.25">
      <c r="A16865">
        <v>1686.2</v>
      </c>
      <c r="B16865">
        <v>126</v>
      </c>
    </row>
    <row r="16866" spans="1:2" x14ac:dyDescent="0.25">
      <c r="A16866">
        <v>1686.3</v>
      </c>
      <c r="B16866">
        <v>126</v>
      </c>
    </row>
    <row r="16867" spans="1:2" x14ac:dyDescent="0.25">
      <c r="A16867">
        <v>1686.4</v>
      </c>
      <c r="B16867">
        <v>126</v>
      </c>
    </row>
    <row r="16868" spans="1:2" x14ac:dyDescent="0.25">
      <c r="A16868">
        <v>1686.5</v>
      </c>
      <c r="B16868">
        <v>126</v>
      </c>
    </row>
    <row r="16869" spans="1:2" x14ac:dyDescent="0.25">
      <c r="A16869">
        <v>1686.6</v>
      </c>
      <c r="B16869">
        <v>126</v>
      </c>
    </row>
    <row r="16870" spans="1:2" x14ac:dyDescent="0.25">
      <c r="A16870">
        <v>1686.7</v>
      </c>
      <c r="B16870">
        <v>126</v>
      </c>
    </row>
    <row r="16871" spans="1:2" x14ac:dyDescent="0.25">
      <c r="A16871">
        <v>1686.8</v>
      </c>
      <c r="B16871">
        <v>126</v>
      </c>
    </row>
    <row r="16872" spans="1:2" x14ac:dyDescent="0.25">
      <c r="A16872">
        <v>1686.9</v>
      </c>
      <c r="B16872">
        <v>126</v>
      </c>
    </row>
    <row r="16873" spans="1:2" x14ac:dyDescent="0.25">
      <c r="A16873">
        <v>1687</v>
      </c>
      <c r="B16873">
        <v>126</v>
      </c>
    </row>
    <row r="16874" spans="1:2" x14ac:dyDescent="0.25">
      <c r="A16874">
        <v>1687.1</v>
      </c>
      <c r="B16874">
        <v>126</v>
      </c>
    </row>
    <row r="16875" spans="1:2" x14ac:dyDescent="0.25">
      <c r="A16875">
        <v>1687.2</v>
      </c>
      <c r="B16875">
        <v>126</v>
      </c>
    </row>
    <row r="16876" spans="1:2" x14ac:dyDescent="0.25">
      <c r="A16876">
        <v>1687.3</v>
      </c>
      <c r="B16876">
        <v>126</v>
      </c>
    </row>
    <row r="16877" spans="1:2" x14ac:dyDescent="0.25">
      <c r="A16877">
        <v>1687.4</v>
      </c>
      <c r="B16877">
        <v>126</v>
      </c>
    </row>
    <row r="16878" spans="1:2" x14ac:dyDescent="0.25">
      <c r="A16878">
        <v>1687.5</v>
      </c>
      <c r="B16878">
        <v>126</v>
      </c>
    </row>
    <row r="16879" spans="1:2" x14ac:dyDescent="0.25">
      <c r="A16879">
        <v>1687.6</v>
      </c>
      <c r="B16879">
        <v>126</v>
      </c>
    </row>
    <row r="16880" spans="1:2" x14ac:dyDescent="0.25">
      <c r="A16880">
        <v>1687.7</v>
      </c>
      <c r="B16880">
        <v>126</v>
      </c>
    </row>
    <row r="16881" spans="1:2" x14ac:dyDescent="0.25">
      <c r="A16881">
        <v>1687.8</v>
      </c>
      <c r="B16881">
        <v>126</v>
      </c>
    </row>
    <row r="16882" spans="1:2" x14ac:dyDescent="0.25">
      <c r="A16882">
        <v>1687.9</v>
      </c>
      <c r="B16882">
        <v>126</v>
      </c>
    </row>
    <row r="16883" spans="1:2" x14ac:dyDescent="0.25">
      <c r="A16883">
        <v>1688</v>
      </c>
      <c r="B16883">
        <v>126</v>
      </c>
    </row>
    <row r="16884" spans="1:2" x14ac:dyDescent="0.25">
      <c r="A16884">
        <v>1688.1</v>
      </c>
      <c r="B16884">
        <v>126</v>
      </c>
    </row>
    <row r="16885" spans="1:2" x14ac:dyDescent="0.25">
      <c r="A16885">
        <v>1688.2</v>
      </c>
      <c r="B16885">
        <v>126</v>
      </c>
    </row>
    <row r="16886" spans="1:2" x14ac:dyDescent="0.25">
      <c r="A16886">
        <v>1688.3</v>
      </c>
      <c r="B16886">
        <v>126</v>
      </c>
    </row>
    <row r="16887" spans="1:2" x14ac:dyDescent="0.25">
      <c r="A16887">
        <v>1688.4</v>
      </c>
      <c r="B16887">
        <v>126</v>
      </c>
    </row>
    <row r="16888" spans="1:2" x14ac:dyDescent="0.25">
      <c r="A16888">
        <v>1688.5</v>
      </c>
      <c r="B16888">
        <v>126</v>
      </c>
    </row>
    <row r="16889" spans="1:2" x14ac:dyDescent="0.25">
      <c r="A16889">
        <v>1688.6</v>
      </c>
      <c r="B16889">
        <v>126</v>
      </c>
    </row>
    <row r="16890" spans="1:2" x14ac:dyDescent="0.25">
      <c r="A16890">
        <v>1688.7</v>
      </c>
      <c r="B16890">
        <v>126</v>
      </c>
    </row>
    <row r="16891" spans="1:2" x14ac:dyDescent="0.25">
      <c r="A16891">
        <v>1688.8</v>
      </c>
      <c r="B16891">
        <v>126</v>
      </c>
    </row>
    <row r="16892" spans="1:2" x14ac:dyDescent="0.25">
      <c r="A16892">
        <v>1688.9</v>
      </c>
      <c r="B16892">
        <v>126</v>
      </c>
    </row>
    <row r="16893" spans="1:2" x14ac:dyDescent="0.25">
      <c r="A16893">
        <v>1689</v>
      </c>
      <c r="B16893">
        <v>126</v>
      </c>
    </row>
    <row r="16894" spans="1:2" x14ac:dyDescent="0.25">
      <c r="A16894">
        <v>1689.1</v>
      </c>
      <c r="B16894">
        <v>126.10000000000009</v>
      </c>
    </row>
    <row r="16895" spans="1:2" x14ac:dyDescent="0.25">
      <c r="A16895">
        <v>1689.2</v>
      </c>
      <c r="B16895">
        <v>126.2</v>
      </c>
    </row>
    <row r="16896" spans="1:2" x14ac:dyDescent="0.25">
      <c r="A16896">
        <v>1689.3</v>
      </c>
      <c r="B16896">
        <v>126.3000000000002</v>
      </c>
    </row>
    <row r="16897" spans="1:2" x14ac:dyDescent="0.25">
      <c r="A16897">
        <v>1689.4</v>
      </c>
      <c r="B16897">
        <v>126.40000000000011</v>
      </c>
    </row>
    <row r="16898" spans="1:2" x14ac:dyDescent="0.25">
      <c r="A16898">
        <v>1689.5</v>
      </c>
      <c r="B16898">
        <v>126.5</v>
      </c>
    </row>
    <row r="16899" spans="1:2" x14ac:dyDescent="0.25">
      <c r="A16899">
        <v>1689.6</v>
      </c>
      <c r="B16899">
        <v>126.60000000000009</v>
      </c>
    </row>
    <row r="16900" spans="1:2" x14ac:dyDescent="0.25">
      <c r="A16900">
        <v>1689.7</v>
      </c>
      <c r="B16900">
        <v>126.7</v>
      </c>
    </row>
    <row r="16901" spans="1:2" x14ac:dyDescent="0.25">
      <c r="A16901">
        <v>1689.8</v>
      </c>
      <c r="B16901">
        <v>126.8000000000002</v>
      </c>
    </row>
    <row r="16902" spans="1:2" x14ac:dyDescent="0.25">
      <c r="A16902">
        <v>1689.9</v>
      </c>
      <c r="B16902">
        <v>126.90000000000011</v>
      </c>
    </row>
    <row r="16903" spans="1:2" x14ac:dyDescent="0.25">
      <c r="A16903">
        <v>1690</v>
      </c>
      <c r="B16903">
        <v>127</v>
      </c>
    </row>
    <row r="16904" spans="1:2" x14ac:dyDescent="0.25">
      <c r="A16904">
        <v>1690.1</v>
      </c>
      <c r="B16904">
        <v>127</v>
      </c>
    </row>
    <row r="16905" spans="1:2" x14ac:dyDescent="0.25">
      <c r="A16905">
        <v>1690.2</v>
      </c>
      <c r="B16905">
        <v>127</v>
      </c>
    </row>
    <row r="16906" spans="1:2" x14ac:dyDescent="0.25">
      <c r="A16906">
        <v>1690.3</v>
      </c>
      <c r="B16906">
        <v>127</v>
      </c>
    </row>
    <row r="16907" spans="1:2" x14ac:dyDescent="0.25">
      <c r="A16907">
        <v>1690.4</v>
      </c>
      <c r="B16907">
        <v>127</v>
      </c>
    </row>
    <row r="16908" spans="1:2" x14ac:dyDescent="0.25">
      <c r="A16908">
        <v>1690.5</v>
      </c>
      <c r="B16908">
        <v>127</v>
      </c>
    </row>
    <row r="16909" spans="1:2" x14ac:dyDescent="0.25">
      <c r="A16909">
        <v>1690.6</v>
      </c>
      <c r="B16909">
        <v>127</v>
      </c>
    </row>
    <row r="16910" spans="1:2" x14ac:dyDescent="0.25">
      <c r="A16910">
        <v>1690.7</v>
      </c>
      <c r="B16910">
        <v>127</v>
      </c>
    </row>
    <row r="16911" spans="1:2" x14ac:dyDescent="0.25">
      <c r="A16911">
        <v>1690.8</v>
      </c>
      <c r="B16911">
        <v>127</v>
      </c>
    </row>
    <row r="16912" spans="1:2" x14ac:dyDescent="0.25">
      <c r="A16912">
        <v>1690.9</v>
      </c>
      <c r="B16912">
        <v>127</v>
      </c>
    </row>
    <row r="16913" spans="1:2" x14ac:dyDescent="0.25">
      <c r="A16913">
        <v>1691</v>
      </c>
      <c r="B16913">
        <v>127</v>
      </c>
    </row>
    <row r="16914" spans="1:2" x14ac:dyDescent="0.25">
      <c r="A16914">
        <v>1691.1</v>
      </c>
      <c r="B16914">
        <v>127</v>
      </c>
    </row>
    <row r="16915" spans="1:2" x14ac:dyDescent="0.25">
      <c r="A16915">
        <v>1691.2</v>
      </c>
      <c r="B16915">
        <v>127</v>
      </c>
    </row>
    <row r="16916" spans="1:2" x14ac:dyDescent="0.25">
      <c r="A16916">
        <v>1691.3</v>
      </c>
      <c r="B16916">
        <v>127</v>
      </c>
    </row>
    <row r="16917" spans="1:2" x14ac:dyDescent="0.25">
      <c r="A16917">
        <v>1691.4</v>
      </c>
      <c r="B16917">
        <v>127</v>
      </c>
    </row>
    <row r="16918" spans="1:2" x14ac:dyDescent="0.25">
      <c r="A16918">
        <v>1691.5</v>
      </c>
      <c r="B16918">
        <v>127</v>
      </c>
    </row>
    <row r="16919" spans="1:2" x14ac:dyDescent="0.25">
      <c r="A16919">
        <v>1691.6</v>
      </c>
      <c r="B16919">
        <v>127</v>
      </c>
    </row>
    <row r="16920" spans="1:2" x14ac:dyDescent="0.25">
      <c r="A16920">
        <v>1691.7</v>
      </c>
      <c r="B16920">
        <v>127</v>
      </c>
    </row>
    <row r="16921" spans="1:2" x14ac:dyDescent="0.25">
      <c r="A16921">
        <v>1691.8</v>
      </c>
      <c r="B16921">
        <v>127</v>
      </c>
    </row>
    <row r="16922" spans="1:2" x14ac:dyDescent="0.25">
      <c r="A16922">
        <v>1691.9</v>
      </c>
      <c r="B16922">
        <v>127</v>
      </c>
    </row>
    <row r="16923" spans="1:2" x14ac:dyDescent="0.25">
      <c r="A16923">
        <v>1692</v>
      </c>
      <c r="B16923">
        <v>127</v>
      </c>
    </row>
    <row r="16924" spans="1:2" x14ac:dyDescent="0.25">
      <c r="A16924">
        <v>1692.1</v>
      </c>
      <c r="B16924">
        <v>127</v>
      </c>
    </row>
    <row r="16925" spans="1:2" x14ac:dyDescent="0.25">
      <c r="A16925">
        <v>1692.2</v>
      </c>
      <c r="B16925">
        <v>127</v>
      </c>
    </row>
    <row r="16926" spans="1:2" x14ac:dyDescent="0.25">
      <c r="A16926">
        <v>1692.3</v>
      </c>
      <c r="B16926">
        <v>127</v>
      </c>
    </row>
    <row r="16927" spans="1:2" x14ac:dyDescent="0.25">
      <c r="A16927">
        <v>1692.4</v>
      </c>
      <c r="B16927">
        <v>127</v>
      </c>
    </row>
    <row r="16928" spans="1:2" x14ac:dyDescent="0.25">
      <c r="A16928">
        <v>1692.5</v>
      </c>
      <c r="B16928">
        <v>127</v>
      </c>
    </row>
    <row r="16929" spans="1:2" x14ac:dyDescent="0.25">
      <c r="A16929">
        <v>1692.6</v>
      </c>
      <c r="B16929">
        <v>127</v>
      </c>
    </row>
    <row r="16930" spans="1:2" x14ac:dyDescent="0.25">
      <c r="A16930">
        <v>1692.7</v>
      </c>
      <c r="B16930">
        <v>127</v>
      </c>
    </row>
    <row r="16931" spans="1:2" x14ac:dyDescent="0.25">
      <c r="A16931">
        <v>1692.8</v>
      </c>
      <c r="B16931">
        <v>127</v>
      </c>
    </row>
    <row r="16932" spans="1:2" x14ac:dyDescent="0.25">
      <c r="A16932">
        <v>1692.9</v>
      </c>
      <c r="B16932">
        <v>127</v>
      </c>
    </row>
    <row r="16933" spans="1:2" x14ac:dyDescent="0.25">
      <c r="A16933">
        <v>1693</v>
      </c>
      <c r="B16933">
        <v>127</v>
      </c>
    </row>
    <row r="16934" spans="1:2" x14ac:dyDescent="0.25">
      <c r="A16934">
        <v>1693.1</v>
      </c>
      <c r="B16934">
        <v>127</v>
      </c>
    </row>
    <row r="16935" spans="1:2" x14ac:dyDescent="0.25">
      <c r="A16935">
        <v>1693.2</v>
      </c>
      <c r="B16935">
        <v>127</v>
      </c>
    </row>
    <row r="16936" spans="1:2" x14ac:dyDescent="0.25">
      <c r="A16936">
        <v>1693.3</v>
      </c>
      <c r="B16936">
        <v>127</v>
      </c>
    </row>
    <row r="16937" spans="1:2" x14ac:dyDescent="0.25">
      <c r="A16937">
        <v>1693.4</v>
      </c>
      <c r="B16937">
        <v>127</v>
      </c>
    </row>
    <row r="16938" spans="1:2" x14ac:dyDescent="0.25">
      <c r="A16938">
        <v>1693.5</v>
      </c>
      <c r="B16938">
        <v>127</v>
      </c>
    </row>
    <row r="16939" spans="1:2" x14ac:dyDescent="0.25">
      <c r="A16939">
        <v>1693.6</v>
      </c>
      <c r="B16939">
        <v>127</v>
      </c>
    </row>
    <row r="16940" spans="1:2" x14ac:dyDescent="0.25">
      <c r="A16940">
        <v>1693.7</v>
      </c>
      <c r="B16940">
        <v>127</v>
      </c>
    </row>
    <row r="16941" spans="1:2" x14ac:dyDescent="0.25">
      <c r="A16941">
        <v>1693.8</v>
      </c>
      <c r="B16941">
        <v>127</v>
      </c>
    </row>
    <row r="16942" spans="1:2" x14ac:dyDescent="0.25">
      <c r="A16942">
        <v>1693.9</v>
      </c>
      <c r="B16942">
        <v>127</v>
      </c>
    </row>
    <row r="16943" spans="1:2" x14ac:dyDescent="0.25">
      <c r="A16943">
        <v>1694</v>
      </c>
      <c r="B16943">
        <v>127</v>
      </c>
    </row>
    <row r="16944" spans="1:2" x14ac:dyDescent="0.25">
      <c r="A16944">
        <v>1694.1</v>
      </c>
      <c r="B16944">
        <v>127</v>
      </c>
    </row>
    <row r="16945" spans="1:2" x14ac:dyDescent="0.25">
      <c r="A16945">
        <v>1694.2</v>
      </c>
      <c r="B16945">
        <v>127</v>
      </c>
    </row>
    <row r="16946" spans="1:2" x14ac:dyDescent="0.25">
      <c r="A16946">
        <v>1694.3</v>
      </c>
      <c r="B16946">
        <v>127</v>
      </c>
    </row>
    <row r="16947" spans="1:2" x14ac:dyDescent="0.25">
      <c r="A16947">
        <v>1694.4</v>
      </c>
      <c r="B16947">
        <v>127</v>
      </c>
    </row>
    <row r="16948" spans="1:2" x14ac:dyDescent="0.25">
      <c r="A16948">
        <v>1694.5</v>
      </c>
      <c r="B16948">
        <v>127</v>
      </c>
    </row>
    <row r="16949" spans="1:2" x14ac:dyDescent="0.25">
      <c r="A16949">
        <v>1694.6</v>
      </c>
      <c r="B16949">
        <v>127</v>
      </c>
    </row>
    <row r="16950" spans="1:2" x14ac:dyDescent="0.25">
      <c r="A16950">
        <v>1694.7</v>
      </c>
      <c r="B16950">
        <v>127</v>
      </c>
    </row>
    <row r="16951" spans="1:2" x14ac:dyDescent="0.25">
      <c r="A16951">
        <v>1694.8</v>
      </c>
      <c r="B16951">
        <v>127</v>
      </c>
    </row>
    <row r="16952" spans="1:2" x14ac:dyDescent="0.25">
      <c r="A16952">
        <v>1694.9</v>
      </c>
      <c r="B16952">
        <v>127</v>
      </c>
    </row>
    <row r="16953" spans="1:2" x14ac:dyDescent="0.25">
      <c r="A16953">
        <v>1695</v>
      </c>
      <c r="B16953">
        <v>127</v>
      </c>
    </row>
    <row r="16954" spans="1:2" x14ac:dyDescent="0.25">
      <c r="A16954">
        <v>1695.1</v>
      </c>
      <c r="B16954">
        <v>127</v>
      </c>
    </row>
    <row r="16955" spans="1:2" x14ac:dyDescent="0.25">
      <c r="A16955">
        <v>1695.2</v>
      </c>
      <c r="B16955">
        <v>127</v>
      </c>
    </row>
    <row r="16956" spans="1:2" x14ac:dyDescent="0.25">
      <c r="A16956">
        <v>1695.3</v>
      </c>
      <c r="B16956">
        <v>127</v>
      </c>
    </row>
    <row r="16957" spans="1:2" x14ac:dyDescent="0.25">
      <c r="A16957">
        <v>1695.4</v>
      </c>
      <c r="B16957">
        <v>127</v>
      </c>
    </row>
    <row r="16958" spans="1:2" x14ac:dyDescent="0.25">
      <c r="A16958">
        <v>1695.5</v>
      </c>
      <c r="B16958">
        <v>127</v>
      </c>
    </row>
    <row r="16959" spans="1:2" x14ac:dyDescent="0.25">
      <c r="A16959">
        <v>1695.6</v>
      </c>
      <c r="B16959">
        <v>127</v>
      </c>
    </row>
    <row r="16960" spans="1:2" x14ac:dyDescent="0.25">
      <c r="A16960">
        <v>1695.7</v>
      </c>
      <c r="B16960">
        <v>127</v>
      </c>
    </row>
    <row r="16961" spans="1:2" x14ac:dyDescent="0.25">
      <c r="A16961">
        <v>1695.8</v>
      </c>
      <c r="B16961">
        <v>127</v>
      </c>
    </row>
    <row r="16962" spans="1:2" x14ac:dyDescent="0.25">
      <c r="A16962">
        <v>1695.9</v>
      </c>
      <c r="B16962">
        <v>127</v>
      </c>
    </row>
    <row r="16963" spans="1:2" x14ac:dyDescent="0.25">
      <c r="A16963">
        <v>1696</v>
      </c>
      <c r="B16963">
        <v>127</v>
      </c>
    </row>
    <row r="16964" spans="1:2" x14ac:dyDescent="0.25">
      <c r="A16964">
        <v>1696.1</v>
      </c>
      <c r="B16964">
        <v>127</v>
      </c>
    </row>
    <row r="16965" spans="1:2" x14ac:dyDescent="0.25">
      <c r="A16965">
        <v>1696.2</v>
      </c>
      <c r="B16965">
        <v>127</v>
      </c>
    </row>
    <row r="16966" spans="1:2" x14ac:dyDescent="0.25">
      <c r="A16966">
        <v>1696.3</v>
      </c>
      <c r="B16966">
        <v>127</v>
      </c>
    </row>
    <row r="16967" spans="1:2" x14ac:dyDescent="0.25">
      <c r="A16967">
        <v>1696.4</v>
      </c>
      <c r="B16967">
        <v>127</v>
      </c>
    </row>
    <row r="16968" spans="1:2" x14ac:dyDescent="0.25">
      <c r="A16968">
        <v>1696.5</v>
      </c>
      <c r="B16968">
        <v>127</v>
      </c>
    </row>
    <row r="16969" spans="1:2" x14ac:dyDescent="0.25">
      <c r="A16969">
        <v>1696.6</v>
      </c>
      <c r="B16969">
        <v>127</v>
      </c>
    </row>
    <row r="16970" spans="1:2" x14ac:dyDescent="0.25">
      <c r="A16970">
        <v>1696.7</v>
      </c>
      <c r="B16970">
        <v>127</v>
      </c>
    </row>
    <row r="16971" spans="1:2" x14ac:dyDescent="0.25">
      <c r="A16971">
        <v>1696.8</v>
      </c>
      <c r="B16971">
        <v>127</v>
      </c>
    </row>
    <row r="16972" spans="1:2" x14ac:dyDescent="0.25">
      <c r="A16972">
        <v>1696.9</v>
      </c>
      <c r="B16972">
        <v>127</v>
      </c>
    </row>
    <row r="16973" spans="1:2" x14ac:dyDescent="0.25">
      <c r="A16973">
        <v>1697</v>
      </c>
      <c r="B16973">
        <v>127</v>
      </c>
    </row>
    <row r="16974" spans="1:2" x14ac:dyDescent="0.25">
      <c r="A16974">
        <v>1697.1</v>
      </c>
      <c r="B16974">
        <v>127.10000000000009</v>
      </c>
    </row>
    <row r="16975" spans="1:2" x14ac:dyDescent="0.25">
      <c r="A16975">
        <v>1697.2</v>
      </c>
      <c r="B16975">
        <v>127.2</v>
      </c>
    </row>
    <row r="16976" spans="1:2" x14ac:dyDescent="0.25">
      <c r="A16976">
        <v>1697.3</v>
      </c>
      <c r="B16976">
        <v>127.3000000000002</v>
      </c>
    </row>
    <row r="16977" spans="1:2" x14ac:dyDescent="0.25">
      <c r="A16977">
        <v>1697.4</v>
      </c>
      <c r="B16977">
        <v>127.40000000000011</v>
      </c>
    </row>
    <row r="16978" spans="1:2" x14ac:dyDescent="0.25">
      <c r="A16978">
        <v>1697.5</v>
      </c>
      <c r="B16978">
        <v>127.5</v>
      </c>
    </row>
    <row r="16979" spans="1:2" x14ac:dyDescent="0.25">
      <c r="A16979">
        <v>1697.6</v>
      </c>
      <c r="B16979">
        <v>127.60000000000009</v>
      </c>
    </row>
    <row r="16980" spans="1:2" x14ac:dyDescent="0.25">
      <c r="A16980">
        <v>1697.7</v>
      </c>
      <c r="B16980">
        <v>127.7</v>
      </c>
    </row>
    <row r="16981" spans="1:2" x14ac:dyDescent="0.25">
      <c r="A16981">
        <v>1697.8</v>
      </c>
      <c r="B16981">
        <v>127.8000000000002</v>
      </c>
    </row>
    <row r="16982" spans="1:2" x14ac:dyDescent="0.25">
      <c r="A16982">
        <v>1697.9</v>
      </c>
      <c r="B16982">
        <v>127.90000000000011</v>
      </c>
    </row>
    <row r="16983" spans="1:2" x14ac:dyDescent="0.25">
      <c r="A16983">
        <v>1698</v>
      </c>
      <c r="B16983">
        <v>128</v>
      </c>
    </row>
    <row r="16984" spans="1:2" x14ac:dyDescent="0.25">
      <c r="A16984">
        <v>1698.1</v>
      </c>
      <c r="B16984">
        <v>128</v>
      </c>
    </row>
    <row r="16985" spans="1:2" x14ac:dyDescent="0.25">
      <c r="A16985">
        <v>1698.2</v>
      </c>
      <c r="B16985">
        <v>128</v>
      </c>
    </row>
    <row r="16986" spans="1:2" x14ac:dyDescent="0.25">
      <c r="A16986">
        <v>1698.3</v>
      </c>
      <c r="B16986">
        <v>128</v>
      </c>
    </row>
    <row r="16987" spans="1:2" x14ac:dyDescent="0.25">
      <c r="A16987">
        <v>1698.4</v>
      </c>
      <c r="B16987">
        <v>128</v>
      </c>
    </row>
    <row r="16988" spans="1:2" x14ac:dyDescent="0.25">
      <c r="A16988">
        <v>1698.5</v>
      </c>
      <c r="B16988">
        <v>128</v>
      </c>
    </row>
    <row r="16989" spans="1:2" x14ac:dyDescent="0.25">
      <c r="A16989">
        <v>1698.6</v>
      </c>
      <c r="B16989">
        <v>128</v>
      </c>
    </row>
    <row r="16990" spans="1:2" x14ac:dyDescent="0.25">
      <c r="A16990">
        <v>1698.7</v>
      </c>
      <c r="B16990">
        <v>128</v>
      </c>
    </row>
    <row r="16991" spans="1:2" x14ac:dyDescent="0.25">
      <c r="A16991">
        <v>1698.8</v>
      </c>
      <c r="B16991">
        <v>128</v>
      </c>
    </row>
    <row r="16992" spans="1:2" x14ac:dyDescent="0.25">
      <c r="A16992">
        <v>1698.9</v>
      </c>
      <c r="B16992">
        <v>128</v>
      </c>
    </row>
    <row r="16993" spans="1:2" x14ac:dyDescent="0.25">
      <c r="A16993">
        <v>1699</v>
      </c>
      <c r="B16993">
        <v>128</v>
      </c>
    </row>
    <row r="16994" spans="1:2" x14ac:dyDescent="0.25">
      <c r="A16994">
        <v>1699.1</v>
      </c>
      <c r="B16994">
        <v>128</v>
      </c>
    </row>
    <row r="16995" spans="1:2" x14ac:dyDescent="0.25">
      <c r="A16995">
        <v>1699.2</v>
      </c>
      <c r="B16995">
        <v>128</v>
      </c>
    </row>
    <row r="16996" spans="1:2" x14ac:dyDescent="0.25">
      <c r="A16996">
        <v>1699.3</v>
      </c>
      <c r="B16996">
        <v>128</v>
      </c>
    </row>
    <row r="16997" spans="1:2" x14ac:dyDescent="0.25">
      <c r="A16997">
        <v>1699.4</v>
      </c>
      <c r="B16997">
        <v>128</v>
      </c>
    </row>
    <row r="16998" spans="1:2" x14ac:dyDescent="0.25">
      <c r="A16998">
        <v>1699.5</v>
      </c>
      <c r="B16998">
        <v>128</v>
      </c>
    </row>
    <row r="16999" spans="1:2" x14ac:dyDescent="0.25">
      <c r="A16999">
        <v>1699.6</v>
      </c>
      <c r="B16999">
        <v>128</v>
      </c>
    </row>
    <row r="17000" spans="1:2" x14ac:dyDescent="0.25">
      <c r="A17000">
        <v>1699.7</v>
      </c>
      <c r="B17000">
        <v>128</v>
      </c>
    </row>
    <row r="17001" spans="1:2" x14ac:dyDescent="0.25">
      <c r="A17001">
        <v>1699.8</v>
      </c>
      <c r="B17001">
        <v>128</v>
      </c>
    </row>
    <row r="17002" spans="1:2" x14ac:dyDescent="0.25">
      <c r="A17002">
        <v>1699.9</v>
      </c>
      <c r="B17002">
        <v>128</v>
      </c>
    </row>
    <row r="17003" spans="1:2" x14ac:dyDescent="0.25">
      <c r="A17003">
        <v>1700</v>
      </c>
      <c r="B17003">
        <v>128</v>
      </c>
    </row>
    <row r="17004" spans="1:2" x14ac:dyDescent="0.25">
      <c r="A17004">
        <v>1700.1</v>
      </c>
      <c r="B17004">
        <v>128</v>
      </c>
    </row>
    <row r="17005" spans="1:2" x14ac:dyDescent="0.25">
      <c r="A17005">
        <v>1700.2</v>
      </c>
      <c r="B17005">
        <v>128</v>
      </c>
    </row>
    <row r="17006" spans="1:2" x14ac:dyDescent="0.25">
      <c r="A17006">
        <v>1700.3</v>
      </c>
      <c r="B17006">
        <v>128</v>
      </c>
    </row>
    <row r="17007" spans="1:2" x14ac:dyDescent="0.25">
      <c r="A17007">
        <v>1700.4</v>
      </c>
      <c r="B17007">
        <v>128</v>
      </c>
    </row>
    <row r="17008" spans="1:2" x14ac:dyDescent="0.25">
      <c r="A17008">
        <v>1700.5</v>
      </c>
      <c r="B17008">
        <v>128</v>
      </c>
    </row>
    <row r="17009" spans="1:2" x14ac:dyDescent="0.25">
      <c r="A17009">
        <v>1700.6</v>
      </c>
      <c r="B17009">
        <v>128</v>
      </c>
    </row>
    <row r="17010" spans="1:2" x14ac:dyDescent="0.25">
      <c r="A17010">
        <v>1700.7</v>
      </c>
      <c r="B17010">
        <v>128</v>
      </c>
    </row>
    <row r="17011" spans="1:2" x14ac:dyDescent="0.25">
      <c r="A17011">
        <v>1700.8</v>
      </c>
      <c r="B17011">
        <v>128</v>
      </c>
    </row>
    <row r="17012" spans="1:2" x14ac:dyDescent="0.25">
      <c r="A17012">
        <v>1700.9</v>
      </c>
      <c r="B17012">
        <v>128</v>
      </c>
    </row>
    <row r="17013" spans="1:2" x14ac:dyDescent="0.25">
      <c r="A17013">
        <v>1701</v>
      </c>
      <c r="B17013">
        <v>128</v>
      </c>
    </row>
    <row r="17014" spans="1:2" x14ac:dyDescent="0.25">
      <c r="A17014">
        <v>1701.1</v>
      </c>
      <c r="B17014">
        <v>128</v>
      </c>
    </row>
    <row r="17015" spans="1:2" x14ac:dyDescent="0.25">
      <c r="A17015">
        <v>1701.2</v>
      </c>
      <c r="B17015">
        <v>128</v>
      </c>
    </row>
    <row r="17016" spans="1:2" x14ac:dyDescent="0.25">
      <c r="A17016">
        <v>1701.3</v>
      </c>
      <c r="B17016">
        <v>128</v>
      </c>
    </row>
    <row r="17017" spans="1:2" x14ac:dyDescent="0.25">
      <c r="A17017">
        <v>1701.4</v>
      </c>
      <c r="B17017">
        <v>128</v>
      </c>
    </row>
    <row r="17018" spans="1:2" x14ac:dyDescent="0.25">
      <c r="A17018">
        <v>1701.5</v>
      </c>
      <c r="B17018">
        <v>128</v>
      </c>
    </row>
    <row r="17019" spans="1:2" x14ac:dyDescent="0.25">
      <c r="A17019">
        <v>1701.6</v>
      </c>
      <c r="B17019">
        <v>128</v>
      </c>
    </row>
    <row r="17020" spans="1:2" x14ac:dyDescent="0.25">
      <c r="A17020">
        <v>1701.7</v>
      </c>
      <c r="B17020">
        <v>128</v>
      </c>
    </row>
    <row r="17021" spans="1:2" x14ac:dyDescent="0.25">
      <c r="A17021">
        <v>1701.8</v>
      </c>
      <c r="B17021">
        <v>128</v>
      </c>
    </row>
    <row r="17022" spans="1:2" x14ac:dyDescent="0.25">
      <c r="A17022">
        <v>1701.9</v>
      </c>
      <c r="B17022">
        <v>128</v>
      </c>
    </row>
    <row r="17023" spans="1:2" x14ac:dyDescent="0.25">
      <c r="A17023">
        <v>1702</v>
      </c>
      <c r="B17023">
        <v>128</v>
      </c>
    </row>
    <row r="17024" spans="1:2" x14ac:dyDescent="0.25">
      <c r="A17024">
        <v>1702.1</v>
      </c>
      <c r="B17024">
        <v>127.9798706054688</v>
      </c>
    </row>
    <row r="17025" spans="1:2" x14ac:dyDescent="0.25">
      <c r="A17025">
        <v>1702.2</v>
      </c>
      <c r="B17025">
        <v>127.95974121093759</v>
      </c>
    </row>
    <row r="17026" spans="1:2" x14ac:dyDescent="0.25">
      <c r="A17026">
        <v>1702.3</v>
      </c>
      <c r="B17026">
        <v>127.9396118164064</v>
      </c>
    </row>
    <row r="17027" spans="1:2" x14ac:dyDescent="0.25">
      <c r="A17027">
        <v>1702.4</v>
      </c>
      <c r="B17027">
        <v>127.9194824218752</v>
      </c>
    </row>
    <row r="17028" spans="1:2" x14ac:dyDescent="0.25">
      <c r="A17028">
        <v>1702.5</v>
      </c>
      <c r="B17028">
        <v>127.89935302734401</v>
      </c>
    </row>
    <row r="17029" spans="1:2" x14ac:dyDescent="0.25">
      <c r="A17029">
        <v>1702.6</v>
      </c>
      <c r="B17029">
        <v>127.8792236328128</v>
      </c>
    </row>
    <row r="17030" spans="1:2" x14ac:dyDescent="0.25">
      <c r="A17030">
        <v>1702.7</v>
      </c>
      <c r="B17030">
        <v>127.8590942382816</v>
      </c>
    </row>
    <row r="17031" spans="1:2" x14ac:dyDescent="0.25">
      <c r="A17031">
        <v>1702.8</v>
      </c>
      <c r="B17031">
        <v>127.8389648437504</v>
      </c>
    </row>
    <row r="17032" spans="1:2" x14ac:dyDescent="0.25">
      <c r="A17032">
        <v>1702.9</v>
      </c>
      <c r="B17032">
        <v>127.81883544921919</v>
      </c>
    </row>
    <row r="17033" spans="1:2" x14ac:dyDescent="0.25">
      <c r="A17033">
        <v>1703</v>
      </c>
      <c r="B17033">
        <v>127.798706054688</v>
      </c>
    </row>
    <row r="17034" spans="1:2" x14ac:dyDescent="0.25">
      <c r="A17034">
        <v>1703.1</v>
      </c>
      <c r="B17034">
        <v>127.7188354492191</v>
      </c>
    </row>
    <row r="17035" spans="1:2" x14ac:dyDescent="0.25">
      <c r="A17035">
        <v>1703.2</v>
      </c>
      <c r="B17035">
        <v>127.6389648437504</v>
      </c>
    </row>
    <row r="17036" spans="1:2" x14ac:dyDescent="0.25">
      <c r="A17036">
        <v>1703.3</v>
      </c>
      <c r="B17036">
        <v>127.5590942382814</v>
      </c>
    </row>
    <row r="17037" spans="1:2" x14ac:dyDescent="0.25">
      <c r="A17037">
        <v>1703.4</v>
      </c>
      <c r="B17037">
        <v>127.4792236328127</v>
      </c>
    </row>
    <row r="17038" spans="1:2" x14ac:dyDescent="0.25">
      <c r="A17038">
        <v>1703.5</v>
      </c>
      <c r="B17038">
        <v>127.39935302734401</v>
      </c>
    </row>
    <row r="17039" spans="1:2" x14ac:dyDescent="0.25">
      <c r="A17039">
        <v>1703.6</v>
      </c>
      <c r="B17039">
        <v>127.31948242187509</v>
      </c>
    </row>
    <row r="17040" spans="1:2" x14ac:dyDescent="0.25">
      <c r="A17040">
        <v>1703.7</v>
      </c>
      <c r="B17040">
        <v>127.23961181640639</v>
      </c>
    </row>
    <row r="17041" spans="1:2" x14ac:dyDescent="0.25">
      <c r="A17041">
        <v>1703.8</v>
      </c>
      <c r="B17041">
        <v>127.1597412109375</v>
      </c>
    </row>
    <row r="17042" spans="1:2" x14ac:dyDescent="0.25">
      <c r="A17042">
        <v>1703.9</v>
      </c>
      <c r="B17042">
        <v>127.0798706054687</v>
      </c>
    </row>
    <row r="17043" spans="1:2" x14ac:dyDescent="0.25">
      <c r="A17043">
        <v>1704</v>
      </c>
      <c r="B17043">
        <v>127</v>
      </c>
    </row>
    <row r="17044" spans="1:2" x14ac:dyDescent="0.25">
      <c r="A17044">
        <v>1704.1</v>
      </c>
      <c r="B17044">
        <v>127</v>
      </c>
    </row>
    <row r="17045" spans="1:2" x14ac:dyDescent="0.25">
      <c r="A17045">
        <v>1704.2</v>
      </c>
      <c r="B17045">
        <v>127</v>
      </c>
    </row>
    <row r="17046" spans="1:2" x14ac:dyDescent="0.25">
      <c r="A17046">
        <v>1704.3</v>
      </c>
      <c r="B17046">
        <v>127</v>
      </c>
    </row>
    <row r="17047" spans="1:2" x14ac:dyDescent="0.25">
      <c r="A17047">
        <v>1704.4</v>
      </c>
      <c r="B17047">
        <v>127</v>
      </c>
    </row>
    <row r="17048" spans="1:2" x14ac:dyDescent="0.25">
      <c r="A17048">
        <v>1704.5</v>
      </c>
      <c r="B17048">
        <v>127</v>
      </c>
    </row>
    <row r="17049" spans="1:2" x14ac:dyDescent="0.25">
      <c r="A17049">
        <v>1704.6</v>
      </c>
      <c r="B17049">
        <v>127</v>
      </c>
    </row>
    <row r="17050" spans="1:2" x14ac:dyDescent="0.25">
      <c r="A17050">
        <v>1704.7</v>
      </c>
      <c r="B17050">
        <v>127</v>
      </c>
    </row>
    <row r="17051" spans="1:2" x14ac:dyDescent="0.25">
      <c r="A17051">
        <v>1704.8</v>
      </c>
      <c r="B17051">
        <v>127</v>
      </c>
    </row>
    <row r="17052" spans="1:2" x14ac:dyDescent="0.25">
      <c r="A17052">
        <v>1704.9</v>
      </c>
      <c r="B17052">
        <v>127</v>
      </c>
    </row>
    <row r="17053" spans="1:2" x14ac:dyDescent="0.25">
      <c r="A17053">
        <v>1705</v>
      </c>
      <c r="B17053">
        <v>127</v>
      </c>
    </row>
    <row r="17054" spans="1:2" x14ac:dyDescent="0.25">
      <c r="A17054">
        <v>1705.1</v>
      </c>
      <c r="B17054">
        <v>127</v>
      </c>
    </row>
    <row r="17055" spans="1:2" x14ac:dyDescent="0.25">
      <c r="A17055">
        <v>1705.2</v>
      </c>
      <c r="B17055">
        <v>127</v>
      </c>
    </row>
    <row r="17056" spans="1:2" x14ac:dyDescent="0.25">
      <c r="A17056">
        <v>1705.3</v>
      </c>
      <c r="B17056">
        <v>127</v>
      </c>
    </row>
    <row r="17057" spans="1:2" x14ac:dyDescent="0.25">
      <c r="A17057">
        <v>1705.4</v>
      </c>
      <c r="B17057">
        <v>127</v>
      </c>
    </row>
    <row r="17058" spans="1:2" x14ac:dyDescent="0.25">
      <c r="A17058">
        <v>1705.5</v>
      </c>
      <c r="B17058">
        <v>127</v>
      </c>
    </row>
    <row r="17059" spans="1:2" x14ac:dyDescent="0.25">
      <c r="A17059">
        <v>1705.6</v>
      </c>
      <c r="B17059">
        <v>127</v>
      </c>
    </row>
    <row r="17060" spans="1:2" x14ac:dyDescent="0.25">
      <c r="A17060">
        <v>1705.7</v>
      </c>
      <c r="B17060">
        <v>127</v>
      </c>
    </row>
    <row r="17061" spans="1:2" x14ac:dyDescent="0.25">
      <c r="A17061">
        <v>1705.8</v>
      </c>
      <c r="B17061">
        <v>127</v>
      </c>
    </row>
    <row r="17062" spans="1:2" x14ac:dyDescent="0.25">
      <c r="A17062">
        <v>1705.9</v>
      </c>
      <c r="B17062">
        <v>127</v>
      </c>
    </row>
    <row r="17063" spans="1:2" x14ac:dyDescent="0.25">
      <c r="A17063">
        <v>1706</v>
      </c>
      <c r="B17063">
        <v>127</v>
      </c>
    </row>
    <row r="17064" spans="1:2" x14ac:dyDescent="0.25">
      <c r="A17064">
        <v>1706.1</v>
      </c>
      <c r="B17064">
        <v>127</v>
      </c>
    </row>
    <row r="17065" spans="1:2" x14ac:dyDescent="0.25">
      <c r="A17065">
        <v>1706.2</v>
      </c>
      <c r="B17065">
        <v>127</v>
      </c>
    </row>
    <row r="17066" spans="1:2" x14ac:dyDescent="0.25">
      <c r="A17066">
        <v>1706.3</v>
      </c>
      <c r="B17066">
        <v>127</v>
      </c>
    </row>
    <row r="17067" spans="1:2" x14ac:dyDescent="0.25">
      <c r="A17067">
        <v>1706.4</v>
      </c>
      <c r="B17067">
        <v>127</v>
      </c>
    </row>
    <row r="17068" spans="1:2" x14ac:dyDescent="0.25">
      <c r="A17068">
        <v>1706.5</v>
      </c>
      <c r="B17068">
        <v>127</v>
      </c>
    </row>
    <row r="17069" spans="1:2" x14ac:dyDescent="0.25">
      <c r="A17069">
        <v>1706.6</v>
      </c>
      <c r="B17069">
        <v>127</v>
      </c>
    </row>
    <row r="17070" spans="1:2" x14ac:dyDescent="0.25">
      <c r="A17070">
        <v>1706.7</v>
      </c>
      <c r="B17070">
        <v>127</v>
      </c>
    </row>
    <row r="17071" spans="1:2" x14ac:dyDescent="0.25">
      <c r="A17071">
        <v>1706.8</v>
      </c>
      <c r="B17071">
        <v>127</v>
      </c>
    </row>
    <row r="17072" spans="1:2" x14ac:dyDescent="0.25">
      <c r="A17072">
        <v>1706.9</v>
      </c>
      <c r="B17072">
        <v>127</v>
      </c>
    </row>
    <row r="17073" spans="1:2" x14ac:dyDescent="0.25">
      <c r="A17073">
        <v>1707</v>
      </c>
      <c r="B17073">
        <v>127</v>
      </c>
    </row>
    <row r="17074" spans="1:2" x14ac:dyDescent="0.25">
      <c r="A17074">
        <v>1707.1</v>
      </c>
      <c r="B17074">
        <v>127</v>
      </c>
    </row>
    <row r="17075" spans="1:2" x14ac:dyDescent="0.25">
      <c r="A17075">
        <v>1707.2</v>
      </c>
      <c r="B17075">
        <v>127</v>
      </c>
    </row>
    <row r="17076" spans="1:2" x14ac:dyDescent="0.25">
      <c r="A17076">
        <v>1707.3</v>
      </c>
      <c r="B17076">
        <v>127</v>
      </c>
    </row>
    <row r="17077" spans="1:2" x14ac:dyDescent="0.25">
      <c r="A17077">
        <v>1707.4</v>
      </c>
      <c r="B17077">
        <v>127</v>
      </c>
    </row>
    <row r="17078" spans="1:2" x14ac:dyDescent="0.25">
      <c r="A17078">
        <v>1707.5</v>
      </c>
      <c r="B17078">
        <v>127</v>
      </c>
    </row>
    <row r="17079" spans="1:2" x14ac:dyDescent="0.25">
      <c r="A17079">
        <v>1707.6</v>
      </c>
      <c r="B17079">
        <v>127</v>
      </c>
    </row>
    <row r="17080" spans="1:2" x14ac:dyDescent="0.25">
      <c r="A17080">
        <v>1707.7</v>
      </c>
      <c r="B17080">
        <v>127</v>
      </c>
    </row>
    <row r="17081" spans="1:2" x14ac:dyDescent="0.25">
      <c r="A17081">
        <v>1707.8</v>
      </c>
      <c r="B17081">
        <v>127</v>
      </c>
    </row>
    <row r="17082" spans="1:2" x14ac:dyDescent="0.25">
      <c r="A17082">
        <v>1707.9</v>
      </c>
      <c r="B17082">
        <v>127</v>
      </c>
    </row>
    <row r="17083" spans="1:2" x14ac:dyDescent="0.25">
      <c r="A17083">
        <v>1708</v>
      </c>
      <c r="B17083">
        <v>127</v>
      </c>
    </row>
    <row r="17084" spans="1:2" x14ac:dyDescent="0.25">
      <c r="A17084">
        <v>1708.1</v>
      </c>
      <c r="B17084">
        <v>127</v>
      </c>
    </row>
    <row r="17085" spans="1:2" x14ac:dyDescent="0.25">
      <c r="A17085">
        <v>1708.2</v>
      </c>
      <c r="B17085">
        <v>127</v>
      </c>
    </row>
    <row r="17086" spans="1:2" x14ac:dyDescent="0.25">
      <c r="A17086">
        <v>1708.3</v>
      </c>
      <c r="B17086">
        <v>127</v>
      </c>
    </row>
    <row r="17087" spans="1:2" x14ac:dyDescent="0.25">
      <c r="A17087">
        <v>1708.4</v>
      </c>
      <c r="B17087">
        <v>127</v>
      </c>
    </row>
    <row r="17088" spans="1:2" x14ac:dyDescent="0.25">
      <c r="A17088">
        <v>1708.5</v>
      </c>
      <c r="B17088">
        <v>127</v>
      </c>
    </row>
    <row r="17089" spans="1:2" x14ac:dyDescent="0.25">
      <c r="A17089">
        <v>1708.6</v>
      </c>
      <c r="B17089">
        <v>127</v>
      </c>
    </row>
    <row r="17090" spans="1:2" x14ac:dyDescent="0.25">
      <c r="A17090">
        <v>1708.7</v>
      </c>
      <c r="B17090">
        <v>127</v>
      </c>
    </row>
    <row r="17091" spans="1:2" x14ac:dyDescent="0.25">
      <c r="A17091">
        <v>1708.8</v>
      </c>
      <c r="B17091">
        <v>127</v>
      </c>
    </row>
    <row r="17092" spans="1:2" x14ac:dyDescent="0.25">
      <c r="A17092">
        <v>1708.9</v>
      </c>
      <c r="B17092">
        <v>127</v>
      </c>
    </row>
    <row r="17093" spans="1:2" x14ac:dyDescent="0.25">
      <c r="A17093">
        <v>1709</v>
      </c>
      <c r="B17093">
        <v>127</v>
      </c>
    </row>
    <row r="17094" spans="1:2" x14ac:dyDescent="0.25">
      <c r="A17094">
        <v>1709.1</v>
      </c>
      <c r="B17094">
        <v>126.9834106445313</v>
      </c>
    </row>
    <row r="17095" spans="1:2" x14ac:dyDescent="0.25">
      <c r="A17095">
        <v>1709.2</v>
      </c>
      <c r="B17095">
        <v>126.96682128906259</v>
      </c>
    </row>
    <row r="17096" spans="1:2" x14ac:dyDescent="0.25">
      <c r="A17096">
        <v>1709.3</v>
      </c>
      <c r="B17096">
        <v>126.9502319335939</v>
      </c>
    </row>
    <row r="17097" spans="1:2" x14ac:dyDescent="0.25">
      <c r="A17097">
        <v>1709.4</v>
      </c>
      <c r="B17097">
        <v>126.9336425781252</v>
      </c>
    </row>
    <row r="17098" spans="1:2" x14ac:dyDescent="0.25">
      <c r="A17098">
        <v>1709.5</v>
      </c>
      <c r="B17098">
        <v>126.91705322265651</v>
      </c>
    </row>
    <row r="17099" spans="1:2" x14ac:dyDescent="0.25">
      <c r="A17099">
        <v>1709.6</v>
      </c>
      <c r="B17099">
        <v>126.9004638671878</v>
      </c>
    </row>
    <row r="17100" spans="1:2" x14ac:dyDescent="0.25">
      <c r="A17100">
        <v>1709.7</v>
      </c>
      <c r="B17100">
        <v>126.8838745117191</v>
      </c>
    </row>
    <row r="17101" spans="1:2" x14ac:dyDescent="0.25">
      <c r="A17101">
        <v>1709.8</v>
      </c>
      <c r="B17101">
        <v>126.8672851562504</v>
      </c>
    </row>
    <row r="17102" spans="1:2" x14ac:dyDescent="0.25">
      <c r="A17102">
        <v>1709.9</v>
      </c>
      <c r="B17102">
        <v>126.85069580078169</v>
      </c>
    </row>
    <row r="17103" spans="1:2" x14ac:dyDescent="0.25">
      <c r="A17103">
        <v>1710</v>
      </c>
      <c r="B17103">
        <v>126.834106445313</v>
      </c>
    </row>
    <row r="17104" spans="1:2" x14ac:dyDescent="0.25">
      <c r="A17104">
        <v>1710.1</v>
      </c>
      <c r="B17104">
        <v>126.81630859375041</v>
      </c>
    </row>
    <row r="17105" spans="1:2" x14ac:dyDescent="0.25">
      <c r="A17105">
        <v>1710.2</v>
      </c>
      <c r="B17105">
        <v>126.7985107421878</v>
      </c>
    </row>
    <row r="17106" spans="1:2" x14ac:dyDescent="0.25">
      <c r="A17106">
        <v>1710.3</v>
      </c>
      <c r="B17106">
        <v>126.7807128906252</v>
      </c>
    </row>
    <row r="17107" spans="1:2" x14ac:dyDescent="0.25">
      <c r="A17107">
        <v>1710.4</v>
      </c>
      <c r="B17107">
        <v>126.76291503906261</v>
      </c>
    </row>
    <row r="17108" spans="1:2" x14ac:dyDescent="0.25">
      <c r="A17108">
        <v>1710.5</v>
      </c>
      <c r="B17108">
        <v>126.7451171875</v>
      </c>
    </row>
    <row r="17109" spans="1:2" x14ac:dyDescent="0.25">
      <c r="A17109">
        <v>1710.6</v>
      </c>
      <c r="B17109">
        <v>126.72731933593739</v>
      </c>
    </row>
    <row r="17110" spans="1:2" x14ac:dyDescent="0.25">
      <c r="A17110">
        <v>1710.7</v>
      </c>
      <c r="B17110">
        <v>126.7095214843748</v>
      </c>
    </row>
    <row r="17111" spans="1:2" x14ac:dyDescent="0.25">
      <c r="A17111">
        <v>1710.8</v>
      </c>
      <c r="B17111">
        <v>126.6917236328122</v>
      </c>
    </row>
    <row r="17112" spans="1:2" x14ac:dyDescent="0.25">
      <c r="A17112">
        <v>1710.9</v>
      </c>
      <c r="B17112">
        <v>126.67392578124959</v>
      </c>
    </row>
    <row r="17113" spans="1:2" x14ac:dyDescent="0.25">
      <c r="A17113">
        <v>1711</v>
      </c>
      <c r="B17113">
        <v>126.656127929687</v>
      </c>
    </row>
    <row r="17114" spans="1:2" x14ac:dyDescent="0.25">
      <c r="A17114">
        <v>1711.1</v>
      </c>
      <c r="B17114">
        <v>126.6905151367183</v>
      </c>
    </row>
    <row r="17115" spans="1:2" x14ac:dyDescent="0.25">
      <c r="A17115">
        <v>1711.2</v>
      </c>
      <c r="B17115">
        <v>126.7249023437496</v>
      </c>
    </row>
    <row r="17116" spans="1:2" x14ac:dyDescent="0.25">
      <c r="A17116">
        <v>1711.3</v>
      </c>
      <c r="B17116">
        <v>126.75928955078101</v>
      </c>
    </row>
    <row r="17117" spans="1:2" x14ac:dyDescent="0.25">
      <c r="A17117">
        <v>1711.4</v>
      </c>
      <c r="B17117">
        <v>126.79367675781219</v>
      </c>
    </row>
    <row r="17118" spans="1:2" x14ac:dyDescent="0.25">
      <c r="A17118">
        <v>1711.5</v>
      </c>
      <c r="B17118">
        <v>126.82806396484349</v>
      </c>
    </row>
    <row r="17119" spans="1:2" x14ac:dyDescent="0.25">
      <c r="A17119">
        <v>1711.6</v>
      </c>
      <c r="B17119">
        <v>126.86245117187489</v>
      </c>
    </row>
    <row r="17120" spans="1:2" x14ac:dyDescent="0.25">
      <c r="A17120">
        <v>1711.7</v>
      </c>
      <c r="B17120">
        <v>126.8968383789061</v>
      </c>
    </row>
    <row r="17121" spans="1:2" x14ac:dyDescent="0.25">
      <c r="A17121">
        <v>1711.8</v>
      </c>
      <c r="B17121">
        <v>126.9312255859375</v>
      </c>
    </row>
    <row r="17122" spans="1:2" x14ac:dyDescent="0.25">
      <c r="A17122">
        <v>1711.9</v>
      </c>
      <c r="B17122">
        <v>126.9656127929687</v>
      </c>
    </row>
    <row r="17123" spans="1:2" x14ac:dyDescent="0.25">
      <c r="A17123">
        <v>1712</v>
      </c>
      <c r="B17123">
        <v>127</v>
      </c>
    </row>
    <row r="17124" spans="1:2" x14ac:dyDescent="0.25">
      <c r="A17124">
        <v>1712.1</v>
      </c>
      <c r="B17124">
        <v>126.89999999999991</v>
      </c>
    </row>
    <row r="17125" spans="1:2" x14ac:dyDescent="0.25">
      <c r="A17125">
        <v>1712.2</v>
      </c>
      <c r="B17125">
        <v>126.8</v>
      </c>
    </row>
    <row r="17126" spans="1:2" x14ac:dyDescent="0.25">
      <c r="A17126">
        <v>1712.3</v>
      </c>
      <c r="B17126">
        <v>126.6999999999998</v>
      </c>
    </row>
    <row r="17127" spans="1:2" x14ac:dyDescent="0.25">
      <c r="A17127">
        <v>1712.4</v>
      </c>
      <c r="B17127">
        <v>126.59999999999989</v>
      </c>
    </row>
    <row r="17128" spans="1:2" x14ac:dyDescent="0.25">
      <c r="A17128">
        <v>1712.5</v>
      </c>
      <c r="B17128">
        <v>126.5</v>
      </c>
    </row>
    <row r="17129" spans="1:2" x14ac:dyDescent="0.25">
      <c r="A17129">
        <v>1712.6</v>
      </c>
      <c r="B17129">
        <v>126.39999999999991</v>
      </c>
    </row>
    <row r="17130" spans="1:2" x14ac:dyDescent="0.25">
      <c r="A17130">
        <v>1712.7</v>
      </c>
      <c r="B17130">
        <v>126.3</v>
      </c>
    </row>
    <row r="17131" spans="1:2" x14ac:dyDescent="0.25">
      <c r="A17131">
        <v>1712.8</v>
      </c>
      <c r="B17131">
        <v>126.1999999999998</v>
      </c>
    </row>
    <row r="17132" spans="1:2" x14ac:dyDescent="0.25">
      <c r="A17132">
        <v>1712.9</v>
      </c>
      <c r="B17132">
        <v>126.09999999999989</v>
      </c>
    </row>
    <row r="17133" spans="1:2" x14ac:dyDescent="0.25">
      <c r="A17133">
        <v>1713</v>
      </c>
      <c r="B17133">
        <v>126</v>
      </c>
    </row>
    <row r="17134" spans="1:2" x14ac:dyDescent="0.25">
      <c r="A17134">
        <v>1713.1</v>
      </c>
      <c r="B17134">
        <v>126.10000000000009</v>
      </c>
    </row>
    <row r="17135" spans="1:2" x14ac:dyDescent="0.25">
      <c r="A17135">
        <v>1713.2</v>
      </c>
      <c r="B17135">
        <v>126.2</v>
      </c>
    </row>
    <row r="17136" spans="1:2" x14ac:dyDescent="0.25">
      <c r="A17136">
        <v>1713.3</v>
      </c>
      <c r="B17136">
        <v>126.3000000000002</v>
      </c>
    </row>
    <row r="17137" spans="1:2" x14ac:dyDescent="0.25">
      <c r="A17137">
        <v>1713.4</v>
      </c>
      <c r="B17137">
        <v>126.40000000000011</v>
      </c>
    </row>
    <row r="17138" spans="1:2" x14ac:dyDescent="0.25">
      <c r="A17138">
        <v>1713.5</v>
      </c>
      <c r="B17138">
        <v>126.5</v>
      </c>
    </row>
    <row r="17139" spans="1:2" x14ac:dyDescent="0.25">
      <c r="A17139">
        <v>1713.6</v>
      </c>
      <c r="B17139">
        <v>126.60000000000009</v>
      </c>
    </row>
    <row r="17140" spans="1:2" x14ac:dyDescent="0.25">
      <c r="A17140">
        <v>1713.7</v>
      </c>
      <c r="B17140">
        <v>126.7</v>
      </c>
    </row>
    <row r="17141" spans="1:2" x14ac:dyDescent="0.25">
      <c r="A17141">
        <v>1713.8</v>
      </c>
      <c r="B17141">
        <v>126.8000000000002</v>
      </c>
    </row>
    <row r="17142" spans="1:2" x14ac:dyDescent="0.25">
      <c r="A17142">
        <v>1713.9</v>
      </c>
      <c r="B17142">
        <v>126.90000000000011</v>
      </c>
    </row>
    <row r="17143" spans="1:2" x14ac:dyDescent="0.25">
      <c r="A17143">
        <v>1714</v>
      </c>
      <c r="B17143">
        <v>127</v>
      </c>
    </row>
    <row r="17144" spans="1:2" x14ac:dyDescent="0.25">
      <c r="A17144">
        <v>1714.1</v>
      </c>
      <c r="B17144">
        <v>127</v>
      </c>
    </row>
    <row r="17145" spans="1:2" x14ac:dyDescent="0.25">
      <c r="A17145">
        <v>1714.2</v>
      </c>
      <c r="B17145">
        <v>127</v>
      </c>
    </row>
    <row r="17146" spans="1:2" x14ac:dyDescent="0.25">
      <c r="A17146">
        <v>1714.3</v>
      </c>
      <c r="B17146">
        <v>127</v>
      </c>
    </row>
    <row r="17147" spans="1:2" x14ac:dyDescent="0.25">
      <c r="A17147">
        <v>1714.4</v>
      </c>
      <c r="B17147">
        <v>127</v>
      </c>
    </row>
    <row r="17148" spans="1:2" x14ac:dyDescent="0.25">
      <c r="A17148">
        <v>1714.5</v>
      </c>
      <c r="B17148">
        <v>127</v>
      </c>
    </row>
    <row r="17149" spans="1:2" x14ac:dyDescent="0.25">
      <c r="A17149">
        <v>1714.6</v>
      </c>
      <c r="B17149">
        <v>127</v>
      </c>
    </row>
    <row r="17150" spans="1:2" x14ac:dyDescent="0.25">
      <c r="A17150">
        <v>1714.7</v>
      </c>
      <c r="B17150">
        <v>127</v>
      </c>
    </row>
    <row r="17151" spans="1:2" x14ac:dyDescent="0.25">
      <c r="A17151">
        <v>1714.8</v>
      </c>
      <c r="B17151">
        <v>127</v>
      </c>
    </row>
    <row r="17152" spans="1:2" x14ac:dyDescent="0.25">
      <c r="A17152">
        <v>1714.9</v>
      </c>
      <c r="B17152">
        <v>127</v>
      </c>
    </row>
    <row r="17153" spans="1:2" x14ac:dyDescent="0.25">
      <c r="A17153">
        <v>1715</v>
      </c>
      <c r="B17153">
        <v>127</v>
      </c>
    </row>
    <row r="17154" spans="1:2" x14ac:dyDescent="0.25">
      <c r="A17154">
        <v>1715.1</v>
      </c>
      <c r="B17154">
        <v>127</v>
      </c>
    </row>
    <row r="17155" spans="1:2" x14ac:dyDescent="0.25">
      <c r="A17155">
        <v>1715.2</v>
      </c>
      <c r="B17155">
        <v>127</v>
      </c>
    </row>
    <row r="17156" spans="1:2" x14ac:dyDescent="0.25">
      <c r="A17156">
        <v>1715.3</v>
      </c>
      <c r="B17156">
        <v>127</v>
      </c>
    </row>
    <row r="17157" spans="1:2" x14ac:dyDescent="0.25">
      <c r="A17157">
        <v>1715.4</v>
      </c>
      <c r="B17157">
        <v>127</v>
      </c>
    </row>
    <row r="17158" spans="1:2" x14ac:dyDescent="0.25">
      <c r="A17158">
        <v>1715.5</v>
      </c>
      <c r="B17158">
        <v>127</v>
      </c>
    </row>
    <row r="17159" spans="1:2" x14ac:dyDescent="0.25">
      <c r="A17159">
        <v>1715.6</v>
      </c>
      <c r="B17159">
        <v>127</v>
      </c>
    </row>
    <row r="17160" spans="1:2" x14ac:dyDescent="0.25">
      <c r="A17160">
        <v>1715.7</v>
      </c>
      <c r="B17160">
        <v>127</v>
      </c>
    </row>
    <row r="17161" spans="1:2" x14ac:dyDescent="0.25">
      <c r="A17161">
        <v>1715.8</v>
      </c>
      <c r="B17161">
        <v>127</v>
      </c>
    </row>
    <row r="17162" spans="1:2" x14ac:dyDescent="0.25">
      <c r="A17162">
        <v>1715.9</v>
      </c>
      <c r="B17162">
        <v>127</v>
      </c>
    </row>
    <row r="17163" spans="1:2" x14ac:dyDescent="0.25">
      <c r="A17163">
        <v>1716</v>
      </c>
      <c r="B17163">
        <v>127</v>
      </c>
    </row>
    <row r="17164" spans="1:2" x14ac:dyDescent="0.25">
      <c r="A17164">
        <v>1716.1</v>
      </c>
      <c r="B17164">
        <v>127.10000000000009</v>
      </c>
    </row>
    <row r="17165" spans="1:2" x14ac:dyDescent="0.25">
      <c r="A17165">
        <v>1716.2</v>
      </c>
      <c r="B17165">
        <v>127.2</v>
      </c>
    </row>
    <row r="17166" spans="1:2" x14ac:dyDescent="0.25">
      <c r="A17166">
        <v>1716.3</v>
      </c>
      <c r="B17166">
        <v>127.3000000000002</v>
      </c>
    </row>
    <row r="17167" spans="1:2" x14ac:dyDescent="0.25">
      <c r="A17167">
        <v>1716.4</v>
      </c>
      <c r="B17167">
        <v>127.40000000000011</v>
      </c>
    </row>
    <row r="17168" spans="1:2" x14ac:dyDescent="0.25">
      <c r="A17168">
        <v>1716.5</v>
      </c>
      <c r="B17168">
        <v>127.5</v>
      </c>
    </row>
    <row r="17169" spans="1:2" x14ac:dyDescent="0.25">
      <c r="A17169">
        <v>1716.6</v>
      </c>
      <c r="B17169">
        <v>127.60000000000009</v>
      </c>
    </row>
    <row r="17170" spans="1:2" x14ac:dyDescent="0.25">
      <c r="A17170">
        <v>1716.7</v>
      </c>
      <c r="B17170">
        <v>127.7</v>
      </c>
    </row>
    <row r="17171" spans="1:2" x14ac:dyDescent="0.25">
      <c r="A17171">
        <v>1716.8</v>
      </c>
      <c r="B17171">
        <v>127.8000000000002</v>
      </c>
    </row>
    <row r="17172" spans="1:2" x14ac:dyDescent="0.25">
      <c r="A17172">
        <v>1716.9</v>
      </c>
      <c r="B17172">
        <v>127.90000000000011</v>
      </c>
    </row>
    <row r="17173" spans="1:2" x14ac:dyDescent="0.25">
      <c r="A17173">
        <v>1717</v>
      </c>
      <c r="B17173">
        <v>128</v>
      </c>
    </row>
    <row r="17174" spans="1:2" x14ac:dyDescent="0.25">
      <c r="A17174">
        <v>1717.1</v>
      </c>
      <c r="B17174">
        <v>128.0626220703125</v>
      </c>
    </row>
    <row r="17175" spans="1:2" x14ac:dyDescent="0.25">
      <c r="A17175">
        <v>1717.2</v>
      </c>
      <c r="B17175">
        <v>128.12524414062489</v>
      </c>
    </row>
    <row r="17176" spans="1:2" x14ac:dyDescent="0.25">
      <c r="A17176">
        <v>1717.3</v>
      </c>
      <c r="B17176">
        <v>128.18786621093739</v>
      </c>
    </row>
    <row r="17177" spans="1:2" x14ac:dyDescent="0.25">
      <c r="A17177">
        <v>1717.4</v>
      </c>
      <c r="B17177">
        <v>128.2504882812498</v>
      </c>
    </row>
    <row r="17178" spans="1:2" x14ac:dyDescent="0.25">
      <c r="A17178">
        <v>1717.5</v>
      </c>
      <c r="B17178">
        <v>128.31311035156219</v>
      </c>
    </row>
    <row r="17179" spans="1:2" x14ac:dyDescent="0.25">
      <c r="A17179">
        <v>1717.6</v>
      </c>
      <c r="B17179">
        <v>128.37573242187469</v>
      </c>
    </row>
    <row r="17180" spans="1:2" x14ac:dyDescent="0.25">
      <c r="A17180">
        <v>1717.7</v>
      </c>
      <c r="B17180">
        <v>128.4383544921871</v>
      </c>
    </row>
    <row r="17181" spans="1:2" x14ac:dyDescent="0.25">
      <c r="A17181">
        <v>1717.8</v>
      </c>
      <c r="B17181">
        <v>128.5009765624996</v>
      </c>
    </row>
    <row r="17182" spans="1:2" x14ac:dyDescent="0.25">
      <c r="A17182">
        <v>1717.9</v>
      </c>
      <c r="B17182">
        <v>128.56359863281199</v>
      </c>
    </row>
    <row r="17183" spans="1:2" x14ac:dyDescent="0.25">
      <c r="A17183">
        <v>1718</v>
      </c>
      <c r="B17183">
        <v>128.6262207031244</v>
      </c>
    </row>
    <row r="17184" spans="1:2" x14ac:dyDescent="0.25">
      <c r="A17184">
        <v>1718.1</v>
      </c>
      <c r="B17184">
        <v>128.66359863281201</v>
      </c>
    </row>
    <row r="17185" spans="1:2" x14ac:dyDescent="0.25">
      <c r="A17185">
        <v>1718.2</v>
      </c>
      <c r="B17185">
        <v>128.70097656249951</v>
      </c>
    </row>
    <row r="17186" spans="1:2" x14ac:dyDescent="0.25">
      <c r="A17186">
        <v>1718.3</v>
      </c>
      <c r="B17186">
        <v>128.73835449218711</v>
      </c>
    </row>
    <row r="17187" spans="1:2" x14ac:dyDescent="0.25">
      <c r="A17187">
        <v>1718.4</v>
      </c>
      <c r="B17187">
        <v>128.77573242187469</v>
      </c>
    </row>
    <row r="17188" spans="1:2" x14ac:dyDescent="0.25">
      <c r="A17188">
        <v>1718.5</v>
      </c>
      <c r="B17188">
        <v>128.81311035156219</v>
      </c>
    </row>
    <row r="17189" spans="1:2" x14ac:dyDescent="0.25">
      <c r="A17189">
        <v>1718.6</v>
      </c>
      <c r="B17189">
        <v>128.8504882812498</v>
      </c>
    </row>
    <row r="17190" spans="1:2" x14ac:dyDescent="0.25">
      <c r="A17190">
        <v>1718.7</v>
      </c>
      <c r="B17190">
        <v>128.88786621093729</v>
      </c>
    </row>
    <row r="17191" spans="1:2" x14ac:dyDescent="0.25">
      <c r="A17191">
        <v>1718.8</v>
      </c>
      <c r="B17191">
        <v>128.92524414062501</v>
      </c>
    </row>
    <row r="17192" spans="1:2" x14ac:dyDescent="0.25">
      <c r="A17192">
        <v>1718.9</v>
      </c>
      <c r="B17192">
        <v>128.96262207031251</v>
      </c>
    </row>
    <row r="17193" spans="1:2" x14ac:dyDescent="0.25">
      <c r="A17193">
        <v>1719</v>
      </c>
      <c r="B17193">
        <v>129</v>
      </c>
    </row>
    <row r="17194" spans="1:2" x14ac:dyDescent="0.25">
      <c r="A17194">
        <v>1719.1</v>
      </c>
      <c r="B17194">
        <v>129.10000000000011</v>
      </c>
    </row>
    <row r="17195" spans="1:2" x14ac:dyDescent="0.25">
      <c r="A17195">
        <v>1719.2</v>
      </c>
      <c r="B17195">
        <v>129.19999999999999</v>
      </c>
    </row>
    <row r="17196" spans="1:2" x14ac:dyDescent="0.25">
      <c r="A17196">
        <v>1719.3</v>
      </c>
      <c r="B17196">
        <v>129.30000000000021</v>
      </c>
    </row>
    <row r="17197" spans="1:2" x14ac:dyDescent="0.25">
      <c r="A17197">
        <v>1719.4</v>
      </c>
      <c r="B17197">
        <v>129.40000000000009</v>
      </c>
    </row>
    <row r="17198" spans="1:2" x14ac:dyDescent="0.25">
      <c r="A17198">
        <v>1719.5</v>
      </c>
      <c r="B17198">
        <v>129.5</v>
      </c>
    </row>
    <row r="17199" spans="1:2" x14ac:dyDescent="0.25">
      <c r="A17199">
        <v>1719.6</v>
      </c>
      <c r="B17199">
        <v>129.60000000000011</v>
      </c>
    </row>
    <row r="17200" spans="1:2" x14ac:dyDescent="0.25">
      <c r="A17200">
        <v>1719.7</v>
      </c>
      <c r="B17200">
        <v>129.69999999999999</v>
      </c>
    </row>
    <row r="17201" spans="1:2" x14ac:dyDescent="0.25">
      <c r="A17201">
        <v>1719.8</v>
      </c>
      <c r="B17201">
        <v>129.80000000000021</v>
      </c>
    </row>
    <row r="17202" spans="1:2" x14ac:dyDescent="0.25">
      <c r="A17202">
        <v>1719.9</v>
      </c>
      <c r="B17202">
        <v>129.90000000000009</v>
      </c>
    </row>
    <row r="17203" spans="1:2" x14ac:dyDescent="0.25">
      <c r="A17203">
        <v>1720</v>
      </c>
      <c r="B17203">
        <v>130</v>
      </c>
    </row>
    <row r="17204" spans="1:2" x14ac:dyDescent="0.25">
      <c r="A17204">
        <v>1720.1</v>
      </c>
      <c r="B17204">
        <v>130</v>
      </c>
    </row>
    <row r="17205" spans="1:2" x14ac:dyDescent="0.25">
      <c r="A17205">
        <v>1720.2</v>
      </c>
      <c r="B17205">
        <v>130</v>
      </c>
    </row>
    <row r="17206" spans="1:2" x14ac:dyDescent="0.25">
      <c r="A17206">
        <v>1720.3</v>
      </c>
      <c r="B17206">
        <v>130</v>
      </c>
    </row>
    <row r="17207" spans="1:2" x14ac:dyDescent="0.25">
      <c r="A17207">
        <v>1720.4</v>
      </c>
      <c r="B17207">
        <v>130</v>
      </c>
    </row>
    <row r="17208" spans="1:2" x14ac:dyDescent="0.25">
      <c r="A17208">
        <v>1720.5</v>
      </c>
      <c r="B17208">
        <v>130</v>
      </c>
    </row>
    <row r="17209" spans="1:2" x14ac:dyDescent="0.25">
      <c r="A17209">
        <v>1720.6</v>
      </c>
      <c r="B17209">
        <v>130</v>
      </c>
    </row>
    <row r="17210" spans="1:2" x14ac:dyDescent="0.25">
      <c r="A17210">
        <v>1720.7</v>
      </c>
      <c r="B17210">
        <v>130</v>
      </c>
    </row>
    <row r="17211" spans="1:2" x14ac:dyDescent="0.25">
      <c r="A17211">
        <v>1720.8</v>
      </c>
      <c r="B17211">
        <v>130</v>
      </c>
    </row>
    <row r="17212" spans="1:2" x14ac:dyDescent="0.25">
      <c r="A17212">
        <v>1720.9</v>
      </c>
      <c r="B17212">
        <v>130</v>
      </c>
    </row>
    <row r="17213" spans="1:2" x14ac:dyDescent="0.25">
      <c r="A17213">
        <v>1721</v>
      </c>
      <c r="B17213">
        <v>130</v>
      </c>
    </row>
    <row r="17214" spans="1:2" x14ac:dyDescent="0.25">
      <c r="A17214">
        <v>1721.1</v>
      </c>
      <c r="B17214">
        <v>130</v>
      </c>
    </row>
    <row r="17215" spans="1:2" x14ac:dyDescent="0.25">
      <c r="A17215">
        <v>1721.2</v>
      </c>
      <c r="B17215">
        <v>130</v>
      </c>
    </row>
    <row r="17216" spans="1:2" x14ac:dyDescent="0.25">
      <c r="A17216">
        <v>1721.3</v>
      </c>
      <c r="B17216">
        <v>130</v>
      </c>
    </row>
    <row r="17217" spans="1:2" x14ac:dyDescent="0.25">
      <c r="A17217">
        <v>1721.4</v>
      </c>
      <c r="B17217">
        <v>130</v>
      </c>
    </row>
    <row r="17218" spans="1:2" x14ac:dyDescent="0.25">
      <c r="A17218">
        <v>1721.5</v>
      </c>
      <c r="B17218">
        <v>130</v>
      </c>
    </row>
    <row r="17219" spans="1:2" x14ac:dyDescent="0.25">
      <c r="A17219">
        <v>1721.6</v>
      </c>
      <c r="B17219">
        <v>130</v>
      </c>
    </row>
    <row r="17220" spans="1:2" x14ac:dyDescent="0.25">
      <c r="A17220">
        <v>1721.7</v>
      </c>
      <c r="B17220">
        <v>130</v>
      </c>
    </row>
    <row r="17221" spans="1:2" x14ac:dyDescent="0.25">
      <c r="A17221">
        <v>1721.8</v>
      </c>
      <c r="B17221">
        <v>130</v>
      </c>
    </row>
    <row r="17222" spans="1:2" x14ac:dyDescent="0.25">
      <c r="A17222">
        <v>1721.9</v>
      </c>
      <c r="B17222">
        <v>130</v>
      </c>
    </row>
    <row r="17223" spans="1:2" x14ac:dyDescent="0.25">
      <c r="A17223">
        <v>1722</v>
      </c>
      <c r="B17223">
        <v>130</v>
      </c>
    </row>
    <row r="17224" spans="1:2" x14ac:dyDescent="0.25">
      <c r="A17224">
        <v>1722.1</v>
      </c>
      <c r="B17224">
        <v>130</v>
      </c>
    </row>
    <row r="17225" spans="1:2" x14ac:dyDescent="0.25">
      <c r="A17225">
        <v>1722.2</v>
      </c>
      <c r="B17225">
        <v>130</v>
      </c>
    </row>
    <row r="17226" spans="1:2" x14ac:dyDescent="0.25">
      <c r="A17226">
        <v>1722.3</v>
      </c>
      <c r="B17226">
        <v>130</v>
      </c>
    </row>
    <row r="17227" spans="1:2" x14ac:dyDescent="0.25">
      <c r="A17227">
        <v>1722.4</v>
      </c>
      <c r="B17227">
        <v>130</v>
      </c>
    </row>
    <row r="17228" spans="1:2" x14ac:dyDescent="0.25">
      <c r="A17228">
        <v>1722.5</v>
      </c>
      <c r="B17228">
        <v>130</v>
      </c>
    </row>
    <row r="17229" spans="1:2" x14ac:dyDescent="0.25">
      <c r="A17229">
        <v>1722.6</v>
      </c>
      <c r="B17229">
        <v>130</v>
      </c>
    </row>
    <row r="17230" spans="1:2" x14ac:dyDescent="0.25">
      <c r="A17230">
        <v>1722.7</v>
      </c>
      <c r="B17230">
        <v>130</v>
      </c>
    </row>
    <row r="17231" spans="1:2" x14ac:dyDescent="0.25">
      <c r="A17231">
        <v>1722.8</v>
      </c>
      <c r="B17231">
        <v>130</v>
      </c>
    </row>
    <row r="17232" spans="1:2" x14ac:dyDescent="0.25">
      <c r="A17232">
        <v>1722.9</v>
      </c>
      <c r="B17232">
        <v>130</v>
      </c>
    </row>
    <row r="17233" spans="1:2" x14ac:dyDescent="0.25">
      <c r="A17233">
        <v>1723</v>
      </c>
      <c r="B17233">
        <v>130</v>
      </c>
    </row>
    <row r="17234" spans="1:2" x14ac:dyDescent="0.25">
      <c r="A17234">
        <v>1723.1</v>
      </c>
      <c r="B17234">
        <v>130.10000000000011</v>
      </c>
    </row>
    <row r="17235" spans="1:2" x14ac:dyDescent="0.25">
      <c r="A17235">
        <v>1723.2</v>
      </c>
      <c r="B17235">
        <v>130.19999999999999</v>
      </c>
    </row>
    <row r="17236" spans="1:2" x14ac:dyDescent="0.25">
      <c r="A17236">
        <v>1723.3</v>
      </c>
      <c r="B17236">
        <v>130.30000000000021</v>
      </c>
    </row>
    <row r="17237" spans="1:2" x14ac:dyDescent="0.25">
      <c r="A17237">
        <v>1723.4</v>
      </c>
      <c r="B17237">
        <v>130.40000000000009</v>
      </c>
    </row>
    <row r="17238" spans="1:2" x14ac:dyDescent="0.25">
      <c r="A17238">
        <v>1723.5</v>
      </c>
      <c r="B17238">
        <v>130.5</v>
      </c>
    </row>
    <row r="17239" spans="1:2" x14ac:dyDescent="0.25">
      <c r="A17239">
        <v>1723.6</v>
      </c>
      <c r="B17239">
        <v>130.60000000000011</v>
      </c>
    </row>
    <row r="17240" spans="1:2" x14ac:dyDescent="0.25">
      <c r="A17240">
        <v>1723.7</v>
      </c>
      <c r="B17240">
        <v>130.69999999999999</v>
      </c>
    </row>
    <row r="17241" spans="1:2" x14ac:dyDescent="0.25">
      <c r="A17241">
        <v>1723.8</v>
      </c>
      <c r="B17241">
        <v>130.80000000000021</v>
      </c>
    </row>
    <row r="17242" spans="1:2" x14ac:dyDescent="0.25">
      <c r="A17242">
        <v>1723.9</v>
      </c>
      <c r="B17242">
        <v>130.90000000000009</v>
      </c>
    </row>
    <row r="17243" spans="1:2" x14ac:dyDescent="0.25">
      <c r="A17243">
        <v>1724</v>
      </c>
      <c r="B17243">
        <v>131</v>
      </c>
    </row>
    <row r="17244" spans="1:2" x14ac:dyDescent="0.25">
      <c r="A17244">
        <v>1724.1</v>
      </c>
      <c r="B17244">
        <v>131</v>
      </c>
    </row>
    <row r="17245" spans="1:2" x14ac:dyDescent="0.25">
      <c r="A17245">
        <v>1724.2</v>
      </c>
      <c r="B17245">
        <v>131</v>
      </c>
    </row>
    <row r="17246" spans="1:2" x14ac:dyDescent="0.25">
      <c r="A17246">
        <v>1724.3</v>
      </c>
      <c r="B17246">
        <v>131</v>
      </c>
    </row>
    <row r="17247" spans="1:2" x14ac:dyDescent="0.25">
      <c r="A17247">
        <v>1724.4</v>
      </c>
      <c r="B17247">
        <v>131</v>
      </c>
    </row>
    <row r="17248" spans="1:2" x14ac:dyDescent="0.25">
      <c r="A17248">
        <v>1724.5</v>
      </c>
      <c r="B17248">
        <v>131</v>
      </c>
    </row>
    <row r="17249" spans="1:2" x14ac:dyDescent="0.25">
      <c r="A17249">
        <v>1724.6</v>
      </c>
      <c r="B17249">
        <v>131</v>
      </c>
    </row>
    <row r="17250" spans="1:2" x14ac:dyDescent="0.25">
      <c r="A17250">
        <v>1724.7</v>
      </c>
      <c r="B17250">
        <v>131</v>
      </c>
    </row>
    <row r="17251" spans="1:2" x14ac:dyDescent="0.25">
      <c r="A17251">
        <v>1724.8</v>
      </c>
      <c r="B17251">
        <v>131</v>
      </c>
    </row>
    <row r="17252" spans="1:2" x14ac:dyDescent="0.25">
      <c r="A17252">
        <v>1724.9</v>
      </c>
      <c r="B17252">
        <v>131</v>
      </c>
    </row>
    <row r="17253" spans="1:2" x14ac:dyDescent="0.25">
      <c r="A17253">
        <v>1725</v>
      </c>
      <c r="B17253">
        <v>131</v>
      </c>
    </row>
    <row r="17254" spans="1:2" x14ac:dyDescent="0.25">
      <c r="A17254">
        <v>1725.1</v>
      </c>
      <c r="B17254">
        <v>130.941162109375</v>
      </c>
    </row>
    <row r="17255" spans="1:2" x14ac:dyDescent="0.25">
      <c r="A17255">
        <v>1725.2</v>
      </c>
      <c r="B17255">
        <v>130.88232421875011</v>
      </c>
    </row>
    <row r="17256" spans="1:2" x14ac:dyDescent="0.25">
      <c r="A17256">
        <v>1725.3</v>
      </c>
      <c r="B17256">
        <v>130.82348632812511</v>
      </c>
    </row>
    <row r="17257" spans="1:2" x14ac:dyDescent="0.25">
      <c r="A17257">
        <v>1725.4</v>
      </c>
      <c r="B17257">
        <v>130.7646484375002</v>
      </c>
    </row>
    <row r="17258" spans="1:2" x14ac:dyDescent="0.25">
      <c r="A17258">
        <v>1725.5</v>
      </c>
      <c r="B17258">
        <v>130.70581054687531</v>
      </c>
    </row>
    <row r="17259" spans="1:2" x14ac:dyDescent="0.25">
      <c r="A17259">
        <v>1725.6</v>
      </c>
      <c r="B17259">
        <v>130.64697265625031</v>
      </c>
    </row>
    <row r="17260" spans="1:2" x14ac:dyDescent="0.25">
      <c r="A17260">
        <v>1725.7</v>
      </c>
      <c r="B17260">
        <v>130.5881347656254</v>
      </c>
    </row>
    <row r="17261" spans="1:2" x14ac:dyDescent="0.25">
      <c r="A17261">
        <v>1725.8</v>
      </c>
      <c r="B17261">
        <v>130.5292968750004</v>
      </c>
    </row>
    <row r="17262" spans="1:2" x14ac:dyDescent="0.25">
      <c r="A17262">
        <v>1725.9</v>
      </c>
      <c r="B17262">
        <v>130.47045898437551</v>
      </c>
    </row>
    <row r="17263" spans="1:2" x14ac:dyDescent="0.25">
      <c r="A17263">
        <v>1726</v>
      </c>
      <c r="B17263">
        <v>130.4116210937506</v>
      </c>
    </row>
    <row r="17264" spans="1:2" x14ac:dyDescent="0.25">
      <c r="A17264">
        <v>1726.1</v>
      </c>
      <c r="B17264">
        <v>130.27045898437541</v>
      </c>
    </row>
    <row r="17265" spans="1:2" x14ac:dyDescent="0.25">
      <c r="A17265">
        <v>1726.2</v>
      </c>
      <c r="B17265">
        <v>130.12929687500039</v>
      </c>
    </row>
    <row r="17266" spans="1:2" x14ac:dyDescent="0.25">
      <c r="A17266">
        <v>1726.3</v>
      </c>
      <c r="B17266">
        <v>129.98813476562509</v>
      </c>
    </row>
    <row r="17267" spans="1:2" x14ac:dyDescent="0.25">
      <c r="A17267">
        <v>1726.4</v>
      </c>
      <c r="B17267">
        <v>129.84697265625019</v>
      </c>
    </row>
    <row r="17268" spans="1:2" x14ac:dyDescent="0.25">
      <c r="A17268">
        <v>1726.5</v>
      </c>
      <c r="B17268">
        <v>129.70581054687531</v>
      </c>
    </row>
    <row r="17269" spans="1:2" x14ac:dyDescent="0.25">
      <c r="A17269">
        <v>1726.6</v>
      </c>
      <c r="B17269">
        <v>129.56464843750001</v>
      </c>
    </row>
    <row r="17270" spans="1:2" x14ac:dyDescent="0.25">
      <c r="A17270">
        <v>1726.7</v>
      </c>
      <c r="B17270">
        <v>129.42348632812511</v>
      </c>
    </row>
    <row r="17271" spans="1:2" x14ac:dyDescent="0.25">
      <c r="A17271">
        <v>1726.8</v>
      </c>
      <c r="B17271">
        <v>129.28232421874989</v>
      </c>
    </row>
    <row r="17272" spans="1:2" x14ac:dyDescent="0.25">
      <c r="A17272">
        <v>1726.9</v>
      </c>
      <c r="B17272">
        <v>129.1411621093749</v>
      </c>
    </row>
    <row r="17273" spans="1:2" x14ac:dyDescent="0.25">
      <c r="A17273">
        <v>1727</v>
      </c>
      <c r="B17273">
        <v>129</v>
      </c>
    </row>
    <row r="17274" spans="1:2" x14ac:dyDescent="0.25">
      <c r="A17274">
        <v>1727.1</v>
      </c>
      <c r="B17274">
        <v>128.89999999999989</v>
      </c>
    </row>
    <row r="17275" spans="1:2" x14ac:dyDescent="0.25">
      <c r="A17275">
        <v>1727.2</v>
      </c>
      <c r="B17275">
        <v>128.80000000000001</v>
      </c>
    </row>
    <row r="17276" spans="1:2" x14ac:dyDescent="0.25">
      <c r="A17276">
        <v>1727.3</v>
      </c>
      <c r="B17276">
        <v>128.69999999999979</v>
      </c>
    </row>
    <row r="17277" spans="1:2" x14ac:dyDescent="0.25">
      <c r="A17277">
        <v>1727.4</v>
      </c>
      <c r="B17277">
        <v>128.59999999999991</v>
      </c>
    </row>
    <row r="17278" spans="1:2" x14ac:dyDescent="0.25">
      <c r="A17278">
        <v>1727.5</v>
      </c>
      <c r="B17278">
        <v>128.5</v>
      </c>
    </row>
    <row r="17279" spans="1:2" x14ac:dyDescent="0.25">
      <c r="A17279">
        <v>1727.6</v>
      </c>
      <c r="B17279">
        <v>128.39999999999989</v>
      </c>
    </row>
    <row r="17280" spans="1:2" x14ac:dyDescent="0.25">
      <c r="A17280">
        <v>1727.7</v>
      </c>
      <c r="B17280">
        <v>128.30000000000001</v>
      </c>
    </row>
    <row r="17281" spans="1:2" x14ac:dyDescent="0.25">
      <c r="A17281">
        <v>1727.8</v>
      </c>
      <c r="B17281">
        <v>128.19999999999979</v>
      </c>
    </row>
    <row r="17282" spans="1:2" x14ac:dyDescent="0.25">
      <c r="A17282">
        <v>1727.9</v>
      </c>
      <c r="B17282">
        <v>128.09999999999991</v>
      </c>
    </row>
    <row r="17283" spans="1:2" x14ac:dyDescent="0.25">
      <c r="A17283">
        <v>1728</v>
      </c>
      <c r="B17283">
        <v>128</v>
      </c>
    </row>
    <row r="17284" spans="1:2" x14ac:dyDescent="0.25">
      <c r="A17284">
        <v>1728.1</v>
      </c>
      <c r="B17284">
        <v>127.7425048828122</v>
      </c>
    </row>
    <row r="17285" spans="1:2" x14ac:dyDescent="0.25">
      <c r="A17285">
        <v>1728.2</v>
      </c>
      <c r="B17285">
        <v>127.48500976562499</v>
      </c>
    </row>
    <row r="17286" spans="1:2" x14ac:dyDescent="0.25">
      <c r="A17286">
        <v>1728.3</v>
      </c>
      <c r="B17286">
        <v>127.22751464843719</v>
      </c>
    </row>
    <row r="17287" spans="1:2" x14ac:dyDescent="0.25">
      <c r="A17287">
        <v>1728.4</v>
      </c>
      <c r="B17287">
        <v>126.97001953125</v>
      </c>
    </row>
    <row r="17288" spans="1:2" x14ac:dyDescent="0.25">
      <c r="A17288">
        <v>1728.5</v>
      </c>
      <c r="B17288">
        <v>126.7125244140628</v>
      </c>
    </row>
    <row r="17289" spans="1:2" x14ac:dyDescent="0.25">
      <c r="A17289">
        <v>1728.6</v>
      </c>
      <c r="B17289">
        <v>126.455029296875</v>
      </c>
    </row>
    <row r="17290" spans="1:2" x14ac:dyDescent="0.25">
      <c r="A17290">
        <v>1728.7</v>
      </c>
      <c r="B17290">
        <v>126.19753417968781</v>
      </c>
    </row>
    <row r="17291" spans="1:2" x14ac:dyDescent="0.25">
      <c r="A17291">
        <v>1728.8</v>
      </c>
      <c r="B17291">
        <v>125.94003906250001</v>
      </c>
    </row>
    <row r="17292" spans="1:2" x14ac:dyDescent="0.25">
      <c r="A17292">
        <v>1728.9</v>
      </c>
      <c r="B17292">
        <v>125.6825439453128</v>
      </c>
    </row>
    <row r="17293" spans="1:2" x14ac:dyDescent="0.25">
      <c r="A17293">
        <v>1729</v>
      </c>
      <c r="B17293">
        <v>125.4250488281256</v>
      </c>
    </row>
    <row r="17294" spans="1:2" x14ac:dyDescent="0.25">
      <c r="A17294">
        <v>1729.1</v>
      </c>
      <c r="B17294">
        <v>125.27517089843791</v>
      </c>
    </row>
    <row r="17295" spans="1:2" x14ac:dyDescent="0.25">
      <c r="A17295">
        <v>1729.2</v>
      </c>
      <c r="B17295">
        <v>125.1252929687505</v>
      </c>
    </row>
    <row r="17296" spans="1:2" x14ac:dyDescent="0.25">
      <c r="A17296">
        <v>1729.3</v>
      </c>
      <c r="B17296">
        <v>124.9754150390628</v>
      </c>
    </row>
    <row r="17297" spans="1:2" x14ac:dyDescent="0.25">
      <c r="A17297">
        <v>1729.4</v>
      </c>
      <c r="B17297">
        <v>124.8255371093755</v>
      </c>
    </row>
    <row r="17298" spans="1:2" x14ac:dyDescent="0.25">
      <c r="A17298">
        <v>1729.5</v>
      </c>
      <c r="B17298">
        <v>124.6756591796881</v>
      </c>
    </row>
    <row r="17299" spans="1:2" x14ac:dyDescent="0.25">
      <c r="A17299">
        <v>1729.6</v>
      </c>
      <c r="B17299">
        <v>124.52578125000041</v>
      </c>
    </row>
    <row r="17300" spans="1:2" x14ac:dyDescent="0.25">
      <c r="A17300">
        <v>1729.7</v>
      </c>
      <c r="B17300">
        <v>124.375903320313</v>
      </c>
    </row>
    <row r="17301" spans="1:2" x14ac:dyDescent="0.25">
      <c r="A17301">
        <v>1729.8</v>
      </c>
      <c r="B17301">
        <v>124.2260253906253</v>
      </c>
    </row>
    <row r="17302" spans="1:2" x14ac:dyDescent="0.25">
      <c r="A17302">
        <v>1729.9</v>
      </c>
      <c r="B17302">
        <v>124.076147460938</v>
      </c>
    </row>
    <row r="17303" spans="1:2" x14ac:dyDescent="0.25">
      <c r="A17303">
        <v>1730</v>
      </c>
      <c r="B17303">
        <v>123.9262695312506</v>
      </c>
    </row>
    <row r="17304" spans="1:2" x14ac:dyDescent="0.25">
      <c r="A17304">
        <v>1730.1</v>
      </c>
      <c r="B17304">
        <v>123.63364257812511</v>
      </c>
    </row>
    <row r="17305" spans="1:2" x14ac:dyDescent="0.25">
      <c r="A17305">
        <v>1730.2</v>
      </c>
      <c r="B17305">
        <v>123.3410156250003</v>
      </c>
    </row>
    <row r="17306" spans="1:2" x14ac:dyDescent="0.25">
      <c r="A17306">
        <v>1730.3</v>
      </c>
      <c r="B17306">
        <v>123.0483886718749</v>
      </c>
    </row>
    <row r="17307" spans="1:2" x14ac:dyDescent="0.25">
      <c r="A17307">
        <v>1730.4</v>
      </c>
      <c r="B17307">
        <v>122.75576171875009</v>
      </c>
    </row>
    <row r="17308" spans="1:2" x14ac:dyDescent="0.25">
      <c r="A17308">
        <v>1730.5</v>
      </c>
      <c r="B17308">
        <v>122.4631347656253</v>
      </c>
    </row>
    <row r="17309" spans="1:2" x14ac:dyDescent="0.25">
      <c r="A17309">
        <v>1730.6</v>
      </c>
      <c r="B17309">
        <v>122.17050781249981</v>
      </c>
    </row>
    <row r="17310" spans="1:2" x14ac:dyDescent="0.25">
      <c r="A17310">
        <v>1730.7</v>
      </c>
      <c r="B17310">
        <v>121.877880859375</v>
      </c>
    </row>
    <row r="17311" spans="1:2" x14ac:dyDescent="0.25">
      <c r="A17311">
        <v>1730.8</v>
      </c>
      <c r="B17311">
        <v>121.5852539062496</v>
      </c>
    </row>
    <row r="17312" spans="1:2" x14ac:dyDescent="0.25">
      <c r="A17312">
        <v>1730.9</v>
      </c>
      <c r="B17312">
        <v>121.2926269531248</v>
      </c>
    </row>
    <row r="17313" spans="1:2" x14ac:dyDescent="0.25">
      <c r="A17313">
        <v>1731</v>
      </c>
      <c r="B17313">
        <v>121</v>
      </c>
    </row>
    <row r="17314" spans="1:2" x14ac:dyDescent="0.25">
      <c r="A17314">
        <v>1731.1</v>
      </c>
      <c r="B17314">
        <v>120.8436645507811</v>
      </c>
    </row>
    <row r="17315" spans="1:2" x14ac:dyDescent="0.25">
      <c r="A17315">
        <v>1731.2</v>
      </c>
      <c r="B17315">
        <v>120.6873291015626</v>
      </c>
    </row>
    <row r="17316" spans="1:2" x14ac:dyDescent="0.25">
      <c r="A17316">
        <v>1731.3</v>
      </c>
      <c r="B17316">
        <v>120.5309936523436</v>
      </c>
    </row>
    <row r="17317" spans="1:2" x14ac:dyDescent="0.25">
      <c r="A17317">
        <v>1731.4</v>
      </c>
      <c r="B17317">
        <v>120.37465820312509</v>
      </c>
    </row>
    <row r="17318" spans="1:2" x14ac:dyDescent="0.25">
      <c r="A17318">
        <v>1731.5</v>
      </c>
      <c r="B17318">
        <v>120.21832275390651</v>
      </c>
    </row>
    <row r="17319" spans="1:2" x14ac:dyDescent="0.25">
      <c r="A17319">
        <v>1731.6</v>
      </c>
      <c r="B17319">
        <v>120.06198730468761</v>
      </c>
    </row>
    <row r="17320" spans="1:2" x14ac:dyDescent="0.25">
      <c r="A17320">
        <v>1731.7</v>
      </c>
      <c r="B17320">
        <v>119.9056518554691</v>
      </c>
    </row>
    <row r="17321" spans="1:2" x14ac:dyDescent="0.25">
      <c r="A17321">
        <v>1731.8</v>
      </c>
      <c r="B17321">
        <v>119.7493164062502</v>
      </c>
    </row>
    <row r="17322" spans="1:2" x14ac:dyDescent="0.25">
      <c r="A17322">
        <v>1731.9</v>
      </c>
      <c r="B17322">
        <v>119.5929809570316</v>
      </c>
    </row>
    <row r="17323" spans="1:2" x14ac:dyDescent="0.25">
      <c r="A17323">
        <v>1732</v>
      </c>
      <c r="B17323">
        <v>119.4366455078131</v>
      </c>
    </row>
    <row r="17324" spans="1:2" x14ac:dyDescent="0.25">
      <c r="A17324">
        <v>1732.1</v>
      </c>
      <c r="B17324">
        <v>119.0929809570313</v>
      </c>
    </row>
    <row r="17325" spans="1:2" x14ac:dyDescent="0.25">
      <c r="A17325">
        <v>1732.2</v>
      </c>
      <c r="B17325">
        <v>118.7493164062503</v>
      </c>
    </row>
    <row r="17326" spans="1:2" x14ac:dyDescent="0.25">
      <c r="A17326">
        <v>1732.3</v>
      </c>
      <c r="B17326">
        <v>118.40565185546851</v>
      </c>
    </row>
    <row r="17327" spans="1:2" x14ac:dyDescent="0.25">
      <c r="A17327">
        <v>1732.4</v>
      </c>
      <c r="B17327">
        <v>118.06198730468751</v>
      </c>
    </row>
    <row r="17328" spans="1:2" x14ac:dyDescent="0.25">
      <c r="A17328">
        <v>1732.5</v>
      </c>
      <c r="B17328">
        <v>117.71832275390651</v>
      </c>
    </row>
    <row r="17329" spans="1:2" x14ac:dyDescent="0.25">
      <c r="A17329">
        <v>1732.6</v>
      </c>
      <c r="B17329">
        <v>117.3746582031248</v>
      </c>
    </row>
    <row r="17330" spans="1:2" x14ac:dyDescent="0.25">
      <c r="A17330">
        <v>1732.7</v>
      </c>
      <c r="B17330">
        <v>117.0309936523438</v>
      </c>
    </row>
    <row r="17331" spans="1:2" x14ac:dyDescent="0.25">
      <c r="A17331">
        <v>1732.8</v>
      </c>
      <c r="B17331">
        <v>116.687329101562</v>
      </c>
    </row>
    <row r="17332" spans="1:2" x14ac:dyDescent="0.25">
      <c r="A17332">
        <v>1732.9</v>
      </c>
      <c r="B17332">
        <v>116.343664550781</v>
      </c>
    </row>
    <row r="17333" spans="1:2" x14ac:dyDescent="0.25">
      <c r="A17333">
        <v>1733</v>
      </c>
      <c r="B17333">
        <v>116</v>
      </c>
    </row>
    <row r="17334" spans="1:2" x14ac:dyDescent="0.25">
      <c r="A17334">
        <v>1733.1</v>
      </c>
      <c r="B17334">
        <v>115.7999999999997</v>
      </c>
    </row>
    <row r="17335" spans="1:2" x14ac:dyDescent="0.25">
      <c r="A17335">
        <v>1733.2</v>
      </c>
      <c r="B17335">
        <v>115.59999999999989</v>
      </c>
    </row>
    <row r="17336" spans="1:2" x14ac:dyDescent="0.25">
      <c r="A17336">
        <v>1733.3</v>
      </c>
      <c r="B17336">
        <v>115.39999999999959</v>
      </c>
    </row>
    <row r="17337" spans="1:2" x14ac:dyDescent="0.25">
      <c r="A17337">
        <v>1733.4</v>
      </c>
      <c r="B17337">
        <v>115.1999999999998</v>
      </c>
    </row>
    <row r="17338" spans="1:2" x14ac:dyDescent="0.25">
      <c r="A17338">
        <v>1733.5</v>
      </c>
      <c r="B17338">
        <v>115</v>
      </c>
    </row>
    <row r="17339" spans="1:2" x14ac:dyDescent="0.25">
      <c r="A17339">
        <v>1733.6</v>
      </c>
      <c r="B17339">
        <v>114.7999999999997</v>
      </c>
    </row>
    <row r="17340" spans="1:2" x14ac:dyDescent="0.25">
      <c r="A17340">
        <v>1733.7</v>
      </c>
      <c r="B17340">
        <v>114.59999999999989</v>
      </c>
    </row>
    <row r="17341" spans="1:2" x14ac:dyDescent="0.25">
      <c r="A17341">
        <v>1733.8</v>
      </c>
      <c r="B17341">
        <v>114.39999999999959</v>
      </c>
    </row>
    <row r="17342" spans="1:2" x14ac:dyDescent="0.25">
      <c r="A17342">
        <v>1733.9</v>
      </c>
      <c r="B17342">
        <v>114.1999999999998</v>
      </c>
    </row>
    <row r="17343" spans="1:2" x14ac:dyDescent="0.25">
      <c r="A17343">
        <v>1734</v>
      </c>
      <c r="B17343">
        <v>114</v>
      </c>
    </row>
    <row r="17344" spans="1:2" x14ac:dyDescent="0.25">
      <c r="A17344">
        <v>1734.1</v>
      </c>
      <c r="B17344">
        <v>113.7999999999997</v>
      </c>
    </row>
    <row r="17345" spans="1:2" x14ac:dyDescent="0.25">
      <c r="A17345">
        <v>1734.2</v>
      </c>
      <c r="B17345">
        <v>113.59999999999989</v>
      </c>
    </row>
    <row r="17346" spans="1:2" x14ac:dyDescent="0.25">
      <c r="A17346">
        <v>1734.3</v>
      </c>
      <c r="B17346">
        <v>113.39999999999959</v>
      </c>
    </row>
    <row r="17347" spans="1:2" x14ac:dyDescent="0.25">
      <c r="A17347">
        <v>1734.4</v>
      </c>
      <c r="B17347">
        <v>113.1999999999998</v>
      </c>
    </row>
    <row r="17348" spans="1:2" x14ac:dyDescent="0.25">
      <c r="A17348">
        <v>1734.5</v>
      </c>
      <c r="B17348">
        <v>113</v>
      </c>
    </row>
    <row r="17349" spans="1:2" x14ac:dyDescent="0.25">
      <c r="A17349">
        <v>1734.6</v>
      </c>
      <c r="B17349">
        <v>112.7999999999997</v>
      </c>
    </row>
    <row r="17350" spans="1:2" x14ac:dyDescent="0.25">
      <c r="A17350">
        <v>1734.7</v>
      </c>
      <c r="B17350">
        <v>112.59999999999989</v>
      </c>
    </row>
    <row r="17351" spans="1:2" x14ac:dyDescent="0.25">
      <c r="A17351">
        <v>1734.8</v>
      </c>
      <c r="B17351">
        <v>112.39999999999959</v>
      </c>
    </row>
    <row r="17352" spans="1:2" x14ac:dyDescent="0.25">
      <c r="A17352">
        <v>1734.9</v>
      </c>
      <c r="B17352">
        <v>112.1999999999998</v>
      </c>
    </row>
    <row r="17353" spans="1:2" x14ac:dyDescent="0.25">
      <c r="A17353">
        <v>1735</v>
      </c>
      <c r="B17353">
        <v>112</v>
      </c>
    </row>
    <row r="17354" spans="1:2" x14ac:dyDescent="0.25">
      <c r="A17354">
        <v>1735.1</v>
      </c>
      <c r="B17354">
        <v>111.7958007812498</v>
      </c>
    </row>
    <row r="17355" spans="1:2" x14ac:dyDescent="0.25">
      <c r="A17355">
        <v>1735.2</v>
      </c>
      <c r="B17355">
        <v>111.5916015625</v>
      </c>
    </row>
    <row r="17356" spans="1:2" x14ac:dyDescent="0.25">
      <c r="A17356">
        <v>1735.3</v>
      </c>
      <c r="B17356">
        <v>111.3874023437498</v>
      </c>
    </row>
    <row r="17357" spans="1:2" x14ac:dyDescent="0.25">
      <c r="A17357">
        <v>1735.4</v>
      </c>
      <c r="B17357">
        <v>111.18320312500001</v>
      </c>
    </row>
    <row r="17358" spans="1:2" x14ac:dyDescent="0.25">
      <c r="A17358">
        <v>1735.5</v>
      </c>
      <c r="B17358">
        <v>110.9790039062503</v>
      </c>
    </row>
    <row r="17359" spans="1:2" x14ac:dyDescent="0.25">
      <c r="A17359">
        <v>1735.6</v>
      </c>
      <c r="B17359">
        <v>110.77480468750009</v>
      </c>
    </row>
    <row r="17360" spans="1:2" x14ac:dyDescent="0.25">
      <c r="A17360">
        <v>1735.7</v>
      </c>
      <c r="B17360">
        <v>110.5706054687503</v>
      </c>
    </row>
    <row r="17361" spans="1:2" x14ac:dyDescent="0.25">
      <c r="A17361">
        <v>1735.8</v>
      </c>
      <c r="B17361">
        <v>110.3664062500001</v>
      </c>
    </row>
    <row r="17362" spans="1:2" x14ac:dyDescent="0.25">
      <c r="A17362">
        <v>1735.9</v>
      </c>
      <c r="B17362">
        <v>110.1622070312503</v>
      </c>
    </row>
    <row r="17363" spans="1:2" x14ac:dyDescent="0.25">
      <c r="A17363">
        <v>1736</v>
      </c>
      <c r="B17363">
        <v>109.9580078125006</v>
      </c>
    </row>
    <row r="17364" spans="1:2" x14ac:dyDescent="0.25">
      <c r="A17364">
        <v>1736.1</v>
      </c>
      <c r="B17364">
        <v>109.66220703125011</v>
      </c>
    </row>
    <row r="17365" spans="1:2" x14ac:dyDescent="0.25">
      <c r="A17365">
        <v>1736.2</v>
      </c>
      <c r="B17365">
        <v>109.3664062500003</v>
      </c>
    </row>
    <row r="17366" spans="1:2" x14ac:dyDescent="0.25">
      <c r="A17366">
        <v>1736.3</v>
      </c>
      <c r="B17366">
        <v>109.0706054687499</v>
      </c>
    </row>
    <row r="17367" spans="1:2" x14ac:dyDescent="0.25">
      <c r="A17367">
        <v>1736.4</v>
      </c>
      <c r="B17367">
        <v>108.77480468750009</v>
      </c>
    </row>
    <row r="17368" spans="1:2" x14ac:dyDescent="0.25">
      <c r="A17368">
        <v>1736.5</v>
      </c>
      <c r="B17368">
        <v>108.4790039062503</v>
      </c>
    </row>
    <row r="17369" spans="1:2" x14ac:dyDescent="0.25">
      <c r="A17369">
        <v>1736.6</v>
      </c>
      <c r="B17369">
        <v>108.18320312499981</v>
      </c>
    </row>
    <row r="17370" spans="1:2" x14ac:dyDescent="0.25">
      <c r="A17370">
        <v>1736.7</v>
      </c>
      <c r="B17370">
        <v>107.88740234375</v>
      </c>
    </row>
    <row r="17371" spans="1:2" x14ac:dyDescent="0.25">
      <c r="A17371">
        <v>1736.8</v>
      </c>
      <c r="B17371">
        <v>107.5916015624996</v>
      </c>
    </row>
    <row r="17372" spans="1:2" x14ac:dyDescent="0.25">
      <c r="A17372">
        <v>1736.9</v>
      </c>
      <c r="B17372">
        <v>107.2958007812498</v>
      </c>
    </row>
    <row r="17373" spans="1:2" x14ac:dyDescent="0.25">
      <c r="A17373">
        <v>1737</v>
      </c>
      <c r="B17373">
        <v>107</v>
      </c>
    </row>
    <row r="17374" spans="1:2" x14ac:dyDescent="0.25">
      <c r="A17374">
        <v>1737.1</v>
      </c>
      <c r="B17374">
        <v>106.7999999999997</v>
      </c>
    </row>
    <row r="17375" spans="1:2" x14ac:dyDescent="0.25">
      <c r="A17375">
        <v>1737.2</v>
      </c>
      <c r="B17375">
        <v>106.59999999999989</v>
      </c>
    </row>
    <row r="17376" spans="1:2" x14ac:dyDescent="0.25">
      <c r="A17376">
        <v>1737.3</v>
      </c>
      <c r="B17376">
        <v>106.39999999999959</v>
      </c>
    </row>
    <row r="17377" spans="1:2" x14ac:dyDescent="0.25">
      <c r="A17377">
        <v>1737.4</v>
      </c>
      <c r="B17377">
        <v>106.1999999999998</v>
      </c>
    </row>
    <row r="17378" spans="1:2" x14ac:dyDescent="0.25">
      <c r="A17378">
        <v>1737.5</v>
      </c>
      <c r="B17378">
        <v>106</v>
      </c>
    </row>
    <row r="17379" spans="1:2" x14ac:dyDescent="0.25">
      <c r="A17379">
        <v>1737.6</v>
      </c>
      <c r="B17379">
        <v>105.7999999999997</v>
      </c>
    </row>
    <row r="17380" spans="1:2" x14ac:dyDescent="0.25">
      <c r="A17380">
        <v>1737.7</v>
      </c>
      <c r="B17380">
        <v>105.59999999999989</v>
      </c>
    </row>
    <row r="17381" spans="1:2" x14ac:dyDescent="0.25">
      <c r="A17381">
        <v>1737.8</v>
      </c>
      <c r="B17381">
        <v>105.39999999999959</v>
      </c>
    </row>
    <row r="17382" spans="1:2" x14ac:dyDescent="0.25">
      <c r="A17382">
        <v>1737.9</v>
      </c>
      <c r="B17382">
        <v>105.1999999999998</v>
      </c>
    </row>
    <row r="17383" spans="1:2" x14ac:dyDescent="0.25">
      <c r="A17383">
        <v>1738</v>
      </c>
      <c r="B17383">
        <v>105</v>
      </c>
    </row>
    <row r="17384" spans="1:2" x14ac:dyDescent="0.25">
      <c r="A17384">
        <v>1738.1</v>
      </c>
      <c r="B17384">
        <v>104.7999999999997</v>
      </c>
    </row>
    <row r="17385" spans="1:2" x14ac:dyDescent="0.25">
      <c r="A17385">
        <v>1738.2</v>
      </c>
      <c r="B17385">
        <v>104.59999999999989</v>
      </c>
    </row>
    <row r="17386" spans="1:2" x14ac:dyDescent="0.25">
      <c r="A17386">
        <v>1738.3</v>
      </c>
      <c r="B17386">
        <v>104.39999999999959</v>
      </c>
    </row>
    <row r="17387" spans="1:2" x14ac:dyDescent="0.25">
      <c r="A17387">
        <v>1738.4</v>
      </c>
      <c r="B17387">
        <v>104.1999999999998</v>
      </c>
    </row>
    <row r="17388" spans="1:2" x14ac:dyDescent="0.25">
      <c r="A17388">
        <v>1738.5</v>
      </c>
      <c r="B17388">
        <v>104</v>
      </c>
    </row>
    <row r="17389" spans="1:2" x14ac:dyDescent="0.25">
      <c r="A17389">
        <v>1738.6</v>
      </c>
      <c r="B17389">
        <v>103.7999999999997</v>
      </c>
    </row>
    <row r="17390" spans="1:2" x14ac:dyDescent="0.25">
      <c r="A17390">
        <v>1738.7</v>
      </c>
      <c r="B17390">
        <v>103.59999999999989</v>
      </c>
    </row>
    <row r="17391" spans="1:2" x14ac:dyDescent="0.25">
      <c r="A17391">
        <v>1738.8</v>
      </c>
      <c r="B17391">
        <v>103.39999999999959</v>
      </c>
    </row>
    <row r="17392" spans="1:2" x14ac:dyDescent="0.25">
      <c r="A17392">
        <v>1738.9</v>
      </c>
      <c r="B17392">
        <v>103.1999999999998</v>
      </c>
    </row>
    <row r="17393" spans="1:2" x14ac:dyDescent="0.25">
      <c r="A17393">
        <v>1739</v>
      </c>
      <c r="B17393">
        <v>103</v>
      </c>
    </row>
    <row r="17394" spans="1:2" x14ac:dyDescent="0.25">
      <c r="A17394">
        <v>1739.1</v>
      </c>
      <c r="B17394">
        <v>102.798059082031</v>
      </c>
    </row>
    <row r="17395" spans="1:2" x14ac:dyDescent="0.25">
      <c r="A17395">
        <v>1739.2</v>
      </c>
      <c r="B17395">
        <v>102.5961181640625</v>
      </c>
    </row>
    <row r="17396" spans="1:2" x14ac:dyDescent="0.25">
      <c r="A17396">
        <v>1739.3</v>
      </c>
      <c r="B17396">
        <v>102.39417724609361</v>
      </c>
    </row>
    <row r="17397" spans="1:2" x14ac:dyDescent="0.25">
      <c r="A17397">
        <v>1739.4</v>
      </c>
      <c r="B17397">
        <v>102.19223632812511</v>
      </c>
    </row>
    <row r="17398" spans="1:2" x14ac:dyDescent="0.25">
      <c r="A17398">
        <v>1739.5</v>
      </c>
      <c r="B17398">
        <v>101.99029541015661</v>
      </c>
    </row>
    <row r="17399" spans="1:2" x14ac:dyDescent="0.25">
      <c r="A17399">
        <v>1739.6</v>
      </c>
      <c r="B17399">
        <v>101.78835449218759</v>
      </c>
    </row>
    <row r="17400" spans="1:2" x14ac:dyDescent="0.25">
      <c r="A17400">
        <v>1739.7</v>
      </c>
      <c r="B17400">
        <v>101.58641357421919</v>
      </c>
    </row>
    <row r="17401" spans="1:2" x14ac:dyDescent="0.25">
      <c r="A17401">
        <v>1739.8</v>
      </c>
      <c r="B17401">
        <v>101.3844726562502</v>
      </c>
    </row>
    <row r="17402" spans="1:2" x14ac:dyDescent="0.25">
      <c r="A17402">
        <v>1739.9</v>
      </c>
      <c r="B17402">
        <v>101.1825317382817</v>
      </c>
    </row>
    <row r="17403" spans="1:2" x14ac:dyDescent="0.25">
      <c r="A17403">
        <v>1740</v>
      </c>
      <c r="B17403">
        <v>100.9805908203132</v>
      </c>
    </row>
    <row r="17404" spans="1:2" x14ac:dyDescent="0.25">
      <c r="A17404">
        <v>1740.1</v>
      </c>
      <c r="B17404">
        <v>100.78253173828161</v>
      </c>
    </row>
    <row r="17405" spans="1:2" x14ac:dyDescent="0.25">
      <c r="A17405">
        <v>1740.2</v>
      </c>
      <c r="B17405">
        <v>100.5844726562505</v>
      </c>
    </row>
    <row r="17406" spans="1:2" x14ac:dyDescent="0.25">
      <c r="A17406">
        <v>1740.3</v>
      </c>
      <c r="B17406">
        <v>100.38641357421891</v>
      </c>
    </row>
    <row r="17407" spans="1:2" x14ac:dyDescent="0.25">
      <c r="A17407">
        <v>1740.4</v>
      </c>
      <c r="B17407">
        <v>100.1883544921877</v>
      </c>
    </row>
    <row r="17408" spans="1:2" x14ac:dyDescent="0.25">
      <c r="A17408">
        <v>1740.5</v>
      </c>
      <c r="B17408">
        <v>99.990295410156591</v>
      </c>
    </row>
    <row r="17409" spans="1:2" x14ac:dyDescent="0.25">
      <c r="A17409">
        <v>1740.6</v>
      </c>
      <c r="B17409">
        <v>99.792236328125014</v>
      </c>
    </row>
    <row r="17410" spans="1:2" x14ac:dyDescent="0.25">
      <c r="A17410">
        <v>1740.7</v>
      </c>
      <c r="B17410">
        <v>99.594177246093864</v>
      </c>
    </row>
    <row r="17411" spans="1:2" x14ac:dyDescent="0.25">
      <c r="A17411">
        <v>1740.8</v>
      </c>
      <c r="B17411">
        <v>99.396118164062273</v>
      </c>
    </row>
    <row r="17412" spans="1:2" x14ac:dyDescent="0.25">
      <c r="A17412">
        <v>1740.9</v>
      </c>
      <c r="B17412">
        <v>99.198059082031136</v>
      </c>
    </row>
    <row r="17413" spans="1:2" x14ac:dyDescent="0.25">
      <c r="A17413">
        <v>1741</v>
      </c>
      <c r="B17413">
        <v>99</v>
      </c>
    </row>
    <row r="17414" spans="1:2" x14ac:dyDescent="0.25">
      <c r="A17414">
        <v>1741.1</v>
      </c>
      <c r="B17414">
        <v>98.799999999999727</v>
      </c>
    </row>
    <row r="17415" spans="1:2" x14ac:dyDescent="0.25">
      <c r="A17415">
        <v>1741.2</v>
      </c>
      <c r="B17415">
        <v>98.599999999999909</v>
      </c>
    </row>
    <row r="17416" spans="1:2" x14ac:dyDescent="0.25">
      <c r="A17416">
        <v>1741.3</v>
      </c>
      <c r="B17416">
        <v>98.399999999999636</v>
      </c>
    </row>
    <row r="17417" spans="1:2" x14ac:dyDescent="0.25">
      <c r="A17417">
        <v>1741.4</v>
      </c>
      <c r="B17417">
        <v>98.199999999999818</v>
      </c>
    </row>
    <row r="17418" spans="1:2" x14ac:dyDescent="0.25">
      <c r="A17418">
        <v>1741.5</v>
      </c>
      <c r="B17418">
        <v>98</v>
      </c>
    </row>
    <row r="17419" spans="1:2" x14ac:dyDescent="0.25">
      <c r="A17419">
        <v>1741.6</v>
      </c>
      <c r="B17419">
        <v>97.799999999999727</v>
      </c>
    </row>
    <row r="17420" spans="1:2" x14ac:dyDescent="0.25">
      <c r="A17420">
        <v>1741.7</v>
      </c>
      <c r="B17420">
        <v>97.599999999999909</v>
      </c>
    </row>
    <row r="17421" spans="1:2" x14ac:dyDescent="0.25">
      <c r="A17421">
        <v>1741.8</v>
      </c>
      <c r="B17421">
        <v>97.399999999999636</v>
      </c>
    </row>
    <row r="17422" spans="1:2" x14ac:dyDescent="0.25">
      <c r="A17422">
        <v>1741.9</v>
      </c>
      <c r="B17422">
        <v>97.199999999999818</v>
      </c>
    </row>
    <row r="17423" spans="1:2" x14ac:dyDescent="0.25">
      <c r="A17423">
        <v>1742</v>
      </c>
      <c r="B17423">
        <v>97</v>
      </c>
    </row>
    <row r="17424" spans="1:2" x14ac:dyDescent="0.25">
      <c r="A17424">
        <v>1742.1</v>
      </c>
      <c r="B17424">
        <v>96.899645996093682</v>
      </c>
    </row>
    <row r="17425" spans="1:2" x14ac:dyDescent="0.25">
      <c r="A17425">
        <v>1742.2</v>
      </c>
      <c r="B17425">
        <v>96.799291992187591</v>
      </c>
    </row>
    <row r="17426" spans="1:2" x14ac:dyDescent="0.25">
      <c r="A17426">
        <v>1742.3</v>
      </c>
      <c r="B17426">
        <v>96.698937988281273</v>
      </c>
    </row>
    <row r="17427" spans="1:2" x14ac:dyDescent="0.25">
      <c r="A17427">
        <v>1742.4</v>
      </c>
      <c r="B17427">
        <v>96.598583984375182</v>
      </c>
    </row>
    <row r="17428" spans="1:2" x14ac:dyDescent="0.25">
      <c r="A17428">
        <v>1742.5</v>
      </c>
      <c r="B17428">
        <v>96.498229980469091</v>
      </c>
    </row>
    <row r="17429" spans="1:2" x14ac:dyDescent="0.25">
      <c r="A17429">
        <v>1742.6</v>
      </c>
      <c r="B17429">
        <v>96.397875976562773</v>
      </c>
    </row>
    <row r="17430" spans="1:2" x14ac:dyDescent="0.25">
      <c r="A17430">
        <v>1742.7</v>
      </c>
      <c r="B17430">
        <v>96.297521972656682</v>
      </c>
    </row>
    <row r="17431" spans="1:2" x14ac:dyDescent="0.25">
      <c r="A17431">
        <v>1742.8</v>
      </c>
      <c r="B17431">
        <v>96.197167968750364</v>
      </c>
    </row>
    <row r="17432" spans="1:2" x14ac:dyDescent="0.25">
      <c r="A17432">
        <v>1742.9</v>
      </c>
      <c r="B17432">
        <v>96.096813964844273</v>
      </c>
    </row>
    <row r="17433" spans="1:2" x14ac:dyDescent="0.25">
      <c r="A17433">
        <v>1743</v>
      </c>
      <c r="B17433">
        <v>95.996459960938182</v>
      </c>
    </row>
    <row r="17434" spans="1:2" x14ac:dyDescent="0.25">
      <c r="A17434">
        <v>1743.1</v>
      </c>
      <c r="B17434">
        <v>95.796948242187909</v>
      </c>
    </row>
    <row r="17435" spans="1:2" x14ac:dyDescent="0.25">
      <c r="A17435">
        <v>1743.2</v>
      </c>
      <c r="B17435">
        <v>95.597436523438091</v>
      </c>
    </row>
    <row r="17436" spans="1:2" x14ac:dyDescent="0.25">
      <c r="A17436">
        <v>1743.3</v>
      </c>
      <c r="B17436">
        <v>95.397924804687818</v>
      </c>
    </row>
    <row r="17437" spans="1:2" x14ac:dyDescent="0.25">
      <c r="A17437">
        <v>1743.4</v>
      </c>
      <c r="B17437">
        <v>95.198413085938</v>
      </c>
    </row>
    <row r="17438" spans="1:2" x14ac:dyDescent="0.25">
      <c r="A17438">
        <v>1743.5</v>
      </c>
      <c r="B17438">
        <v>94.998901367188182</v>
      </c>
    </row>
    <row r="17439" spans="1:2" x14ac:dyDescent="0.25">
      <c r="A17439">
        <v>1743.6</v>
      </c>
      <c r="B17439">
        <v>94.799389648437909</v>
      </c>
    </row>
    <row r="17440" spans="1:2" x14ac:dyDescent="0.25">
      <c r="A17440">
        <v>1743.7</v>
      </c>
      <c r="B17440">
        <v>94.599877929688091</v>
      </c>
    </row>
    <row r="17441" spans="1:2" x14ac:dyDescent="0.25">
      <c r="A17441">
        <v>1743.8</v>
      </c>
      <c r="B17441">
        <v>94.400366210937818</v>
      </c>
    </row>
    <row r="17442" spans="1:2" x14ac:dyDescent="0.25">
      <c r="A17442">
        <v>1743.9</v>
      </c>
      <c r="B17442">
        <v>94.200854492188</v>
      </c>
    </row>
    <row r="17443" spans="1:2" x14ac:dyDescent="0.25">
      <c r="A17443">
        <v>1744</v>
      </c>
      <c r="B17443">
        <v>94.001342773438182</v>
      </c>
    </row>
    <row r="17444" spans="1:2" x14ac:dyDescent="0.25">
      <c r="A17444">
        <v>1744.1</v>
      </c>
      <c r="B17444">
        <v>93.901208496094227</v>
      </c>
    </row>
    <row r="17445" spans="1:2" x14ac:dyDescent="0.25">
      <c r="A17445">
        <v>1744.2</v>
      </c>
      <c r="B17445">
        <v>93.8010742187505</v>
      </c>
    </row>
    <row r="17446" spans="1:2" x14ac:dyDescent="0.25">
      <c r="A17446">
        <v>1744.3</v>
      </c>
      <c r="B17446">
        <v>93.700939941406546</v>
      </c>
    </row>
    <row r="17447" spans="1:2" x14ac:dyDescent="0.25">
      <c r="A17447">
        <v>1744.4</v>
      </c>
      <c r="B17447">
        <v>93.600805664062818</v>
      </c>
    </row>
    <row r="17448" spans="1:2" x14ac:dyDescent="0.25">
      <c r="A17448">
        <v>1744.5</v>
      </c>
      <c r="B17448">
        <v>93.500671386719091</v>
      </c>
    </row>
    <row r="17449" spans="1:2" x14ac:dyDescent="0.25">
      <c r="A17449">
        <v>1744.6</v>
      </c>
      <c r="B17449">
        <v>93.400537109375136</v>
      </c>
    </row>
    <row r="17450" spans="1:2" x14ac:dyDescent="0.25">
      <c r="A17450">
        <v>1744.7</v>
      </c>
      <c r="B17450">
        <v>93.300402832031409</v>
      </c>
    </row>
    <row r="17451" spans="1:2" x14ac:dyDescent="0.25">
      <c r="A17451">
        <v>1744.8</v>
      </c>
      <c r="B17451">
        <v>93.200268554687455</v>
      </c>
    </row>
    <row r="17452" spans="1:2" x14ac:dyDescent="0.25">
      <c r="A17452">
        <v>1744.9</v>
      </c>
      <c r="B17452">
        <v>93.100134277343727</v>
      </c>
    </row>
    <row r="17453" spans="1:2" x14ac:dyDescent="0.25">
      <c r="A17453">
        <v>1745</v>
      </c>
      <c r="B17453">
        <v>93</v>
      </c>
    </row>
    <row r="17454" spans="1:2" x14ac:dyDescent="0.25">
      <c r="A17454">
        <v>1745.1</v>
      </c>
      <c r="B17454">
        <v>92.90156250078121</v>
      </c>
    </row>
    <row r="17455" spans="1:2" x14ac:dyDescent="0.25">
      <c r="A17455">
        <v>1745.2</v>
      </c>
      <c r="B17455">
        <v>92.803125001562634</v>
      </c>
    </row>
    <row r="17456" spans="1:2" x14ac:dyDescent="0.25">
      <c r="A17456">
        <v>1745.3</v>
      </c>
      <c r="B17456">
        <v>92.70468750234383</v>
      </c>
    </row>
    <row r="17457" spans="1:2" x14ac:dyDescent="0.25">
      <c r="A17457">
        <v>1745.4</v>
      </c>
      <c r="B17457">
        <v>92.606250003125268</v>
      </c>
    </row>
    <row r="17458" spans="1:2" x14ac:dyDescent="0.25">
      <c r="A17458">
        <v>1745.5</v>
      </c>
      <c r="B17458">
        <v>92.507812503906692</v>
      </c>
    </row>
    <row r="17459" spans="1:2" x14ac:dyDescent="0.25">
      <c r="A17459">
        <v>1745.6</v>
      </c>
      <c r="B17459">
        <v>92.409375004687902</v>
      </c>
    </row>
    <row r="17460" spans="1:2" x14ac:dyDescent="0.25">
      <c r="A17460">
        <v>1745.7</v>
      </c>
      <c r="B17460">
        <v>92.310937505469326</v>
      </c>
    </row>
    <row r="17461" spans="1:2" x14ac:dyDescent="0.25">
      <c r="A17461">
        <v>1745.8</v>
      </c>
      <c r="B17461">
        <v>92.212500006250522</v>
      </c>
    </row>
    <row r="17462" spans="1:2" x14ac:dyDescent="0.25">
      <c r="A17462">
        <v>1745.9</v>
      </c>
      <c r="B17462">
        <v>92.11406250703196</v>
      </c>
    </row>
    <row r="17463" spans="1:2" x14ac:dyDescent="0.25">
      <c r="A17463">
        <v>1746</v>
      </c>
      <c r="B17463">
        <v>92.015625007813384</v>
      </c>
    </row>
    <row r="17464" spans="1:2" x14ac:dyDescent="0.25">
      <c r="A17464">
        <v>1746.1</v>
      </c>
      <c r="B17464">
        <v>91.9140625070319</v>
      </c>
    </row>
    <row r="17465" spans="1:2" x14ac:dyDescent="0.25">
      <c r="A17465">
        <v>1746.2</v>
      </c>
      <c r="B17465">
        <v>91.812500006250659</v>
      </c>
    </row>
    <row r="17466" spans="1:2" x14ac:dyDescent="0.25">
      <c r="A17466">
        <v>1746.3</v>
      </c>
      <c r="B17466">
        <v>91.71093750546919</v>
      </c>
    </row>
    <row r="17467" spans="1:2" x14ac:dyDescent="0.25">
      <c r="A17467">
        <v>1746.4</v>
      </c>
      <c r="B17467">
        <v>91.609375004687934</v>
      </c>
    </row>
    <row r="17468" spans="1:2" x14ac:dyDescent="0.25">
      <c r="A17468">
        <v>1746.5</v>
      </c>
      <c r="B17468">
        <v>91.507812503906692</v>
      </c>
    </row>
    <row r="17469" spans="1:2" x14ac:dyDescent="0.25">
      <c r="A17469">
        <v>1746.6</v>
      </c>
      <c r="B17469">
        <v>91.406250003125209</v>
      </c>
    </row>
    <row r="17470" spans="1:2" x14ac:dyDescent="0.25">
      <c r="A17470">
        <v>1746.7</v>
      </c>
      <c r="B17470">
        <v>91.304687502343967</v>
      </c>
    </row>
    <row r="17471" spans="1:2" x14ac:dyDescent="0.25">
      <c r="A17471">
        <v>1746.8</v>
      </c>
      <c r="B17471">
        <v>91.203125001562498</v>
      </c>
    </row>
    <row r="17472" spans="1:2" x14ac:dyDescent="0.25">
      <c r="A17472">
        <v>1746.9</v>
      </c>
      <c r="B17472">
        <v>91.101562500781242</v>
      </c>
    </row>
    <row r="17473" spans="1:2" x14ac:dyDescent="0.25">
      <c r="A17473">
        <v>1747</v>
      </c>
      <c r="B17473">
        <v>91</v>
      </c>
    </row>
    <row r="17474" spans="1:2" x14ac:dyDescent="0.25">
      <c r="A17474">
        <v>1747.1</v>
      </c>
      <c r="B17474">
        <v>90.899999999999864</v>
      </c>
    </row>
    <row r="17475" spans="1:2" x14ac:dyDescent="0.25">
      <c r="A17475">
        <v>1747.2</v>
      </c>
      <c r="B17475">
        <v>90.799999999999955</v>
      </c>
    </row>
    <row r="17476" spans="1:2" x14ac:dyDescent="0.25">
      <c r="A17476">
        <v>1747.3</v>
      </c>
      <c r="B17476">
        <v>90.699999999999818</v>
      </c>
    </row>
    <row r="17477" spans="1:2" x14ac:dyDescent="0.25">
      <c r="A17477">
        <v>1747.4</v>
      </c>
      <c r="B17477">
        <v>90.599999999999909</v>
      </c>
    </row>
    <row r="17478" spans="1:2" x14ac:dyDescent="0.25">
      <c r="A17478">
        <v>1747.5</v>
      </c>
      <c r="B17478">
        <v>90.5</v>
      </c>
    </row>
    <row r="17479" spans="1:2" x14ac:dyDescent="0.25">
      <c r="A17479">
        <v>1747.6</v>
      </c>
      <c r="B17479">
        <v>90.399999999999864</v>
      </c>
    </row>
    <row r="17480" spans="1:2" x14ac:dyDescent="0.25">
      <c r="A17480">
        <v>1747.7</v>
      </c>
      <c r="B17480">
        <v>90.299999999999955</v>
      </c>
    </row>
    <row r="17481" spans="1:2" x14ac:dyDescent="0.25">
      <c r="A17481">
        <v>1747.8</v>
      </c>
      <c r="B17481">
        <v>90.199999999999818</v>
      </c>
    </row>
    <row r="17482" spans="1:2" x14ac:dyDescent="0.25">
      <c r="A17482">
        <v>1747.9</v>
      </c>
      <c r="B17482">
        <v>90.099999999999909</v>
      </c>
    </row>
    <row r="17483" spans="1:2" x14ac:dyDescent="0.25">
      <c r="A17483">
        <v>1748</v>
      </c>
      <c r="B17483">
        <v>90</v>
      </c>
    </row>
    <row r="17484" spans="1:2" x14ac:dyDescent="0.25">
      <c r="A17484">
        <v>1748.1</v>
      </c>
      <c r="B17484">
        <v>90</v>
      </c>
    </row>
    <row r="17485" spans="1:2" x14ac:dyDescent="0.25">
      <c r="A17485">
        <v>1748.2</v>
      </c>
      <c r="B17485">
        <v>90</v>
      </c>
    </row>
    <row r="17486" spans="1:2" x14ac:dyDescent="0.25">
      <c r="A17486">
        <v>1748.3</v>
      </c>
      <c r="B17486">
        <v>90</v>
      </c>
    </row>
    <row r="17487" spans="1:2" x14ac:dyDescent="0.25">
      <c r="A17487">
        <v>1748.4</v>
      </c>
      <c r="B17487">
        <v>90</v>
      </c>
    </row>
    <row r="17488" spans="1:2" x14ac:dyDescent="0.25">
      <c r="A17488">
        <v>1748.5</v>
      </c>
      <c r="B17488">
        <v>90</v>
      </c>
    </row>
    <row r="17489" spans="1:2" x14ac:dyDescent="0.25">
      <c r="A17489">
        <v>1748.6</v>
      </c>
      <c r="B17489">
        <v>90</v>
      </c>
    </row>
    <row r="17490" spans="1:2" x14ac:dyDescent="0.25">
      <c r="A17490">
        <v>1748.7</v>
      </c>
      <c r="B17490">
        <v>90</v>
      </c>
    </row>
    <row r="17491" spans="1:2" x14ac:dyDescent="0.25">
      <c r="A17491">
        <v>1748.8</v>
      </c>
      <c r="B17491">
        <v>90</v>
      </c>
    </row>
    <row r="17492" spans="1:2" x14ac:dyDescent="0.25">
      <c r="A17492">
        <v>1748.9</v>
      </c>
      <c r="B17492">
        <v>90</v>
      </c>
    </row>
    <row r="17493" spans="1:2" x14ac:dyDescent="0.25">
      <c r="A17493">
        <v>1749</v>
      </c>
      <c r="B17493">
        <v>90</v>
      </c>
    </row>
    <row r="17494" spans="1:2" x14ac:dyDescent="0.25">
      <c r="A17494">
        <v>1749.1</v>
      </c>
      <c r="B17494">
        <v>89.899999999999864</v>
      </c>
    </row>
    <row r="17495" spans="1:2" x14ac:dyDescent="0.25">
      <c r="A17495">
        <v>1749.2</v>
      </c>
      <c r="B17495">
        <v>89.799999999999955</v>
      </c>
    </row>
    <row r="17496" spans="1:2" x14ac:dyDescent="0.25">
      <c r="A17496">
        <v>1749.3</v>
      </c>
      <c r="B17496">
        <v>89.699999999999818</v>
      </c>
    </row>
    <row r="17497" spans="1:2" x14ac:dyDescent="0.25">
      <c r="A17497">
        <v>1749.4</v>
      </c>
      <c r="B17497">
        <v>89.599999999999909</v>
      </c>
    </row>
    <row r="17498" spans="1:2" x14ac:dyDescent="0.25">
      <c r="A17498">
        <v>1749.5</v>
      </c>
      <c r="B17498">
        <v>89.5</v>
      </c>
    </row>
    <row r="17499" spans="1:2" x14ac:dyDescent="0.25">
      <c r="A17499">
        <v>1749.6</v>
      </c>
      <c r="B17499">
        <v>89.399999999999864</v>
      </c>
    </row>
    <row r="17500" spans="1:2" x14ac:dyDescent="0.25">
      <c r="A17500">
        <v>1749.7</v>
      </c>
      <c r="B17500">
        <v>89.299999999999955</v>
      </c>
    </row>
    <row r="17501" spans="1:2" x14ac:dyDescent="0.25">
      <c r="A17501">
        <v>1749.8</v>
      </c>
      <c r="B17501">
        <v>89.199999999999818</v>
      </c>
    </row>
    <row r="17502" spans="1:2" x14ac:dyDescent="0.25">
      <c r="A17502">
        <v>1749.9</v>
      </c>
      <c r="B17502">
        <v>89.099999999999909</v>
      </c>
    </row>
    <row r="17503" spans="1:2" x14ac:dyDescent="0.25">
      <c r="A17503">
        <v>1750</v>
      </c>
      <c r="B17503">
        <v>89</v>
      </c>
    </row>
    <row r="17504" spans="1:2" x14ac:dyDescent="0.25">
      <c r="A17504">
        <v>1750.1</v>
      </c>
      <c r="B17504">
        <v>89</v>
      </c>
    </row>
    <row r="17505" spans="1:2" x14ac:dyDescent="0.25">
      <c r="A17505">
        <v>1750.2</v>
      </c>
      <c r="B17505">
        <v>89</v>
      </c>
    </row>
    <row r="17506" spans="1:2" x14ac:dyDescent="0.25">
      <c r="A17506">
        <v>1750.3</v>
      </c>
      <c r="B17506">
        <v>89</v>
      </c>
    </row>
    <row r="17507" spans="1:2" x14ac:dyDescent="0.25">
      <c r="A17507">
        <v>1750.4</v>
      </c>
      <c r="B17507">
        <v>89</v>
      </c>
    </row>
    <row r="17508" spans="1:2" x14ac:dyDescent="0.25">
      <c r="A17508">
        <v>1750.5</v>
      </c>
      <c r="B17508">
        <v>89</v>
      </c>
    </row>
    <row r="17509" spans="1:2" x14ac:dyDescent="0.25">
      <c r="A17509">
        <v>1750.6</v>
      </c>
      <c r="B17509">
        <v>89</v>
      </c>
    </row>
    <row r="17510" spans="1:2" x14ac:dyDescent="0.25">
      <c r="A17510">
        <v>1750.7</v>
      </c>
      <c r="B17510">
        <v>89</v>
      </c>
    </row>
    <row r="17511" spans="1:2" x14ac:dyDescent="0.25">
      <c r="A17511">
        <v>1750.8</v>
      </c>
      <c r="B17511">
        <v>89</v>
      </c>
    </row>
    <row r="17512" spans="1:2" x14ac:dyDescent="0.25">
      <c r="A17512">
        <v>1750.9</v>
      </c>
      <c r="B17512">
        <v>89</v>
      </c>
    </row>
    <row r="17513" spans="1:2" x14ac:dyDescent="0.25">
      <c r="A17513">
        <v>1751</v>
      </c>
      <c r="B17513">
        <v>89</v>
      </c>
    </row>
    <row r="17514" spans="1:2" x14ac:dyDescent="0.25">
      <c r="A17514">
        <v>1751.1</v>
      </c>
      <c r="B17514">
        <v>88.899999999999864</v>
      </c>
    </row>
    <row r="17515" spans="1:2" x14ac:dyDescent="0.25">
      <c r="A17515">
        <v>1751.2</v>
      </c>
      <c r="B17515">
        <v>88.799999999999955</v>
      </c>
    </row>
    <row r="17516" spans="1:2" x14ac:dyDescent="0.25">
      <c r="A17516">
        <v>1751.3</v>
      </c>
      <c r="B17516">
        <v>88.699999999999818</v>
      </c>
    </row>
    <row r="17517" spans="1:2" x14ac:dyDescent="0.25">
      <c r="A17517">
        <v>1751.4</v>
      </c>
      <c r="B17517">
        <v>88.599999999999909</v>
      </c>
    </row>
    <row r="17518" spans="1:2" x14ac:dyDescent="0.25">
      <c r="A17518">
        <v>1751.5</v>
      </c>
      <c r="B17518">
        <v>88.5</v>
      </c>
    </row>
    <row r="17519" spans="1:2" x14ac:dyDescent="0.25">
      <c r="A17519">
        <v>1751.6</v>
      </c>
      <c r="B17519">
        <v>88.399999999999864</v>
      </c>
    </row>
    <row r="17520" spans="1:2" x14ac:dyDescent="0.25">
      <c r="A17520">
        <v>1751.7</v>
      </c>
      <c r="B17520">
        <v>88.299999999999955</v>
      </c>
    </row>
    <row r="17521" spans="1:2" x14ac:dyDescent="0.25">
      <c r="A17521">
        <v>1751.8</v>
      </c>
      <c r="B17521">
        <v>88.199999999999818</v>
      </c>
    </row>
    <row r="17522" spans="1:2" x14ac:dyDescent="0.25">
      <c r="A17522">
        <v>1751.9</v>
      </c>
      <c r="B17522">
        <v>88.099999999999909</v>
      </c>
    </row>
    <row r="17523" spans="1:2" x14ac:dyDescent="0.25">
      <c r="A17523">
        <v>1752</v>
      </c>
      <c r="B17523">
        <v>88</v>
      </c>
    </row>
    <row r="17524" spans="1:2" x14ac:dyDescent="0.25">
      <c r="A17524">
        <v>1752.1</v>
      </c>
      <c r="B17524">
        <v>88</v>
      </c>
    </row>
    <row r="17525" spans="1:2" x14ac:dyDescent="0.25">
      <c r="A17525">
        <v>1752.2</v>
      </c>
      <c r="B17525">
        <v>88</v>
      </c>
    </row>
    <row r="17526" spans="1:2" x14ac:dyDescent="0.25">
      <c r="A17526">
        <v>1752.3</v>
      </c>
      <c r="B17526">
        <v>88</v>
      </c>
    </row>
    <row r="17527" spans="1:2" x14ac:dyDescent="0.25">
      <c r="A17527">
        <v>1752.4</v>
      </c>
      <c r="B17527">
        <v>88</v>
      </c>
    </row>
    <row r="17528" spans="1:2" x14ac:dyDescent="0.25">
      <c r="A17528">
        <v>1752.5</v>
      </c>
      <c r="B17528">
        <v>88</v>
      </c>
    </row>
    <row r="17529" spans="1:2" x14ac:dyDescent="0.25">
      <c r="A17529">
        <v>1752.6</v>
      </c>
      <c r="B17529">
        <v>88</v>
      </c>
    </row>
    <row r="17530" spans="1:2" x14ac:dyDescent="0.25">
      <c r="A17530">
        <v>1752.7</v>
      </c>
      <c r="B17530">
        <v>88</v>
      </c>
    </row>
    <row r="17531" spans="1:2" x14ac:dyDescent="0.25">
      <c r="A17531">
        <v>1752.8</v>
      </c>
      <c r="B17531">
        <v>88</v>
      </c>
    </row>
    <row r="17532" spans="1:2" x14ac:dyDescent="0.25">
      <c r="A17532">
        <v>1752.9</v>
      </c>
      <c r="B17532">
        <v>88</v>
      </c>
    </row>
    <row r="17533" spans="1:2" x14ac:dyDescent="0.25">
      <c r="A17533">
        <v>1753</v>
      </c>
      <c r="B17533">
        <v>88</v>
      </c>
    </row>
    <row r="17534" spans="1:2" x14ac:dyDescent="0.25">
      <c r="A17534">
        <v>1753.1</v>
      </c>
      <c r="B17534">
        <v>87.899999999999864</v>
      </c>
    </row>
    <row r="17535" spans="1:2" x14ac:dyDescent="0.25">
      <c r="A17535">
        <v>1753.2</v>
      </c>
      <c r="B17535">
        <v>87.799999999999955</v>
      </c>
    </row>
    <row r="17536" spans="1:2" x14ac:dyDescent="0.25">
      <c r="A17536">
        <v>1753.3</v>
      </c>
      <c r="B17536">
        <v>87.699999999999818</v>
      </c>
    </row>
    <row r="17537" spans="1:2" x14ac:dyDescent="0.25">
      <c r="A17537">
        <v>1753.4</v>
      </c>
      <c r="B17537">
        <v>87.599999999999909</v>
      </c>
    </row>
    <row r="17538" spans="1:2" x14ac:dyDescent="0.25">
      <c r="A17538">
        <v>1753.5</v>
      </c>
      <c r="B17538">
        <v>87.5</v>
      </c>
    </row>
    <row r="17539" spans="1:2" x14ac:dyDescent="0.25">
      <c r="A17539">
        <v>1753.6</v>
      </c>
      <c r="B17539">
        <v>87.399999999999864</v>
      </c>
    </row>
    <row r="17540" spans="1:2" x14ac:dyDescent="0.25">
      <c r="A17540">
        <v>1753.7</v>
      </c>
      <c r="B17540">
        <v>87.299999999999955</v>
      </c>
    </row>
    <row r="17541" spans="1:2" x14ac:dyDescent="0.25">
      <c r="A17541">
        <v>1753.8</v>
      </c>
      <c r="B17541">
        <v>87.199999999999818</v>
      </c>
    </row>
    <row r="17542" spans="1:2" x14ac:dyDescent="0.25">
      <c r="A17542">
        <v>1753.9</v>
      </c>
      <c r="B17542">
        <v>87.099999999999909</v>
      </c>
    </row>
    <row r="17543" spans="1:2" x14ac:dyDescent="0.25">
      <c r="A17543">
        <v>1754</v>
      </c>
      <c r="B17543">
        <v>87</v>
      </c>
    </row>
    <row r="17544" spans="1:2" x14ac:dyDescent="0.25">
      <c r="A17544">
        <v>1754.1</v>
      </c>
      <c r="B17544">
        <v>87</v>
      </c>
    </row>
    <row r="17545" spans="1:2" x14ac:dyDescent="0.25">
      <c r="A17545">
        <v>1754.2</v>
      </c>
      <c r="B17545">
        <v>87</v>
      </c>
    </row>
    <row r="17546" spans="1:2" x14ac:dyDescent="0.25">
      <c r="A17546">
        <v>1754.3</v>
      </c>
      <c r="B17546">
        <v>87</v>
      </c>
    </row>
    <row r="17547" spans="1:2" x14ac:dyDescent="0.25">
      <c r="A17547">
        <v>1754.4</v>
      </c>
      <c r="B17547">
        <v>87</v>
      </c>
    </row>
    <row r="17548" spans="1:2" x14ac:dyDescent="0.25">
      <c r="A17548">
        <v>1754.5</v>
      </c>
      <c r="B17548">
        <v>87</v>
      </c>
    </row>
    <row r="17549" spans="1:2" x14ac:dyDescent="0.25">
      <c r="A17549">
        <v>1754.6</v>
      </c>
      <c r="B17549">
        <v>87</v>
      </c>
    </row>
    <row r="17550" spans="1:2" x14ac:dyDescent="0.25">
      <c r="A17550">
        <v>1754.7</v>
      </c>
      <c r="B17550">
        <v>87</v>
      </c>
    </row>
    <row r="17551" spans="1:2" x14ac:dyDescent="0.25">
      <c r="A17551">
        <v>1754.8</v>
      </c>
      <c r="B17551">
        <v>87</v>
      </c>
    </row>
    <row r="17552" spans="1:2" x14ac:dyDescent="0.25">
      <c r="A17552">
        <v>1754.9</v>
      </c>
      <c r="B17552">
        <v>87</v>
      </c>
    </row>
    <row r="17553" spans="1:2" x14ac:dyDescent="0.25">
      <c r="A17553">
        <v>1755</v>
      </c>
      <c r="B17553">
        <v>87</v>
      </c>
    </row>
    <row r="17554" spans="1:2" x14ac:dyDescent="0.25">
      <c r="A17554">
        <v>1755.1</v>
      </c>
      <c r="B17554">
        <v>87</v>
      </c>
    </row>
    <row r="17555" spans="1:2" x14ac:dyDescent="0.25">
      <c r="A17555">
        <v>1755.2</v>
      </c>
      <c r="B17555">
        <v>87</v>
      </c>
    </row>
    <row r="17556" spans="1:2" x14ac:dyDescent="0.25">
      <c r="A17556">
        <v>1755.3</v>
      </c>
      <c r="B17556">
        <v>87</v>
      </c>
    </row>
    <row r="17557" spans="1:2" x14ac:dyDescent="0.25">
      <c r="A17557">
        <v>1755.4</v>
      </c>
      <c r="B17557">
        <v>87</v>
      </c>
    </row>
    <row r="17558" spans="1:2" x14ac:dyDescent="0.25">
      <c r="A17558">
        <v>1755.5</v>
      </c>
      <c r="B17558">
        <v>87</v>
      </c>
    </row>
    <row r="17559" spans="1:2" x14ac:dyDescent="0.25">
      <c r="A17559">
        <v>1755.6</v>
      </c>
      <c r="B17559">
        <v>87</v>
      </c>
    </row>
    <row r="17560" spans="1:2" x14ac:dyDescent="0.25">
      <c r="A17560">
        <v>1755.7</v>
      </c>
      <c r="B17560">
        <v>87</v>
      </c>
    </row>
    <row r="17561" spans="1:2" x14ac:dyDescent="0.25">
      <c r="A17561">
        <v>1755.8</v>
      </c>
      <c r="B17561">
        <v>87</v>
      </c>
    </row>
    <row r="17562" spans="1:2" x14ac:dyDescent="0.25">
      <c r="A17562">
        <v>1755.9</v>
      </c>
      <c r="B17562">
        <v>87</v>
      </c>
    </row>
    <row r="17563" spans="1:2" x14ac:dyDescent="0.25">
      <c r="A17563">
        <v>1756</v>
      </c>
      <c r="B17563">
        <v>87</v>
      </c>
    </row>
    <row r="17564" spans="1:2" x14ac:dyDescent="0.25">
      <c r="A17564">
        <v>1756.1</v>
      </c>
      <c r="B17564">
        <v>86.899999999999864</v>
      </c>
    </row>
    <row r="17565" spans="1:2" x14ac:dyDescent="0.25">
      <c r="A17565">
        <v>1756.2</v>
      </c>
      <c r="B17565">
        <v>86.799999999999955</v>
      </c>
    </row>
    <row r="17566" spans="1:2" x14ac:dyDescent="0.25">
      <c r="A17566">
        <v>1756.3</v>
      </c>
      <c r="B17566">
        <v>86.699999999999818</v>
      </c>
    </row>
    <row r="17567" spans="1:2" x14ac:dyDescent="0.25">
      <c r="A17567">
        <v>1756.4</v>
      </c>
      <c r="B17567">
        <v>86.599999999999909</v>
      </c>
    </row>
    <row r="17568" spans="1:2" x14ac:dyDescent="0.25">
      <c r="A17568">
        <v>1756.5</v>
      </c>
      <c r="B17568">
        <v>86.5</v>
      </c>
    </row>
    <row r="17569" spans="1:2" x14ac:dyDescent="0.25">
      <c r="A17569">
        <v>1756.6</v>
      </c>
      <c r="B17569">
        <v>86.399999999999864</v>
      </c>
    </row>
    <row r="17570" spans="1:2" x14ac:dyDescent="0.25">
      <c r="A17570">
        <v>1756.7</v>
      </c>
      <c r="B17570">
        <v>86.299999999999955</v>
      </c>
    </row>
    <row r="17571" spans="1:2" x14ac:dyDescent="0.25">
      <c r="A17571">
        <v>1756.8</v>
      </c>
      <c r="B17571">
        <v>86.199999999999818</v>
      </c>
    </row>
    <row r="17572" spans="1:2" x14ac:dyDescent="0.25">
      <c r="A17572">
        <v>1756.9</v>
      </c>
      <c r="B17572">
        <v>86.099999999999909</v>
      </c>
    </row>
    <row r="17573" spans="1:2" x14ac:dyDescent="0.25">
      <c r="A17573">
        <v>1757</v>
      </c>
      <c r="B17573">
        <v>86</v>
      </c>
    </row>
    <row r="17574" spans="1:2" x14ac:dyDescent="0.25">
      <c r="A17574">
        <v>1757.1</v>
      </c>
      <c r="B17574">
        <v>86</v>
      </c>
    </row>
    <row r="17575" spans="1:2" x14ac:dyDescent="0.25">
      <c r="A17575">
        <v>1757.2</v>
      </c>
      <c r="B17575">
        <v>86</v>
      </c>
    </row>
    <row r="17576" spans="1:2" x14ac:dyDescent="0.25">
      <c r="A17576">
        <v>1757.3</v>
      </c>
      <c r="B17576">
        <v>86</v>
      </c>
    </row>
    <row r="17577" spans="1:2" x14ac:dyDescent="0.25">
      <c r="A17577">
        <v>1757.4</v>
      </c>
      <c r="B17577">
        <v>86</v>
      </c>
    </row>
    <row r="17578" spans="1:2" x14ac:dyDescent="0.25">
      <c r="A17578">
        <v>1757.5</v>
      </c>
      <c r="B17578">
        <v>86</v>
      </c>
    </row>
    <row r="17579" spans="1:2" x14ac:dyDescent="0.25">
      <c r="A17579">
        <v>1757.6</v>
      </c>
      <c r="B17579">
        <v>86</v>
      </c>
    </row>
    <row r="17580" spans="1:2" x14ac:dyDescent="0.25">
      <c r="A17580">
        <v>1757.7</v>
      </c>
      <c r="B17580">
        <v>86</v>
      </c>
    </row>
    <row r="17581" spans="1:2" x14ac:dyDescent="0.25">
      <c r="A17581">
        <v>1757.8</v>
      </c>
      <c r="B17581">
        <v>86</v>
      </c>
    </row>
    <row r="17582" spans="1:2" x14ac:dyDescent="0.25">
      <c r="A17582">
        <v>1757.9</v>
      </c>
      <c r="B17582">
        <v>86</v>
      </c>
    </row>
    <row r="17583" spans="1:2" x14ac:dyDescent="0.25">
      <c r="A17583">
        <v>1758</v>
      </c>
      <c r="B17583">
        <v>86</v>
      </c>
    </row>
    <row r="17584" spans="1:2" x14ac:dyDescent="0.25">
      <c r="A17584">
        <v>1758.1</v>
      </c>
      <c r="B17584">
        <v>85.899999999999864</v>
      </c>
    </row>
    <row r="17585" spans="1:2" x14ac:dyDescent="0.25">
      <c r="A17585">
        <v>1758.2</v>
      </c>
      <c r="B17585">
        <v>85.799999999999955</v>
      </c>
    </row>
    <row r="17586" spans="1:2" x14ac:dyDescent="0.25">
      <c r="A17586">
        <v>1758.3</v>
      </c>
      <c r="B17586">
        <v>85.699999999999818</v>
      </c>
    </row>
    <row r="17587" spans="1:2" x14ac:dyDescent="0.25">
      <c r="A17587">
        <v>1758.4</v>
      </c>
      <c r="B17587">
        <v>85.599999999999909</v>
      </c>
    </row>
    <row r="17588" spans="1:2" x14ac:dyDescent="0.25">
      <c r="A17588">
        <v>1758.5</v>
      </c>
      <c r="B17588">
        <v>85.5</v>
      </c>
    </row>
    <row r="17589" spans="1:2" x14ac:dyDescent="0.25">
      <c r="A17589">
        <v>1758.6</v>
      </c>
      <c r="B17589">
        <v>85.399999999999864</v>
      </c>
    </row>
    <row r="17590" spans="1:2" x14ac:dyDescent="0.25">
      <c r="A17590">
        <v>1758.7</v>
      </c>
      <c r="B17590">
        <v>85.299999999999955</v>
      </c>
    </row>
    <row r="17591" spans="1:2" x14ac:dyDescent="0.25">
      <c r="A17591">
        <v>1758.8</v>
      </c>
      <c r="B17591">
        <v>85.199999999999818</v>
      </c>
    </row>
    <row r="17592" spans="1:2" x14ac:dyDescent="0.25">
      <c r="A17592">
        <v>1758.9</v>
      </c>
      <c r="B17592">
        <v>85.099999999999909</v>
      </c>
    </row>
    <row r="17593" spans="1:2" x14ac:dyDescent="0.25">
      <c r="A17593">
        <v>1759</v>
      </c>
      <c r="B17593">
        <v>85</v>
      </c>
    </row>
    <row r="17594" spans="1:2" x14ac:dyDescent="0.25">
      <c r="A17594">
        <v>1759.1</v>
      </c>
      <c r="B17594">
        <v>84.908618164062432</v>
      </c>
    </row>
    <row r="17595" spans="1:2" x14ac:dyDescent="0.25">
      <c r="A17595">
        <v>1759.2</v>
      </c>
      <c r="B17595">
        <v>84.817236328125077</v>
      </c>
    </row>
    <row r="17596" spans="1:2" x14ac:dyDescent="0.25">
      <c r="A17596">
        <v>1759.3</v>
      </c>
      <c r="B17596">
        <v>84.725854492187509</v>
      </c>
    </row>
    <row r="17597" spans="1:2" x14ac:dyDescent="0.25">
      <c r="A17597">
        <v>1759.4</v>
      </c>
      <c r="B17597">
        <v>84.634472656250139</v>
      </c>
    </row>
    <row r="17598" spans="1:2" x14ac:dyDescent="0.25">
      <c r="A17598">
        <v>1759.5</v>
      </c>
      <c r="B17598">
        <v>84.543090820312784</v>
      </c>
    </row>
    <row r="17599" spans="1:2" x14ac:dyDescent="0.25">
      <c r="A17599">
        <v>1759.6</v>
      </c>
      <c r="B17599">
        <v>84.451708984375216</v>
      </c>
    </row>
    <row r="17600" spans="1:2" x14ac:dyDescent="0.25">
      <c r="A17600">
        <v>1759.7</v>
      </c>
      <c r="B17600">
        <v>84.360327148437861</v>
      </c>
    </row>
    <row r="17601" spans="1:2" x14ac:dyDescent="0.25">
      <c r="A17601">
        <v>1759.8</v>
      </c>
      <c r="B17601">
        <v>84.268945312500293</v>
      </c>
    </row>
    <row r="17602" spans="1:2" x14ac:dyDescent="0.25">
      <c r="A17602">
        <v>1759.9</v>
      </c>
      <c r="B17602">
        <v>84.177563476562923</v>
      </c>
    </row>
    <row r="17603" spans="1:2" x14ac:dyDescent="0.25">
      <c r="A17603">
        <v>1760</v>
      </c>
      <c r="B17603">
        <v>84.086181640625568</v>
      </c>
    </row>
    <row r="17604" spans="1:2" x14ac:dyDescent="0.25">
      <c r="A17604">
        <v>1760.1</v>
      </c>
      <c r="B17604">
        <v>84.077563476563</v>
      </c>
    </row>
    <row r="17605" spans="1:2" x14ac:dyDescent="0.25">
      <c r="A17605">
        <v>1760.2</v>
      </c>
      <c r="B17605">
        <v>84.068945312500446</v>
      </c>
    </row>
    <row r="17606" spans="1:2" x14ac:dyDescent="0.25">
      <c r="A17606">
        <v>1760.3</v>
      </c>
      <c r="B17606">
        <v>84.060327148437878</v>
      </c>
    </row>
    <row r="17607" spans="1:2" x14ac:dyDescent="0.25">
      <c r="A17607">
        <v>1760.4</v>
      </c>
      <c r="B17607">
        <v>84.051708984375338</v>
      </c>
    </row>
    <row r="17608" spans="1:2" x14ac:dyDescent="0.25">
      <c r="A17608">
        <v>1760.5</v>
      </c>
      <c r="B17608">
        <v>84.043090820312784</v>
      </c>
    </row>
    <row r="17609" spans="1:2" x14ac:dyDescent="0.25">
      <c r="A17609">
        <v>1760.6</v>
      </c>
      <c r="B17609">
        <v>84.034472656250216</v>
      </c>
    </row>
    <row r="17610" spans="1:2" x14ac:dyDescent="0.25">
      <c r="A17610">
        <v>1760.7</v>
      </c>
      <c r="B17610">
        <v>84.025854492187662</v>
      </c>
    </row>
    <row r="17611" spans="1:2" x14ac:dyDescent="0.25">
      <c r="A17611">
        <v>1760.8</v>
      </c>
      <c r="B17611">
        <v>84.017236328125094</v>
      </c>
    </row>
    <row r="17612" spans="1:2" x14ac:dyDescent="0.25">
      <c r="A17612">
        <v>1760.9</v>
      </c>
      <c r="B17612">
        <v>84.008618164062554</v>
      </c>
    </row>
    <row r="17613" spans="1:2" x14ac:dyDescent="0.25">
      <c r="A17613">
        <v>1761</v>
      </c>
      <c r="B17613">
        <v>84</v>
      </c>
    </row>
    <row r="17614" spans="1:2" x14ac:dyDescent="0.25">
      <c r="A17614">
        <v>1761.1</v>
      </c>
      <c r="B17614">
        <v>83.899999999999864</v>
      </c>
    </row>
    <row r="17615" spans="1:2" x14ac:dyDescent="0.25">
      <c r="A17615">
        <v>1761.2</v>
      </c>
      <c r="B17615">
        <v>83.799999999999955</v>
      </c>
    </row>
    <row r="17616" spans="1:2" x14ac:dyDescent="0.25">
      <c r="A17616">
        <v>1761.3</v>
      </c>
      <c r="B17616">
        <v>83.699999999999818</v>
      </c>
    </row>
    <row r="17617" spans="1:2" x14ac:dyDescent="0.25">
      <c r="A17617">
        <v>1761.4</v>
      </c>
      <c r="B17617">
        <v>83.599999999999909</v>
      </c>
    </row>
    <row r="17618" spans="1:2" x14ac:dyDescent="0.25">
      <c r="A17618">
        <v>1761.5</v>
      </c>
      <c r="B17618">
        <v>83.5</v>
      </c>
    </row>
    <row r="17619" spans="1:2" x14ac:dyDescent="0.25">
      <c r="A17619">
        <v>1761.6</v>
      </c>
      <c r="B17619">
        <v>83.399999999999864</v>
      </c>
    </row>
    <row r="17620" spans="1:2" x14ac:dyDescent="0.25">
      <c r="A17620">
        <v>1761.7</v>
      </c>
      <c r="B17620">
        <v>83.299999999999955</v>
      </c>
    </row>
    <row r="17621" spans="1:2" x14ac:dyDescent="0.25">
      <c r="A17621">
        <v>1761.8</v>
      </c>
      <c r="B17621">
        <v>83.199999999999818</v>
      </c>
    </row>
    <row r="17622" spans="1:2" x14ac:dyDescent="0.25">
      <c r="A17622">
        <v>1761.9</v>
      </c>
      <c r="B17622">
        <v>83.099999999999909</v>
      </c>
    </row>
    <row r="17623" spans="1:2" x14ac:dyDescent="0.25">
      <c r="A17623">
        <v>1762</v>
      </c>
      <c r="B17623">
        <v>83</v>
      </c>
    </row>
    <row r="17624" spans="1:2" x14ac:dyDescent="0.25">
      <c r="A17624">
        <v>1762.1</v>
      </c>
      <c r="B17624">
        <v>83</v>
      </c>
    </row>
    <row r="17625" spans="1:2" x14ac:dyDescent="0.25">
      <c r="A17625">
        <v>1762.2</v>
      </c>
      <c r="B17625">
        <v>83</v>
      </c>
    </row>
    <row r="17626" spans="1:2" x14ac:dyDescent="0.25">
      <c r="A17626">
        <v>1762.3</v>
      </c>
      <c r="B17626">
        <v>83</v>
      </c>
    </row>
    <row r="17627" spans="1:2" x14ac:dyDescent="0.25">
      <c r="A17627">
        <v>1762.4</v>
      </c>
      <c r="B17627">
        <v>83</v>
      </c>
    </row>
    <row r="17628" spans="1:2" x14ac:dyDescent="0.25">
      <c r="A17628">
        <v>1762.5</v>
      </c>
      <c r="B17628">
        <v>83</v>
      </c>
    </row>
    <row r="17629" spans="1:2" x14ac:dyDescent="0.25">
      <c r="A17629">
        <v>1762.6</v>
      </c>
      <c r="B17629">
        <v>83</v>
      </c>
    </row>
    <row r="17630" spans="1:2" x14ac:dyDescent="0.25">
      <c r="A17630">
        <v>1762.7</v>
      </c>
      <c r="B17630">
        <v>83</v>
      </c>
    </row>
    <row r="17631" spans="1:2" x14ac:dyDescent="0.25">
      <c r="A17631">
        <v>1762.8</v>
      </c>
      <c r="B17631">
        <v>83</v>
      </c>
    </row>
    <row r="17632" spans="1:2" x14ac:dyDescent="0.25">
      <c r="A17632">
        <v>1762.9</v>
      </c>
      <c r="B17632">
        <v>83</v>
      </c>
    </row>
    <row r="17633" spans="1:2" x14ac:dyDescent="0.25">
      <c r="A17633">
        <v>1763</v>
      </c>
      <c r="B17633">
        <v>83</v>
      </c>
    </row>
    <row r="17634" spans="1:2" x14ac:dyDescent="0.25">
      <c r="A17634">
        <v>1763.1</v>
      </c>
      <c r="B17634">
        <v>82.899999999999864</v>
      </c>
    </row>
    <row r="17635" spans="1:2" x14ac:dyDescent="0.25">
      <c r="A17635">
        <v>1763.2</v>
      </c>
      <c r="B17635">
        <v>82.799999999999955</v>
      </c>
    </row>
    <row r="17636" spans="1:2" x14ac:dyDescent="0.25">
      <c r="A17636">
        <v>1763.3</v>
      </c>
      <c r="B17636">
        <v>82.699999999999818</v>
      </c>
    </row>
    <row r="17637" spans="1:2" x14ac:dyDescent="0.25">
      <c r="A17637">
        <v>1763.4</v>
      </c>
      <c r="B17637">
        <v>82.599999999999909</v>
      </c>
    </row>
    <row r="17638" spans="1:2" x14ac:dyDescent="0.25">
      <c r="A17638">
        <v>1763.5</v>
      </c>
      <c r="B17638">
        <v>82.5</v>
      </c>
    </row>
    <row r="17639" spans="1:2" x14ac:dyDescent="0.25">
      <c r="A17639">
        <v>1763.6</v>
      </c>
      <c r="B17639">
        <v>82.399999999999864</v>
      </c>
    </row>
    <row r="17640" spans="1:2" x14ac:dyDescent="0.25">
      <c r="A17640">
        <v>1763.7</v>
      </c>
      <c r="B17640">
        <v>82.299999999999955</v>
      </c>
    </row>
    <row r="17641" spans="1:2" x14ac:dyDescent="0.25">
      <c r="A17641">
        <v>1763.8</v>
      </c>
      <c r="B17641">
        <v>82.199999999999818</v>
      </c>
    </row>
    <row r="17642" spans="1:2" x14ac:dyDescent="0.25">
      <c r="A17642">
        <v>1763.9</v>
      </c>
      <c r="B17642">
        <v>82.099999999999909</v>
      </c>
    </row>
    <row r="17643" spans="1:2" x14ac:dyDescent="0.25">
      <c r="A17643">
        <v>1764</v>
      </c>
      <c r="B17643">
        <v>82</v>
      </c>
    </row>
    <row r="17644" spans="1:2" x14ac:dyDescent="0.25">
      <c r="A17644">
        <v>1764.1</v>
      </c>
      <c r="B17644">
        <v>81.96063232421875</v>
      </c>
    </row>
    <row r="17645" spans="1:2" x14ac:dyDescent="0.25">
      <c r="A17645">
        <v>1764.2</v>
      </c>
      <c r="B17645">
        <v>81.921264648437585</v>
      </c>
    </row>
    <row r="17646" spans="1:2" x14ac:dyDescent="0.25">
      <c r="A17646">
        <v>1764.3</v>
      </c>
      <c r="B17646">
        <v>81.881896972656335</v>
      </c>
    </row>
    <row r="17647" spans="1:2" x14ac:dyDescent="0.25">
      <c r="A17647">
        <v>1764.4</v>
      </c>
      <c r="B17647">
        <v>81.842529296875185</v>
      </c>
    </row>
    <row r="17648" spans="1:2" x14ac:dyDescent="0.25">
      <c r="A17648">
        <v>1764.5</v>
      </c>
      <c r="B17648">
        <v>81.80316162109402</v>
      </c>
    </row>
    <row r="17649" spans="1:2" x14ac:dyDescent="0.25">
      <c r="A17649">
        <v>1764.6</v>
      </c>
      <c r="B17649">
        <v>81.76379394531277</v>
      </c>
    </row>
    <row r="17650" spans="1:2" x14ac:dyDescent="0.25">
      <c r="A17650">
        <v>1764.7</v>
      </c>
      <c r="B17650">
        <v>81.724426269531605</v>
      </c>
    </row>
    <row r="17651" spans="1:2" x14ac:dyDescent="0.25">
      <c r="A17651">
        <v>1764.8</v>
      </c>
      <c r="B17651">
        <v>81.685058593750355</v>
      </c>
    </row>
    <row r="17652" spans="1:2" x14ac:dyDescent="0.25">
      <c r="A17652">
        <v>1764.9</v>
      </c>
      <c r="B17652">
        <v>81.645690917969205</v>
      </c>
    </row>
    <row r="17653" spans="1:2" x14ac:dyDescent="0.25">
      <c r="A17653">
        <v>1765</v>
      </c>
      <c r="B17653">
        <v>81.60632324218804</v>
      </c>
    </row>
    <row r="17654" spans="1:2" x14ac:dyDescent="0.25">
      <c r="A17654">
        <v>1765.1</v>
      </c>
      <c r="B17654">
        <v>81.545690917969154</v>
      </c>
    </row>
    <row r="17655" spans="1:2" x14ac:dyDescent="0.25">
      <c r="A17655">
        <v>1765.2</v>
      </c>
      <c r="B17655">
        <v>81.485058593750409</v>
      </c>
    </row>
    <row r="17656" spans="1:2" x14ac:dyDescent="0.25">
      <c r="A17656">
        <v>1765.3</v>
      </c>
      <c r="B17656">
        <v>81.424426269531523</v>
      </c>
    </row>
    <row r="17657" spans="1:2" x14ac:dyDescent="0.25">
      <c r="A17657">
        <v>1765.4</v>
      </c>
      <c r="B17657">
        <v>81.363793945312764</v>
      </c>
    </row>
    <row r="17658" spans="1:2" x14ac:dyDescent="0.25">
      <c r="A17658">
        <v>1765.5</v>
      </c>
      <c r="B17658">
        <v>81.30316162109402</v>
      </c>
    </row>
    <row r="17659" spans="1:2" x14ac:dyDescent="0.25">
      <c r="A17659">
        <v>1765.6</v>
      </c>
      <c r="B17659">
        <v>81.242529296875134</v>
      </c>
    </row>
    <row r="17660" spans="1:2" x14ac:dyDescent="0.25">
      <c r="A17660">
        <v>1765.7</v>
      </c>
      <c r="B17660">
        <v>81.181896972656389</v>
      </c>
    </row>
    <row r="17661" spans="1:2" x14ac:dyDescent="0.25">
      <c r="A17661">
        <v>1765.8</v>
      </c>
      <c r="B17661">
        <v>81.121264648437503</v>
      </c>
    </row>
    <row r="17662" spans="1:2" x14ac:dyDescent="0.25">
      <c r="A17662">
        <v>1765.9</v>
      </c>
      <c r="B17662">
        <v>81.060632324218744</v>
      </c>
    </row>
    <row r="17663" spans="1:2" x14ac:dyDescent="0.25">
      <c r="A17663">
        <v>1766</v>
      </c>
      <c r="B17663">
        <v>81</v>
      </c>
    </row>
    <row r="17664" spans="1:2" x14ac:dyDescent="0.25">
      <c r="A17664">
        <v>1766.1</v>
      </c>
      <c r="B17664">
        <v>80.899999999999864</v>
      </c>
    </row>
    <row r="17665" spans="1:2" x14ac:dyDescent="0.25">
      <c r="A17665">
        <v>1766.2</v>
      </c>
      <c r="B17665">
        <v>80.799999999999955</v>
      </c>
    </row>
    <row r="17666" spans="1:2" x14ac:dyDescent="0.25">
      <c r="A17666">
        <v>1766.3</v>
      </c>
      <c r="B17666">
        <v>80.699999999999818</v>
      </c>
    </row>
    <row r="17667" spans="1:2" x14ac:dyDescent="0.25">
      <c r="A17667">
        <v>1766.4</v>
      </c>
      <c r="B17667">
        <v>80.599999999999909</v>
      </c>
    </row>
    <row r="17668" spans="1:2" x14ac:dyDescent="0.25">
      <c r="A17668">
        <v>1766.5</v>
      </c>
      <c r="B17668">
        <v>80.5</v>
      </c>
    </row>
    <row r="17669" spans="1:2" x14ac:dyDescent="0.25">
      <c r="A17669">
        <v>1766.6</v>
      </c>
      <c r="B17669">
        <v>80.399999999999864</v>
      </c>
    </row>
    <row r="17670" spans="1:2" x14ac:dyDescent="0.25">
      <c r="A17670">
        <v>1766.7</v>
      </c>
      <c r="B17670">
        <v>80.299999999999955</v>
      </c>
    </row>
    <row r="17671" spans="1:2" x14ac:dyDescent="0.25">
      <c r="A17671">
        <v>1766.8</v>
      </c>
      <c r="B17671">
        <v>80.199999999999818</v>
      </c>
    </row>
    <row r="17672" spans="1:2" x14ac:dyDescent="0.25">
      <c r="A17672">
        <v>1766.9</v>
      </c>
      <c r="B17672">
        <v>80.099999999999909</v>
      </c>
    </row>
    <row r="17673" spans="1:2" x14ac:dyDescent="0.25">
      <c r="A17673">
        <v>1767</v>
      </c>
      <c r="B17673">
        <v>80</v>
      </c>
    </row>
    <row r="17674" spans="1:2" x14ac:dyDescent="0.25">
      <c r="A17674">
        <v>1767.1</v>
      </c>
      <c r="B17674">
        <v>79.862646484374864</v>
      </c>
    </row>
    <row r="17675" spans="1:2" x14ac:dyDescent="0.25">
      <c r="A17675">
        <v>1767.2</v>
      </c>
      <c r="B17675">
        <v>79.72529296875004</v>
      </c>
    </row>
    <row r="17676" spans="1:2" x14ac:dyDescent="0.25">
      <c r="A17676">
        <v>1767.3</v>
      </c>
      <c r="B17676">
        <v>79.587939453124903</v>
      </c>
    </row>
    <row r="17677" spans="1:2" x14ac:dyDescent="0.25">
      <c r="A17677">
        <v>1767.4</v>
      </c>
      <c r="B17677">
        <v>79.45058593750008</v>
      </c>
    </row>
    <row r="17678" spans="1:2" x14ac:dyDescent="0.25">
      <c r="A17678">
        <v>1767.5</v>
      </c>
      <c r="B17678">
        <v>79.313232421875256</v>
      </c>
    </row>
    <row r="17679" spans="1:2" x14ac:dyDescent="0.25">
      <c r="A17679">
        <v>1767.6</v>
      </c>
      <c r="B17679">
        <v>79.175878906250119</v>
      </c>
    </row>
    <row r="17680" spans="1:2" x14ac:dyDescent="0.25">
      <c r="A17680">
        <v>1767.7</v>
      </c>
      <c r="B17680">
        <v>79.038525390625296</v>
      </c>
    </row>
    <row r="17681" spans="1:2" x14ac:dyDescent="0.25">
      <c r="A17681">
        <v>1767.8</v>
      </c>
      <c r="B17681">
        <v>78.901171875000159</v>
      </c>
    </row>
    <row r="17682" spans="1:2" x14ac:dyDescent="0.25">
      <c r="A17682">
        <v>1767.9</v>
      </c>
      <c r="B17682">
        <v>78.763818359375335</v>
      </c>
    </row>
    <row r="17683" spans="1:2" x14ac:dyDescent="0.25">
      <c r="A17683">
        <v>1768</v>
      </c>
      <c r="B17683">
        <v>78.626464843750512</v>
      </c>
    </row>
    <row r="17684" spans="1:2" x14ac:dyDescent="0.25">
      <c r="A17684">
        <v>1768.1</v>
      </c>
      <c r="B17684">
        <v>78.363818359375102</v>
      </c>
    </row>
    <row r="17685" spans="1:2" x14ac:dyDescent="0.25">
      <c r="A17685">
        <v>1768.2</v>
      </c>
      <c r="B17685">
        <v>78.10117187500029</v>
      </c>
    </row>
    <row r="17686" spans="1:2" x14ac:dyDescent="0.25">
      <c r="A17686">
        <v>1768.3</v>
      </c>
      <c r="B17686">
        <v>77.838525390624881</v>
      </c>
    </row>
    <row r="17687" spans="1:2" x14ac:dyDescent="0.25">
      <c r="A17687">
        <v>1768.4</v>
      </c>
      <c r="B17687">
        <v>77.575878906250068</v>
      </c>
    </row>
    <row r="17688" spans="1:2" x14ac:dyDescent="0.25">
      <c r="A17688">
        <v>1768.5</v>
      </c>
      <c r="B17688">
        <v>77.313232421875256</v>
      </c>
    </row>
    <row r="17689" spans="1:2" x14ac:dyDescent="0.25">
      <c r="A17689">
        <v>1768.6</v>
      </c>
      <c r="B17689">
        <v>77.050585937499847</v>
      </c>
    </row>
    <row r="17690" spans="1:2" x14ac:dyDescent="0.25">
      <c r="A17690">
        <v>1768.7</v>
      </c>
      <c r="B17690">
        <v>76.787939453125034</v>
      </c>
    </row>
    <row r="17691" spans="1:2" x14ac:dyDescent="0.25">
      <c r="A17691">
        <v>1768.8</v>
      </c>
      <c r="B17691">
        <v>76.525292968749625</v>
      </c>
    </row>
    <row r="17692" spans="1:2" x14ac:dyDescent="0.25">
      <c r="A17692">
        <v>1768.9</v>
      </c>
      <c r="B17692">
        <v>76.262646484374812</v>
      </c>
    </row>
    <row r="17693" spans="1:2" x14ac:dyDescent="0.25">
      <c r="A17693">
        <v>1769</v>
      </c>
      <c r="B17693">
        <v>76</v>
      </c>
    </row>
    <row r="17694" spans="1:2" x14ac:dyDescent="0.25">
      <c r="A17694">
        <v>1769.1</v>
      </c>
      <c r="B17694">
        <v>75.613134765624523</v>
      </c>
    </row>
    <row r="17695" spans="1:2" x14ac:dyDescent="0.25">
      <c r="A17695">
        <v>1769.2</v>
      </c>
      <c r="B17695">
        <v>75.226269531249926</v>
      </c>
    </row>
    <row r="17696" spans="1:2" x14ac:dyDescent="0.25">
      <c r="A17696">
        <v>1769.3</v>
      </c>
      <c r="B17696">
        <v>74.839404296874449</v>
      </c>
    </row>
    <row r="17697" spans="1:2" x14ac:dyDescent="0.25">
      <c r="A17697">
        <v>1769.4</v>
      </c>
      <c r="B17697">
        <v>74.452539062499852</v>
      </c>
    </row>
    <row r="17698" spans="1:2" x14ac:dyDescent="0.25">
      <c r="A17698">
        <v>1769.5</v>
      </c>
      <c r="B17698">
        <v>74.065673828125256</v>
      </c>
    </row>
    <row r="17699" spans="1:2" x14ac:dyDescent="0.25">
      <c r="A17699">
        <v>1769.6</v>
      </c>
      <c r="B17699">
        <v>73.678808593749764</v>
      </c>
    </row>
    <row r="17700" spans="1:2" x14ac:dyDescent="0.25">
      <c r="A17700">
        <v>1769.7</v>
      </c>
      <c r="B17700">
        <v>73.291943359375168</v>
      </c>
    </row>
    <row r="17701" spans="1:2" x14ac:dyDescent="0.25">
      <c r="A17701">
        <v>1769.8</v>
      </c>
      <c r="B17701">
        <v>72.90507812499969</v>
      </c>
    </row>
    <row r="17702" spans="1:2" x14ac:dyDescent="0.25">
      <c r="A17702">
        <v>1769.9</v>
      </c>
      <c r="B17702">
        <v>72.518212890625094</v>
      </c>
    </row>
    <row r="17703" spans="1:2" x14ac:dyDescent="0.25">
      <c r="A17703">
        <v>1770</v>
      </c>
      <c r="B17703">
        <v>72.131347656250497</v>
      </c>
    </row>
    <row r="17704" spans="1:2" x14ac:dyDescent="0.25">
      <c r="A17704">
        <v>1770.1</v>
      </c>
      <c r="B17704">
        <v>71.981896972656543</v>
      </c>
    </row>
    <row r="17705" spans="1:2" x14ac:dyDescent="0.25">
      <c r="A17705">
        <v>1770.2</v>
      </c>
      <c r="B17705">
        <v>71.832446289062929</v>
      </c>
    </row>
    <row r="17706" spans="1:2" x14ac:dyDescent="0.25">
      <c r="A17706">
        <v>1770.3</v>
      </c>
      <c r="B17706">
        <v>71.682995605468975</v>
      </c>
    </row>
    <row r="17707" spans="1:2" x14ac:dyDescent="0.25">
      <c r="A17707">
        <v>1770.4</v>
      </c>
      <c r="B17707">
        <v>71.533544921875361</v>
      </c>
    </row>
    <row r="17708" spans="1:2" x14ac:dyDescent="0.25">
      <c r="A17708">
        <v>1770.5</v>
      </c>
      <c r="B17708">
        <v>71.384094238281747</v>
      </c>
    </row>
    <row r="17709" spans="1:2" x14ac:dyDescent="0.25">
      <c r="A17709">
        <v>1770.6</v>
      </c>
      <c r="B17709">
        <v>71.234643554687793</v>
      </c>
    </row>
    <row r="17710" spans="1:2" x14ac:dyDescent="0.25">
      <c r="A17710">
        <v>1770.7</v>
      </c>
      <c r="B17710">
        <v>71.085192871094179</v>
      </c>
    </row>
    <row r="17711" spans="1:2" x14ac:dyDescent="0.25">
      <c r="A17711">
        <v>1770.8</v>
      </c>
      <c r="B17711">
        <v>70.935742187500225</v>
      </c>
    </row>
    <row r="17712" spans="1:2" x14ac:dyDescent="0.25">
      <c r="A17712">
        <v>1770.9</v>
      </c>
      <c r="B17712">
        <v>70.786291503906611</v>
      </c>
    </row>
    <row r="17713" spans="1:2" x14ac:dyDescent="0.25">
      <c r="A17713">
        <v>1771</v>
      </c>
      <c r="B17713">
        <v>70.636840820312997</v>
      </c>
    </row>
    <row r="17714" spans="1:2" x14ac:dyDescent="0.25">
      <c r="A17714">
        <v>1771.1</v>
      </c>
      <c r="B17714">
        <v>70.273156738281202</v>
      </c>
    </row>
    <row r="17715" spans="1:2" x14ac:dyDescent="0.25">
      <c r="A17715">
        <v>1771.2</v>
      </c>
      <c r="B17715">
        <v>69.90947265625023</v>
      </c>
    </row>
    <row r="17716" spans="1:2" x14ac:dyDescent="0.25">
      <c r="A17716">
        <v>1771.3</v>
      </c>
      <c r="B17716">
        <v>69.545788574218435</v>
      </c>
    </row>
    <row r="17717" spans="1:2" x14ac:dyDescent="0.25">
      <c r="A17717">
        <v>1771.4</v>
      </c>
      <c r="B17717">
        <v>69.182104492187463</v>
      </c>
    </row>
    <row r="17718" spans="1:2" x14ac:dyDescent="0.25">
      <c r="A17718">
        <v>1771.5</v>
      </c>
      <c r="B17718">
        <v>68.818420410156506</v>
      </c>
    </row>
    <row r="17719" spans="1:2" x14ac:dyDescent="0.25">
      <c r="A17719">
        <v>1771.6</v>
      </c>
      <c r="B17719">
        <v>68.45473632812471</v>
      </c>
    </row>
    <row r="17720" spans="1:2" x14ac:dyDescent="0.25">
      <c r="A17720">
        <v>1771.7</v>
      </c>
      <c r="B17720">
        <v>68.091052246093739</v>
      </c>
    </row>
    <row r="17721" spans="1:2" x14ac:dyDescent="0.25">
      <c r="A17721">
        <v>1771.8</v>
      </c>
      <c r="B17721">
        <v>67.727368164061943</v>
      </c>
    </row>
    <row r="17722" spans="1:2" x14ac:dyDescent="0.25">
      <c r="A17722">
        <v>1771.9</v>
      </c>
      <c r="B17722">
        <v>67.363684082030971</v>
      </c>
    </row>
    <row r="17723" spans="1:2" x14ac:dyDescent="0.25">
      <c r="A17723">
        <v>1772</v>
      </c>
      <c r="B17723">
        <v>67</v>
      </c>
    </row>
    <row r="17724" spans="1:2" x14ac:dyDescent="0.25">
      <c r="A17724">
        <v>1772.1</v>
      </c>
      <c r="B17724">
        <v>66.714660644530909</v>
      </c>
    </row>
    <row r="17725" spans="1:2" x14ac:dyDescent="0.25">
      <c r="A17725">
        <v>1772.2</v>
      </c>
      <c r="B17725">
        <v>66.429321289062472</v>
      </c>
    </row>
    <row r="17726" spans="1:2" x14ac:dyDescent="0.25">
      <c r="A17726">
        <v>1772.3</v>
      </c>
      <c r="B17726">
        <v>66.143981933593381</v>
      </c>
    </row>
    <row r="17727" spans="1:2" x14ac:dyDescent="0.25">
      <c r="A17727">
        <v>1772.4</v>
      </c>
      <c r="B17727">
        <v>65.858642578124929</v>
      </c>
    </row>
    <row r="17728" spans="1:2" x14ac:dyDescent="0.25">
      <c r="A17728">
        <v>1772.5</v>
      </c>
      <c r="B17728">
        <v>65.573303222656492</v>
      </c>
    </row>
    <row r="17729" spans="1:2" x14ac:dyDescent="0.25">
      <c r="A17729">
        <v>1772.6</v>
      </c>
      <c r="B17729">
        <v>65.287963867187401</v>
      </c>
    </row>
    <row r="17730" spans="1:2" x14ac:dyDescent="0.25">
      <c r="A17730">
        <v>1772.7</v>
      </c>
      <c r="B17730">
        <v>65.002624511718963</v>
      </c>
    </row>
    <row r="17731" spans="1:2" x14ac:dyDescent="0.25">
      <c r="A17731">
        <v>1772.8</v>
      </c>
      <c r="B17731">
        <v>64.717285156249872</v>
      </c>
    </row>
    <row r="17732" spans="1:2" x14ac:dyDescent="0.25">
      <c r="A17732">
        <v>1772.9</v>
      </c>
      <c r="B17732">
        <v>64.431945800781421</v>
      </c>
    </row>
    <row r="17733" spans="1:2" x14ac:dyDescent="0.25">
      <c r="A17733">
        <v>1773</v>
      </c>
      <c r="B17733">
        <v>64.146606445312983</v>
      </c>
    </row>
    <row r="17734" spans="1:2" x14ac:dyDescent="0.25">
      <c r="A17734">
        <v>1773.1</v>
      </c>
      <c r="B17734">
        <v>63.831945800781263</v>
      </c>
    </row>
    <row r="17735" spans="1:2" x14ac:dyDescent="0.25">
      <c r="A17735">
        <v>1773.2</v>
      </c>
      <c r="B17735">
        <v>63.517285156250253</v>
      </c>
    </row>
    <row r="17736" spans="1:2" x14ac:dyDescent="0.25">
      <c r="A17736">
        <v>1773.3</v>
      </c>
      <c r="B17736">
        <v>63.202624511718518</v>
      </c>
    </row>
    <row r="17737" spans="1:2" x14ac:dyDescent="0.25">
      <c r="A17737">
        <v>1773.4</v>
      </c>
      <c r="B17737">
        <v>62.887963867187501</v>
      </c>
    </row>
    <row r="17738" spans="1:2" x14ac:dyDescent="0.25">
      <c r="A17738">
        <v>1773.5</v>
      </c>
      <c r="B17738">
        <v>62.573303222656492</v>
      </c>
    </row>
    <row r="17739" spans="1:2" x14ac:dyDescent="0.25">
      <c r="A17739">
        <v>1773.6</v>
      </c>
      <c r="B17739">
        <v>62.258642578124757</v>
      </c>
    </row>
    <row r="17740" spans="1:2" x14ac:dyDescent="0.25">
      <c r="A17740">
        <v>1773.7</v>
      </c>
      <c r="B17740">
        <v>61.943981933593747</v>
      </c>
    </row>
    <row r="17741" spans="1:2" x14ac:dyDescent="0.25">
      <c r="A17741">
        <v>1773.8</v>
      </c>
      <c r="B17741">
        <v>61.629321289062027</v>
      </c>
    </row>
    <row r="17742" spans="1:2" x14ac:dyDescent="0.25">
      <c r="A17742">
        <v>1773.9</v>
      </c>
      <c r="B17742">
        <v>61.31466064453101</v>
      </c>
    </row>
    <row r="17743" spans="1:2" x14ac:dyDescent="0.25">
      <c r="A17743">
        <v>1774</v>
      </c>
      <c r="B17743">
        <v>61</v>
      </c>
    </row>
    <row r="17744" spans="1:2" x14ac:dyDescent="0.25">
      <c r="A17744">
        <v>1774.1</v>
      </c>
      <c r="B17744">
        <v>60.699999999999591</v>
      </c>
    </row>
    <row r="17745" spans="1:2" x14ac:dyDescent="0.25">
      <c r="A17745">
        <v>1774.2</v>
      </c>
      <c r="B17745">
        <v>60.399999999999856</v>
      </c>
    </row>
    <row r="17746" spans="1:2" x14ac:dyDescent="0.25">
      <c r="A17746">
        <v>1774.3</v>
      </c>
      <c r="B17746">
        <v>60.099999999999447</v>
      </c>
    </row>
    <row r="17747" spans="1:2" x14ac:dyDescent="0.25">
      <c r="A17747">
        <v>1774.4</v>
      </c>
      <c r="B17747">
        <v>59.799999999999727</v>
      </c>
    </row>
    <row r="17748" spans="1:2" x14ac:dyDescent="0.25">
      <c r="A17748">
        <v>1774.5</v>
      </c>
      <c r="B17748">
        <v>59.5</v>
      </c>
    </row>
    <row r="17749" spans="1:2" x14ac:dyDescent="0.25">
      <c r="A17749">
        <v>1774.6</v>
      </c>
      <c r="B17749">
        <v>59.199999999999591</v>
      </c>
    </row>
    <row r="17750" spans="1:2" x14ac:dyDescent="0.25">
      <c r="A17750">
        <v>1774.7</v>
      </c>
      <c r="B17750">
        <v>58.899999999999856</v>
      </c>
    </row>
    <row r="17751" spans="1:2" x14ac:dyDescent="0.25">
      <c r="A17751">
        <v>1774.8</v>
      </c>
      <c r="B17751">
        <v>58.599999999999447</v>
      </c>
    </row>
    <row r="17752" spans="1:2" x14ac:dyDescent="0.25">
      <c r="A17752">
        <v>1774.9</v>
      </c>
      <c r="B17752">
        <v>58.299999999999727</v>
      </c>
    </row>
    <row r="17753" spans="1:2" x14ac:dyDescent="0.25">
      <c r="A17753">
        <v>1775</v>
      </c>
      <c r="B17753">
        <v>58</v>
      </c>
    </row>
    <row r="17754" spans="1:2" x14ac:dyDescent="0.25">
      <c r="A17754">
        <v>1775.1</v>
      </c>
      <c r="B17754">
        <v>57.716186523437159</v>
      </c>
    </row>
    <row r="17755" spans="1:2" x14ac:dyDescent="0.25">
      <c r="A17755">
        <v>1775.2</v>
      </c>
      <c r="B17755">
        <v>57.432373046874957</v>
      </c>
    </row>
    <row r="17756" spans="1:2" x14ac:dyDescent="0.25">
      <c r="A17756">
        <v>1775.3</v>
      </c>
      <c r="B17756">
        <v>57.148559570312123</v>
      </c>
    </row>
    <row r="17757" spans="1:2" x14ac:dyDescent="0.25">
      <c r="A17757">
        <v>1775.4</v>
      </c>
      <c r="B17757">
        <v>56.864746093749929</v>
      </c>
    </row>
    <row r="17758" spans="1:2" x14ac:dyDescent="0.25">
      <c r="A17758">
        <v>1775.5</v>
      </c>
      <c r="B17758">
        <v>56.580932617187727</v>
      </c>
    </row>
    <row r="17759" spans="1:2" x14ac:dyDescent="0.25">
      <c r="A17759">
        <v>1775.6</v>
      </c>
      <c r="B17759">
        <v>56.297119140624893</v>
      </c>
    </row>
    <row r="17760" spans="1:2" x14ac:dyDescent="0.25">
      <c r="A17760">
        <v>1775.7</v>
      </c>
      <c r="B17760">
        <v>56.013305664062692</v>
      </c>
    </row>
    <row r="17761" spans="1:2" x14ac:dyDescent="0.25">
      <c r="A17761">
        <v>1775.8</v>
      </c>
      <c r="B17761">
        <v>55.729492187499851</v>
      </c>
    </row>
    <row r="17762" spans="1:2" x14ac:dyDescent="0.25">
      <c r="A17762">
        <v>1775.9</v>
      </c>
      <c r="B17762">
        <v>55.445678710937663</v>
      </c>
    </row>
    <row r="17763" spans="1:2" x14ac:dyDescent="0.25">
      <c r="A17763">
        <v>1776</v>
      </c>
      <c r="B17763">
        <v>55.161865234375462</v>
      </c>
    </row>
    <row r="17764" spans="1:2" x14ac:dyDescent="0.25">
      <c r="A17764">
        <v>1776.1</v>
      </c>
      <c r="B17764">
        <v>54.862414550781303</v>
      </c>
    </row>
    <row r="17765" spans="1:2" x14ac:dyDescent="0.25">
      <c r="A17765">
        <v>1776.2</v>
      </c>
      <c r="B17765">
        <v>54.562963867187833</v>
      </c>
    </row>
    <row r="17766" spans="1:2" x14ac:dyDescent="0.25">
      <c r="A17766">
        <v>1776.3</v>
      </c>
      <c r="B17766">
        <v>54.263513183593673</v>
      </c>
    </row>
    <row r="17767" spans="1:2" x14ac:dyDescent="0.25">
      <c r="A17767">
        <v>1776.4</v>
      </c>
      <c r="B17767">
        <v>53.964062500000182</v>
      </c>
    </row>
    <row r="17768" spans="1:2" x14ac:dyDescent="0.25">
      <c r="A17768">
        <v>1776.5</v>
      </c>
      <c r="B17768">
        <v>53.664611816406698</v>
      </c>
    </row>
    <row r="17769" spans="1:2" x14ac:dyDescent="0.25">
      <c r="A17769">
        <v>1776.6</v>
      </c>
      <c r="B17769">
        <v>53.365161132812553</v>
      </c>
    </row>
    <row r="17770" spans="1:2" x14ac:dyDescent="0.25">
      <c r="A17770">
        <v>1776.7</v>
      </c>
      <c r="B17770">
        <v>53.065710449219068</v>
      </c>
    </row>
    <row r="17771" spans="1:2" x14ac:dyDescent="0.25">
      <c r="A17771">
        <v>1776.8</v>
      </c>
      <c r="B17771">
        <v>52.766259765624909</v>
      </c>
    </row>
    <row r="17772" spans="1:2" x14ac:dyDescent="0.25">
      <c r="A17772">
        <v>1776.9</v>
      </c>
      <c r="B17772">
        <v>52.466809082031418</v>
      </c>
    </row>
    <row r="17773" spans="1:2" x14ac:dyDescent="0.25">
      <c r="A17773">
        <v>1777</v>
      </c>
      <c r="B17773">
        <v>52.167358398437948</v>
      </c>
    </row>
    <row r="17774" spans="1:2" x14ac:dyDescent="0.25">
      <c r="A17774">
        <v>1777.1</v>
      </c>
      <c r="B17774">
        <v>52.018273925781493</v>
      </c>
    </row>
    <row r="17775" spans="1:2" x14ac:dyDescent="0.25">
      <c r="A17775">
        <v>1777.2</v>
      </c>
      <c r="B17775">
        <v>51.869189453125379</v>
      </c>
    </row>
    <row r="17776" spans="1:2" x14ac:dyDescent="0.25">
      <c r="A17776">
        <v>1777.3</v>
      </c>
      <c r="B17776">
        <v>51.720104980468918</v>
      </c>
    </row>
    <row r="17777" spans="1:2" x14ac:dyDescent="0.25">
      <c r="A17777">
        <v>1777.4</v>
      </c>
      <c r="B17777">
        <v>51.571020507812811</v>
      </c>
    </row>
    <row r="17778" spans="1:2" x14ac:dyDescent="0.25">
      <c r="A17778">
        <v>1777.5</v>
      </c>
      <c r="B17778">
        <v>51.421936035156691</v>
      </c>
    </row>
    <row r="17779" spans="1:2" x14ac:dyDescent="0.25">
      <c r="A17779">
        <v>1777.6</v>
      </c>
      <c r="B17779">
        <v>51.272851562500243</v>
      </c>
    </row>
    <row r="17780" spans="1:2" x14ac:dyDescent="0.25">
      <c r="A17780">
        <v>1777.7</v>
      </c>
      <c r="B17780">
        <v>51.123767089844122</v>
      </c>
    </row>
    <row r="17781" spans="1:2" x14ac:dyDescent="0.25">
      <c r="A17781">
        <v>1777.8</v>
      </c>
      <c r="B17781">
        <v>50.974682617187668</v>
      </c>
    </row>
    <row r="17782" spans="1:2" x14ac:dyDescent="0.25">
      <c r="A17782">
        <v>1777.9</v>
      </c>
      <c r="B17782">
        <v>50.825598144531547</v>
      </c>
    </row>
    <row r="17783" spans="1:2" x14ac:dyDescent="0.25">
      <c r="A17783">
        <v>1778</v>
      </c>
      <c r="B17783">
        <v>50.676513671875441</v>
      </c>
    </row>
    <row r="17784" spans="1:2" x14ac:dyDescent="0.25">
      <c r="A17784">
        <v>1778.1</v>
      </c>
      <c r="B17784">
        <v>50.427001953125099</v>
      </c>
    </row>
    <row r="17785" spans="1:2" x14ac:dyDescent="0.25">
      <c r="A17785">
        <v>1778.2</v>
      </c>
      <c r="B17785">
        <v>50.177490234375327</v>
      </c>
    </row>
    <row r="17786" spans="1:2" x14ac:dyDescent="0.25">
      <c r="A17786">
        <v>1778.3</v>
      </c>
      <c r="B17786">
        <v>49.927978515624993</v>
      </c>
    </row>
    <row r="17787" spans="1:2" x14ac:dyDescent="0.25">
      <c r="A17787">
        <v>1778.4</v>
      </c>
      <c r="B17787">
        <v>49.678466796875213</v>
      </c>
    </row>
    <row r="17788" spans="1:2" x14ac:dyDescent="0.25">
      <c r="A17788">
        <v>1778.5</v>
      </c>
      <c r="B17788">
        <v>49.428955078125441</v>
      </c>
    </row>
    <row r="17789" spans="1:2" x14ac:dyDescent="0.25">
      <c r="A17789">
        <v>1778.6</v>
      </c>
      <c r="B17789">
        <v>49.179443359375099</v>
      </c>
    </row>
    <row r="17790" spans="1:2" x14ac:dyDescent="0.25">
      <c r="A17790">
        <v>1778.7</v>
      </c>
      <c r="B17790">
        <v>48.92993164062532</v>
      </c>
    </row>
    <row r="17791" spans="1:2" x14ac:dyDescent="0.25">
      <c r="A17791">
        <v>1778.8</v>
      </c>
      <c r="B17791">
        <v>48.680419921874979</v>
      </c>
    </row>
    <row r="17792" spans="1:2" x14ac:dyDescent="0.25">
      <c r="A17792">
        <v>1778.9</v>
      </c>
      <c r="B17792">
        <v>48.430908203125213</v>
      </c>
    </row>
    <row r="17793" spans="1:2" x14ac:dyDescent="0.25">
      <c r="A17793">
        <v>1779</v>
      </c>
      <c r="B17793">
        <v>48.181396484375433</v>
      </c>
    </row>
    <row r="17794" spans="1:2" x14ac:dyDescent="0.25">
      <c r="A17794">
        <v>1779.1</v>
      </c>
      <c r="B17794">
        <v>47.681884765624751</v>
      </c>
    </row>
    <row r="17795" spans="1:2" x14ac:dyDescent="0.25">
      <c r="A17795">
        <v>1779.2</v>
      </c>
      <c r="B17795">
        <v>47.182373046875213</v>
      </c>
    </row>
    <row r="17796" spans="1:2" x14ac:dyDescent="0.25">
      <c r="A17796">
        <v>1779.3</v>
      </c>
      <c r="B17796">
        <v>46.682861328124517</v>
      </c>
    </row>
    <row r="17797" spans="1:2" x14ac:dyDescent="0.25">
      <c r="A17797">
        <v>1779.4</v>
      </c>
      <c r="B17797">
        <v>46.183349609374979</v>
      </c>
    </row>
    <row r="17798" spans="1:2" x14ac:dyDescent="0.25">
      <c r="A17798">
        <v>1779.5</v>
      </c>
      <c r="B17798">
        <v>45.683837890625433</v>
      </c>
    </row>
    <row r="17799" spans="1:2" x14ac:dyDescent="0.25">
      <c r="A17799">
        <v>1779.6</v>
      </c>
      <c r="B17799">
        <v>45.184326171874751</v>
      </c>
    </row>
    <row r="17800" spans="1:2" x14ac:dyDescent="0.25">
      <c r="A17800">
        <v>1779.7</v>
      </c>
      <c r="B17800">
        <v>44.684814453125213</v>
      </c>
    </row>
    <row r="17801" spans="1:2" x14ac:dyDescent="0.25">
      <c r="A17801">
        <v>1779.8</v>
      </c>
      <c r="B17801">
        <v>44.185302734374517</v>
      </c>
    </row>
    <row r="17802" spans="1:2" x14ac:dyDescent="0.25">
      <c r="A17802">
        <v>1779.9</v>
      </c>
      <c r="B17802">
        <v>43.685791015624979</v>
      </c>
    </row>
    <row r="17803" spans="1:2" x14ac:dyDescent="0.25">
      <c r="A17803">
        <v>1780</v>
      </c>
      <c r="B17803">
        <v>43.186279296875433</v>
      </c>
    </row>
    <row r="17804" spans="1:2" x14ac:dyDescent="0.25">
      <c r="A17804">
        <v>1780.1</v>
      </c>
      <c r="B17804">
        <v>42.905761718750092</v>
      </c>
    </row>
    <row r="17805" spans="1:2" x14ac:dyDescent="0.25">
      <c r="A17805">
        <v>1780.2</v>
      </c>
      <c r="B17805">
        <v>42.625244140625391</v>
      </c>
    </row>
    <row r="17806" spans="1:2" x14ac:dyDescent="0.25">
      <c r="A17806">
        <v>1780.3</v>
      </c>
      <c r="B17806">
        <v>42.34472656250005</v>
      </c>
    </row>
    <row r="17807" spans="1:2" x14ac:dyDescent="0.25">
      <c r="A17807">
        <v>1780.4</v>
      </c>
      <c r="B17807">
        <v>42.064208984375348</v>
      </c>
    </row>
    <row r="17808" spans="1:2" x14ac:dyDescent="0.25">
      <c r="A17808">
        <v>1780.5</v>
      </c>
      <c r="B17808">
        <v>41.783691406250639</v>
      </c>
    </row>
    <row r="17809" spans="1:2" x14ac:dyDescent="0.25">
      <c r="A17809">
        <v>1780.6</v>
      </c>
      <c r="B17809">
        <v>41.503173828125313</v>
      </c>
    </row>
    <row r="17810" spans="1:2" x14ac:dyDescent="0.25">
      <c r="A17810">
        <v>1780.7</v>
      </c>
      <c r="B17810">
        <v>41.222656250000597</v>
      </c>
    </row>
    <row r="17811" spans="1:2" x14ac:dyDescent="0.25">
      <c r="A17811">
        <v>1780.8</v>
      </c>
      <c r="B17811">
        <v>40.942138671875263</v>
      </c>
    </row>
    <row r="17812" spans="1:2" x14ac:dyDescent="0.25">
      <c r="A17812">
        <v>1780.9</v>
      </c>
      <c r="B17812">
        <v>40.661621093750547</v>
      </c>
    </row>
    <row r="17813" spans="1:2" x14ac:dyDescent="0.25">
      <c r="A17813">
        <v>1781</v>
      </c>
      <c r="B17813">
        <v>40.381103515625853</v>
      </c>
    </row>
    <row r="17814" spans="1:2" x14ac:dyDescent="0.25">
      <c r="A17814">
        <v>1781.1</v>
      </c>
      <c r="B17814">
        <v>40.062658691406632</v>
      </c>
    </row>
    <row r="17815" spans="1:2" x14ac:dyDescent="0.25">
      <c r="A17815">
        <v>1781.2</v>
      </c>
      <c r="B17815">
        <v>39.744213867188122</v>
      </c>
    </row>
    <row r="17816" spans="1:2" x14ac:dyDescent="0.25">
      <c r="A17816">
        <v>1781.3</v>
      </c>
      <c r="B17816">
        <v>39.425769042968888</v>
      </c>
    </row>
    <row r="17817" spans="1:2" x14ac:dyDescent="0.25">
      <c r="A17817">
        <v>1781.4</v>
      </c>
      <c r="B17817">
        <v>39.107324218750392</v>
      </c>
    </row>
    <row r="17818" spans="1:2" x14ac:dyDescent="0.25">
      <c r="A17818">
        <v>1781.5</v>
      </c>
      <c r="B17818">
        <v>38.788879394531882</v>
      </c>
    </row>
    <row r="17819" spans="1:2" x14ac:dyDescent="0.25">
      <c r="A17819">
        <v>1781.6</v>
      </c>
      <c r="B17819">
        <v>38.470434570312648</v>
      </c>
    </row>
    <row r="17820" spans="1:2" x14ac:dyDescent="0.25">
      <c r="A17820">
        <v>1781.7</v>
      </c>
      <c r="B17820">
        <v>38.151989746094152</v>
      </c>
    </row>
    <row r="17821" spans="1:2" x14ac:dyDescent="0.25">
      <c r="A17821">
        <v>1781.8</v>
      </c>
      <c r="B17821">
        <v>37.833544921874918</v>
      </c>
    </row>
    <row r="17822" spans="1:2" x14ac:dyDescent="0.25">
      <c r="A17822">
        <v>1781.9</v>
      </c>
      <c r="B17822">
        <v>37.515100097656408</v>
      </c>
    </row>
    <row r="17823" spans="1:2" x14ac:dyDescent="0.25">
      <c r="A17823">
        <v>1782</v>
      </c>
      <c r="B17823">
        <v>37.196655273437912</v>
      </c>
    </row>
    <row r="17824" spans="1:2" x14ac:dyDescent="0.25">
      <c r="A17824">
        <v>1782.1</v>
      </c>
      <c r="B17824">
        <v>36.876989746093678</v>
      </c>
    </row>
    <row r="17825" spans="1:2" x14ac:dyDescent="0.25">
      <c r="A17825">
        <v>1782.2</v>
      </c>
      <c r="B17825">
        <v>36.557324218750182</v>
      </c>
    </row>
    <row r="17826" spans="1:2" x14ac:dyDescent="0.25">
      <c r="A17826">
        <v>1782.3</v>
      </c>
      <c r="B17826">
        <v>36.237658691405947</v>
      </c>
    </row>
    <row r="17827" spans="1:2" x14ac:dyDescent="0.25">
      <c r="A17827">
        <v>1782.4</v>
      </c>
      <c r="B17827">
        <v>35.917993164062459</v>
      </c>
    </row>
    <row r="17828" spans="1:2" x14ac:dyDescent="0.25">
      <c r="A17828">
        <v>1782.5</v>
      </c>
      <c r="B17828">
        <v>35.598327636718963</v>
      </c>
    </row>
    <row r="17829" spans="1:2" x14ac:dyDescent="0.25">
      <c r="A17829">
        <v>1782.6</v>
      </c>
      <c r="B17829">
        <v>35.278662109374729</v>
      </c>
    </row>
    <row r="17830" spans="1:2" x14ac:dyDescent="0.25">
      <c r="A17830">
        <v>1782.7</v>
      </c>
      <c r="B17830">
        <v>34.958996582031233</v>
      </c>
    </row>
    <row r="17831" spans="1:2" x14ac:dyDescent="0.25">
      <c r="A17831">
        <v>1782.8</v>
      </c>
      <c r="B17831">
        <v>34.639331054686998</v>
      </c>
    </row>
    <row r="17832" spans="1:2" x14ac:dyDescent="0.25">
      <c r="A17832">
        <v>1782.9</v>
      </c>
      <c r="B17832">
        <v>34.319665527343503</v>
      </c>
    </row>
    <row r="17833" spans="1:2" x14ac:dyDescent="0.25">
      <c r="A17833">
        <v>1783</v>
      </c>
      <c r="B17833">
        <v>34</v>
      </c>
    </row>
    <row r="17834" spans="1:2" x14ac:dyDescent="0.25">
      <c r="A17834">
        <v>1783.1</v>
      </c>
      <c r="B17834">
        <v>33.670642089843341</v>
      </c>
    </row>
    <row r="17835" spans="1:2" x14ac:dyDescent="0.25">
      <c r="A17835">
        <v>1783.2</v>
      </c>
      <c r="B17835">
        <v>33.341284179687428</v>
      </c>
    </row>
    <row r="17836" spans="1:2" x14ac:dyDescent="0.25">
      <c r="A17836">
        <v>1783.3</v>
      </c>
      <c r="B17836">
        <v>33.011926269530768</v>
      </c>
    </row>
    <row r="17837" spans="1:2" x14ac:dyDescent="0.25">
      <c r="A17837">
        <v>1783.4</v>
      </c>
      <c r="B17837">
        <v>32.682568359374862</v>
      </c>
    </row>
    <row r="17838" spans="1:2" x14ac:dyDescent="0.25">
      <c r="A17838">
        <v>1783.5</v>
      </c>
      <c r="B17838">
        <v>32.353210449218949</v>
      </c>
    </row>
    <row r="17839" spans="1:2" x14ac:dyDescent="0.25">
      <c r="A17839">
        <v>1783.6</v>
      </c>
      <c r="B17839">
        <v>32.02385253906229</v>
      </c>
    </row>
    <row r="17840" spans="1:2" x14ac:dyDescent="0.25">
      <c r="A17840">
        <v>1783.7</v>
      </c>
      <c r="B17840">
        <v>31.69449462890638</v>
      </c>
    </row>
    <row r="17841" spans="1:2" x14ac:dyDescent="0.25">
      <c r="A17841">
        <v>1783.8</v>
      </c>
      <c r="B17841">
        <v>31.365136718749721</v>
      </c>
    </row>
    <row r="17842" spans="1:2" x14ac:dyDescent="0.25">
      <c r="A17842">
        <v>1783.9</v>
      </c>
      <c r="B17842">
        <v>31.035778808593811</v>
      </c>
    </row>
    <row r="17843" spans="1:2" x14ac:dyDescent="0.25">
      <c r="A17843">
        <v>1784</v>
      </c>
      <c r="B17843">
        <v>30.706420898437901</v>
      </c>
    </row>
    <row r="17844" spans="1:2" x14ac:dyDescent="0.25">
      <c r="A17844">
        <v>1784.1</v>
      </c>
      <c r="B17844">
        <v>30.45642089843756</v>
      </c>
    </row>
    <row r="17845" spans="1:2" x14ac:dyDescent="0.25">
      <c r="A17845">
        <v>1784.2</v>
      </c>
      <c r="B17845">
        <v>30.206420898437791</v>
      </c>
    </row>
    <row r="17846" spans="1:2" x14ac:dyDescent="0.25">
      <c r="A17846">
        <v>1784.3</v>
      </c>
      <c r="B17846">
        <v>29.95642089843745</v>
      </c>
    </row>
    <row r="17847" spans="1:2" x14ac:dyDescent="0.25">
      <c r="A17847">
        <v>1784.4</v>
      </c>
      <c r="B17847">
        <v>29.706420898437671</v>
      </c>
    </row>
    <row r="17848" spans="1:2" x14ac:dyDescent="0.25">
      <c r="A17848">
        <v>1784.5</v>
      </c>
      <c r="B17848">
        <v>29.456420898437901</v>
      </c>
    </row>
    <row r="17849" spans="1:2" x14ac:dyDescent="0.25">
      <c r="A17849">
        <v>1784.6</v>
      </c>
      <c r="B17849">
        <v>29.20642089843756</v>
      </c>
    </row>
    <row r="17850" spans="1:2" x14ac:dyDescent="0.25">
      <c r="A17850">
        <v>1784.7</v>
      </c>
      <c r="B17850">
        <v>28.956420898437791</v>
      </c>
    </row>
    <row r="17851" spans="1:2" x14ac:dyDescent="0.25">
      <c r="A17851">
        <v>1784.8</v>
      </c>
      <c r="B17851">
        <v>28.70642089843745</v>
      </c>
    </row>
    <row r="17852" spans="1:2" x14ac:dyDescent="0.25">
      <c r="A17852">
        <v>1784.9</v>
      </c>
      <c r="B17852">
        <v>28.456420898437671</v>
      </c>
    </row>
    <row r="17853" spans="1:2" x14ac:dyDescent="0.25">
      <c r="A17853">
        <v>1785</v>
      </c>
      <c r="B17853">
        <v>28.206420898437901</v>
      </c>
    </row>
    <row r="17854" spans="1:2" x14ac:dyDescent="0.25">
      <c r="A17854">
        <v>1785.1</v>
      </c>
      <c r="B17854">
        <v>28.007458496093879</v>
      </c>
    </row>
    <row r="17855" spans="1:2" x14ac:dyDescent="0.25">
      <c r="A17855">
        <v>1785.2</v>
      </c>
      <c r="B17855">
        <v>27.808496093750311</v>
      </c>
    </row>
    <row r="17856" spans="1:2" x14ac:dyDescent="0.25">
      <c r="A17856">
        <v>1785.3</v>
      </c>
      <c r="B17856">
        <v>27.609533691406291</v>
      </c>
    </row>
    <row r="17857" spans="1:2" x14ac:dyDescent="0.25">
      <c r="A17857">
        <v>1785.4</v>
      </c>
      <c r="B17857">
        <v>27.41057128906272</v>
      </c>
    </row>
    <row r="17858" spans="1:2" x14ac:dyDescent="0.25">
      <c r="A17858">
        <v>1785.5</v>
      </c>
      <c r="B17858">
        <v>27.211608886719151</v>
      </c>
    </row>
    <row r="17859" spans="1:2" x14ac:dyDescent="0.25">
      <c r="A17859">
        <v>1785.6</v>
      </c>
      <c r="B17859">
        <v>27.012646484375129</v>
      </c>
    </row>
    <row r="17860" spans="1:2" x14ac:dyDescent="0.25">
      <c r="A17860">
        <v>1785.7</v>
      </c>
      <c r="B17860">
        <v>26.81368408203155</v>
      </c>
    </row>
    <row r="17861" spans="1:2" x14ac:dyDescent="0.25">
      <c r="A17861">
        <v>1785.8</v>
      </c>
      <c r="B17861">
        <v>26.614721679687531</v>
      </c>
    </row>
    <row r="17862" spans="1:2" x14ac:dyDescent="0.25">
      <c r="A17862">
        <v>1785.9</v>
      </c>
      <c r="B17862">
        <v>26.415759277343959</v>
      </c>
    </row>
    <row r="17863" spans="1:2" x14ac:dyDescent="0.25">
      <c r="A17863">
        <v>1786</v>
      </c>
      <c r="B17863">
        <v>26.216796875000391</v>
      </c>
    </row>
    <row r="17864" spans="1:2" x14ac:dyDescent="0.25">
      <c r="A17864">
        <v>1786.1</v>
      </c>
      <c r="B17864">
        <v>26.09511718750019</v>
      </c>
    </row>
    <row r="17865" spans="1:2" x14ac:dyDescent="0.25">
      <c r="A17865">
        <v>1786.2</v>
      </c>
      <c r="B17865">
        <v>25.973437500000259</v>
      </c>
    </row>
    <row r="17866" spans="1:2" x14ac:dyDescent="0.25">
      <c r="A17866">
        <v>1786.3</v>
      </c>
      <c r="B17866">
        <v>25.85175781250005</v>
      </c>
    </row>
    <row r="17867" spans="1:2" x14ac:dyDescent="0.25">
      <c r="A17867">
        <v>1786.4</v>
      </c>
      <c r="B17867">
        <v>25.730078125000119</v>
      </c>
    </row>
    <row r="17868" spans="1:2" x14ac:dyDescent="0.25">
      <c r="A17868">
        <v>1786.5</v>
      </c>
      <c r="B17868">
        <v>25.608398437500199</v>
      </c>
    </row>
    <row r="17869" spans="1:2" x14ac:dyDescent="0.25">
      <c r="A17869">
        <v>1786.6</v>
      </c>
      <c r="B17869">
        <v>25.486718749999991</v>
      </c>
    </row>
    <row r="17870" spans="1:2" x14ac:dyDescent="0.25">
      <c r="A17870">
        <v>1786.7</v>
      </c>
      <c r="B17870">
        <v>25.36503906250006</v>
      </c>
    </row>
    <row r="17871" spans="1:2" x14ac:dyDescent="0.25">
      <c r="A17871">
        <v>1786.8</v>
      </c>
      <c r="B17871">
        <v>25.243359374999859</v>
      </c>
    </row>
    <row r="17872" spans="1:2" x14ac:dyDescent="0.25">
      <c r="A17872">
        <v>1786.9</v>
      </c>
      <c r="B17872">
        <v>25.121679687499931</v>
      </c>
    </row>
    <row r="17873" spans="1:2" x14ac:dyDescent="0.25">
      <c r="A17873">
        <v>1787</v>
      </c>
      <c r="B17873">
        <v>25</v>
      </c>
    </row>
    <row r="17874" spans="1:2" x14ac:dyDescent="0.25">
      <c r="A17874">
        <v>1787.1</v>
      </c>
      <c r="B17874">
        <v>24.772290039062231</v>
      </c>
    </row>
    <row r="17875" spans="1:2" x14ac:dyDescent="0.25">
      <c r="A17875">
        <v>1787.2</v>
      </c>
      <c r="B17875">
        <v>24.544580078124969</v>
      </c>
    </row>
    <row r="17876" spans="1:2" x14ac:dyDescent="0.25">
      <c r="A17876">
        <v>1787.3</v>
      </c>
      <c r="B17876">
        <v>24.3168701171872</v>
      </c>
    </row>
    <row r="17877" spans="1:2" x14ac:dyDescent="0.25">
      <c r="A17877">
        <v>1787.4</v>
      </c>
      <c r="B17877">
        <v>24.08916015624995</v>
      </c>
    </row>
    <row r="17878" spans="1:2" x14ac:dyDescent="0.25">
      <c r="A17878">
        <v>1787.5</v>
      </c>
      <c r="B17878">
        <v>23.861450195312688</v>
      </c>
    </row>
    <row r="17879" spans="1:2" x14ac:dyDescent="0.25">
      <c r="A17879">
        <v>1787.6</v>
      </c>
      <c r="B17879">
        <v>23.633740234374919</v>
      </c>
    </row>
    <row r="17880" spans="1:2" x14ac:dyDescent="0.25">
      <c r="A17880">
        <v>1787.7</v>
      </c>
      <c r="B17880">
        <v>23.406030273437661</v>
      </c>
    </row>
    <row r="17881" spans="1:2" x14ac:dyDescent="0.25">
      <c r="A17881">
        <v>1787.8</v>
      </c>
      <c r="B17881">
        <v>23.178320312499888</v>
      </c>
    </row>
    <row r="17882" spans="1:2" x14ac:dyDescent="0.25">
      <c r="A17882">
        <v>1787.9</v>
      </c>
      <c r="B17882">
        <v>22.950610351562631</v>
      </c>
    </row>
    <row r="17883" spans="1:2" x14ac:dyDescent="0.25">
      <c r="A17883">
        <v>1788</v>
      </c>
      <c r="B17883">
        <v>22.72290039062538</v>
      </c>
    </row>
    <row r="17884" spans="1:2" x14ac:dyDescent="0.25">
      <c r="A17884">
        <v>1788.1</v>
      </c>
      <c r="B17884">
        <v>22.550610351562611</v>
      </c>
    </row>
    <row r="17885" spans="1:2" x14ac:dyDescent="0.25">
      <c r="A17885">
        <v>1788.2</v>
      </c>
      <c r="B17885">
        <v>22.378320312500229</v>
      </c>
    </row>
    <row r="17886" spans="1:2" x14ac:dyDescent="0.25">
      <c r="A17886">
        <v>1788.3</v>
      </c>
      <c r="B17886">
        <v>22.206030273437449</v>
      </c>
    </row>
    <row r="17887" spans="1:2" x14ac:dyDescent="0.25">
      <c r="A17887">
        <v>1788.4</v>
      </c>
      <c r="B17887">
        <v>22.03374023437507</v>
      </c>
    </row>
    <row r="17888" spans="1:2" x14ac:dyDescent="0.25">
      <c r="A17888">
        <v>1788.5</v>
      </c>
      <c r="B17888">
        <v>21.861450195312688</v>
      </c>
    </row>
    <row r="17889" spans="1:2" x14ac:dyDescent="0.25">
      <c r="A17889">
        <v>1788.6</v>
      </c>
      <c r="B17889">
        <v>21.689160156249919</v>
      </c>
    </row>
    <row r="17890" spans="1:2" x14ac:dyDescent="0.25">
      <c r="A17890">
        <v>1788.7</v>
      </c>
      <c r="B17890">
        <v>21.516870117187541</v>
      </c>
    </row>
    <row r="17891" spans="1:2" x14ac:dyDescent="0.25">
      <c r="A17891">
        <v>1788.8</v>
      </c>
      <c r="B17891">
        <v>21.344580078124761</v>
      </c>
    </row>
    <row r="17892" spans="1:2" x14ac:dyDescent="0.25">
      <c r="A17892">
        <v>1788.9</v>
      </c>
      <c r="B17892">
        <v>21.172290039062378</v>
      </c>
    </row>
    <row r="17893" spans="1:2" x14ac:dyDescent="0.25">
      <c r="A17893">
        <v>1789</v>
      </c>
      <c r="B17893">
        <v>21</v>
      </c>
    </row>
    <row r="17894" spans="1:2" x14ac:dyDescent="0.25">
      <c r="A17894">
        <v>1789.1</v>
      </c>
      <c r="B17894">
        <v>20.699999999999591</v>
      </c>
    </row>
    <row r="17895" spans="1:2" x14ac:dyDescent="0.25">
      <c r="A17895">
        <v>1789.2</v>
      </c>
      <c r="B17895">
        <v>20.39999999999986</v>
      </c>
    </row>
    <row r="17896" spans="1:2" x14ac:dyDescent="0.25">
      <c r="A17896">
        <v>1789.3</v>
      </c>
      <c r="B17896">
        <v>20.099999999999451</v>
      </c>
    </row>
    <row r="17897" spans="1:2" x14ac:dyDescent="0.25">
      <c r="A17897">
        <v>1789.4</v>
      </c>
      <c r="B17897">
        <v>19.799999999999731</v>
      </c>
    </row>
    <row r="17898" spans="1:2" x14ac:dyDescent="0.25">
      <c r="A17898">
        <v>1789.5</v>
      </c>
      <c r="B17898">
        <v>19.5</v>
      </c>
    </row>
    <row r="17899" spans="1:2" x14ac:dyDescent="0.25">
      <c r="A17899">
        <v>1789.6</v>
      </c>
      <c r="B17899">
        <v>19.199999999999591</v>
      </c>
    </row>
    <row r="17900" spans="1:2" x14ac:dyDescent="0.25">
      <c r="A17900">
        <v>1789.7</v>
      </c>
      <c r="B17900">
        <v>18.89999999999986</v>
      </c>
    </row>
    <row r="17901" spans="1:2" x14ac:dyDescent="0.25">
      <c r="A17901">
        <v>1789.8</v>
      </c>
      <c r="B17901">
        <v>18.599999999999451</v>
      </c>
    </row>
    <row r="17902" spans="1:2" x14ac:dyDescent="0.25">
      <c r="A17902">
        <v>1789.9</v>
      </c>
      <c r="B17902">
        <v>18.299999999999731</v>
      </c>
    </row>
    <row r="17903" spans="1:2" x14ac:dyDescent="0.25">
      <c r="A17903">
        <v>1790</v>
      </c>
      <c r="B17903">
        <v>18</v>
      </c>
    </row>
    <row r="17904" spans="1:2" x14ac:dyDescent="0.25">
      <c r="A17904">
        <v>1790.1</v>
      </c>
      <c r="B17904">
        <v>17.87363281249986</v>
      </c>
    </row>
    <row r="17905" spans="1:2" x14ac:dyDescent="0.25">
      <c r="A17905">
        <v>1790.2</v>
      </c>
      <c r="B17905">
        <v>17.747265625000011</v>
      </c>
    </row>
    <row r="17906" spans="1:2" x14ac:dyDescent="0.25">
      <c r="A17906">
        <v>1790.3</v>
      </c>
      <c r="B17906">
        <v>17.620898437499878</v>
      </c>
    </row>
    <row r="17907" spans="1:2" x14ac:dyDescent="0.25">
      <c r="A17907">
        <v>1790.4</v>
      </c>
      <c r="B17907">
        <v>17.49453125000003</v>
      </c>
    </row>
    <row r="17908" spans="1:2" x14ac:dyDescent="0.25">
      <c r="A17908">
        <v>1790.5</v>
      </c>
      <c r="B17908">
        <v>17.368164062500181</v>
      </c>
    </row>
    <row r="17909" spans="1:2" x14ac:dyDescent="0.25">
      <c r="A17909">
        <v>1790.6</v>
      </c>
      <c r="B17909">
        <v>17.241796875000041</v>
      </c>
    </row>
    <row r="17910" spans="1:2" x14ac:dyDescent="0.25">
      <c r="A17910">
        <v>1790.7</v>
      </c>
      <c r="B17910">
        <v>17.115429687500189</v>
      </c>
    </row>
    <row r="17911" spans="1:2" x14ac:dyDescent="0.25">
      <c r="A17911">
        <v>1790.8</v>
      </c>
      <c r="B17911">
        <v>16.98906250000006</v>
      </c>
    </row>
    <row r="17912" spans="1:2" x14ac:dyDescent="0.25">
      <c r="A17912">
        <v>1790.9</v>
      </c>
      <c r="B17912">
        <v>16.862695312500211</v>
      </c>
    </row>
    <row r="17913" spans="1:2" x14ac:dyDescent="0.25">
      <c r="A17913">
        <v>1791</v>
      </c>
      <c r="B17913">
        <v>16.736328125000359</v>
      </c>
    </row>
    <row r="17914" spans="1:2" x14ac:dyDescent="0.25">
      <c r="A17914">
        <v>1791.1</v>
      </c>
      <c r="B17914">
        <v>16.46269531249995</v>
      </c>
    </row>
    <row r="17915" spans="1:2" x14ac:dyDescent="0.25">
      <c r="A17915">
        <v>1791.2</v>
      </c>
      <c r="B17915">
        <v>16.189062500000158</v>
      </c>
    </row>
    <row r="17916" spans="1:2" x14ac:dyDescent="0.25">
      <c r="A17916">
        <v>1791.3</v>
      </c>
      <c r="B17916">
        <v>15.915429687499749</v>
      </c>
    </row>
    <row r="17917" spans="1:2" x14ac:dyDescent="0.25">
      <c r="A17917">
        <v>1791.4</v>
      </c>
      <c r="B17917">
        <v>15.641796874999971</v>
      </c>
    </row>
    <row r="17918" spans="1:2" x14ac:dyDescent="0.25">
      <c r="A17918">
        <v>1791.5</v>
      </c>
      <c r="B17918">
        <v>15.368164062500179</v>
      </c>
    </row>
    <row r="17919" spans="1:2" x14ac:dyDescent="0.25">
      <c r="A17919">
        <v>1791.6</v>
      </c>
      <c r="B17919">
        <v>15.09453124999977</v>
      </c>
    </row>
    <row r="17920" spans="1:2" x14ac:dyDescent="0.25">
      <c r="A17920">
        <v>1791.7</v>
      </c>
      <c r="B17920">
        <v>14.820898437499981</v>
      </c>
    </row>
    <row r="17921" spans="1:2" x14ac:dyDescent="0.25">
      <c r="A17921">
        <v>1791.8</v>
      </c>
      <c r="B17921">
        <v>14.54726562499958</v>
      </c>
    </row>
    <row r="17922" spans="1:2" x14ac:dyDescent="0.25">
      <c r="A17922">
        <v>1791.9</v>
      </c>
      <c r="B17922">
        <v>14.273632812499789</v>
      </c>
    </row>
    <row r="17923" spans="1:2" x14ac:dyDescent="0.25">
      <c r="A17923">
        <v>1792</v>
      </c>
      <c r="B17923">
        <v>14</v>
      </c>
    </row>
    <row r="17924" spans="1:2" x14ac:dyDescent="0.25">
      <c r="A17924">
        <v>1792.1</v>
      </c>
      <c r="B17924">
        <v>13.624182128905771</v>
      </c>
    </row>
    <row r="17925" spans="1:2" x14ac:dyDescent="0.25">
      <c r="A17925">
        <v>1792.2</v>
      </c>
      <c r="B17925">
        <v>13.248364257812399</v>
      </c>
    </row>
    <row r="17926" spans="1:2" x14ac:dyDescent="0.25">
      <c r="A17926">
        <v>1792.3</v>
      </c>
      <c r="B17926">
        <v>12.87254638671817</v>
      </c>
    </row>
    <row r="17927" spans="1:2" x14ac:dyDescent="0.25">
      <c r="A17927">
        <v>1792.4</v>
      </c>
      <c r="B17927">
        <v>12.496728515624801</v>
      </c>
    </row>
    <row r="17928" spans="1:2" x14ac:dyDescent="0.25">
      <c r="A17928">
        <v>1792.5</v>
      </c>
      <c r="B17928">
        <v>12.120910644531421</v>
      </c>
    </row>
    <row r="17929" spans="1:2" x14ac:dyDescent="0.25">
      <c r="A17929">
        <v>1792.6</v>
      </c>
      <c r="B17929">
        <v>11.7450927734372</v>
      </c>
    </row>
    <row r="17930" spans="1:2" x14ac:dyDescent="0.25">
      <c r="A17930">
        <v>1792.7</v>
      </c>
      <c r="B17930">
        <v>11.36927490234382</v>
      </c>
    </row>
    <row r="17931" spans="1:2" x14ac:dyDescent="0.25">
      <c r="A17931">
        <v>1792.8</v>
      </c>
      <c r="B17931">
        <v>10.9934570312496</v>
      </c>
    </row>
    <row r="17932" spans="1:2" x14ac:dyDescent="0.25">
      <c r="A17932">
        <v>1792.9</v>
      </c>
      <c r="B17932">
        <v>10.617639160156219</v>
      </c>
    </row>
    <row r="17933" spans="1:2" x14ac:dyDescent="0.25">
      <c r="A17933">
        <v>1793</v>
      </c>
      <c r="B17933">
        <v>10.24182128906285</v>
      </c>
    </row>
    <row r="17934" spans="1:2" x14ac:dyDescent="0.25">
      <c r="A17934">
        <v>1793.1</v>
      </c>
      <c r="B17934">
        <v>9.8926757812498725</v>
      </c>
    </row>
    <row r="17935" spans="1:2" x14ac:dyDescent="0.25">
      <c r="A17935">
        <v>1793.2</v>
      </c>
      <c r="B17935">
        <v>9.543530273437689</v>
      </c>
    </row>
    <row r="17936" spans="1:2" x14ac:dyDescent="0.25">
      <c r="A17936">
        <v>1793.3</v>
      </c>
      <c r="B17936">
        <v>9.1943847656247115</v>
      </c>
    </row>
    <row r="17937" spans="1:2" x14ac:dyDescent="0.25">
      <c r="A17937">
        <v>1793.4</v>
      </c>
      <c r="B17937">
        <v>8.8452392578125281</v>
      </c>
    </row>
    <row r="17938" spans="1:2" x14ac:dyDescent="0.25">
      <c r="A17938">
        <v>1793.5</v>
      </c>
      <c r="B17938">
        <v>8.4960937500003446</v>
      </c>
    </row>
    <row r="17939" spans="1:2" x14ac:dyDescent="0.25">
      <c r="A17939">
        <v>1793.6</v>
      </c>
      <c r="B17939">
        <v>8.1469482421873671</v>
      </c>
    </row>
    <row r="17940" spans="1:2" x14ac:dyDescent="0.25">
      <c r="A17940">
        <v>1793.7</v>
      </c>
      <c r="B17940">
        <v>7.7978027343751837</v>
      </c>
    </row>
    <row r="17941" spans="1:2" x14ac:dyDescent="0.25">
      <c r="A17941">
        <v>1793.8</v>
      </c>
      <c r="B17941">
        <v>7.4486572265622071</v>
      </c>
    </row>
    <row r="17942" spans="1:2" x14ac:dyDescent="0.25">
      <c r="A17942">
        <v>1793.9</v>
      </c>
      <c r="B17942">
        <v>7.0995117187500236</v>
      </c>
    </row>
    <row r="17943" spans="1:2" x14ac:dyDescent="0.25">
      <c r="A17943">
        <v>1794</v>
      </c>
      <c r="B17943">
        <v>6.7503662109378402</v>
      </c>
    </row>
    <row r="17944" spans="1:2" x14ac:dyDescent="0.25">
      <c r="A17944">
        <v>1794.1</v>
      </c>
      <c r="B17944">
        <v>6.2009765624995898</v>
      </c>
    </row>
    <row r="17945" spans="1:2" x14ac:dyDescent="0.25">
      <c r="A17945">
        <v>1794.2</v>
      </c>
      <c r="B17945">
        <v>5.6515869140625892</v>
      </c>
    </row>
    <row r="17946" spans="1:2" x14ac:dyDescent="0.25">
      <c r="A17946">
        <v>1794.3</v>
      </c>
      <c r="B17946">
        <v>5.1021972656243388</v>
      </c>
    </row>
    <row r="17947" spans="1:2" x14ac:dyDescent="0.25">
      <c r="A17947">
        <v>1794.4</v>
      </c>
      <c r="B17947">
        <v>4.5528076171873373</v>
      </c>
    </row>
    <row r="17948" spans="1:2" x14ac:dyDescent="0.25">
      <c r="A17948">
        <v>1794.5</v>
      </c>
      <c r="B17948">
        <v>4.0034179687503357</v>
      </c>
    </row>
    <row r="17949" spans="1:2" x14ac:dyDescent="0.25">
      <c r="A17949">
        <v>1794.6</v>
      </c>
      <c r="B17949">
        <v>3.4540283203120858</v>
      </c>
    </row>
    <row r="17950" spans="1:2" x14ac:dyDescent="0.25">
      <c r="A17950">
        <v>1794.7</v>
      </c>
      <c r="B17950">
        <v>2.9046386718750852</v>
      </c>
    </row>
    <row r="17951" spans="1:2" x14ac:dyDescent="0.25">
      <c r="A17951">
        <v>1794.8</v>
      </c>
      <c r="B17951">
        <v>2.355249023436834</v>
      </c>
    </row>
    <row r="17952" spans="1:2" x14ac:dyDescent="0.25">
      <c r="A17952">
        <v>1794.9</v>
      </c>
      <c r="B17952">
        <v>1.805859374999834</v>
      </c>
    </row>
    <row r="17953" spans="1:2" x14ac:dyDescent="0.25">
      <c r="A17953">
        <v>1795</v>
      </c>
      <c r="B17953">
        <v>1.256469726562832</v>
      </c>
    </row>
    <row r="17954" spans="1:2" x14ac:dyDescent="0.25">
      <c r="A17954">
        <v>1795.1</v>
      </c>
      <c r="B17954">
        <v>1.1308227539063771</v>
      </c>
    </row>
    <row r="17955" spans="1:2" x14ac:dyDescent="0.25">
      <c r="A17955">
        <v>1795.2</v>
      </c>
      <c r="B17955">
        <v>1.005175781250208</v>
      </c>
    </row>
    <row r="17956" spans="1:2" x14ac:dyDescent="0.25">
      <c r="A17956">
        <v>1795.3</v>
      </c>
      <c r="B17956">
        <v>0.87952880859375382</v>
      </c>
    </row>
    <row r="17957" spans="1:2" x14ac:dyDescent="0.25">
      <c r="A17957">
        <v>1795.4</v>
      </c>
      <c r="B17957">
        <v>0.75388183593758484</v>
      </c>
    </row>
    <row r="17958" spans="1:2" x14ac:dyDescent="0.25">
      <c r="A17958">
        <v>1795.5</v>
      </c>
      <c r="B17958">
        <v>0.62823486328141598</v>
      </c>
    </row>
    <row r="17959" spans="1:2" x14ac:dyDescent="0.25">
      <c r="A17959">
        <v>1795.6</v>
      </c>
      <c r="B17959">
        <v>0.50258789062496134</v>
      </c>
    </row>
    <row r="17960" spans="1:2" x14ac:dyDescent="0.25">
      <c r="A17960">
        <v>1795.7</v>
      </c>
      <c r="B17960">
        <v>0.37694091796879248</v>
      </c>
    </row>
    <row r="17961" spans="1:2" x14ac:dyDescent="0.25">
      <c r="A17961">
        <v>1795.8</v>
      </c>
      <c r="B17961">
        <v>0.25129394531233767</v>
      </c>
    </row>
    <row r="17962" spans="1:2" x14ac:dyDescent="0.25">
      <c r="A17962">
        <v>1795.9</v>
      </c>
      <c r="B17962">
        <v>0.12564697265616889</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0</v>
      </c>
    </row>
    <row r="105" spans="1:2" x14ac:dyDescent="0.25">
      <c r="A105" s="91">
        <v>10.199999999999999</v>
      </c>
      <c r="B105" s="91">
        <v>0</v>
      </c>
    </row>
    <row r="106" spans="1:2" x14ac:dyDescent="0.25">
      <c r="A106" s="91">
        <v>10.3</v>
      </c>
      <c r="B106" s="91">
        <v>0</v>
      </c>
    </row>
    <row r="107" spans="1:2" x14ac:dyDescent="0.25">
      <c r="A107" s="91">
        <v>10.4</v>
      </c>
      <c r="B107" s="91">
        <v>0</v>
      </c>
    </row>
    <row r="108" spans="1:2" x14ac:dyDescent="0.25">
      <c r="A108" s="91">
        <v>10.5</v>
      </c>
      <c r="B108" s="91">
        <v>0</v>
      </c>
    </row>
    <row r="109" spans="1:2" x14ac:dyDescent="0.25">
      <c r="A109" s="91">
        <v>10.6</v>
      </c>
      <c r="B109" s="91">
        <v>0</v>
      </c>
    </row>
    <row r="110" spans="1:2" x14ac:dyDescent="0.25">
      <c r="A110" s="91">
        <v>10.7</v>
      </c>
      <c r="B110" s="91">
        <v>0</v>
      </c>
    </row>
    <row r="111" spans="1:2" x14ac:dyDescent="0.25">
      <c r="A111" s="91">
        <v>10.8</v>
      </c>
      <c r="B111" s="91">
        <v>0</v>
      </c>
    </row>
    <row r="112" spans="1:2" x14ac:dyDescent="0.25">
      <c r="A112" s="91">
        <v>10.9</v>
      </c>
      <c r="B112" s="91">
        <v>0</v>
      </c>
    </row>
    <row r="113" spans="1:2" x14ac:dyDescent="0.25">
      <c r="A113" s="91">
        <v>11</v>
      </c>
      <c r="B113" s="91">
        <v>0</v>
      </c>
    </row>
    <row r="114" spans="1:2" x14ac:dyDescent="0.25">
      <c r="A114" s="91">
        <v>11.1</v>
      </c>
      <c r="B114" s="91">
        <v>0</v>
      </c>
    </row>
    <row r="115" spans="1:2" x14ac:dyDescent="0.25">
      <c r="A115" s="91">
        <v>11.2</v>
      </c>
      <c r="B115" s="91">
        <v>0</v>
      </c>
    </row>
    <row r="116" spans="1:2" x14ac:dyDescent="0.25">
      <c r="A116" s="91">
        <v>11.3</v>
      </c>
      <c r="B116" s="91">
        <v>0</v>
      </c>
    </row>
    <row r="117" spans="1:2" x14ac:dyDescent="0.25">
      <c r="A117" s="91">
        <v>11.4</v>
      </c>
      <c r="B117" s="91">
        <v>0</v>
      </c>
    </row>
    <row r="118" spans="1:2" x14ac:dyDescent="0.25">
      <c r="A118" s="91">
        <v>11.5</v>
      </c>
      <c r="B118" s="91">
        <v>0</v>
      </c>
    </row>
    <row r="119" spans="1:2" x14ac:dyDescent="0.25">
      <c r="A119" s="91">
        <v>11.6</v>
      </c>
      <c r="B119" s="91">
        <v>0</v>
      </c>
    </row>
    <row r="120" spans="1:2" x14ac:dyDescent="0.25">
      <c r="A120" s="91">
        <v>11.7</v>
      </c>
      <c r="B120" s="91">
        <v>0</v>
      </c>
    </row>
    <row r="121" spans="1:2" x14ac:dyDescent="0.25">
      <c r="A121" s="91">
        <v>11.8</v>
      </c>
      <c r="B121" s="91">
        <v>0</v>
      </c>
    </row>
    <row r="122" spans="1:2" x14ac:dyDescent="0.25">
      <c r="A122" s="91">
        <v>11.9</v>
      </c>
      <c r="B122" s="91">
        <v>0</v>
      </c>
    </row>
    <row r="123" spans="1:2" x14ac:dyDescent="0.25">
      <c r="A123" s="91">
        <v>12</v>
      </c>
      <c r="B123" s="91">
        <v>0</v>
      </c>
    </row>
    <row r="124" spans="1:2" x14ac:dyDescent="0.25">
      <c r="A124" s="91">
        <v>12.1</v>
      </c>
      <c r="B124" s="91">
        <v>0.1007169680635033</v>
      </c>
    </row>
    <row r="125" spans="1:2" x14ac:dyDescent="0.25">
      <c r="A125" s="91">
        <v>12.2</v>
      </c>
      <c r="B125" s="91">
        <v>0.20143393612700469</v>
      </c>
    </row>
    <row r="126" spans="1:2" x14ac:dyDescent="0.25">
      <c r="A126" s="91">
        <v>12.3</v>
      </c>
      <c r="B126" s="91">
        <v>0.30215090419050622</v>
      </c>
    </row>
    <row r="127" spans="1:2" x14ac:dyDescent="0.25">
      <c r="A127" s="91">
        <v>12.4</v>
      </c>
      <c r="B127" s="91">
        <v>0.40286787225400772</v>
      </c>
    </row>
    <row r="128" spans="1:2" x14ac:dyDescent="0.25">
      <c r="A128" s="91">
        <v>12.5</v>
      </c>
      <c r="B128" s="91">
        <v>0.50358484031750916</v>
      </c>
    </row>
    <row r="129" spans="1:2" x14ac:dyDescent="0.25">
      <c r="A129" s="91">
        <v>12.6</v>
      </c>
      <c r="B129" s="91">
        <v>0.60430180838101244</v>
      </c>
    </row>
    <row r="130" spans="1:2" x14ac:dyDescent="0.25">
      <c r="A130" s="91">
        <v>12.7</v>
      </c>
      <c r="B130" s="91">
        <v>0.70501877644451394</v>
      </c>
    </row>
    <row r="131" spans="1:2" x14ac:dyDescent="0.25">
      <c r="A131" s="91">
        <v>12.8</v>
      </c>
      <c r="B131" s="91">
        <v>0.80573574450801533</v>
      </c>
    </row>
    <row r="132" spans="1:2" x14ac:dyDescent="0.25">
      <c r="A132" s="91">
        <v>12.9</v>
      </c>
      <c r="B132" s="91">
        <v>0.90645271257151683</v>
      </c>
    </row>
    <row r="133" spans="1:2" x14ac:dyDescent="0.25">
      <c r="A133" s="91">
        <v>13</v>
      </c>
      <c r="B133" s="91">
        <v>1.0071696806350181</v>
      </c>
    </row>
    <row r="134" spans="1:2" x14ac:dyDescent="0.25">
      <c r="A134" s="91">
        <v>13.1</v>
      </c>
      <c r="B134" s="91">
        <v>1.264561259508761</v>
      </c>
    </row>
    <row r="135" spans="1:2" x14ac:dyDescent="0.25">
      <c r="A135" s="91">
        <v>13.2</v>
      </c>
      <c r="B135" s="91">
        <v>1.5219528383825001</v>
      </c>
    </row>
    <row r="136" spans="1:2" x14ac:dyDescent="0.25">
      <c r="A136" s="91">
        <v>13.3</v>
      </c>
      <c r="B136" s="91">
        <v>1.779344417256238</v>
      </c>
    </row>
    <row r="137" spans="1:2" x14ac:dyDescent="0.25">
      <c r="A137" s="91">
        <v>13.4</v>
      </c>
      <c r="B137" s="91">
        <v>2.0367359961299769</v>
      </c>
    </row>
    <row r="138" spans="1:2" x14ac:dyDescent="0.25">
      <c r="A138" s="91">
        <v>13.5</v>
      </c>
      <c r="B138" s="91">
        <v>2.2941275750037149</v>
      </c>
    </row>
    <row r="139" spans="1:2" x14ac:dyDescent="0.25">
      <c r="A139" s="91">
        <v>13.6</v>
      </c>
      <c r="B139" s="91">
        <v>2.5515191538774582</v>
      </c>
    </row>
    <row r="140" spans="1:2" x14ac:dyDescent="0.25">
      <c r="A140" s="91">
        <v>13.7</v>
      </c>
      <c r="B140" s="91">
        <v>2.8089107327511971</v>
      </c>
    </row>
    <row r="141" spans="1:2" x14ac:dyDescent="0.25">
      <c r="A141" s="91">
        <v>13.8</v>
      </c>
      <c r="B141" s="91">
        <v>3.0663023116249351</v>
      </c>
    </row>
    <row r="142" spans="1:2" x14ac:dyDescent="0.25">
      <c r="A142" s="91">
        <v>13.9</v>
      </c>
      <c r="B142" s="91">
        <v>3.3236938904986739</v>
      </c>
    </row>
    <row r="143" spans="1:2" x14ac:dyDescent="0.25">
      <c r="A143" s="91">
        <v>14</v>
      </c>
      <c r="B143" s="91">
        <v>3.5810854693724119</v>
      </c>
    </row>
    <row r="144" spans="1:2" x14ac:dyDescent="0.25">
      <c r="A144" s="91">
        <v>14.1</v>
      </c>
      <c r="B144" s="91">
        <v>3.9222631545277848</v>
      </c>
    </row>
    <row r="145" spans="1:2" x14ac:dyDescent="0.25">
      <c r="A145" s="91">
        <v>14.2</v>
      </c>
      <c r="B145" s="91">
        <v>4.2634408396831507</v>
      </c>
    </row>
    <row r="146" spans="1:2" x14ac:dyDescent="0.25">
      <c r="A146" s="91">
        <v>14.3</v>
      </c>
      <c r="B146" s="91">
        <v>4.6046185248385179</v>
      </c>
    </row>
    <row r="147" spans="1:2" x14ac:dyDescent="0.25">
      <c r="A147" s="91">
        <v>14.4</v>
      </c>
      <c r="B147" s="91">
        <v>4.9457962099938841</v>
      </c>
    </row>
    <row r="148" spans="1:2" x14ac:dyDescent="0.25">
      <c r="A148" s="91">
        <v>14.5</v>
      </c>
      <c r="B148" s="91">
        <v>5.2869738951492504</v>
      </c>
    </row>
    <row r="149" spans="1:2" x14ac:dyDescent="0.25">
      <c r="A149" s="91">
        <v>14.6</v>
      </c>
      <c r="B149" s="91">
        <v>5.6281515803046229</v>
      </c>
    </row>
    <row r="150" spans="1:2" x14ac:dyDescent="0.25">
      <c r="A150" s="91">
        <v>14.7</v>
      </c>
      <c r="B150" s="91">
        <v>5.9693292654599883</v>
      </c>
    </row>
    <row r="151" spans="1:2" x14ac:dyDescent="0.25">
      <c r="A151" s="91">
        <v>14.8</v>
      </c>
      <c r="B151" s="91">
        <v>6.3105069506153546</v>
      </c>
    </row>
    <row r="152" spans="1:2" x14ac:dyDescent="0.25">
      <c r="A152" s="91">
        <v>14.9</v>
      </c>
      <c r="B152" s="91">
        <v>6.6516846357707218</v>
      </c>
    </row>
    <row r="153" spans="1:2" x14ac:dyDescent="0.25">
      <c r="A153" s="91">
        <v>15</v>
      </c>
      <c r="B153" s="91">
        <v>6.9928623209260881</v>
      </c>
    </row>
    <row r="154" spans="1:2" x14ac:dyDescent="0.25">
      <c r="A154" s="91">
        <v>15.1</v>
      </c>
      <c r="B154" s="91">
        <v>7.4895621024406562</v>
      </c>
    </row>
    <row r="155" spans="1:2" x14ac:dyDescent="0.25">
      <c r="A155" s="91">
        <v>15.2</v>
      </c>
      <c r="B155" s="91">
        <v>7.9862618839552164</v>
      </c>
    </row>
    <row r="156" spans="1:2" x14ac:dyDescent="0.25">
      <c r="A156" s="91">
        <v>15.3</v>
      </c>
      <c r="B156" s="91">
        <v>8.4829616654697748</v>
      </c>
    </row>
    <row r="157" spans="1:2" x14ac:dyDescent="0.25">
      <c r="A157" s="91">
        <v>15.4</v>
      </c>
      <c r="B157" s="91">
        <v>8.9796614469843341</v>
      </c>
    </row>
    <row r="158" spans="1:2" x14ac:dyDescent="0.25">
      <c r="A158" s="91">
        <v>15.5</v>
      </c>
      <c r="B158" s="91">
        <v>9.4763612284988952</v>
      </c>
    </row>
    <row r="159" spans="1:2" x14ac:dyDescent="0.25">
      <c r="A159" s="91">
        <v>15.6</v>
      </c>
      <c r="B159" s="91">
        <v>9.9730610100134633</v>
      </c>
    </row>
    <row r="160" spans="1:2" x14ac:dyDescent="0.25">
      <c r="A160" s="91">
        <v>15.7</v>
      </c>
      <c r="B160" s="91">
        <v>10.469760791528021</v>
      </c>
    </row>
    <row r="161" spans="1:2" x14ac:dyDescent="0.25">
      <c r="A161" s="91">
        <v>15.8</v>
      </c>
      <c r="B161" s="91">
        <v>10.96646057304258</v>
      </c>
    </row>
    <row r="162" spans="1:2" x14ac:dyDescent="0.25">
      <c r="A162" s="91">
        <v>15.9</v>
      </c>
      <c r="B162" s="91">
        <v>11.463160354557139</v>
      </c>
    </row>
    <row r="163" spans="1:2" x14ac:dyDescent="0.25">
      <c r="A163" s="91">
        <v>16</v>
      </c>
      <c r="B163" s="91">
        <v>11.959860136071701</v>
      </c>
    </row>
    <row r="164" spans="1:2" x14ac:dyDescent="0.25">
      <c r="A164" s="91">
        <v>16.100000000000001</v>
      </c>
      <c r="B164" s="91">
        <v>12.283007572601621</v>
      </c>
    </row>
    <row r="165" spans="1:2" x14ac:dyDescent="0.25">
      <c r="A165" s="91">
        <v>16.2</v>
      </c>
      <c r="B165" s="91">
        <v>12.606155009131539</v>
      </c>
    </row>
    <row r="166" spans="1:2" x14ac:dyDescent="0.25">
      <c r="A166" s="91">
        <v>16.3</v>
      </c>
      <c r="B166" s="91">
        <v>12.92930244566146</v>
      </c>
    </row>
    <row r="167" spans="1:2" x14ac:dyDescent="0.25">
      <c r="A167" s="91">
        <v>16.399999999999999</v>
      </c>
      <c r="B167" s="91">
        <v>13.25244988219138</v>
      </c>
    </row>
    <row r="168" spans="1:2" x14ac:dyDescent="0.25">
      <c r="A168" s="91">
        <v>16.5</v>
      </c>
      <c r="B168" s="91">
        <v>13.575597318721289</v>
      </c>
    </row>
    <row r="169" spans="1:2" x14ac:dyDescent="0.25">
      <c r="A169" s="91">
        <v>16.600000000000001</v>
      </c>
      <c r="B169" s="91">
        <v>13.89874475525122</v>
      </c>
    </row>
    <row r="170" spans="1:2" x14ac:dyDescent="0.25">
      <c r="A170" s="91">
        <v>16.7</v>
      </c>
      <c r="B170" s="91">
        <v>14.22189219178113</v>
      </c>
    </row>
    <row r="171" spans="1:2" x14ac:dyDescent="0.25">
      <c r="A171" s="91">
        <v>16.8</v>
      </c>
      <c r="B171" s="91">
        <v>14.54503962831105</v>
      </c>
    </row>
    <row r="172" spans="1:2" x14ac:dyDescent="0.25">
      <c r="A172" s="91">
        <v>16.899999999999999</v>
      </c>
      <c r="B172" s="91">
        <v>14.86818706484098</v>
      </c>
    </row>
    <row r="173" spans="1:2" x14ac:dyDescent="0.25">
      <c r="A173" s="91">
        <v>17</v>
      </c>
      <c r="B173" s="91">
        <v>15.191334501370889</v>
      </c>
    </row>
    <row r="174" spans="1:2" x14ac:dyDescent="0.25">
      <c r="A174" s="91">
        <v>17.100000000000001</v>
      </c>
      <c r="B174" s="91">
        <v>15.566735752279079</v>
      </c>
    </row>
    <row r="175" spans="1:2" x14ac:dyDescent="0.25">
      <c r="A175" s="91">
        <v>17.2</v>
      </c>
      <c r="B175" s="91">
        <v>15.942137003187259</v>
      </c>
    </row>
    <row r="176" spans="1:2" x14ac:dyDescent="0.25">
      <c r="A176" s="91">
        <v>17.3</v>
      </c>
      <c r="B176" s="91">
        <v>16.317538254095449</v>
      </c>
    </row>
    <row r="177" spans="1:2" x14ac:dyDescent="0.25">
      <c r="A177" s="91">
        <v>17.399999999999999</v>
      </c>
      <c r="B177" s="91">
        <v>16.69293950500364</v>
      </c>
    </row>
    <row r="178" spans="1:2" x14ac:dyDescent="0.25">
      <c r="A178" s="91">
        <v>17.5</v>
      </c>
      <c r="B178" s="91">
        <v>17.068340755911819</v>
      </c>
    </row>
    <row r="179" spans="1:2" x14ac:dyDescent="0.25">
      <c r="A179" s="91">
        <v>17.600000000000001</v>
      </c>
      <c r="B179" s="91">
        <v>17.44374200682001</v>
      </c>
    </row>
    <row r="180" spans="1:2" x14ac:dyDescent="0.25">
      <c r="A180" s="91">
        <v>17.7</v>
      </c>
      <c r="B180" s="91">
        <v>17.819143257728189</v>
      </c>
    </row>
    <row r="181" spans="1:2" x14ac:dyDescent="0.25">
      <c r="A181" s="91">
        <v>17.8</v>
      </c>
      <c r="B181" s="91">
        <v>18.19454450863638</v>
      </c>
    </row>
    <row r="182" spans="1:2" x14ac:dyDescent="0.25">
      <c r="A182" s="91">
        <v>17.899999999999999</v>
      </c>
      <c r="B182" s="91">
        <v>18.56994575954457</v>
      </c>
    </row>
    <row r="183" spans="1:2" x14ac:dyDescent="0.25">
      <c r="A183" s="91">
        <v>18</v>
      </c>
      <c r="B183" s="91">
        <v>18.94534701045275</v>
      </c>
    </row>
    <row r="184" spans="1:2" x14ac:dyDescent="0.25">
      <c r="A184" s="91">
        <v>18.100000000000001</v>
      </c>
      <c r="B184" s="91">
        <v>19.370095398885791</v>
      </c>
    </row>
    <row r="185" spans="1:2" x14ac:dyDescent="0.25">
      <c r="A185" s="91">
        <v>18.2</v>
      </c>
      <c r="B185" s="91">
        <v>19.794843787318811</v>
      </c>
    </row>
    <row r="186" spans="1:2" x14ac:dyDescent="0.25">
      <c r="A186" s="91">
        <v>18.3</v>
      </c>
      <c r="B186" s="91">
        <v>20.219592175751849</v>
      </c>
    </row>
    <row r="187" spans="1:2" x14ac:dyDescent="0.25">
      <c r="A187" s="91">
        <v>18.399999999999999</v>
      </c>
      <c r="B187" s="91">
        <v>20.64434056418488</v>
      </c>
    </row>
    <row r="188" spans="1:2" x14ac:dyDescent="0.25">
      <c r="A188" s="91">
        <v>18.5</v>
      </c>
      <c r="B188" s="91">
        <v>21.0690889526179</v>
      </c>
    </row>
    <row r="189" spans="1:2" x14ac:dyDescent="0.25">
      <c r="A189" s="91">
        <v>18.600000000000001</v>
      </c>
      <c r="B189" s="91">
        <v>21.493837341050941</v>
      </c>
    </row>
    <row r="190" spans="1:2" x14ac:dyDescent="0.25">
      <c r="A190" s="91">
        <v>18.7</v>
      </c>
      <c r="B190" s="91">
        <v>21.918585729483961</v>
      </c>
    </row>
    <row r="191" spans="1:2" x14ac:dyDescent="0.25">
      <c r="A191" s="91">
        <v>18.8</v>
      </c>
      <c r="B191" s="91">
        <v>22.343334117916999</v>
      </c>
    </row>
    <row r="192" spans="1:2" x14ac:dyDescent="0.25">
      <c r="A192" s="91">
        <v>18.899999999999999</v>
      </c>
      <c r="B192" s="91">
        <v>22.76808250635003</v>
      </c>
    </row>
    <row r="193" spans="1:2" x14ac:dyDescent="0.25">
      <c r="A193" s="91">
        <v>19</v>
      </c>
      <c r="B193" s="91">
        <v>23.192830894783061</v>
      </c>
    </row>
    <row r="194" spans="1:2" x14ac:dyDescent="0.25">
      <c r="A194" s="91">
        <v>19.100000000000001</v>
      </c>
      <c r="B194" s="91">
        <v>23.538572656766711</v>
      </c>
    </row>
    <row r="195" spans="1:2" x14ac:dyDescent="0.25">
      <c r="A195" s="91">
        <v>19.2</v>
      </c>
      <c r="B195" s="91">
        <v>23.88431441875036</v>
      </c>
    </row>
    <row r="196" spans="1:2" x14ac:dyDescent="0.25">
      <c r="A196" s="91">
        <v>19.3</v>
      </c>
      <c r="B196" s="91">
        <v>24.23005618073401</v>
      </c>
    </row>
    <row r="197" spans="1:2" x14ac:dyDescent="0.25">
      <c r="A197" s="91">
        <v>19.399999999999999</v>
      </c>
      <c r="B197" s="91">
        <v>24.57579794271766</v>
      </c>
    </row>
    <row r="198" spans="1:2" x14ac:dyDescent="0.25">
      <c r="A198" s="91">
        <v>19.5</v>
      </c>
      <c r="B198" s="91">
        <v>24.921539704701299</v>
      </c>
    </row>
    <row r="199" spans="1:2" x14ac:dyDescent="0.25">
      <c r="A199" s="91">
        <v>19.600000000000001</v>
      </c>
      <c r="B199" s="91">
        <v>25.26728146668496</v>
      </c>
    </row>
    <row r="200" spans="1:2" x14ac:dyDescent="0.25">
      <c r="A200" s="91">
        <v>19.7</v>
      </c>
      <c r="B200" s="91">
        <v>25.613023228668609</v>
      </c>
    </row>
    <row r="201" spans="1:2" x14ac:dyDescent="0.25">
      <c r="A201" s="91">
        <v>19.8</v>
      </c>
      <c r="B201" s="91">
        <v>25.958764990652249</v>
      </c>
    </row>
    <row r="202" spans="1:2" x14ac:dyDescent="0.25">
      <c r="A202" s="91">
        <v>19.899999999999999</v>
      </c>
      <c r="B202" s="91">
        <v>26.304506752635898</v>
      </c>
    </row>
    <row r="203" spans="1:2" x14ac:dyDescent="0.25">
      <c r="A203" s="91">
        <v>20</v>
      </c>
      <c r="B203" s="91">
        <v>26.650248514619541</v>
      </c>
    </row>
    <row r="204" spans="1:2" x14ac:dyDescent="0.25">
      <c r="A204" s="91">
        <v>20.100000000000001</v>
      </c>
      <c r="B204" s="91">
        <v>26.74069693772433</v>
      </c>
    </row>
    <row r="205" spans="1:2" x14ac:dyDescent="0.25">
      <c r="A205" s="91">
        <v>20.2</v>
      </c>
      <c r="B205" s="91">
        <v>26.831145360829129</v>
      </c>
    </row>
    <row r="206" spans="1:2" x14ac:dyDescent="0.25">
      <c r="A206" s="91">
        <v>20.3</v>
      </c>
      <c r="B206" s="91">
        <v>26.921593783933911</v>
      </c>
    </row>
    <row r="207" spans="1:2" x14ac:dyDescent="0.25">
      <c r="A207" s="91">
        <v>20.399999999999999</v>
      </c>
      <c r="B207" s="91">
        <v>27.0120422070387</v>
      </c>
    </row>
    <row r="208" spans="1:2" x14ac:dyDescent="0.25">
      <c r="A208" s="91">
        <v>20.5</v>
      </c>
      <c r="B208" s="91">
        <v>27.102490630143489</v>
      </c>
    </row>
    <row r="209" spans="1:2" x14ac:dyDescent="0.25">
      <c r="A209" s="91">
        <v>20.6</v>
      </c>
      <c r="B209" s="91">
        <v>27.192939053248281</v>
      </c>
    </row>
    <row r="210" spans="1:2" x14ac:dyDescent="0.25">
      <c r="A210" s="91">
        <v>20.7</v>
      </c>
      <c r="B210" s="91">
        <v>27.28338747635307</v>
      </c>
    </row>
    <row r="211" spans="1:2" x14ac:dyDescent="0.25">
      <c r="A211" s="91">
        <v>20.8</v>
      </c>
      <c r="B211" s="91">
        <v>27.373835899457848</v>
      </c>
    </row>
    <row r="212" spans="1:2" x14ac:dyDescent="0.25">
      <c r="A212" s="91">
        <v>20.9</v>
      </c>
      <c r="B212" s="91">
        <v>27.464284322562641</v>
      </c>
    </row>
    <row r="213" spans="1:2" x14ac:dyDescent="0.25">
      <c r="A213" s="91">
        <v>21</v>
      </c>
      <c r="B213" s="91">
        <v>27.55473274566743</v>
      </c>
    </row>
    <row r="214" spans="1:2" x14ac:dyDescent="0.25">
      <c r="A214" s="91">
        <v>21.1</v>
      </c>
      <c r="B214" s="91">
        <v>27.506934662061251</v>
      </c>
    </row>
    <row r="215" spans="1:2" x14ac:dyDescent="0.25">
      <c r="A215" s="91">
        <v>21.2</v>
      </c>
      <c r="B215" s="91">
        <v>27.45913657845507</v>
      </c>
    </row>
    <row r="216" spans="1:2" x14ac:dyDescent="0.25">
      <c r="A216" s="91">
        <v>21.3</v>
      </c>
      <c r="B216" s="91">
        <v>27.411338494848881</v>
      </c>
    </row>
    <row r="217" spans="1:2" x14ac:dyDescent="0.25">
      <c r="A217" s="91">
        <v>21.4</v>
      </c>
      <c r="B217" s="91">
        <v>27.363540411242699</v>
      </c>
    </row>
    <row r="218" spans="1:2" x14ac:dyDescent="0.25">
      <c r="A218" s="91">
        <v>21.5</v>
      </c>
      <c r="B218" s="91">
        <v>27.315742327636521</v>
      </c>
    </row>
    <row r="219" spans="1:2" x14ac:dyDescent="0.25">
      <c r="A219" s="91">
        <v>21.6</v>
      </c>
      <c r="B219" s="91">
        <v>27.267944244030339</v>
      </c>
    </row>
    <row r="220" spans="1:2" x14ac:dyDescent="0.25">
      <c r="A220" s="91">
        <v>21.7</v>
      </c>
      <c r="B220" s="91">
        <v>27.220146160424161</v>
      </c>
    </row>
    <row r="221" spans="1:2" x14ac:dyDescent="0.25">
      <c r="A221" s="91">
        <v>21.8</v>
      </c>
      <c r="B221" s="91">
        <v>27.172348076817979</v>
      </c>
    </row>
    <row r="222" spans="1:2" x14ac:dyDescent="0.25">
      <c r="A222" s="91">
        <v>21.9</v>
      </c>
      <c r="B222" s="91">
        <v>27.12454999321179</v>
      </c>
    </row>
    <row r="223" spans="1:2" x14ac:dyDescent="0.25">
      <c r="A223" s="91">
        <v>22</v>
      </c>
      <c r="B223" s="91">
        <v>27.076751909605608</v>
      </c>
    </row>
    <row r="224" spans="1:2" x14ac:dyDescent="0.25">
      <c r="A224" s="91">
        <v>22.1</v>
      </c>
      <c r="B224" s="91">
        <v>27.157406204375061</v>
      </c>
    </row>
    <row r="225" spans="1:2" x14ac:dyDescent="0.25">
      <c r="A225" s="91">
        <v>22.2</v>
      </c>
      <c r="B225" s="91">
        <v>27.23806049914451</v>
      </c>
    </row>
    <row r="226" spans="1:2" x14ac:dyDescent="0.25">
      <c r="A226" s="91">
        <v>22.3</v>
      </c>
      <c r="B226" s="91">
        <v>27.318714793913959</v>
      </c>
    </row>
    <row r="227" spans="1:2" x14ac:dyDescent="0.25">
      <c r="A227" s="91">
        <v>22.4</v>
      </c>
      <c r="B227" s="91">
        <v>27.399369088683411</v>
      </c>
    </row>
    <row r="228" spans="1:2" x14ac:dyDescent="0.25">
      <c r="A228" s="91">
        <v>22.5</v>
      </c>
      <c r="B228" s="91">
        <v>27.480023383452849</v>
      </c>
    </row>
    <row r="229" spans="1:2" x14ac:dyDescent="0.25">
      <c r="A229" s="91">
        <v>22.6</v>
      </c>
      <c r="B229" s="91">
        <v>27.560677678222309</v>
      </c>
    </row>
    <row r="230" spans="1:2" x14ac:dyDescent="0.25">
      <c r="A230" s="91">
        <v>22.7</v>
      </c>
      <c r="B230" s="91">
        <v>27.64133197299175</v>
      </c>
    </row>
    <row r="231" spans="1:2" x14ac:dyDescent="0.25">
      <c r="A231" s="91">
        <v>22.8</v>
      </c>
      <c r="B231" s="91">
        <v>27.721986267761199</v>
      </c>
    </row>
    <row r="232" spans="1:2" x14ac:dyDescent="0.25">
      <c r="A232" s="91">
        <v>22.9</v>
      </c>
      <c r="B232" s="91">
        <v>27.802640562530652</v>
      </c>
    </row>
    <row r="233" spans="1:2" x14ac:dyDescent="0.25">
      <c r="A233" s="91">
        <v>23</v>
      </c>
      <c r="B233" s="91">
        <v>27.8832948573001</v>
      </c>
    </row>
    <row r="234" spans="1:2" x14ac:dyDescent="0.25">
      <c r="A234" s="91">
        <v>23.1</v>
      </c>
      <c r="B234" s="91">
        <v>27.9226463227666</v>
      </c>
    </row>
    <row r="235" spans="1:2" x14ac:dyDescent="0.25">
      <c r="A235" s="91">
        <v>23.2</v>
      </c>
      <c r="B235" s="91">
        <v>27.961997788233109</v>
      </c>
    </row>
    <row r="236" spans="1:2" x14ac:dyDescent="0.25">
      <c r="A236" s="91">
        <v>23.3</v>
      </c>
      <c r="B236" s="91">
        <v>28.001349253699608</v>
      </c>
    </row>
    <row r="237" spans="1:2" x14ac:dyDescent="0.25">
      <c r="A237" s="91">
        <v>23.4</v>
      </c>
      <c r="B237" s="91">
        <v>28.040700719166111</v>
      </c>
    </row>
    <row r="238" spans="1:2" x14ac:dyDescent="0.25">
      <c r="A238" s="91">
        <v>23.5</v>
      </c>
      <c r="B238" s="91">
        <v>28.08005218463261</v>
      </c>
    </row>
    <row r="239" spans="1:2" x14ac:dyDescent="0.25">
      <c r="A239" s="91">
        <v>23.6</v>
      </c>
      <c r="B239" s="91">
        <v>28.11940365009912</v>
      </c>
    </row>
    <row r="240" spans="1:2" x14ac:dyDescent="0.25">
      <c r="A240" s="91">
        <v>23.7</v>
      </c>
      <c r="B240" s="91">
        <v>28.158755115565619</v>
      </c>
    </row>
    <row r="241" spans="1:2" x14ac:dyDescent="0.25">
      <c r="A241" s="91">
        <v>23.8</v>
      </c>
      <c r="B241" s="91">
        <v>28.198106581032121</v>
      </c>
    </row>
    <row r="242" spans="1:2" x14ac:dyDescent="0.25">
      <c r="A242" s="91">
        <v>23.9</v>
      </c>
      <c r="B242" s="91">
        <v>28.237458046498631</v>
      </c>
    </row>
    <row r="243" spans="1:2" x14ac:dyDescent="0.25">
      <c r="A243" s="91">
        <v>24</v>
      </c>
      <c r="B243" s="91">
        <v>28.27680951196513</v>
      </c>
    </row>
    <row r="244" spans="1:2" x14ac:dyDescent="0.25">
      <c r="A244" s="91">
        <v>24.1</v>
      </c>
      <c r="B244" s="91">
        <v>28.498155060018242</v>
      </c>
    </row>
    <row r="245" spans="1:2" x14ac:dyDescent="0.25">
      <c r="A245" s="91">
        <v>24.2</v>
      </c>
      <c r="B245" s="91">
        <v>28.71950060807135</v>
      </c>
    </row>
    <row r="246" spans="1:2" x14ac:dyDescent="0.25">
      <c r="A246" s="91">
        <v>24.3</v>
      </c>
      <c r="B246" s="91">
        <v>28.940846156124451</v>
      </c>
    </row>
    <row r="247" spans="1:2" x14ac:dyDescent="0.25">
      <c r="A247" s="91">
        <v>24.4</v>
      </c>
      <c r="B247" s="91">
        <v>29.16219170417757</v>
      </c>
    </row>
    <row r="248" spans="1:2" x14ac:dyDescent="0.25">
      <c r="A248" s="91">
        <v>24.5</v>
      </c>
      <c r="B248" s="91">
        <v>29.383537252230671</v>
      </c>
    </row>
    <row r="249" spans="1:2" x14ac:dyDescent="0.25">
      <c r="A249" s="91">
        <v>24.6</v>
      </c>
      <c r="B249" s="91">
        <v>29.604882800283779</v>
      </c>
    </row>
    <row r="250" spans="1:2" x14ac:dyDescent="0.25">
      <c r="A250" s="91">
        <v>24.7</v>
      </c>
      <c r="B250" s="91">
        <v>29.82622834833689</v>
      </c>
    </row>
    <row r="251" spans="1:2" x14ac:dyDescent="0.25">
      <c r="A251" s="91">
        <v>24.8</v>
      </c>
      <c r="B251" s="91">
        <v>30.047573896389991</v>
      </c>
    </row>
    <row r="252" spans="1:2" x14ac:dyDescent="0.25">
      <c r="A252" s="91">
        <v>24.9</v>
      </c>
      <c r="B252" s="91">
        <v>30.2689194444431</v>
      </c>
    </row>
    <row r="253" spans="1:2" x14ac:dyDescent="0.25">
      <c r="A253" s="91">
        <v>25</v>
      </c>
      <c r="B253" s="91">
        <v>30.490264992496211</v>
      </c>
    </row>
    <row r="254" spans="1:2" x14ac:dyDescent="0.25">
      <c r="A254" s="91">
        <v>25.1</v>
      </c>
      <c r="B254" s="91">
        <v>30.532234619646399</v>
      </c>
    </row>
    <row r="255" spans="1:2" x14ac:dyDescent="0.25">
      <c r="A255" s="91">
        <v>25.2</v>
      </c>
      <c r="B255" s="91">
        <v>30.57420424679659</v>
      </c>
    </row>
    <row r="256" spans="1:2" x14ac:dyDescent="0.25">
      <c r="A256" s="91">
        <v>25.3</v>
      </c>
      <c r="B256" s="91">
        <v>30.616173873946789</v>
      </c>
    </row>
    <row r="257" spans="1:2" x14ac:dyDescent="0.25">
      <c r="A257" s="91">
        <v>25.4</v>
      </c>
      <c r="B257" s="91">
        <v>30.65814350109698</v>
      </c>
    </row>
    <row r="258" spans="1:2" x14ac:dyDescent="0.25">
      <c r="A258" s="91">
        <v>25.5</v>
      </c>
      <c r="B258" s="91">
        <v>30.700113128247171</v>
      </c>
    </row>
    <row r="259" spans="1:2" x14ac:dyDescent="0.25">
      <c r="A259" s="91">
        <v>25.6</v>
      </c>
      <c r="B259" s="91">
        <v>30.742082755397369</v>
      </c>
    </row>
    <row r="260" spans="1:2" x14ac:dyDescent="0.25">
      <c r="A260" s="91">
        <v>25.7</v>
      </c>
      <c r="B260" s="91">
        <v>30.784052382547561</v>
      </c>
    </row>
    <row r="261" spans="1:2" x14ac:dyDescent="0.25">
      <c r="A261" s="91">
        <v>25.8</v>
      </c>
      <c r="B261" s="91">
        <v>30.826022009697748</v>
      </c>
    </row>
    <row r="262" spans="1:2" x14ac:dyDescent="0.25">
      <c r="A262" s="91">
        <v>25.9</v>
      </c>
      <c r="B262" s="91">
        <v>30.86799163684794</v>
      </c>
    </row>
    <row r="263" spans="1:2" x14ac:dyDescent="0.25">
      <c r="A263" s="91">
        <v>26</v>
      </c>
      <c r="B263" s="91">
        <v>30.909961263998131</v>
      </c>
    </row>
    <row r="264" spans="1:2" x14ac:dyDescent="0.25">
      <c r="A264" s="91">
        <v>26.1</v>
      </c>
      <c r="B264" s="91">
        <v>31.10242905268187</v>
      </c>
    </row>
    <row r="265" spans="1:2" x14ac:dyDescent="0.25">
      <c r="A265" s="91">
        <v>26.2</v>
      </c>
      <c r="B265" s="91">
        <v>31.294896841365599</v>
      </c>
    </row>
    <row r="266" spans="1:2" x14ac:dyDescent="0.25">
      <c r="A266" s="91">
        <v>26.3</v>
      </c>
      <c r="B266" s="91">
        <v>31.487364630049321</v>
      </c>
    </row>
    <row r="267" spans="1:2" x14ac:dyDescent="0.25">
      <c r="A267" s="91">
        <v>26.4</v>
      </c>
      <c r="B267" s="91">
        <v>31.679832418733049</v>
      </c>
    </row>
    <row r="268" spans="1:2" x14ac:dyDescent="0.25">
      <c r="A268" s="91">
        <v>26.5</v>
      </c>
      <c r="B268" s="91">
        <v>31.872300207416771</v>
      </c>
    </row>
    <row r="269" spans="1:2" x14ac:dyDescent="0.25">
      <c r="A269" s="91">
        <v>26.6</v>
      </c>
      <c r="B269" s="91">
        <v>32.064767996100507</v>
      </c>
    </row>
    <row r="270" spans="1:2" x14ac:dyDescent="0.25">
      <c r="A270" s="91">
        <v>26.7</v>
      </c>
      <c r="B270" s="91">
        <v>32.257235784784243</v>
      </c>
    </row>
    <row r="271" spans="1:2" x14ac:dyDescent="0.25">
      <c r="A271" s="91">
        <v>26.8</v>
      </c>
      <c r="B271" s="91">
        <v>32.449703573467957</v>
      </c>
    </row>
    <row r="272" spans="1:2" x14ac:dyDescent="0.25">
      <c r="A272" s="91">
        <v>26.9</v>
      </c>
      <c r="B272" s="91">
        <v>32.642171362151693</v>
      </c>
    </row>
    <row r="273" spans="1:2" x14ac:dyDescent="0.25">
      <c r="A273" s="91">
        <v>27</v>
      </c>
      <c r="B273" s="91">
        <v>32.834639150835407</v>
      </c>
    </row>
    <row r="274" spans="1:2" x14ac:dyDescent="0.25">
      <c r="A274" s="91">
        <v>27.1</v>
      </c>
      <c r="B274" s="91">
        <v>33.076214420582097</v>
      </c>
    </row>
    <row r="275" spans="1:2" x14ac:dyDescent="0.25">
      <c r="A275" s="91">
        <v>27.2</v>
      </c>
      <c r="B275" s="91">
        <v>33.31778969032878</v>
      </c>
    </row>
    <row r="276" spans="1:2" x14ac:dyDescent="0.25">
      <c r="A276" s="91">
        <v>27.3</v>
      </c>
      <c r="B276" s="91">
        <v>33.559364960075463</v>
      </c>
    </row>
    <row r="277" spans="1:2" x14ac:dyDescent="0.25">
      <c r="A277" s="91">
        <v>27.4</v>
      </c>
      <c r="B277" s="91">
        <v>33.800940229822139</v>
      </c>
    </row>
    <row r="278" spans="1:2" x14ac:dyDescent="0.25">
      <c r="A278" s="91">
        <v>27.5</v>
      </c>
      <c r="B278" s="91">
        <v>34.042515499568808</v>
      </c>
    </row>
    <row r="279" spans="1:2" x14ac:dyDescent="0.25">
      <c r="A279" s="91">
        <v>27.6</v>
      </c>
      <c r="B279" s="91">
        <v>34.28409076931549</v>
      </c>
    </row>
    <row r="280" spans="1:2" x14ac:dyDescent="0.25">
      <c r="A280" s="91">
        <v>27.7</v>
      </c>
      <c r="B280" s="91">
        <v>34.525666039062173</v>
      </c>
    </row>
    <row r="281" spans="1:2" x14ac:dyDescent="0.25">
      <c r="A281" s="91">
        <v>27.8</v>
      </c>
      <c r="B281" s="91">
        <v>34.767241308808849</v>
      </c>
    </row>
    <row r="282" spans="1:2" x14ac:dyDescent="0.25">
      <c r="A282" s="91">
        <v>27.9</v>
      </c>
      <c r="B282" s="91">
        <v>35.008816578555532</v>
      </c>
    </row>
    <row r="283" spans="1:2" x14ac:dyDescent="0.25">
      <c r="A283" s="91">
        <v>28</v>
      </c>
      <c r="B283" s="91">
        <v>35.250391848302208</v>
      </c>
    </row>
    <row r="284" spans="1:2" x14ac:dyDescent="0.25">
      <c r="A284" s="91">
        <v>28.1</v>
      </c>
      <c r="B284" s="91">
        <v>35.536660399606298</v>
      </c>
    </row>
    <row r="285" spans="1:2" x14ac:dyDescent="0.25">
      <c r="A285" s="91">
        <v>28.2</v>
      </c>
      <c r="B285" s="91">
        <v>35.822928950910402</v>
      </c>
    </row>
    <row r="286" spans="1:2" x14ac:dyDescent="0.25">
      <c r="A286" s="91">
        <v>28.3</v>
      </c>
      <c r="B286" s="91">
        <v>36.109197502214492</v>
      </c>
    </row>
    <row r="287" spans="1:2" x14ac:dyDescent="0.25">
      <c r="A287" s="91">
        <v>28.4</v>
      </c>
      <c r="B287" s="91">
        <v>36.395466053518589</v>
      </c>
    </row>
    <row r="288" spans="1:2" x14ac:dyDescent="0.25">
      <c r="A288" s="91">
        <v>28.5</v>
      </c>
      <c r="B288" s="91">
        <v>36.68173460482268</v>
      </c>
    </row>
    <row r="289" spans="1:2" x14ac:dyDescent="0.25">
      <c r="A289" s="91">
        <v>28.6</v>
      </c>
      <c r="B289" s="91">
        <v>36.968003156126777</v>
      </c>
    </row>
    <row r="290" spans="1:2" x14ac:dyDescent="0.25">
      <c r="A290" s="91">
        <v>28.7</v>
      </c>
      <c r="B290" s="91">
        <v>37.254271707430867</v>
      </c>
    </row>
    <row r="291" spans="1:2" x14ac:dyDescent="0.25">
      <c r="A291" s="91">
        <v>28.8</v>
      </c>
      <c r="B291" s="91">
        <v>37.540540258734957</v>
      </c>
    </row>
    <row r="292" spans="1:2" x14ac:dyDescent="0.25">
      <c r="A292" s="91">
        <v>28.9</v>
      </c>
      <c r="B292" s="91">
        <v>37.826808810039047</v>
      </c>
    </row>
    <row r="293" spans="1:2" x14ac:dyDescent="0.25">
      <c r="A293" s="91">
        <v>29</v>
      </c>
      <c r="B293" s="91">
        <v>38.113077361343137</v>
      </c>
    </row>
    <row r="294" spans="1:2" x14ac:dyDescent="0.25">
      <c r="A294" s="91">
        <v>29.1</v>
      </c>
      <c r="B294" s="91">
        <v>38.389070362453239</v>
      </c>
    </row>
    <row r="295" spans="1:2" x14ac:dyDescent="0.25">
      <c r="A295" s="91">
        <v>29.2</v>
      </c>
      <c r="B295" s="91">
        <v>38.665063363563327</v>
      </c>
    </row>
    <row r="296" spans="1:2" x14ac:dyDescent="0.25">
      <c r="A296" s="91">
        <v>29.3</v>
      </c>
      <c r="B296" s="91">
        <v>38.941056364673422</v>
      </c>
    </row>
    <row r="297" spans="1:2" x14ac:dyDescent="0.25">
      <c r="A297" s="91">
        <v>29.4</v>
      </c>
      <c r="B297" s="91">
        <v>39.217049365783517</v>
      </c>
    </row>
    <row r="298" spans="1:2" x14ac:dyDescent="0.25">
      <c r="A298" s="91">
        <v>29.5</v>
      </c>
      <c r="B298" s="91">
        <v>39.493042366893597</v>
      </c>
    </row>
    <row r="299" spans="1:2" x14ac:dyDescent="0.25">
      <c r="A299" s="91">
        <v>29.6</v>
      </c>
      <c r="B299" s="91">
        <v>39.769035368003699</v>
      </c>
    </row>
    <row r="300" spans="1:2" x14ac:dyDescent="0.25">
      <c r="A300" s="91">
        <v>29.7</v>
      </c>
      <c r="B300" s="91">
        <v>40.045028369113787</v>
      </c>
    </row>
    <row r="301" spans="1:2" x14ac:dyDescent="0.25">
      <c r="A301" s="91">
        <v>29.8</v>
      </c>
      <c r="B301" s="91">
        <v>40.321021370223882</v>
      </c>
    </row>
    <row r="302" spans="1:2" x14ac:dyDescent="0.25">
      <c r="A302" s="91">
        <v>29.9</v>
      </c>
      <c r="B302" s="91">
        <v>40.597014371333977</v>
      </c>
    </row>
    <row r="303" spans="1:2" x14ac:dyDescent="0.25">
      <c r="A303" s="91">
        <v>30</v>
      </c>
      <c r="B303" s="91">
        <v>40.873007372444057</v>
      </c>
    </row>
    <row r="304" spans="1:2" x14ac:dyDescent="0.25">
      <c r="A304" s="91">
        <v>30.1</v>
      </c>
      <c r="B304" s="91">
        <v>41.020934596174492</v>
      </c>
    </row>
    <row r="305" spans="1:2" x14ac:dyDescent="0.25">
      <c r="A305" s="91">
        <v>30.2</v>
      </c>
      <c r="B305" s="91">
        <v>41.168861819904919</v>
      </c>
    </row>
    <row r="306" spans="1:2" x14ac:dyDescent="0.25">
      <c r="A306" s="91">
        <v>30.3</v>
      </c>
      <c r="B306" s="91">
        <v>41.316789043635353</v>
      </c>
    </row>
    <row r="307" spans="1:2" x14ac:dyDescent="0.25">
      <c r="A307" s="91">
        <v>30.4</v>
      </c>
      <c r="B307" s="91">
        <v>41.464716267365773</v>
      </c>
    </row>
    <row r="308" spans="1:2" x14ac:dyDescent="0.25">
      <c r="A308" s="91">
        <v>30.5</v>
      </c>
      <c r="B308" s="91">
        <v>41.612643491096193</v>
      </c>
    </row>
    <row r="309" spans="1:2" x14ac:dyDescent="0.25">
      <c r="A309" s="91">
        <v>30.6</v>
      </c>
      <c r="B309" s="91">
        <v>41.760570714826628</v>
      </c>
    </row>
    <row r="310" spans="1:2" x14ac:dyDescent="0.25">
      <c r="A310" s="91">
        <v>30.7</v>
      </c>
      <c r="B310" s="91">
        <v>41.908497938557048</v>
      </c>
    </row>
    <row r="311" spans="1:2" x14ac:dyDescent="0.25">
      <c r="A311" s="91">
        <v>30.8</v>
      </c>
      <c r="B311" s="91">
        <v>42.056425162287468</v>
      </c>
    </row>
    <row r="312" spans="1:2" x14ac:dyDescent="0.25">
      <c r="A312" s="91">
        <v>30.9</v>
      </c>
      <c r="B312" s="91">
        <v>42.204352386017909</v>
      </c>
    </row>
    <row r="313" spans="1:2" x14ac:dyDescent="0.25">
      <c r="A313" s="91">
        <v>31</v>
      </c>
      <c r="B313" s="91">
        <v>42.352279609748329</v>
      </c>
    </row>
    <row r="314" spans="1:2" x14ac:dyDescent="0.25">
      <c r="A314" s="91">
        <v>31.1</v>
      </c>
      <c r="B314" s="91">
        <v>42.367230834937793</v>
      </c>
    </row>
    <row r="315" spans="1:2" x14ac:dyDescent="0.25">
      <c r="A315" s="91">
        <v>31.2</v>
      </c>
      <c r="B315" s="91">
        <v>42.382182060127242</v>
      </c>
    </row>
    <row r="316" spans="1:2" x14ac:dyDescent="0.25">
      <c r="A316" s="91">
        <v>31.3</v>
      </c>
      <c r="B316" s="91">
        <v>42.397133285316713</v>
      </c>
    </row>
    <row r="317" spans="1:2" x14ac:dyDescent="0.25">
      <c r="A317" s="91">
        <v>31.4</v>
      </c>
      <c r="B317" s="91">
        <v>42.412084510506162</v>
      </c>
    </row>
    <row r="318" spans="1:2" x14ac:dyDescent="0.25">
      <c r="A318" s="91">
        <v>31.5</v>
      </c>
      <c r="B318" s="91">
        <v>42.427035735695618</v>
      </c>
    </row>
    <row r="319" spans="1:2" x14ac:dyDescent="0.25">
      <c r="A319" s="91">
        <v>31.6</v>
      </c>
      <c r="B319" s="91">
        <v>42.441986960885068</v>
      </c>
    </row>
    <row r="320" spans="1:2" x14ac:dyDescent="0.25">
      <c r="A320" s="91">
        <v>31.7</v>
      </c>
      <c r="B320" s="91">
        <v>42.456938186074531</v>
      </c>
    </row>
    <row r="321" spans="1:2" x14ac:dyDescent="0.25">
      <c r="A321" s="91">
        <v>31.8</v>
      </c>
      <c r="B321" s="91">
        <v>42.471889411263987</v>
      </c>
    </row>
    <row r="322" spans="1:2" x14ac:dyDescent="0.25">
      <c r="A322" s="91">
        <v>31.9</v>
      </c>
      <c r="B322" s="91">
        <v>42.486840636453451</v>
      </c>
    </row>
    <row r="323" spans="1:2" x14ac:dyDescent="0.25">
      <c r="A323" s="91">
        <v>32</v>
      </c>
      <c r="B323" s="91">
        <v>42.501791861642907</v>
      </c>
    </row>
    <row r="324" spans="1:2" x14ac:dyDescent="0.25">
      <c r="A324" s="91">
        <v>32.1</v>
      </c>
      <c r="B324" s="91">
        <v>42.501803749852243</v>
      </c>
    </row>
    <row r="325" spans="1:2" x14ac:dyDescent="0.25">
      <c r="A325" s="91">
        <v>32.200000000000003</v>
      </c>
      <c r="B325" s="91">
        <v>42.501815638061572</v>
      </c>
    </row>
    <row r="326" spans="1:2" x14ac:dyDescent="0.25">
      <c r="A326" s="91">
        <v>32.299999999999997</v>
      </c>
      <c r="B326" s="91">
        <v>42.501827526270908</v>
      </c>
    </row>
    <row r="327" spans="1:2" x14ac:dyDescent="0.25">
      <c r="A327" s="91">
        <v>32.4</v>
      </c>
      <c r="B327" s="91">
        <v>42.501839414480237</v>
      </c>
    </row>
    <row r="328" spans="1:2" x14ac:dyDescent="0.25">
      <c r="A328" s="91">
        <v>32.5</v>
      </c>
      <c r="B328" s="91">
        <v>42.501851302689573</v>
      </c>
    </row>
    <row r="329" spans="1:2" x14ac:dyDescent="0.25">
      <c r="A329" s="91">
        <v>32.6</v>
      </c>
      <c r="B329" s="91">
        <v>42.501863190898909</v>
      </c>
    </row>
    <row r="330" spans="1:2" x14ac:dyDescent="0.25">
      <c r="A330" s="91">
        <v>32.700000000000003</v>
      </c>
      <c r="B330" s="91">
        <v>42.501875079108252</v>
      </c>
    </row>
    <row r="331" spans="1:2" x14ac:dyDescent="0.25">
      <c r="A331" s="91">
        <v>32.799999999999997</v>
      </c>
      <c r="B331" s="91">
        <v>42.501886967317581</v>
      </c>
    </row>
    <row r="332" spans="1:2" x14ac:dyDescent="0.25">
      <c r="A332" s="91">
        <v>32.9</v>
      </c>
      <c r="B332" s="91">
        <v>42.50189885552691</v>
      </c>
    </row>
    <row r="333" spans="1:2" x14ac:dyDescent="0.25">
      <c r="A333" s="91">
        <v>33</v>
      </c>
      <c r="B333" s="91">
        <v>42.501910743736254</v>
      </c>
    </row>
    <row r="334" spans="1:2" x14ac:dyDescent="0.25">
      <c r="A334" s="91">
        <v>33.1</v>
      </c>
      <c r="B334" s="91">
        <v>42.588291842712323</v>
      </c>
    </row>
    <row r="335" spans="1:2" x14ac:dyDescent="0.25">
      <c r="A335" s="91">
        <v>33.200000000000003</v>
      </c>
      <c r="B335" s="91">
        <v>42.674672941688392</v>
      </c>
    </row>
    <row r="336" spans="1:2" x14ac:dyDescent="0.25">
      <c r="A336" s="91">
        <v>33.299999999999997</v>
      </c>
      <c r="B336" s="91">
        <v>42.761054040664447</v>
      </c>
    </row>
    <row r="337" spans="1:2" x14ac:dyDescent="0.25">
      <c r="A337" s="91">
        <v>33.4</v>
      </c>
      <c r="B337" s="91">
        <v>42.847435139640517</v>
      </c>
    </row>
    <row r="338" spans="1:2" x14ac:dyDescent="0.25">
      <c r="A338" s="91">
        <v>33.5</v>
      </c>
      <c r="B338" s="91">
        <v>42.933816238616593</v>
      </c>
    </row>
    <row r="339" spans="1:2" x14ac:dyDescent="0.25">
      <c r="A339" s="91">
        <v>33.6</v>
      </c>
      <c r="B339" s="91">
        <v>43.020197337592649</v>
      </c>
    </row>
    <row r="340" spans="1:2" x14ac:dyDescent="0.25">
      <c r="A340" s="91">
        <v>33.700000000000003</v>
      </c>
      <c r="B340" s="91">
        <v>43.106578436568718</v>
      </c>
    </row>
    <row r="341" spans="1:2" x14ac:dyDescent="0.25">
      <c r="A341" s="91">
        <v>33.799999999999997</v>
      </c>
      <c r="B341" s="91">
        <v>43.192959535544787</v>
      </c>
    </row>
    <row r="342" spans="1:2" x14ac:dyDescent="0.25">
      <c r="A342" s="91">
        <v>33.9</v>
      </c>
      <c r="B342" s="91">
        <v>43.27934063452085</v>
      </c>
    </row>
    <row r="343" spans="1:2" x14ac:dyDescent="0.25">
      <c r="A343" s="91">
        <v>34</v>
      </c>
      <c r="B343" s="91">
        <v>43.365721733496919</v>
      </c>
    </row>
    <row r="344" spans="1:2" x14ac:dyDescent="0.25">
      <c r="A344" s="91">
        <v>34.1</v>
      </c>
      <c r="B344" s="91">
        <v>43.45374624566476</v>
      </c>
    </row>
    <row r="345" spans="1:2" x14ac:dyDescent="0.25">
      <c r="A345" s="91">
        <v>34.200000000000003</v>
      </c>
      <c r="B345" s="91">
        <v>43.541770757832602</v>
      </c>
    </row>
    <row r="346" spans="1:2" x14ac:dyDescent="0.25">
      <c r="A346" s="91">
        <v>34.299999999999997</v>
      </c>
      <c r="B346" s="91">
        <v>43.62979527000045</v>
      </c>
    </row>
    <row r="347" spans="1:2" x14ac:dyDescent="0.25">
      <c r="A347" s="91">
        <v>34.4</v>
      </c>
      <c r="B347" s="91">
        <v>43.717819782168277</v>
      </c>
    </row>
    <row r="348" spans="1:2" x14ac:dyDescent="0.25">
      <c r="A348" s="91">
        <v>34.5</v>
      </c>
      <c r="B348" s="91">
        <v>43.805844294336133</v>
      </c>
    </row>
    <row r="349" spans="1:2" x14ac:dyDescent="0.25">
      <c r="A349" s="91">
        <v>34.6</v>
      </c>
      <c r="B349" s="91">
        <v>43.893868806503967</v>
      </c>
    </row>
    <row r="350" spans="1:2" x14ac:dyDescent="0.25">
      <c r="A350" s="91">
        <v>34.700000000000003</v>
      </c>
      <c r="B350" s="91">
        <v>43.981893318671808</v>
      </c>
    </row>
    <row r="351" spans="1:2" x14ac:dyDescent="0.25">
      <c r="A351" s="91">
        <v>34.799999999999997</v>
      </c>
      <c r="B351" s="91">
        <v>44.069917830839657</v>
      </c>
    </row>
    <row r="352" spans="1:2" x14ac:dyDescent="0.25">
      <c r="A352" s="91">
        <v>34.9</v>
      </c>
      <c r="B352" s="91">
        <v>44.157942343007491</v>
      </c>
    </row>
    <row r="353" spans="1:2" x14ac:dyDescent="0.25">
      <c r="A353" s="91">
        <v>35</v>
      </c>
      <c r="B353" s="91">
        <v>44.245966855175332</v>
      </c>
    </row>
    <row r="354" spans="1:2" x14ac:dyDescent="0.25">
      <c r="A354" s="91">
        <v>35.1</v>
      </c>
      <c r="B354" s="91">
        <v>44.204205399184389</v>
      </c>
    </row>
    <row r="355" spans="1:2" x14ac:dyDescent="0.25">
      <c r="A355" s="91">
        <v>35.200000000000003</v>
      </c>
      <c r="B355" s="91">
        <v>44.162443943193438</v>
      </c>
    </row>
    <row r="356" spans="1:2" x14ac:dyDescent="0.25">
      <c r="A356" s="91">
        <v>35.299999999999997</v>
      </c>
      <c r="B356" s="91">
        <v>44.120682487202501</v>
      </c>
    </row>
    <row r="357" spans="1:2" x14ac:dyDescent="0.25">
      <c r="A357" s="91">
        <v>35.4</v>
      </c>
      <c r="B357" s="91">
        <v>44.078921031211557</v>
      </c>
    </row>
    <row r="358" spans="1:2" x14ac:dyDescent="0.25">
      <c r="A358" s="91">
        <v>35.5</v>
      </c>
      <c r="B358" s="91">
        <v>44.037159575220613</v>
      </c>
    </row>
    <row r="359" spans="1:2" x14ac:dyDescent="0.25">
      <c r="A359" s="91">
        <v>35.6</v>
      </c>
      <c r="B359" s="91">
        <v>43.995398119229669</v>
      </c>
    </row>
    <row r="360" spans="1:2" x14ac:dyDescent="0.25">
      <c r="A360" s="91">
        <v>35.700000000000003</v>
      </c>
      <c r="B360" s="91">
        <v>43.953636663238733</v>
      </c>
    </row>
    <row r="361" spans="1:2" x14ac:dyDescent="0.25">
      <c r="A361" s="91">
        <v>35.799999999999997</v>
      </c>
      <c r="B361" s="91">
        <v>43.911875207247782</v>
      </c>
    </row>
    <row r="362" spans="1:2" x14ac:dyDescent="0.25">
      <c r="A362" s="91">
        <v>35.9</v>
      </c>
      <c r="B362" s="91">
        <v>43.870113751256838</v>
      </c>
    </row>
    <row r="363" spans="1:2" x14ac:dyDescent="0.25">
      <c r="A363" s="91">
        <v>36</v>
      </c>
      <c r="B363" s="91">
        <v>43.828352295265887</v>
      </c>
    </row>
    <row r="364" spans="1:2" x14ac:dyDescent="0.25">
      <c r="A364" s="91">
        <v>36.1</v>
      </c>
      <c r="B364" s="91">
        <v>43.734227105742463</v>
      </c>
    </row>
    <row r="365" spans="1:2" x14ac:dyDescent="0.25">
      <c r="A365" s="91">
        <v>36.200000000000003</v>
      </c>
      <c r="B365" s="91">
        <v>43.640101916219017</v>
      </c>
    </row>
    <row r="366" spans="1:2" x14ac:dyDescent="0.25">
      <c r="A366" s="91">
        <v>36.299999999999997</v>
      </c>
      <c r="B366" s="91">
        <v>43.545976726695578</v>
      </c>
    </row>
    <row r="367" spans="1:2" x14ac:dyDescent="0.25">
      <c r="A367" s="91">
        <v>36.4</v>
      </c>
      <c r="B367" s="91">
        <v>43.451851537172153</v>
      </c>
    </row>
    <row r="368" spans="1:2" x14ac:dyDescent="0.25">
      <c r="A368" s="91">
        <v>36.5</v>
      </c>
      <c r="B368" s="91">
        <v>43.357726347648708</v>
      </c>
    </row>
    <row r="369" spans="1:2" x14ac:dyDescent="0.25">
      <c r="A369" s="91">
        <v>36.6</v>
      </c>
      <c r="B369" s="91">
        <v>43.263601158125269</v>
      </c>
    </row>
    <row r="370" spans="1:2" x14ac:dyDescent="0.25">
      <c r="A370" s="91">
        <v>36.700000000000003</v>
      </c>
      <c r="B370" s="91">
        <v>43.16947596860183</v>
      </c>
    </row>
    <row r="371" spans="1:2" x14ac:dyDescent="0.25">
      <c r="A371" s="91">
        <v>36.799999999999997</v>
      </c>
      <c r="B371" s="91">
        <v>43.075350779078391</v>
      </c>
    </row>
    <row r="372" spans="1:2" x14ac:dyDescent="0.25">
      <c r="A372" s="91">
        <v>36.9</v>
      </c>
      <c r="B372" s="91">
        <v>42.98122558955496</v>
      </c>
    </row>
    <row r="373" spans="1:2" x14ac:dyDescent="0.25">
      <c r="A373" s="91">
        <v>37</v>
      </c>
      <c r="B373" s="91">
        <v>42.887100400031521</v>
      </c>
    </row>
    <row r="374" spans="1:2" x14ac:dyDescent="0.25">
      <c r="A374" s="91">
        <v>37.1</v>
      </c>
      <c r="B374" s="91">
        <v>42.790946812759387</v>
      </c>
    </row>
    <row r="375" spans="1:2" x14ac:dyDescent="0.25">
      <c r="A375" s="91">
        <v>37.200000000000003</v>
      </c>
      <c r="B375" s="91">
        <v>42.694793225487267</v>
      </c>
    </row>
    <row r="376" spans="1:2" x14ac:dyDescent="0.25">
      <c r="A376" s="91">
        <v>37.299999999999997</v>
      </c>
      <c r="B376" s="91">
        <v>42.59863963821514</v>
      </c>
    </row>
    <row r="377" spans="1:2" x14ac:dyDescent="0.25">
      <c r="A377" s="91">
        <v>37.4</v>
      </c>
      <c r="B377" s="91">
        <v>42.50248605094302</v>
      </c>
    </row>
    <row r="378" spans="1:2" x14ac:dyDescent="0.25">
      <c r="A378" s="91">
        <v>37.5</v>
      </c>
      <c r="B378" s="91">
        <v>42.406332463670893</v>
      </c>
    </row>
    <row r="379" spans="1:2" x14ac:dyDescent="0.25">
      <c r="A379" s="91">
        <v>37.6</v>
      </c>
      <c r="B379" s="91">
        <v>42.310178876398773</v>
      </c>
    </row>
    <row r="380" spans="1:2" x14ac:dyDescent="0.25">
      <c r="A380" s="91">
        <v>37.700000000000003</v>
      </c>
      <c r="B380" s="91">
        <v>42.214025289126653</v>
      </c>
    </row>
    <row r="381" spans="1:2" x14ac:dyDescent="0.25">
      <c r="A381" s="91">
        <v>37.799999999999997</v>
      </c>
      <c r="B381" s="91">
        <v>42.117871701854519</v>
      </c>
    </row>
    <row r="382" spans="1:2" x14ac:dyDescent="0.25">
      <c r="A382" s="91">
        <v>37.9</v>
      </c>
      <c r="B382" s="91">
        <v>42.021718114582399</v>
      </c>
    </row>
    <row r="383" spans="1:2" x14ac:dyDescent="0.25">
      <c r="A383" s="91">
        <v>38</v>
      </c>
      <c r="B383" s="91">
        <v>41.925564527310272</v>
      </c>
    </row>
    <row r="384" spans="1:2" x14ac:dyDescent="0.25">
      <c r="A384" s="91">
        <v>38.1</v>
      </c>
      <c r="B384" s="91">
        <v>41.614295570386133</v>
      </c>
    </row>
    <row r="385" spans="1:2" x14ac:dyDescent="0.25">
      <c r="A385" s="91">
        <v>38.200000000000003</v>
      </c>
      <c r="B385" s="91">
        <v>41.303026613461981</v>
      </c>
    </row>
    <row r="386" spans="1:2" x14ac:dyDescent="0.25">
      <c r="A386" s="91">
        <v>38.299999999999997</v>
      </c>
      <c r="B386" s="91">
        <v>40.991757656537843</v>
      </c>
    </row>
    <row r="387" spans="1:2" x14ac:dyDescent="0.25">
      <c r="A387" s="91">
        <v>38.400000000000013</v>
      </c>
      <c r="B387" s="91">
        <v>40.68048869961369</v>
      </c>
    </row>
    <row r="388" spans="1:2" x14ac:dyDescent="0.25">
      <c r="A388" s="91">
        <v>38.5</v>
      </c>
      <c r="B388" s="91">
        <v>40.369219742689573</v>
      </c>
    </row>
    <row r="389" spans="1:2" x14ac:dyDescent="0.25">
      <c r="A389" s="91">
        <v>38.6</v>
      </c>
      <c r="B389" s="91">
        <v>40.057950785765421</v>
      </c>
    </row>
    <row r="390" spans="1:2" x14ac:dyDescent="0.25">
      <c r="A390" s="91">
        <v>38.700000000000003</v>
      </c>
      <c r="B390" s="91">
        <v>39.746681828841282</v>
      </c>
    </row>
    <row r="391" spans="1:2" x14ac:dyDescent="0.25">
      <c r="A391" s="91">
        <v>38.799999999999997</v>
      </c>
      <c r="B391" s="91">
        <v>39.43541287191713</v>
      </c>
    </row>
    <row r="392" spans="1:2" x14ac:dyDescent="0.25">
      <c r="A392" s="91">
        <v>38.900000000000013</v>
      </c>
      <c r="B392" s="91">
        <v>39.124143914992977</v>
      </c>
    </row>
    <row r="393" spans="1:2" x14ac:dyDescent="0.25">
      <c r="A393" s="91">
        <v>39</v>
      </c>
      <c r="B393" s="91">
        <v>38.812874958068861</v>
      </c>
    </row>
    <row r="394" spans="1:2" x14ac:dyDescent="0.25">
      <c r="A394" s="91">
        <v>39.1</v>
      </c>
      <c r="B394" s="91">
        <v>38.464296109634716</v>
      </c>
    </row>
    <row r="395" spans="1:2" x14ac:dyDescent="0.25">
      <c r="A395" s="91">
        <v>39.200000000000003</v>
      </c>
      <c r="B395" s="91">
        <v>38.115717261200572</v>
      </c>
    </row>
    <row r="396" spans="1:2" x14ac:dyDescent="0.25">
      <c r="A396" s="91">
        <v>39.299999999999997</v>
      </c>
      <c r="B396" s="91">
        <v>37.767138412766428</v>
      </c>
    </row>
    <row r="397" spans="1:2" x14ac:dyDescent="0.25">
      <c r="A397" s="91">
        <v>39.400000000000013</v>
      </c>
      <c r="B397" s="91">
        <v>37.418559564332277</v>
      </c>
    </row>
    <row r="398" spans="1:2" x14ac:dyDescent="0.25">
      <c r="A398" s="91">
        <v>39.5</v>
      </c>
      <c r="B398" s="91">
        <v>37.069980715898161</v>
      </c>
    </row>
    <row r="399" spans="1:2" x14ac:dyDescent="0.25">
      <c r="A399" s="91">
        <v>39.6</v>
      </c>
      <c r="B399" s="91">
        <v>36.721401867464017</v>
      </c>
    </row>
    <row r="400" spans="1:2" x14ac:dyDescent="0.25">
      <c r="A400" s="91">
        <v>39.700000000000003</v>
      </c>
      <c r="B400" s="91">
        <v>36.372823019029873</v>
      </c>
    </row>
    <row r="401" spans="1:2" x14ac:dyDescent="0.25">
      <c r="A401" s="91">
        <v>39.799999999999997</v>
      </c>
      <c r="B401" s="91">
        <v>36.024244170595729</v>
      </c>
    </row>
    <row r="402" spans="1:2" x14ac:dyDescent="0.25">
      <c r="A402" s="91">
        <v>39.900000000000013</v>
      </c>
      <c r="B402" s="91">
        <v>35.675665322161578</v>
      </c>
    </row>
    <row r="403" spans="1:2" x14ac:dyDescent="0.25">
      <c r="A403" s="91">
        <v>40</v>
      </c>
      <c r="B403" s="91">
        <v>35.327086473727462</v>
      </c>
    </row>
    <row r="404" spans="1:2" x14ac:dyDescent="0.25">
      <c r="A404" s="91">
        <v>40.1</v>
      </c>
      <c r="B404" s="91">
        <v>34.996240440353738</v>
      </c>
    </row>
    <row r="405" spans="1:2" x14ac:dyDescent="0.25">
      <c r="A405" s="91">
        <v>40.200000000000003</v>
      </c>
      <c r="B405" s="91">
        <v>34.665394406980013</v>
      </c>
    </row>
    <row r="406" spans="1:2" x14ac:dyDescent="0.25">
      <c r="A406" s="91">
        <v>40.299999999999997</v>
      </c>
      <c r="B406" s="91">
        <v>34.334548373606289</v>
      </c>
    </row>
    <row r="407" spans="1:2" x14ac:dyDescent="0.25">
      <c r="A407" s="91">
        <v>40.400000000000013</v>
      </c>
      <c r="B407" s="91">
        <v>34.003702340232572</v>
      </c>
    </row>
    <row r="408" spans="1:2" x14ac:dyDescent="0.25">
      <c r="A408" s="91">
        <v>40.5</v>
      </c>
      <c r="B408" s="91">
        <v>33.672856306858868</v>
      </c>
    </row>
    <row r="409" spans="1:2" x14ac:dyDescent="0.25">
      <c r="A409" s="91">
        <v>40.6</v>
      </c>
      <c r="B409" s="91">
        <v>33.342010273485137</v>
      </c>
    </row>
    <row r="410" spans="1:2" x14ac:dyDescent="0.25">
      <c r="A410" s="91">
        <v>40.700000000000003</v>
      </c>
      <c r="B410" s="91">
        <v>33.01116424011142</v>
      </c>
    </row>
    <row r="411" spans="1:2" x14ac:dyDescent="0.25">
      <c r="A411" s="91">
        <v>40.799999999999997</v>
      </c>
      <c r="B411" s="91">
        <v>32.680318206737702</v>
      </c>
    </row>
    <row r="412" spans="1:2" x14ac:dyDescent="0.25">
      <c r="A412" s="91">
        <v>40.900000000000013</v>
      </c>
      <c r="B412" s="91">
        <v>32.349472173363978</v>
      </c>
    </row>
    <row r="413" spans="1:2" x14ac:dyDescent="0.25">
      <c r="A413" s="91">
        <v>41</v>
      </c>
      <c r="B413" s="91">
        <v>32.018626139990268</v>
      </c>
    </row>
    <row r="414" spans="1:2" x14ac:dyDescent="0.25">
      <c r="A414" s="91">
        <v>41.1</v>
      </c>
      <c r="B414" s="91">
        <v>31.694010403377529</v>
      </c>
    </row>
    <row r="415" spans="1:2" x14ac:dyDescent="0.25">
      <c r="A415" s="91">
        <v>41.2</v>
      </c>
      <c r="B415" s="91">
        <v>31.36939466676478</v>
      </c>
    </row>
    <row r="416" spans="1:2" x14ac:dyDescent="0.25">
      <c r="A416" s="91">
        <v>41.3</v>
      </c>
      <c r="B416" s="91">
        <v>31.044778930152042</v>
      </c>
    </row>
    <row r="417" spans="1:2" x14ac:dyDescent="0.25">
      <c r="A417" s="91">
        <v>41.400000000000013</v>
      </c>
      <c r="B417" s="91">
        <v>30.720163193539289</v>
      </c>
    </row>
    <row r="418" spans="1:2" x14ac:dyDescent="0.25">
      <c r="A418" s="91">
        <v>41.5</v>
      </c>
      <c r="B418" s="91">
        <v>30.395547456926568</v>
      </c>
    </row>
    <row r="419" spans="1:2" x14ac:dyDescent="0.25">
      <c r="A419" s="91">
        <v>41.6</v>
      </c>
      <c r="B419" s="91">
        <v>30.070931720313819</v>
      </c>
    </row>
    <row r="420" spans="1:2" x14ac:dyDescent="0.25">
      <c r="A420" s="91">
        <v>41.7</v>
      </c>
      <c r="B420" s="91">
        <v>29.746315983701081</v>
      </c>
    </row>
    <row r="421" spans="1:2" x14ac:dyDescent="0.25">
      <c r="A421" s="91">
        <v>41.8</v>
      </c>
      <c r="B421" s="91">
        <v>29.421700247088332</v>
      </c>
    </row>
    <row r="422" spans="1:2" x14ac:dyDescent="0.25">
      <c r="A422" s="91">
        <v>41.900000000000013</v>
      </c>
      <c r="B422" s="91">
        <v>29.09708451047559</v>
      </c>
    </row>
    <row r="423" spans="1:2" x14ac:dyDescent="0.25">
      <c r="A423" s="91">
        <v>42</v>
      </c>
      <c r="B423" s="91">
        <v>28.772468773862862</v>
      </c>
    </row>
    <row r="424" spans="1:2" x14ac:dyDescent="0.25">
      <c r="A424" s="91">
        <v>42.1</v>
      </c>
      <c r="B424" s="91">
        <v>28.470860496870149</v>
      </c>
    </row>
    <row r="425" spans="1:2" x14ac:dyDescent="0.25">
      <c r="A425" s="91">
        <v>42.2</v>
      </c>
      <c r="B425" s="91">
        <v>28.169252219877428</v>
      </c>
    </row>
    <row r="426" spans="1:2" x14ac:dyDescent="0.25">
      <c r="A426" s="91">
        <v>42.3</v>
      </c>
      <c r="B426" s="91">
        <v>27.867643942884719</v>
      </c>
    </row>
    <row r="427" spans="1:2" x14ac:dyDescent="0.25">
      <c r="A427" s="91">
        <v>42.400000000000013</v>
      </c>
      <c r="B427" s="91">
        <v>27.566035665891999</v>
      </c>
    </row>
    <row r="428" spans="1:2" x14ac:dyDescent="0.25">
      <c r="A428" s="91">
        <v>42.5</v>
      </c>
      <c r="B428" s="91">
        <v>27.264427388899311</v>
      </c>
    </row>
    <row r="429" spans="1:2" x14ac:dyDescent="0.25">
      <c r="A429" s="91">
        <v>42.6</v>
      </c>
      <c r="B429" s="91">
        <v>26.96281911190659</v>
      </c>
    </row>
    <row r="430" spans="1:2" x14ac:dyDescent="0.25">
      <c r="A430" s="91">
        <v>42.7</v>
      </c>
      <c r="B430" s="91">
        <v>26.661210834913881</v>
      </c>
    </row>
    <row r="431" spans="1:2" x14ac:dyDescent="0.25">
      <c r="A431" s="91">
        <v>42.8</v>
      </c>
      <c r="B431" s="91">
        <v>26.359602557921161</v>
      </c>
    </row>
    <row r="432" spans="1:2" x14ac:dyDescent="0.25">
      <c r="A432" s="91">
        <v>42.900000000000013</v>
      </c>
      <c r="B432" s="91">
        <v>26.057994280928451</v>
      </c>
    </row>
    <row r="433" spans="1:2" x14ac:dyDescent="0.25">
      <c r="A433" s="91">
        <v>43</v>
      </c>
      <c r="B433" s="91">
        <v>25.756386003935749</v>
      </c>
    </row>
    <row r="434" spans="1:2" x14ac:dyDescent="0.25">
      <c r="A434" s="91">
        <v>43.1</v>
      </c>
      <c r="B434" s="91">
        <v>25.463317303305491</v>
      </c>
    </row>
    <row r="435" spans="1:2" x14ac:dyDescent="0.25">
      <c r="A435" s="91">
        <v>43.2</v>
      </c>
      <c r="B435" s="91">
        <v>25.17024860267523</v>
      </c>
    </row>
    <row r="436" spans="1:2" x14ac:dyDescent="0.25">
      <c r="A436" s="91">
        <v>43.3</v>
      </c>
      <c r="B436" s="91">
        <v>24.877179902044968</v>
      </c>
    </row>
    <row r="437" spans="1:2" x14ac:dyDescent="0.25">
      <c r="A437" s="91">
        <v>43.400000000000013</v>
      </c>
      <c r="B437" s="91">
        <v>24.584111201414711</v>
      </c>
    </row>
    <row r="438" spans="1:2" x14ac:dyDescent="0.25">
      <c r="A438" s="91">
        <v>43.5</v>
      </c>
      <c r="B438" s="91">
        <v>24.291042500784471</v>
      </c>
    </row>
    <row r="439" spans="1:2" x14ac:dyDescent="0.25">
      <c r="A439" s="91">
        <v>43.6</v>
      </c>
      <c r="B439" s="91">
        <v>23.99797380015421</v>
      </c>
    </row>
    <row r="440" spans="1:2" x14ac:dyDescent="0.25">
      <c r="A440" s="91">
        <v>43.7</v>
      </c>
      <c r="B440" s="91">
        <v>23.704905099523948</v>
      </c>
    </row>
    <row r="441" spans="1:2" x14ac:dyDescent="0.25">
      <c r="A441" s="91">
        <v>43.8</v>
      </c>
      <c r="B441" s="91">
        <v>23.411836398893691</v>
      </c>
    </row>
    <row r="442" spans="1:2" x14ac:dyDescent="0.25">
      <c r="A442" s="91">
        <v>43.900000000000013</v>
      </c>
      <c r="B442" s="91">
        <v>23.118767698263429</v>
      </c>
    </row>
    <row r="443" spans="1:2" x14ac:dyDescent="0.25">
      <c r="A443" s="91">
        <v>44</v>
      </c>
      <c r="B443" s="91">
        <v>22.825698997633189</v>
      </c>
    </row>
    <row r="444" spans="1:2" x14ac:dyDescent="0.25">
      <c r="A444" s="91">
        <v>44.1</v>
      </c>
      <c r="B444" s="91">
        <v>22.674941412548399</v>
      </c>
    </row>
    <row r="445" spans="1:2" x14ac:dyDescent="0.25">
      <c r="A445" s="91">
        <v>44.2</v>
      </c>
      <c r="B445" s="91">
        <v>22.524183827463609</v>
      </c>
    </row>
    <row r="446" spans="1:2" x14ac:dyDescent="0.25">
      <c r="A446" s="91">
        <v>44.3</v>
      </c>
      <c r="B446" s="91">
        <v>22.373426242378809</v>
      </c>
    </row>
    <row r="447" spans="1:2" x14ac:dyDescent="0.25">
      <c r="A447" s="91">
        <v>44.400000000000013</v>
      </c>
      <c r="B447" s="91">
        <v>22.222668657294019</v>
      </c>
    </row>
    <row r="448" spans="1:2" x14ac:dyDescent="0.25">
      <c r="A448" s="91">
        <v>44.5</v>
      </c>
      <c r="B448" s="91">
        <v>22.07191107220924</v>
      </c>
    </row>
    <row r="449" spans="1:2" x14ac:dyDescent="0.25">
      <c r="A449" s="91">
        <v>44.6</v>
      </c>
      <c r="B449" s="91">
        <v>21.92115348712445</v>
      </c>
    </row>
    <row r="450" spans="1:2" x14ac:dyDescent="0.25">
      <c r="A450" s="91">
        <v>44.7</v>
      </c>
      <c r="B450" s="91">
        <v>21.77039590203966</v>
      </c>
    </row>
    <row r="451" spans="1:2" x14ac:dyDescent="0.25">
      <c r="A451" s="91">
        <v>44.8</v>
      </c>
      <c r="B451" s="91">
        <v>21.61963831695487</v>
      </c>
    </row>
    <row r="452" spans="1:2" x14ac:dyDescent="0.25">
      <c r="A452" s="91">
        <v>44.900000000000013</v>
      </c>
      <c r="B452" s="91">
        <v>21.46888073187008</v>
      </c>
    </row>
    <row r="453" spans="1:2" x14ac:dyDescent="0.25">
      <c r="A453" s="91">
        <v>45</v>
      </c>
      <c r="B453" s="91">
        <v>21.3181231467853</v>
      </c>
    </row>
    <row r="454" spans="1:2" x14ac:dyDescent="0.25">
      <c r="A454" s="91">
        <v>45.1</v>
      </c>
      <c r="B454" s="91">
        <v>21.160664493651652</v>
      </c>
    </row>
    <row r="455" spans="1:2" x14ac:dyDescent="0.25">
      <c r="A455" s="91">
        <v>45.2</v>
      </c>
      <c r="B455" s="91">
        <v>21.003205840518</v>
      </c>
    </row>
    <row r="456" spans="1:2" x14ac:dyDescent="0.25">
      <c r="A456" s="91">
        <v>45.3</v>
      </c>
      <c r="B456" s="91">
        <v>20.845747187384351</v>
      </c>
    </row>
    <row r="457" spans="1:2" x14ac:dyDescent="0.25">
      <c r="A457" s="91">
        <v>45.400000000000013</v>
      </c>
      <c r="B457" s="91">
        <v>20.688288534250699</v>
      </c>
    </row>
    <row r="458" spans="1:2" x14ac:dyDescent="0.25">
      <c r="A458" s="91">
        <v>45.5</v>
      </c>
      <c r="B458" s="91">
        <v>20.530829881117061</v>
      </c>
    </row>
    <row r="459" spans="1:2" x14ac:dyDescent="0.25">
      <c r="A459" s="91">
        <v>45.6</v>
      </c>
      <c r="B459" s="91">
        <v>20.373371227983409</v>
      </c>
    </row>
    <row r="460" spans="1:2" x14ac:dyDescent="0.25">
      <c r="A460" s="91">
        <v>45.7</v>
      </c>
      <c r="B460" s="91">
        <v>20.21591257484976</v>
      </c>
    </row>
    <row r="461" spans="1:2" x14ac:dyDescent="0.25">
      <c r="A461" s="91">
        <v>45.8</v>
      </c>
      <c r="B461" s="91">
        <v>20.058453921716119</v>
      </c>
    </row>
    <row r="462" spans="1:2" x14ac:dyDescent="0.25">
      <c r="A462" s="91">
        <v>45.900000000000013</v>
      </c>
      <c r="B462" s="91">
        <v>19.900995268582459</v>
      </c>
    </row>
    <row r="463" spans="1:2" x14ac:dyDescent="0.25">
      <c r="A463" s="91">
        <v>46</v>
      </c>
      <c r="B463" s="91">
        <v>19.743536615448821</v>
      </c>
    </row>
    <row r="464" spans="1:2" x14ac:dyDescent="0.25">
      <c r="A464" s="91">
        <v>46.1</v>
      </c>
      <c r="B464" s="91">
        <v>19.617488027517151</v>
      </c>
    </row>
    <row r="465" spans="1:2" x14ac:dyDescent="0.25">
      <c r="A465" s="91">
        <v>46.2</v>
      </c>
      <c r="B465" s="91">
        <v>19.49143943958547</v>
      </c>
    </row>
    <row r="466" spans="1:2" x14ac:dyDescent="0.25">
      <c r="A466" s="91">
        <v>46.3</v>
      </c>
      <c r="B466" s="91">
        <v>19.365390851653789</v>
      </c>
    </row>
    <row r="467" spans="1:2" x14ac:dyDescent="0.25">
      <c r="A467" s="91">
        <v>46.400000000000013</v>
      </c>
      <c r="B467" s="91">
        <v>19.239342263722111</v>
      </c>
    </row>
    <row r="468" spans="1:2" x14ac:dyDescent="0.25">
      <c r="A468" s="91">
        <v>46.5</v>
      </c>
      <c r="B468" s="91">
        <v>19.113293675790441</v>
      </c>
    </row>
    <row r="469" spans="1:2" x14ac:dyDescent="0.25">
      <c r="A469" s="91">
        <v>46.6</v>
      </c>
      <c r="B469" s="91">
        <v>18.987245087858771</v>
      </c>
    </row>
    <row r="470" spans="1:2" x14ac:dyDescent="0.25">
      <c r="A470" s="91">
        <v>46.7</v>
      </c>
      <c r="B470" s="91">
        <v>18.86119649992709</v>
      </c>
    </row>
    <row r="471" spans="1:2" x14ac:dyDescent="0.25">
      <c r="A471" s="91">
        <v>46.8</v>
      </c>
      <c r="B471" s="91">
        <v>18.735147911995409</v>
      </c>
    </row>
    <row r="472" spans="1:2" x14ac:dyDescent="0.25">
      <c r="A472" s="91">
        <v>46.900000000000013</v>
      </c>
      <c r="B472" s="91">
        <v>18.609099324063731</v>
      </c>
    </row>
    <row r="473" spans="1:2" x14ac:dyDescent="0.25">
      <c r="A473" s="91">
        <v>47</v>
      </c>
      <c r="B473" s="91">
        <v>18.483050736132061</v>
      </c>
    </row>
    <row r="474" spans="1:2" x14ac:dyDescent="0.25">
      <c r="A474" s="91">
        <v>47.1</v>
      </c>
      <c r="B474" s="91">
        <v>18.40710043980366</v>
      </c>
    </row>
    <row r="475" spans="1:2" x14ac:dyDescent="0.25">
      <c r="A475" s="91">
        <v>47.2</v>
      </c>
      <c r="B475" s="91">
        <v>18.33115014347527</v>
      </c>
    </row>
    <row r="476" spans="1:2" x14ac:dyDescent="0.25">
      <c r="A476" s="91">
        <v>47.3</v>
      </c>
      <c r="B476" s="91">
        <v>18.255199847146869</v>
      </c>
    </row>
    <row r="477" spans="1:2" x14ac:dyDescent="0.25">
      <c r="A477" s="91">
        <v>47.400000000000013</v>
      </c>
      <c r="B477" s="91">
        <v>18.179249550818469</v>
      </c>
    </row>
    <row r="478" spans="1:2" x14ac:dyDescent="0.25">
      <c r="A478" s="91">
        <v>47.5</v>
      </c>
      <c r="B478" s="91">
        <v>18.103299254490071</v>
      </c>
    </row>
    <row r="479" spans="1:2" x14ac:dyDescent="0.25">
      <c r="A479" s="91">
        <v>47.6</v>
      </c>
      <c r="B479" s="91">
        <v>18.027348958161671</v>
      </c>
    </row>
    <row r="480" spans="1:2" x14ac:dyDescent="0.25">
      <c r="A480" s="91">
        <v>47.7</v>
      </c>
      <c r="B480" s="91">
        <v>17.95139866183327</v>
      </c>
    </row>
    <row r="481" spans="1:2" x14ac:dyDescent="0.25">
      <c r="A481" s="91">
        <v>47.8</v>
      </c>
      <c r="B481" s="91">
        <v>17.875448365504869</v>
      </c>
    </row>
    <row r="482" spans="1:2" x14ac:dyDescent="0.25">
      <c r="A482" s="91">
        <v>47.900000000000013</v>
      </c>
      <c r="B482" s="91">
        <v>17.799498069176469</v>
      </c>
    </row>
    <row r="483" spans="1:2" x14ac:dyDescent="0.25">
      <c r="A483" s="91">
        <v>48</v>
      </c>
      <c r="B483" s="91">
        <v>17.723547772848079</v>
      </c>
    </row>
    <row r="484" spans="1:2" x14ac:dyDescent="0.25">
      <c r="A484" s="91">
        <v>48.1</v>
      </c>
      <c r="B484" s="91">
        <v>17.720514583896929</v>
      </c>
    </row>
    <row r="485" spans="1:2" x14ac:dyDescent="0.25">
      <c r="A485" s="91">
        <v>48.2</v>
      </c>
      <c r="B485" s="91">
        <v>17.717481394945779</v>
      </c>
    </row>
    <row r="486" spans="1:2" x14ac:dyDescent="0.25">
      <c r="A486" s="91">
        <v>48.3</v>
      </c>
      <c r="B486" s="91">
        <v>17.714448205994621</v>
      </c>
    </row>
    <row r="487" spans="1:2" x14ac:dyDescent="0.25">
      <c r="A487" s="91">
        <v>48.400000000000013</v>
      </c>
      <c r="B487" s="91">
        <v>17.711415017043471</v>
      </c>
    </row>
    <row r="488" spans="1:2" x14ac:dyDescent="0.25">
      <c r="A488" s="91">
        <v>48.5</v>
      </c>
      <c r="B488" s="91">
        <v>17.708381828092321</v>
      </c>
    </row>
    <row r="489" spans="1:2" x14ac:dyDescent="0.25">
      <c r="A489" s="91">
        <v>48.6</v>
      </c>
      <c r="B489" s="91">
        <v>17.705348639141171</v>
      </c>
    </row>
    <row r="490" spans="1:2" x14ac:dyDescent="0.25">
      <c r="A490" s="91">
        <v>48.7</v>
      </c>
      <c r="B490" s="91">
        <v>17.702315450190021</v>
      </c>
    </row>
    <row r="491" spans="1:2" x14ac:dyDescent="0.25">
      <c r="A491" s="91">
        <v>48.8</v>
      </c>
      <c r="B491" s="91">
        <v>17.699282261238871</v>
      </c>
    </row>
    <row r="492" spans="1:2" x14ac:dyDescent="0.25">
      <c r="A492" s="91">
        <v>48.900000000000013</v>
      </c>
      <c r="B492" s="91">
        <v>17.69624907228771</v>
      </c>
    </row>
    <row r="493" spans="1:2" x14ac:dyDescent="0.25">
      <c r="A493" s="91">
        <v>49</v>
      </c>
      <c r="B493" s="91">
        <v>17.69321588333656</v>
      </c>
    </row>
    <row r="494" spans="1:2" x14ac:dyDescent="0.25">
      <c r="A494" s="91">
        <v>49.1</v>
      </c>
      <c r="B494" s="91">
        <v>17.597744209811829</v>
      </c>
    </row>
    <row r="495" spans="1:2" x14ac:dyDescent="0.25">
      <c r="A495" s="91">
        <v>49.2</v>
      </c>
      <c r="B495" s="91">
        <v>17.502272536287101</v>
      </c>
    </row>
    <row r="496" spans="1:2" x14ac:dyDescent="0.25">
      <c r="A496" s="91">
        <v>49.3</v>
      </c>
      <c r="B496" s="91">
        <v>17.40680086276237</v>
      </c>
    </row>
    <row r="497" spans="1:2" x14ac:dyDescent="0.25">
      <c r="A497" s="91">
        <v>49.400000000000013</v>
      </c>
      <c r="B497" s="91">
        <v>17.31132918923764</v>
      </c>
    </row>
    <row r="498" spans="1:2" x14ac:dyDescent="0.25">
      <c r="A498" s="91">
        <v>49.5</v>
      </c>
      <c r="B498" s="91">
        <v>17.215857515712919</v>
      </c>
    </row>
    <row r="499" spans="1:2" x14ac:dyDescent="0.25">
      <c r="A499" s="91">
        <v>49.6</v>
      </c>
      <c r="B499" s="91">
        <v>17.120385842188188</v>
      </c>
    </row>
    <row r="500" spans="1:2" x14ac:dyDescent="0.25">
      <c r="A500" s="91">
        <v>49.7</v>
      </c>
      <c r="B500" s="91">
        <v>17.024914168663461</v>
      </c>
    </row>
    <row r="501" spans="1:2" x14ac:dyDescent="0.25">
      <c r="A501" s="91">
        <v>49.8</v>
      </c>
      <c r="B501" s="91">
        <v>16.92944249513873</v>
      </c>
    </row>
    <row r="502" spans="1:2" x14ac:dyDescent="0.25">
      <c r="A502" s="91">
        <v>49.900000000000013</v>
      </c>
      <c r="B502" s="91">
        <v>16.833970821613999</v>
      </c>
    </row>
    <row r="503" spans="1:2" x14ac:dyDescent="0.25">
      <c r="A503" s="91">
        <v>50</v>
      </c>
      <c r="B503" s="91">
        <v>16.738499148089279</v>
      </c>
    </row>
    <row r="504" spans="1:2" x14ac:dyDescent="0.25">
      <c r="A504" s="91">
        <v>50.1</v>
      </c>
      <c r="B504" s="91">
        <v>16.67667115693834</v>
      </c>
    </row>
    <row r="505" spans="1:2" x14ac:dyDescent="0.25">
      <c r="A505" s="91">
        <v>50.2</v>
      </c>
      <c r="B505" s="91">
        <v>16.614843165787399</v>
      </c>
    </row>
    <row r="506" spans="1:2" x14ac:dyDescent="0.25">
      <c r="A506" s="91">
        <v>50.3</v>
      </c>
      <c r="B506" s="91">
        <v>16.55301517463646</v>
      </c>
    </row>
    <row r="507" spans="1:2" x14ac:dyDescent="0.25">
      <c r="A507" s="91">
        <v>50.400000000000013</v>
      </c>
      <c r="B507" s="91">
        <v>16.491187183485518</v>
      </c>
    </row>
    <row r="508" spans="1:2" x14ac:dyDescent="0.25">
      <c r="A508" s="91">
        <v>50.5</v>
      </c>
      <c r="B508" s="91">
        <v>16.429359192334591</v>
      </c>
    </row>
    <row r="509" spans="1:2" x14ac:dyDescent="0.25">
      <c r="A509" s="91">
        <v>50.6</v>
      </c>
      <c r="B509" s="91">
        <v>16.367531201183649</v>
      </c>
    </row>
    <row r="510" spans="1:2" x14ac:dyDescent="0.25">
      <c r="A510" s="91">
        <v>50.7</v>
      </c>
      <c r="B510" s="91">
        <v>16.305703210032711</v>
      </c>
    </row>
    <row r="511" spans="1:2" x14ac:dyDescent="0.25">
      <c r="A511" s="91">
        <v>50.8</v>
      </c>
      <c r="B511" s="91">
        <v>16.243875218881769</v>
      </c>
    </row>
    <row r="512" spans="1:2" x14ac:dyDescent="0.25">
      <c r="A512" s="91">
        <v>50.900000000000013</v>
      </c>
      <c r="B512" s="91">
        <v>16.18204722773083</v>
      </c>
    </row>
    <row r="513" spans="1:2" x14ac:dyDescent="0.25">
      <c r="A513" s="91">
        <v>51</v>
      </c>
      <c r="B513" s="91">
        <v>16.120219236579899</v>
      </c>
    </row>
    <row r="514" spans="1:2" x14ac:dyDescent="0.25">
      <c r="A514" s="91">
        <v>51.1</v>
      </c>
      <c r="B514" s="91">
        <v>16.10346115054001</v>
      </c>
    </row>
    <row r="515" spans="1:2" x14ac:dyDescent="0.25">
      <c r="A515" s="91">
        <v>51.2</v>
      </c>
      <c r="B515" s="91">
        <v>16.086703064500121</v>
      </c>
    </row>
    <row r="516" spans="1:2" x14ac:dyDescent="0.25">
      <c r="A516" s="91">
        <v>51.3</v>
      </c>
      <c r="B516" s="91">
        <v>16.069944978460232</v>
      </c>
    </row>
    <row r="517" spans="1:2" x14ac:dyDescent="0.25">
      <c r="A517" s="91">
        <v>51.400000000000013</v>
      </c>
      <c r="B517" s="91">
        <v>16.053186892420349</v>
      </c>
    </row>
    <row r="518" spans="1:2" x14ac:dyDescent="0.25">
      <c r="A518" s="91">
        <v>51.5</v>
      </c>
      <c r="B518" s="91">
        <v>16.03642880638046</v>
      </c>
    </row>
    <row r="519" spans="1:2" x14ac:dyDescent="0.25">
      <c r="A519" s="91">
        <v>51.6</v>
      </c>
      <c r="B519" s="91">
        <v>16.019670720340571</v>
      </c>
    </row>
    <row r="520" spans="1:2" x14ac:dyDescent="0.25">
      <c r="A520" s="91">
        <v>51.7</v>
      </c>
      <c r="B520" s="91">
        <v>16.002912634300682</v>
      </c>
    </row>
    <row r="521" spans="1:2" x14ac:dyDescent="0.25">
      <c r="A521" s="91">
        <v>51.8</v>
      </c>
      <c r="B521" s="91">
        <v>15.986154548260791</v>
      </c>
    </row>
    <row r="522" spans="1:2" x14ac:dyDescent="0.25">
      <c r="A522" s="91">
        <v>51.900000000000013</v>
      </c>
      <c r="B522" s="91">
        <v>15.969396462220899</v>
      </c>
    </row>
    <row r="523" spans="1:2" x14ac:dyDescent="0.25">
      <c r="A523" s="91">
        <v>52</v>
      </c>
      <c r="B523" s="91">
        <v>15.95263837618101</v>
      </c>
    </row>
    <row r="524" spans="1:2" x14ac:dyDescent="0.25">
      <c r="A524" s="91">
        <v>52.1</v>
      </c>
      <c r="B524" s="91">
        <v>15.68888124022881</v>
      </c>
    </row>
    <row r="525" spans="1:2" x14ac:dyDescent="0.25">
      <c r="A525" s="91">
        <v>52.2</v>
      </c>
      <c r="B525" s="91">
        <v>15.425124104276611</v>
      </c>
    </row>
    <row r="526" spans="1:2" x14ac:dyDescent="0.25">
      <c r="A526" s="91">
        <v>52.3</v>
      </c>
      <c r="B526" s="91">
        <v>15.161366968324399</v>
      </c>
    </row>
    <row r="527" spans="1:2" x14ac:dyDescent="0.25">
      <c r="A527" s="91">
        <v>52.400000000000013</v>
      </c>
      <c r="B527" s="91">
        <v>14.897609832372201</v>
      </c>
    </row>
    <row r="528" spans="1:2" x14ac:dyDescent="0.25">
      <c r="A528" s="91">
        <v>52.5</v>
      </c>
      <c r="B528" s="91">
        <v>14.633852696420011</v>
      </c>
    </row>
    <row r="529" spans="1:2" x14ac:dyDescent="0.25">
      <c r="A529" s="91">
        <v>52.6</v>
      </c>
      <c r="B529" s="91">
        <v>14.370095560467799</v>
      </c>
    </row>
    <row r="530" spans="1:2" x14ac:dyDescent="0.25">
      <c r="A530" s="91">
        <v>52.7</v>
      </c>
      <c r="B530" s="91">
        <v>14.1063384245156</v>
      </c>
    </row>
    <row r="531" spans="1:2" x14ac:dyDescent="0.25">
      <c r="A531" s="91">
        <v>52.8</v>
      </c>
      <c r="B531" s="91">
        <v>13.8425812885634</v>
      </c>
    </row>
    <row r="532" spans="1:2" x14ac:dyDescent="0.25">
      <c r="A532" s="91">
        <v>52.900000000000013</v>
      </c>
      <c r="B532" s="91">
        <v>13.57882415261119</v>
      </c>
    </row>
    <row r="533" spans="1:2" x14ac:dyDescent="0.25">
      <c r="A533" s="91">
        <v>53</v>
      </c>
      <c r="B533" s="91">
        <v>13.315067016659009</v>
      </c>
    </row>
    <row r="534" spans="1:2" x14ac:dyDescent="0.25">
      <c r="A534" s="91">
        <v>53.1</v>
      </c>
      <c r="B534" s="91">
        <v>13.168733847434989</v>
      </c>
    </row>
    <row r="535" spans="1:2" x14ac:dyDescent="0.25">
      <c r="A535" s="91">
        <v>53.2</v>
      </c>
      <c r="B535" s="91">
        <v>13.02240067821098</v>
      </c>
    </row>
    <row r="536" spans="1:2" x14ac:dyDescent="0.25">
      <c r="A536" s="91">
        <v>53.3</v>
      </c>
      <c r="B536" s="91">
        <v>12.876067508986971</v>
      </c>
    </row>
    <row r="537" spans="1:2" x14ac:dyDescent="0.25">
      <c r="A537" s="91">
        <v>53.400000000000013</v>
      </c>
      <c r="B537" s="91">
        <v>12.72973433976296</v>
      </c>
    </row>
    <row r="538" spans="1:2" x14ac:dyDescent="0.25">
      <c r="A538" s="91">
        <v>53.5</v>
      </c>
      <c r="B538" s="91">
        <v>12.583401170538959</v>
      </c>
    </row>
    <row r="539" spans="1:2" x14ac:dyDescent="0.25">
      <c r="A539" s="91">
        <v>53.6</v>
      </c>
      <c r="B539" s="91">
        <v>12.43706800131495</v>
      </c>
    </row>
    <row r="540" spans="1:2" x14ac:dyDescent="0.25">
      <c r="A540" s="91">
        <v>53.7</v>
      </c>
      <c r="B540" s="91">
        <v>12.290734832090941</v>
      </c>
    </row>
    <row r="541" spans="1:2" x14ac:dyDescent="0.25">
      <c r="A541" s="91">
        <v>53.8</v>
      </c>
      <c r="B541" s="91">
        <v>12.14440166286693</v>
      </c>
    </row>
    <row r="542" spans="1:2" x14ac:dyDescent="0.25">
      <c r="A542" s="91">
        <v>53.900000000000013</v>
      </c>
      <c r="B542" s="91">
        <v>11.99806849364292</v>
      </c>
    </row>
    <row r="543" spans="1:2" x14ac:dyDescent="0.25">
      <c r="A543" s="91">
        <v>54</v>
      </c>
      <c r="B543" s="91">
        <v>11.85173532441892</v>
      </c>
    </row>
    <row r="544" spans="1:2" x14ac:dyDescent="0.25">
      <c r="A544" s="91">
        <v>54.1</v>
      </c>
      <c r="B544" s="91">
        <v>11.851451101086811</v>
      </c>
    </row>
    <row r="545" spans="1:2" x14ac:dyDescent="0.25">
      <c r="A545" s="91">
        <v>54.2</v>
      </c>
      <c r="B545" s="91">
        <v>11.851166877754689</v>
      </c>
    </row>
    <row r="546" spans="1:2" x14ac:dyDescent="0.25">
      <c r="A546" s="91">
        <v>54.3</v>
      </c>
      <c r="B546" s="91">
        <v>11.85088265442258</v>
      </c>
    </row>
    <row r="547" spans="1:2" x14ac:dyDescent="0.25">
      <c r="A547" s="91">
        <v>54.400000000000013</v>
      </c>
      <c r="B547" s="91">
        <v>11.85059843109047</v>
      </c>
    </row>
    <row r="548" spans="1:2" x14ac:dyDescent="0.25">
      <c r="A548" s="91">
        <v>54.5</v>
      </c>
      <c r="B548" s="91">
        <v>11.850314207758361</v>
      </c>
    </row>
    <row r="549" spans="1:2" x14ac:dyDescent="0.25">
      <c r="A549" s="91">
        <v>54.6</v>
      </c>
      <c r="B549" s="91">
        <v>11.85002998442625</v>
      </c>
    </row>
    <row r="550" spans="1:2" x14ac:dyDescent="0.25">
      <c r="A550" s="91">
        <v>54.7</v>
      </c>
      <c r="B550" s="91">
        <v>11.849745761094139</v>
      </c>
    </row>
    <row r="551" spans="1:2" x14ac:dyDescent="0.25">
      <c r="A551" s="91">
        <v>54.8</v>
      </c>
      <c r="B551" s="91">
        <v>11.84946153776203</v>
      </c>
    </row>
    <row r="552" spans="1:2" x14ac:dyDescent="0.25">
      <c r="A552" s="91">
        <v>54.900000000000013</v>
      </c>
      <c r="B552" s="91">
        <v>11.84917731442992</v>
      </c>
    </row>
    <row r="553" spans="1:2" x14ac:dyDescent="0.25">
      <c r="A553" s="91">
        <v>55</v>
      </c>
      <c r="B553" s="91">
        <v>11.848893091097811</v>
      </c>
    </row>
    <row r="554" spans="1:2" x14ac:dyDescent="0.25">
      <c r="A554" s="91">
        <v>55.1</v>
      </c>
      <c r="B554" s="91">
        <v>11.837423842870351</v>
      </c>
    </row>
    <row r="555" spans="1:2" x14ac:dyDescent="0.25">
      <c r="A555" s="91">
        <v>55.2</v>
      </c>
      <c r="B555" s="91">
        <v>11.825954594642891</v>
      </c>
    </row>
    <row r="556" spans="1:2" x14ac:dyDescent="0.25">
      <c r="A556" s="91">
        <v>55.3</v>
      </c>
      <c r="B556" s="91">
        <v>11.814485346415429</v>
      </c>
    </row>
    <row r="557" spans="1:2" x14ac:dyDescent="0.25">
      <c r="A557" s="91">
        <v>55.400000000000013</v>
      </c>
      <c r="B557" s="91">
        <v>11.803016098187969</v>
      </c>
    </row>
    <row r="558" spans="1:2" x14ac:dyDescent="0.25">
      <c r="A558" s="91">
        <v>55.5</v>
      </c>
      <c r="B558" s="91">
        <v>11.791546849960509</v>
      </c>
    </row>
    <row r="559" spans="1:2" x14ac:dyDescent="0.25">
      <c r="A559" s="91">
        <v>55.6</v>
      </c>
      <c r="B559" s="91">
        <v>11.78007760173305</v>
      </c>
    </row>
    <row r="560" spans="1:2" x14ac:dyDescent="0.25">
      <c r="A560" s="91">
        <v>55.7</v>
      </c>
      <c r="B560" s="91">
        <v>11.76860835350559</v>
      </c>
    </row>
    <row r="561" spans="1:2" x14ac:dyDescent="0.25">
      <c r="A561" s="91">
        <v>55.8</v>
      </c>
      <c r="B561" s="91">
        <v>11.75713910527813</v>
      </c>
    </row>
    <row r="562" spans="1:2" x14ac:dyDescent="0.25">
      <c r="A562" s="91">
        <v>55.900000000000013</v>
      </c>
      <c r="B562" s="91">
        <v>11.74566985705067</v>
      </c>
    </row>
    <row r="563" spans="1:2" x14ac:dyDescent="0.25">
      <c r="A563" s="91">
        <v>56</v>
      </c>
      <c r="B563" s="91">
        <v>11.734200608823221</v>
      </c>
    </row>
    <row r="564" spans="1:2" x14ac:dyDescent="0.25">
      <c r="A564" s="91">
        <v>56.1</v>
      </c>
      <c r="B564" s="91">
        <v>11.732382878264421</v>
      </c>
    </row>
    <row r="565" spans="1:2" x14ac:dyDescent="0.25">
      <c r="A565" s="91">
        <v>56.2</v>
      </c>
      <c r="B565" s="91">
        <v>11.730565147705629</v>
      </c>
    </row>
    <row r="566" spans="1:2" x14ac:dyDescent="0.25">
      <c r="A566" s="91">
        <v>56.3</v>
      </c>
      <c r="B566" s="91">
        <v>11.72874741714684</v>
      </c>
    </row>
    <row r="567" spans="1:2" x14ac:dyDescent="0.25">
      <c r="A567" s="91">
        <v>56.400000000000013</v>
      </c>
      <c r="B567" s="91">
        <v>11.726929686588051</v>
      </c>
    </row>
    <row r="568" spans="1:2" x14ac:dyDescent="0.25">
      <c r="A568" s="91">
        <v>56.5</v>
      </c>
      <c r="B568" s="91">
        <v>11.725111956029259</v>
      </c>
    </row>
    <row r="569" spans="1:2" x14ac:dyDescent="0.25">
      <c r="A569" s="91">
        <v>56.6</v>
      </c>
      <c r="B569" s="91">
        <v>11.723294225470459</v>
      </c>
    </row>
    <row r="570" spans="1:2" x14ac:dyDescent="0.25">
      <c r="A570" s="91">
        <v>56.7</v>
      </c>
      <c r="B570" s="91">
        <v>11.72147649491167</v>
      </c>
    </row>
    <row r="571" spans="1:2" x14ac:dyDescent="0.25">
      <c r="A571" s="91">
        <v>56.8</v>
      </c>
      <c r="B571" s="91">
        <v>11.71965876435288</v>
      </c>
    </row>
    <row r="572" spans="1:2" x14ac:dyDescent="0.25">
      <c r="A572" s="91">
        <v>56.900000000000013</v>
      </c>
      <c r="B572" s="91">
        <v>11.717841033794089</v>
      </c>
    </row>
    <row r="573" spans="1:2" x14ac:dyDescent="0.25">
      <c r="A573" s="91">
        <v>57</v>
      </c>
      <c r="B573" s="91">
        <v>11.7160233032353</v>
      </c>
    </row>
    <row r="574" spans="1:2" x14ac:dyDescent="0.25">
      <c r="A574" s="91">
        <v>57.1</v>
      </c>
      <c r="B574" s="91">
        <v>11.7083996895847</v>
      </c>
    </row>
    <row r="575" spans="1:2" x14ac:dyDescent="0.25">
      <c r="A575" s="91">
        <v>57.2</v>
      </c>
      <c r="B575" s="91">
        <v>11.700776075934099</v>
      </c>
    </row>
    <row r="576" spans="1:2" x14ac:dyDescent="0.25">
      <c r="A576" s="91">
        <v>57.3</v>
      </c>
      <c r="B576" s="91">
        <v>11.6931524622835</v>
      </c>
    </row>
    <row r="577" spans="1:2" x14ac:dyDescent="0.25">
      <c r="A577" s="91">
        <v>57.400000000000013</v>
      </c>
      <c r="B577" s="91">
        <v>11.685528848632901</v>
      </c>
    </row>
    <row r="578" spans="1:2" x14ac:dyDescent="0.25">
      <c r="A578" s="91">
        <v>57.5</v>
      </c>
      <c r="B578" s="91">
        <v>11.677905234982299</v>
      </c>
    </row>
    <row r="579" spans="1:2" x14ac:dyDescent="0.25">
      <c r="A579" s="91">
        <v>57.6</v>
      </c>
      <c r="B579" s="91">
        <v>11.670281621331711</v>
      </c>
    </row>
    <row r="580" spans="1:2" x14ac:dyDescent="0.25">
      <c r="A580" s="91">
        <v>57.7</v>
      </c>
      <c r="B580" s="91">
        <v>11.662658007681109</v>
      </c>
    </row>
    <row r="581" spans="1:2" x14ac:dyDescent="0.25">
      <c r="A581" s="91">
        <v>57.8</v>
      </c>
      <c r="B581" s="91">
        <v>11.65503439403051</v>
      </c>
    </row>
    <row r="582" spans="1:2" x14ac:dyDescent="0.25">
      <c r="A582" s="91">
        <v>57.900000000000013</v>
      </c>
      <c r="B582" s="91">
        <v>11.647410780379911</v>
      </c>
    </row>
    <row r="583" spans="1:2" x14ac:dyDescent="0.25">
      <c r="A583" s="91">
        <v>58</v>
      </c>
      <c r="B583" s="91">
        <v>11.63978716672931</v>
      </c>
    </row>
    <row r="584" spans="1:2" x14ac:dyDescent="0.25">
      <c r="A584" s="91">
        <v>58.1</v>
      </c>
      <c r="B584" s="91">
        <v>11.697423872831941</v>
      </c>
    </row>
    <row r="585" spans="1:2" x14ac:dyDescent="0.25">
      <c r="A585" s="91">
        <v>58.2</v>
      </c>
      <c r="B585" s="91">
        <v>11.75506057893457</v>
      </c>
    </row>
    <row r="586" spans="1:2" x14ac:dyDescent="0.25">
      <c r="A586" s="91">
        <v>58.3</v>
      </c>
      <c r="B586" s="91">
        <v>11.812697285037199</v>
      </c>
    </row>
    <row r="587" spans="1:2" x14ac:dyDescent="0.25">
      <c r="A587" s="91">
        <v>58.400000000000013</v>
      </c>
      <c r="B587" s="91">
        <v>11.87033399113982</v>
      </c>
    </row>
    <row r="588" spans="1:2" x14ac:dyDescent="0.25">
      <c r="A588" s="91">
        <v>58.5</v>
      </c>
      <c r="B588" s="91">
        <v>11.927970697242451</v>
      </c>
    </row>
    <row r="589" spans="1:2" x14ac:dyDescent="0.25">
      <c r="A589" s="91">
        <v>58.6</v>
      </c>
      <c r="B589" s="91">
        <v>11.98560740334508</v>
      </c>
    </row>
    <row r="590" spans="1:2" x14ac:dyDescent="0.25">
      <c r="A590" s="91">
        <v>58.7</v>
      </c>
      <c r="B590" s="91">
        <v>12.043244109447709</v>
      </c>
    </row>
    <row r="591" spans="1:2" x14ac:dyDescent="0.25">
      <c r="A591" s="91">
        <v>58.8</v>
      </c>
      <c r="B591" s="91">
        <v>12.10088081555033</v>
      </c>
    </row>
    <row r="592" spans="1:2" x14ac:dyDescent="0.25">
      <c r="A592" s="91">
        <v>58.900000000000013</v>
      </c>
      <c r="B592" s="91">
        <v>12.158517521652961</v>
      </c>
    </row>
    <row r="593" spans="1:2" x14ac:dyDescent="0.25">
      <c r="A593" s="91">
        <v>59</v>
      </c>
      <c r="B593" s="91">
        <v>12.21615422775559</v>
      </c>
    </row>
    <row r="594" spans="1:2" x14ac:dyDescent="0.25">
      <c r="A594" s="91">
        <v>59.1</v>
      </c>
      <c r="B594" s="91">
        <v>12.19538301381572</v>
      </c>
    </row>
    <row r="595" spans="1:2" x14ac:dyDescent="0.25">
      <c r="A595" s="91">
        <v>59.2</v>
      </c>
      <c r="B595" s="91">
        <v>12.17461179987585</v>
      </c>
    </row>
    <row r="596" spans="1:2" x14ac:dyDescent="0.25">
      <c r="A596" s="91">
        <v>59.3</v>
      </c>
      <c r="B596" s="91">
        <v>12.153840585935979</v>
      </c>
    </row>
    <row r="597" spans="1:2" x14ac:dyDescent="0.25">
      <c r="A597" s="91">
        <v>59.400000000000013</v>
      </c>
      <c r="B597" s="91">
        <v>12.133069371996109</v>
      </c>
    </row>
    <row r="598" spans="1:2" x14ac:dyDescent="0.25">
      <c r="A598" s="91">
        <v>59.5</v>
      </c>
      <c r="B598" s="91">
        <v>12.11229815805625</v>
      </c>
    </row>
    <row r="599" spans="1:2" x14ac:dyDescent="0.25">
      <c r="A599" s="91">
        <v>59.6</v>
      </c>
      <c r="B599" s="91">
        <v>12.09152694411638</v>
      </c>
    </row>
    <row r="600" spans="1:2" x14ac:dyDescent="0.25">
      <c r="A600" s="91">
        <v>59.7</v>
      </c>
      <c r="B600" s="91">
        <v>12.07075573017651</v>
      </c>
    </row>
    <row r="601" spans="1:2" x14ac:dyDescent="0.25">
      <c r="A601" s="91">
        <v>59.8</v>
      </c>
      <c r="B601" s="91">
        <v>12.049984516236639</v>
      </c>
    </row>
    <row r="602" spans="1:2" x14ac:dyDescent="0.25">
      <c r="A602" s="91">
        <v>59.900000000000013</v>
      </c>
      <c r="B602" s="91">
        <v>12.029213302296769</v>
      </c>
    </row>
    <row r="603" spans="1:2" x14ac:dyDescent="0.25">
      <c r="A603" s="91">
        <v>60</v>
      </c>
      <c r="B603" s="91">
        <v>12.008442088356899</v>
      </c>
    </row>
    <row r="604" spans="1:2" x14ac:dyDescent="0.25">
      <c r="A604" s="91">
        <v>60.1</v>
      </c>
      <c r="B604" s="91">
        <v>12.13396182387083</v>
      </c>
    </row>
    <row r="605" spans="1:2" x14ac:dyDescent="0.25">
      <c r="A605" s="91">
        <v>60.2</v>
      </c>
      <c r="B605" s="91">
        <v>12.25948155938476</v>
      </c>
    </row>
    <row r="606" spans="1:2" x14ac:dyDescent="0.25">
      <c r="A606" s="91">
        <v>60.3</v>
      </c>
      <c r="B606" s="91">
        <v>12.385001294898689</v>
      </c>
    </row>
    <row r="607" spans="1:2" x14ac:dyDescent="0.25">
      <c r="A607" s="91">
        <v>60.400000000000013</v>
      </c>
      <c r="B607" s="91">
        <v>12.510521030412621</v>
      </c>
    </row>
    <row r="608" spans="1:2" x14ac:dyDescent="0.25">
      <c r="A608" s="91">
        <v>60.5</v>
      </c>
      <c r="B608" s="91">
        <v>12.636040765926539</v>
      </c>
    </row>
    <row r="609" spans="1:2" x14ac:dyDescent="0.25">
      <c r="A609" s="91">
        <v>60.6</v>
      </c>
      <c r="B609" s="91">
        <v>12.761560501440471</v>
      </c>
    </row>
    <row r="610" spans="1:2" x14ac:dyDescent="0.25">
      <c r="A610" s="91">
        <v>60.7</v>
      </c>
      <c r="B610" s="91">
        <v>12.8870802369544</v>
      </c>
    </row>
    <row r="611" spans="1:2" x14ac:dyDescent="0.25">
      <c r="A611" s="91">
        <v>60.8</v>
      </c>
      <c r="B611" s="91">
        <v>13.01259997246833</v>
      </c>
    </row>
    <row r="612" spans="1:2" x14ac:dyDescent="0.25">
      <c r="A612" s="91">
        <v>60.900000000000013</v>
      </c>
      <c r="B612" s="91">
        <v>13.13811970798225</v>
      </c>
    </row>
    <row r="613" spans="1:2" x14ac:dyDescent="0.25">
      <c r="A613" s="91">
        <v>61</v>
      </c>
      <c r="B613" s="91">
        <v>13.263639443496171</v>
      </c>
    </row>
    <row r="614" spans="1:2" x14ac:dyDescent="0.25">
      <c r="A614" s="91">
        <v>61.1</v>
      </c>
      <c r="B614" s="91">
        <v>13.35352979465495</v>
      </c>
    </row>
    <row r="615" spans="1:2" x14ac:dyDescent="0.25">
      <c r="A615" s="91">
        <v>61.2</v>
      </c>
      <c r="B615" s="91">
        <v>13.443420145813731</v>
      </c>
    </row>
    <row r="616" spans="1:2" x14ac:dyDescent="0.25">
      <c r="A616" s="91">
        <v>61.3</v>
      </c>
      <c r="B616" s="91">
        <v>13.533310496972501</v>
      </c>
    </row>
    <row r="617" spans="1:2" x14ac:dyDescent="0.25">
      <c r="A617" s="91">
        <v>61.400000000000013</v>
      </c>
      <c r="B617" s="91">
        <v>13.62320084813128</v>
      </c>
    </row>
    <row r="618" spans="1:2" x14ac:dyDescent="0.25">
      <c r="A618" s="91">
        <v>61.5</v>
      </c>
      <c r="B618" s="91">
        <v>13.713091199290041</v>
      </c>
    </row>
    <row r="619" spans="1:2" x14ac:dyDescent="0.25">
      <c r="A619" s="91">
        <v>61.6</v>
      </c>
      <c r="B619" s="91">
        <v>13.80298155044882</v>
      </c>
    </row>
    <row r="620" spans="1:2" x14ac:dyDescent="0.25">
      <c r="A620" s="91">
        <v>61.7</v>
      </c>
      <c r="B620" s="91">
        <v>13.892871901607601</v>
      </c>
    </row>
    <row r="621" spans="1:2" x14ac:dyDescent="0.25">
      <c r="A621" s="91">
        <v>61.8</v>
      </c>
      <c r="B621" s="91">
        <v>13.982762252766371</v>
      </c>
    </row>
    <row r="622" spans="1:2" x14ac:dyDescent="0.25">
      <c r="A622" s="91">
        <v>61.900000000000013</v>
      </c>
      <c r="B622" s="91">
        <v>14.07265260392515</v>
      </c>
    </row>
    <row r="623" spans="1:2" x14ac:dyDescent="0.25">
      <c r="A623" s="91">
        <v>62</v>
      </c>
      <c r="B623" s="91">
        <v>14.162542955083911</v>
      </c>
    </row>
    <row r="624" spans="1:2" x14ac:dyDescent="0.25">
      <c r="A624" s="91">
        <v>62.1</v>
      </c>
      <c r="B624" s="91">
        <v>14.21791670336698</v>
      </c>
    </row>
    <row r="625" spans="1:2" x14ac:dyDescent="0.25">
      <c r="A625" s="91">
        <v>62.2</v>
      </c>
      <c r="B625" s="91">
        <v>14.273290451650039</v>
      </c>
    </row>
    <row r="626" spans="1:2" x14ac:dyDescent="0.25">
      <c r="A626" s="91">
        <v>62.3</v>
      </c>
      <c r="B626" s="91">
        <v>14.32866419993311</v>
      </c>
    </row>
    <row r="627" spans="1:2" x14ac:dyDescent="0.25">
      <c r="A627" s="91">
        <v>62.400000000000013</v>
      </c>
      <c r="B627" s="91">
        <v>14.38403794821617</v>
      </c>
    </row>
    <row r="628" spans="1:2" x14ac:dyDescent="0.25">
      <c r="A628" s="91">
        <v>62.5</v>
      </c>
      <c r="B628" s="91">
        <v>14.43941169649923</v>
      </c>
    </row>
    <row r="629" spans="1:2" x14ac:dyDescent="0.25">
      <c r="A629" s="91">
        <v>62.6</v>
      </c>
      <c r="B629" s="91">
        <v>14.4947854447823</v>
      </c>
    </row>
    <row r="630" spans="1:2" x14ac:dyDescent="0.25">
      <c r="A630" s="91">
        <v>62.7</v>
      </c>
      <c r="B630" s="91">
        <v>14.55015919306536</v>
      </c>
    </row>
    <row r="631" spans="1:2" x14ac:dyDescent="0.25">
      <c r="A631" s="91">
        <v>62.8</v>
      </c>
      <c r="B631" s="91">
        <v>14.60553294134843</v>
      </c>
    </row>
    <row r="632" spans="1:2" x14ac:dyDescent="0.25">
      <c r="A632" s="91">
        <v>62.900000000000013</v>
      </c>
      <c r="B632" s="91">
        <v>14.66090668963149</v>
      </c>
    </row>
    <row r="633" spans="1:2" x14ac:dyDescent="0.25">
      <c r="A633" s="91">
        <v>63</v>
      </c>
      <c r="B633" s="91">
        <v>14.71628043791455</v>
      </c>
    </row>
    <row r="634" spans="1:2" x14ac:dyDescent="0.25">
      <c r="A634" s="91">
        <v>63.1</v>
      </c>
      <c r="B634" s="91">
        <v>14.8035466202412</v>
      </c>
    </row>
    <row r="635" spans="1:2" x14ac:dyDescent="0.25">
      <c r="A635" s="91">
        <v>63.2</v>
      </c>
      <c r="B635" s="91">
        <v>14.890812802567851</v>
      </c>
    </row>
    <row r="636" spans="1:2" x14ac:dyDescent="0.25">
      <c r="A636" s="91">
        <v>63.3</v>
      </c>
      <c r="B636" s="91">
        <v>14.978078984894511</v>
      </c>
    </row>
    <row r="637" spans="1:2" x14ac:dyDescent="0.25">
      <c r="A637" s="91">
        <v>63.400000000000013</v>
      </c>
      <c r="B637" s="91">
        <v>15.06534516722116</v>
      </c>
    </row>
    <row r="638" spans="1:2" x14ac:dyDescent="0.25">
      <c r="A638" s="91">
        <v>63.5</v>
      </c>
      <c r="B638" s="91">
        <v>15.152611349547801</v>
      </c>
    </row>
    <row r="639" spans="1:2" x14ac:dyDescent="0.25">
      <c r="A639" s="91">
        <v>63.6</v>
      </c>
      <c r="B639" s="91">
        <v>15.239877531874461</v>
      </c>
    </row>
    <row r="640" spans="1:2" x14ac:dyDescent="0.25">
      <c r="A640" s="91">
        <v>63.7</v>
      </c>
      <c r="B640" s="91">
        <v>15.32714371420111</v>
      </c>
    </row>
    <row r="641" spans="1:2" x14ac:dyDescent="0.25">
      <c r="A641" s="91">
        <v>63.8</v>
      </c>
      <c r="B641" s="91">
        <v>15.41440989652776</v>
      </c>
    </row>
    <row r="642" spans="1:2" x14ac:dyDescent="0.25">
      <c r="A642" s="91">
        <v>63.900000000000013</v>
      </c>
      <c r="B642" s="91">
        <v>15.501676078854411</v>
      </c>
    </row>
    <row r="643" spans="1:2" x14ac:dyDescent="0.25">
      <c r="A643" s="91">
        <v>64</v>
      </c>
      <c r="B643" s="91">
        <v>15.58894226118105</v>
      </c>
    </row>
    <row r="644" spans="1:2" x14ac:dyDescent="0.25">
      <c r="A644" s="91">
        <v>64.100000000000009</v>
      </c>
      <c r="B644" s="91">
        <v>15.667659526677889</v>
      </c>
    </row>
    <row r="645" spans="1:2" x14ac:dyDescent="0.25">
      <c r="A645" s="91">
        <v>64.2</v>
      </c>
      <c r="B645" s="91">
        <v>15.746376792174701</v>
      </c>
    </row>
    <row r="646" spans="1:2" x14ac:dyDescent="0.25">
      <c r="A646" s="91">
        <v>64.3</v>
      </c>
      <c r="B646" s="91">
        <v>15.825094057671521</v>
      </c>
    </row>
    <row r="647" spans="1:2" x14ac:dyDescent="0.25">
      <c r="A647" s="91">
        <v>64.400000000000006</v>
      </c>
      <c r="B647" s="91">
        <v>15.90381132316835</v>
      </c>
    </row>
    <row r="648" spans="1:2" x14ac:dyDescent="0.25">
      <c r="A648" s="91">
        <v>64.5</v>
      </c>
      <c r="B648" s="91">
        <v>15.98252858866517</v>
      </c>
    </row>
    <row r="649" spans="1:2" x14ac:dyDescent="0.25">
      <c r="A649" s="91">
        <v>64.600000000000009</v>
      </c>
      <c r="B649" s="91">
        <v>16.061245854161999</v>
      </c>
    </row>
    <row r="650" spans="1:2" x14ac:dyDescent="0.25">
      <c r="A650" s="91">
        <v>64.7</v>
      </c>
      <c r="B650" s="91">
        <v>16.13996311965882</v>
      </c>
    </row>
    <row r="651" spans="1:2" x14ac:dyDescent="0.25">
      <c r="A651" s="91">
        <v>64.8</v>
      </c>
      <c r="B651" s="91">
        <v>16.21868038515564</v>
      </c>
    </row>
    <row r="652" spans="1:2" x14ac:dyDescent="0.25">
      <c r="A652" s="91">
        <v>64.900000000000006</v>
      </c>
      <c r="B652" s="91">
        <v>16.297397650652471</v>
      </c>
    </row>
    <row r="653" spans="1:2" x14ac:dyDescent="0.25">
      <c r="A653" s="91">
        <v>65</v>
      </c>
      <c r="B653" s="91">
        <v>16.376114916149291</v>
      </c>
    </row>
    <row r="654" spans="1:2" x14ac:dyDescent="0.25">
      <c r="A654" s="91">
        <v>65.100000000000009</v>
      </c>
      <c r="B654" s="91">
        <v>16.430910705976711</v>
      </c>
    </row>
    <row r="655" spans="1:2" x14ac:dyDescent="0.25">
      <c r="A655" s="91">
        <v>65.2</v>
      </c>
      <c r="B655" s="91">
        <v>16.48570649580412</v>
      </c>
    </row>
    <row r="656" spans="1:2" x14ac:dyDescent="0.25">
      <c r="A656" s="91">
        <v>65.3</v>
      </c>
      <c r="B656" s="91">
        <v>16.540502285631529</v>
      </c>
    </row>
    <row r="657" spans="1:2" x14ac:dyDescent="0.25">
      <c r="A657" s="91">
        <v>65.400000000000006</v>
      </c>
      <c r="B657" s="91">
        <v>16.595298075458949</v>
      </c>
    </row>
    <row r="658" spans="1:2" x14ac:dyDescent="0.25">
      <c r="A658" s="91">
        <v>65.5</v>
      </c>
      <c r="B658" s="91">
        <v>16.650093865286369</v>
      </c>
    </row>
    <row r="659" spans="1:2" x14ac:dyDescent="0.25">
      <c r="A659" s="91">
        <v>65.600000000000009</v>
      </c>
      <c r="B659" s="91">
        <v>16.704889655113789</v>
      </c>
    </row>
    <row r="660" spans="1:2" x14ac:dyDescent="0.25">
      <c r="A660" s="91">
        <v>65.7</v>
      </c>
      <c r="B660" s="91">
        <v>16.759685444941201</v>
      </c>
    </row>
    <row r="661" spans="1:2" x14ac:dyDescent="0.25">
      <c r="A661" s="91">
        <v>65.8</v>
      </c>
      <c r="B661" s="91">
        <v>16.814481234768611</v>
      </c>
    </row>
    <row r="662" spans="1:2" x14ac:dyDescent="0.25">
      <c r="A662" s="91">
        <v>65.900000000000006</v>
      </c>
      <c r="B662" s="91">
        <v>16.86927702459603</v>
      </c>
    </row>
    <row r="663" spans="1:2" x14ac:dyDescent="0.25">
      <c r="A663" s="91">
        <v>66</v>
      </c>
      <c r="B663" s="91">
        <v>16.92407281442344</v>
      </c>
    </row>
    <row r="664" spans="1:2" x14ac:dyDescent="0.25">
      <c r="A664" s="91">
        <v>66.100000000000009</v>
      </c>
      <c r="B664" s="91">
        <v>16.970258141002759</v>
      </c>
    </row>
    <row r="665" spans="1:2" x14ac:dyDescent="0.25">
      <c r="A665" s="91">
        <v>66.2</v>
      </c>
      <c r="B665" s="91">
        <v>17.016443467582079</v>
      </c>
    </row>
    <row r="666" spans="1:2" x14ac:dyDescent="0.25">
      <c r="A666" s="91">
        <v>66.3</v>
      </c>
      <c r="B666" s="91">
        <v>17.062628794161402</v>
      </c>
    </row>
    <row r="667" spans="1:2" x14ac:dyDescent="0.25">
      <c r="A667" s="91">
        <v>66.400000000000006</v>
      </c>
      <c r="B667" s="91">
        <v>17.108814120740721</v>
      </c>
    </row>
    <row r="668" spans="1:2" x14ac:dyDescent="0.25">
      <c r="A668" s="91">
        <v>66.5</v>
      </c>
      <c r="B668" s="91">
        <v>17.154999447320041</v>
      </c>
    </row>
    <row r="669" spans="1:2" x14ac:dyDescent="0.25">
      <c r="A669" s="91">
        <v>66.600000000000009</v>
      </c>
      <c r="B669" s="91">
        <v>17.201184773899371</v>
      </c>
    </row>
    <row r="670" spans="1:2" x14ac:dyDescent="0.25">
      <c r="A670" s="91">
        <v>66.7</v>
      </c>
      <c r="B670" s="91">
        <v>17.24737010047868</v>
      </c>
    </row>
    <row r="671" spans="1:2" x14ac:dyDescent="0.25">
      <c r="A671" s="91">
        <v>66.8</v>
      </c>
      <c r="B671" s="91">
        <v>17.293555427057999</v>
      </c>
    </row>
    <row r="672" spans="1:2" x14ac:dyDescent="0.25">
      <c r="A672" s="91">
        <v>66.900000000000006</v>
      </c>
      <c r="B672" s="91">
        <v>17.339740753637329</v>
      </c>
    </row>
    <row r="673" spans="1:2" x14ac:dyDescent="0.25">
      <c r="A673" s="91">
        <v>67</v>
      </c>
      <c r="B673" s="91">
        <v>17.385926080216649</v>
      </c>
    </row>
    <row r="674" spans="1:2" x14ac:dyDescent="0.25">
      <c r="A674" s="91">
        <v>67.100000000000009</v>
      </c>
      <c r="B674" s="91">
        <v>17.503961864180649</v>
      </c>
    </row>
    <row r="675" spans="1:2" x14ac:dyDescent="0.25">
      <c r="A675" s="91">
        <v>67.2</v>
      </c>
      <c r="B675" s="91">
        <v>17.621997648144639</v>
      </c>
    </row>
    <row r="676" spans="1:2" x14ac:dyDescent="0.25">
      <c r="A676" s="91">
        <v>67.3</v>
      </c>
      <c r="B676" s="91">
        <v>17.740033432108628</v>
      </c>
    </row>
    <row r="677" spans="1:2" x14ac:dyDescent="0.25">
      <c r="A677" s="91">
        <v>67.400000000000006</v>
      </c>
      <c r="B677" s="91">
        <v>17.858069216072629</v>
      </c>
    </row>
    <row r="678" spans="1:2" x14ac:dyDescent="0.25">
      <c r="A678" s="91">
        <v>67.5</v>
      </c>
      <c r="B678" s="91">
        <v>17.976105000036618</v>
      </c>
    </row>
    <row r="679" spans="1:2" x14ac:dyDescent="0.25">
      <c r="A679" s="91">
        <v>67.600000000000009</v>
      </c>
      <c r="B679" s="91">
        <v>18.094140784000629</v>
      </c>
    </row>
    <row r="680" spans="1:2" x14ac:dyDescent="0.25">
      <c r="A680" s="91">
        <v>67.7</v>
      </c>
      <c r="B680" s="91">
        <v>18.212176567964612</v>
      </c>
    </row>
    <row r="681" spans="1:2" x14ac:dyDescent="0.25">
      <c r="A681" s="91">
        <v>67.8</v>
      </c>
      <c r="B681" s="91">
        <v>18.330212351928601</v>
      </c>
    </row>
    <row r="682" spans="1:2" x14ac:dyDescent="0.25">
      <c r="A682" s="91">
        <v>67.900000000000006</v>
      </c>
      <c r="B682" s="91">
        <v>18.448248135892609</v>
      </c>
    </row>
    <row r="683" spans="1:2" x14ac:dyDescent="0.25">
      <c r="A683" s="91">
        <v>68</v>
      </c>
      <c r="B683" s="91">
        <v>18.566283919856591</v>
      </c>
    </row>
    <row r="684" spans="1:2" x14ac:dyDescent="0.25">
      <c r="A684" s="91">
        <v>68.100000000000009</v>
      </c>
      <c r="B684" s="91">
        <v>18.81952437955681</v>
      </c>
    </row>
    <row r="685" spans="1:2" x14ac:dyDescent="0.25">
      <c r="A685" s="91">
        <v>68.2</v>
      </c>
      <c r="B685" s="91">
        <v>19.072764839257001</v>
      </c>
    </row>
    <row r="686" spans="1:2" x14ac:dyDescent="0.25">
      <c r="A686" s="91">
        <v>68.3</v>
      </c>
      <c r="B686" s="91">
        <v>19.326005298957181</v>
      </c>
    </row>
    <row r="687" spans="1:2" x14ac:dyDescent="0.25">
      <c r="A687" s="91">
        <v>68.400000000000006</v>
      </c>
      <c r="B687" s="91">
        <v>19.5792457586574</v>
      </c>
    </row>
    <row r="688" spans="1:2" x14ac:dyDescent="0.25">
      <c r="A688" s="91">
        <v>68.5</v>
      </c>
      <c r="B688" s="91">
        <v>19.83248621835758</v>
      </c>
    </row>
    <row r="689" spans="1:2" x14ac:dyDescent="0.25">
      <c r="A689" s="91">
        <v>68.600000000000009</v>
      </c>
      <c r="B689" s="91">
        <v>20.085726678057799</v>
      </c>
    </row>
    <row r="690" spans="1:2" x14ac:dyDescent="0.25">
      <c r="A690" s="91">
        <v>68.7</v>
      </c>
      <c r="B690" s="91">
        <v>20.33896713775799</v>
      </c>
    </row>
    <row r="691" spans="1:2" x14ac:dyDescent="0.25">
      <c r="A691" s="91">
        <v>68.8</v>
      </c>
      <c r="B691" s="91">
        <v>20.59220759745817</v>
      </c>
    </row>
    <row r="692" spans="1:2" x14ac:dyDescent="0.25">
      <c r="A692" s="91">
        <v>68.900000000000006</v>
      </c>
      <c r="B692" s="91">
        <v>20.845448057158389</v>
      </c>
    </row>
    <row r="693" spans="1:2" x14ac:dyDescent="0.25">
      <c r="A693" s="91">
        <v>69</v>
      </c>
      <c r="B693" s="91">
        <v>21.098688516858569</v>
      </c>
    </row>
    <row r="694" spans="1:2" x14ac:dyDescent="0.25">
      <c r="A694" s="91">
        <v>69.100000000000009</v>
      </c>
      <c r="B694" s="91">
        <v>21.44941676453438</v>
      </c>
    </row>
    <row r="695" spans="1:2" x14ac:dyDescent="0.25">
      <c r="A695" s="91">
        <v>69.2</v>
      </c>
      <c r="B695" s="91">
        <v>21.800145012210141</v>
      </c>
    </row>
    <row r="696" spans="1:2" x14ac:dyDescent="0.25">
      <c r="A696" s="91">
        <v>69.3</v>
      </c>
      <c r="B696" s="91">
        <v>22.150873259885891</v>
      </c>
    </row>
    <row r="697" spans="1:2" x14ac:dyDescent="0.25">
      <c r="A697" s="91">
        <v>69.400000000000006</v>
      </c>
      <c r="B697" s="91">
        <v>22.501601507561698</v>
      </c>
    </row>
    <row r="698" spans="1:2" x14ac:dyDescent="0.25">
      <c r="A698" s="91">
        <v>69.5</v>
      </c>
      <c r="B698" s="91">
        <v>22.852329755237459</v>
      </c>
    </row>
    <row r="699" spans="1:2" x14ac:dyDescent="0.25">
      <c r="A699" s="91">
        <v>69.600000000000009</v>
      </c>
      <c r="B699" s="91">
        <v>23.203058002913259</v>
      </c>
    </row>
    <row r="700" spans="1:2" x14ac:dyDescent="0.25">
      <c r="A700" s="91">
        <v>69.7</v>
      </c>
      <c r="B700" s="91">
        <v>23.55378625058902</v>
      </c>
    </row>
    <row r="701" spans="1:2" x14ac:dyDescent="0.25">
      <c r="A701" s="91">
        <v>69.8</v>
      </c>
      <c r="B701" s="91">
        <v>23.904514498264771</v>
      </c>
    </row>
    <row r="702" spans="1:2" x14ac:dyDescent="0.25">
      <c r="A702" s="91">
        <v>69.900000000000006</v>
      </c>
      <c r="B702" s="91">
        <v>24.255242745940581</v>
      </c>
    </row>
    <row r="703" spans="1:2" x14ac:dyDescent="0.25">
      <c r="A703" s="91">
        <v>70</v>
      </c>
      <c r="B703" s="91">
        <v>24.605970993616339</v>
      </c>
    </row>
    <row r="704" spans="1:2" x14ac:dyDescent="0.25">
      <c r="A704" s="91">
        <v>70.100000000000009</v>
      </c>
      <c r="B704" s="91">
        <v>25.00173064238906</v>
      </c>
    </row>
    <row r="705" spans="1:2" x14ac:dyDescent="0.25">
      <c r="A705" s="91">
        <v>70.2</v>
      </c>
      <c r="B705" s="91">
        <v>25.39749029116172</v>
      </c>
    </row>
    <row r="706" spans="1:2" x14ac:dyDescent="0.25">
      <c r="A706" s="91">
        <v>70.3</v>
      </c>
      <c r="B706" s="91">
        <v>25.79324993993438</v>
      </c>
    </row>
    <row r="707" spans="1:2" x14ac:dyDescent="0.25">
      <c r="A707" s="91">
        <v>70.400000000000006</v>
      </c>
      <c r="B707" s="91">
        <v>26.189009588707101</v>
      </c>
    </row>
    <row r="708" spans="1:2" x14ac:dyDescent="0.25">
      <c r="A708" s="91">
        <v>70.5</v>
      </c>
      <c r="B708" s="91">
        <v>26.584769237479769</v>
      </c>
    </row>
    <row r="709" spans="1:2" x14ac:dyDescent="0.25">
      <c r="A709" s="91">
        <v>70.600000000000009</v>
      </c>
      <c r="B709" s="91">
        <v>26.98052888625249</v>
      </c>
    </row>
    <row r="710" spans="1:2" x14ac:dyDescent="0.25">
      <c r="A710" s="91">
        <v>70.7</v>
      </c>
      <c r="B710" s="91">
        <v>27.37628853502515</v>
      </c>
    </row>
    <row r="711" spans="1:2" x14ac:dyDescent="0.25">
      <c r="A711" s="91">
        <v>70.8</v>
      </c>
      <c r="B711" s="91">
        <v>27.772048183797811</v>
      </c>
    </row>
    <row r="712" spans="1:2" x14ac:dyDescent="0.25">
      <c r="A712" s="91">
        <v>70.900000000000006</v>
      </c>
      <c r="B712" s="91">
        <v>28.167807832570531</v>
      </c>
    </row>
    <row r="713" spans="1:2" x14ac:dyDescent="0.25">
      <c r="A713" s="91">
        <v>71</v>
      </c>
      <c r="B713" s="91">
        <v>28.563567481343199</v>
      </c>
    </row>
    <row r="714" spans="1:2" x14ac:dyDescent="0.25">
      <c r="A714" s="91">
        <v>71.100000000000009</v>
      </c>
      <c r="B714" s="91">
        <v>28.862506150050681</v>
      </c>
    </row>
    <row r="715" spans="1:2" x14ac:dyDescent="0.25">
      <c r="A715" s="91">
        <v>71.2</v>
      </c>
      <c r="B715" s="91">
        <v>29.161444818758131</v>
      </c>
    </row>
    <row r="716" spans="1:2" x14ac:dyDescent="0.25">
      <c r="A716" s="91">
        <v>71.3</v>
      </c>
      <c r="B716" s="91">
        <v>29.46038348746557</v>
      </c>
    </row>
    <row r="717" spans="1:2" x14ac:dyDescent="0.25">
      <c r="A717" s="91">
        <v>71.400000000000006</v>
      </c>
      <c r="B717" s="91">
        <v>29.759322156173049</v>
      </c>
    </row>
    <row r="718" spans="1:2" x14ac:dyDescent="0.25">
      <c r="A718" s="91">
        <v>71.5</v>
      </c>
      <c r="B718" s="91">
        <v>30.058260824880499</v>
      </c>
    </row>
    <row r="719" spans="1:2" x14ac:dyDescent="0.25">
      <c r="A719" s="91">
        <v>71.600000000000009</v>
      </c>
      <c r="B719" s="91">
        <v>30.357199493587981</v>
      </c>
    </row>
    <row r="720" spans="1:2" x14ac:dyDescent="0.25">
      <c r="A720" s="91">
        <v>71.7</v>
      </c>
      <c r="B720" s="91">
        <v>30.65613816229542</v>
      </c>
    </row>
    <row r="721" spans="1:2" x14ac:dyDescent="0.25">
      <c r="A721" s="91">
        <v>71.8</v>
      </c>
      <c r="B721" s="91">
        <v>30.955076831002859</v>
      </c>
    </row>
    <row r="722" spans="1:2" x14ac:dyDescent="0.25">
      <c r="A722" s="91">
        <v>71.900000000000006</v>
      </c>
      <c r="B722" s="91">
        <v>31.254015499710349</v>
      </c>
    </row>
    <row r="723" spans="1:2" x14ac:dyDescent="0.25">
      <c r="A723" s="91">
        <v>72</v>
      </c>
      <c r="B723" s="91">
        <v>31.552954168417791</v>
      </c>
    </row>
    <row r="724" spans="1:2" x14ac:dyDescent="0.25">
      <c r="A724" s="91">
        <v>72.100000000000009</v>
      </c>
      <c r="B724" s="91">
        <v>31.78572521215208</v>
      </c>
    </row>
    <row r="725" spans="1:2" x14ac:dyDescent="0.25">
      <c r="A725" s="91">
        <v>72.2</v>
      </c>
      <c r="B725" s="91">
        <v>32.01849625588634</v>
      </c>
    </row>
    <row r="726" spans="1:2" x14ac:dyDescent="0.25">
      <c r="A726" s="91">
        <v>72.3</v>
      </c>
      <c r="B726" s="91">
        <v>32.251267299620601</v>
      </c>
    </row>
    <row r="727" spans="1:2" x14ac:dyDescent="0.25">
      <c r="A727" s="91">
        <v>72.400000000000006</v>
      </c>
      <c r="B727" s="91">
        <v>32.484038343354896</v>
      </c>
    </row>
    <row r="728" spans="1:2" x14ac:dyDescent="0.25">
      <c r="A728" s="91">
        <v>72.5</v>
      </c>
      <c r="B728" s="91">
        <v>32.716809387089157</v>
      </c>
    </row>
    <row r="729" spans="1:2" x14ac:dyDescent="0.25">
      <c r="A729" s="91">
        <v>72.600000000000009</v>
      </c>
      <c r="B729" s="91">
        <v>32.949580430823453</v>
      </c>
    </row>
    <row r="730" spans="1:2" x14ac:dyDescent="0.25">
      <c r="A730" s="91">
        <v>72.7</v>
      </c>
      <c r="B730" s="91">
        <v>33.182351474557713</v>
      </c>
    </row>
    <row r="731" spans="1:2" x14ac:dyDescent="0.25">
      <c r="A731" s="91">
        <v>72.8</v>
      </c>
      <c r="B731" s="91">
        <v>33.415122518291973</v>
      </c>
    </row>
    <row r="732" spans="1:2" x14ac:dyDescent="0.25">
      <c r="A732" s="91">
        <v>72.900000000000006</v>
      </c>
      <c r="B732" s="91">
        <v>33.647893562026248</v>
      </c>
    </row>
    <row r="733" spans="1:2" x14ac:dyDescent="0.25">
      <c r="A733" s="91">
        <v>73</v>
      </c>
      <c r="B733" s="91">
        <v>33.880664605760508</v>
      </c>
    </row>
    <row r="734" spans="1:2" x14ac:dyDescent="0.25">
      <c r="A734" s="91">
        <v>73.100000000000009</v>
      </c>
      <c r="B734" s="91">
        <v>34.042462814488857</v>
      </c>
    </row>
    <row r="735" spans="1:2" x14ac:dyDescent="0.25">
      <c r="A735" s="91">
        <v>73.2</v>
      </c>
      <c r="B735" s="91">
        <v>34.204261023217178</v>
      </c>
    </row>
    <row r="736" spans="1:2" x14ac:dyDescent="0.25">
      <c r="A736" s="91">
        <v>73.3</v>
      </c>
      <c r="B736" s="91">
        <v>34.366059231945492</v>
      </c>
    </row>
    <row r="737" spans="1:2" x14ac:dyDescent="0.25">
      <c r="A737" s="91">
        <v>73.400000000000006</v>
      </c>
      <c r="B737" s="91">
        <v>34.527857440673827</v>
      </c>
    </row>
    <row r="738" spans="1:2" x14ac:dyDescent="0.25">
      <c r="A738" s="91">
        <v>73.5</v>
      </c>
      <c r="B738" s="91">
        <v>34.689655649402162</v>
      </c>
    </row>
    <row r="739" spans="1:2" x14ac:dyDescent="0.25">
      <c r="A739" s="91">
        <v>73.600000000000009</v>
      </c>
      <c r="B739" s="91">
        <v>34.851453858130498</v>
      </c>
    </row>
    <row r="740" spans="1:2" x14ac:dyDescent="0.25">
      <c r="A740" s="91">
        <v>73.7</v>
      </c>
      <c r="B740" s="91">
        <v>35.013252066858819</v>
      </c>
    </row>
    <row r="741" spans="1:2" x14ac:dyDescent="0.25">
      <c r="A741" s="91">
        <v>73.8</v>
      </c>
      <c r="B741" s="91">
        <v>35.175050275587132</v>
      </c>
    </row>
    <row r="742" spans="1:2" x14ac:dyDescent="0.25">
      <c r="A742" s="91">
        <v>73.900000000000006</v>
      </c>
      <c r="B742" s="91">
        <v>35.336848484315468</v>
      </c>
    </row>
    <row r="743" spans="1:2" x14ac:dyDescent="0.25">
      <c r="A743" s="91">
        <v>74</v>
      </c>
      <c r="B743" s="91">
        <v>35.498646693043803</v>
      </c>
    </row>
    <row r="744" spans="1:2" x14ac:dyDescent="0.25">
      <c r="A744" s="91">
        <v>74.100000000000009</v>
      </c>
      <c r="B744" s="91">
        <v>35.647076548866757</v>
      </c>
    </row>
    <row r="745" spans="1:2" x14ac:dyDescent="0.25">
      <c r="A745" s="91">
        <v>74.2</v>
      </c>
      <c r="B745" s="91">
        <v>35.795506404689696</v>
      </c>
    </row>
    <row r="746" spans="1:2" x14ac:dyDescent="0.25">
      <c r="A746" s="91">
        <v>74.3</v>
      </c>
      <c r="B746" s="91">
        <v>35.943936260512643</v>
      </c>
    </row>
    <row r="747" spans="1:2" x14ac:dyDescent="0.25">
      <c r="A747" s="91">
        <v>74.400000000000006</v>
      </c>
      <c r="B747" s="91">
        <v>36.092366116335597</v>
      </c>
    </row>
    <row r="748" spans="1:2" x14ac:dyDescent="0.25">
      <c r="A748" s="91">
        <v>74.5</v>
      </c>
      <c r="B748" s="91">
        <v>36.240795972158537</v>
      </c>
    </row>
    <row r="749" spans="1:2" x14ac:dyDescent="0.25">
      <c r="A749" s="91">
        <v>74.600000000000009</v>
      </c>
      <c r="B749" s="91">
        <v>36.389225827981491</v>
      </c>
    </row>
    <row r="750" spans="1:2" x14ac:dyDescent="0.25">
      <c r="A750" s="91">
        <v>74.7</v>
      </c>
      <c r="B750" s="91">
        <v>36.537655683804431</v>
      </c>
    </row>
    <row r="751" spans="1:2" x14ac:dyDescent="0.25">
      <c r="A751" s="91">
        <v>74.8</v>
      </c>
      <c r="B751" s="91">
        <v>36.686085539627371</v>
      </c>
    </row>
    <row r="752" spans="1:2" x14ac:dyDescent="0.25">
      <c r="A752" s="91">
        <v>74.900000000000006</v>
      </c>
      <c r="B752" s="91">
        <v>36.834515395450332</v>
      </c>
    </row>
    <row r="753" spans="1:2" x14ac:dyDescent="0.25">
      <c r="A753" s="91">
        <v>75</v>
      </c>
      <c r="B753" s="91">
        <v>36.982945251273271</v>
      </c>
    </row>
    <row r="754" spans="1:2" x14ac:dyDescent="0.25">
      <c r="A754" s="91">
        <v>75.100000000000009</v>
      </c>
      <c r="B754" s="91">
        <v>37.046857756404343</v>
      </c>
    </row>
    <row r="755" spans="1:2" x14ac:dyDescent="0.25">
      <c r="A755" s="91">
        <v>75.2</v>
      </c>
      <c r="B755" s="91">
        <v>37.110770261535407</v>
      </c>
    </row>
    <row r="756" spans="1:2" x14ac:dyDescent="0.25">
      <c r="A756" s="91">
        <v>75.3</v>
      </c>
      <c r="B756" s="91">
        <v>37.174682766666457</v>
      </c>
    </row>
    <row r="757" spans="1:2" x14ac:dyDescent="0.25">
      <c r="A757" s="91">
        <v>75.400000000000006</v>
      </c>
      <c r="B757" s="91">
        <v>37.238595271797543</v>
      </c>
    </row>
    <row r="758" spans="1:2" x14ac:dyDescent="0.25">
      <c r="A758" s="91">
        <v>75.5</v>
      </c>
      <c r="B758" s="91">
        <v>37.3025077769286</v>
      </c>
    </row>
    <row r="759" spans="1:2" x14ac:dyDescent="0.25">
      <c r="A759" s="91">
        <v>75.600000000000009</v>
      </c>
      <c r="B759" s="91">
        <v>37.366420282059671</v>
      </c>
    </row>
    <row r="760" spans="1:2" x14ac:dyDescent="0.25">
      <c r="A760" s="91">
        <v>75.7</v>
      </c>
      <c r="B760" s="91">
        <v>37.430332787190743</v>
      </c>
    </row>
    <row r="761" spans="1:2" x14ac:dyDescent="0.25">
      <c r="A761" s="91">
        <v>75.8</v>
      </c>
      <c r="B761" s="91">
        <v>37.494245292321793</v>
      </c>
    </row>
    <row r="762" spans="1:2" x14ac:dyDescent="0.25">
      <c r="A762" s="91">
        <v>75.900000000000006</v>
      </c>
      <c r="B762" s="91">
        <v>37.558157797452857</v>
      </c>
    </row>
    <row r="763" spans="1:2" x14ac:dyDescent="0.25">
      <c r="A763" s="91">
        <v>76</v>
      </c>
      <c r="B763" s="91">
        <v>37.622070302583928</v>
      </c>
    </row>
    <row r="764" spans="1:2" x14ac:dyDescent="0.25">
      <c r="A764" s="91">
        <v>76.100000000000009</v>
      </c>
      <c r="B764" s="91">
        <v>37.712938824143251</v>
      </c>
    </row>
    <row r="765" spans="1:2" x14ac:dyDescent="0.25">
      <c r="A765" s="91">
        <v>76.2</v>
      </c>
      <c r="B765" s="91">
        <v>37.803807345702552</v>
      </c>
    </row>
    <row r="766" spans="1:2" x14ac:dyDescent="0.25">
      <c r="A766" s="91">
        <v>76.3</v>
      </c>
      <c r="B766" s="91">
        <v>37.89467586726186</v>
      </c>
    </row>
    <row r="767" spans="1:2" x14ac:dyDescent="0.25">
      <c r="A767" s="91">
        <v>76.400000000000006</v>
      </c>
      <c r="B767" s="91">
        <v>37.985544388821182</v>
      </c>
    </row>
    <row r="768" spans="1:2" x14ac:dyDescent="0.25">
      <c r="A768" s="91">
        <v>76.5</v>
      </c>
      <c r="B768" s="91">
        <v>38.076412910380483</v>
      </c>
    </row>
    <row r="769" spans="1:2" x14ac:dyDescent="0.25">
      <c r="A769" s="91">
        <v>76.600000000000009</v>
      </c>
      <c r="B769" s="91">
        <v>38.167281431939813</v>
      </c>
    </row>
    <row r="770" spans="1:2" x14ac:dyDescent="0.25">
      <c r="A770" s="91">
        <v>76.7</v>
      </c>
      <c r="B770" s="91">
        <v>38.258149953499107</v>
      </c>
    </row>
    <row r="771" spans="1:2" x14ac:dyDescent="0.25">
      <c r="A771" s="91">
        <v>76.800000000000011</v>
      </c>
      <c r="B771" s="91">
        <v>38.349018475058429</v>
      </c>
    </row>
    <row r="772" spans="1:2" x14ac:dyDescent="0.25">
      <c r="A772" s="91">
        <v>76.900000000000006</v>
      </c>
      <c r="B772" s="91">
        <v>38.439886996617737</v>
      </c>
    </row>
    <row r="773" spans="1:2" x14ac:dyDescent="0.25">
      <c r="A773" s="91">
        <v>77</v>
      </c>
      <c r="B773" s="91">
        <v>38.530755518177052</v>
      </c>
    </row>
    <row r="774" spans="1:2" x14ac:dyDescent="0.25">
      <c r="A774" s="91">
        <v>77.100000000000009</v>
      </c>
      <c r="B774" s="91">
        <v>38.560636850803611</v>
      </c>
    </row>
    <row r="775" spans="1:2" x14ac:dyDescent="0.25">
      <c r="A775" s="91">
        <v>77.2</v>
      </c>
      <c r="B775" s="91">
        <v>38.590518183430177</v>
      </c>
    </row>
    <row r="776" spans="1:2" x14ac:dyDescent="0.25">
      <c r="A776" s="91">
        <v>77.300000000000011</v>
      </c>
      <c r="B776" s="91">
        <v>38.620399516056743</v>
      </c>
    </row>
    <row r="777" spans="1:2" x14ac:dyDescent="0.25">
      <c r="A777" s="91">
        <v>77.400000000000006</v>
      </c>
      <c r="B777" s="91">
        <v>38.650280848683309</v>
      </c>
    </row>
    <row r="778" spans="1:2" x14ac:dyDescent="0.25">
      <c r="A778" s="91">
        <v>77.5</v>
      </c>
      <c r="B778" s="91">
        <v>38.680162181309868</v>
      </c>
    </row>
    <row r="779" spans="1:2" x14ac:dyDescent="0.25">
      <c r="A779" s="91">
        <v>77.600000000000009</v>
      </c>
      <c r="B779" s="91">
        <v>38.710043513936441</v>
      </c>
    </row>
    <row r="780" spans="1:2" x14ac:dyDescent="0.25">
      <c r="A780" s="91">
        <v>77.7</v>
      </c>
      <c r="B780" s="91">
        <v>38.739924846563</v>
      </c>
    </row>
    <row r="781" spans="1:2" x14ac:dyDescent="0.25">
      <c r="A781" s="91">
        <v>77.800000000000011</v>
      </c>
      <c r="B781" s="91">
        <v>38.769806179189573</v>
      </c>
    </row>
    <row r="782" spans="1:2" x14ac:dyDescent="0.25">
      <c r="A782" s="91">
        <v>77.900000000000006</v>
      </c>
      <c r="B782" s="91">
        <v>38.799687511816131</v>
      </c>
    </row>
    <row r="783" spans="1:2" x14ac:dyDescent="0.25">
      <c r="A783" s="91">
        <v>78</v>
      </c>
      <c r="B783" s="91">
        <v>38.829568844442697</v>
      </c>
    </row>
    <row r="784" spans="1:2" x14ac:dyDescent="0.25">
      <c r="A784" s="91">
        <v>78.100000000000009</v>
      </c>
      <c r="B784" s="91">
        <v>38.816619745729078</v>
      </c>
    </row>
    <row r="785" spans="1:2" x14ac:dyDescent="0.25">
      <c r="A785" s="91">
        <v>78.2</v>
      </c>
      <c r="B785" s="91">
        <v>38.803670647015458</v>
      </c>
    </row>
    <row r="786" spans="1:2" x14ac:dyDescent="0.25">
      <c r="A786" s="91">
        <v>78.300000000000011</v>
      </c>
      <c r="B786" s="91">
        <v>38.790721548301832</v>
      </c>
    </row>
    <row r="787" spans="1:2" x14ac:dyDescent="0.25">
      <c r="A787" s="91">
        <v>78.400000000000006</v>
      </c>
      <c r="B787" s="91">
        <v>38.777772449588213</v>
      </c>
    </row>
    <row r="788" spans="1:2" x14ac:dyDescent="0.25">
      <c r="A788" s="91">
        <v>78.5</v>
      </c>
      <c r="B788" s="91">
        <v>38.764823350874593</v>
      </c>
    </row>
    <row r="789" spans="1:2" x14ac:dyDescent="0.25">
      <c r="A789" s="91">
        <v>78.600000000000009</v>
      </c>
      <c r="B789" s="91">
        <v>38.751874252160967</v>
      </c>
    </row>
    <row r="790" spans="1:2" x14ac:dyDescent="0.25">
      <c r="A790" s="91">
        <v>78.7</v>
      </c>
      <c r="B790" s="91">
        <v>38.738925153447347</v>
      </c>
    </row>
    <row r="791" spans="1:2" x14ac:dyDescent="0.25">
      <c r="A791" s="91">
        <v>78.800000000000011</v>
      </c>
      <c r="B791" s="91">
        <v>38.725976054733742</v>
      </c>
    </row>
    <row r="792" spans="1:2" x14ac:dyDescent="0.25">
      <c r="A792" s="91">
        <v>78.900000000000006</v>
      </c>
      <c r="B792" s="91">
        <v>38.713026956020123</v>
      </c>
    </row>
    <row r="793" spans="1:2" x14ac:dyDescent="0.25">
      <c r="A793" s="91">
        <v>79</v>
      </c>
      <c r="B793" s="91">
        <v>38.700077857306503</v>
      </c>
    </row>
    <row r="794" spans="1:2" x14ac:dyDescent="0.25">
      <c r="A794" s="91">
        <v>79.100000000000009</v>
      </c>
      <c r="B794" s="91">
        <v>38.66917172890404</v>
      </c>
    </row>
    <row r="795" spans="1:2" x14ac:dyDescent="0.25">
      <c r="A795" s="91">
        <v>79.2</v>
      </c>
      <c r="B795" s="91">
        <v>38.638265600501583</v>
      </c>
    </row>
    <row r="796" spans="1:2" x14ac:dyDescent="0.25">
      <c r="A796" s="91">
        <v>79.300000000000011</v>
      </c>
      <c r="B796" s="91">
        <v>38.607359472099127</v>
      </c>
    </row>
    <row r="797" spans="1:2" x14ac:dyDescent="0.25">
      <c r="A797" s="91">
        <v>79.400000000000006</v>
      </c>
      <c r="B797" s="91">
        <v>38.57645334369667</v>
      </c>
    </row>
    <row r="798" spans="1:2" x14ac:dyDescent="0.25">
      <c r="A798" s="91">
        <v>79.5</v>
      </c>
      <c r="B798" s="91">
        <v>38.545547215294221</v>
      </c>
    </row>
    <row r="799" spans="1:2" x14ac:dyDescent="0.25">
      <c r="A799" s="91">
        <v>79.600000000000009</v>
      </c>
      <c r="B799" s="91">
        <v>38.514641086891757</v>
      </c>
    </row>
    <row r="800" spans="1:2" x14ac:dyDescent="0.25">
      <c r="A800" s="91">
        <v>79.7</v>
      </c>
      <c r="B800" s="91">
        <v>38.483734958489308</v>
      </c>
    </row>
    <row r="801" spans="1:2" x14ac:dyDescent="0.25">
      <c r="A801" s="91">
        <v>79.800000000000011</v>
      </c>
      <c r="B801" s="91">
        <v>38.452828830086837</v>
      </c>
    </row>
    <row r="802" spans="1:2" x14ac:dyDescent="0.25">
      <c r="A802" s="91">
        <v>79.900000000000006</v>
      </c>
      <c r="B802" s="91">
        <v>38.421922701684387</v>
      </c>
    </row>
    <row r="803" spans="1:2" x14ac:dyDescent="0.25">
      <c r="A803" s="91">
        <v>80</v>
      </c>
      <c r="B803" s="91">
        <v>38.391016573281938</v>
      </c>
    </row>
    <row r="804" spans="1:2" x14ac:dyDescent="0.25">
      <c r="A804" s="91">
        <v>80.100000000000009</v>
      </c>
      <c r="B804" s="91">
        <v>38.446318298656387</v>
      </c>
    </row>
    <row r="805" spans="1:2" x14ac:dyDescent="0.25">
      <c r="A805" s="91">
        <v>80.2</v>
      </c>
      <c r="B805" s="91">
        <v>38.501620024030849</v>
      </c>
    </row>
    <row r="806" spans="1:2" x14ac:dyDescent="0.25">
      <c r="A806" s="91">
        <v>80.300000000000011</v>
      </c>
      <c r="B806" s="91">
        <v>38.556921749405298</v>
      </c>
    </row>
    <row r="807" spans="1:2" x14ac:dyDescent="0.25">
      <c r="A807" s="91">
        <v>80.400000000000006</v>
      </c>
      <c r="B807" s="91">
        <v>38.612223474779761</v>
      </c>
    </row>
    <row r="808" spans="1:2" x14ac:dyDescent="0.25">
      <c r="A808" s="91">
        <v>80.5</v>
      </c>
      <c r="B808" s="91">
        <v>38.667525200154209</v>
      </c>
    </row>
    <row r="809" spans="1:2" x14ac:dyDescent="0.25">
      <c r="A809" s="91">
        <v>80.600000000000009</v>
      </c>
      <c r="B809" s="91">
        <v>38.722826925528658</v>
      </c>
    </row>
    <row r="810" spans="1:2" x14ac:dyDescent="0.25">
      <c r="A810" s="91">
        <v>80.7</v>
      </c>
      <c r="B810" s="91">
        <v>38.77812865090312</v>
      </c>
    </row>
    <row r="811" spans="1:2" x14ac:dyDescent="0.25">
      <c r="A811" s="91">
        <v>80.800000000000011</v>
      </c>
      <c r="B811" s="91">
        <v>38.833430376277583</v>
      </c>
    </row>
    <row r="812" spans="1:2" x14ac:dyDescent="0.25">
      <c r="A812" s="91">
        <v>80.900000000000006</v>
      </c>
      <c r="B812" s="91">
        <v>38.888732101652032</v>
      </c>
    </row>
    <row r="813" spans="1:2" x14ac:dyDescent="0.25">
      <c r="A813" s="91">
        <v>81</v>
      </c>
      <c r="B813" s="91">
        <v>38.94403382702648</v>
      </c>
    </row>
    <row r="814" spans="1:2" x14ac:dyDescent="0.25">
      <c r="A814" s="91">
        <v>81.100000000000009</v>
      </c>
      <c r="B814" s="91">
        <v>38.780707376093339</v>
      </c>
    </row>
    <row r="815" spans="1:2" x14ac:dyDescent="0.25">
      <c r="A815" s="91">
        <v>81.2</v>
      </c>
      <c r="B815" s="91">
        <v>38.617380925160226</v>
      </c>
    </row>
    <row r="816" spans="1:2" x14ac:dyDescent="0.25">
      <c r="A816" s="91">
        <v>81.300000000000011</v>
      </c>
      <c r="B816" s="91">
        <v>38.454054474227092</v>
      </c>
    </row>
    <row r="817" spans="1:2" x14ac:dyDescent="0.25">
      <c r="A817" s="91">
        <v>81.400000000000006</v>
      </c>
      <c r="B817" s="91">
        <v>38.290728023293973</v>
      </c>
    </row>
    <row r="818" spans="1:2" x14ac:dyDescent="0.25">
      <c r="A818" s="91">
        <v>81.5</v>
      </c>
      <c r="B818" s="91">
        <v>38.12740157236086</v>
      </c>
    </row>
    <row r="819" spans="1:2" x14ac:dyDescent="0.25">
      <c r="A819" s="91">
        <v>81.600000000000009</v>
      </c>
      <c r="B819" s="91">
        <v>37.964075121427719</v>
      </c>
    </row>
    <row r="820" spans="1:2" x14ac:dyDescent="0.25">
      <c r="A820" s="91">
        <v>81.7</v>
      </c>
      <c r="B820" s="91">
        <v>37.800748670494613</v>
      </c>
    </row>
    <row r="821" spans="1:2" x14ac:dyDescent="0.25">
      <c r="A821" s="91">
        <v>81.800000000000011</v>
      </c>
      <c r="B821" s="91">
        <v>37.637422219561472</v>
      </c>
    </row>
    <row r="822" spans="1:2" x14ac:dyDescent="0.25">
      <c r="A822" s="91">
        <v>81.900000000000006</v>
      </c>
      <c r="B822" s="91">
        <v>37.474095768628352</v>
      </c>
    </row>
    <row r="823" spans="1:2" x14ac:dyDescent="0.25">
      <c r="A823" s="91">
        <v>82</v>
      </c>
      <c r="B823" s="91">
        <v>37.31076931769524</v>
      </c>
    </row>
    <row r="824" spans="1:2" x14ac:dyDescent="0.25">
      <c r="A824" s="91">
        <v>82.100000000000009</v>
      </c>
      <c r="B824" s="91">
        <v>37.215381228359043</v>
      </c>
    </row>
    <row r="825" spans="1:2" x14ac:dyDescent="0.25">
      <c r="A825" s="91">
        <v>82.2</v>
      </c>
      <c r="B825" s="91">
        <v>37.119993139022853</v>
      </c>
    </row>
    <row r="826" spans="1:2" x14ac:dyDescent="0.25">
      <c r="A826" s="91">
        <v>82.300000000000011</v>
      </c>
      <c r="B826" s="91">
        <v>37.024605049686649</v>
      </c>
    </row>
    <row r="827" spans="1:2" x14ac:dyDescent="0.25">
      <c r="A827" s="91">
        <v>82.4</v>
      </c>
      <c r="B827" s="91">
        <v>36.929216960350459</v>
      </c>
    </row>
    <row r="828" spans="1:2" x14ac:dyDescent="0.25">
      <c r="A828" s="91">
        <v>82.5</v>
      </c>
      <c r="B828" s="91">
        <v>36.833828871014283</v>
      </c>
    </row>
    <row r="829" spans="1:2" x14ac:dyDescent="0.25">
      <c r="A829" s="91">
        <v>82.600000000000009</v>
      </c>
      <c r="B829" s="91">
        <v>36.738440781678072</v>
      </c>
    </row>
    <row r="830" spans="1:2" x14ac:dyDescent="0.25">
      <c r="A830" s="91">
        <v>82.7</v>
      </c>
      <c r="B830" s="91">
        <v>36.643052692341882</v>
      </c>
    </row>
    <row r="831" spans="1:2" x14ac:dyDescent="0.25">
      <c r="A831" s="91">
        <v>82.800000000000011</v>
      </c>
      <c r="B831" s="91">
        <v>36.547664603005678</v>
      </c>
    </row>
    <row r="832" spans="1:2" x14ac:dyDescent="0.25">
      <c r="A832" s="91">
        <v>82.9</v>
      </c>
      <c r="B832" s="91">
        <v>36.452276513669503</v>
      </c>
    </row>
    <row r="833" spans="1:2" x14ac:dyDescent="0.25">
      <c r="A833" s="91">
        <v>83</v>
      </c>
      <c r="B833" s="91">
        <v>36.356888424333313</v>
      </c>
    </row>
    <row r="834" spans="1:2" x14ac:dyDescent="0.25">
      <c r="A834" s="91">
        <v>83.100000000000009</v>
      </c>
      <c r="B834" s="91">
        <v>36.39831115656132</v>
      </c>
    </row>
    <row r="835" spans="1:2" x14ac:dyDescent="0.25">
      <c r="A835" s="91">
        <v>83.2</v>
      </c>
      <c r="B835" s="91">
        <v>36.439733888789327</v>
      </c>
    </row>
    <row r="836" spans="1:2" x14ac:dyDescent="0.25">
      <c r="A836" s="91">
        <v>83.300000000000011</v>
      </c>
      <c r="B836" s="91">
        <v>36.481156621017348</v>
      </c>
    </row>
    <row r="837" spans="1:2" x14ac:dyDescent="0.25">
      <c r="A837" s="91">
        <v>83.4</v>
      </c>
      <c r="B837" s="91">
        <v>36.522579353245362</v>
      </c>
    </row>
    <row r="838" spans="1:2" x14ac:dyDescent="0.25">
      <c r="A838" s="91">
        <v>83.5</v>
      </c>
      <c r="B838" s="91">
        <v>36.564002085473369</v>
      </c>
    </row>
    <row r="839" spans="1:2" x14ac:dyDescent="0.25">
      <c r="A839" s="91">
        <v>83.600000000000009</v>
      </c>
      <c r="B839" s="91">
        <v>36.605424817701383</v>
      </c>
    </row>
    <row r="840" spans="1:2" x14ac:dyDescent="0.25">
      <c r="A840" s="91">
        <v>83.7</v>
      </c>
      <c r="B840" s="91">
        <v>36.646847549929397</v>
      </c>
    </row>
    <row r="841" spans="1:2" x14ac:dyDescent="0.25">
      <c r="A841" s="91">
        <v>83.800000000000011</v>
      </c>
      <c r="B841" s="91">
        <v>36.688270282157411</v>
      </c>
    </row>
    <row r="842" spans="1:2" x14ac:dyDescent="0.25">
      <c r="A842" s="91">
        <v>83.9</v>
      </c>
      <c r="B842" s="91">
        <v>36.729693014385433</v>
      </c>
    </row>
    <row r="843" spans="1:2" x14ac:dyDescent="0.25">
      <c r="A843" s="91">
        <v>84</v>
      </c>
      <c r="B843" s="91">
        <v>36.771115746613432</v>
      </c>
    </row>
    <row r="844" spans="1:2" x14ac:dyDescent="0.25">
      <c r="A844" s="91">
        <v>84.100000000000009</v>
      </c>
      <c r="B844" s="91">
        <v>36.632852223794771</v>
      </c>
    </row>
    <row r="845" spans="1:2" x14ac:dyDescent="0.25">
      <c r="A845" s="91">
        <v>84.2</v>
      </c>
      <c r="B845" s="91">
        <v>36.494588700976131</v>
      </c>
    </row>
    <row r="846" spans="1:2" x14ac:dyDescent="0.25">
      <c r="A846" s="91">
        <v>84.300000000000011</v>
      </c>
      <c r="B846" s="91">
        <v>36.356325178157483</v>
      </c>
    </row>
    <row r="847" spans="1:2" x14ac:dyDescent="0.25">
      <c r="A847" s="91">
        <v>84.4</v>
      </c>
      <c r="B847" s="91">
        <v>36.218061655338843</v>
      </c>
    </row>
    <row r="848" spans="1:2" x14ac:dyDescent="0.25">
      <c r="A848" s="91">
        <v>84.5</v>
      </c>
      <c r="B848" s="91">
        <v>36.079798132520203</v>
      </c>
    </row>
    <row r="849" spans="1:2" x14ac:dyDescent="0.25">
      <c r="A849" s="91">
        <v>84.600000000000009</v>
      </c>
      <c r="B849" s="91">
        <v>35.941534609701527</v>
      </c>
    </row>
    <row r="850" spans="1:2" x14ac:dyDescent="0.25">
      <c r="A850" s="91">
        <v>84.7</v>
      </c>
      <c r="B850" s="91">
        <v>35.803271086882887</v>
      </c>
    </row>
    <row r="851" spans="1:2" x14ac:dyDescent="0.25">
      <c r="A851" s="91">
        <v>84.800000000000011</v>
      </c>
      <c r="B851" s="91">
        <v>35.66500756406424</v>
      </c>
    </row>
    <row r="852" spans="1:2" x14ac:dyDescent="0.25">
      <c r="A852" s="91">
        <v>84.9</v>
      </c>
      <c r="B852" s="91">
        <v>35.5267440412456</v>
      </c>
    </row>
    <row r="853" spans="1:2" x14ac:dyDescent="0.25">
      <c r="A853" s="91">
        <v>85</v>
      </c>
      <c r="B853" s="91">
        <v>35.38848051842696</v>
      </c>
    </row>
    <row r="854" spans="1:2" x14ac:dyDescent="0.25">
      <c r="A854" s="91">
        <v>85.100000000000009</v>
      </c>
      <c r="B854" s="91">
        <v>35.239144918669943</v>
      </c>
    </row>
    <row r="855" spans="1:2" x14ac:dyDescent="0.25">
      <c r="A855" s="91">
        <v>85.2</v>
      </c>
      <c r="B855" s="91">
        <v>35.089809318912948</v>
      </c>
    </row>
    <row r="856" spans="1:2" x14ac:dyDescent="0.25">
      <c r="A856" s="91">
        <v>85.300000000000011</v>
      </c>
      <c r="B856" s="91">
        <v>34.940473719155932</v>
      </c>
    </row>
    <row r="857" spans="1:2" x14ac:dyDescent="0.25">
      <c r="A857" s="91">
        <v>85.4</v>
      </c>
      <c r="B857" s="91">
        <v>34.791138119398937</v>
      </c>
    </row>
    <row r="858" spans="1:2" x14ac:dyDescent="0.25">
      <c r="A858" s="91">
        <v>85.5</v>
      </c>
      <c r="B858" s="91">
        <v>34.641802519641942</v>
      </c>
    </row>
    <row r="859" spans="1:2" x14ac:dyDescent="0.25">
      <c r="A859" s="91">
        <v>85.600000000000009</v>
      </c>
      <c r="B859" s="91">
        <v>34.492466919884919</v>
      </c>
    </row>
    <row r="860" spans="1:2" x14ac:dyDescent="0.25">
      <c r="A860" s="91">
        <v>85.7</v>
      </c>
      <c r="B860" s="91">
        <v>34.343131320127917</v>
      </c>
    </row>
    <row r="861" spans="1:2" x14ac:dyDescent="0.25">
      <c r="A861" s="91">
        <v>85.800000000000011</v>
      </c>
      <c r="B861" s="91">
        <v>34.193795720370908</v>
      </c>
    </row>
    <row r="862" spans="1:2" x14ac:dyDescent="0.25">
      <c r="A862" s="91">
        <v>85.9</v>
      </c>
      <c r="B862" s="91">
        <v>34.044460120613913</v>
      </c>
    </row>
    <row r="863" spans="1:2" x14ac:dyDescent="0.25">
      <c r="A863" s="91">
        <v>86</v>
      </c>
      <c r="B863" s="91">
        <v>33.895124520856918</v>
      </c>
    </row>
    <row r="864" spans="1:2" x14ac:dyDescent="0.25">
      <c r="A864" s="91">
        <v>86.100000000000009</v>
      </c>
      <c r="B864" s="91">
        <v>33.831620732723948</v>
      </c>
    </row>
    <row r="865" spans="1:2" x14ac:dyDescent="0.25">
      <c r="A865" s="91">
        <v>86.2</v>
      </c>
      <c r="B865" s="91">
        <v>33.768116944590993</v>
      </c>
    </row>
    <row r="866" spans="1:2" x14ac:dyDescent="0.25">
      <c r="A866" s="91">
        <v>86.300000000000011</v>
      </c>
      <c r="B866" s="91">
        <v>33.704613156458009</v>
      </c>
    </row>
    <row r="867" spans="1:2" x14ac:dyDescent="0.25">
      <c r="A867" s="91">
        <v>86.4</v>
      </c>
      <c r="B867" s="91">
        <v>33.641109368325047</v>
      </c>
    </row>
    <row r="868" spans="1:2" x14ac:dyDescent="0.25">
      <c r="A868" s="91">
        <v>86.5</v>
      </c>
      <c r="B868" s="91">
        <v>33.577605580192078</v>
      </c>
    </row>
    <row r="869" spans="1:2" x14ac:dyDescent="0.25">
      <c r="A869" s="91">
        <v>86.600000000000009</v>
      </c>
      <c r="B869" s="91">
        <v>33.514101792059122</v>
      </c>
    </row>
    <row r="870" spans="1:2" x14ac:dyDescent="0.25">
      <c r="A870" s="91">
        <v>86.7</v>
      </c>
      <c r="B870" s="91">
        <v>33.450598003926153</v>
      </c>
    </row>
    <row r="871" spans="1:2" x14ac:dyDescent="0.25">
      <c r="A871" s="91">
        <v>86.800000000000011</v>
      </c>
      <c r="B871" s="91">
        <v>33.387094215793176</v>
      </c>
    </row>
    <row r="872" spans="1:2" x14ac:dyDescent="0.25">
      <c r="A872" s="91">
        <v>86.9</v>
      </c>
      <c r="B872" s="91">
        <v>33.323590427660207</v>
      </c>
    </row>
    <row r="873" spans="1:2" x14ac:dyDescent="0.25">
      <c r="A873" s="91">
        <v>87</v>
      </c>
      <c r="B873" s="91">
        <v>33.260086639527252</v>
      </c>
    </row>
    <row r="874" spans="1:2" x14ac:dyDescent="0.25">
      <c r="A874" s="91">
        <v>87.100000000000009</v>
      </c>
      <c r="B874" s="91">
        <v>33.22270465359091</v>
      </c>
    </row>
    <row r="875" spans="1:2" x14ac:dyDescent="0.25">
      <c r="A875" s="91">
        <v>87.2</v>
      </c>
      <c r="B875" s="91">
        <v>33.185322667654567</v>
      </c>
    </row>
    <row r="876" spans="1:2" x14ac:dyDescent="0.25">
      <c r="A876" s="91">
        <v>87.300000000000011</v>
      </c>
      <c r="B876" s="91">
        <v>33.147940681718232</v>
      </c>
    </row>
    <row r="877" spans="1:2" x14ac:dyDescent="0.25">
      <c r="A877" s="91">
        <v>87.4</v>
      </c>
      <c r="B877" s="91">
        <v>33.11055869578189</v>
      </c>
    </row>
    <row r="878" spans="1:2" x14ac:dyDescent="0.25">
      <c r="A878" s="91">
        <v>87.5</v>
      </c>
      <c r="B878" s="91">
        <v>33.073176709845548</v>
      </c>
    </row>
    <row r="879" spans="1:2" x14ac:dyDescent="0.25">
      <c r="A879" s="91">
        <v>87.600000000000009</v>
      </c>
      <c r="B879" s="91">
        <v>33.035794723909213</v>
      </c>
    </row>
    <row r="880" spans="1:2" x14ac:dyDescent="0.25">
      <c r="A880" s="91">
        <v>87.7</v>
      </c>
      <c r="B880" s="91">
        <v>32.998412737972863</v>
      </c>
    </row>
    <row r="881" spans="1:2" x14ac:dyDescent="0.25">
      <c r="A881" s="91">
        <v>87.800000000000011</v>
      </c>
      <c r="B881" s="91">
        <v>32.961030752036521</v>
      </c>
    </row>
    <row r="882" spans="1:2" x14ac:dyDescent="0.25">
      <c r="A882" s="91">
        <v>87.9</v>
      </c>
      <c r="B882" s="91">
        <v>32.923648766100193</v>
      </c>
    </row>
    <row r="883" spans="1:2" x14ac:dyDescent="0.25">
      <c r="A883" s="91">
        <v>88</v>
      </c>
      <c r="B883" s="91">
        <v>32.886266780163837</v>
      </c>
    </row>
    <row r="884" spans="1:2" x14ac:dyDescent="0.25">
      <c r="A884" s="91">
        <v>88.100000000000009</v>
      </c>
      <c r="B884" s="91">
        <v>32.864755270823373</v>
      </c>
    </row>
    <row r="885" spans="1:2" x14ac:dyDescent="0.25">
      <c r="A885" s="91">
        <v>88.2</v>
      </c>
      <c r="B885" s="91">
        <v>32.843243761482903</v>
      </c>
    </row>
    <row r="886" spans="1:2" x14ac:dyDescent="0.25">
      <c r="A886" s="91">
        <v>88.300000000000011</v>
      </c>
      <c r="B886" s="91">
        <v>32.821732252142432</v>
      </c>
    </row>
    <row r="887" spans="1:2" x14ac:dyDescent="0.25">
      <c r="A887" s="91">
        <v>88.4</v>
      </c>
      <c r="B887" s="91">
        <v>32.800220742801969</v>
      </c>
    </row>
    <row r="888" spans="1:2" x14ac:dyDescent="0.25">
      <c r="A888" s="91">
        <v>88.5</v>
      </c>
      <c r="B888" s="91">
        <v>32.778709233461498</v>
      </c>
    </row>
    <row r="889" spans="1:2" x14ac:dyDescent="0.25">
      <c r="A889" s="91">
        <v>88.600000000000009</v>
      </c>
      <c r="B889" s="91">
        <v>32.757197724121028</v>
      </c>
    </row>
    <row r="890" spans="1:2" x14ac:dyDescent="0.25">
      <c r="A890" s="91">
        <v>88.7</v>
      </c>
      <c r="B890" s="91">
        <v>32.735686214780557</v>
      </c>
    </row>
    <row r="891" spans="1:2" x14ac:dyDescent="0.25">
      <c r="A891" s="91">
        <v>88.800000000000011</v>
      </c>
      <c r="B891" s="91">
        <v>32.714174705440087</v>
      </c>
    </row>
    <row r="892" spans="1:2" x14ac:dyDescent="0.25">
      <c r="A892" s="91">
        <v>88.9</v>
      </c>
      <c r="B892" s="91">
        <v>32.692663196099623</v>
      </c>
    </row>
    <row r="893" spans="1:2" x14ac:dyDescent="0.25">
      <c r="A893" s="91">
        <v>89</v>
      </c>
      <c r="B893" s="91">
        <v>32.671151686759153</v>
      </c>
    </row>
    <row r="894" spans="1:2" x14ac:dyDescent="0.25">
      <c r="A894" s="91">
        <v>89.100000000000009</v>
      </c>
      <c r="B894" s="91">
        <v>32.233196611425463</v>
      </c>
    </row>
    <row r="895" spans="1:2" x14ac:dyDescent="0.25">
      <c r="A895" s="91">
        <v>89.2</v>
      </c>
      <c r="B895" s="91">
        <v>31.795241536091829</v>
      </c>
    </row>
    <row r="896" spans="1:2" x14ac:dyDescent="0.25">
      <c r="A896" s="91">
        <v>89.300000000000011</v>
      </c>
      <c r="B896" s="91">
        <v>31.357286460758129</v>
      </c>
    </row>
    <row r="897" spans="1:2" x14ac:dyDescent="0.25">
      <c r="A897" s="91">
        <v>89.4</v>
      </c>
      <c r="B897" s="91">
        <v>30.919331385424499</v>
      </c>
    </row>
    <row r="898" spans="1:2" x14ac:dyDescent="0.25">
      <c r="A898" s="91">
        <v>89.5</v>
      </c>
      <c r="B898" s="91">
        <v>30.481376310090869</v>
      </c>
    </row>
    <row r="899" spans="1:2" x14ac:dyDescent="0.25">
      <c r="A899" s="91">
        <v>89.600000000000009</v>
      </c>
      <c r="B899" s="91">
        <v>30.043421234757179</v>
      </c>
    </row>
    <row r="900" spans="1:2" x14ac:dyDescent="0.25">
      <c r="A900" s="91">
        <v>89.7</v>
      </c>
      <c r="B900" s="91">
        <v>29.60546615942355</v>
      </c>
    </row>
    <row r="901" spans="1:2" x14ac:dyDescent="0.25">
      <c r="A901" s="91">
        <v>89.800000000000011</v>
      </c>
      <c r="B901" s="91">
        <v>29.167511084089849</v>
      </c>
    </row>
    <row r="902" spans="1:2" x14ac:dyDescent="0.25">
      <c r="A902" s="91">
        <v>89.9</v>
      </c>
      <c r="B902" s="91">
        <v>28.729556008756219</v>
      </c>
    </row>
    <row r="903" spans="1:2" x14ac:dyDescent="0.25">
      <c r="A903" s="91">
        <v>90</v>
      </c>
      <c r="B903" s="91">
        <v>28.29160093342259</v>
      </c>
    </row>
    <row r="904" spans="1:2" x14ac:dyDescent="0.25">
      <c r="A904" s="91">
        <v>90.100000000000009</v>
      </c>
      <c r="B904" s="91">
        <v>27.908656046827129</v>
      </c>
    </row>
    <row r="905" spans="1:2" x14ac:dyDescent="0.25">
      <c r="A905" s="91">
        <v>90.2</v>
      </c>
      <c r="B905" s="91">
        <v>27.525711160231719</v>
      </c>
    </row>
    <row r="906" spans="1:2" x14ac:dyDescent="0.25">
      <c r="A906" s="91">
        <v>90.300000000000011</v>
      </c>
      <c r="B906" s="91">
        <v>27.142766273636258</v>
      </c>
    </row>
    <row r="907" spans="1:2" x14ac:dyDescent="0.25">
      <c r="A907" s="91">
        <v>90.4</v>
      </c>
      <c r="B907" s="91">
        <v>26.759821387040859</v>
      </c>
    </row>
    <row r="908" spans="1:2" x14ac:dyDescent="0.25">
      <c r="A908" s="91">
        <v>90.5</v>
      </c>
      <c r="B908" s="91">
        <v>26.376876500445452</v>
      </c>
    </row>
    <row r="909" spans="1:2" x14ac:dyDescent="0.25">
      <c r="A909" s="91">
        <v>90.600000000000009</v>
      </c>
      <c r="B909" s="91">
        <v>25.993931613849991</v>
      </c>
    </row>
    <row r="910" spans="1:2" x14ac:dyDescent="0.25">
      <c r="A910" s="91">
        <v>90.7</v>
      </c>
      <c r="B910" s="91">
        <v>25.610986727254581</v>
      </c>
    </row>
    <row r="911" spans="1:2" x14ac:dyDescent="0.25">
      <c r="A911" s="91">
        <v>90.800000000000011</v>
      </c>
      <c r="B911" s="91">
        <v>25.22804184065912</v>
      </c>
    </row>
    <row r="912" spans="1:2" x14ac:dyDescent="0.25">
      <c r="A912" s="91">
        <v>90.9</v>
      </c>
      <c r="B912" s="91">
        <v>24.84509695406372</v>
      </c>
    </row>
    <row r="913" spans="1:2" x14ac:dyDescent="0.25">
      <c r="A913" s="91">
        <v>91</v>
      </c>
      <c r="B913" s="91">
        <v>24.46215206746831</v>
      </c>
    </row>
    <row r="914" spans="1:2" x14ac:dyDescent="0.25">
      <c r="A914" s="91">
        <v>91.100000000000009</v>
      </c>
      <c r="B914" s="91">
        <v>23.799094492052351</v>
      </c>
    </row>
    <row r="915" spans="1:2" x14ac:dyDescent="0.25">
      <c r="A915" s="91">
        <v>91.2</v>
      </c>
      <c r="B915" s="91">
        <v>23.136036916636471</v>
      </c>
    </row>
    <row r="916" spans="1:2" x14ac:dyDescent="0.25">
      <c r="A916" s="91">
        <v>91.300000000000011</v>
      </c>
      <c r="B916" s="91">
        <v>22.472979341220508</v>
      </c>
    </row>
    <row r="917" spans="1:2" x14ac:dyDescent="0.25">
      <c r="A917" s="91">
        <v>91.4</v>
      </c>
      <c r="B917" s="91">
        <v>21.809921765804631</v>
      </c>
    </row>
    <row r="918" spans="1:2" x14ac:dyDescent="0.25">
      <c r="A918" s="91">
        <v>91.5</v>
      </c>
      <c r="B918" s="91">
        <v>21.146864190388762</v>
      </c>
    </row>
    <row r="919" spans="1:2" x14ac:dyDescent="0.25">
      <c r="A919" s="91">
        <v>91.600000000000009</v>
      </c>
      <c r="B919" s="91">
        <v>20.483806614972799</v>
      </c>
    </row>
    <row r="920" spans="1:2" x14ac:dyDescent="0.25">
      <c r="A920" s="91">
        <v>91.7</v>
      </c>
      <c r="B920" s="91">
        <v>19.820749039556919</v>
      </c>
    </row>
    <row r="921" spans="1:2" x14ac:dyDescent="0.25">
      <c r="A921" s="91">
        <v>91.800000000000011</v>
      </c>
      <c r="B921" s="91">
        <v>19.15769146414096</v>
      </c>
    </row>
    <row r="922" spans="1:2" x14ac:dyDescent="0.25">
      <c r="A922" s="91">
        <v>91.9</v>
      </c>
      <c r="B922" s="91">
        <v>18.49463388872509</v>
      </c>
    </row>
    <row r="923" spans="1:2" x14ac:dyDescent="0.25">
      <c r="A923" s="91">
        <v>92</v>
      </c>
      <c r="B923" s="91">
        <v>17.83157631330921</v>
      </c>
    </row>
    <row r="924" spans="1:2" x14ac:dyDescent="0.25">
      <c r="A924" s="91">
        <v>92.100000000000009</v>
      </c>
      <c r="B924" s="91">
        <v>17.458449289694691</v>
      </c>
    </row>
    <row r="925" spans="1:2" x14ac:dyDescent="0.25">
      <c r="A925" s="91">
        <v>92.2</v>
      </c>
      <c r="B925" s="91">
        <v>17.085322266080212</v>
      </c>
    </row>
    <row r="926" spans="1:2" x14ac:dyDescent="0.25">
      <c r="A926" s="91">
        <v>92.300000000000011</v>
      </c>
      <c r="B926" s="91">
        <v>16.71219524246569</v>
      </c>
    </row>
    <row r="927" spans="1:2" x14ac:dyDescent="0.25">
      <c r="A927" s="91">
        <v>92.4</v>
      </c>
      <c r="B927" s="91">
        <v>16.33906821885121</v>
      </c>
    </row>
    <row r="928" spans="1:2" x14ac:dyDescent="0.25">
      <c r="A928" s="91">
        <v>92.5</v>
      </c>
      <c r="B928" s="91">
        <v>15.96594119523674</v>
      </c>
    </row>
    <row r="929" spans="1:2" x14ac:dyDescent="0.25">
      <c r="A929" s="91">
        <v>92.600000000000009</v>
      </c>
      <c r="B929" s="91">
        <v>15.59281417162221</v>
      </c>
    </row>
    <row r="930" spans="1:2" x14ac:dyDescent="0.25">
      <c r="A930" s="91">
        <v>92.7</v>
      </c>
      <c r="B930" s="91">
        <v>15.21968714800774</v>
      </c>
    </row>
    <row r="931" spans="1:2" x14ac:dyDescent="0.25">
      <c r="A931" s="91">
        <v>92.800000000000011</v>
      </c>
      <c r="B931" s="91">
        <v>14.846560124393211</v>
      </c>
    </row>
    <row r="932" spans="1:2" x14ac:dyDescent="0.25">
      <c r="A932" s="91">
        <v>92.9</v>
      </c>
      <c r="B932" s="91">
        <v>14.473433100778729</v>
      </c>
    </row>
    <row r="933" spans="1:2" x14ac:dyDescent="0.25">
      <c r="A933" s="91">
        <v>93</v>
      </c>
      <c r="B933" s="91">
        <v>14.100306077164261</v>
      </c>
    </row>
    <row r="934" spans="1:2" x14ac:dyDescent="0.25">
      <c r="A934" s="91">
        <v>93.100000000000009</v>
      </c>
      <c r="B934" s="91">
        <v>13.90564202781775</v>
      </c>
    </row>
    <row r="935" spans="1:2" x14ac:dyDescent="0.25">
      <c r="A935" s="91">
        <v>93.2</v>
      </c>
      <c r="B935" s="91">
        <v>13.71097797847127</v>
      </c>
    </row>
    <row r="936" spans="1:2" x14ac:dyDescent="0.25">
      <c r="A936" s="91">
        <v>93.300000000000011</v>
      </c>
      <c r="B936" s="91">
        <v>13.51631392912476</v>
      </c>
    </row>
    <row r="937" spans="1:2" x14ac:dyDescent="0.25">
      <c r="A937" s="91">
        <v>93.4</v>
      </c>
      <c r="B937" s="91">
        <v>13.321649879778279</v>
      </c>
    </row>
    <row r="938" spans="1:2" x14ac:dyDescent="0.25">
      <c r="A938" s="91">
        <v>93.5</v>
      </c>
      <c r="B938" s="91">
        <v>13.12698583043179</v>
      </c>
    </row>
    <row r="939" spans="1:2" x14ac:dyDescent="0.25">
      <c r="A939" s="91">
        <v>93.600000000000009</v>
      </c>
      <c r="B939" s="91">
        <v>12.93232178108528</v>
      </c>
    </row>
    <row r="940" spans="1:2" x14ac:dyDescent="0.25">
      <c r="A940" s="91">
        <v>93.7</v>
      </c>
      <c r="B940" s="91">
        <v>12.7376577317388</v>
      </c>
    </row>
    <row r="941" spans="1:2" x14ac:dyDescent="0.25">
      <c r="A941" s="91">
        <v>93.800000000000011</v>
      </c>
      <c r="B941" s="91">
        <v>12.542993682392289</v>
      </c>
    </row>
    <row r="942" spans="1:2" x14ac:dyDescent="0.25">
      <c r="A942" s="91">
        <v>93.9</v>
      </c>
      <c r="B942" s="91">
        <v>12.348329633045809</v>
      </c>
    </row>
    <row r="943" spans="1:2" x14ac:dyDescent="0.25">
      <c r="A943" s="91">
        <v>94</v>
      </c>
      <c r="B943" s="91">
        <v>12.153665583699331</v>
      </c>
    </row>
    <row r="944" spans="1:2" x14ac:dyDescent="0.25">
      <c r="A944" s="91">
        <v>94.100000000000009</v>
      </c>
      <c r="B944" s="91">
        <v>11.87092457666801</v>
      </c>
    </row>
    <row r="945" spans="1:2" x14ac:dyDescent="0.25">
      <c r="A945" s="91">
        <v>94.2</v>
      </c>
      <c r="B945" s="91">
        <v>11.58818356963674</v>
      </c>
    </row>
    <row r="946" spans="1:2" x14ac:dyDescent="0.25">
      <c r="A946" s="91">
        <v>94.300000000000011</v>
      </c>
      <c r="B946" s="91">
        <v>11.305442562605419</v>
      </c>
    </row>
    <row r="947" spans="1:2" x14ac:dyDescent="0.25">
      <c r="A947" s="91">
        <v>94.4</v>
      </c>
      <c r="B947" s="91">
        <v>11.02270155557415</v>
      </c>
    </row>
    <row r="948" spans="1:2" x14ac:dyDescent="0.25">
      <c r="A948" s="91">
        <v>94.5</v>
      </c>
      <c r="B948" s="91">
        <v>10.73996054854288</v>
      </c>
    </row>
    <row r="949" spans="1:2" x14ac:dyDescent="0.25">
      <c r="A949" s="91">
        <v>94.600000000000009</v>
      </c>
      <c r="B949" s="91">
        <v>10.457219541511559</v>
      </c>
    </row>
    <row r="950" spans="1:2" x14ac:dyDescent="0.25">
      <c r="A950" s="91">
        <v>94.7</v>
      </c>
      <c r="B950" s="91">
        <v>10.17447853448029</v>
      </c>
    </row>
    <row r="951" spans="1:2" x14ac:dyDescent="0.25">
      <c r="A951" s="91">
        <v>94.800000000000011</v>
      </c>
      <c r="B951" s="91">
        <v>9.8917375274489778</v>
      </c>
    </row>
    <row r="952" spans="1:2" x14ac:dyDescent="0.25">
      <c r="A952" s="91">
        <v>94.9</v>
      </c>
      <c r="B952" s="91">
        <v>9.6089965204177048</v>
      </c>
    </row>
    <row r="953" spans="1:2" x14ac:dyDescent="0.25">
      <c r="A953" s="91">
        <v>95</v>
      </c>
      <c r="B953" s="91">
        <v>9.3262555133864318</v>
      </c>
    </row>
    <row r="954" spans="1:2" x14ac:dyDescent="0.25">
      <c r="A954" s="91">
        <v>95.100000000000009</v>
      </c>
      <c r="B954" s="91">
        <v>8.9857871273495569</v>
      </c>
    </row>
    <row r="955" spans="1:2" x14ac:dyDescent="0.25">
      <c r="A955" s="91">
        <v>95.2</v>
      </c>
      <c r="B955" s="91">
        <v>8.6453187413127282</v>
      </c>
    </row>
    <row r="956" spans="1:2" x14ac:dyDescent="0.25">
      <c r="A956" s="91">
        <v>95.300000000000011</v>
      </c>
      <c r="B956" s="91">
        <v>8.3048503552758532</v>
      </c>
    </row>
    <row r="957" spans="1:2" x14ac:dyDescent="0.25">
      <c r="A957" s="91">
        <v>95.4</v>
      </c>
      <c r="B957" s="91">
        <v>7.9643819692390263</v>
      </c>
    </row>
    <row r="958" spans="1:2" x14ac:dyDescent="0.25">
      <c r="A958" s="91">
        <v>95.5</v>
      </c>
      <c r="B958" s="91">
        <v>7.6239135832021994</v>
      </c>
    </row>
    <row r="959" spans="1:2" x14ac:dyDescent="0.25">
      <c r="A959" s="91">
        <v>95.600000000000009</v>
      </c>
      <c r="B959" s="91">
        <v>7.2834451971653227</v>
      </c>
    </row>
    <row r="960" spans="1:2" x14ac:dyDescent="0.25">
      <c r="A960" s="91">
        <v>95.7</v>
      </c>
      <c r="B960" s="91">
        <v>6.9429768111284957</v>
      </c>
    </row>
    <row r="961" spans="1:2" x14ac:dyDescent="0.25">
      <c r="A961" s="91">
        <v>95.800000000000011</v>
      </c>
      <c r="B961" s="91">
        <v>6.6025084250916208</v>
      </c>
    </row>
    <row r="962" spans="1:2" x14ac:dyDescent="0.25">
      <c r="A962" s="91">
        <v>95.9</v>
      </c>
      <c r="B962" s="91">
        <v>6.2620400390547939</v>
      </c>
    </row>
    <row r="963" spans="1:2" x14ac:dyDescent="0.25">
      <c r="A963" s="91">
        <v>96</v>
      </c>
      <c r="B963" s="91">
        <v>5.9215716530179661</v>
      </c>
    </row>
    <row r="964" spans="1:2" x14ac:dyDescent="0.25">
      <c r="A964" s="91">
        <v>96.100000000000009</v>
      </c>
      <c r="B964" s="91">
        <v>5.7062640429283809</v>
      </c>
    </row>
    <row r="965" spans="1:2" x14ac:dyDescent="0.25">
      <c r="A965" s="91">
        <v>96.2</v>
      </c>
      <c r="B965" s="91">
        <v>5.4909564328388267</v>
      </c>
    </row>
    <row r="966" spans="1:2" x14ac:dyDescent="0.25">
      <c r="A966" s="91">
        <v>96.300000000000011</v>
      </c>
      <c r="B966" s="91">
        <v>5.2756488227492424</v>
      </c>
    </row>
    <row r="967" spans="1:2" x14ac:dyDescent="0.25">
      <c r="A967" s="91">
        <v>96.4</v>
      </c>
      <c r="B967" s="91">
        <v>5.0603412126596874</v>
      </c>
    </row>
    <row r="968" spans="1:2" x14ac:dyDescent="0.25">
      <c r="A968" s="91">
        <v>96.5</v>
      </c>
      <c r="B968" s="91">
        <v>4.8450336025701333</v>
      </c>
    </row>
    <row r="969" spans="1:2" x14ac:dyDescent="0.25">
      <c r="A969" s="91">
        <v>96.600000000000009</v>
      </c>
      <c r="B969" s="91">
        <v>4.6297259924805481</v>
      </c>
    </row>
    <row r="970" spans="1:2" x14ac:dyDescent="0.25">
      <c r="A970" s="91">
        <v>96.7</v>
      </c>
      <c r="B970" s="91">
        <v>4.4144183823909939</v>
      </c>
    </row>
    <row r="971" spans="1:2" x14ac:dyDescent="0.25">
      <c r="A971" s="91">
        <v>96.800000000000011</v>
      </c>
      <c r="B971" s="91">
        <v>4.1991107723014096</v>
      </c>
    </row>
    <row r="972" spans="1:2" x14ac:dyDescent="0.25">
      <c r="A972" s="91">
        <v>96.9</v>
      </c>
      <c r="B972" s="91">
        <v>3.983803162211855</v>
      </c>
    </row>
    <row r="973" spans="1:2" x14ac:dyDescent="0.25">
      <c r="A973" s="91">
        <v>97</v>
      </c>
      <c r="B973" s="91">
        <v>3.7684955521223</v>
      </c>
    </row>
    <row r="974" spans="1:2" x14ac:dyDescent="0.25">
      <c r="A974" s="91">
        <v>97.100000000000009</v>
      </c>
      <c r="B974" s="91">
        <v>3.5605266888446461</v>
      </c>
    </row>
    <row r="975" spans="1:2" x14ac:dyDescent="0.25">
      <c r="A975" s="91">
        <v>97.2</v>
      </c>
      <c r="B975" s="91">
        <v>3.352557825567021</v>
      </c>
    </row>
    <row r="976" spans="1:2" x14ac:dyDescent="0.25">
      <c r="A976" s="91">
        <v>97.300000000000011</v>
      </c>
      <c r="B976" s="91">
        <v>3.1445889622893661</v>
      </c>
    </row>
    <row r="977" spans="1:2" x14ac:dyDescent="0.25">
      <c r="A977" s="91">
        <v>97.4</v>
      </c>
      <c r="B977" s="91">
        <v>2.936620099011741</v>
      </c>
    </row>
    <row r="978" spans="1:2" x14ac:dyDescent="0.25">
      <c r="A978" s="91">
        <v>97.5</v>
      </c>
      <c r="B978" s="91">
        <v>2.7286512357341151</v>
      </c>
    </row>
    <row r="979" spans="1:2" x14ac:dyDescent="0.25">
      <c r="A979" s="91">
        <v>97.600000000000009</v>
      </c>
      <c r="B979" s="91">
        <v>2.5206823724564602</v>
      </c>
    </row>
    <row r="980" spans="1:2" x14ac:dyDescent="0.25">
      <c r="A980" s="91">
        <v>97.7</v>
      </c>
      <c r="B980" s="91">
        <v>2.312713509178836</v>
      </c>
    </row>
    <row r="981" spans="1:2" x14ac:dyDescent="0.25">
      <c r="A981" s="91">
        <v>97.800000000000011</v>
      </c>
      <c r="B981" s="91">
        <v>2.1047446459011812</v>
      </c>
    </row>
    <row r="982" spans="1:2" x14ac:dyDescent="0.25">
      <c r="A982" s="91">
        <v>97.9</v>
      </c>
      <c r="B982" s="91">
        <v>1.896775782623555</v>
      </c>
    </row>
    <row r="983" spans="1:2" x14ac:dyDescent="0.25">
      <c r="A983" s="91">
        <v>98</v>
      </c>
      <c r="B983" s="91">
        <v>1.6888069193459301</v>
      </c>
    </row>
    <row r="984" spans="1:2" x14ac:dyDescent="0.25">
      <c r="A984" s="91">
        <v>98.100000000000009</v>
      </c>
      <c r="B984" s="91">
        <v>1.519926227411323</v>
      </c>
    </row>
    <row r="985" spans="1:2" x14ac:dyDescent="0.25">
      <c r="A985" s="91">
        <v>98.2</v>
      </c>
      <c r="B985" s="91">
        <v>1.351045535476739</v>
      </c>
    </row>
    <row r="986" spans="1:2" x14ac:dyDescent="0.25">
      <c r="A986" s="91">
        <v>98.300000000000011</v>
      </c>
      <c r="B986" s="91">
        <v>1.1821648435421319</v>
      </c>
    </row>
    <row r="987" spans="1:2" x14ac:dyDescent="0.25">
      <c r="A987" s="91">
        <v>98.4</v>
      </c>
      <c r="B987" s="91">
        <v>1.0132841516075479</v>
      </c>
    </row>
    <row r="988" spans="1:2" x14ac:dyDescent="0.25">
      <c r="A988" s="91">
        <v>98.5</v>
      </c>
      <c r="B988" s="91">
        <v>0.84440345967296504</v>
      </c>
    </row>
    <row r="989" spans="1:2" x14ac:dyDescent="0.25">
      <c r="A989" s="91">
        <v>98.600000000000009</v>
      </c>
      <c r="B989" s="91">
        <v>0.67552276773835773</v>
      </c>
    </row>
    <row r="990" spans="1:2" x14ac:dyDescent="0.25">
      <c r="A990" s="91">
        <v>98.7</v>
      </c>
      <c r="B990" s="91">
        <v>0.50664207580377418</v>
      </c>
    </row>
    <row r="991" spans="1:2" x14ac:dyDescent="0.25">
      <c r="A991" s="91">
        <v>98.800000000000011</v>
      </c>
      <c r="B991" s="91">
        <v>0.33776138386916688</v>
      </c>
    </row>
    <row r="992" spans="1:2" x14ac:dyDescent="0.25">
      <c r="A992" s="91">
        <v>98.9</v>
      </c>
      <c r="B992" s="91">
        <v>0.1688806919345833</v>
      </c>
    </row>
    <row r="993" spans="1:2" x14ac:dyDescent="0.25">
      <c r="A993" s="91">
        <v>99</v>
      </c>
      <c r="B993" s="91">
        <v>0</v>
      </c>
    </row>
    <row r="994" spans="1:2" x14ac:dyDescent="0.25">
      <c r="A994" s="91">
        <v>99.100000000000009</v>
      </c>
      <c r="B994" s="91">
        <v>0</v>
      </c>
    </row>
    <row r="995" spans="1:2" x14ac:dyDescent="0.25">
      <c r="A995" s="91">
        <v>99.2</v>
      </c>
      <c r="B995" s="91">
        <v>0</v>
      </c>
    </row>
    <row r="996" spans="1:2" x14ac:dyDescent="0.25">
      <c r="A996" s="91">
        <v>99.300000000000011</v>
      </c>
      <c r="B996" s="91">
        <v>0</v>
      </c>
    </row>
    <row r="997" spans="1:2" x14ac:dyDescent="0.25">
      <c r="A997" s="91">
        <v>99.4</v>
      </c>
      <c r="B997" s="91">
        <v>0</v>
      </c>
    </row>
    <row r="998" spans="1:2" x14ac:dyDescent="0.25">
      <c r="A998" s="91">
        <v>99.5</v>
      </c>
      <c r="B998" s="91">
        <v>0</v>
      </c>
    </row>
    <row r="999" spans="1:2" x14ac:dyDescent="0.25">
      <c r="A999" s="91">
        <v>99.600000000000009</v>
      </c>
      <c r="B999" s="91">
        <v>0</v>
      </c>
    </row>
    <row r="1000" spans="1:2" x14ac:dyDescent="0.25">
      <c r="A1000" s="91">
        <v>99.7</v>
      </c>
      <c r="B1000" s="91">
        <v>0</v>
      </c>
    </row>
    <row r="1001" spans="1:2" x14ac:dyDescent="0.25">
      <c r="A1001" s="91">
        <v>99.800000000000011</v>
      </c>
      <c r="B1001" s="91">
        <v>0</v>
      </c>
    </row>
    <row r="1002" spans="1:2" x14ac:dyDescent="0.25">
      <c r="A1002" s="91">
        <v>99.9</v>
      </c>
      <c r="B1002" s="91">
        <v>0</v>
      </c>
    </row>
    <row r="1003" spans="1:2" x14ac:dyDescent="0.25">
      <c r="A1003" s="91">
        <v>100</v>
      </c>
      <c r="B1003" s="91">
        <v>0</v>
      </c>
    </row>
    <row r="1004" spans="1:2" x14ac:dyDescent="0.25">
      <c r="A1004" s="91">
        <v>100.1</v>
      </c>
      <c r="B1004" s="91">
        <v>0</v>
      </c>
    </row>
    <row r="1005" spans="1:2" x14ac:dyDescent="0.25">
      <c r="A1005" s="91">
        <v>100.2</v>
      </c>
      <c r="B1005" s="91">
        <v>0</v>
      </c>
    </row>
    <row r="1006" spans="1:2" x14ac:dyDescent="0.25">
      <c r="A1006" s="91">
        <v>100.3</v>
      </c>
      <c r="B1006" s="91">
        <v>0</v>
      </c>
    </row>
    <row r="1007" spans="1:2" x14ac:dyDescent="0.25">
      <c r="A1007" s="91">
        <v>100.4</v>
      </c>
      <c r="B1007" s="91">
        <v>0</v>
      </c>
    </row>
    <row r="1008" spans="1:2" x14ac:dyDescent="0.25">
      <c r="A1008" s="91">
        <v>100.5</v>
      </c>
      <c r="B1008" s="91">
        <v>0</v>
      </c>
    </row>
    <row r="1009" spans="1:2" x14ac:dyDescent="0.25">
      <c r="A1009" s="91">
        <v>100.6</v>
      </c>
      <c r="B1009" s="91">
        <v>0</v>
      </c>
    </row>
    <row r="1010" spans="1:2" x14ac:dyDescent="0.25">
      <c r="A1010" s="91">
        <v>100.7</v>
      </c>
      <c r="B1010" s="91">
        <v>0</v>
      </c>
    </row>
    <row r="1011" spans="1:2" x14ac:dyDescent="0.25">
      <c r="A1011" s="91">
        <v>100.8</v>
      </c>
      <c r="B1011" s="91">
        <v>0</v>
      </c>
    </row>
    <row r="1012" spans="1:2" x14ac:dyDescent="0.25">
      <c r="A1012" s="91">
        <v>100.9</v>
      </c>
      <c r="B1012" s="91">
        <v>0</v>
      </c>
    </row>
    <row r="1013" spans="1:2" x14ac:dyDescent="0.25">
      <c r="A1013" s="91">
        <v>101</v>
      </c>
      <c r="B1013" s="91">
        <v>0</v>
      </c>
    </row>
    <row r="1014" spans="1:2" x14ac:dyDescent="0.25">
      <c r="A1014" s="91">
        <v>101.1</v>
      </c>
      <c r="B1014" s="91">
        <v>0</v>
      </c>
    </row>
    <row r="1015" spans="1:2" x14ac:dyDescent="0.25">
      <c r="A1015" s="91">
        <v>101.2</v>
      </c>
      <c r="B1015" s="91">
        <v>0</v>
      </c>
    </row>
    <row r="1016" spans="1:2" x14ac:dyDescent="0.25">
      <c r="A1016" s="91">
        <v>101.3</v>
      </c>
      <c r="B1016" s="91">
        <v>0</v>
      </c>
    </row>
    <row r="1017" spans="1:2" x14ac:dyDescent="0.25">
      <c r="A1017" s="91">
        <v>101.4</v>
      </c>
      <c r="B1017" s="91">
        <v>0</v>
      </c>
    </row>
    <row r="1018" spans="1:2" x14ac:dyDescent="0.25">
      <c r="A1018" s="91">
        <v>101.5</v>
      </c>
      <c r="B1018" s="91">
        <v>0</v>
      </c>
    </row>
    <row r="1019" spans="1:2" x14ac:dyDescent="0.25">
      <c r="A1019" s="91">
        <v>101.6</v>
      </c>
      <c r="B1019" s="91">
        <v>0</v>
      </c>
    </row>
    <row r="1020" spans="1:2" x14ac:dyDescent="0.25">
      <c r="A1020" s="91">
        <v>101.7</v>
      </c>
      <c r="B1020" s="91">
        <v>0</v>
      </c>
    </row>
    <row r="1021" spans="1:2" x14ac:dyDescent="0.25">
      <c r="A1021" s="91">
        <v>101.8</v>
      </c>
      <c r="B1021" s="91">
        <v>0</v>
      </c>
    </row>
    <row r="1022" spans="1:2" x14ac:dyDescent="0.25">
      <c r="A1022" s="91">
        <v>101.9</v>
      </c>
      <c r="B1022" s="91">
        <v>0</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0</v>
      </c>
    </row>
    <row r="1355" spans="1:2" x14ac:dyDescent="0.25">
      <c r="A1355" s="91">
        <v>135.19999999999999</v>
      </c>
      <c r="B1355" s="91">
        <v>0</v>
      </c>
    </row>
    <row r="1356" spans="1:2" x14ac:dyDescent="0.25">
      <c r="A1356" s="91">
        <v>135.30000000000001</v>
      </c>
      <c r="B1356" s="91">
        <v>0</v>
      </c>
    </row>
    <row r="1357" spans="1:2" x14ac:dyDescent="0.25">
      <c r="A1357" s="91">
        <v>135.4</v>
      </c>
      <c r="B1357" s="91">
        <v>0</v>
      </c>
    </row>
    <row r="1358" spans="1:2" x14ac:dyDescent="0.25">
      <c r="A1358" s="91">
        <v>135.5</v>
      </c>
      <c r="B1358" s="91">
        <v>0</v>
      </c>
    </row>
    <row r="1359" spans="1:2" x14ac:dyDescent="0.25">
      <c r="A1359" s="91">
        <v>135.6</v>
      </c>
      <c r="B1359" s="91">
        <v>0</v>
      </c>
    </row>
    <row r="1360" spans="1:2" x14ac:dyDescent="0.25">
      <c r="A1360" s="91">
        <v>135.69999999999999</v>
      </c>
      <c r="B1360" s="91">
        <v>0</v>
      </c>
    </row>
    <row r="1361" spans="1:2" x14ac:dyDescent="0.25">
      <c r="A1361" s="91">
        <v>135.80000000000001</v>
      </c>
      <c r="B1361" s="91">
        <v>0</v>
      </c>
    </row>
    <row r="1362" spans="1:2" x14ac:dyDescent="0.25">
      <c r="A1362" s="91">
        <v>135.9</v>
      </c>
      <c r="B1362" s="91">
        <v>0</v>
      </c>
    </row>
    <row r="1363" spans="1:2" x14ac:dyDescent="0.25">
      <c r="A1363" s="91">
        <v>136</v>
      </c>
      <c r="B1363" s="91">
        <v>0</v>
      </c>
    </row>
    <row r="1364" spans="1:2" x14ac:dyDescent="0.25">
      <c r="A1364" s="91">
        <v>136.1</v>
      </c>
      <c r="B1364" s="91">
        <v>0</v>
      </c>
    </row>
    <row r="1365" spans="1:2" x14ac:dyDescent="0.25">
      <c r="A1365" s="91">
        <v>136.19999999999999</v>
      </c>
      <c r="B1365" s="91">
        <v>0</v>
      </c>
    </row>
    <row r="1366" spans="1:2" x14ac:dyDescent="0.25">
      <c r="A1366" s="91">
        <v>136.30000000000001</v>
      </c>
      <c r="B1366" s="91">
        <v>0</v>
      </c>
    </row>
    <row r="1367" spans="1:2" x14ac:dyDescent="0.25">
      <c r="A1367" s="91">
        <v>136.4</v>
      </c>
      <c r="B1367" s="91">
        <v>0</v>
      </c>
    </row>
    <row r="1368" spans="1:2" x14ac:dyDescent="0.25">
      <c r="A1368" s="91">
        <v>136.5</v>
      </c>
      <c r="B1368" s="91">
        <v>0</v>
      </c>
    </row>
    <row r="1369" spans="1:2" x14ac:dyDescent="0.25">
      <c r="A1369" s="91">
        <v>136.6</v>
      </c>
      <c r="B1369" s="91">
        <v>0</v>
      </c>
    </row>
    <row r="1370" spans="1:2" x14ac:dyDescent="0.25">
      <c r="A1370" s="91">
        <v>136.69999999999999</v>
      </c>
      <c r="B1370" s="91">
        <v>0</v>
      </c>
    </row>
    <row r="1371" spans="1:2" x14ac:dyDescent="0.25">
      <c r="A1371" s="91">
        <v>136.80000000000001</v>
      </c>
      <c r="B1371" s="91">
        <v>0</v>
      </c>
    </row>
    <row r="1372" spans="1:2" x14ac:dyDescent="0.25">
      <c r="A1372" s="91">
        <v>136.9</v>
      </c>
      <c r="B1372" s="91">
        <v>0</v>
      </c>
    </row>
    <row r="1373" spans="1:2" x14ac:dyDescent="0.25">
      <c r="A1373" s="91">
        <v>137</v>
      </c>
      <c r="B1373" s="91">
        <v>0</v>
      </c>
    </row>
    <row r="1374" spans="1:2" x14ac:dyDescent="0.25">
      <c r="A1374" s="91">
        <v>137.1</v>
      </c>
      <c r="B1374" s="91">
        <v>0</v>
      </c>
    </row>
    <row r="1375" spans="1:2" x14ac:dyDescent="0.25">
      <c r="A1375" s="91">
        <v>137.19999999999999</v>
      </c>
      <c r="B1375" s="91">
        <v>0</v>
      </c>
    </row>
    <row r="1376" spans="1:2" x14ac:dyDescent="0.25">
      <c r="A1376" s="91">
        <v>137.30000000000001</v>
      </c>
      <c r="B1376" s="91">
        <v>0</v>
      </c>
    </row>
    <row r="1377" spans="1:2" x14ac:dyDescent="0.25">
      <c r="A1377" s="91">
        <v>137.4</v>
      </c>
      <c r="B1377" s="91">
        <v>0</v>
      </c>
    </row>
    <row r="1378" spans="1:2" x14ac:dyDescent="0.25">
      <c r="A1378" s="91">
        <v>137.5</v>
      </c>
      <c r="B1378" s="91">
        <v>0</v>
      </c>
    </row>
    <row r="1379" spans="1:2" x14ac:dyDescent="0.25">
      <c r="A1379" s="91">
        <v>137.6</v>
      </c>
      <c r="B1379" s="91">
        <v>0</v>
      </c>
    </row>
    <row r="1380" spans="1:2" x14ac:dyDescent="0.25">
      <c r="A1380" s="91">
        <v>137.69999999999999</v>
      </c>
      <c r="B1380" s="91">
        <v>0</v>
      </c>
    </row>
    <row r="1381" spans="1:2" x14ac:dyDescent="0.25">
      <c r="A1381" s="91">
        <v>137.80000000000001</v>
      </c>
      <c r="B1381" s="91">
        <v>0</v>
      </c>
    </row>
    <row r="1382" spans="1:2" x14ac:dyDescent="0.25">
      <c r="A1382" s="91">
        <v>137.9</v>
      </c>
      <c r="B1382" s="91">
        <v>0</v>
      </c>
    </row>
    <row r="1383" spans="1:2" x14ac:dyDescent="0.25">
      <c r="A1383" s="91">
        <v>138</v>
      </c>
      <c r="B1383" s="91">
        <v>0</v>
      </c>
    </row>
    <row r="1384" spans="1:2" x14ac:dyDescent="0.25">
      <c r="A1384" s="91">
        <v>138.1</v>
      </c>
      <c r="B1384" s="91">
        <v>2.0012219152574121E-2</v>
      </c>
    </row>
    <row r="1385" spans="1:2" x14ac:dyDescent="0.25">
      <c r="A1385" s="91">
        <v>138.19999999999999</v>
      </c>
      <c r="B1385" s="91">
        <v>4.0024438305153932E-2</v>
      </c>
    </row>
    <row r="1386" spans="1:2" x14ac:dyDescent="0.25">
      <c r="A1386" s="91">
        <v>138.30000000000001</v>
      </c>
      <c r="B1386" s="91">
        <v>6.0036657457728057E-2</v>
      </c>
    </row>
    <row r="1387" spans="1:2" x14ac:dyDescent="0.25">
      <c r="A1387" s="91">
        <v>138.4</v>
      </c>
      <c r="B1387" s="91">
        <v>8.0048876610302189E-2</v>
      </c>
    </row>
    <row r="1388" spans="1:2" x14ac:dyDescent="0.25">
      <c r="A1388" s="91">
        <v>138.5</v>
      </c>
      <c r="B1388" s="91">
        <v>0.10006109576287631</v>
      </c>
    </row>
    <row r="1389" spans="1:2" x14ac:dyDescent="0.25">
      <c r="A1389" s="91">
        <v>138.6</v>
      </c>
      <c r="B1389" s="91">
        <v>0.1200733149154504</v>
      </c>
    </row>
    <row r="1390" spans="1:2" x14ac:dyDescent="0.25">
      <c r="A1390" s="91">
        <v>138.69999999999999</v>
      </c>
      <c r="B1390" s="91">
        <v>0.1400855340680302</v>
      </c>
    </row>
    <row r="1391" spans="1:2" x14ac:dyDescent="0.25">
      <c r="A1391" s="91">
        <v>138.80000000000001</v>
      </c>
      <c r="B1391" s="91">
        <v>0.16009775322060441</v>
      </c>
    </row>
    <row r="1392" spans="1:2" x14ac:dyDescent="0.25">
      <c r="A1392" s="91">
        <v>138.9</v>
      </c>
      <c r="B1392" s="91">
        <v>0.1801099723731785</v>
      </c>
    </row>
    <row r="1393" spans="1:2" x14ac:dyDescent="0.25">
      <c r="A1393" s="91">
        <v>139</v>
      </c>
      <c r="B1393" s="91">
        <v>0.20012219152575261</v>
      </c>
    </row>
    <row r="1394" spans="1:2" x14ac:dyDescent="0.25">
      <c r="A1394" s="91">
        <v>139.1</v>
      </c>
      <c r="B1394" s="91">
        <v>0.61959001657077373</v>
      </c>
    </row>
    <row r="1395" spans="1:2" x14ac:dyDescent="0.25">
      <c r="A1395" s="91">
        <v>139.19999999999999</v>
      </c>
      <c r="B1395" s="91">
        <v>1.039057841615914</v>
      </c>
    </row>
    <row r="1396" spans="1:2" x14ac:dyDescent="0.25">
      <c r="A1396" s="91">
        <v>139.30000000000001</v>
      </c>
      <c r="B1396" s="91">
        <v>1.458525666660935</v>
      </c>
    </row>
    <row r="1397" spans="1:2" x14ac:dyDescent="0.25">
      <c r="A1397" s="91">
        <v>139.4</v>
      </c>
      <c r="B1397" s="91">
        <v>1.877993491705956</v>
      </c>
    </row>
    <row r="1398" spans="1:2" x14ac:dyDescent="0.25">
      <c r="A1398" s="91">
        <v>139.5</v>
      </c>
      <c r="B1398" s="91">
        <v>2.2974613167509781</v>
      </c>
    </row>
    <row r="1399" spans="1:2" x14ac:dyDescent="0.25">
      <c r="A1399" s="91">
        <v>139.6</v>
      </c>
      <c r="B1399" s="91">
        <v>2.7169291417959989</v>
      </c>
    </row>
    <row r="1400" spans="1:2" x14ac:dyDescent="0.25">
      <c r="A1400" s="91">
        <v>139.69999999999999</v>
      </c>
      <c r="B1400" s="91">
        <v>3.1363969668411391</v>
      </c>
    </row>
    <row r="1401" spans="1:2" x14ac:dyDescent="0.25">
      <c r="A1401" s="91">
        <v>139.80000000000001</v>
      </c>
      <c r="B1401" s="91">
        <v>3.5558647918861599</v>
      </c>
    </row>
    <row r="1402" spans="1:2" x14ac:dyDescent="0.25">
      <c r="A1402" s="91">
        <v>139.9</v>
      </c>
      <c r="B1402" s="91">
        <v>3.975332616931182</v>
      </c>
    </row>
    <row r="1403" spans="1:2" x14ac:dyDescent="0.25">
      <c r="A1403" s="91">
        <v>140</v>
      </c>
      <c r="B1403" s="91">
        <v>4.3948004419762032</v>
      </c>
    </row>
    <row r="1404" spans="1:2" x14ac:dyDescent="0.25">
      <c r="A1404" s="91">
        <v>140.1</v>
      </c>
      <c r="B1404" s="91">
        <v>4.832164014017442</v>
      </c>
    </row>
    <row r="1405" spans="1:2" x14ac:dyDescent="0.25">
      <c r="A1405" s="91">
        <v>140.19999999999999</v>
      </c>
      <c r="B1405" s="91">
        <v>5.2695275860588051</v>
      </c>
    </row>
    <row r="1406" spans="1:2" x14ac:dyDescent="0.25">
      <c r="A1406" s="91">
        <v>140.30000000000001</v>
      </c>
      <c r="B1406" s="91">
        <v>5.7068911581000439</v>
      </c>
    </row>
    <row r="1407" spans="1:2" x14ac:dyDescent="0.25">
      <c r="A1407" s="91">
        <v>140.4</v>
      </c>
      <c r="B1407" s="91">
        <v>6.1442547301412818</v>
      </c>
    </row>
    <row r="1408" spans="1:2" x14ac:dyDescent="0.25">
      <c r="A1408" s="91">
        <v>140.5</v>
      </c>
      <c r="B1408" s="91">
        <v>6.5816183021825214</v>
      </c>
    </row>
    <row r="1409" spans="1:2" x14ac:dyDescent="0.25">
      <c r="A1409" s="91">
        <v>140.6</v>
      </c>
      <c r="B1409" s="91">
        <v>7.0189818742237593</v>
      </c>
    </row>
    <row r="1410" spans="1:2" x14ac:dyDescent="0.25">
      <c r="A1410" s="91">
        <v>140.69999999999999</v>
      </c>
      <c r="B1410" s="91">
        <v>7.4563454462651224</v>
      </c>
    </row>
    <row r="1411" spans="1:2" x14ac:dyDescent="0.25">
      <c r="A1411" s="91">
        <v>140.80000000000001</v>
      </c>
      <c r="B1411" s="91">
        <v>7.8937090183063603</v>
      </c>
    </row>
    <row r="1412" spans="1:2" x14ac:dyDescent="0.25">
      <c r="A1412" s="91">
        <v>140.9</v>
      </c>
      <c r="B1412" s="91">
        <v>8.3310725903475991</v>
      </c>
    </row>
    <row r="1413" spans="1:2" x14ac:dyDescent="0.25">
      <c r="A1413" s="91">
        <v>141</v>
      </c>
      <c r="B1413" s="91">
        <v>8.7684361623888378</v>
      </c>
    </row>
    <row r="1414" spans="1:2" x14ac:dyDescent="0.25">
      <c r="A1414" s="91">
        <v>141.1</v>
      </c>
      <c r="B1414" s="91">
        <v>9.2115346536539793</v>
      </c>
    </row>
    <row r="1415" spans="1:2" x14ac:dyDescent="0.25">
      <c r="A1415" s="91">
        <v>141.19999999999999</v>
      </c>
      <c r="B1415" s="91">
        <v>9.6546331449192451</v>
      </c>
    </row>
    <row r="1416" spans="1:2" x14ac:dyDescent="0.25">
      <c r="A1416" s="91">
        <v>141.30000000000001</v>
      </c>
      <c r="B1416" s="91">
        <v>10.097731636184379</v>
      </c>
    </row>
    <row r="1417" spans="1:2" x14ac:dyDescent="0.25">
      <c r="A1417" s="91">
        <v>141.4</v>
      </c>
      <c r="B1417" s="91">
        <v>10.54083012744953</v>
      </c>
    </row>
    <row r="1418" spans="1:2" x14ac:dyDescent="0.25">
      <c r="A1418" s="91">
        <v>141.5</v>
      </c>
      <c r="B1418" s="91">
        <v>10.983928618714669</v>
      </c>
    </row>
    <row r="1419" spans="1:2" x14ac:dyDescent="0.25">
      <c r="A1419" s="91">
        <v>141.6</v>
      </c>
      <c r="B1419" s="91">
        <v>11.427027109979811</v>
      </c>
    </row>
    <row r="1420" spans="1:2" x14ac:dyDescent="0.25">
      <c r="A1420" s="91">
        <v>141.69999999999999</v>
      </c>
      <c r="B1420" s="91">
        <v>11.87012560124507</v>
      </c>
    </row>
    <row r="1421" spans="1:2" x14ac:dyDescent="0.25">
      <c r="A1421" s="91">
        <v>141.80000000000001</v>
      </c>
      <c r="B1421" s="91">
        <v>12.313224092510209</v>
      </c>
    </row>
    <row r="1422" spans="1:2" x14ac:dyDescent="0.25">
      <c r="A1422" s="91">
        <v>141.9</v>
      </c>
      <c r="B1422" s="91">
        <v>12.756322583775351</v>
      </c>
    </row>
    <row r="1423" spans="1:2" x14ac:dyDescent="0.25">
      <c r="A1423" s="91">
        <v>142</v>
      </c>
      <c r="B1423" s="91">
        <v>13.199421075040499</v>
      </c>
    </row>
    <row r="1424" spans="1:2" x14ac:dyDescent="0.25">
      <c r="A1424" s="91">
        <v>142.1</v>
      </c>
      <c r="B1424" s="91">
        <v>13.579187849460929</v>
      </c>
    </row>
    <row r="1425" spans="1:2" x14ac:dyDescent="0.25">
      <c r="A1425" s="91">
        <v>142.19999999999999</v>
      </c>
      <c r="B1425" s="91">
        <v>13.958954623881469</v>
      </c>
    </row>
    <row r="1426" spans="1:2" x14ac:dyDescent="0.25">
      <c r="A1426" s="91">
        <v>142.30000000000001</v>
      </c>
      <c r="B1426" s="91">
        <v>14.33872139830191</v>
      </c>
    </row>
    <row r="1427" spans="1:2" x14ac:dyDescent="0.25">
      <c r="A1427" s="91">
        <v>142.4</v>
      </c>
      <c r="B1427" s="91">
        <v>14.718488172722351</v>
      </c>
    </row>
    <row r="1428" spans="1:2" x14ac:dyDescent="0.25">
      <c r="A1428" s="91">
        <v>142.5</v>
      </c>
      <c r="B1428" s="91">
        <v>15.098254947142779</v>
      </c>
    </row>
    <row r="1429" spans="1:2" x14ac:dyDescent="0.25">
      <c r="A1429" s="91">
        <v>142.6</v>
      </c>
      <c r="B1429" s="91">
        <v>15.47802172156322</v>
      </c>
    </row>
    <row r="1430" spans="1:2" x14ac:dyDescent="0.25">
      <c r="A1430" s="91">
        <v>142.69999999999999</v>
      </c>
      <c r="B1430" s="91">
        <v>15.85778849598376</v>
      </c>
    </row>
    <row r="1431" spans="1:2" x14ac:dyDescent="0.25">
      <c r="A1431" s="91">
        <v>142.80000000000001</v>
      </c>
      <c r="B1431" s="91">
        <v>16.237555270404201</v>
      </c>
    </row>
    <row r="1432" spans="1:2" x14ac:dyDescent="0.25">
      <c r="A1432" s="91">
        <v>142.9</v>
      </c>
      <c r="B1432" s="91">
        <v>16.617322044824629</v>
      </c>
    </row>
    <row r="1433" spans="1:2" x14ac:dyDescent="0.25">
      <c r="A1433" s="91">
        <v>143</v>
      </c>
      <c r="B1433" s="91">
        <v>16.997088819245072</v>
      </c>
    </row>
    <row r="1434" spans="1:2" x14ac:dyDescent="0.25">
      <c r="A1434" s="91">
        <v>143.1</v>
      </c>
      <c r="B1434" s="91">
        <v>17.22950912749836</v>
      </c>
    </row>
    <row r="1435" spans="1:2" x14ac:dyDescent="0.25">
      <c r="A1435" s="91">
        <v>143.19999999999999</v>
      </c>
      <c r="B1435" s="91">
        <v>17.46192943575171</v>
      </c>
    </row>
    <row r="1436" spans="1:2" x14ac:dyDescent="0.25">
      <c r="A1436" s="91">
        <v>143.30000000000001</v>
      </c>
      <c r="B1436" s="91">
        <v>17.694349744004999</v>
      </c>
    </row>
    <row r="1437" spans="1:2" x14ac:dyDescent="0.25">
      <c r="A1437" s="91">
        <v>143.4</v>
      </c>
      <c r="B1437" s="91">
        <v>17.926770052258291</v>
      </c>
    </row>
    <row r="1438" spans="1:2" x14ac:dyDescent="0.25">
      <c r="A1438" s="91">
        <v>143.5</v>
      </c>
      <c r="B1438" s="91">
        <v>18.15919036051158</v>
      </c>
    </row>
    <row r="1439" spans="1:2" x14ac:dyDescent="0.25">
      <c r="A1439" s="91">
        <v>143.6</v>
      </c>
      <c r="B1439" s="91">
        <v>18.391610668764869</v>
      </c>
    </row>
    <row r="1440" spans="1:2" x14ac:dyDescent="0.25">
      <c r="A1440" s="91">
        <v>143.69999999999999</v>
      </c>
      <c r="B1440" s="91">
        <v>18.624030977018229</v>
      </c>
    </row>
    <row r="1441" spans="1:2" x14ac:dyDescent="0.25">
      <c r="A1441" s="91">
        <v>143.80000000000001</v>
      </c>
      <c r="B1441" s="91">
        <v>18.856451285271511</v>
      </c>
    </row>
    <row r="1442" spans="1:2" x14ac:dyDescent="0.25">
      <c r="A1442" s="91">
        <v>143.9</v>
      </c>
      <c r="B1442" s="91">
        <v>19.0888715935248</v>
      </c>
    </row>
    <row r="1443" spans="1:2" x14ac:dyDescent="0.25">
      <c r="A1443" s="91">
        <v>144</v>
      </c>
      <c r="B1443" s="91">
        <v>19.321291901778089</v>
      </c>
    </row>
    <row r="1444" spans="1:2" x14ac:dyDescent="0.25">
      <c r="A1444" s="91">
        <v>144.1</v>
      </c>
      <c r="B1444" s="91">
        <v>19.361661702130071</v>
      </c>
    </row>
    <row r="1445" spans="1:2" x14ac:dyDescent="0.25">
      <c r="A1445" s="91">
        <v>144.19999999999999</v>
      </c>
      <c r="B1445" s="91">
        <v>19.402031502482071</v>
      </c>
    </row>
    <row r="1446" spans="1:2" x14ac:dyDescent="0.25">
      <c r="A1446" s="91">
        <v>144.30000000000001</v>
      </c>
      <c r="B1446" s="91">
        <v>19.44240130283405</v>
      </c>
    </row>
    <row r="1447" spans="1:2" x14ac:dyDescent="0.25">
      <c r="A1447" s="91">
        <v>144.4</v>
      </c>
      <c r="B1447" s="91">
        <v>19.482771103186028</v>
      </c>
    </row>
    <row r="1448" spans="1:2" x14ac:dyDescent="0.25">
      <c r="A1448" s="91">
        <v>144.5</v>
      </c>
      <c r="B1448" s="91">
        <v>19.52314090353801</v>
      </c>
    </row>
    <row r="1449" spans="1:2" x14ac:dyDescent="0.25">
      <c r="A1449" s="91">
        <v>144.6</v>
      </c>
      <c r="B1449" s="91">
        <v>19.563510703889989</v>
      </c>
    </row>
    <row r="1450" spans="1:2" x14ac:dyDescent="0.25">
      <c r="A1450" s="91">
        <v>144.69999999999999</v>
      </c>
      <c r="B1450" s="91">
        <v>19.603880504241982</v>
      </c>
    </row>
    <row r="1451" spans="1:2" x14ac:dyDescent="0.25">
      <c r="A1451" s="91">
        <v>144.80000000000001</v>
      </c>
      <c r="B1451" s="91">
        <v>19.64425030459396</v>
      </c>
    </row>
    <row r="1452" spans="1:2" x14ac:dyDescent="0.25">
      <c r="A1452" s="91">
        <v>144.9</v>
      </c>
      <c r="B1452" s="91">
        <v>19.684620104945939</v>
      </c>
    </row>
    <row r="1453" spans="1:2" x14ac:dyDescent="0.25">
      <c r="A1453" s="91">
        <v>145</v>
      </c>
      <c r="B1453" s="91">
        <v>19.724989905297921</v>
      </c>
    </row>
    <row r="1454" spans="1:2" x14ac:dyDescent="0.25">
      <c r="A1454" s="91">
        <v>145.1</v>
      </c>
      <c r="B1454" s="91">
        <v>19.85503037546988</v>
      </c>
    </row>
    <row r="1455" spans="1:2" x14ac:dyDescent="0.25">
      <c r="A1455" s="91">
        <v>145.19999999999999</v>
      </c>
      <c r="B1455" s="91">
        <v>19.985070845641879</v>
      </c>
    </row>
    <row r="1456" spans="1:2" x14ac:dyDescent="0.25">
      <c r="A1456" s="91">
        <v>145.30000000000001</v>
      </c>
      <c r="B1456" s="91">
        <v>20.115111315813841</v>
      </c>
    </row>
    <row r="1457" spans="1:2" x14ac:dyDescent="0.25">
      <c r="A1457" s="91">
        <v>145.4</v>
      </c>
      <c r="B1457" s="91">
        <v>20.24515178598579</v>
      </c>
    </row>
    <row r="1458" spans="1:2" x14ac:dyDescent="0.25">
      <c r="A1458" s="91">
        <v>145.5</v>
      </c>
      <c r="B1458" s="91">
        <v>20.375192256157749</v>
      </c>
    </row>
    <row r="1459" spans="1:2" x14ac:dyDescent="0.25">
      <c r="A1459" s="91">
        <v>145.6</v>
      </c>
      <c r="B1459" s="91">
        <v>20.505232726329709</v>
      </c>
    </row>
    <row r="1460" spans="1:2" x14ac:dyDescent="0.25">
      <c r="A1460" s="91">
        <v>145.69999999999999</v>
      </c>
      <c r="B1460" s="91">
        <v>20.635273196501711</v>
      </c>
    </row>
    <row r="1461" spans="1:2" x14ac:dyDescent="0.25">
      <c r="A1461" s="91">
        <v>145.80000000000001</v>
      </c>
      <c r="B1461" s="91">
        <v>20.76531366667367</v>
      </c>
    </row>
    <row r="1462" spans="1:2" x14ac:dyDescent="0.25">
      <c r="A1462" s="91">
        <v>145.9</v>
      </c>
      <c r="B1462" s="91">
        <v>20.895354136845619</v>
      </c>
    </row>
    <row r="1463" spans="1:2" x14ac:dyDescent="0.25">
      <c r="A1463" s="91">
        <v>146</v>
      </c>
      <c r="B1463" s="91">
        <v>21.025394607017581</v>
      </c>
    </row>
    <row r="1464" spans="1:2" x14ac:dyDescent="0.25">
      <c r="A1464" s="91">
        <v>146.1</v>
      </c>
      <c r="B1464" s="91">
        <v>21.219875746891539</v>
      </c>
    </row>
    <row r="1465" spans="1:2" x14ac:dyDescent="0.25">
      <c r="A1465" s="91">
        <v>146.19999999999999</v>
      </c>
      <c r="B1465" s="91">
        <v>21.41435688676555</v>
      </c>
    </row>
    <row r="1466" spans="1:2" x14ac:dyDescent="0.25">
      <c r="A1466" s="91">
        <v>146.30000000000001</v>
      </c>
      <c r="B1466" s="91">
        <v>21.6088380266395</v>
      </c>
    </row>
    <row r="1467" spans="1:2" x14ac:dyDescent="0.25">
      <c r="A1467" s="91">
        <v>146.4</v>
      </c>
      <c r="B1467" s="91">
        <v>21.80331916651345</v>
      </c>
    </row>
    <row r="1468" spans="1:2" x14ac:dyDescent="0.25">
      <c r="A1468" s="91">
        <v>146.5</v>
      </c>
      <c r="B1468" s="91">
        <v>21.997800306387411</v>
      </c>
    </row>
    <row r="1469" spans="1:2" x14ac:dyDescent="0.25">
      <c r="A1469" s="91">
        <v>146.6</v>
      </c>
      <c r="B1469" s="91">
        <v>22.192281446261362</v>
      </c>
    </row>
    <row r="1470" spans="1:2" x14ac:dyDescent="0.25">
      <c r="A1470" s="91">
        <v>146.69999999999999</v>
      </c>
      <c r="B1470" s="91">
        <v>22.386762586135369</v>
      </c>
    </row>
    <row r="1471" spans="1:2" x14ac:dyDescent="0.25">
      <c r="A1471" s="91">
        <v>146.80000000000001</v>
      </c>
      <c r="B1471" s="91">
        <v>22.58124372600933</v>
      </c>
    </row>
    <row r="1472" spans="1:2" x14ac:dyDescent="0.25">
      <c r="A1472" s="91">
        <v>146.9</v>
      </c>
      <c r="B1472" s="91">
        <v>22.77572486588328</v>
      </c>
    </row>
    <row r="1473" spans="1:2" x14ac:dyDescent="0.25">
      <c r="A1473" s="91">
        <v>147</v>
      </c>
      <c r="B1473" s="91">
        <v>22.97020600575723</v>
      </c>
    </row>
    <row r="1474" spans="1:2" x14ac:dyDescent="0.25">
      <c r="A1474" s="91">
        <v>147.1</v>
      </c>
      <c r="B1474" s="91">
        <v>23.215367848318611</v>
      </c>
    </row>
    <row r="1475" spans="1:2" x14ac:dyDescent="0.25">
      <c r="A1475" s="91">
        <v>147.19999999999999</v>
      </c>
      <c r="B1475" s="91">
        <v>23.460529690880051</v>
      </c>
    </row>
    <row r="1476" spans="1:2" x14ac:dyDescent="0.25">
      <c r="A1476" s="91">
        <v>147.30000000000001</v>
      </c>
      <c r="B1476" s="91">
        <v>23.705691533441421</v>
      </c>
    </row>
    <row r="1477" spans="1:2" x14ac:dyDescent="0.25">
      <c r="A1477" s="91">
        <v>147.4</v>
      </c>
      <c r="B1477" s="91">
        <v>23.950853376002801</v>
      </c>
    </row>
    <row r="1478" spans="1:2" x14ac:dyDescent="0.25">
      <c r="A1478" s="91">
        <v>147.5</v>
      </c>
      <c r="B1478" s="91">
        <v>24.19601521856417</v>
      </c>
    </row>
    <row r="1479" spans="1:2" x14ac:dyDescent="0.25">
      <c r="A1479" s="91">
        <v>147.6</v>
      </c>
      <c r="B1479" s="91">
        <v>24.441177061125551</v>
      </c>
    </row>
    <row r="1480" spans="1:2" x14ac:dyDescent="0.25">
      <c r="A1480" s="91">
        <v>147.69999999999999</v>
      </c>
      <c r="B1480" s="91">
        <v>24.686338903686991</v>
      </c>
    </row>
    <row r="1481" spans="1:2" x14ac:dyDescent="0.25">
      <c r="A1481" s="91">
        <v>147.80000000000001</v>
      </c>
      <c r="B1481" s="91">
        <v>24.931500746248361</v>
      </c>
    </row>
    <row r="1482" spans="1:2" x14ac:dyDescent="0.25">
      <c r="A1482" s="91">
        <v>147.9</v>
      </c>
      <c r="B1482" s="91">
        <v>25.176662588809741</v>
      </c>
    </row>
    <row r="1483" spans="1:2" x14ac:dyDescent="0.25">
      <c r="A1483" s="91">
        <v>148</v>
      </c>
      <c r="B1483" s="91">
        <v>25.42182443137111</v>
      </c>
    </row>
    <row r="1484" spans="1:2" x14ac:dyDescent="0.25">
      <c r="A1484" s="91">
        <v>148.1</v>
      </c>
      <c r="B1484" s="91">
        <v>25.671406320968789</v>
      </c>
    </row>
    <row r="1485" spans="1:2" x14ac:dyDescent="0.25">
      <c r="A1485" s="91">
        <v>148.19999999999999</v>
      </c>
      <c r="B1485" s="91">
        <v>25.920988210566531</v>
      </c>
    </row>
    <row r="1486" spans="1:2" x14ac:dyDescent="0.25">
      <c r="A1486" s="91">
        <v>148.30000000000001</v>
      </c>
      <c r="B1486" s="91">
        <v>26.170570100164209</v>
      </c>
    </row>
    <row r="1487" spans="1:2" x14ac:dyDescent="0.25">
      <c r="A1487" s="91">
        <v>148.4</v>
      </c>
      <c r="B1487" s="91">
        <v>26.420151989761891</v>
      </c>
    </row>
    <row r="1488" spans="1:2" x14ac:dyDescent="0.25">
      <c r="A1488" s="91">
        <v>148.5</v>
      </c>
      <c r="B1488" s="91">
        <v>26.669733879359558</v>
      </c>
    </row>
    <row r="1489" spans="1:2" x14ac:dyDescent="0.25">
      <c r="A1489" s="91">
        <v>148.6</v>
      </c>
      <c r="B1489" s="91">
        <v>26.91931576895724</v>
      </c>
    </row>
    <row r="1490" spans="1:2" x14ac:dyDescent="0.25">
      <c r="A1490" s="91">
        <v>148.69999999999999</v>
      </c>
      <c r="B1490" s="91">
        <v>27.168897658554979</v>
      </c>
    </row>
    <row r="1491" spans="1:2" x14ac:dyDescent="0.25">
      <c r="A1491" s="91">
        <v>148.80000000000001</v>
      </c>
      <c r="B1491" s="91">
        <v>27.418479548152661</v>
      </c>
    </row>
    <row r="1492" spans="1:2" x14ac:dyDescent="0.25">
      <c r="A1492" s="91">
        <v>148.9</v>
      </c>
      <c r="B1492" s="91">
        <v>27.668061437750339</v>
      </c>
    </row>
    <row r="1493" spans="1:2" x14ac:dyDescent="0.25">
      <c r="A1493" s="91">
        <v>149</v>
      </c>
      <c r="B1493" s="91">
        <v>27.91764332734801</v>
      </c>
    </row>
    <row r="1494" spans="1:2" x14ac:dyDescent="0.25">
      <c r="A1494" s="91">
        <v>149.1</v>
      </c>
      <c r="B1494" s="91">
        <v>27.940459680900702</v>
      </c>
    </row>
    <row r="1495" spans="1:2" x14ac:dyDescent="0.25">
      <c r="A1495" s="91">
        <v>149.19999999999999</v>
      </c>
      <c r="B1495" s="91">
        <v>27.963276034453401</v>
      </c>
    </row>
    <row r="1496" spans="1:2" x14ac:dyDescent="0.25">
      <c r="A1496" s="91">
        <v>149.30000000000001</v>
      </c>
      <c r="B1496" s="91">
        <v>27.986092388006089</v>
      </c>
    </row>
    <row r="1497" spans="1:2" x14ac:dyDescent="0.25">
      <c r="A1497" s="91">
        <v>149.4</v>
      </c>
      <c r="B1497" s="91">
        <v>28.008908741558781</v>
      </c>
    </row>
    <row r="1498" spans="1:2" x14ac:dyDescent="0.25">
      <c r="A1498" s="91">
        <v>149.5</v>
      </c>
      <c r="B1498" s="91">
        <v>28.031725095111469</v>
      </c>
    </row>
    <row r="1499" spans="1:2" x14ac:dyDescent="0.25">
      <c r="A1499" s="91">
        <v>149.6</v>
      </c>
      <c r="B1499" s="91">
        <v>28.05454144866416</v>
      </c>
    </row>
    <row r="1500" spans="1:2" x14ac:dyDescent="0.25">
      <c r="A1500" s="91">
        <v>149.69999999999999</v>
      </c>
      <c r="B1500" s="91">
        <v>28.077357802216859</v>
      </c>
    </row>
    <row r="1501" spans="1:2" x14ac:dyDescent="0.25">
      <c r="A1501" s="91">
        <v>149.80000000000001</v>
      </c>
      <c r="B1501" s="91">
        <v>28.100174155769551</v>
      </c>
    </row>
    <row r="1502" spans="1:2" x14ac:dyDescent="0.25">
      <c r="A1502" s="91">
        <v>149.9</v>
      </c>
      <c r="B1502" s="91">
        <v>28.122990509322239</v>
      </c>
    </row>
    <row r="1503" spans="1:2" x14ac:dyDescent="0.25">
      <c r="A1503" s="91">
        <v>150</v>
      </c>
      <c r="B1503" s="91">
        <v>28.145806862874931</v>
      </c>
    </row>
    <row r="1504" spans="1:2" x14ac:dyDescent="0.25">
      <c r="A1504" s="91">
        <v>150.1</v>
      </c>
      <c r="B1504" s="91">
        <v>28.217461942473061</v>
      </c>
    </row>
    <row r="1505" spans="1:2" x14ac:dyDescent="0.25">
      <c r="A1505" s="91">
        <v>150.19999999999999</v>
      </c>
      <c r="B1505" s="91">
        <v>28.28911702207121</v>
      </c>
    </row>
    <row r="1506" spans="1:2" x14ac:dyDescent="0.25">
      <c r="A1506" s="91">
        <v>150.30000000000001</v>
      </c>
      <c r="B1506" s="91">
        <v>28.36077210166934</v>
      </c>
    </row>
    <row r="1507" spans="1:2" x14ac:dyDescent="0.25">
      <c r="A1507" s="91">
        <v>150.4</v>
      </c>
      <c r="B1507" s="91">
        <v>28.432427181267471</v>
      </c>
    </row>
    <row r="1508" spans="1:2" x14ac:dyDescent="0.25">
      <c r="A1508" s="91">
        <v>150.5</v>
      </c>
      <c r="B1508" s="91">
        <v>28.504082260865609</v>
      </c>
    </row>
    <row r="1509" spans="1:2" x14ac:dyDescent="0.25">
      <c r="A1509" s="91">
        <v>150.6</v>
      </c>
      <c r="B1509" s="91">
        <v>28.575737340463739</v>
      </c>
    </row>
    <row r="1510" spans="1:2" x14ac:dyDescent="0.25">
      <c r="A1510" s="91">
        <v>150.69999999999999</v>
      </c>
      <c r="B1510" s="91">
        <v>28.647392420061891</v>
      </c>
    </row>
    <row r="1511" spans="1:2" x14ac:dyDescent="0.25">
      <c r="A1511" s="91">
        <v>150.80000000000001</v>
      </c>
      <c r="B1511" s="91">
        <v>28.719047499660022</v>
      </c>
    </row>
    <row r="1512" spans="1:2" x14ac:dyDescent="0.25">
      <c r="A1512" s="91">
        <v>150.9</v>
      </c>
      <c r="B1512" s="91">
        <v>28.790702579258149</v>
      </c>
    </row>
    <row r="1513" spans="1:2" x14ac:dyDescent="0.25">
      <c r="A1513" s="91">
        <v>151</v>
      </c>
      <c r="B1513" s="91">
        <v>28.862357658856279</v>
      </c>
    </row>
    <row r="1514" spans="1:2" x14ac:dyDescent="0.25">
      <c r="A1514" s="91">
        <v>151.1</v>
      </c>
      <c r="B1514" s="91">
        <v>28.624345073278342</v>
      </c>
    </row>
    <row r="1515" spans="1:2" x14ac:dyDescent="0.25">
      <c r="A1515" s="91">
        <v>151.19999999999999</v>
      </c>
      <c r="B1515" s="91">
        <v>28.386332487700329</v>
      </c>
    </row>
    <row r="1516" spans="1:2" x14ac:dyDescent="0.25">
      <c r="A1516" s="91">
        <v>151.30000000000001</v>
      </c>
      <c r="B1516" s="91">
        <v>28.148319902122381</v>
      </c>
    </row>
    <row r="1517" spans="1:2" x14ac:dyDescent="0.25">
      <c r="A1517" s="91">
        <v>151.4</v>
      </c>
      <c r="B1517" s="91">
        <v>27.91030731654444</v>
      </c>
    </row>
    <row r="1518" spans="1:2" x14ac:dyDescent="0.25">
      <c r="A1518" s="91">
        <v>151.5</v>
      </c>
      <c r="B1518" s="91">
        <v>27.672294730966499</v>
      </c>
    </row>
    <row r="1519" spans="1:2" x14ac:dyDescent="0.25">
      <c r="A1519" s="91">
        <v>151.6</v>
      </c>
      <c r="B1519" s="91">
        <v>27.434282145388561</v>
      </c>
    </row>
    <row r="1520" spans="1:2" x14ac:dyDescent="0.25">
      <c r="A1520" s="91">
        <v>151.69999999999999</v>
      </c>
      <c r="B1520" s="91">
        <v>27.196269559810549</v>
      </c>
    </row>
    <row r="1521" spans="1:2" x14ac:dyDescent="0.25">
      <c r="A1521" s="91">
        <v>151.80000000000001</v>
      </c>
      <c r="B1521" s="91">
        <v>26.958256974232611</v>
      </c>
    </row>
    <row r="1522" spans="1:2" x14ac:dyDescent="0.25">
      <c r="A1522" s="91">
        <v>151.9</v>
      </c>
      <c r="B1522" s="91">
        <v>26.72024438865466</v>
      </c>
    </row>
    <row r="1523" spans="1:2" x14ac:dyDescent="0.25">
      <c r="A1523" s="91">
        <v>152</v>
      </c>
      <c r="B1523" s="91">
        <v>26.482231803076719</v>
      </c>
    </row>
    <row r="1524" spans="1:2" x14ac:dyDescent="0.25">
      <c r="A1524" s="91">
        <v>152.1</v>
      </c>
      <c r="B1524" s="91">
        <v>26.302204474378168</v>
      </c>
    </row>
    <row r="1525" spans="1:2" x14ac:dyDescent="0.25">
      <c r="A1525" s="91">
        <v>152.19999999999999</v>
      </c>
      <c r="B1525" s="91">
        <v>26.122177145679569</v>
      </c>
    </row>
    <row r="1526" spans="1:2" x14ac:dyDescent="0.25">
      <c r="A1526" s="91">
        <v>152.30000000000001</v>
      </c>
      <c r="B1526" s="91">
        <v>25.942149816981019</v>
      </c>
    </row>
    <row r="1527" spans="1:2" x14ac:dyDescent="0.25">
      <c r="A1527" s="91">
        <v>152.4</v>
      </c>
      <c r="B1527" s="91">
        <v>25.762122488282468</v>
      </c>
    </row>
    <row r="1528" spans="1:2" x14ac:dyDescent="0.25">
      <c r="A1528" s="91">
        <v>152.5</v>
      </c>
      <c r="B1528" s="91">
        <v>25.582095159583918</v>
      </c>
    </row>
    <row r="1529" spans="1:2" x14ac:dyDescent="0.25">
      <c r="A1529" s="91">
        <v>152.6</v>
      </c>
      <c r="B1529" s="91">
        <v>25.402067830885368</v>
      </c>
    </row>
    <row r="1530" spans="1:2" x14ac:dyDescent="0.25">
      <c r="A1530" s="91">
        <v>152.69999999999999</v>
      </c>
      <c r="B1530" s="91">
        <v>25.222040502186768</v>
      </c>
    </row>
    <row r="1531" spans="1:2" x14ac:dyDescent="0.25">
      <c r="A1531" s="91">
        <v>152.80000000000001</v>
      </c>
      <c r="B1531" s="91">
        <v>25.042013173488218</v>
      </c>
    </row>
    <row r="1532" spans="1:2" x14ac:dyDescent="0.25">
      <c r="A1532" s="91">
        <v>152.9</v>
      </c>
      <c r="B1532" s="91">
        <v>24.861985844789672</v>
      </c>
    </row>
    <row r="1533" spans="1:2" x14ac:dyDescent="0.25">
      <c r="A1533" s="91">
        <v>153</v>
      </c>
      <c r="B1533" s="91">
        <v>24.681958516091122</v>
      </c>
    </row>
    <row r="1534" spans="1:2" x14ac:dyDescent="0.25">
      <c r="A1534" s="91">
        <v>153.1</v>
      </c>
      <c r="B1534" s="91">
        <v>24.155167619881411</v>
      </c>
    </row>
    <row r="1535" spans="1:2" x14ac:dyDescent="0.25">
      <c r="A1535" s="91">
        <v>153.19999999999999</v>
      </c>
      <c r="B1535" s="91">
        <v>23.628376723671551</v>
      </c>
    </row>
    <row r="1536" spans="1:2" x14ac:dyDescent="0.25">
      <c r="A1536" s="91">
        <v>153.30000000000001</v>
      </c>
      <c r="B1536" s="91">
        <v>23.10158582746184</v>
      </c>
    </row>
    <row r="1537" spans="1:2" x14ac:dyDescent="0.25">
      <c r="A1537" s="91">
        <v>153.4</v>
      </c>
      <c r="B1537" s="91">
        <v>22.574794931252121</v>
      </c>
    </row>
    <row r="1538" spans="1:2" x14ac:dyDescent="0.25">
      <c r="A1538" s="91">
        <v>153.5</v>
      </c>
      <c r="B1538" s="91">
        <v>22.04800403504241</v>
      </c>
    </row>
    <row r="1539" spans="1:2" x14ac:dyDescent="0.25">
      <c r="A1539" s="91">
        <v>153.6</v>
      </c>
      <c r="B1539" s="91">
        <v>21.52121313883255</v>
      </c>
    </row>
    <row r="1540" spans="1:2" x14ac:dyDescent="0.25">
      <c r="A1540" s="91">
        <v>153.69999999999999</v>
      </c>
      <c r="B1540" s="91">
        <v>20.994422242622839</v>
      </c>
    </row>
    <row r="1541" spans="1:2" x14ac:dyDescent="0.25">
      <c r="A1541" s="91">
        <v>153.80000000000001</v>
      </c>
      <c r="B1541" s="91">
        <v>20.467631346413128</v>
      </c>
    </row>
    <row r="1542" spans="1:2" x14ac:dyDescent="0.25">
      <c r="A1542" s="91">
        <v>153.9</v>
      </c>
      <c r="B1542" s="91">
        <v>19.94084045020341</v>
      </c>
    </row>
    <row r="1543" spans="1:2" x14ac:dyDescent="0.25">
      <c r="A1543" s="91">
        <v>154</v>
      </c>
      <c r="B1543" s="91">
        <v>19.414049553993699</v>
      </c>
    </row>
    <row r="1544" spans="1:2" x14ac:dyDescent="0.25">
      <c r="A1544" s="91">
        <v>154.1</v>
      </c>
      <c r="B1544" s="91">
        <v>19.005386467039401</v>
      </c>
    </row>
    <row r="1545" spans="1:2" x14ac:dyDescent="0.25">
      <c r="A1545" s="91">
        <v>154.19999999999999</v>
      </c>
      <c r="B1545" s="91">
        <v>18.596723380085209</v>
      </c>
    </row>
    <row r="1546" spans="1:2" x14ac:dyDescent="0.25">
      <c r="A1546" s="91">
        <v>154.30000000000001</v>
      </c>
      <c r="B1546" s="91">
        <v>18.188060293131031</v>
      </c>
    </row>
    <row r="1547" spans="1:2" x14ac:dyDescent="0.25">
      <c r="A1547" s="91">
        <v>154.4</v>
      </c>
      <c r="B1547" s="91">
        <v>17.779397206176839</v>
      </c>
    </row>
    <row r="1548" spans="1:2" x14ac:dyDescent="0.25">
      <c r="A1548" s="91">
        <v>154.5</v>
      </c>
      <c r="B1548" s="91">
        <v>17.37073411922265</v>
      </c>
    </row>
    <row r="1549" spans="1:2" x14ac:dyDescent="0.25">
      <c r="A1549" s="91">
        <v>154.6</v>
      </c>
      <c r="B1549" s="91">
        <v>16.962071032268351</v>
      </c>
    </row>
    <row r="1550" spans="1:2" x14ac:dyDescent="0.25">
      <c r="A1550" s="91">
        <v>154.69999999999999</v>
      </c>
      <c r="B1550" s="91">
        <v>16.553407945314159</v>
      </c>
    </row>
    <row r="1551" spans="1:2" x14ac:dyDescent="0.25">
      <c r="A1551" s="91">
        <v>154.80000000000001</v>
      </c>
      <c r="B1551" s="91">
        <v>16.144744858359982</v>
      </c>
    </row>
    <row r="1552" spans="1:2" x14ac:dyDescent="0.25">
      <c r="A1552" s="91">
        <v>154.9</v>
      </c>
      <c r="B1552" s="91">
        <v>15.736081771405789</v>
      </c>
    </row>
    <row r="1553" spans="1:2" x14ac:dyDescent="0.25">
      <c r="A1553" s="91">
        <v>155</v>
      </c>
      <c r="B1553" s="91">
        <v>15.327418684451599</v>
      </c>
    </row>
    <row r="1554" spans="1:2" x14ac:dyDescent="0.25">
      <c r="A1554" s="91">
        <v>155.1</v>
      </c>
      <c r="B1554" s="91">
        <v>14.962170495705321</v>
      </c>
    </row>
    <row r="1555" spans="1:2" x14ac:dyDescent="0.25">
      <c r="A1555" s="91">
        <v>155.19999999999999</v>
      </c>
      <c r="B1555" s="91">
        <v>14.596922306959129</v>
      </c>
    </row>
    <row r="1556" spans="1:2" x14ac:dyDescent="0.25">
      <c r="A1556" s="91">
        <v>155.30000000000001</v>
      </c>
      <c r="B1556" s="91">
        <v>14.23167411821294</v>
      </c>
    </row>
    <row r="1557" spans="1:2" x14ac:dyDescent="0.25">
      <c r="A1557" s="91">
        <v>155.4</v>
      </c>
      <c r="B1557" s="91">
        <v>13.866425929466759</v>
      </c>
    </row>
    <row r="1558" spans="1:2" x14ac:dyDescent="0.25">
      <c r="A1558" s="91">
        <v>155.5</v>
      </c>
      <c r="B1558" s="91">
        <v>13.50117774072057</v>
      </c>
    </row>
    <row r="1559" spans="1:2" x14ac:dyDescent="0.25">
      <c r="A1559" s="91">
        <v>155.6</v>
      </c>
      <c r="B1559" s="91">
        <v>13.13592955197428</v>
      </c>
    </row>
    <row r="1560" spans="1:2" x14ac:dyDescent="0.25">
      <c r="A1560" s="91">
        <v>155.69999999999999</v>
      </c>
      <c r="B1560" s="91">
        <v>12.7706813632281</v>
      </c>
    </row>
    <row r="1561" spans="1:2" x14ac:dyDescent="0.25">
      <c r="A1561" s="91">
        <v>155.80000000000001</v>
      </c>
      <c r="B1561" s="91">
        <v>12.40543317448191</v>
      </c>
    </row>
    <row r="1562" spans="1:2" x14ac:dyDescent="0.25">
      <c r="A1562" s="91">
        <v>155.9</v>
      </c>
      <c r="B1562" s="91">
        <v>12.040184985735729</v>
      </c>
    </row>
    <row r="1563" spans="1:2" x14ac:dyDescent="0.25">
      <c r="A1563" s="91">
        <v>156</v>
      </c>
      <c r="B1563" s="91">
        <v>11.67493679698954</v>
      </c>
    </row>
    <row r="1564" spans="1:2" x14ac:dyDescent="0.25">
      <c r="A1564" s="91">
        <v>156.1</v>
      </c>
      <c r="B1564" s="91">
        <v>11.64738458066503</v>
      </c>
    </row>
    <row r="1565" spans="1:2" x14ac:dyDescent="0.25">
      <c r="A1565" s="91">
        <v>156.19999999999999</v>
      </c>
      <c r="B1565" s="91">
        <v>11.619832364340519</v>
      </c>
    </row>
    <row r="1566" spans="1:2" x14ac:dyDescent="0.25">
      <c r="A1566" s="91">
        <v>156.30000000000001</v>
      </c>
      <c r="B1566" s="91">
        <v>11.59228014801602</v>
      </c>
    </row>
    <row r="1567" spans="1:2" x14ac:dyDescent="0.25">
      <c r="A1567" s="91">
        <v>156.4</v>
      </c>
      <c r="B1567" s="91">
        <v>11.564727931691509</v>
      </c>
    </row>
    <row r="1568" spans="1:2" x14ac:dyDescent="0.25">
      <c r="A1568" s="91">
        <v>156.5</v>
      </c>
      <c r="B1568" s="91">
        <v>11.53717571536701</v>
      </c>
    </row>
    <row r="1569" spans="1:2" x14ac:dyDescent="0.25">
      <c r="A1569" s="91">
        <v>156.6</v>
      </c>
      <c r="B1569" s="91">
        <v>11.509623499042499</v>
      </c>
    </row>
    <row r="1570" spans="1:2" x14ac:dyDescent="0.25">
      <c r="A1570" s="91">
        <v>156.69999999999999</v>
      </c>
      <c r="B1570" s="91">
        <v>11.482071282717991</v>
      </c>
    </row>
    <row r="1571" spans="1:2" x14ac:dyDescent="0.25">
      <c r="A1571" s="91">
        <v>156.80000000000001</v>
      </c>
      <c r="B1571" s="91">
        <v>11.454519066393489</v>
      </c>
    </row>
    <row r="1572" spans="1:2" x14ac:dyDescent="0.25">
      <c r="A1572" s="91">
        <v>156.9</v>
      </c>
      <c r="B1572" s="91">
        <v>11.426966850068981</v>
      </c>
    </row>
    <row r="1573" spans="1:2" x14ac:dyDescent="0.25">
      <c r="A1573" s="91">
        <v>157</v>
      </c>
      <c r="B1573" s="91">
        <v>11.399414633744479</v>
      </c>
    </row>
    <row r="1574" spans="1:2" x14ac:dyDescent="0.25">
      <c r="A1574" s="91">
        <v>157.1</v>
      </c>
      <c r="B1574" s="91">
        <v>11.37129723303784</v>
      </c>
    </row>
    <row r="1575" spans="1:2" x14ac:dyDescent="0.25">
      <c r="A1575" s="91">
        <v>157.19999999999999</v>
      </c>
      <c r="B1575" s="91">
        <v>11.343179832331209</v>
      </c>
    </row>
    <row r="1576" spans="1:2" x14ac:dyDescent="0.25">
      <c r="A1576" s="91">
        <v>157.30000000000001</v>
      </c>
      <c r="B1576" s="91">
        <v>11.315062431624581</v>
      </c>
    </row>
    <row r="1577" spans="1:2" x14ac:dyDescent="0.25">
      <c r="A1577" s="91">
        <v>157.4</v>
      </c>
      <c r="B1577" s="91">
        <v>11.28694503091795</v>
      </c>
    </row>
    <row r="1578" spans="1:2" x14ac:dyDescent="0.25">
      <c r="A1578" s="91">
        <v>157.5</v>
      </c>
      <c r="B1578" s="91">
        <v>11.25882763021132</v>
      </c>
    </row>
    <row r="1579" spans="1:2" x14ac:dyDescent="0.25">
      <c r="A1579" s="91">
        <v>157.6</v>
      </c>
      <c r="B1579" s="91">
        <v>11.230710229504689</v>
      </c>
    </row>
    <row r="1580" spans="1:2" x14ac:dyDescent="0.25">
      <c r="A1580" s="91">
        <v>157.69999999999999</v>
      </c>
      <c r="B1580" s="91">
        <v>11.202592828798061</v>
      </c>
    </row>
    <row r="1581" spans="1:2" x14ac:dyDescent="0.25">
      <c r="A1581" s="91">
        <v>157.80000000000001</v>
      </c>
      <c r="B1581" s="91">
        <v>11.17447542809143</v>
      </c>
    </row>
    <row r="1582" spans="1:2" x14ac:dyDescent="0.25">
      <c r="A1582" s="91">
        <v>157.9</v>
      </c>
      <c r="B1582" s="91">
        <v>11.1463580273848</v>
      </c>
    </row>
    <row r="1583" spans="1:2" x14ac:dyDescent="0.25">
      <c r="A1583" s="91">
        <v>158</v>
      </c>
      <c r="B1583" s="91">
        <v>11.118240626678171</v>
      </c>
    </row>
    <row r="1584" spans="1:2" x14ac:dyDescent="0.25">
      <c r="A1584" s="91">
        <v>158.1</v>
      </c>
      <c r="B1584" s="91">
        <v>11.60221896584164</v>
      </c>
    </row>
    <row r="1585" spans="1:2" x14ac:dyDescent="0.25">
      <c r="A1585" s="91">
        <v>158.19999999999999</v>
      </c>
      <c r="B1585" s="91">
        <v>12.086197305004969</v>
      </c>
    </row>
    <row r="1586" spans="1:2" x14ac:dyDescent="0.25">
      <c r="A1586" s="91">
        <v>158.30000000000001</v>
      </c>
      <c r="B1586" s="91">
        <v>12.5701756441683</v>
      </c>
    </row>
    <row r="1587" spans="1:2" x14ac:dyDescent="0.25">
      <c r="A1587" s="91">
        <v>158.4</v>
      </c>
      <c r="B1587" s="91">
        <v>13.054153983331631</v>
      </c>
    </row>
    <row r="1588" spans="1:2" x14ac:dyDescent="0.25">
      <c r="A1588" s="91">
        <v>158.5</v>
      </c>
      <c r="B1588" s="91">
        <v>13.53813232249497</v>
      </c>
    </row>
    <row r="1589" spans="1:2" x14ac:dyDescent="0.25">
      <c r="A1589" s="91">
        <v>158.6</v>
      </c>
      <c r="B1589" s="91">
        <v>14.022110661658431</v>
      </c>
    </row>
    <row r="1590" spans="1:2" x14ac:dyDescent="0.25">
      <c r="A1590" s="91">
        <v>158.69999999999999</v>
      </c>
      <c r="B1590" s="91">
        <v>14.50608900082177</v>
      </c>
    </row>
    <row r="1591" spans="1:2" x14ac:dyDescent="0.25">
      <c r="A1591" s="91">
        <v>158.80000000000001</v>
      </c>
      <c r="B1591" s="91">
        <v>14.990067339985099</v>
      </c>
    </row>
    <row r="1592" spans="1:2" x14ac:dyDescent="0.25">
      <c r="A1592" s="91">
        <v>158.9</v>
      </c>
      <c r="B1592" s="91">
        <v>15.47404567914843</v>
      </c>
    </row>
    <row r="1593" spans="1:2" x14ac:dyDescent="0.25">
      <c r="A1593" s="91">
        <v>159</v>
      </c>
      <c r="B1593" s="91">
        <v>15.958024018311759</v>
      </c>
    </row>
    <row r="1594" spans="1:2" x14ac:dyDescent="0.25">
      <c r="A1594" s="91">
        <v>159.1</v>
      </c>
      <c r="B1594" s="91">
        <v>16.364832649326729</v>
      </c>
    </row>
    <row r="1595" spans="1:2" x14ac:dyDescent="0.25">
      <c r="A1595" s="91">
        <v>159.19999999999999</v>
      </c>
      <c r="B1595" s="91">
        <v>16.771641280341591</v>
      </c>
    </row>
    <row r="1596" spans="1:2" x14ac:dyDescent="0.25">
      <c r="A1596" s="91">
        <v>159.30000000000001</v>
      </c>
      <c r="B1596" s="91">
        <v>17.178449911356442</v>
      </c>
    </row>
    <row r="1597" spans="1:2" x14ac:dyDescent="0.25">
      <c r="A1597" s="91">
        <v>159.4</v>
      </c>
      <c r="B1597" s="91">
        <v>17.585258542371289</v>
      </c>
    </row>
    <row r="1598" spans="1:2" x14ac:dyDescent="0.25">
      <c r="A1598" s="91">
        <v>159.5</v>
      </c>
      <c r="B1598" s="91">
        <v>17.99206717338615</v>
      </c>
    </row>
    <row r="1599" spans="1:2" x14ac:dyDescent="0.25">
      <c r="A1599" s="91">
        <v>159.6</v>
      </c>
      <c r="B1599" s="91">
        <v>18.398875804401118</v>
      </c>
    </row>
    <row r="1600" spans="1:2" x14ac:dyDescent="0.25">
      <c r="A1600" s="91">
        <v>159.69999999999999</v>
      </c>
      <c r="B1600" s="91">
        <v>18.805684435415969</v>
      </c>
    </row>
    <row r="1601" spans="1:2" x14ac:dyDescent="0.25">
      <c r="A1601" s="91">
        <v>159.80000000000001</v>
      </c>
      <c r="B1601" s="91">
        <v>19.21249306643082</v>
      </c>
    </row>
    <row r="1602" spans="1:2" x14ac:dyDescent="0.25">
      <c r="A1602" s="91">
        <v>159.9</v>
      </c>
      <c r="B1602" s="91">
        <v>19.619301697445682</v>
      </c>
    </row>
    <row r="1603" spans="1:2" x14ac:dyDescent="0.25">
      <c r="A1603" s="91">
        <v>160</v>
      </c>
      <c r="B1603" s="91">
        <v>20.026110328460529</v>
      </c>
    </row>
    <row r="1604" spans="1:2" x14ac:dyDescent="0.25">
      <c r="A1604" s="91">
        <v>160.1</v>
      </c>
      <c r="B1604" s="91">
        <v>20.303597319057449</v>
      </c>
    </row>
    <row r="1605" spans="1:2" x14ac:dyDescent="0.25">
      <c r="A1605" s="91">
        <v>160.19999999999999</v>
      </c>
      <c r="B1605" s="91">
        <v>20.58108430965429</v>
      </c>
    </row>
    <row r="1606" spans="1:2" x14ac:dyDescent="0.25">
      <c r="A1606" s="91">
        <v>160.30000000000001</v>
      </c>
      <c r="B1606" s="91">
        <v>20.858571300251128</v>
      </c>
    </row>
    <row r="1607" spans="1:2" x14ac:dyDescent="0.25">
      <c r="A1607" s="91">
        <v>160.4</v>
      </c>
      <c r="B1607" s="91">
        <v>21.13605829084797</v>
      </c>
    </row>
    <row r="1608" spans="1:2" x14ac:dyDescent="0.25">
      <c r="A1608" s="91">
        <v>160.5</v>
      </c>
      <c r="B1608" s="91">
        <v>21.413545281444819</v>
      </c>
    </row>
    <row r="1609" spans="1:2" x14ac:dyDescent="0.25">
      <c r="A1609" s="91">
        <v>160.6</v>
      </c>
      <c r="B1609" s="91">
        <v>21.691032272041731</v>
      </c>
    </row>
    <row r="1610" spans="1:2" x14ac:dyDescent="0.25">
      <c r="A1610" s="91">
        <v>160.69999999999999</v>
      </c>
      <c r="B1610" s="91">
        <v>21.96851926263858</v>
      </c>
    </row>
    <row r="1611" spans="1:2" x14ac:dyDescent="0.25">
      <c r="A1611" s="91">
        <v>160.80000000000001</v>
      </c>
      <c r="B1611" s="91">
        <v>22.246006253235411</v>
      </c>
    </row>
    <row r="1612" spans="1:2" x14ac:dyDescent="0.25">
      <c r="A1612" s="91">
        <v>160.9</v>
      </c>
      <c r="B1612" s="91">
        <v>22.523493243832259</v>
      </c>
    </row>
    <row r="1613" spans="1:2" x14ac:dyDescent="0.25">
      <c r="A1613" s="91">
        <v>161</v>
      </c>
      <c r="B1613" s="91">
        <v>22.800980234429101</v>
      </c>
    </row>
    <row r="1614" spans="1:2" x14ac:dyDescent="0.25">
      <c r="A1614" s="91">
        <v>161.1</v>
      </c>
      <c r="B1614" s="91">
        <v>23.099357155340371</v>
      </c>
    </row>
    <row r="1615" spans="1:2" x14ac:dyDescent="0.25">
      <c r="A1615" s="91">
        <v>161.19999999999999</v>
      </c>
      <c r="B1615" s="91">
        <v>23.39773407625156</v>
      </c>
    </row>
    <row r="1616" spans="1:2" x14ac:dyDescent="0.25">
      <c r="A1616" s="91">
        <v>161.30000000000001</v>
      </c>
      <c r="B1616" s="91">
        <v>23.696110997162751</v>
      </c>
    </row>
    <row r="1617" spans="1:2" x14ac:dyDescent="0.25">
      <c r="A1617" s="91">
        <v>161.4</v>
      </c>
      <c r="B1617" s="91">
        <v>23.99448791807394</v>
      </c>
    </row>
    <row r="1618" spans="1:2" x14ac:dyDescent="0.25">
      <c r="A1618" s="91">
        <v>161.5</v>
      </c>
      <c r="B1618" s="91">
        <v>24.292864838985128</v>
      </c>
    </row>
    <row r="1619" spans="1:2" x14ac:dyDescent="0.25">
      <c r="A1619" s="91">
        <v>161.6</v>
      </c>
      <c r="B1619" s="91">
        <v>24.591241759896409</v>
      </c>
    </row>
    <row r="1620" spans="1:2" x14ac:dyDescent="0.25">
      <c r="A1620" s="91">
        <v>161.69999999999999</v>
      </c>
      <c r="B1620" s="91">
        <v>24.88961868080759</v>
      </c>
    </row>
    <row r="1621" spans="1:2" x14ac:dyDescent="0.25">
      <c r="A1621" s="91">
        <v>161.80000000000001</v>
      </c>
      <c r="B1621" s="91">
        <v>25.187995601718779</v>
      </c>
    </row>
    <row r="1622" spans="1:2" x14ac:dyDescent="0.25">
      <c r="A1622" s="91">
        <v>161.9</v>
      </c>
      <c r="B1622" s="91">
        <v>25.486372522629971</v>
      </c>
    </row>
    <row r="1623" spans="1:2" x14ac:dyDescent="0.25">
      <c r="A1623" s="91">
        <v>162</v>
      </c>
      <c r="B1623" s="91">
        <v>25.784749443541159</v>
      </c>
    </row>
    <row r="1624" spans="1:2" x14ac:dyDescent="0.25">
      <c r="A1624" s="91">
        <v>162.1</v>
      </c>
      <c r="B1624" s="91">
        <v>25.92579642228165</v>
      </c>
    </row>
    <row r="1625" spans="1:2" x14ac:dyDescent="0.25">
      <c r="A1625" s="91">
        <v>162.19999999999999</v>
      </c>
      <c r="B1625" s="91">
        <v>26.066843401022091</v>
      </c>
    </row>
    <row r="1626" spans="1:2" x14ac:dyDescent="0.25">
      <c r="A1626" s="91">
        <v>162.30000000000001</v>
      </c>
      <c r="B1626" s="91">
        <v>26.207890379762539</v>
      </c>
    </row>
    <row r="1627" spans="1:2" x14ac:dyDescent="0.25">
      <c r="A1627" s="91">
        <v>162.4</v>
      </c>
      <c r="B1627" s="91">
        <v>26.34893735850298</v>
      </c>
    </row>
    <row r="1628" spans="1:2" x14ac:dyDescent="0.25">
      <c r="A1628" s="91">
        <v>162.5</v>
      </c>
      <c r="B1628" s="91">
        <v>26.48998433724342</v>
      </c>
    </row>
    <row r="1629" spans="1:2" x14ac:dyDescent="0.25">
      <c r="A1629" s="91">
        <v>162.6</v>
      </c>
      <c r="B1629" s="91">
        <v>26.631031315983911</v>
      </c>
    </row>
    <row r="1630" spans="1:2" x14ac:dyDescent="0.25">
      <c r="A1630" s="91">
        <v>162.69999999999999</v>
      </c>
      <c r="B1630" s="91">
        <v>26.772078294724349</v>
      </c>
    </row>
    <row r="1631" spans="1:2" x14ac:dyDescent="0.25">
      <c r="A1631" s="91">
        <v>162.80000000000001</v>
      </c>
      <c r="B1631" s="91">
        <v>26.913125273464789</v>
      </c>
    </row>
    <row r="1632" spans="1:2" x14ac:dyDescent="0.25">
      <c r="A1632" s="91">
        <v>162.9</v>
      </c>
      <c r="B1632" s="91">
        <v>27.054172252205241</v>
      </c>
    </row>
    <row r="1633" spans="1:2" x14ac:dyDescent="0.25">
      <c r="A1633" s="91">
        <v>163</v>
      </c>
      <c r="B1633" s="91">
        <v>27.195219230945678</v>
      </c>
    </row>
    <row r="1634" spans="1:2" x14ac:dyDescent="0.25">
      <c r="A1634" s="91">
        <v>163.1</v>
      </c>
      <c r="B1634" s="91">
        <v>27.379010398526571</v>
      </c>
    </row>
    <row r="1635" spans="1:2" x14ac:dyDescent="0.25">
      <c r="A1635" s="91">
        <v>163.19999999999999</v>
      </c>
      <c r="B1635" s="91">
        <v>27.56280156610741</v>
      </c>
    </row>
    <row r="1636" spans="1:2" x14ac:dyDescent="0.25">
      <c r="A1636" s="91">
        <v>163.30000000000001</v>
      </c>
      <c r="B1636" s="91">
        <v>27.746592733688249</v>
      </c>
    </row>
    <row r="1637" spans="1:2" x14ac:dyDescent="0.25">
      <c r="A1637" s="91">
        <v>163.4</v>
      </c>
      <c r="B1637" s="91">
        <v>27.930383901269089</v>
      </c>
    </row>
    <row r="1638" spans="1:2" x14ac:dyDescent="0.25">
      <c r="A1638" s="91">
        <v>163.5</v>
      </c>
      <c r="B1638" s="91">
        <v>28.114175068849931</v>
      </c>
    </row>
    <row r="1639" spans="1:2" x14ac:dyDescent="0.25">
      <c r="A1639" s="91">
        <v>163.6</v>
      </c>
      <c r="B1639" s="91">
        <v>28.29796623643082</v>
      </c>
    </row>
    <row r="1640" spans="1:2" x14ac:dyDescent="0.25">
      <c r="A1640" s="91">
        <v>163.69999999999999</v>
      </c>
      <c r="B1640" s="91">
        <v>28.48175740401166</v>
      </c>
    </row>
    <row r="1641" spans="1:2" x14ac:dyDescent="0.25">
      <c r="A1641" s="91">
        <v>163.80000000000001</v>
      </c>
      <c r="B1641" s="91">
        <v>28.665548571592499</v>
      </c>
    </row>
    <row r="1642" spans="1:2" x14ac:dyDescent="0.25">
      <c r="A1642" s="91">
        <v>163.9</v>
      </c>
      <c r="B1642" s="91">
        <v>28.849339739173331</v>
      </c>
    </row>
    <row r="1643" spans="1:2" x14ac:dyDescent="0.25">
      <c r="A1643" s="91">
        <v>164</v>
      </c>
      <c r="B1643" s="91">
        <v>29.03313090675417</v>
      </c>
    </row>
    <row r="1644" spans="1:2" x14ac:dyDescent="0.25">
      <c r="A1644" s="91">
        <v>164.1</v>
      </c>
      <c r="B1644" s="91">
        <v>29.146536803204619</v>
      </c>
    </row>
    <row r="1645" spans="1:2" x14ac:dyDescent="0.25">
      <c r="A1645" s="91">
        <v>164.2</v>
      </c>
      <c r="B1645" s="91">
        <v>29.259942699655021</v>
      </c>
    </row>
    <row r="1646" spans="1:2" x14ac:dyDescent="0.25">
      <c r="A1646" s="91">
        <v>164.3</v>
      </c>
      <c r="B1646" s="91">
        <v>29.37334859610543</v>
      </c>
    </row>
    <row r="1647" spans="1:2" x14ac:dyDescent="0.25">
      <c r="A1647" s="91">
        <v>164.4</v>
      </c>
      <c r="B1647" s="91">
        <v>29.486754492555839</v>
      </c>
    </row>
    <row r="1648" spans="1:2" x14ac:dyDescent="0.25">
      <c r="A1648" s="91">
        <v>164.5</v>
      </c>
      <c r="B1648" s="91">
        <v>29.600160389006241</v>
      </c>
    </row>
    <row r="1649" spans="1:2" x14ac:dyDescent="0.25">
      <c r="A1649" s="91">
        <v>164.6</v>
      </c>
      <c r="B1649" s="91">
        <v>29.713566285456679</v>
      </c>
    </row>
    <row r="1650" spans="1:2" x14ac:dyDescent="0.25">
      <c r="A1650" s="91">
        <v>164.7</v>
      </c>
      <c r="B1650" s="91">
        <v>29.826972181907092</v>
      </c>
    </row>
    <row r="1651" spans="1:2" x14ac:dyDescent="0.25">
      <c r="A1651" s="91">
        <v>164.8</v>
      </c>
      <c r="B1651" s="91">
        <v>29.940378078357501</v>
      </c>
    </row>
    <row r="1652" spans="1:2" x14ac:dyDescent="0.25">
      <c r="A1652" s="91">
        <v>164.9</v>
      </c>
      <c r="B1652" s="91">
        <v>30.05378397480791</v>
      </c>
    </row>
    <row r="1653" spans="1:2" x14ac:dyDescent="0.25">
      <c r="A1653" s="91">
        <v>165</v>
      </c>
      <c r="B1653" s="91">
        <v>30.167189871258309</v>
      </c>
    </row>
    <row r="1654" spans="1:2" x14ac:dyDescent="0.25">
      <c r="A1654" s="91">
        <v>165.1</v>
      </c>
      <c r="B1654" s="91">
        <v>30.259219009280361</v>
      </c>
    </row>
    <row r="1655" spans="1:2" x14ac:dyDescent="0.25">
      <c r="A1655" s="91">
        <v>165.2</v>
      </c>
      <c r="B1655" s="91">
        <v>30.351248147302389</v>
      </c>
    </row>
    <row r="1656" spans="1:2" x14ac:dyDescent="0.25">
      <c r="A1656" s="91">
        <v>165.3</v>
      </c>
      <c r="B1656" s="91">
        <v>30.44327728532442</v>
      </c>
    </row>
    <row r="1657" spans="1:2" x14ac:dyDescent="0.25">
      <c r="A1657" s="91">
        <v>165.4</v>
      </c>
      <c r="B1657" s="91">
        <v>30.535306423346452</v>
      </c>
    </row>
    <row r="1658" spans="1:2" x14ac:dyDescent="0.25">
      <c r="A1658" s="91">
        <v>165.5</v>
      </c>
      <c r="B1658" s="91">
        <v>30.627335561368479</v>
      </c>
    </row>
    <row r="1659" spans="1:2" x14ac:dyDescent="0.25">
      <c r="A1659" s="91">
        <v>165.6</v>
      </c>
      <c r="B1659" s="91">
        <v>30.719364699390528</v>
      </c>
    </row>
    <row r="1660" spans="1:2" x14ac:dyDescent="0.25">
      <c r="A1660" s="91">
        <v>165.7</v>
      </c>
      <c r="B1660" s="91">
        <v>30.81139383741256</v>
      </c>
    </row>
    <row r="1661" spans="1:2" x14ac:dyDescent="0.25">
      <c r="A1661" s="91">
        <v>165.8</v>
      </c>
      <c r="B1661" s="91">
        <v>30.90342297543458</v>
      </c>
    </row>
    <row r="1662" spans="1:2" x14ac:dyDescent="0.25">
      <c r="A1662" s="91">
        <v>165.9</v>
      </c>
      <c r="B1662" s="91">
        <v>30.995452113456611</v>
      </c>
    </row>
    <row r="1663" spans="1:2" x14ac:dyDescent="0.25">
      <c r="A1663" s="91">
        <v>166</v>
      </c>
      <c r="B1663" s="91">
        <v>31.087481251478639</v>
      </c>
    </row>
    <row r="1664" spans="1:2" x14ac:dyDescent="0.25">
      <c r="A1664" s="91">
        <v>166.1</v>
      </c>
      <c r="B1664" s="91">
        <v>31.090223458069179</v>
      </c>
    </row>
    <row r="1665" spans="1:2" x14ac:dyDescent="0.25">
      <c r="A1665" s="91">
        <v>166.2</v>
      </c>
      <c r="B1665" s="91">
        <v>31.092965664659719</v>
      </c>
    </row>
    <row r="1666" spans="1:2" x14ac:dyDescent="0.25">
      <c r="A1666" s="91">
        <v>166.3</v>
      </c>
      <c r="B1666" s="91">
        <v>31.095707871250251</v>
      </c>
    </row>
    <row r="1667" spans="1:2" x14ac:dyDescent="0.25">
      <c r="A1667" s="91">
        <v>166.4</v>
      </c>
      <c r="B1667" s="91">
        <v>31.098450077840791</v>
      </c>
    </row>
    <row r="1668" spans="1:2" x14ac:dyDescent="0.25">
      <c r="A1668" s="91">
        <v>166.5</v>
      </c>
      <c r="B1668" s="91">
        <v>31.101192284431331</v>
      </c>
    </row>
    <row r="1669" spans="1:2" x14ac:dyDescent="0.25">
      <c r="A1669" s="91">
        <v>166.6</v>
      </c>
      <c r="B1669" s="91">
        <v>31.10393449102186</v>
      </c>
    </row>
    <row r="1670" spans="1:2" x14ac:dyDescent="0.25">
      <c r="A1670" s="91">
        <v>166.7</v>
      </c>
      <c r="B1670" s="91">
        <v>31.1066766976124</v>
      </c>
    </row>
    <row r="1671" spans="1:2" x14ac:dyDescent="0.25">
      <c r="A1671" s="91">
        <v>166.8</v>
      </c>
      <c r="B1671" s="91">
        <v>31.10941890420294</v>
      </c>
    </row>
    <row r="1672" spans="1:2" x14ac:dyDescent="0.25">
      <c r="A1672" s="91">
        <v>166.9</v>
      </c>
      <c r="B1672" s="91">
        <v>31.11216111079348</v>
      </c>
    </row>
    <row r="1673" spans="1:2" x14ac:dyDescent="0.25">
      <c r="A1673" s="91">
        <v>167</v>
      </c>
      <c r="B1673" s="91">
        <v>31.114903317384009</v>
      </c>
    </row>
    <row r="1674" spans="1:2" x14ac:dyDescent="0.25">
      <c r="A1674" s="91">
        <v>167.1</v>
      </c>
      <c r="B1674" s="91">
        <v>31.37698351154469</v>
      </c>
    </row>
    <row r="1675" spans="1:2" x14ac:dyDescent="0.25">
      <c r="A1675" s="91">
        <v>167.2</v>
      </c>
      <c r="B1675" s="91">
        <v>31.63906370570529</v>
      </c>
    </row>
    <row r="1676" spans="1:2" x14ac:dyDescent="0.25">
      <c r="A1676" s="91">
        <v>167.3</v>
      </c>
      <c r="B1676" s="91">
        <v>31.9011438998659</v>
      </c>
    </row>
    <row r="1677" spans="1:2" x14ac:dyDescent="0.25">
      <c r="A1677" s="91">
        <v>167.4</v>
      </c>
      <c r="B1677" s="91">
        <v>32.163224094026504</v>
      </c>
    </row>
    <row r="1678" spans="1:2" x14ac:dyDescent="0.25">
      <c r="A1678" s="91">
        <v>167.5</v>
      </c>
      <c r="B1678" s="91">
        <v>32.425304288187107</v>
      </c>
    </row>
    <row r="1679" spans="1:2" x14ac:dyDescent="0.25">
      <c r="A1679" s="91">
        <v>167.6</v>
      </c>
      <c r="B1679" s="91">
        <v>32.687384482347781</v>
      </c>
    </row>
    <row r="1680" spans="1:2" x14ac:dyDescent="0.25">
      <c r="A1680" s="91">
        <v>167.7</v>
      </c>
      <c r="B1680" s="91">
        <v>32.949464676508377</v>
      </c>
    </row>
    <row r="1681" spans="1:2" x14ac:dyDescent="0.25">
      <c r="A1681" s="91">
        <v>167.8</v>
      </c>
      <c r="B1681" s="91">
        <v>33.211544870668988</v>
      </c>
    </row>
    <row r="1682" spans="1:2" x14ac:dyDescent="0.25">
      <c r="A1682" s="91">
        <v>167.9</v>
      </c>
      <c r="B1682" s="91">
        <v>33.473625064829591</v>
      </c>
    </row>
    <row r="1683" spans="1:2" x14ac:dyDescent="0.25">
      <c r="A1683" s="91">
        <v>168</v>
      </c>
      <c r="B1683" s="91">
        <v>33.735705258990187</v>
      </c>
    </row>
    <row r="1684" spans="1:2" x14ac:dyDescent="0.25">
      <c r="A1684" s="91">
        <v>168.1</v>
      </c>
      <c r="B1684" s="91">
        <v>33.869326940362129</v>
      </c>
    </row>
    <row r="1685" spans="1:2" x14ac:dyDescent="0.25">
      <c r="A1685" s="91">
        <v>168.2</v>
      </c>
      <c r="B1685" s="91">
        <v>34.002948621734028</v>
      </c>
    </row>
    <row r="1686" spans="1:2" x14ac:dyDescent="0.25">
      <c r="A1686" s="91">
        <v>168.3</v>
      </c>
      <c r="B1686" s="91">
        <v>34.136570303105927</v>
      </c>
    </row>
    <row r="1687" spans="1:2" x14ac:dyDescent="0.25">
      <c r="A1687" s="91">
        <v>168.4</v>
      </c>
      <c r="B1687" s="91">
        <v>34.270191984477819</v>
      </c>
    </row>
    <row r="1688" spans="1:2" x14ac:dyDescent="0.25">
      <c r="A1688" s="91">
        <v>168.5</v>
      </c>
      <c r="B1688" s="91">
        <v>34.403813665849718</v>
      </c>
    </row>
    <row r="1689" spans="1:2" x14ac:dyDescent="0.25">
      <c r="A1689" s="91">
        <v>168.6</v>
      </c>
      <c r="B1689" s="91">
        <v>34.537435347221653</v>
      </c>
    </row>
    <row r="1690" spans="1:2" x14ac:dyDescent="0.25">
      <c r="A1690" s="91">
        <v>168.7</v>
      </c>
      <c r="B1690" s="91">
        <v>34.671057028593552</v>
      </c>
    </row>
    <row r="1691" spans="1:2" x14ac:dyDescent="0.25">
      <c r="A1691" s="91">
        <v>168.8</v>
      </c>
      <c r="B1691" s="91">
        <v>34.804678709965451</v>
      </c>
    </row>
    <row r="1692" spans="1:2" x14ac:dyDescent="0.25">
      <c r="A1692" s="91">
        <v>168.9</v>
      </c>
      <c r="B1692" s="91">
        <v>34.938300391337343</v>
      </c>
    </row>
    <row r="1693" spans="1:2" x14ac:dyDescent="0.25">
      <c r="A1693" s="91">
        <v>169</v>
      </c>
      <c r="B1693" s="91">
        <v>35.071922072709242</v>
      </c>
    </row>
    <row r="1694" spans="1:2" x14ac:dyDescent="0.25">
      <c r="A1694" s="91">
        <v>169.1</v>
      </c>
      <c r="B1694" s="91">
        <v>35.250831929000817</v>
      </c>
    </row>
    <row r="1695" spans="1:2" x14ac:dyDescent="0.25">
      <c r="A1695" s="91">
        <v>169.2</v>
      </c>
      <c r="B1695" s="91">
        <v>35.429741785292357</v>
      </c>
    </row>
    <row r="1696" spans="1:2" x14ac:dyDescent="0.25">
      <c r="A1696" s="91">
        <v>169.3</v>
      </c>
      <c r="B1696" s="91">
        <v>35.60865164158389</v>
      </c>
    </row>
    <row r="1697" spans="1:2" x14ac:dyDescent="0.25">
      <c r="A1697" s="91">
        <v>169.4</v>
      </c>
      <c r="B1697" s="91">
        <v>35.787561497875423</v>
      </c>
    </row>
    <row r="1698" spans="1:2" x14ac:dyDescent="0.25">
      <c r="A1698" s="91">
        <v>169.5</v>
      </c>
      <c r="B1698" s="91">
        <v>35.966471354166963</v>
      </c>
    </row>
    <row r="1699" spans="1:2" x14ac:dyDescent="0.25">
      <c r="A1699" s="91">
        <v>169.6</v>
      </c>
      <c r="B1699" s="91">
        <v>36.145381210458538</v>
      </c>
    </row>
    <row r="1700" spans="1:2" x14ac:dyDescent="0.25">
      <c r="A1700" s="91">
        <v>169.7</v>
      </c>
      <c r="B1700" s="91">
        <v>36.324291066750071</v>
      </c>
    </row>
    <row r="1701" spans="1:2" x14ac:dyDescent="0.25">
      <c r="A1701" s="91">
        <v>169.8</v>
      </c>
      <c r="B1701" s="91">
        <v>36.503200923041597</v>
      </c>
    </row>
    <row r="1702" spans="1:2" x14ac:dyDescent="0.25">
      <c r="A1702" s="91">
        <v>169.9</v>
      </c>
      <c r="B1702" s="91">
        <v>36.682110779333136</v>
      </c>
    </row>
    <row r="1703" spans="1:2" x14ac:dyDescent="0.25">
      <c r="A1703" s="91">
        <v>170</v>
      </c>
      <c r="B1703" s="91">
        <v>36.861020635624669</v>
      </c>
    </row>
    <row r="1704" spans="1:2" x14ac:dyDescent="0.25">
      <c r="A1704" s="91">
        <v>170.1</v>
      </c>
      <c r="B1704" s="91">
        <v>36.924452937452457</v>
      </c>
    </row>
    <row r="1705" spans="1:2" x14ac:dyDescent="0.25">
      <c r="A1705" s="91">
        <v>170.2</v>
      </c>
      <c r="B1705" s="91">
        <v>36.987885239280253</v>
      </c>
    </row>
    <row r="1706" spans="1:2" x14ac:dyDescent="0.25">
      <c r="A1706" s="91">
        <v>170.3</v>
      </c>
      <c r="B1706" s="91">
        <v>37.05131754110802</v>
      </c>
    </row>
    <row r="1707" spans="1:2" x14ac:dyDescent="0.25">
      <c r="A1707" s="91">
        <v>170.4</v>
      </c>
      <c r="B1707" s="91">
        <v>37.114749842935801</v>
      </c>
    </row>
    <row r="1708" spans="1:2" x14ac:dyDescent="0.25">
      <c r="A1708" s="91">
        <v>170.5</v>
      </c>
      <c r="B1708" s="91">
        <v>37.178182144763568</v>
      </c>
    </row>
    <row r="1709" spans="1:2" x14ac:dyDescent="0.25">
      <c r="A1709" s="91">
        <v>170.6</v>
      </c>
      <c r="B1709" s="91">
        <v>37.24161444659137</v>
      </c>
    </row>
    <row r="1710" spans="1:2" x14ac:dyDescent="0.25">
      <c r="A1710" s="91">
        <v>170.7</v>
      </c>
      <c r="B1710" s="91">
        <v>37.305046748419151</v>
      </c>
    </row>
    <row r="1711" spans="1:2" x14ac:dyDescent="0.25">
      <c r="A1711" s="91">
        <v>170.8</v>
      </c>
      <c r="B1711" s="91">
        <v>37.368479050246933</v>
      </c>
    </row>
    <row r="1712" spans="1:2" x14ac:dyDescent="0.25">
      <c r="A1712" s="91">
        <v>170.9</v>
      </c>
      <c r="B1712" s="91">
        <v>37.431911352074707</v>
      </c>
    </row>
    <row r="1713" spans="1:2" x14ac:dyDescent="0.25">
      <c r="A1713" s="91">
        <v>171</v>
      </c>
      <c r="B1713" s="91">
        <v>37.495343653902481</v>
      </c>
    </row>
    <row r="1714" spans="1:2" x14ac:dyDescent="0.25">
      <c r="A1714" s="91">
        <v>171.1</v>
      </c>
      <c r="B1714" s="91">
        <v>37.341275274825229</v>
      </c>
    </row>
    <row r="1715" spans="1:2" x14ac:dyDescent="0.25">
      <c r="A1715" s="91">
        <v>171.2</v>
      </c>
      <c r="B1715" s="91">
        <v>37.187206895748027</v>
      </c>
    </row>
    <row r="1716" spans="1:2" x14ac:dyDescent="0.25">
      <c r="A1716" s="91">
        <v>171.3</v>
      </c>
      <c r="B1716" s="91">
        <v>37.033138516670817</v>
      </c>
    </row>
    <row r="1717" spans="1:2" x14ac:dyDescent="0.25">
      <c r="A1717" s="91">
        <v>171.4</v>
      </c>
      <c r="B1717" s="91">
        <v>36.879070137593622</v>
      </c>
    </row>
    <row r="1718" spans="1:2" x14ac:dyDescent="0.25">
      <c r="A1718" s="91">
        <v>171.5</v>
      </c>
      <c r="B1718" s="91">
        <v>36.725001758516413</v>
      </c>
    </row>
    <row r="1719" spans="1:2" x14ac:dyDescent="0.25">
      <c r="A1719" s="91">
        <v>171.6</v>
      </c>
      <c r="B1719" s="91">
        <v>36.570933379439161</v>
      </c>
    </row>
    <row r="1720" spans="1:2" x14ac:dyDescent="0.25">
      <c r="A1720" s="91">
        <v>171.7</v>
      </c>
      <c r="B1720" s="91">
        <v>36.416865000361952</v>
      </c>
    </row>
    <row r="1721" spans="1:2" x14ac:dyDescent="0.25">
      <c r="A1721" s="91">
        <v>171.8</v>
      </c>
      <c r="B1721" s="91">
        <v>36.26279662128475</v>
      </c>
    </row>
    <row r="1722" spans="1:2" x14ac:dyDescent="0.25">
      <c r="A1722" s="91">
        <v>171.9</v>
      </c>
      <c r="B1722" s="91">
        <v>36.10872824220754</v>
      </c>
    </row>
    <row r="1723" spans="1:2" x14ac:dyDescent="0.25">
      <c r="A1723" s="91">
        <v>172</v>
      </c>
      <c r="B1723" s="91">
        <v>35.954659863130338</v>
      </c>
    </row>
    <row r="1724" spans="1:2" x14ac:dyDescent="0.25">
      <c r="A1724" s="91">
        <v>172.1</v>
      </c>
      <c r="B1724" s="91">
        <v>35.608754970619962</v>
      </c>
    </row>
    <row r="1725" spans="1:2" x14ac:dyDescent="0.25">
      <c r="A1725" s="91">
        <v>172.2</v>
      </c>
      <c r="B1725" s="91">
        <v>35.262850078109693</v>
      </c>
    </row>
    <row r="1726" spans="1:2" x14ac:dyDescent="0.25">
      <c r="A1726" s="91">
        <v>172.3</v>
      </c>
      <c r="B1726" s="91">
        <v>34.91694518559941</v>
      </c>
    </row>
    <row r="1727" spans="1:2" x14ac:dyDescent="0.25">
      <c r="A1727" s="91">
        <v>172.4</v>
      </c>
      <c r="B1727" s="91">
        <v>34.571040293089133</v>
      </c>
    </row>
    <row r="1728" spans="1:2" x14ac:dyDescent="0.25">
      <c r="A1728" s="91">
        <v>172.5</v>
      </c>
      <c r="B1728" s="91">
        <v>34.225135400578857</v>
      </c>
    </row>
    <row r="1729" spans="1:2" x14ac:dyDescent="0.25">
      <c r="A1729" s="91">
        <v>172.6</v>
      </c>
      <c r="B1729" s="91">
        <v>33.879230508068481</v>
      </c>
    </row>
    <row r="1730" spans="1:2" x14ac:dyDescent="0.25">
      <c r="A1730" s="91">
        <v>172.7</v>
      </c>
      <c r="B1730" s="91">
        <v>33.533325615558198</v>
      </c>
    </row>
    <row r="1731" spans="1:2" x14ac:dyDescent="0.25">
      <c r="A1731" s="91">
        <v>172.8</v>
      </c>
      <c r="B1731" s="91">
        <v>33.187420723047929</v>
      </c>
    </row>
    <row r="1732" spans="1:2" x14ac:dyDescent="0.25">
      <c r="A1732" s="91">
        <v>172.9</v>
      </c>
      <c r="B1732" s="91">
        <v>32.841515830537652</v>
      </c>
    </row>
    <row r="1733" spans="1:2" x14ac:dyDescent="0.25">
      <c r="A1733" s="91">
        <v>173</v>
      </c>
      <c r="B1733" s="91">
        <v>32.495610938027383</v>
      </c>
    </row>
    <row r="1734" spans="1:2" x14ac:dyDescent="0.25">
      <c r="A1734" s="91">
        <v>173.1</v>
      </c>
      <c r="B1734" s="91">
        <v>31.997992109422569</v>
      </c>
    </row>
    <row r="1735" spans="1:2" x14ac:dyDescent="0.25">
      <c r="A1735" s="91">
        <v>173.2</v>
      </c>
      <c r="B1735" s="91">
        <v>31.500373280817911</v>
      </c>
    </row>
    <row r="1736" spans="1:2" x14ac:dyDescent="0.25">
      <c r="A1736" s="91">
        <v>173.3</v>
      </c>
      <c r="B1736" s="91">
        <v>31.002754452213239</v>
      </c>
    </row>
    <row r="1737" spans="1:2" x14ac:dyDescent="0.25">
      <c r="A1737" s="91">
        <v>173.4</v>
      </c>
      <c r="B1737" s="91">
        <v>30.505135623608581</v>
      </c>
    </row>
    <row r="1738" spans="1:2" x14ac:dyDescent="0.25">
      <c r="A1738" s="91">
        <v>173.5</v>
      </c>
      <c r="B1738" s="91">
        <v>30.007516795003919</v>
      </c>
    </row>
    <row r="1739" spans="1:2" x14ac:dyDescent="0.25">
      <c r="A1739" s="91">
        <v>173.6</v>
      </c>
      <c r="B1739" s="91">
        <v>29.509897966399109</v>
      </c>
    </row>
    <row r="1740" spans="1:2" x14ac:dyDescent="0.25">
      <c r="A1740" s="91">
        <v>173.7</v>
      </c>
      <c r="B1740" s="91">
        <v>29.012279137794451</v>
      </c>
    </row>
    <row r="1741" spans="1:2" x14ac:dyDescent="0.25">
      <c r="A1741" s="91">
        <v>173.8</v>
      </c>
      <c r="B1741" s="91">
        <v>28.514660309189779</v>
      </c>
    </row>
    <row r="1742" spans="1:2" x14ac:dyDescent="0.25">
      <c r="A1742" s="91">
        <v>173.9</v>
      </c>
      <c r="B1742" s="91">
        <v>28.017041480585121</v>
      </c>
    </row>
    <row r="1743" spans="1:2" x14ac:dyDescent="0.25">
      <c r="A1743" s="91">
        <v>174</v>
      </c>
      <c r="B1743" s="91">
        <v>27.519422651980459</v>
      </c>
    </row>
    <row r="1744" spans="1:2" x14ac:dyDescent="0.25">
      <c r="A1744" s="91">
        <v>174.1</v>
      </c>
      <c r="B1744" s="91">
        <v>27.30111484495318</v>
      </c>
    </row>
    <row r="1745" spans="1:2" x14ac:dyDescent="0.25">
      <c r="A1745" s="91">
        <v>174.2</v>
      </c>
      <c r="B1745" s="91">
        <v>27.08280703792596</v>
      </c>
    </row>
    <row r="1746" spans="1:2" x14ac:dyDescent="0.25">
      <c r="A1746" s="91">
        <v>174.3</v>
      </c>
      <c r="B1746" s="91">
        <v>26.86449923089874</v>
      </c>
    </row>
    <row r="1747" spans="1:2" x14ac:dyDescent="0.25">
      <c r="A1747" s="91">
        <v>174.4</v>
      </c>
      <c r="B1747" s="91">
        <v>26.646191423871521</v>
      </c>
    </row>
    <row r="1748" spans="1:2" x14ac:dyDescent="0.25">
      <c r="A1748" s="91">
        <v>174.5</v>
      </c>
      <c r="B1748" s="91">
        <v>26.427883616844301</v>
      </c>
    </row>
    <row r="1749" spans="1:2" x14ac:dyDescent="0.25">
      <c r="A1749" s="91">
        <v>174.6</v>
      </c>
      <c r="B1749" s="91">
        <v>26.209575809817029</v>
      </c>
    </row>
    <row r="1750" spans="1:2" x14ac:dyDescent="0.25">
      <c r="A1750" s="91">
        <v>174.7</v>
      </c>
      <c r="B1750" s="91">
        <v>25.991268002789809</v>
      </c>
    </row>
    <row r="1751" spans="1:2" x14ac:dyDescent="0.25">
      <c r="A1751" s="91">
        <v>174.8</v>
      </c>
      <c r="B1751" s="91">
        <v>25.77296019576259</v>
      </c>
    </row>
    <row r="1752" spans="1:2" x14ac:dyDescent="0.25">
      <c r="A1752" s="91">
        <v>174.9</v>
      </c>
      <c r="B1752" s="91">
        <v>25.55465238873537</v>
      </c>
    </row>
    <row r="1753" spans="1:2" x14ac:dyDescent="0.25">
      <c r="A1753" s="91">
        <v>175</v>
      </c>
      <c r="B1753" s="91">
        <v>25.336344581708151</v>
      </c>
    </row>
    <row r="1754" spans="1:2" x14ac:dyDescent="0.25">
      <c r="A1754" s="91">
        <v>175.1</v>
      </c>
      <c r="B1754" s="91">
        <v>25.305521237802331</v>
      </c>
    </row>
    <row r="1755" spans="1:2" x14ac:dyDescent="0.25">
      <c r="A1755" s="91">
        <v>175.2</v>
      </c>
      <c r="B1755" s="91">
        <v>25.274697893896519</v>
      </c>
    </row>
    <row r="1756" spans="1:2" x14ac:dyDescent="0.25">
      <c r="A1756" s="91">
        <v>175.3</v>
      </c>
      <c r="B1756" s="91">
        <v>25.243874549990711</v>
      </c>
    </row>
    <row r="1757" spans="1:2" x14ac:dyDescent="0.25">
      <c r="A1757" s="91">
        <v>175.4</v>
      </c>
      <c r="B1757" s="91">
        <v>25.213051206084899</v>
      </c>
    </row>
    <row r="1758" spans="1:2" x14ac:dyDescent="0.25">
      <c r="A1758" s="91">
        <v>175.5</v>
      </c>
      <c r="B1758" s="91">
        <v>25.18222786217909</v>
      </c>
    </row>
    <row r="1759" spans="1:2" x14ac:dyDescent="0.25">
      <c r="A1759" s="91">
        <v>175.6</v>
      </c>
      <c r="B1759" s="91">
        <v>25.151404518273271</v>
      </c>
    </row>
    <row r="1760" spans="1:2" x14ac:dyDescent="0.25">
      <c r="A1760" s="91">
        <v>175.7</v>
      </c>
      <c r="B1760" s="91">
        <v>25.120581174367459</v>
      </c>
    </row>
    <row r="1761" spans="1:2" x14ac:dyDescent="0.25">
      <c r="A1761" s="91">
        <v>175.8</v>
      </c>
      <c r="B1761" s="91">
        <v>25.08975783046165</v>
      </c>
    </row>
    <row r="1762" spans="1:2" x14ac:dyDescent="0.25">
      <c r="A1762" s="91">
        <v>175.9</v>
      </c>
      <c r="B1762" s="91">
        <v>25.058934486555842</v>
      </c>
    </row>
    <row r="1763" spans="1:2" x14ac:dyDescent="0.25">
      <c r="A1763" s="91">
        <v>176</v>
      </c>
      <c r="B1763" s="91">
        <v>25.02811114265003</v>
      </c>
    </row>
    <row r="1764" spans="1:2" x14ac:dyDescent="0.25">
      <c r="A1764" s="91">
        <v>176.1</v>
      </c>
      <c r="B1764" s="91">
        <v>24.931671796549171</v>
      </c>
    </row>
    <row r="1765" spans="1:2" x14ac:dyDescent="0.25">
      <c r="A1765" s="91">
        <v>176.2</v>
      </c>
      <c r="B1765" s="91">
        <v>24.835232450448348</v>
      </c>
    </row>
    <row r="1766" spans="1:2" x14ac:dyDescent="0.25">
      <c r="A1766" s="91">
        <v>176.3</v>
      </c>
      <c r="B1766" s="91">
        <v>24.738793104347518</v>
      </c>
    </row>
    <row r="1767" spans="1:2" x14ac:dyDescent="0.25">
      <c r="A1767" s="91">
        <v>176.4</v>
      </c>
      <c r="B1767" s="91">
        <v>24.642353758246688</v>
      </c>
    </row>
    <row r="1768" spans="1:2" x14ac:dyDescent="0.25">
      <c r="A1768" s="91">
        <v>176.5</v>
      </c>
      <c r="B1768" s="91">
        <v>24.545914412145859</v>
      </c>
    </row>
    <row r="1769" spans="1:2" x14ac:dyDescent="0.25">
      <c r="A1769" s="91">
        <v>176.6</v>
      </c>
      <c r="B1769" s="91">
        <v>24.449475066045011</v>
      </c>
    </row>
    <row r="1770" spans="1:2" x14ac:dyDescent="0.25">
      <c r="A1770" s="91">
        <v>176.7</v>
      </c>
      <c r="B1770" s="91">
        <v>24.353035719944181</v>
      </c>
    </row>
    <row r="1771" spans="1:2" x14ac:dyDescent="0.25">
      <c r="A1771" s="91">
        <v>176.8</v>
      </c>
      <c r="B1771" s="91">
        <v>24.256596373843351</v>
      </c>
    </row>
    <row r="1772" spans="1:2" x14ac:dyDescent="0.25">
      <c r="A1772" s="91">
        <v>176.9</v>
      </c>
      <c r="B1772" s="91">
        <v>24.160157027742521</v>
      </c>
    </row>
    <row r="1773" spans="1:2" x14ac:dyDescent="0.25">
      <c r="A1773" s="91">
        <v>177</v>
      </c>
      <c r="B1773" s="91">
        <v>24.063717681641702</v>
      </c>
    </row>
    <row r="1774" spans="1:2" x14ac:dyDescent="0.25">
      <c r="A1774" s="91">
        <v>177.1</v>
      </c>
      <c r="B1774" s="91">
        <v>24.275149809241171</v>
      </c>
    </row>
    <row r="1775" spans="1:2" x14ac:dyDescent="0.25">
      <c r="A1775" s="91">
        <v>177.2</v>
      </c>
      <c r="B1775" s="91">
        <v>24.486581936840579</v>
      </c>
    </row>
    <row r="1776" spans="1:2" x14ac:dyDescent="0.25">
      <c r="A1776" s="91">
        <v>177.3</v>
      </c>
      <c r="B1776" s="91">
        <v>24.698014064439992</v>
      </c>
    </row>
    <row r="1777" spans="1:2" x14ac:dyDescent="0.25">
      <c r="A1777" s="91">
        <v>177.4</v>
      </c>
      <c r="B1777" s="91">
        <v>24.9094461920394</v>
      </c>
    </row>
    <row r="1778" spans="1:2" x14ac:dyDescent="0.25">
      <c r="A1778" s="91">
        <v>177.5</v>
      </c>
      <c r="B1778" s="91">
        <v>25.120878319638809</v>
      </c>
    </row>
    <row r="1779" spans="1:2" x14ac:dyDescent="0.25">
      <c r="A1779" s="91">
        <v>177.6</v>
      </c>
      <c r="B1779" s="91">
        <v>25.332310447238271</v>
      </c>
    </row>
    <row r="1780" spans="1:2" x14ac:dyDescent="0.25">
      <c r="A1780" s="91">
        <v>177.7</v>
      </c>
      <c r="B1780" s="91">
        <v>25.54374257483768</v>
      </c>
    </row>
    <row r="1781" spans="1:2" x14ac:dyDescent="0.25">
      <c r="A1781" s="91">
        <v>177.8</v>
      </c>
      <c r="B1781" s="91">
        <v>25.755174702437099</v>
      </c>
    </row>
    <row r="1782" spans="1:2" x14ac:dyDescent="0.25">
      <c r="A1782" s="91">
        <v>177.9</v>
      </c>
      <c r="B1782" s="91">
        <v>25.9666068300365</v>
      </c>
    </row>
    <row r="1783" spans="1:2" x14ac:dyDescent="0.25">
      <c r="A1783" s="91">
        <v>178</v>
      </c>
      <c r="B1783" s="91">
        <v>26.178038957635909</v>
      </c>
    </row>
    <row r="1784" spans="1:2" x14ac:dyDescent="0.25">
      <c r="A1784" s="91">
        <v>178.1</v>
      </c>
      <c r="B1784" s="91">
        <v>26.451873499958811</v>
      </c>
    </row>
    <row r="1785" spans="1:2" x14ac:dyDescent="0.25">
      <c r="A1785" s="91">
        <v>178.2</v>
      </c>
      <c r="B1785" s="91">
        <v>26.725708042281639</v>
      </c>
    </row>
    <row r="1786" spans="1:2" x14ac:dyDescent="0.25">
      <c r="A1786" s="91">
        <v>178.3</v>
      </c>
      <c r="B1786" s="91">
        <v>26.999542584604459</v>
      </c>
    </row>
    <row r="1787" spans="1:2" x14ac:dyDescent="0.25">
      <c r="A1787" s="91">
        <v>178.4</v>
      </c>
      <c r="B1787" s="91">
        <v>27.27337712692729</v>
      </c>
    </row>
    <row r="1788" spans="1:2" x14ac:dyDescent="0.25">
      <c r="A1788" s="91">
        <v>178.5</v>
      </c>
      <c r="B1788" s="91">
        <v>27.54721166925011</v>
      </c>
    </row>
    <row r="1789" spans="1:2" x14ac:dyDescent="0.25">
      <c r="A1789" s="91">
        <v>178.6</v>
      </c>
      <c r="B1789" s="91">
        <v>27.821046211573009</v>
      </c>
    </row>
    <row r="1790" spans="1:2" x14ac:dyDescent="0.25">
      <c r="A1790" s="91">
        <v>178.7</v>
      </c>
      <c r="B1790" s="91">
        <v>28.094880753895829</v>
      </c>
    </row>
    <row r="1791" spans="1:2" x14ac:dyDescent="0.25">
      <c r="A1791" s="91">
        <v>178.8</v>
      </c>
      <c r="B1791" s="91">
        <v>28.36871529621866</v>
      </c>
    </row>
    <row r="1792" spans="1:2" x14ac:dyDescent="0.25">
      <c r="A1792" s="91">
        <v>178.9</v>
      </c>
      <c r="B1792" s="91">
        <v>28.642549838541481</v>
      </c>
    </row>
    <row r="1793" spans="1:2" x14ac:dyDescent="0.25">
      <c r="A1793" s="91">
        <v>179</v>
      </c>
      <c r="B1793" s="91">
        <v>28.916384380864301</v>
      </c>
    </row>
    <row r="1794" spans="1:2" x14ac:dyDescent="0.25">
      <c r="A1794" s="91">
        <v>179.1</v>
      </c>
      <c r="B1794" s="91">
        <v>28.905856643525361</v>
      </c>
    </row>
    <row r="1795" spans="1:2" x14ac:dyDescent="0.25">
      <c r="A1795" s="91">
        <v>179.2</v>
      </c>
      <c r="B1795" s="91">
        <v>28.895328906186421</v>
      </c>
    </row>
    <row r="1796" spans="1:2" x14ac:dyDescent="0.25">
      <c r="A1796" s="91">
        <v>179.3</v>
      </c>
      <c r="B1796" s="91">
        <v>28.884801168847481</v>
      </c>
    </row>
    <row r="1797" spans="1:2" x14ac:dyDescent="0.25">
      <c r="A1797" s="91">
        <v>179.4</v>
      </c>
      <c r="B1797" s="91">
        <v>28.874273431508549</v>
      </c>
    </row>
    <row r="1798" spans="1:2" x14ac:dyDescent="0.25">
      <c r="A1798" s="91">
        <v>179.5</v>
      </c>
      <c r="B1798" s="91">
        <v>28.863745694169609</v>
      </c>
    </row>
    <row r="1799" spans="1:2" x14ac:dyDescent="0.25">
      <c r="A1799" s="91">
        <v>179.6</v>
      </c>
      <c r="B1799" s="91">
        <v>28.853217956830669</v>
      </c>
    </row>
    <row r="1800" spans="1:2" x14ac:dyDescent="0.25">
      <c r="A1800" s="91">
        <v>179.7</v>
      </c>
      <c r="B1800" s="91">
        <v>28.842690219491729</v>
      </c>
    </row>
    <row r="1801" spans="1:2" x14ac:dyDescent="0.25">
      <c r="A1801" s="91">
        <v>179.8</v>
      </c>
      <c r="B1801" s="91">
        <v>28.832162482152789</v>
      </c>
    </row>
    <row r="1802" spans="1:2" x14ac:dyDescent="0.25">
      <c r="A1802" s="91">
        <v>179.9</v>
      </c>
      <c r="B1802" s="91">
        <v>28.821634744813849</v>
      </c>
    </row>
    <row r="1803" spans="1:2" x14ac:dyDescent="0.25">
      <c r="A1803" s="91">
        <v>180</v>
      </c>
      <c r="B1803" s="91">
        <v>28.811107007474909</v>
      </c>
    </row>
    <row r="1804" spans="1:2" x14ac:dyDescent="0.25">
      <c r="A1804">
        <v>180.1</v>
      </c>
      <c r="B1804">
        <v>28.773558452203641</v>
      </c>
    </row>
    <row r="1805" spans="1:2" x14ac:dyDescent="0.25">
      <c r="A1805">
        <v>180.2</v>
      </c>
      <c r="B1805">
        <v>28.736009896932391</v>
      </c>
    </row>
    <row r="1806" spans="1:2" x14ac:dyDescent="0.25">
      <c r="A1806">
        <v>180.3</v>
      </c>
      <c r="B1806">
        <v>28.69846134166113</v>
      </c>
    </row>
    <row r="1807" spans="1:2" x14ac:dyDescent="0.25">
      <c r="A1807">
        <v>180.4</v>
      </c>
      <c r="B1807">
        <v>28.660912786389869</v>
      </c>
    </row>
    <row r="1808" spans="1:2" x14ac:dyDescent="0.25">
      <c r="A1808">
        <v>180.5</v>
      </c>
      <c r="B1808">
        <v>28.623364231118611</v>
      </c>
    </row>
    <row r="1809" spans="1:2" x14ac:dyDescent="0.25">
      <c r="A1809">
        <v>180.6</v>
      </c>
      <c r="B1809">
        <v>28.585815675847339</v>
      </c>
    </row>
    <row r="1810" spans="1:2" x14ac:dyDescent="0.25">
      <c r="A1810">
        <v>180.7</v>
      </c>
      <c r="B1810">
        <v>28.548267120576089</v>
      </c>
    </row>
    <row r="1811" spans="1:2" x14ac:dyDescent="0.25">
      <c r="A1811">
        <v>180.8</v>
      </c>
      <c r="B1811">
        <v>28.510718565304831</v>
      </c>
    </row>
    <row r="1812" spans="1:2" x14ac:dyDescent="0.25">
      <c r="A1812">
        <v>180.9</v>
      </c>
      <c r="B1812">
        <v>28.47317001003357</v>
      </c>
    </row>
    <row r="1813" spans="1:2" x14ac:dyDescent="0.25">
      <c r="A1813">
        <v>181</v>
      </c>
      <c r="B1813">
        <v>28.435621454762309</v>
      </c>
    </row>
    <row r="1814" spans="1:2" x14ac:dyDescent="0.25">
      <c r="A1814">
        <v>181.1</v>
      </c>
      <c r="B1814">
        <v>28.445194540389561</v>
      </c>
    </row>
    <row r="1815" spans="1:2" x14ac:dyDescent="0.25">
      <c r="A1815">
        <v>181.2</v>
      </c>
      <c r="B1815">
        <v>28.45476762601681</v>
      </c>
    </row>
    <row r="1816" spans="1:2" x14ac:dyDescent="0.25">
      <c r="A1816">
        <v>181.3</v>
      </c>
      <c r="B1816">
        <v>28.464340711644059</v>
      </c>
    </row>
    <row r="1817" spans="1:2" x14ac:dyDescent="0.25">
      <c r="A1817">
        <v>181.4</v>
      </c>
      <c r="B1817">
        <v>28.473913797271312</v>
      </c>
    </row>
    <row r="1818" spans="1:2" x14ac:dyDescent="0.25">
      <c r="A1818">
        <v>181.5</v>
      </c>
      <c r="B1818">
        <v>28.483486882898561</v>
      </c>
    </row>
    <row r="1819" spans="1:2" x14ac:dyDescent="0.25">
      <c r="A1819">
        <v>181.6</v>
      </c>
      <c r="B1819">
        <v>28.493059968525809</v>
      </c>
    </row>
    <row r="1820" spans="1:2" x14ac:dyDescent="0.25">
      <c r="A1820">
        <v>181.7</v>
      </c>
      <c r="B1820">
        <v>28.502633054153058</v>
      </c>
    </row>
    <row r="1821" spans="1:2" x14ac:dyDescent="0.25">
      <c r="A1821">
        <v>181.8</v>
      </c>
      <c r="B1821">
        <v>28.512206139780311</v>
      </c>
    </row>
    <row r="1822" spans="1:2" x14ac:dyDescent="0.25">
      <c r="A1822">
        <v>181.9</v>
      </c>
      <c r="B1822">
        <v>28.52177922540756</v>
      </c>
    </row>
    <row r="1823" spans="1:2" x14ac:dyDescent="0.25">
      <c r="A1823">
        <v>182</v>
      </c>
      <c r="B1823">
        <v>28.531352311034809</v>
      </c>
    </row>
    <row r="1824" spans="1:2" x14ac:dyDescent="0.25">
      <c r="A1824">
        <v>182.1</v>
      </c>
      <c r="B1824">
        <v>28.401205693580611</v>
      </c>
    </row>
    <row r="1825" spans="1:2" x14ac:dyDescent="0.25">
      <c r="A1825">
        <v>182.2</v>
      </c>
      <c r="B1825">
        <v>28.271059076126441</v>
      </c>
    </row>
    <row r="1826" spans="1:2" x14ac:dyDescent="0.25">
      <c r="A1826">
        <v>182.3</v>
      </c>
      <c r="B1826">
        <v>28.140912458672279</v>
      </c>
    </row>
    <row r="1827" spans="1:2" x14ac:dyDescent="0.25">
      <c r="A1827">
        <v>182.4</v>
      </c>
      <c r="B1827">
        <v>28.01076584121811</v>
      </c>
    </row>
    <row r="1828" spans="1:2" x14ac:dyDescent="0.25">
      <c r="A1828">
        <v>182.5</v>
      </c>
      <c r="B1828">
        <v>27.88061922376394</v>
      </c>
    </row>
    <row r="1829" spans="1:2" x14ac:dyDescent="0.25">
      <c r="A1829">
        <v>182.6</v>
      </c>
      <c r="B1829">
        <v>27.750472606309739</v>
      </c>
    </row>
    <row r="1830" spans="1:2" x14ac:dyDescent="0.25">
      <c r="A1830">
        <v>182.7</v>
      </c>
      <c r="B1830">
        <v>27.620325988855569</v>
      </c>
    </row>
    <row r="1831" spans="1:2" x14ac:dyDescent="0.25">
      <c r="A1831">
        <v>182.8</v>
      </c>
      <c r="B1831">
        <v>27.49017937140141</v>
      </c>
    </row>
    <row r="1832" spans="1:2" x14ac:dyDescent="0.25">
      <c r="A1832">
        <v>182.9</v>
      </c>
      <c r="B1832">
        <v>27.360032753947241</v>
      </c>
    </row>
    <row r="1833" spans="1:2" x14ac:dyDescent="0.25">
      <c r="A1833">
        <v>183</v>
      </c>
      <c r="B1833">
        <v>27.229886136493079</v>
      </c>
    </row>
    <row r="1834" spans="1:2" x14ac:dyDescent="0.25">
      <c r="A1834">
        <v>183.1</v>
      </c>
      <c r="B1834">
        <v>27.06116536122661</v>
      </c>
    </row>
    <row r="1835" spans="1:2" x14ac:dyDescent="0.25">
      <c r="A1835">
        <v>183.2</v>
      </c>
      <c r="B1835">
        <v>26.892444585960181</v>
      </c>
    </row>
    <row r="1836" spans="1:2" x14ac:dyDescent="0.25">
      <c r="A1836">
        <v>183.3</v>
      </c>
      <c r="B1836">
        <v>26.723723810693759</v>
      </c>
    </row>
    <row r="1837" spans="1:2" x14ac:dyDescent="0.25">
      <c r="A1837">
        <v>183.4</v>
      </c>
      <c r="B1837">
        <v>26.55500303542734</v>
      </c>
    </row>
    <row r="1838" spans="1:2" x14ac:dyDescent="0.25">
      <c r="A1838">
        <v>183.5</v>
      </c>
      <c r="B1838">
        <v>26.386282260160922</v>
      </c>
    </row>
    <row r="1839" spans="1:2" x14ac:dyDescent="0.25">
      <c r="A1839">
        <v>183.6</v>
      </c>
      <c r="B1839">
        <v>26.21756148489445</v>
      </c>
    </row>
    <row r="1840" spans="1:2" x14ac:dyDescent="0.25">
      <c r="A1840">
        <v>183.7</v>
      </c>
      <c r="B1840">
        <v>26.048840709628031</v>
      </c>
    </row>
    <row r="1841" spans="1:2" x14ac:dyDescent="0.25">
      <c r="A1841">
        <v>183.8</v>
      </c>
      <c r="B1841">
        <v>25.880119934361609</v>
      </c>
    </row>
    <row r="1842" spans="1:2" x14ac:dyDescent="0.25">
      <c r="A1842">
        <v>183.9</v>
      </c>
      <c r="B1842">
        <v>25.71139915909518</v>
      </c>
    </row>
    <row r="1843" spans="1:2" x14ac:dyDescent="0.25">
      <c r="A1843">
        <v>184</v>
      </c>
      <c r="B1843">
        <v>25.542678383828761</v>
      </c>
    </row>
    <row r="1844" spans="1:2" x14ac:dyDescent="0.25">
      <c r="A1844">
        <v>184.1</v>
      </c>
      <c r="B1844">
        <v>25.359735786328489</v>
      </c>
    </row>
    <row r="1845" spans="1:2" x14ac:dyDescent="0.25">
      <c r="A1845">
        <v>184.2</v>
      </c>
      <c r="B1845">
        <v>25.17679318882827</v>
      </c>
    </row>
    <row r="1846" spans="1:2" x14ac:dyDescent="0.25">
      <c r="A1846">
        <v>184.3</v>
      </c>
      <c r="B1846">
        <v>24.993850591328059</v>
      </c>
    </row>
    <row r="1847" spans="1:2" x14ac:dyDescent="0.25">
      <c r="A1847">
        <v>184.4</v>
      </c>
      <c r="B1847">
        <v>24.81090799382784</v>
      </c>
    </row>
    <row r="1848" spans="1:2" x14ac:dyDescent="0.25">
      <c r="A1848">
        <v>184.5</v>
      </c>
      <c r="B1848">
        <v>24.627965396327621</v>
      </c>
    </row>
    <row r="1849" spans="1:2" x14ac:dyDescent="0.25">
      <c r="A1849">
        <v>184.6</v>
      </c>
      <c r="B1849">
        <v>24.44502279882736</v>
      </c>
    </row>
    <row r="1850" spans="1:2" x14ac:dyDescent="0.25">
      <c r="A1850">
        <v>184.7</v>
      </c>
      <c r="B1850">
        <v>24.262080201327141</v>
      </c>
    </row>
    <row r="1851" spans="1:2" x14ac:dyDescent="0.25">
      <c r="A1851">
        <v>184.8</v>
      </c>
      <c r="B1851">
        <v>24.079137603826918</v>
      </c>
    </row>
    <row r="1852" spans="1:2" x14ac:dyDescent="0.25">
      <c r="A1852">
        <v>184.9</v>
      </c>
      <c r="B1852">
        <v>23.89619500632671</v>
      </c>
    </row>
    <row r="1853" spans="1:2" x14ac:dyDescent="0.25">
      <c r="A1853">
        <v>185</v>
      </c>
      <c r="B1853">
        <v>23.713252408826492</v>
      </c>
    </row>
    <row r="1854" spans="1:2" x14ac:dyDescent="0.25">
      <c r="A1854">
        <v>185.1</v>
      </c>
      <c r="B1854">
        <v>23.389044516757021</v>
      </c>
    </row>
    <row r="1855" spans="1:2" x14ac:dyDescent="0.25">
      <c r="A1855">
        <v>185.2</v>
      </c>
      <c r="B1855">
        <v>23.06483662468764</v>
      </c>
    </row>
    <row r="1856" spans="1:2" x14ac:dyDescent="0.25">
      <c r="A1856">
        <v>185.3</v>
      </c>
      <c r="B1856">
        <v>22.740628732618259</v>
      </c>
    </row>
    <row r="1857" spans="1:2" x14ac:dyDescent="0.25">
      <c r="A1857">
        <v>185.4</v>
      </c>
      <c r="B1857">
        <v>22.416420840548881</v>
      </c>
    </row>
    <row r="1858" spans="1:2" x14ac:dyDescent="0.25">
      <c r="A1858">
        <v>185.5</v>
      </c>
      <c r="B1858">
        <v>22.092212948479499</v>
      </c>
    </row>
    <row r="1859" spans="1:2" x14ac:dyDescent="0.25">
      <c r="A1859">
        <v>185.6</v>
      </c>
      <c r="B1859">
        <v>21.768005056410029</v>
      </c>
    </row>
    <row r="1860" spans="1:2" x14ac:dyDescent="0.25">
      <c r="A1860">
        <v>185.7</v>
      </c>
      <c r="B1860">
        <v>21.443797164340641</v>
      </c>
    </row>
    <row r="1861" spans="1:2" x14ac:dyDescent="0.25">
      <c r="A1861">
        <v>185.8</v>
      </c>
      <c r="B1861">
        <v>21.11958927227127</v>
      </c>
    </row>
    <row r="1862" spans="1:2" x14ac:dyDescent="0.25">
      <c r="A1862">
        <v>185.9</v>
      </c>
      <c r="B1862">
        <v>20.795381380201889</v>
      </c>
    </row>
    <row r="1863" spans="1:2" x14ac:dyDescent="0.25">
      <c r="A1863">
        <v>186</v>
      </c>
      <c r="B1863">
        <v>20.471173488132511</v>
      </c>
    </row>
    <row r="1864" spans="1:2" x14ac:dyDescent="0.25">
      <c r="A1864">
        <v>186.1</v>
      </c>
      <c r="B1864">
        <v>20.349043815858039</v>
      </c>
    </row>
    <row r="1865" spans="1:2" x14ac:dyDescent="0.25">
      <c r="A1865">
        <v>186.2</v>
      </c>
      <c r="B1865">
        <v>20.22691414358362</v>
      </c>
    </row>
    <row r="1866" spans="1:2" x14ac:dyDescent="0.25">
      <c r="A1866">
        <v>186.3</v>
      </c>
      <c r="B1866">
        <v>20.104784471309191</v>
      </c>
    </row>
    <row r="1867" spans="1:2" x14ac:dyDescent="0.25">
      <c r="A1867">
        <v>186.4</v>
      </c>
      <c r="B1867">
        <v>19.982654799034758</v>
      </c>
    </row>
    <row r="1868" spans="1:2" x14ac:dyDescent="0.25">
      <c r="A1868">
        <v>186.5</v>
      </c>
      <c r="B1868">
        <v>19.860525126760329</v>
      </c>
    </row>
    <row r="1869" spans="1:2" x14ac:dyDescent="0.25">
      <c r="A1869">
        <v>186.6</v>
      </c>
      <c r="B1869">
        <v>19.738395454485861</v>
      </c>
    </row>
    <row r="1870" spans="1:2" x14ac:dyDescent="0.25">
      <c r="A1870">
        <v>186.7</v>
      </c>
      <c r="B1870">
        <v>19.616265782211439</v>
      </c>
    </row>
    <row r="1871" spans="1:2" x14ac:dyDescent="0.25">
      <c r="A1871">
        <v>186.8</v>
      </c>
      <c r="B1871">
        <v>19.49413610993701</v>
      </c>
    </row>
    <row r="1872" spans="1:2" x14ac:dyDescent="0.25">
      <c r="A1872">
        <v>186.9</v>
      </c>
      <c r="B1872">
        <v>19.372006437662581</v>
      </c>
    </row>
    <row r="1873" spans="1:2" x14ac:dyDescent="0.25">
      <c r="A1873">
        <v>187</v>
      </c>
      <c r="B1873">
        <v>19.249876765388152</v>
      </c>
    </row>
    <row r="1874" spans="1:2" x14ac:dyDescent="0.25">
      <c r="A1874">
        <v>187.1</v>
      </c>
      <c r="B1874">
        <v>19.114447225956582</v>
      </c>
    </row>
    <row r="1875" spans="1:2" x14ac:dyDescent="0.25">
      <c r="A1875">
        <v>187.2</v>
      </c>
      <c r="B1875">
        <v>18.97901768652504</v>
      </c>
    </row>
    <row r="1876" spans="1:2" x14ac:dyDescent="0.25">
      <c r="A1876">
        <v>187.3</v>
      </c>
      <c r="B1876">
        <v>18.843588147093509</v>
      </c>
    </row>
    <row r="1877" spans="1:2" x14ac:dyDescent="0.25">
      <c r="A1877">
        <v>187.4</v>
      </c>
      <c r="B1877">
        <v>18.708158607661971</v>
      </c>
    </row>
    <row r="1878" spans="1:2" x14ac:dyDescent="0.25">
      <c r="A1878">
        <v>187.5</v>
      </c>
      <c r="B1878">
        <v>18.57272906823043</v>
      </c>
    </row>
    <row r="1879" spans="1:2" x14ac:dyDescent="0.25">
      <c r="A1879">
        <v>187.6</v>
      </c>
      <c r="B1879">
        <v>18.43729952879886</v>
      </c>
    </row>
    <row r="1880" spans="1:2" x14ac:dyDescent="0.25">
      <c r="A1880">
        <v>187.7</v>
      </c>
      <c r="B1880">
        <v>18.301869989367319</v>
      </c>
    </row>
    <row r="1881" spans="1:2" x14ac:dyDescent="0.25">
      <c r="A1881">
        <v>187.8</v>
      </c>
      <c r="B1881">
        <v>18.166440449935791</v>
      </c>
    </row>
    <row r="1882" spans="1:2" x14ac:dyDescent="0.25">
      <c r="A1882">
        <v>187.9</v>
      </c>
      <c r="B1882">
        <v>18.03101091050425</v>
      </c>
    </row>
    <row r="1883" spans="1:2" x14ac:dyDescent="0.25">
      <c r="A1883">
        <v>188</v>
      </c>
      <c r="B1883">
        <v>17.895581371072719</v>
      </c>
    </row>
    <row r="1884" spans="1:2" x14ac:dyDescent="0.25">
      <c r="A1884">
        <v>188.1</v>
      </c>
      <c r="B1884">
        <v>17.6844548233254</v>
      </c>
    </row>
    <row r="1885" spans="1:2" x14ac:dyDescent="0.25">
      <c r="A1885">
        <v>188.2</v>
      </c>
      <c r="B1885">
        <v>17.473328275578151</v>
      </c>
    </row>
    <row r="1886" spans="1:2" x14ac:dyDescent="0.25">
      <c r="A1886">
        <v>188.3</v>
      </c>
      <c r="B1886">
        <v>17.262201727830899</v>
      </c>
    </row>
    <row r="1887" spans="1:2" x14ac:dyDescent="0.25">
      <c r="A1887">
        <v>188.4</v>
      </c>
      <c r="B1887">
        <v>17.05107518008365</v>
      </c>
    </row>
    <row r="1888" spans="1:2" x14ac:dyDescent="0.25">
      <c r="A1888">
        <v>188.5</v>
      </c>
      <c r="B1888">
        <v>16.839948632336391</v>
      </c>
    </row>
    <row r="1889" spans="1:2" x14ac:dyDescent="0.25">
      <c r="A1889">
        <v>188.6</v>
      </c>
      <c r="B1889">
        <v>16.628822084589078</v>
      </c>
    </row>
    <row r="1890" spans="1:2" x14ac:dyDescent="0.25">
      <c r="A1890">
        <v>188.7</v>
      </c>
      <c r="B1890">
        <v>16.41769553684183</v>
      </c>
    </row>
    <row r="1891" spans="1:2" x14ac:dyDescent="0.25">
      <c r="A1891">
        <v>188.8</v>
      </c>
      <c r="B1891">
        <v>16.206568989094581</v>
      </c>
    </row>
    <row r="1892" spans="1:2" x14ac:dyDescent="0.25">
      <c r="A1892">
        <v>188.9</v>
      </c>
      <c r="B1892">
        <v>15.99544244134732</v>
      </c>
    </row>
    <row r="1893" spans="1:2" x14ac:dyDescent="0.25">
      <c r="A1893">
        <v>189</v>
      </c>
      <c r="B1893">
        <v>15.78431589360007</v>
      </c>
    </row>
    <row r="1894" spans="1:2" x14ac:dyDescent="0.25">
      <c r="A1894">
        <v>189.1</v>
      </c>
      <c r="B1894">
        <v>15.537063048621009</v>
      </c>
    </row>
    <row r="1895" spans="1:2" x14ac:dyDescent="0.25">
      <c r="A1895">
        <v>189.2</v>
      </c>
      <c r="B1895">
        <v>15.28981020364203</v>
      </c>
    </row>
    <row r="1896" spans="1:2" x14ac:dyDescent="0.25">
      <c r="A1896">
        <v>189.3</v>
      </c>
      <c r="B1896">
        <v>15.042557358663039</v>
      </c>
    </row>
    <row r="1897" spans="1:2" x14ac:dyDescent="0.25">
      <c r="A1897">
        <v>189.4</v>
      </c>
      <c r="B1897">
        <v>14.79530451368405</v>
      </c>
    </row>
    <row r="1898" spans="1:2" x14ac:dyDescent="0.25">
      <c r="A1898">
        <v>189.5</v>
      </c>
      <c r="B1898">
        <v>14.54805166870506</v>
      </c>
    </row>
    <row r="1899" spans="1:2" x14ac:dyDescent="0.25">
      <c r="A1899">
        <v>189.6</v>
      </c>
      <c r="B1899">
        <v>14.30079882372601</v>
      </c>
    </row>
    <row r="1900" spans="1:2" x14ac:dyDescent="0.25">
      <c r="A1900">
        <v>189.7</v>
      </c>
      <c r="B1900">
        <v>14.053545978747019</v>
      </c>
    </row>
    <row r="1901" spans="1:2" x14ac:dyDescent="0.25">
      <c r="A1901">
        <v>189.8</v>
      </c>
      <c r="B1901">
        <v>13.80629313376803</v>
      </c>
    </row>
    <row r="1902" spans="1:2" x14ac:dyDescent="0.25">
      <c r="A1902">
        <v>189.9</v>
      </c>
      <c r="B1902">
        <v>13.55904028878904</v>
      </c>
    </row>
    <row r="1903" spans="1:2" x14ac:dyDescent="0.25">
      <c r="A1903">
        <v>190</v>
      </c>
      <c r="B1903">
        <v>13.311787443810051</v>
      </c>
    </row>
    <row r="1904" spans="1:2" x14ac:dyDescent="0.25">
      <c r="A1904">
        <v>190.1</v>
      </c>
      <c r="B1904">
        <v>13.266274429792301</v>
      </c>
    </row>
    <row r="1905" spans="1:2" x14ac:dyDescent="0.25">
      <c r="A1905">
        <v>190.2</v>
      </c>
      <c r="B1905">
        <v>13.22076141577455</v>
      </c>
    </row>
    <row r="1906" spans="1:2" x14ac:dyDescent="0.25">
      <c r="A1906">
        <v>190.3</v>
      </c>
      <c r="B1906">
        <v>13.1752484017568</v>
      </c>
    </row>
    <row r="1907" spans="1:2" x14ac:dyDescent="0.25">
      <c r="A1907">
        <v>190.4</v>
      </c>
      <c r="B1907">
        <v>13.129735387739061</v>
      </c>
    </row>
    <row r="1908" spans="1:2" x14ac:dyDescent="0.25">
      <c r="A1908">
        <v>190.5</v>
      </c>
      <c r="B1908">
        <v>13.08422237372131</v>
      </c>
    </row>
    <row r="1909" spans="1:2" x14ac:dyDescent="0.25">
      <c r="A1909">
        <v>190.6</v>
      </c>
      <c r="B1909">
        <v>13.038709359703549</v>
      </c>
    </row>
    <row r="1910" spans="1:2" x14ac:dyDescent="0.25">
      <c r="A1910">
        <v>190.7</v>
      </c>
      <c r="B1910">
        <v>12.993196345685799</v>
      </c>
    </row>
    <row r="1911" spans="1:2" x14ac:dyDescent="0.25">
      <c r="A1911">
        <v>190.8</v>
      </c>
      <c r="B1911">
        <v>12.94768333166806</v>
      </c>
    </row>
    <row r="1912" spans="1:2" x14ac:dyDescent="0.25">
      <c r="A1912">
        <v>190.9</v>
      </c>
      <c r="B1912">
        <v>12.90217031765031</v>
      </c>
    </row>
    <row r="1913" spans="1:2" x14ac:dyDescent="0.25">
      <c r="A1913">
        <v>191</v>
      </c>
      <c r="B1913">
        <v>12.85665730363257</v>
      </c>
    </row>
    <row r="1914" spans="1:2" x14ac:dyDescent="0.25">
      <c r="A1914">
        <v>191.1</v>
      </c>
      <c r="B1914">
        <v>12.772046289896281</v>
      </c>
    </row>
    <row r="1915" spans="1:2" x14ac:dyDescent="0.25">
      <c r="A1915">
        <v>191.2</v>
      </c>
      <c r="B1915">
        <v>12.687435276160031</v>
      </c>
    </row>
    <row r="1916" spans="1:2" x14ac:dyDescent="0.25">
      <c r="A1916">
        <v>191.3</v>
      </c>
      <c r="B1916">
        <v>12.60282426242377</v>
      </c>
    </row>
    <row r="1917" spans="1:2" x14ac:dyDescent="0.25">
      <c r="A1917">
        <v>191.4</v>
      </c>
      <c r="B1917">
        <v>12.518213248687511</v>
      </c>
    </row>
    <row r="1918" spans="1:2" x14ac:dyDescent="0.25">
      <c r="A1918">
        <v>191.5</v>
      </c>
      <c r="B1918">
        <v>12.433602234951261</v>
      </c>
    </row>
    <row r="1919" spans="1:2" x14ac:dyDescent="0.25">
      <c r="A1919">
        <v>191.6</v>
      </c>
      <c r="B1919">
        <v>12.34899122121498</v>
      </c>
    </row>
    <row r="1920" spans="1:2" x14ac:dyDescent="0.25">
      <c r="A1920">
        <v>191.7</v>
      </c>
      <c r="B1920">
        <v>12.26438020747872</v>
      </c>
    </row>
    <row r="1921" spans="1:2" x14ac:dyDescent="0.25">
      <c r="A1921">
        <v>191.8</v>
      </c>
      <c r="B1921">
        <v>12.179769193742461</v>
      </c>
    </row>
    <row r="1922" spans="1:2" x14ac:dyDescent="0.25">
      <c r="A1922">
        <v>191.9</v>
      </c>
      <c r="B1922">
        <v>12.0951581800062</v>
      </c>
    </row>
    <row r="1923" spans="1:2" x14ac:dyDescent="0.25">
      <c r="A1923">
        <v>192</v>
      </c>
      <c r="B1923">
        <v>12.01054716626995</v>
      </c>
    </row>
    <row r="1924" spans="1:2" x14ac:dyDescent="0.25">
      <c r="A1924">
        <v>192.1</v>
      </c>
      <c r="B1924">
        <v>12.06106600156725</v>
      </c>
    </row>
    <row r="1925" spans="1:2" x14ac:dyDescent="0.25">
      <c r="A1925">
        <v>192.2</v>
      </c>
      <c r="B1925">
        <v>12.111584836864539</v>
      </c>
    </row>
    <row r="1926" spans="1:2" x14ac:dyDescent="0.25">
      <c r="A1926">
        <v>192.3</v>
      </c>
      <c r="B1926">
        <v>12.16210367216182</v>
      </c>
    </row>
    <row r="1927" spans="1:2" x14ac:dyDescent="0.25">
      <c r="A1927">
        <v>192.4</v>
      </c>
      <c r="B1927">
        <v>12.212622507459111</v>
      </c>
    </row>
    <row r="1928" spans="1:2" x14ac:dyDescent="0.25">
      <c r="A1928">
        <v>192.5</v>
      </c>
      <c r="B1928">
        <v>12.2631413427564</v>
      </c>
    </row>
    <row r="1929" spans="1:2" x14ac:dyDescent="0.25">
      <c r="A1929">
        <v>192.6</v>
      </c>
      <c r="B1929">
        <v>12.3136601780537</v>
      </c>
    </row>
    <row r="1930" spans="1:2" x14ac:dyDescent="0.25">
      <c r="A1930">
        <v>192.7</v>
      </c>
      <c r="B1930">
        <v>12.36417901335099</v>
      </c>
    </row>
    <row r="1931" spans="1:2" x14ac:dyDescent="0.25">
      <c r="A1931">
        <v>192.8</v>
      </c>
      <c r="B1931">
        <v>12.414697848648281</v>
      </c>
    </row>
    <row r="1932" spans="1:2" x14ac:dyDescent="0.25">
      <c r="A1932">
        <v>192.9</v>
      </c>
      <c r="B1932">
        <v>12.46521668394557</v>
      </c>
    </row>
    <row r="1933" spans="1:2" x14ac:dyDescent="0.25">
      <c r="A1933">
        <v>193</v>
      </c>
      <c r="B1933">
        <v>12.515735519242851</v>
      </c>
    </row>
    <row r="1934" spans="1:2" x14ac:dyDescent="0.25">
      <c r="A1934">
        <v>193.1</v>
      </c>
      <c r="B1934">
        <v>12.45054465997052</v>
      </c>
    </row>
    <row r="1935" spans="1:2" x14ac:dyDescent="0.25">
      <c r="A1935">
        <v>193.2</v>
      </c>
      <c r="B1935">
        <v>12.38535380069821</v>
      </c>
    </row>
    <row r="1936" spans="1:2" x14ac:dyDescent="0.25">
      <c r="A1936">
        <v>193.3</v>
      </c>
      <c r="B1936">
        <v>12.320162941425901</v>
      </c>
    </row>
    <row r="1937" spans="1:2" x14ac:dyDescent="0.25">
      <c r="A1937">
        <v>193.4</v>
      </c>
      <c r="B1937">
        <v>12.254972082153589</v>
      </c>
    </row>
    <row r="1938" spans="1:2" x14ac:dyDescent="0.25">
      <c r="A1938">
        <v>193.5</v>
      </c>
      <c r="B1938">
        <v>12.18978122288128</v>
      </c>
    </row>
    <row r="1939" spans="1:2" x14ac:dyDescent="0.25">
      <c r="A1939">
        <v>193.6</v>
      </c>
      <c r="B1939">
        <v>12.12459036360895</v>
      </c>
    </row>
    <row r="1940" spans="1:2" x14ac:dyDescent="0.25">
      <c r="A1940">
        <v>193.7</v>
      </c>
      <c r="B1940">
        <v>12.059399504336641</v>
      </c>
    </row>
    <row r="1941" spans="1:2" x14ac:dyDescent="0.25">
      <c r="A1941">
        <v>193.8</v>
      </c>
      <c r="B1941">
        <v>11.994208645064321</v>
      </c>
    </row>
    <row r="1942" spans="1:2" x14ac:dyDescent="0.25">
      <c r="A1942">
        <v>193.9</v>
      </c>
      <c r="B1942">
        <v>11.929017785792009</v>
      </c>
    </row>
    <row r="1943" spans="1:2" x14ac:dyDescent="0.25">
      <c r="A1943">
        <v>194</v>
      </c>
      <c r="B1943">
        <v>11.8638269265197</v>
      </c>
    </row>
    <row r="1944" spans="1:2" x14ac:dyDescent="0.25">
      <c r="A1944">
        <v>194.1</v>
      </c>
      <c r="B1944">
        <v>11.832426454249591</v>
      </c>
    </row>
    <row r="1945" spans="1:2" x14ac:dyDescent="0.25">
      <c r="A1945">
        <v>194.2</v>
      </c>
      <c r="B1945">
        <v>11.801025981979491</v>
      </c>
    </row>
    <row r="1946" spans="1:2" x14ac:dyDescent="0.25">
      <c r="A1946">
        <v>194.3</v>
      </c>
      <c r="B1946">
        <v>11.769625509709391</v>
      </c>
    </row>
    <row r="1947" spans="1:2" x14ac:dyDescent="0.25">
      <c r="A1947">
        <v>194.4</v>
      </c>
      <c r="B1947">
        <v>11.738225037439291</v>
      </c>
    </row>
    <row r="1948" spans="1:2" x14ac:dyDescent="0.25">
      <c r="A1948">
        <v>194.5</v>
      </c>
      <c r="B1948">
        <v>11.706824565169191</v>
      </c>
    </row>
    <row r="1949" spans="1:2" x14ac:dyDescent="0.25">
      <c r="A1949">
        <v>194.6</v>
      </c>
      <c r="B1949">
        <v>11.67542409289908</v>
      </c>
    </row>
    <row r="1950" spans="1:2" x14ac:dyDescent="0.25">
      <c r="A1950">
        <v>194.7</v>
      </c>
      <c r="B1950">
        <v>11.64402362062898</v>
      </c>
    </row>
    <row r="1951" spans="1:2" x14ac:dyDescent="0.25">
      <c r="A1951">
        <v>194.8</v>
      </c>
      <c r="B1951">
        <v>11.61262314835888</v>
      </c>
    </row>
    <row r="1952" spans="1:2" x14ac:dyDescent="0.25">
      <c r="A1952">
        <v>194.9</v>
      </c>
      <c r="B1952">
        <v>11.58122267608878</v>
      </c>
    </row>
    <row r="1953" spans="1:2" x14ac:dyDescent="0.25">
      <c r="A1953">
        <v>195</v>
      </c>
      <c r="B1953">
        <v>11.54982220381868</v>
      </c>
    </row>
    <row r="1954" spans="1:2" x14ac:dyDescent="0.25">
      <c r="A1954">
        <v>195.1</v>
      </c>
      <c r="B1954">
        <v>11.51514282235398</v>
      </c>
    </row>
    <row r="1955" spans="1:2" x14ac:dyDescent="0.25">
      <c r="A1955">
        <v>195.2</v>
      </c>
      <c r="B1955">
        <v>11.4804634408893</v>
      </c>
    </row>
    <row r="1956" spans="1:2" x14ac:dyDescent="0.25">
      <c r="A1956">
        <v>195.3</v>
      </c>
      <c r="B1956">
        <v>11.445784059424611</v>
      </c>
    </row>
    <row r="1957" spans="1:2" x14ac:dyDescent="0.25">
      <c r="A1957">
        <v>195.4</v>
      </c>
      <c r="B1957">
        <v>11.41110467795993</v>
      </c>
    </row>
    <row r="1958" spans="1:2" x14ac:dyDescent="0.25">
      <c r="A1958">
        <v>195.5</v>
      </c>
      <c r="B1958">
        <v>11.37642529649524</v>
      </c>
    </row>
    <row r="1959" spans="1:2" x14ac:dyDescent="0.25">
      <c r="A1959">
        <v>195.6</v>
      </c>
      <c r="B1959">
        <v>11.34174591503055</v>
      </c>
    </row>
    <row r="1960" spans="1:2" x14ac:dyDescent="0.25">
      <c r="A1960">
        <v>195.7</v>
      </c>
      <c r="B1960">
        <v>11.307066533565861</v>
      </c>
    </row>
    <row r="1961" spans="1:2" x14ac:dyDescent="0.25">
      <c r="A1961">
        <v>195.8</v>
      </c>
      <c r="B1961">
        <v>11.27238715210118</v>
      </c>
    </row>
    <row r="1962" spans="1:2" x14ac:dyDescent="0.25">
      <c r="A1962">
        <v>195.9</v>
      </c>
      <c r="B1962">
        <v>11.23770777063649</v>
      </c>
    </row>
    <row r="1963" spans="1:2" x14ac:dyDescent="0.25">
      <c r="A1963">
        <v>196</v>
      </c>
      <c r="B1963">
        <v>11.203028389171809</v>
      </c>
    </row>
    <row r="1964" spans="1:2" x14ac:dyDescent="0.25">
      <c r="A1964">
        <v>196.1</v>
      </c>
      <c r="B1964">
        <v>11.205651554681801</v>
      </c>
    </row>
    <row r="1965" spans="1:2" x14ac:dyDescent="0.25">
      <c r="A1965">
        <v>196.2</v>
      </c>
      <c r="B1965">
        <v>11.208274720191779</v>
      </c>
    </row>
    <row r="1966" spans="1:2" x14ac:dyDescent="0.25">
      <c r="A1966">
        <v>196.3</v>
      </c>
      <c r="B1966">
        <v>11.210897885701771</v>
      </c>
    </row>
    <row r="1967" spans="1:2" x14ac:dyDescent="0.25">
      <c r="A1967">
        <v>196.4</v>
      </c>
      <c r="B1967">
        <v>11.21352105121176</v>
      </c>
    </row>
    <row r="1968" spans="1:2" x14ac:dyDescent="0.25">
      <c r="A1968">
        <v>196.5</v>
      </c>
      <c r="B1968">
        <v>11.216144216721739</v>
      </c>
    </row>
    <row r="1969" spans="1:2" x14ac:dyDescent="0.25">
      <c r="A1969">
        <v>196.6</v>
      </c>
      <c r="B1969">
        <v>11.21876738223173</v>
      </c>
    </row>
    <row r="1970" spans="1:2" x14ac:dyDescent="0.25">
      <c r="A1970">
        <v>196.7</v>
      </c>
      <c r="B1970">
        <v>11.22139054774172</v>
      </c>
    </row>
    <row r="1971" spans="1:2" x14ac:dyDescent="0.25">
      <c r="A1971">
        <v>196.8</v>
      </c>
      <c r="B1971">
        <v>11.224013713251701</v>
      </c>
    </row>
    <row r="1972" spans="1:2" x14ac:dyDescent="0.25">
      <c r="A1972">
        <v>196.9</v>
      </c>
      <c r="B1972">
        <v>11.22663687876169</v>
      </c>
    </row>
    <row r="1973" spans="1:2" x14ac:dyDescent="0.25">
      <c r="A1973">
        <v>197</v>
      </c>
      <c r="B1973">
        <v>11.22926004427168</v>
      </c>
    </row>
    <row r="1974" spans="1:2" x14ac:dyDescent="0.25">
      <c r="A1974">
        <v>197.1</v>
      </c>
      <c r="B1974">
        <v>11.278361614448441</v>
      </c>
    </row>
    <row r="1975" spans="1:2" x14ac:dyDescent="0.25">
      <c r="A1975">
        <v>197.2</v>
      </c>
      <c r="B1975">
        <v>11.327463184625181</v>
      </c>
    </row>
    <row r="1976" spans="1:2" x14ac:dyDescent="0.25">
      <c r="A1976">
        <v>197.3</v>
      </c>
      <c r="B1976">
        <v>11.37656475480193</v>
      </c>
    </row>
    <row r="1977" spans="1:2" x14ac:dyDescent="0.25">
      <c r="A1977">
        <v>197.4</v>
      </c>
      <c r="B1977">
        <v>11.425666324978669</v>
      </c>
    </row>
    <row r="1978" spans="1:2" x14ac:dyDescent="0.25">
      <c r="A1978">
        <v>197.5</v>
      </c>
      <c r="B1978">
        <v>11.47476789515542</v>
      </c>
    </row>
    <row r="1979" spans="1:2" x14ac:dyDescent="0.25">
      <c r="A1979">
        <v>197.6</v>
      </c>
      <c r="B1979">
        <v>11.523869465332179</v>
      </c>
    </row>
    <row r="1980" spans="1:2" x14ac:dyDescent="0.25">
      <c r="A1980">
        <v>197.7</v>
      </c>
      <c r="B1980">
        <v>11.572971035508919</v>
      </c>
    </row>
    <row r="1981" spans="1:2" x14ac:dyDescent="0.25">
      <c r="A1981">
        <v>197.8</v>
      </c>
      <c r="B1981">
        <v>11.62207260568567</v>
      </c>
    </row>
    <row r="1982" spans="1:2" x14ac:dyDescent="0.25">
      <c r="A1982">
        <v>197.9</v>
      </c>
      <c r="B1982">
        <v>11.67117417586242</v>
      </c>
    </row>
    <row r="1983" spans="1:2" x14ac:dyDescent="0.25">
      <c r="A1983">
        <v>198</v>
      </c>
      <c r="B1983">
        <v>11.72027574603916</v>
      </c>
    </row>
    <row r="1984" spans="1:2" x14ac:dyDescent="0.25">
      <c r="A1984">
        <v>198.1</v>
      </c>
      <c r="B1984">
        <v>11.726102561522</v>
      </c>
    </row>
    <row r="1985" spans="1:2" x14ac:dyDescent="0.25">
      <c r="A1985">
        <v>198.2</v>
      </c>
      <c r="B1985">
        <v>11.73192937700483</v>
      </c>
    </row>
    <row r="1986" spans="1:2" x14ac:dyDescent="0.25">
      <c r="A1986">
        <v>198.3</v>
      </c>
      <c r="B1986">
        <v>11.737756192487661</v>
      </c>
    </row>
    <row r="1987" spans="1:2" x14ac:dyDescent="0.25">
      <c r="A1987">
        <v>198.4</v>
      </c>
      <c r="B1987">
        <v>11.7435830079705</v>
      </c>
    </row>
    <row r="1988" spans="1:2" x14ac:dyDescent="0.25">
      <c r="A1988">
        <v>198.5</v>
      </c>
      <c r="B1988">
        <v>11.74940982345333</v>
      </c>
    </row>
    <row r="1989" spans="1:2" x14ac:dyDescent="0.25">
      <c r="A1989">
        <v>198.6</v>
      </c>
      <c r="B1989">
        <v>11.75523663893617</v>
      </c>
    </row>
    <row r="1990" spans="1:2" x14ac:dyDescent="0.25">
      <c r="A1990">
        <v>198.7</v>
      </c>
      <c r="B1990">
        <v>11.761063454419</v>
      </c>
    </row>
    <row r="1991" spans="1:2" x14ac:dyDescent="0.25">
      <c r="A1991">
        <v>198.8</v>
      </c>
      <c r="B1991">
        <v>11.766890269901831</v>
      </c>
    </row>
    <row r="1992" spans="1:2" x14ac:dyDescent="0.25">
      <c r="A1992">
        <v>198.9</v>
      </c>
      <c r="B1992">
        <v>11.772717085384659</v>
      </c>
    </row>
    <row r="1993" spans="1:2" x14ac:dyDescent="0.25">
      <c r="A1993">
        <v>199</v>
      </c>
      <c r="B1993">
        <v>11.778543900867501</v>
      </c>
    </row>
    <row r="1994" spans="1:2" x14ac:dyDescent="0.25">
      <c r="A1994">
        <v>199.1</v>
      </c>
      <c r="B1994">
        <v>11.865123759660349</v>
      </c>
    </row>
    <row r="1995" spans="1:2" x14ac:dyDescent="0.25">
      <c r="A1995">
        <v>199.2</v>
      </c>
      <c r="B1995">
        <v>11.95170361845318</v>
      </c>
    </row>
    <row r="1996" spans="1:2" x14ac:dyDescent="0.25">
      <c r="A1996">
        <v>199.3</v>
      </c>
      <c r="B1996">
        <v>12.03828347724601</v>
      </c>
    </row>
    <row r="1997" spans="1:2" x14ac:dyDescent="0.25">
      <c r="A1997">
        <v>199.4</v>
      </c>
      <c r="B1997">
        <v>12.124863336038841</v>
      </c>
    </row>
    <row r="1998" spans="1:2" x14ac:dyDescent="0.25">
      <c r="A1998">
        <v>199.5</v>
      </c>
      <c r="B1998">
        <v>12.211443194831659</v>
      </c>
    </row>
    <row r="1999" spans="1:2" x14ac:dyDescent="0.25">
      <c r="A1999">
        <v>199.6</v>
      </c>
      <c r="B1999">
        <v>12.298023053624521</v>
      </c>
    </row>
    <row r="2000" spans="1:2" x14ac:dyDescent="0.25">
      <c r="A2000">
        <v>199.7</v>
      </c>
      <c r="B2000">
        <v>12.384602912417339</v>
      </c>
    </row>
    <row r="2001" spans="1:2" x14ac:dyDescent="0.25">
      <c r="A2001">
        <v>199.8</v>
      </c>
      <c r="B2001">
        <v>12.47118277121017</v>
      </c>
    </row>
    <row r="2002" spans="1:2" x14ac:dyDescent="0.25">
      <c r="A2002">
        <v>199.9</v>
      </c>
      <c r="B2002">
        <v>12.557762630002999</v>
      </c>
    </row>
    <row r="2003" spans="1:2" x14ac:dyDescent="0.25">
      <c r="A2003">
        <v>200</v>
      </c>
      <c r="B2003">
        <v>12.64434248879583</v>
      </c>
    </row>
    <row r="2004" spans="1:2" x14ac:dyDescent="0.25">
      <c r="A2004">
        <v>200.1</v>
      </c>
      <c r="B2004">
        <v>12.64195567734917</v>
      </c>
    </row>
    <row r="2005" spans="1:2" x14ac:dyDescent="0.25">
      <c r="A2005">
        <v>200.2</v>
      </c>
      <c r="B2005">
        <v>12.639568865902509</v>
      </c>
    </row>
    <row r="2006" spans="1:2" x14ac:dyDescent="0.25">
      <c r="A2006">
        <v>200.3</v>
      </c>
      <c r="B2006">
        <v>12.637182054455851</v>
      </c>
    </row>
    <row r="2007" spans="1:2" x14ac:dyDescent="0.25">
      <c r="A2007">
        <v>200.4</v>
      </c>
      <c r="B2007">
        <v>12.63479524300919</v>
      </c>
    </row>
    <row r="2008" spans="1:2" x14ac:dyDescent="0.25">
      <c r="A2008">
        <v>200.5</v>
      </c>
      <c r="B2008">
        <v>12.63240843156253</v>
      </c>
    </row>
    <row r="2009" spans="1:2" x14ac:dyDescent="0.25">
      <c r="A2009">
        <v>200.6</v>
      </c>
      <c r="B2009">
        <v>12.63002162011588</v>
      </c>
    </row>
    <row r="2010" spans="1:2" x14ac:dyDescent="0.25">
      <c r="A2010">
        <v>200.7</v>
      </c>
      <c r="B2010">
        <v>12.627634808669219</v>
      </c>
    </row>
    <row r="2011" spans="1:2" x14ac:dyDescent="0.25">
      <c r="A2011">
        <v>200.8</v>
      </c>
      <c r="B2011">
        <v>12.62524799722256</v>
      </c>
    </row>
    <row r="2012" spans="1:2" x14ac:dyDescent="0.25">
      <c r="A2012">
        <v>200.9</v>
      </c>
      <c r="B2012">
        <v>12.6228611857759</v>
      </c>
    </row>
    <row r="2013" spans="1:2" x14ac:dyDescent="0.25">
      <c r="A2013">
        <v>201</v>
      </c>
      <c r="B2013">
        <v>12.620474374329239</v>
      </c>
    </row>
    <row r="2014" spans="1:2" x14ac:dyDescent="0.25">
      <c r="A2014">
        <v>201.1</v>
      </c>
      <c r="B2014">
        <v>12.712191437753029</v>
      </c>
    </row>
    <row r="2015" spans="1:2" x14ac:dyDescent="0.25">
      <c r="A2015">
        <v>201.2</v>
      </c>
      <c r="B2015">
        <v>12.803908501176799</v>
      </c>
    </row>
    <row r="2016" spans="1:2" x14ac:dyDescent="0.25">
      <c r="A2016">
        <v>201.3</v>
      </c>
      <c r="B2016">
        <v>12.89562556460057</v>
      </c>
    </row>
    <row r="2017" spans="1:2" x14ac:dyDescent="0.25">
      <c r="A2017">
        <v>201.4</v>
      </c>
      <c r="B2017">
        <v>12.98734262802434</v>
      </c>
    </row>
    <row r="2018" spans="1:2" x14ac:dyDescent="0.25">
      <c r="A2018">
        <v>201.5</v>
      </c>
      <c r="B2018">
        <v>13.0790596914481</v>
      </c>
    </row>
    <row r="2019" spans="1:2" x14ac:dyDescent="0.25">
      <c r="A2019">
        <v>201.6</v>
      </c>
      <c r="B2019">
        <v>13.1707767548719</v>
      </c>
    </row>
    <row r="2020" spans="1:2" x14ac:dyDescent="0.25">
      <c r="A2020">
        <v>201.7</v>
      </c>
      <c r="B2020">
        <v>13.26249381829567</v>
      </c>
    </row>
    <row r="2021" spans="1:2" x14ac:dyDescent="0.25">
      <c r="A2021">
        <v>201.8</v>
      </c>
      <c r="B2021">
        <v>13.35421088171943</v>
      </c>
    </row>
    <row r="2022" spans="1:2" x14ac:dyDescent="0.25">
      <c r="A2022">
        <v>201.9</v>
      </c>
      <c r="B2022">
        <v>13.4459279451432</v>
      </c>
    </row>
    <row r="2023" spans="1:2" x14ac:dyDescent="0.25">
      <c r="A2023">
        <v>202</v>
      </c>
      <c r="B2023">
        <v>13.537645008566971</v>
      </c>
    </row>
    <row r="2024" spans="1:2" x14ac:dyDescent="0.25">
      <c r="A2024">
        <v>202.1</v>
      </c>
      <c r="B2024">
        <v>13.676870841370951</v>
      </c>
    </row>
    <row r="2025" spans="1:2" x14ac:dyDescent="0.25">
      <c r="A2025">
        <v>202.2</v>
      </c>
      <c r="B2025">
        <v>13.816096674174901</v>
      </c>
    </row>
    <row r="2026" spans="1:2" x14ac:dyDescent="0.25">
      <c r="A2026">
        <v>202.3</v>
      </c>
      <c r="B2026">
        <v>13.955322506978851</v>
      </c>
    </row>
    <row r="2027" spans="1:2" x14ac:dyDescent="0.25">
      <c r="A2027">
        <v>202.4</v>
      </c>
      <c r="B2027">
        <v>14.09454833978279</v>
      </c>
    </row>
    <row r="2028" spans="1:2" x14ac:dyDescent="0.25">
      <c r="A2028">
        <v>202.5</v>
      </c>
      <c r="B2028">
        <v>14.23377417258674</v>
      </c>
    </row>
    <row r="2029" spans="1:2" x14ac:dyDescent="0.25">
      <c r="A2029">
        <v>202.6</v>
      </c>
      <c r="B2029">
        <v>14.37300000539072</v>
      </c>
    </row>
    <row r="2030" spans="1:2" x14ac:dyDescent="0.25">
      <c r="A2030">
        <v>202.7</v>
      </c>
      <c r="B2030">
        <v>14.51222583819467</v>
      </c>
    </row>
    <row r="2031" spans="1:2" x14ac:dyDescent="0.25">
      <c r="A2031">
        <v>202.8</v>
      </c>
      <c r="B2031">
        <v>14.651451670998609</v>
      </c>
    </row>
    <row r="2032" spans="1:2" x14ac:dyDescent="0.25">
      <c r="A2032">
        <v>202.9</v>
      </c>
      <c r="B2032">
        <v>14.790677503802559</v>
      </c>
    </row>
    <row r="2033" spans="1:2" x14ac:dyDescent="0.25">
      <c r="A2033">
        <v>203</v>
      </c>
      <c r="B2033">
        <v>14.929903336606509</v>
      </c>
    </row>
    <row r="2034" spans="1:2" x14ac:dyDescent="0.25">
      <c r="A2034">
        <v>203.1</v>
      </c>
      <c r="B2034">
        <v>15.13301913746186</v>
      </c>
    </row>
    <row r="2035" spans="1:2" x14ac:dyDescent="0.25">
      <c r="A2035">
        <v>203.2</v>
      </c>
      <c r="B2035">
        <v>15.33613493831716</v>
      </c>
    </row>
    <row r="2036" spans="1:2" x14ac:dyDescent="0.25">
      <c r="A2036">
        <v>203.3</v>
      </c>
      <c r="B2036">
        <v>15.539250739172459</v>
      </c>
    </row>
    <row r="2037" spans="1:2" x14ac:dyDescent="0.25">
      <c r="A2037">
        <v>203.4</v>
      </c>
      <c r="B2037">
        <v>15.74236654002776</v>
      </c>
    </row>
    <row r="2038" spans="1:2" x14ac:dyDescent="0.25">
      <c r="A2038">
        <v>203.5</v>
      </c>
      <c r="B2038">
        <v>15.945482340883061</v>
      </c>
    </row>
    <row r="2039" spans="1:2" x14ac:dyDescent="0.25">
      <c r="A2039">
        <v>203.6</v>
      </c>
      <c r="B2039">
        <v>16.148598141738411</v>
      </c>
    </row>
    <row r="2040" spans="1:2" x14ac:dyDescent="0.25">
      <c r="A2040">
        <v>203.7</v>
      </c>
      <c r="B2040">
        <v>16.351713942593712</v>
      </c>
    </row>
    <row r="2041" spans="1:2" x14ac:dyDescent="0.25">
      <c r="A2041">
        <v>203.8</v>
      </c>
      <c r="B2041">
        <v>16.554829743449009</v>
      </c>
    </row>
    <row r="2042" spans="1:2" x14ac:dyDescent="0.25">
      <c r="A2042">
        <v>203.9</v>
      </c>
      <c r="B2042">
        <v>16.757945544304309</v>
      </c>
    </row>
    <row r="2043" spans="1:2" x14ac:dyDescent="0.25">
      <c r="A2043">
        <v>204</v>
      </c>
      <c r="B2043">
        <v>16.96106134515961</v>
      </c>
    </row>
    <row r="2044" spans="1:2" x14ac:dyDescent="0.25">
      <c r="A2044">
        <v>204.1</v>
      </c>
      <c r="B2044">
        <v>17.35824595840209</v>
      </c>
    </row>
    <row r="2045" spans="1:2" x14ac:dyDescent="0.25">
      <c r="A2045">
        <v>204.2</v>
      </c>
      <c r="B2045">
        <v>17.755430571644471</v>
      </c>
    </row>
    <row r="2046" spans="1:2" x14ac:dyDescent="0.25">
      <c r="A2046">
        <v>204.3</v>
      </c>
      <c r="B2046">
        <v>18.152615184886841</v>
      </c>
    </row>
    <row r="2047" spans="1:2" x14ac:dyDescent="0.25">
      <c r="A2047">
        <v>204.4</v>
      </c>
      <c r="B2047">
        <v>18.549799798129211</v>
      </c>
    </row>
    <row r="2048" spans="1:2" x14ac:dyDescent="0.25">
      <c r="A2048">
        <v>204.5</v>
      </c>
      <c r="B2048">
        <v>18.946984411371581</v>
      </c>
    </row>
    <row r="2049" spans="1:2" x14ac:dyDescent="0.25">
      <c r="A2049">
        <v>204.6</v>
      </c>
      <c r="B2049">
        <v>19.344169024614072</v>
      </c>
    </row>
    <row r="2050" spans="1:2" x14ac:dyDescent="0.25">
      <c r="A2050">
        <v>204.7</v>
      </c>
      <c r="B2050">
        <v>19.741353637856442</v>
      </c>
    </row>
    <row r="2051" spans="1:2" x14ac:dyDescent="0.25">
      <c r="A2051">
        <v>204.8</v>
      </c>
      <c r="B2051">
        <v>20.138538251098819</v>
      </c>
    </row>
    <row r="2052" spans="1:2" x14ac:dyDescent="0.25">
      <c r="A2052">
        <v>204.9</v>
      </c>
      <c r="B2052">
        <v>20.535722864341189</v>
      </c>
    </row>
    <row r="2053" spans="1:2" x14ac:dyDescent="0.25">
      <c r="A2053">
        <v>205</v>
      </c>
      <c r="B2053">
        <v>20.932907477583559</v>
      </c>
    </row>
    <row r="2054" spans="1:2" x14ac:dyDescent="0.25">
      <c r="A2054">
        <v>205.1</v>
      </c>
      <c r="B2054">
        <v>21.213160455123258</v>
      </c>
    </row>
    <row r="2055" spans="1:2" x14ac:dyDescent="0.25">
      <c r="A2055">
        <v>205.2</v>
      </c>
      <c r="B2055">
        <v>21.49341343266288</v>
      </c>
    </row>
    <row r="2056" spans="1:2" x14ac:dyDescent="0.25">
      <c r="A2056">
        <v>205.3</v>
      </c>
      <c r="B2056">
        <v>21.773666410202502</v>
      </c>
    </row>
    <row r="2057" spans="1:2" x14ac:dyDescent="0.25">
      <c r="A2057">
        <v>205.4</v>
      </c>
      <c r="B2057">
        <v>22.05391938774212</v>
      </c>
    </row>
    <row r="2058" spans="1:2" x14ac:dyDescent="0.25">
      <c r="A2058">
        <v>205.5</v>
      </c>
      <c r="B2058">
        <v>22.334172365281741</v>
      </c>
    </row>
    <row r="2059" spans="1:2" x14ac:dyDescent="0.25">
      <c r="A2059">
        <v>205.6</v>
      </c>
      <c r="B2059">
        <v>22.614425342821441</v>
      </c>
    </row>
    <row r="2060" spans="1:2" x14ac:dyDescent="0.25">
      <c r="A2060">
        <v>205.7</v>
      </c>
      <c r="B2060">
        <v>22.89467832036107</v>
      </c>
    </row>
    <row r="2061" spans="1:2" x14ac:dyDescent="0.25">
      <c r="A2061">
        <v>205.8</v>
      </c>
      <c r="B2061">
        <v>23.174931297900681</v>
      </c>
    </row>
    <row r="2062" spans="1:2" x14ac:dyDescent="0.25">
      <c r="A2062">
        <v>205.9</v>
      </c>
      <c r="B2062">
        <v>23.45518427544031</v>
      </c>
    </row>
    <row r="2063" spans="1:2" x14ac:dyDescent="0.25">
      <c r="A2063">
        <v>206</v>
      </c>
      <c r="B2063">
        <v>23.735437252979931</v>
      </c>
    </row>
    <row r="2064" spans="1:2" x14ac:dyDescent="0.25">
      <c r="A2064">
        <v>206.1</v>
      </c>
      <c r="B2064">
        <v>23.994396608905749</v>
      </c>
    </row>
    <row r="2065" spans="1:2" x14ac:dyDescent="0.25">
      <c r="A2065">
        <v>206.2</v>
      </c>
      <c r="B2065">
        <v>24.253355964831499</v>
      </c>
    </row>
    <row r="2066" spans="1:2" x14ac:dyDescent="0.25">
      <c r="A2066">
        <v>206.3</v>
      </c>
      <c r="B2066">
        <v>24.512315320757249</v>
      </c>
    </row>
    <row r="2067" spans="1:2" x14ac:dyDescent="0.25">
      <c r="A2067">
        <v>206.4</v>
      </c>
      <c r="B2067">
        <v>24.771274676682999</v>
      </c>
    </row>
    <row r="2068" spans="1:2" x14ac:dyDescent="0.25">
      <c r="A2068">
        <v>206.5</v>
      </c>
      <c r="B2068">
        <v>25.03023403260875</v>
      </c>
    </row>
    <row r="2069" spans="1:2" x14ac:dyDescent="0.25">
      <c r="A2069">
        <v>206.6</v>
      </c>
      <c r="B2069">
        <v>25.289193388534571</v>
      </c>
    </row>
    <row r="2070" spans="1:2" x14ac:dyDescent="0.25">
      <c r="A2070">
        <v>206.7</v>
      </c>
      <c r="B2070">
        <v>25.54815274446031</v>
      </c>
    </row>
    <row r="2071" spans="1:2" x14ac:dyDescent="0.25">
      <c r="A2071">
        <v>206.8</v>
      </c>
      <c r="B2071">
        <v>25.80711210038606</v>
      </c>
    </row>
    <row r="2072" spans="1:2" x14ac:dyDescent="0.25">
      <c r="A2072">
        <v>206.9</v>
      </c>
      <c r="B2072">
        <v>26.066071456311811</v>
      </c>
    </row>
    <row r="2073" spans="1:2" x14ac:dyDescent="0.25">
      <c r="A2073">
        <v>207</v>
      </c>
      <c r="B2073">
        <v>26.325030812237561</v>
      </c>
    </row>
    <row r="2074" spans="1:2" x14ac:dyDescent="0.25">
      <c r="A2074">
        <v>207.1</v>
      </c>
      <c r="B2074">
        <v>26.600594160668059</v>
      </c>
    </row>
    <row r="2075" spans="1:2" x14ac:dyDescent="0.25">
      <c r="A2075">
        <v>207.2</v>
      </c>
      <c r="B2075">
        <v>26.87615750909848</v>
      </c>
    </row>
    <row r="2076" spans="1:2" x14ac:dyDescent="0.25">
      <c r="A2076">
        <v>207.3</v>
      </c>
      <c r="B2076">
        <v>27.151720857528911</v>
      </c>
    </row>
    <row r="2077" spans="1:2" x14ac:dyDescent="0.25">
      <c r="A2077">
        <v>207.4</v>
      </c>
      <c r="B2077">
        <v>27.427284205959332</v>
      </c>
    </row>
    <row r="2078" spans="1:2" x14ac:dyDescent="0.25">
      <c r="A2078">
        <v>207.5</v>
      </c>
      <c r="B2078">
        <v>27.702847554389759</v>
      </c>
    </row>
    <row r="2079" spans="1:2" x14ac:dyDescent="0.25">
      <c r="A2079">
        <v>207.6</v>
      </c>
      <c r="B2079">
        <v>27.978410902820251</v>
      </c>
    </row>
    <row r="2080" spans="1:2" x14ac:dyDescent="0.25">
      <c r="A2080">
        <v>207.7</v>
      </c>
      <c r="B2080">
        <v>28.253974251250678</v>
      </c>
    </row>
    <row r="2081" spans="1:2" x14ac:dyDescent="0.25">
      <c r="A2081">
        <v>207.8</v>
      </c>
      <c r="B2081">
        <v>28.529537599681099</v>
      </c>
    </row>
    <row r="2082" spans="1:2" x14ac:dyDescent="0.25">
      <c r="A2082">
        <v>207.9</v>
      </c>
      <c r="B2082">
        <v>28.805100948111519</v>
      </c>
    </row>
    <row r="2083" spans="1:2" x14ac:dyDescent="0.25">
      <c r="A2083">
        <v>208</v>
      </c>
      <c r="B2083">
        <v>29.080664296541951</v>
      </c>
    </row>
    <row r="2084" spans="1:2" x14ac:dyDescent="0.25">
      <c r="A2084">
        <v>208.1</v>
      </c>
      <c r="B2084">
        <v>29.34659828825335</v>
      </c>
    </row>
    <row r="2085" spans="1:2" x14ac:dyDescent="0.25">
      <c r="A2085">
        <v>208.2</v>
      </c>
      <c r="B2085">
        <v>29.612532279964679</v>
      </c>
    </row>
    <row r="2086" spans="1:2" x14ac:dyDescent="0.25">
      <c r="A2086">
        <v>208.3</v>
      </c>
      <c r="B2086">
        <v>29.878466271676011</v>
      </c>
    </row>
    <row r="2087" spans="1:2" x14ac:dyDescent="0.25">
      <c r="A2087">
        <v>208.4</v>
      </c>
      <c r="B2087">
        <v>30.14440026338734</v>
      </c>
    </row>
    <row r="2088" spans="1:2" x14ac:dyDescent="0.25">
      <c r="A2088">
        <v>208.5</v>
      </c>
      <c r="B2088">
        <v>30.410334255098679</v>
      </c>
    </row>
    <row r="2089" spans="1:2" x14ac:dyDescent="0.25">
      <c r="A2089">
        <v>208.6</v>
      </c>
      <c r="B2089">
        <v>30.676268246810078</v>
      </c>
    </row>
    <row r="2090" spans="1:2" x14ac:dyDescent="0.25">
      <c r="A2090">
        <v>208.7</v>
      </c>
      <c r="B2090">
        <v>30.942202238521411</v>
      </c>
    </row>
    <row r="2091" spans="1:2" x14ac:dyDescent="0.25">
      <c r="A2091">
        <v>208.8</v>
      </c>
      <c r="B2091">
        <v>31.208136230232739</v>
      </c>
    </row>
    <row r="2092" spans="1:2" x14ac:dyDescent="0.25">
      <c r="A2092">
        <v>208.9</v>
      </c>
      <c r="B2092">
        <v>31.474070221944071</v>
      </c>
    </row>
    <row r="2093" spans="1:2" x14ac:dyDescent="0.25">
      <c r="A2093">
        <v>209</v>
      </c>
      <c r="B2093">
        <v>31.7400042136554</v>
      </c>
    </row>
    <row r="2094" spans="1:2" x14ac:dyDescent="0.25">
      <c r="A2094">
        <v>209.1</v>
      </c>
      <c r="B2094">
        <v>31.932495418648902</v>
      </c>
    </row>
    <row r="2095" spans="1:2" x14ac:dyDescent="0.25">
      <c r="A2095">
        <v>209.2</v>
      </c>
      <c r="B2095">
        <v>32.12498662364235</v>
      </c>
    </row>
    <row r="2096" spans="1:2" x14ac:dyDescent="0.25">
      <c r="A2096">
        <v>209.3</v>
      </c>
      <c r="B2096">
        <v>32.317477828635788</v>
      </c>
    </row>
    <row r="2097" spans="1:2" x14ac:dyDescent="0.25">
      <c r="A2097">
        <v>209.4</v>
      </c>
      <c r="B2097">
        <v>32.509969033629247</v>
      </c>
    </row>
    <row r="2098" spans="1:2" x14ac:dyDescent="0.25">
      <c r="A2098">
        <v>209.5</v>
      </c>
      <c r="B2098">
        <v>32.702460238622692</v>
      </c>
    </row>
    <row r="2099" spans="1:2" x14ac:dyDescent="0.25">
      <c r="A2099">
        <v>209.6</v>
      </c>
      <c r="B2099">
        <v>32.894951443616193</v>
      </c>
    </row>
    <row r="2100" spans="1:2" x14ac:dyDescent="0.25">
      <c r="A2100">
        <v>209.7</v>
      </c>
      <c r="B2100">
        <v>33.087442648609652</v>
      </c>
    </row>
    <row r="2101" spans="1:2" x14ac:dyDescent="0.25">
      <c r="A2101">
        <v>209.8</v>
      </c>
      <c r="B2101">
        <v>33.27993385360309</v>
      </c>
    </row>
    <row r="2102" spans="1:2" x14ac:dyDescent="0.25">
      <c r="A2102">
        <v>209.9</v>
      </c>
      <c r="B2102">
        <v>33.472425058596542</v>
      </c>
    </row>
    <row r="2103" spans="1:2" x14ac:dyDescent="0.25">
      <c r="A2103">
        <v>210</v>
      </c>
      <c r="B2103">
        <v>33.664916263589987</v>
      </c>
    </row>
    <row r="2104" spans="1:2" x14ac:dyDescent="0.25">
      <c r="A2104">
        <v>210.1</v>
      </c>
      <c r="B2104">
        <v>33.965155257022658</v>
      </c>
    </row>
    <row r="2105" spans="1:2" x14ac:dyDescent="0.25">
      <c r="A2105">
        <v>210.2</v>
      </c>
      <c r="B2105">
        <v>34.265394250455238</v>
      </c>
    </row>
    <row r="2106" spans="1:2" x14ac:dyDescent="0.25">
      <c r="A2106">
        <v>210.3</v>
      </c>
      <c r="B2106">
        <v>34.565633243887817</v>
      </c>
    </row>
    <row r="2107" spans="1:2" x14ac:dyDescent="0.25">
      <c r="A2107">
        <v>210.4</v>
      </c>
      <c r="B2107">
        <v>34.865872237320403</v>
      </c>
    </row>
    <row r="2108" spans="1:2" x14ac:dyDescent="0.25">
      <c r="A2108">
        <v>210.5</v>
      </c>
      <c r="B2108">
        <v>35.166111230752989</v>
      </c>
    </row>
    <row r="2109" spans="1:2" x14ac:dyDescent="0.25">
      <c r="A2109">
        <v>210.6</v>
      </c>
      <c r="B2109">
        <v>35.466350224185653</v>
      </c>
    </row>
    <row r="2110" spans="1:2" x14ac:dyDescent="0.25">
      <c r="A2110">
        <v>210.7</v>
      </c>
      <c r="B2110">
        <v>35.766589217618233</v>
      </c>
    </row>
    <row r="2111" spans="1:2" x14ac:dyDescent="0.25">
      <c r="A2111">
        <v>210.8</v>
      </c>
      <c r="B2111">
        <v>36.066828211050819</v>
      </c>
    </row>
    <row r="2112" spans="1:2" x14ac:dyDescent="0.25">
      <c r="A2112">
        <v>210.9</v>
      </c>
      <c r="B2112">
        <v>36.367067204483398</v>
      </c>
    </row>
    <row r="2113" spans="1:2" x14ac:dyDescent="0.25">
      <c r="A2113">
        <v>211</v>
      </c>
      <c r="B2113">
        <v>36.667306197915977</v>
      </c>
    </row>
    <row r="2114" spans="1:2" x14ac:dyDescent="0.25">
      <c r="A2114">
        <v>211.1</v>
      </c>
      <c r="B2114">
        <v>36.834033346914786</v>
      </c>
    </row>
    <row r="2115" spans="1:2" x14ac:dyDescent="0.25">
      <c r="A2115">
        <v>211.2</v>
      </c>
      <c r="B2115">
        <v>37.000760495913553</v>
      </c>
    </row>
    <row r="2116" spans="1:2" x14ac:dyDescent="0.25">
      <c r="A2116">
        <v>211.3</v>
      </c>
      <c r="B2116">
        <v>37.167487644912313</v>
      </c>
    </row>
    <row r="2117" spans="1:2" x14ac:dyDescent="0.25">
      <c r="A2117">
        <v>211.4</v>
      </c>
      <c r="B2117">
        <v>37.33421479391108</v>
      </c>
    </row>
    <row r="2118" spans="1:2" x14ac:dyDescent="0.25">
      <c r="A2118">
        <v>211.5</v>
      </c>
      <c r="B2118">
        <v>37.50094194290984</v>
      </c>
    </row>
    <row r="2119" spans="1:2" x14ac:dyDescent="0.25">
      <c r="A2119">
        <v>211.6</v>
      </c>
      <c r="B2119">
        <v>37.66766909190865</v>
      </c>
    </row>
    <row r="2120" spans="1:2" x14ac:dyDescent="0.25">
      <c r="A2120">
        <v>211.7</v>
      </c>
      <c r="B2120">
        <v>37.834396240907409</v>
      </c>
    </row>
    <row r="2121" spans="1:2" x14ac:dyDescent="0.25">
      <c r="A2121">
        <v>211.8</v>
      </c>
      <c r="B2121">
        <v>38.001123389906169</v>
      </c>
    </row>
    <row r="2122" spans="1:2" x14ac:dyDescent="0.25">
      <c r="A2122">
        <v>211.9</v>
      </c>
      <c r="B2122">
        <v>38.167850538904943</v>
      </c>
    </row>
    <row r="2123" spans="1:2" x14ac:dyDescent="0.25">
      <c r="A2123">
        <v>212</v>
      </c>
      <c r="B2123">
        <v>38.334577687903703</v>
      </c>
    </row>
    <row r="2124" spans="1:2" x14ac:dyDescent="0.25">
      <c r="A2124">
        <v>212.1</v>
      </c>
      <c r="B2124">
        <v>38.446619642226914</v>
      </c>
    </row>
    <row r="2125" spans="1:2" x14ac:dyDescent="0.25">
      <c r="A2125">
        <v>212.2</v>
      </c>
      <c r="B2125">
        <v>38.558661596550103</v>
      </c>
    </row>
    <row r="2126" spans="1:2" x14ac:dyDescent="0.25">
      <c r="A2126">
        <v>212.3</v>
      </c>
      <c r="B2126">
        <v>38.670703550873277</v>
      </c>
    </row>
    <row r="2127" spans="1:2" x14ac:dyDescent="0.25">
      <c r="A2127">
        <v>212.4</v>
      </c>
      <c r="B2127">
        <v>38.782745505196473</v>
      </c>
    </row>
    <row r="2128" spans="1:2" x14ac:dyDescent="0.25">
      <c r="A2128">
        <v>212.5</v>
      </c>
      <c r="B2128">
        <v>38.894787459519662</v>
      </c>
    </row>
    <row r="2129" spans="1:2" x14ac:dyDescent="0.25">
      <c r="A2129">
        <v>212.6</v>
      </c>
      <c r="B2129">
        <v>39.00682941384288</v>
      </c>
    </row>
    <row r="2130" spans="1:2" x14ac:dyDescent="0.25">
      <c r="A2130">
        <v>212.7</v>
      </c>
      <c r="B2130">
        <v>39.118871368166062</v>
      </c>
    </row>
    <row r="2131" spans="1:2" x14ac:dyDescent="0.25">
      <c r="A2131">
        <v>212.8</v>
      </c>
      <c r="B2131">
        <v>39.230913322489251</v>
      </c>
    </row>
    <row r="2132" spans="1:2" x14ac:dyDescent="0.25">
      <c r="A2132">
        <v>212.9</v>
      </c>
      <c r="B2132">
        <v>39.342955276812432</v>
      </c>
    </row>
    <row r="2133" spans="1:2" x14ac:dyDescent="0.25">
      <c r="A2133">
        <v>213</v>
      </c>
      <c r="B2133">
        <v>39.454997231135621</v>
      </c>
    </row>
    <row r="2134" spans="1:2" x14ac:dyDescent="0.25">
      <c r="A2134">
        <v>213.1</v>
      </c>
      <c r="B2134">
        <v>39.676319751033837</v>
      </c>
    </row>
    <row r="2135" spans="1:2" x14ac:dyDescent="0.25">
      <c r="A2135">
        <v>213.2</v>
      </c>
      <c r="B2135">
        <v>39.897642270932003</v>
      </c>
    </row>
    <row r="2136" spans="1:2" x14ac:dyDescent="0.25">
      <c r="A2136">
        <v>213.3</v>
      </c>
      <c r="B2136">
        <v>40.118964790830162</v>
      </c>
    </row>
    <row r="2137" spans="1:2" x14ac:dyDescent="0.25">
      <c r="A2137">
        <v>213.4</v>
      </c>
      <c r="B2137">
        <v>40.340287310728307</v>
      </c>
    </row>
    <row r="2138" spans="1:2" x14ac:dyDescent="0.25">
      <c r="A2138">
        <v>213.5</v>
      </c>
      <c r="B2138">
        <v>40.561609830626473</v>
      </c>
    </row>
    <row r="2139" spans="1:2" x14ac:dyDescent="0.25">
      <c r="A2139">
        <v>213.6</v>
      </c>
      <c r="B2139">
        <v>40.782932350524689</v>
      </c>
    </row>
    <row r="2140" spans="1:2" x14ac:dyDescent="0.25">
      <c r="A2140">
        <v>213.7</v>
      </c>
      <c r="B2140">
        <v>41.004254870422848</v>
      </c>
    </row>
    <row r="2141" spans="1:2" x14ac:dyDescent="0.25">
      <c r="A2141">
        <v>213.8</v>
      </c>
      <c r="B2141">
        <v>41.225577390321007</v>
      </c>
    </row>
    <row r="2142" spans="1:2" x14ac:dyDescent="0.25">
      <c r="A2142">
        <v>213.9</v>
      </c>
      <c r="B2142">
        <v>41.446899910219159</v>
      </c>
    </row>
    <row r="2143" spans="1:2" x14ac:dyDescent="0.25">
      <c r="A2143">
        <v>214</v>
      </c>
      <c r="B2143">
        <v>41.668222430117318</v>
      </c>
    </row>
    <row r="2144" spans="1:2" x14ac:dyDescent="0.25">
      <c r="A2144">
        <v>214.1</v>
      </c>
      <c r="B2144">
        <v>41.671253082671377</v>
      </c>
    </row>
    <row r="2145" spans="1:2" x14ac:dyDescent="0.25">
      <c r="A2145">
        <v>214.2</v>
      </c>
      <c r="B2145">
        <v>41.674283735225451</v>
      </c>
    </row>
    <row r="2146" spans="1:2" x14ac:dyDescent="0.25">
      <c r="A2146">
        <v>214.3</v>
      </c>
      <c r="B2146">
        <v>41.677314387779518</v>
      </c>
    </row>
    <row r="2147" spans="1:2" x14ac:dyDescent="0.25">
      <c r="A2147">
        <v>214.4</v>
      </c>
      <c r="B2147">
        <v>41.680345040333577</v>
      </c>
    </row>
    <row r="2148" spans="1:2" x14ac:dyDescent="0.25">
      <c r="A2148">
        <v>214.5</v>
      </c>
      <c r="B2148">
        <v>41.683375692887651</v>
      </c>
    </row>
    <row r="2149" spans="1:2" x14ac:dyDescent="0.25">
      <c r="A2149">
        <v>214.6</v>
      </c>
      <c r="B2149">
        <v>41.686406345441718</v>
      </c>
    </row>
    <row r="2150" spans="1:2" x14ac:dyDescent="0.25">
      <c r="A2150">
        <v>214.7</v>
      </c>
      <c r="B2150">
        <v>41.689436997995792</v>
      </c>
    </row>
    <row r="2151" spans="1:2" x14ac:dyDescent="0.25">
      <c r="A2151">
        <v>214.8</v>
      </c>
      <c r="B2151">
        <v>41.692467650549858</v>
      </c>
    </row>
    <row r="2152" spans="1:2" x14ac:dyDescent="0.25">
      <c r="A2152">
        <v>214.9</v>
      </c>
      <c r="B2152">
        <v>41.695498303103918</v>
      </c>
    </row>
    <row r="2153" spans="1:2" x14ac:dyDescent="0.25">
      <c r="A2153">
        <v>215</v>
      </c>
      <c r="B2153">
        <v>41.698528955657991</v>
      </c>
    </row>
    <row r="2154" spans="1:2" x14ac:dyDescent="0.25">
      <c r="A2154">
        <v>215.1</v>
      </c>
      <c r="B2154">
        <v>41.878247039661282</v>
      </c>
    </row>
    <row r="2155" spans="1:2" x14ac:dyDescent="0.25">
      <c r="A2155">
        <v>215.2</v>
      </c>
      <c r="B2155">
        <v>42.057965123664523</v>
      </c>
    </row>
    <row r="2156" spans="1:2" x14ac:dyDescent="0.25">
      <c r="A2156">
        <v>215.3</v>
      </c>
      <c r="B2156">
        <v>42.237683207667757</v>
      </c>
    </row>
    <row r="2157" spans="1:2" x14ac:dyDescent="0.25">
      <c r="A2157">
        <v>215.4</v>
      </c>
      <c r="B2157">
        <v>42.417401291670998</v>
      </c>
    </row>
    <row r="2158" spans="1:2" x14ac:dyDescent="0.25">
      <c r="A2158">
        <v>215.5</v>
      </c>
      <c r="B2158">
        <v>42.597119375674239</v>
      </c>
    </row>
    <row r="2159" spans="1:2" x14ac:dyDescent="0.25">
      <c r="A2159">
        <v>215.6</v>
      </c>
      <c r="B2159">
        <v>42.776837459677523</v>
      </c>
    </row>
    <row r="2160" spans="1:2" x14ac:dyDescent="0.25">
      <c r="A2160">
        <v>215.7</v>
      </c>
      <c r="B2160">
        <v>42.956555543680757</v>
      </c>
    </row>
    <row r="2161" spans="1:2" x14ac:dyDescent="0.25">
      <c r="A2161">
        <v>215.8</v>
      </c>
      <c r="B2161">
        <v>43.136273627684012</v>
      </c>
    </row>
    <row r="2162" spans="1:2" x14ac:dyDescent="0.25">
      <c r="A2162">
        <v>215.9</v>
      </c>
      <c r="B2162">
        <v>43.315991711687239</v>
      </c>
    </row>
    <row r="2163" spans="1:2" x14ac:dyDescent="0.25">
      <c r="A2163">
        <v>216</v>
      </c>
      <c r="B2163">
        <v>43.49570979569048</v>
      </c>
    </row>
    <row r="2164" spans="1:2" x14ac:dyDescent="0.25">
      <c r="A2164">
        <v>216.1</v>
      </c>
      <c r="B2164">
        <v>43.699069825508467</v>
      </c>
    </row>
    <row r="2165" spans="1:2" x14ac:dyDescent="0.25">
      <c r="A2165">
        <v>216.2</v>
      </c>
      <c r="B2165">
        <v>43.902429855326403</v>
      </c>
    </row>
    <row r="2166" spans="1:2" x14ac:dyDescent="0.25">
      <c r="A2166">
        <v>216.3</v>
      </c>
      <c r="B2166">
        <v>44.105789885144333</v>
      </c>
    </row>
    <row r="2167" spans="1:2" x14ac:dyDescent="0.25">
      <c r="A2167">
        <v>216.4</v>
      </c>
      <c r="B2167">
        <v>44.309149914962262</v>
      </c>
    </row>
    <row r="2168" spans="1:2" x14ac:dyDescent="0.25">
      <c r="A2168">
        <v>216.5</v>
      </c>
      <c r="B2168">
        <v>44.512509944780192</v>
      </c>
    </row>
    <row r="2169" spans="1:2" x14ac:dyDescent="0.25">
      <c r="A2169">
        <v>216.6</v>
      </c>
      <c r="B2169">
        <v>44.715869974598178</v>
      </c>
    </row>
    <row r="2170" spans="1:2" x14ac:dyDescent="0.25">
      <c r="A2170">
        <v>216.7</v>
      </c>
      <c r="B2170">
        <v>44.919230004416107</v>
      </c>
    </row>
    <row r="2171" spans="1:2" x14ac:dyDescent="0.25">
      <c r="A2171">
        <v>216.8</v>
      </c>
      <c r="B2171">
        <v>45.122590034234037</v>
      </c>
    </row>
    <row r="2172" spans="1:2" x14ac:dyDescent="0.25">
      <c r="A2172">
        <v>216.9</v>
      </c>
      <c r="B2172">
        <v>45.325950064051973</v>
      </c>
    </row>
    <row r="2173" spans="1:2" x14ac:dyDescent="0.25">
      <c r="A2173">
        <v>217</v>
      </c>
      <c r="B2173">
        <v>45.529310093869903</v>
      </c>
    </row>
    <row r="2174" spans="1:2" x14ac:dyDescent="0.25">
      <c r="A2174">
        <v>217.1</v>
      </c>
      <c r="B2174">
        <v>45.766849460919119</v>
      </c>
    </row>
    <row r="2175" spans="1:2" x14ac:dyDescent="0.25">
      <c r="A2175">
        <v>217.2</v>
      </c>
      <c r="B2175">
        <v>46.00438882796827</v>
      </c>
    </row>
    <row r="2176" spans="1:2" x14ac:dyDescent="0.25">
      <c r="A2176">
        <v>217.3</v>
      </c>
      <c r="B2176">
        <v>46.241928195017422</v>
      </c>
    </row>
    <row r="2177" spans="1:2" x14ac:dyDescent="0.25">
      <c r="A2177">
        <v>217.4</v>
      </c>
      <c r="B2177">
        <v>46.479467562066567</v>
      </c>
    </row>
    <row r="2178" spans="1:2" x14ac:dyDescent="0.25">
      <c r="A2178">
        <v>217.5</v>
      </c>
      <c r="B2178">
        <v>46.717006929115712</v>
      </c>
    </row>
    <row r="2179" spans="1:2" x14ac:dyDescent="0.25">
      <c r="A2179">
        <v>217.6</v>
      </c>
      <c r="B2179">
        <v>46.954546296164928</v>
      </c>
    </row>
    <row r="2180" spans="1:2" x14ac:dyDescent="0.25">
      <c r="A2180">
        <v>217.7</v>
      </c>
      <c r="B2180">
        <v>47.19208566321408</v>
      </c>
    </row>
    <row r="2181" spans="1:2" x14ac:dyDescent="0.25">
      <c r="A2181">
        <v>217.8</v>
      </c>
      <c r="B2181">
        <v>47.429625030263232</v>
      </c>
    </row>
    <row r="2182" spans="1:2" x14ac:dyDescent="0.25">
      <c r="A2182">
        <v>217.9</v>
      </c>
      <c r="B2182">
        <v>47.667164397312384</v>
      </c>
    </row>
    <row r="2183" spans="1:2" x14ac:dyDescent="0.25">
      <c r="A2183">
        <v>218</v>
      </c>
      <c r="B2183">
        <v>47.904703764361528</v>
      </c>
    </row>
    <row r="2184" spans="1:2" x14ac:dyDescent="0.25">
      <c r="A2184">
        <v>218.1</v>
      </c>
      <c r="B2184">
        <v>48.097546662233484</v>
      </c>
    </row>
    <row r="2185" spans="1:2" x14ac:dyDescent="0.25">
      <c r="A2185">
        <v>218.2</v>
      </c>
      <c r="B2185">
        <v>48.290389560105368</v>
      </c>
    </row>
    <row r="2186" spans="1:2" x14ac:dyDescent="0.25">
      <c r="A2186">
        <v>218.3</v>
      </c>
      <c r="B2186">
        <v>48.483232457977259</v>
      </c>
    </row>
    <row r="2187" spans="1:2" x14ac:dyDescent="0.25">
      <c r="A2187">
        <v>218.4</v>
      </c>
      <c r="B2187">
        <v>48.676075355849157</v>
      </c>
    </row>
    <row r="2188" spans="1:2" x14ac:dyDescent="0.25">
      <c r="A2188">
        <v>218.5</v>
      </c>
      <c r="B2188">
        <v>48.868918253721048</v>
      </c>
    </row>
    <row r="2189" spans="1:2" x14ac:dyDescent="0.25">
      <c r="A2189">
        <v>218.6</v>
      </c>
      <c r="B2189">
        <v>49.061761151592997</v>
      </c>
    </row>
    <row r="2190" spans="1:2" x14ac:dyDescent="0.25">
      <c r="A2190">
        <v>218.7</v>
      </c>
      <c r="B2190">
        <v>49.254604049464888</v>
      </c>
    </row>
    <row r="2191" spans="1:2" x14ac:dyDescent="0.25">
      <c r="A2191">
        <v>218.8</v>
      </c>
      <c r="B2191">
        <v>49.447446947336793</v>
      </c>
    </row>
    <row r="2192" spans="1:2" x14ac:dyDescent="0.25">
      <c r="A2192">
        <v>218.9</v>
      </c>
      <c r="B2192">
        <v>49.640289845208677</v>
      </c>
    </row>
    <row r="2193" spans="1:2" x14ac:dyDescent="0.25">
      <c r="A2193">
        <v>219</v>
      </c>
      <c r="B2193">
        <v>49.833132743080569</v>
      </c>
    </row>
    <row r="2194" spans="1:2" x14ac:dyDescent="0.25">
      <c r="A2194">
        <v>219.1</v>
      </c>
      <c r="B2194">
        <v>49.978348476595841</v>
      </c>
    </row>
    <row r="2195" spans="1:2" x14ac:dyDescent="0.25">
      <c r="A2195">
        <v>219.2</v>
      </c>
      <c r="B2195">
        <v>50.12356421011107</v>
      </c>
    </row>
    <row r="2196" spans="1:2" x14ac:dyDescent="0.25">
      <c r="A2196">
        <v>219.3</v>
      </c>
      <c r="B2196">
        <v>50.268779943626299</v>
      </c>
    </row>
    <row r="2197" spans="1:2" x14ac:dyDescent="0.25">
      <c r="A2197">
        <v>219.4</v>
      </c>
      <c r="B2197">
        <v>50.413995677141529</v>
      </c>
    </row>
    <row r="2198" spans="1:2" x14ac:dyDescent="0.25">
      <c r="A2198">
        <v>219.5</v>
      </c>
      <c r="B2198">
        <v>50.559211410656758</v>
      </c>
    </row>
    <row r="2199" spans="1:2" x14ac:dyDescent="0.25">
      <c r="A2199">
        <v>219.6</v>
      </c>
      <c r="B2199">
        <v>50.704427144172023</v>
      </c>
    </row>
    <row r="2200" spans="1:2" x14ac:dyDescent="0.25">
      <c r="A2200">
        <v>219.7</v>
      </c>
      <c r="B2200">
        <v>50.849642877687252</v>
      </c>
    </row>
    <row r="2201" spans="1:2" x14ac:dyDescent="0.25">
      <c r="A2201">
        <v>219.8</v>
      </c>
      <c r="B2201">
        <v>50.994858611202481</v>
      </c>
    </row>
    <row r="2202" spans="1:2" x14ac:dyDescent="0.25">
      <c r="A2202">
        <v>219.9</v>
      </c>
      <c r="B2202">
        <v>51.140074344717711</v>
      </c>
    </row>
    <row r="2203" spans="1:2" x14ac:dyDescent="0.25">
      <c r="A2203">
        <v>220</v>
      </c>
      <c r="B2203">
        <v>51.28529007823294</v>
      </c>
    </row>
    <row r="2204" spans="1:2" x14ac:dyDescent="0.25">
      <c r="A2204">
        <v>220.1</v>
      </c>
      <c r="B2204">
        <v>51.366038408046187</v>
      </c>
    </row>
    <row r="2205" spans="1:2" x14ac:dyDescent="0.25">
      <c r="A2205">
        <v>220.2</v>
      </c>
      <c r="B2205">
        <v>51.446786737859433</v>
      </c>
    </row>
    <row r="2206" spans="1:2" x14ac:dyDescent="0.25">
      <c r="A2206">
        <v>220.3</v>
      </c>
      <c r="B2206">
        <v>51.527535067672659</v>
      </c>
    </row>
    <row r="2207" spans="1:2" x14ac:dyDescent="0.25">
      <c r="A2207">
        <v>220.4</v>
      </c>
      <c r="B2207">
        <v>51.608283397485891</v>
      </c>
    </row>
    <row r="2208" spans="1:2" x14ac:dyDescent="0.25">
      <c r="A2208">
        <v>220.5</v>
      </c>
      <c r="B2208">
        <v>51.689031727299117</v>
      </c>
    </row>
    <row r="2209" spans="1:2" x14ac:dyDescent="0.25">
      <c r="A2209">
        <v>220.6</v>
      </c>
      <c r="B2209">
        <v>51.769780057112378</v>
      </c>
    </row>
    <row r="2210" spans="1:2" x14ac:dyDescent="0.25">
      <c r="A2210">
        <v>220.7</v>
      </c>
      <c r="B2210">
        <v>51.850528386925617</v>
      </c>
    </row>
    <row r="2211" spans="1:2" x14ac:dyDescent="0.25">
      <c r="A2211">
        <v>220.8</v>
      </c>
      <c r="B2211">
        <v>51.93127671673885</v>
      </c>
    </row>
    <row r="2212" spans="1:2" x14ac:dyDescent="0.25">
      <c r="A2212">
        <v>220.9</v>
      </c>
      <c r="B2212">
        <v>52.012025046552083</v>
      </c>
    </row>
    <row r="2213" spans="1:2" x14ac:dyDescent="0.25">
      <c r="A2213">
        <v>221</v>
      </c>
      <c r="B2213">
        <v>52.092773376365322</v>
      </c>
    </row>
    <row r="2214" spans="1:2" x14ac:dyDescent="0.25">
      <c r="A2214">
        <v>221.1</v>
      </c>
      <c r="B2214">
        <v>52.139366293650212</v>
      </c>
    </row>
    <row r="2215" spans="1:2" x14ac:dyDescent="0.25">
      <c r="A2215">
        <v>221.2</v>
      </c>
      <c r="B2215">
        <v>52.185959210935103</v>
      </c>
    </row>
    <row r="2216" spans="1:2" x14ac:dyDescent="0.25">
      <c r="A2216">
        <v>221.3</v>
      </c>
      <c r="B2216">
        <v>52.232552128219993</v>
      </c>
    </row>
    <row r="2217" spans="1:2" x14ac:dyDescent="0.25">
      <c r="A2217">
        <v>221.4</v>
      </c>
      <c r="B2217">
        <v>52.279145045504869</v>
      </c>
    </row>
    <row r="2218" spans="1:2" x14ac:dyDescent="0.25">
      <c r="A2218">
        <v>221.5</v>
      </c>
      <c r="B2218">
        <v>52.325737962789759</v>
      </c>
    </row>
    <row r="2219" spans="1:2" x14ac:dyDescent="0.25">
      <c r="A2219">
        <v>221.6</v>
      </c>
      <c r="B2219">
        <v>52.372330880074657</v>
      </c>
    </row>
    <row r="2220" spans="1:2" x14ac:dyDescent="0.25">
      <c r="A2220">
        <v>221.7</v>
      </c>
      <c r="B2220">
        <v>52.41892379735954</v>
      </c>
    </row>
    <row r="2221" spans="1:2" x14ac:dyDescent="0.25">
      <c r="A2221">
        <v>221.8</v>
      </c>
      <c r="B2221">
        <v>52.465516714644423</v>
      </c>
    </row>
    <row r="2222" spans="1:2" x14ac:dyDescent="0.25">
      <c r="A2222">
        <v>221.9</v>
      </c>
      <c r="B2222">
        <v>52.512109631929313</v>
      </c>
    </row>
    <row r="2223" spans="1:2" x14ac:dyDescent="0.25">
      <c r="A2223">
        <v>222</v>
      </c>
      <c r="B2223">
        <v>52.558702549214203</v>
      </c>
    </row>
    <row r="2224" spans="1:2" x14ac:dyDescent="0.25">
      <c r="A2224">
        <v>222.1</v>
      </c>
      <c r="B2224">
        <v>52.566081195883228</v>
      </c>
    </row>
    <row r="2225" spans="1:2" x14ac:dyDescent="0.25">
      <c r="A2225">
        <v>222.2</v>
      </c>
      <c r="B2225">
        <v>52.573459842552261</v>
      </c>
    </row>
    <row r="2226" spans="1:2" x14ac:dyDescent="0.25">
      <c r="A2226">
        <v>222.3</v>
      </c>
      <c r="B2226">
        <v>52.580838489221293</v>
      </c>
    </row>
    <row r="2227" spans="1:2" x14ac:dyDescent="0.25">
      <c r="A2227">
        <v>222.4</v>
      </c>
      <c r="B2227">
        <v>52.588217135890318</v>
      </c>
    </row>
    <row r="2228" spans="1:2" x14ac:dyDescent="0.25">
      <c r="A2228">
        <v>222.5</v>
      </c>
      <c r="B2228">
        <v>52.595595782559357</v>
      </c>
    </row>
    <row r="2229" spans="1:2" x14ac:dyDescent="0.25">
      <c r="A2229">
        <v>222.6</v>
      </c>
      <c r="B2229">
        <v>52.602974429228389</v>
      </c>
    </row>
    <row r="2230" spans="1:2" x14ac:dyDescent="0.25">
      <c r="A2230">
        <v>222.7</v>
      </c>
      <c r="B2230">
        <v>52.610353075897422</v>
      </c>
    </row>
    <row r="2231" spans="1:2" x14ac:dyDescent="0.25">
      <c r="A2231">
        <v>222.8</v>
      </c>
      <c r="B2231">
        <v>52.617731722566447</v>
      </c>
    </row>
    <row r="2232" spans="1:2" x14ac:dyDescent="0.25">
      <c r="A2232">
        <v>222.9</v>
      </c>
      <c r="B2232">
        <v>52.625110369235493</v>
      </c>
    </row>
    <row r="2233" spans="1:2" x14ac:dyDescent="0.25">
      <c r="A2233">
        <v>223</v>
      </c>
      <c r="B2233">
        <v>52.632489015904518</v>
      </c>
    </row>
    <row r="2234" spans="1:2" x14ac:dyDescent="0.25">
      <c r="A2234">
        <v>223.1</v>
      </c>
      <c r="B2234">
        <v>52.764771143166968</v>
      </c>
    </row>
    <row r="2235" spans="1:2" x14ac:dyDescent="0.25">
      <c r="A2235">
        <v>223.2</v>
      </c>
      <c r="B2235">
        <v>52.897053270429367</v>
      </c>
    </row>
    <row r="2236" spans="1:2" x14ac:dyDescent="0.25">
      <c r="A2236">
        <v>223.3</v>
      </c>
      <c r="B2236">
        <v>53.029335397691781</v>
      </c>
    </row>
    <row r="2237" spans="1:2" x14ac:dyDescent="0.25">
      <c r="A2237">
        <v>223.4</v>
      </c>
      <c r="B2237">
        <v>53.161617524954188</v>
      </c>
    </row>
    <row r="2238" spans="1:2" x14ac:dyDescent="0.25">
      <c r="A2238">
        <v>223.5</v>
      </c>
      <c r="B2238">
        <v>53.293899652216602</v>
      </c>
    </row>
    <row r="2239" spans="1:2" x14ac:dyDescent="0.25">
      <c r="A2239">
        <v>223.6</v>
      </c>
      <c r="B2239">
        <v>53.426181779479037</v>
      </c>
    </row>
    <row r="2240" spans="1:2" x14ac:dyDescent="0.25">
      <c r="A2240">
        <v>223.7</v>
      </c>
      <c r="B2240">
        <v>53.558463906741451</v>
      </c>
    </row>
    <row r="2241" spans="1:2" x14ac:dyDescent="0.25">
      <c r="A2241">
        <v>223.8</v>
      </c>
      <c r="B2241">
        <v>53.690746034003872</v>
      </c>
    </row>
    <row r="2242" spans="1:2" x14ac:dyDescent="0.25">
      <c r="A2242">
        <v>223.9</v>
      </c>
      <c r="B2242">
        <v>53.823028161266272</v>
      </c>
    </row>
    <row r="2243" spans="1:2" x14ac:dyDescent="0.25">
      <c r="A2243">
        <v>224</v>
      </c>
      <c r="B2243">
        <v>53.955310288528679</v>
      </c>
    </row>
    <row r="2244" spans="1:2" x14ac:dyDescent="0.25">
      <c r="A2244">
        <v>224.1</v>
      </c>
      <c r="B2244">
        <v>53.904801593343073</v>
      </c>
    </row>
    <row r="2245" spans="1:2" x14ac:dyDescent="0.25">
      <c r="A2245">
        <v>224.2</v>
      </c>
      <c r="B2245">
        <v>53.854292898157482</v>
      </c>
    </row>
    <row r="2246" spans="1:2" x14ac:dyDescent="0.25">
      <c r="A2246">
        <v>224.3</v>
      </c>
      <c r="B2246">
        <v>53.803784202971897</v>
      </c>
    </row>
    <row r="2247" spans="1:2" x14ac:dyDescent="0.25">
      <c r="A2247">
        <v>224.4</v>
      </c>
      <c r="B2247">
        <v>53.753275507786313</v>
      </c>
    </row>
    <row r="2248" spans="1:2" x14ac:dyDescent="0.25">
      <c r="A2248">
        <v>224.5</v>
      </c>
      <c r="B2248">
        <v>53.702766812600707</v>
      </c>
    </row>
    <row r="2249" spans="1:2" x14ac:dyDescent="0.25">
      <c r="A2249">
        <v>224.6</v>
      </c>
      <c r="B2249">
        <v>53.652258117415109</v>
      </c>
    </row>
    <row r="2250" spans="1:2" x14ac:dyDescent="0.25">
      <c r="A2250">
        <v>224.7</v>
      </c>
      <c r="B2250">
        <v>53.601749422229517</v>
      </c>
    </row>
    <row r="2251" spans="1:2" x14ac:dyDescent="0.25">
      <c r="A2251">
        <v>224.8</v>
      </c>
      <c r="B2251">
        <v>53.551240727043933</v>
      </c>
    </row>
    <row r="2252" spans="1:2" x14ac:dyDescent="0.25">
      <c r="A2252">
        <v>224.9</v>
      </c>
      <c r="B2252">
        <v>53.500732031858341</v>
      </c>
    </row>
    <row r="2253" spans="1:2" x14ac:dyDescent="0.25">
      <c r="A2253">
        <v>225</v>
      </c>
      <c r="B2253">
        <v>53.450223336672749</v>
      </c>
    </row>
    <row r="2254" spans="1:2" x14ac:dyDescent="0.25">
      <c r="A2254">
        <v>225.1</v>
      </c>
      <c r="B2254">
        <v>53.592268221588348</v>
      </c>
    </row>
    <row r="2255" spans="1:2" x14ac:dyDescent="0.25">
      <c r="A2255">
        <v>225.2</v>
      </c>
      <c r="B2255">
        <v>53.734313106503912</v>
      </c>
    </row>
    <row r="2256" spans="1:2" x14ac:dyDescent="0.25">
      <c r="A2256">
        <v>225.3</v>
      </c>
      <c r="B2256">
        <v>53.876357991419482</v>
      </c>
    </row>
    <row r="2257" spans="1:2" x14ac:dyDescent="0.25">
      <c r="A2257">
        <v>225.4</v>
      </c>
      <c r="B2257">
        <v>54.018402876335031</v>
      </c>
    </row>
    <row r="2258" spans="1:2" x14ac:dyDescent="0.25">
      <c r="A2258">
        <v>225.5</v>
      </c>
      <c r="B2258">
        <v>54.160447761250587</v>
      </c>
    </row>
    <row r="2259" spans="1:2" x14ac:dyDescent="0.25">
      <c r="A2259">
        <v>225.6</v>
      </c>
      <c r="B2259">
        <v>54.302492646166193</v>
      </c>
    </row>
    <row r="2260" spans="1:2" x14ac:dyDescent="0.25">
      <c r="A2260">
        <v>225.7</v>
      </c>
      <c r="B2260">
        <v>54.444537531081757</v>
      </c>
    </row>
    <row r="2261" spans="1:2" x14ac:dyDescent="0.25">
      <c r="A2261">
        <v>225.8</v>
      </c>
      <c r="B2261">
        <v>54.58658241599732</v>
      </c>
    </row>
    <row r="2262" spans="1:2" x14ac:dyDescent="0.25">
      <c r="A2262">
        <v>225.9</v>
      </c>
      <c r="B2262">
        <v>54.728627300912883</v>
      </c>
    </row>
    <row r="2263" spans="1:2" x14ac:dyDescent="0.25">
      <c r="A2263">
        <v>226</v>
      </c>
      <c r="B2263">
        <v>54.87067218582844</v>
      </c>
    </row>
    <row r="2264" spans="1:2" x14ac:dyDescent="0.25">
      <c r="A2264">
        <v>226.1</v>
      </c>
      <c r="B2264">
        <v>54.816572527508683</v>
      </c>
    </row>
    <row r="2265" spans="1:2" x14ac:dyDescent="0.25">
      <c r="A2265">
        <v>226.2</v>
      </c>
      <c r="B2265">
        <v>54.76247286918894</v>
      </c>
    </row>
    <row r="2266" spans="1:2" x14ac:dyDescent="0.25">
      <c r="A2266">
        <v>226.3</v>
      </c>
      <c r="B2266">
        <v>54.70837321086919</v>
      </c>
    </row>
    <row r="2267" spans="1:2" x14ac:dyDescent="0.25">
      <c r="A2267">
        <v>226.4</v>
      </c>
      <c r="B2267">
        <v>54.654273552549448</v>
      </c>
    </row>
    <row r="2268" spans="1:2" x14ac:dyDescent="0.25">
      <c r="A2268">
        <v>226.5</v>
      </c>
      <c r="B2268">
        <v>54.600173894229712</v>
      </c>
    </row>
    <row r="2269" spans="1:2" x14ac:dyDescent="0.25">
      <c r="A2269">
        <v>226.6</v>
      </c>
      <c r="B2269">
        <v>54.546074235909948</v>
      </c>
    </row>
    <row r="2270" spans="1:2" x14ac:dyDescent="0.25">
      <c r="A2270">
        <v>226.7</v>
      </c>
      <c r="B2270">
        <v>54.491974577590199</v>
      </c>
    </row>
    <row r="2271" spans="1:2" x14ac:dyDescent="0.25">
      <c r="A2271">
        <v>226.8</v>
      </c>
      <c r="B2271">
        <v>54.437874919270463</v>
      </c>
    </row>
    <row r="2272" spans="1:2" x14ac:dyDescent="0.25">
      <c r="A2272">
        <v>226.9</v>
      </c>
      <c r="B2272">
        <v>54.383775260950713</v>
      </c>
    </row>
    <row r="2273" spans="1:2" x14ac:dyDescent="0.25">
      <c r="A2273">
        <v>227</v>
      </c>
      <c r="B2273">
        <v>54.329675602630971</v>
      </c>
    </row>
    <row r="2274" spans="1:2" x14ac:dyDescent="0.25">
      <c r="A2274">
        <v>227.1</v>
      </c>
      <c r="B2274">
        <v>54.454871971899273</v>
      </c>
    </row>
    <row r="2275" spans="1:2" x14ac:dyDescent="0.25">
      <c r="A2275">
        <v>227.2</v>
      </c>
      <c r="B2275">
        <v>54.580068341167539</v>
      </c>
    </row>
    <row r="2276" spans="1:2" x14ac:dyDescent="0.25">
      <c r="A2276">
        <v>227.3</v>
      </c>
      <c r="B2276">
        <v>54.705264710435813</v>
      </c>
    </row>
    <row r="2277" spans="1:2" x14ac:dyDescent="0.25">
      <c r="A2277">
        <v>227.4</v>
      </c>
      <c r="B2277">
        <v>54.830461079704079</v>
      </c>
    </row>
    <row r="2278" spans="1:2" x14ac:dyDescent="0.25">
      <c r="A2278">
        <v>227.5</v>
      </c>
      <c r="B2278">
        <v>54.955657448972353</v>
      </c>
    </row>
    <row r="2279" spans="1:2" x14ac:dyDescent="0.25">
      <c r="A2279">
        <v>227.6</v>
      </c>
      <c r="B2279">
        <v>55.080853818240648</v>
      </c>
    </row>
    <row r="2280" spans="1:2" x14ac:dyDescent="0.25">
      <c r="A2280">
        <v>227.7</v>
      </c>
      <c r="B2280">
        <v>55.206050187508907</v>
      </c>
    </row>
    <row r="2281" spans="1:2" x14ac:dyDescent="0.25">
      <c r="A2281">
        <v>227.8</v>
      </c>
      <c r="B2281">
        <v>55.331246556777188</v>
      </c>
    </row>
    <row r="2282" spans="1:2" x14ac:dyDescent="0.25">
      <c r="A2282">
        <v>227.9</v>
      </c>
      <c r="B2282">
        <v>55.456442926045447</v>
      </c>
    </row>
    <row r="2283" spans="1:2" x14ac:dyDescent="0.25">
      <c r="A2283">
        <v>228</v>
      </c>
      <c r="B2283">
        <v>55.581639295313721</v>
      </c>
    </row>
    <row r="2284" spans="1:2" x14ac:dyDescent="0.25">
      <c r="A2284">
        <v>228.1</v>
      </c>
      <c r="B2284">
        <v>55.571771943882489</v>
      </c>
    </row>
    <row r="2285" spans="1:2" x14ac:dyDescent="0.25">
      <c r="A2285">
        <v>228.2</v>
      </c>
      <c r="B2285">
        <v>55.561904592451263</v>
      </c>
    </row>
    <row r="2286" spans="1:2" x14ac:dyDescent="0.25">
      <c r="A2286">
        <v>228.3</v>
      </c>
      <c r="B2286">
        <v>55.552037241020038</v>
      </c>
    </row>
    <row r="2287" spans="1:2" x14ac:dyDescent="0.25">
      <c r="A2287">
        <v>228.4</v>
      </c>
      <c r="B2287">
        <v>55.542169889588813</v>
      </c>
    </row>
    <row r="2288" spans="1:2" x14ac:dyDescent="0.25">
      <c r="A2288">
        <v>228.5</v>
      </c>
      <c r="B2288">
        <v>55.53230253815758</v>
      </c>
    </row>
    <row r="2289" spans="1:2" x14ac:dyDescent="0.25">
      <c r="A2289">
        <v>228.6</v>
      </c>
      <c r="B2289">
        <v>55.522435186726348</v>
      </c>
    </row>
    <row r="2290" spans="1:2" x14ac:dyDescent="0.25">
      <c r="A2290">
        <v>228.7</v>
      </c>
      <c r="B2290">
        <v>55.512567835295123</v>
      </c>
    </row>
    <row r="2291" spans="1:2" x14ac:dyDescent="0.25">
      <c r="A2291">
        <v>228.8</v>
      </c>
      <c r="B2291">
        <v>55.502700483863897</v>
      </c>
    </row>
    <row r="2292" spans="1:2" x14ac:dyDescent="0.25">
      <c r="A2292">
        <v>228.9</v>
      </c>
      <c r="B2292">
        <v>55.492833132432658</v>
      </c>
    </row>
    <row r="2293" spans="1:2" x14ac:dyDescent="0.25">
      <c r="A2293">
        <v>229</v>
      </c>
      <c r="B2293">
        <v>55.48296578100144</v>
      </c>
    </row>
    <row r="2294" spans="1:2" x14ac:dyDescent="0.25">
      <c r="A2294">
        <v>229.1</v>
      </c>
      <c r="B2294">
        <v>55.519639085199749</v>
      </c>
    </row>
    <row r="2295" spans="1:2" x14ac:dyDescent="0.25">
      <c r="A2295">
        <v>229.2</v>
      </c>
      <c r="B2295">
        <v>55.556312389398038</v>
      </c>
    </row>
    <row r="2296" spans="1:2" x14ac:dyDescent="0.25">
      <c r="A2296">
        <v>229.3</v>
      </c>
      <c r="B2296">
        <v>55.59298569359634</v>
      </c>
    </row>
    <row r="2297" spans="1:2" x14ac:dyDescent="0.25">
      <c r="A2297">
        <v>229.4</v>
      </c>
      <c r="B2297">
        <v>55.629658997794643</v>
      </c>
    </row>
    <row r="2298" spans="1:2" x14ac:dyDescent="0.25">
      <c r="A2298">
        <v>229.5</v>
      </c>
      <c r="B2298">
        <v>55.666332301992938</v>
      </c>
    </row>
    <row r="2299" spans="1:2" x14ac:dyDescent="0.25">
      <c r="A2299">
        <v>229.6</v>
      </c>
      <c r="B2299">
        <v>55.70300560619124</v>
      </c>
    </row>
    <row r="2300" spans="1:2" x14ac:dyDescent="0.25">
      <c r="A2300">
        <v>229.7</v>
      </c>
      <c r="B2300">
        <v>55.739678910389543</v>
      </c>
    </row>
    <row r="2301" spans="1:2" x14ac:dyDescent="0.25">
      <c r="A2301">
        <v>229.8</v>
      </c>
      <c r="B2301">
        <v>55.776352214587838</v>
      </c>
    </row>
    <row r="2302" spans="1:2" x14ac:dyDescent="0.25">
      <c r="A2302">
        <v>229.9</v>
      </c>
      <c r="B2302">
        <v>55.813025518786127</v>
      </c>
    </row>
    <row r="2303" spans="1:2" x14ac:dyDescent="0.25">
      <c r="A2303">
        <v>230</v>
      </c>
      <c r="B2303">
        <v>55.849698822984429</v>
      </c>
    </row>
    <row r="2304" spans="1:2" x14ac:dyDescent="0.25">
      <c r="A2304">
        <v>230.1</v>
      </c>
      <c r="B2304">
        <v>55.937222741097187</v>
      </c>
    </row>
    <row r="2305" spans="1:2" x14ac:dyDescent="0.25">
      <c r="A2305">
        <v>230.2</v>
      </c>
      <c r="B2305">
        <v>56.024746659209931</v>
      </c>
    </row>
    <row r="2306" spans="1:2" x14ac:dyDescent="0.25">
      <c r="A2306">
        <v>230.3</v>
      </c>
      <c r="B2306">
        <v>56.112270577322668</v>
      </c>
    </row>
    <row r="2307" spans="1:2" x14ac:dyDescent="0.25">
      <c r="A2307">
        <v>230.4</v>
      </c>
      <c r="B2307">
        <v>56.199794495435413</v>
      </c>
    </row>
    <row r="2308" spans="1:2" x14ac:dyDescent="0.25">
      <c r="A2308">
        <v>230.5</v>
      </c>
      <c r="B2308">
        <v>56.287318413548142</v>
      </c>
    </row>
    <row r="2309" spans="1:2" x14ac:dyDescent="0.25">
      <c r="A2309">
        <v>230.6</v>
      </c>
      <c r="B2309">
        <v>56.374842331660908</v>
      </c>
    </row>
    <row r="2310" spans="1:2" x14ac:dyDescent="0.25">
      <c r="A2310">
        <v>230.7</v>
      </c>
      <c r="B2310">
        <v>56.462366249773638</v>
      </c>
    </row>
    <row r="2311" spans="1:2" x14ac:dyDescent="0.25">
      <c r="A2311">
        <v>230.8</v>
      </c>
      <c r="B2311">
        <v>56.549890167886382</v>
      </c>
    </row>
    <row r="2312" spans="1:2" x14ac:dyDescent="0.25">
      <c r="A2312">
        <v>230.9</v>
      </c>
      <c r="B2312">
        <v>56.637414085999119</v>
      </c>
    </row>
    <row r="2313" spans="1:2" x14ac:dyDescent="0.25">
      <c r="A2313">
        <v>231</v>
      </c>
      <c r="B2313">
        <v>56.724938004111863</v>
      </c>
    </row>
    <row r="2314" spans="1:2" x14ac:dyDescent="0.25">
      <c r="A2314">
        <v>231.1</v>
      </c>
      <c r="B2314">
        <v>56.683153177732649</v>
      </c>
    </row>
    <row r="2315" spans="1:2" x14ac:dyDescent="0.25">
      <c r="A2315">
        <v>231.2</v>
      </c>
      <c r="B2315">
        <v>56.641368351353456</v>
      </c>
    </row>
    <row r="2316" spans="1:2" x14ac:dyDescent="0.25">
      <c r="A2316">
        <v>231.3</v>
      </c>
      <c r="B2316">
        <v>56.599583524974257</v>
      </c>
    </row>
    <row r="2317" spans="1:2" x14ac:dyDescent="0.25">
      <c r="A2317">
        <v>231.4</v>
      </c>
      <c r="B2317">
        <v>56.557798698595072</v>
      </c>
    </row>
    <row r="2318" spans="1:2" x14ac:dyDescent="0.25">
      <c r="A2318">
        <v>231.5</v>
      </c>
      <c r="B2318">
        <v>56.516013872215879</v>
      </c>
    </row>
    <row r="2319" spans="1:2" x14ac:dyDescent="0.25">
      <c r="A2319">
        <v>231.6</v>
      </c>
      <c r="B2319">
        <v>56.47422904583668</v>
      </c>
    </row>
    <row r="2320" spans="1:2" x14ac:dyDescent="0.25">
      <c r="A2320">
        <v>231.7</v>
      </c>
      <c r="B2320">
        <v>56.432444219457487</v>
      </c>
    </row>
    <row r="2321" spans="1:2" x14ac:dyDescent="0.25">
      <c r="A2321">
        <v>231.8</v>
      </c>
      <c r="B2321">
        <v>56.390659393078288</v>
      </c>
    </row>
    <row r="2322" spans="1:2" x14ac:dyDescent="0.25">
      <c r="A2322">
        <v>231.9</v>
      </c>
      <c r="B2322">
        <v>56.348874566699102</v>
      </c>
    </row>
    <row r="2323" spans="1:2" x14ac:dyDescent="0.25">
      <c r="A2323">
        <v>232</v>
      </c>
      <c r="B2323">
        <v>56.30708974031991</v>
      </c>
    </row>
    <row r="2324" spans="1:2" x14ac:dyDescent="0.25">
      <c r="A2324">
        <v>232.1</v>
      </c>
      <c r="B2324">
        <v>56.095958343402373</v>
      </c>
    </row>
    <row r="2325" spans="1:2" x14ac:dyDescent="0.25">
      <c r="A2325">
        <v>232.2</v>
      </c>
      <c r="B2325">
        <v>55.884826946484893</v>
      </c>
    </row>
    <row r="2326" spans="1:2" x14ac:dyDescent="0.25">
      <c r="A2326">
        <v>232.3</v>
      </c>
      <c r="B2326">
        <v>55.673695549567412</v>
      </c>
    </row>
    <row r="2327" spans="1:2" x14ac:dyDescent="0.25">
      <c r="A2327">
        <v>232.4</v>
      </c>
      <c r="B2327">
        <v>55.462564152649939</v>
      </c>
    </row>
    <row r="2328" spans="1:2" x14ac:dyDescent="0.25">
      <c r="A2328">
        <v>232.5</v>
      </c>
      <c r="B2328">
        <v>55.251432755732459</v>
      </c>
    </row>
    <row r="2329" spans="1:2" x14ac:dyDescent="0.25">
      <c r="A2329">
        <v>232.6</v>
      </c>
      <c r="B2329">
        <v>55.040301358814922</v>
      </c>
    </row>
    <row r="2330" spans="1:2" x14ac:dyDescent="0.25">
      <c r="A2330">
        <v>232.7</v>
      </c>
      <c r="B2330">
        <v>54.829169961897442</v>
      </c>
    </row>
    <row r="2331" spans="1:2" x14ac:dyDescent="0.25">
      <c r="A2331">
        <v>232.8</v>
      </c>
      <c r="B2331">
        <v>54.618038564979962</v>
      </c>
    </row>
    <row r="2332" spans="1:2" x14ac:dyDescent="0.25">
      <c r="A2332">
        <v>232.9</v>
      </c>
      <c r="B2332">
        <v>54.406907168062489</v>
      </c>
    </row>
    <row r="2333" spans="1:2" x14ac:dyDescent="0.25">
      <c r="A2333">
        <v>233</v>
      </c>
      <c r="B2333">
        <v>54.195775771145009</v>
      </c>
    </row>
    <row r="2334" spans="1:2" x14ac:dyDescent="0.25">
      <c r="A2334">
        <v>233.1</v>
      </c>
      <c r="B2334">
        <v>54.104034354102112</v>
      </c>
    </row>
    <row r="2335" spans="1:2" x14ac:dyDescent="0.25">
      <c r="A2335">
        <v>233.2</v>
      </c>
      <c r="B2335">
        <v>54.012292937059243</v>
      </c>
    </row>
    <row r="2336" spans="1:2" x14ac:dyDescent="0.25">
      <c r="A2336">
        <v>233.3</v>
      </c>
      <c r="B2336">
        <v>53.92055152001636</v>
      </c>
    </row>
    <row r="2337" spans="1:2" x14ac:dyDescent="0.25">
      <c r="A2337">
        <v>233.4</v>
      </c>
      <c r="B2337">
        <v>53.828810102973492</v>
      </c>
    </row>
    <row r="2338" spans="1:2" x14ac:dyDescent="0.25">
      <c r="A2338">
        <v>233.5</v>
      </c>
      <c r="B2338">
        <v>53.737068685930623</v>
      </c>
    </row>
    <row r="2339" spans="1:2" x14ac:dyDescent="0.25">
      <c r="A2339">
        <v>233.6</v>
      </c>
      <c r="B2339">
        <v>53.645327268887719</v>
      </c>
    </row>
    <row r="2340" spans="1:2" x14ac:dyDescent="0.25">
      <c r="A2340">
        <v>233.7</v>
      </c>
      <c r="B2340">
        <v>53.553585851844844</v>
      </c>
    </row>
    <row r="2341" spans="1:2" x14ac:dyDescent="0.25">
      <c r="A2341">
        <v>233.8</v>
      </c>
      <c r="B2341">
        <v>53.461844434801968</v>
      </c>
    </row>
    <row r="2342" spans="1:2" x14ac:dyDescent="0.25">
      <c r="A2342">
        <v>233.9</v>
      </c>
      <c r="B2342">
        <v>53.370103017759099</v>
      </c>
    </row>
    <row r="2343" spans="1:2" x14ac:dyDescent="0.25">
      <c r="A2343">
        <v>234</v>
      </c>
      <c r="B2343">
        <v>53.278361600716217</v>
      </c>
    </row>
    <row r="2344" spans="1:2" x14ac:dyDescent="0.25">
      <c r="A2344">
        <v>234.1</v>
      </c>
      <c r="B2344">
        <v>53.02517856424177</v>
      </c>
    </row>
    <row r="2345" spans="1:2" x14ac:dyDescent="0.25">
      <c r="A2345">
        <v>234.2</v>
      </c>
      <c r="B2345">
        <v>52.771995527767388</v>
      </c>
    </row>
    <row r="2346" spans="1:2" x14ac:dyDescent="0.25">
      <c r="A2346">
        <v>234.3</v>
      </c>
      <c r="B2346">
        <v>52.518812491293019</v>
      </c>
    </row>
    <row r="2347" spans="1:2" x14ac:dyDescent="0.25">
      <c r="A2347">
        <v>234.4</v>
      </c>
      <c r="B2347">
        <v>52.265629454818637</v>
      </c>
    </row>
    <row r="2348" spans="1:2" x14ac:dyDescent="0.25">
      <c r="A2348">
        <v>234.5</v>
      </c>
      <c r="B2348">
        <v>52.012446418344261</v>
      </c>
    </row>
    <row r="2349" spans="1:2" x14ac:dyDescent="0.25">
      <c r="A2349">
        <v>234.6</v>
      </c>
      <c r="B2349">
        <v>51.759263381869808</v>
      </c>
    </row>
    <row r="2350" spans="1:2" x14ac:dyDescent="0.25">
      <c r="A2350">
        <v>234.7</v>
      </c>
      <c r="B2350">
        <v>51.506080345395432</v>
      </c>
    </row>
    <row r="2351" spans="1:2" x14ac:dyDescent="0.25">
      <c r="A2351">
        <v>234.8</v>
      </c>
      <c r="B2351">
        <v>51.252897308921057</v>
      </c>
    </row>
    <row r="2352" spans="1:2" x14ac:dyDescent="0.25">
      <c r="A2352">
        <v>234.9</v>
      </c>
      <c r="B2352">
        <v>50.999714272446667</v>
      </c>
    </row>
    <row r="2353" spans="1:2" x14ac:dyDescent="0.25">
      <c r="A2353">
        <v>235</v>
      </c>
      <c r="B2353">
        <v>50.746531235972299</v>
      </c>
    </row>
    <row r="2354" spans="1:2" x14ac:dyDescent="0.25">
      <c r="A2354">
        <v>235.1</v>
      </c>
      <c r="B2354">
        <v>50.501911228786433</v>
      </c>
    </row>
    <row r="2355" spans="1:2" x14ac:dyDescent="0.25">
      <c r="A2355">
        <v>235.2</v>
      </c>
      <c r="B2355">
        <v>50.257291221600617</v>
      </c>
    </row>
    <row r="2356" spans="1:2" x14ac:dyDescent="0.25">
      <c r="A2356">
        <v>235.3</v>
      </c>
      <c r="B2356">
        <v>50.012671214414823</v>
      </c>
    </row>
    <row r="2357" spans="1:2" x14ac:dyDescent="0.25">
      <c r="A2357">
        <v>235.4</v>
      </c>
      <c r="B2357">
        <v>49.768051207229007</v>
      </c>
    </row>
    <row r="2358" spans="1:2" x14ac:dyDescent="0.25">
      <c r="A2358">
        <v>235.5</v>
      </c>
      <c r="B2358">
        <v>49.523431200043213</v>
      </c>
    </row>
    <row r="2359" spans="1:2" x14ac:dyDescent="0.25">
      <c r="A2359">
        <v>235.6</v>
      </c>
      <c r="B2359">
        <v>49.278811192857333</v>
      </c>
    </row>
    <row r="2360" spans="1:2" x14ac:dyDescent="0.25">
      <c r="A2360">
        <v>235.7</v>
      </c>
      <c r="B2360">
        <v>49.034191185671517</v>
      </c>
    </row>
    <row r="2361" spans="1:2" x14ac:dyDescent="0.25">
      <c r="A2361">
        <v>235.8</v>
      </c>
      <c r="B2361">
        <v>48.789571178485723</v>
      </c>
    </row>
    <row r="2362" spans="1:2" x14ac:dyDescent="0.25">
      <c r="A2362">
        <v>235.9</v>
      </c>
      <c r="B2362">
        <v>48.544951171299907</v>
      </c>
    </row>
    <row r="2363" spans="1:2" x14ac:dyDescent="0.25">
      <c r="A2363">
        <v>236</v>
      </c>
      <c r="B2363">
        <v>48.300331164114112</v>
      </c>
    </row>
    <row r="2364" spans="1:2" x14ac:dyDescent="0.25">
      <c r="A2364">
        <v>236.1</v>
      </c>
      <c r="B2364">
        <v>48.302494279452382</v>
      </c>
    </row>
    <row r="2365" spans="1:2" x14ac:dyDescent="0.25">
      <c r="A2365">
        <v>236.2</v>
      </c>
      <c r="B2365">
        <v>48.304657394790638</v>
      </c>
    </row>
    <row r="2366" spans="1:2" x14ac:dyDescent="0.25">
      <c r="A2366">
        <v>236.3</v>
      </c>
      <c r="B2366">
        <v>48.306820510128887</v>
      </c>
    </row>
    <row r="2367" spans="1:2" x14ac:dyDescent="0.25">
      <c r="A2367">
        <v>236.4</v>
      </c>
      <c r="B2367">
        <v>48.308983625467157</v>
      </c>
    </row>
    <row r="2368" spans="1:2" x14ac:dyDescent="0.25">
      <c r="A2368">
        <v>236.5</v>
      </c>
      <c r="B2368">
        <v>48.31114674080542</v>
      </c>
    </row>
    <row r="2369" spans="1:2" x14ac:dyDescent="0.25">
      <c r="A2369">
        <v>236.6</v>
      </c>
      <c r="B2369">
        <v>48.313309856143682</v>
      </c>
    </row>
    <row r="2370" spans="1:2" x14ac:dyDescent="0.25">
      <c r="A2370">
        <v>236.7</v>
      </c>
      <c r="B2370">
        <v>48.315472971481952</v>
      </c>
    </row>
    <row r="2371" spans="1:2" x14ac:dyDescent="0.25">
      <c r="A2371">
        <v>236.8</v>
      </c>
      <c r="B2371">
        <v>48.317636086820201</v>
      </c>
    </row>
    <row r="2372" spans="1:2" x14ac:dyDescent="0.25">
      <c r="A2372">
        <v>236.9</v>
      </c>
      <c r="B2372">
        <v>48.319799202158457</v>
      </c>
    </row>
    <row r="2373" spans="1:2" x14ac:dyDescent="0.25">
      <c r="A2373">
        <v>237</v>
      </c>
      <c r="B2373">
        <v>48.321962317496727</v>
      </c>
    </row>
    <row r="2374" spans="1:2" x14ac:dyDescent="0.25">
      <c r="A2374">
        <v>237.1</v>
      </c>
      <c r="B2374">
        <v>48.228441605856247</v>
      </c>
    </row>
    <row r="2375" spans="1:2" x14ac:dyDescent="0.25">
      <c r="A2375">
        <v>237.2</v>
      </c>
      <c r="B2375">
        <v>48.134920894215789</v>
      </c>
    </row>
    <row r="2376" spans="1:2" x14ac:dyDescent="0.25">
      <c r="A2376">
        <v>237.3</v>
      </c>
      <c r="B2376">
        <v>48.04140018257533</v>
      </c>
    </row>
    <row r="2377" spans="1:2" x14ac:dyDescent="0.25">
      <c r="A2377">
        <v>237.4</v>
      </c>
      <c r="B2377">
        <v>47.947879470934879</v>
      </c>
    </row>
    <row r="2378" spans="1:2" x14ac:dyDescent="0.25">
      <c r="A2378">
        <v>237.5</v>
      </c>
      <c r="B2378">
        <v>47.854358759294421</v>
      </c>
    </row>
    <row r="2379" spans="1:2" x14ac:dyDescent="0.25">
      <c r="A2379">
        <v>237.6</v>
      </c>
      <c r="B2379">
        <v>47.760838047653941</v>
      </c>
    </row>
    <row r="2380" spans="1:2" x14ac:dyDescent="0.25">
      <c r="A2380">
        <v>237.7</v>
      </c>
      <c r="B2380">
        <v>47.667317336013483</v>
      </c>
    </row>
    <row r="2381" spans="1:2" x14ac:dyDescent="0.25">
      <c r="A2381">
        <v>237.8</v>
      </c>
      <c r="B2381">
        <v>47.573796624373017</v>
      </c>
    </row>
    <row r="2382" spans="1:2" x14ac:dyDescent="0.25">
      <c r="A2382">
        <v>237.9</v>
      </c>
      <c r="B2382">
        <v>47.480275912732573</v>
      </c>
    </row>
    <row r="2383" spans="1:2" x14ac:dyDescent="0.25">
      <c r="A2383">
        <v>238</v>
      </c>
      <c r="B2383">
        <v>47.386755201092107</v>
      </c>
    </row>
    <row r="2384" spans="1:2" x14ac:dyDescent="0.25">
      <c r="A2384">
        <v>238.1</v>
      </c>
      <c r="B2384">
        <v>47.315801494502303</v>
      </c>
    </row>
    <row r="2385" spans="1:2" x14ac:dyDescent="0.25">
      <c r="A2385">
        <v>238.2</v>
      </c>
      <c r="B2385">
        <v>47.244847787912512</v>
      </c>
    </row>
    <row r="2386" spans="1:2" x14ac:dyDescent="0.25">
      <c r="A2386">
        <v>238.3</v>
      </c>
      <c r="B2386">
        <v>47.173894081322722</v>
      </c>
    </row>
    <row r="2387" spans="1:2" x14ac:dyDescent="0.25">
      <c r="A2387">
        <v>238.4</v>
      </c>
      <c r="B2387">
        <v>47.102940374732931</v>
      </c>
    </row>
    <row r="2388" spans="1:2" x14ac:dyDescent="0.25">
      <c r="A2388">
        <v>238.5</v>
      </c>
      <c r="B2388">
        <v>47.031986668143148</v>
      </c>
    </row>
    <row r="2389" spans="1:2" x14ac:dyDescent="0.25">
      <c r="A2389">
        <v>238.6</v>
      </c>
      <c r="B2389">
        <v>46.961032961553343</v>
      </c>
    </row>
    <row r="2390" spans="1:2" x14ac:dyDescent="0.25">
      <c r="A2390">
        <v>238.7</v>
      </c>
      <c r="B2390">
        <v>46.890079254963553</v>
      </c>
    </row>
    <row r="2391" spans="1:2" x14ac:dyDescent="0.25">
      <c r="A2391">
        <v>238.8</v>
      </c>
      <c r="B2391">
        <v>46.819125548373748</v>
      </c>
    </row>
    <row r="2392" spans="1:2" x14ac:dyDescent="0.25">
      <c r="A2392">
        <v>238.9</v>
      </c>
      <c r="B2392">
        <v>46.748171841783957</v>
      </c>
    </row>
    <row r="2393" spans="1:2" x14ac:dyDescent="0.25">
      <c r="A2393">
        <v>239</v>
      </c>
      <c r="B2393">
        <v>46.677218135194167</v>
      </c>
    </row>
    <row r="2394" spans="1:2" x14ac:dyDescent="0.25">
      <c r="A2394">
        <v>239.1</v>
      </c>
      <c r="B2394">
        <v>46.410599705205676</v>
      </c>
    </row>
    <row r="2395" spans="1:2" x14ac:dyDescent="0.25">
      <c r="A2395">
        <v>239.2</v>
      </c>
      <c r="B2395">
        <v>46.143981275217278</v>
      </c>
    </row>
    <row r="2396" spans="1:2" x14ac:dyDescent="0.25">
      <c r="A2396">
        <v>239.3</v>
      </c>
      <c r="B2396">
        <v>45.877362845228873</v>
      </c>
    </row>
    <row r="2397" spans="1:2" x14ac:dyDescent="0.25">
      <c r="A2397">
        <v>239.4</v>
      </c>
      <c r="B2397">
        <v>45.610744415240447</v>
      </c>
    </row>
    <row r="2398" spans="1:2" x14ac:dyDescent="0.25">
      <c r="A2398">
        <v>239.5</v>
      </c>
      <c r="B2398">
        <v>45.344125985252042</v>
      </c>
    </row>
    <row r="2399" spans="1:2" x14ac:dyDescent="0.25">
      <c r="A2399">
        <v>239.6</v>
      </c>
      <c r="B2399">
        <v>45.077507555263551</v>
      </c>
    </row>
    <row r="2400" spans="1:2" x14ac:dyDescent="0.25">
      <c r="A2400">
        <v>239.7</v>
      </c>
      <c r="B2400">
        <v>44.810889125275153</v>
      </c>
    </row>
    <row r="2401" spans="1:2" x14ac:dyDescent="0.25">
      <c r="A2401">
        <v>239.8</v>
      </c>
      <c r="B2401">
        <v>44.544270695286727</v>
      </c>
    </row>
    <row r="2402" spans="1:2" x14ac:dyDescent="0.25">
      <c r="A2402">
        <v>239.9</v>
      </c>
      <c r="B2402">
        <v>44.277652265298322</v>
      </c>
    </row>
    <row r="2403" spans="1:2" x14ac:dyDescent="0.25">
      <c r="A2403">
        <v>240</v>
      </c>
      <c r="B2403">
        <v>44.01103383530991</v>
      </c>
    </row>
    <row r="2404" spans="1:2" x14ac:dyDescent="0.25">
      <c r="A2404">
        <v>240.1</v>
      </c>
      <c r="B2404">
        <v>43.738920742987041</v>
      </c>
    </row>
    <row r="2405" spans="1:2" x14ac:dyDescent="0.25">
      <c r="A2405">
        <v>240.2</v>
      </c>
      <c r="B2405">
        <v>43.466807650664258</v>
      </c>
    </row>
    <row r="2406" spans="1:2" x14ac:dyDescent="0.25">
      <c r="A2406">
        <v>240.3</v>
      </c>
      <c r="B2406">
        <v>43.194694558341467</v>
      </c>
    </row>
    <row r="2407" spans="1:2" x14ac:dyDescent="0.25">
      <c r="A2407">
        <v>240.4</v>
      </c>
      <c r="B2407">
        <v>42.922581466018677</v>
      </c>
    </row>
    <row r="2408" spans="1:2" x14ac:dyDescent="0.25">
      <c r="A2408">
        <v>240.5</v>
      </c>
      <c r="B2408">
        <v>42.650468373695887</v>
      </c>
    </row>
    <row r="2409" spans="1:2" x14ac:dyDescent="0.25">
      <c r="A2409">
        <v>240.6</v>
      </c>
      <c r="B2409">
        <v>42.378355281373032</v>
      </c>
    </row>
    <row r="2410" spans="1:2" x14ac:dyDescent="0.25">
      <c r="A2410">
        <v>240.7</v>
      </c>
      <c r="B2410">
        <v>42.106242189050242</v>
      </c>
    </row>
    <row r="2411" spans="1:2" x14ac:dyDescent="0.25">
      <c r="A2411">
        <v>240.8</v>
      </c>
      <c r="B2411">
        <v>41.834129096727452</v>
      </c>
    </row>
    <row r="2412" spans="1:2" x14ac:dyDescent="0.25">
      <c r="A2412">
        <v>240.9</v>
      </c>
      <c r="B2412">
        <v>41.562016004404668</v>
      </c>
    </row>
    <row r="2413" spans="1:2" x14ac:dyDescent="0.25">
      <c r="A2413">
        <v>241</v>
      </c>
      <c r="B2413">
        <v>41.289902912081878</v>
      </c>
    </row>
    <row r="2414" spans="1:2" x14ac:dyDescent="0.25">
      <c r="A2414">
        <v>241.1</v>
      </c>
      <c r="B2414">
        <v>41.075354867925952</v>
      </c>
    </row>
    <row r="2415" spans="1:2" x14ac:dyDescent="0.25">
      <c r="A2415">
        <v>241.2</v>
      </c>
      <c r="B2415">
        <v>40.860806823770091</v>
      </c>
    </row>
    <row r="2416" spans="1:2" x14ac:dyDescent="0.25">
      <c r="A2416">
        <v>241.3</v>
      </c>
      <c r="B2416">
        <v>40.646258779614229</v>
      </c>
    </row>
    <row r="2417" spans="1:2" x14ac:dyDescent="0.25">
      <c r="A2417">
        <v>241.4</v>
      </c>
      <c r="B2417">
        <v>40.431710735458367</v>
      </c>
    </row>
    <row r="2418" spans="1:2" x14ac:dyDescent="0.25">
      <c r="A2418">
        <v>241.5</v>
      </c>
      <c r="B2418">
        <v>40.217162691302512</v>
      </c>
    </row>
    <row r="2419" spans="1:2" x14ac:dyDescent="0.25">
      <c r="A2419">
        <v>241.6</v>
      </c>
      <c r="B2419">
        <v>40.002614647146579</v>
      </c>
    </row>
    <row r="2420" spans="1:2" x14ac:dyDescent="0.25">
      <c r="A2420">
        <v>241.7</v>
      </c>
      <c r="B2420">
        <v>39.788066602990718</v>
      </c>
    </row>
    <row r="2421" spans="1:2" x14ac:dyDescent="0.25">
      <c r="A2421">
        <v>241.8</v>
      </c>
      <c r="B2421">
        <v>39.573518558834863</v>
      </c>
    </row>
    <row r="2422" spans="1:2" x14ac:dyDescent="0.25">
      <c r="A2422">
        <v>241.9</v>
      </c>
      <c r="B2422">
        <v>39.358970514678987</v>
      </c>
    </row>
    <row r="2423" spans="1:2" x14ac:dyDescent="0.25">
      <c r="A2423">
        <v>242</v>
      </c>
      <c r="B2423">
        <v>39.144422470523132</v>
      </c>
    </row>
    <row r="2424" spans="1:2" x14ac:dyDescent="0.25">
      <c r="A2424">
        <v>242.1</v>
      </c>
      <c r="B2424">
        <v>38.840727771212443</v>
      </c>
    </row>
    <row r="2425" spans="1:2" x14ac:dyDescent="0.25">
      <c r="A2425">
        <v>242.2</v>
      </c>
      <c r="B2425">
        <v>38.537033071901853</v>
      </c>
    </row>
    <row r="2426" spans="1:2" x14ac:dyDescent="0.25">
      <c r="A2426">
        <v>242.3</v>
      </c>
      <c r="B2426">
        <v>38.233338372591241</v>
      </c>
    </row>
    <row r="2427" spans="1:2" x14ac:dyDescent="0.25">
      <c r="A2427">
        <v>242.4</v>
      </c>
      <c r="B2427">
        <v>37.929643673280637</v>
      </c>
    </row>
    <row r="2428" spans="1:2" x14ac:dyDescent="0.25">
      <c r="A2428">
        <v>242.5</v>
      </c>
      <c r="B2428">
        <v>37.62594897397004</v>
      </c>
    </row>
    <row r="2429" spans="1:2" x14ac:dyDescent="0.25">
      <c r="A2429">
        <v>242.6</v>
      </c>
      <c r="B2429">
        <v>37.322254274659358</v>
      </c>
    </row>
    <row r="2430" spans="1:2" x14ac:dyDescent="0.25">
      <c r="A2430">
        <v>242.7</v>
      </c>
      <c r="B2430">
        <v>37.018559575348753</v>
      </c>
    </row>
    <row r="2431" spans="1:2" x14ac:dyDescent="0.25">
      <c r="A2431">
        <v>242.8</v>
      </c>
      <c r="B2431">
        <v>36.714864876038163</v>
      </c>
    </row>
    <row r="2432" spans="1:2" x14ac:dyDescent="0.25">
      <c r="A2432">
        <v>242.9</v>
      </c>
      <c r="B2432">
        <v>36.411170176727552</v>
      </c>
    </row>
    <row r="2433" spans="1:2" x14ac:dyDescent="0.25">
      <c r="A2433">
        <v>243</v>
      </c>
      <c r="B2433">
        <v>36.107475477416948</v>
      </c>
    </row>
    <row r="2434" spans="1:2" x14ac:dyDescent="0.25">
      <c r="A2434">
        <v>243.1</v>
      </c>
      <c r="B2434">
        <v>35.906335007304449</v>
      </c>
    </row>
    <row r="2435" spans="1:2" x14ac:dyDescent="0.25">
      <c r="A2435">
        <v>243.2</v>
      </c>
      <c r="B2435">
        <v>35.705194537192</v>
      </c>
    </row>
    <row r="2436" spans="1:2" x14ac:dyDescent="0.25">
      <c r="A2436">
        <v>243.3</v>
      </c>
      <c r="B2436">
        <v>35.504054067079551</v>
      </c>
    </row>
    <row r="2437" spans="1:2" x14ac:dyDescent="0.25">
      <c r="A2437">
        <v>243.4</v>
      </c>
      <c r="B2437">
        <v>35.302913596967102</v>
      </c>
    </row>
    <row r="2438" spans="1:2" x14ac:dyDescent="0.25">
      <c r="A2438">
        <v>243.5</v>
      </c>
      <c r="B2438">
        <v>35.101773126854653</v>
      </c>
    </row>
    <row r="2439" spans="1:2" x14ac:dyDescent="0.25">
      <c r="A2439">
        <v>243.6</v>
      </c>
      <c r="B2439">
        <v>34.900632656742147</v>
      </c>
    </row>
    <row r="2440" spans="1:2" x14ac:dyDescent="0.25">
      <c r="A2440">
        <v>243.7</v>
      </c>
      <c r="B2440">
        <v>34.699492186629698</v>
      </c>
    </row>
    <row r="2441" spans="1:2" x14ac:dyDescent="0.25">
      <c r="A2441">
        <v>243.8</v>
      </c>
      <c r="B2441">
        <v>34.498351716517263</v>
      </c>
    </row>
    <row r="2442" spans="1:2" x14ac:dyDescent="0.25">
      <c r="A2442">
        <v>243.9</v>
      </c>
      <c r="B2442">
        <v>34.297211246404807</v>
      </c>
    </row>
    <row r="2443" spans="1:2" x14ac:dyDescent="0.25">
      <c r="A2443">
        <v>244</v>
      </c>
      <c r="B2443">
        <v>34.096070776292358</v>
      </c>
    </row>
    <row r="2444" spans="1:2" x14ac:dyDescent="0.25">
      <c r="A2444">
        <v>244.1</v>
      </c>
      <c r="B2444">
        <v>33.723971046153594</v>
      </c>
    </row>
    <row r="2445" spans="1:2" x14ac:dyDescent="0.25">
      <c r="A2445">
        <v>244.2</v>
      </c>
      <c r="B2445">
        <v>33.351871316014929</v>
      </c>
    </row>
    <row r="2446" spans="1:2" x14ac:dyDescent="0.25">
      <c r="A2446">
        <v>244.3</v>
      </c>
      <c r="B2446">
        <v>32.979771585876257</v>
      </c>
    </row>
    <row r="2447" spans="1:2" x14ac:dyDescent="0.25">
      <c r="A2447">
        <v>244.4</v>
      </c>
      <c r="B2447">
        <v>32.6076718557376</v>
      </c>
    </row>
    <row r="2448" spans="1:2" x14ac:dyDescent="0.25">
      <c r="A2448">
        <v>244.5</v>
      </c>
      <c r="B2448">
        <v>32.235572125598942</v>
      </c>
    </row>
    <row r="2449" spans="1:2" x14ac:dyDescent="0.25">
      <c r="A2449">
        <v>244.6</v>
      </c>
      <c r="B2449">
        <v>31.863472395460171</v>
      </c>
    </row>
    <row r="2450" spans="1:2" x14ac:dyDescent="0.25">
      <c r="A2450">
        <v>244.7</v>
      </c>
      <c r="B2450">
        <v>31.49137266532151</v>
      </c>
    </row>
    <row r="2451" spans="1:2" x14ac:dyDescent="0.25">
      <c r="A2451">
        <v>244.8</v>
      </c>
      <c r="B2451">
        <v>31.119272935182849</v>
      </c>
    </row>
    <row r="2452" spans="1:2" x14ac:dyDescent="0.25">
      <c r="A2452">
        <v>244.9</v>
      </c>
      <c r="B2452">
        <v>30.747173205044181</v>
      </c>
    </row>
    <row r="2453" spans="1:2" x14ac:dyDescent="0.25">
      <c r="A2453">
        <v>245</v>
      </c>
      <c r="B2453">
        <v>30.37507347490552</v>
      </c>
    </row>
    <row r="2454" spans="1:2" x14ac:dyDescent="0.25">
      <c r="A2454">
        <v>245.1</v>
      </c>
      <c r="B2454">
        <v>30.13763421071932</v>
      </c>
    </row>
    <row r="2455" spans="1:2" x14ac:dyDescent="0.25">
      <c r="A2455">
        <v>245.2</v>
      </c>
      <c r="B2455">
        <v>29.90019494653319</v>
      </c>
    </row>
    <row r="2456" spans="1:2" x14ac:dyDescent="0.25">
      <c r="A2456">
        <v>245.3</v>
      </c>
      <c r="B2456">
        <v>29.662755682347051</v>
      </c>
    </row>
    <row r="2457" spans="1:2" x14ac:dyDescent="0.25">
      <c r="A2457">
        <v>245.4</v>
      </c>
      <c r="B2457">
        <v>29.425316418160921</v>
      </c>
    </row>
    <row r="2458" spans="1:2" x14ac:dyDescent="0.25">
      <c r="A2458">
        <v>245.5</v>
      </c>
      <c r="B2458">
        <v>29.187877153974789</v>
      </c>
    </row>
    <row r="2459" spans="1:2" x14ac:dyDescent="0.25">
      <c r="A2459">
        <v>245.6</v>
      </c>
      <c r="B2459">
        <v>28.950437889788589</v>
      </c>
    </row>
    <row r="2460" spans="1:2" x14ac:dyDescent="0.25">
      <c r="A2460">
        <v>245.7</v>
      </c>
      <c r="B2460">
        <v>28.712998625602449</v>
      </c>
    </row>
    <row r="2461" spans="1:2" x14ac:dyDescent="0.25">
      <c r="A2461">
        <v>245.8</v>
      </c>
      <c r="B2461">
        <v>28.47555936141632</v>
      </c>
    </row>
    <row r="2462" spans="1:2" x14ac:dyDescent="0.25">
      <c r="A2462">
        <v>245.9</v>
      </c>
      <c r="B2462">
        <v>28.23812009723018</v>
      </c>
    </row>
    <row r="2463" spans="1:2" x14ac:dyDescent="0.25">
      <c r="A2463">
        <v>246</v>
      </c>
      <c r="B2463">
        <v>28.000680833044051</v>
      </c>
    </row>
    <row r="2464" spans="1:2" x14ac:dyDescent="0.25">
      <c r="A2464">
        <v>246.1</v>
      </c>
      <c r="B2464">
        <v>27.754478326637258</v>
      </c>
    </row>
    <row r="2465" spans="1:2" x14ac:dyDescent="0.25">
      <c r="A2465">
        <v>246.2</v>
      </c>
      <c r="B2465">
        <v>27.508275820230541</v>
      </c>
    </row>
    <row r="2466" spans="1:2" x14ac:dyDescent="0.25">
      <c r="A2466">
        <v>246.3</v>
      </c>
      <c r="B2466">
        <v>27.262073313823819</v>
      </c>
    </row>
    <row r="2467" spans="1:2" x14ac:dyDescent="0.25">
      <c r="A2467">
        <v>246.4</v>
      </c>
      <c r="B2467">
        <v>27.015870807417102</v>
      </c>
    </row>
    <row r="2468" spans="1:2" x14ac:dyDescent="0.25">
      <c r="A2468">
        <v>246.5</v>
      </c>
      <c r="B2468">
        <v>26.76966830101038</v>
      </c>
    </row>
    <row r="2469" spans="1:2" x14ac:dyDescent="0.25">
      <c r="A2469">
        <v>246.6</v>
      </c>
      <c r="B2469">
        <v>26.523465794603592</v>
      </c>
    </row>
    <row r="2470" spans="1:2" x14ac:dyDescent="0.25">
      <c r="A2470">
        <v>246.7</v>
      </c>
      <c r="B2470">
        <v>26.27726328819687</v>
      </c>
    </row>
    <row r="2471" spans="1:2" x14ac:dyDescent="0.25">
      <c r="A2471">
        <v>246.8</v>
      </c>
      <c r="B2471">
        <v>26.031060781790149</v>
      </c>
    </row>
    <row r="2472" spans="1:2" x14ac:dyDescent="0.25">
      <c r="A2472">
        <v>246.9</v>
      </c>
      <c r="B2472">
        <v>25.784858275383439</v>
      </c>
    </row>
    <row r="2473" spans="1:2" x14ac:dyDescent="0.25">
      <c r="A2473">
        <v>247</v>
      </c>
      <c r="B2473">
        <v>25.53865576897671</v>
      </c>
    </row>
    <row r="2474" spans="1:2" x14ac:dyDescent="0.25">
      <c r="A2474">
        <v>247.1</v>
      </c>
      <c r="B2474">
        <v>25.26733743749023</v>
      </c>
    </row>
    <row r="2475" spans="1:2" x14ac:dyDescent="0.25">
      <c r="A2475">
        <v>247.2</v>
      </c>
      <c r="B2475">
        <v>24.996019106003828</v>
      </c>
    </row>
    <row r="2476" spans="1:2" x14ac:dyDescent="0.25">
      <c r="A2476">
        <v>247.3</v>
      </c>
      <c r="B2476">
        <v>24.72470077451743</v>
      </c>
    </row>
    <row r="2477" spans="1:2" x14ac:dyDescent="0.25">
      <c r="A2477">
        <v>247.4</v>
      </c>
      <c r="B2477">
        <v>24.453382443031021</v>
      </c>
    </row>
    <row r="2478" spans="1:2" x14ac:dyDescent="0.25">
      <c r="A2478">
        <v>247.5</v>
      </c>
      <c r="B2478">
        <v>24.182064111544619</v>
      </c>
    </row>
    <row r="2479" spans="1:2" x14ac:dyDescent="0.25">
      <c r="A2479">
        <v>247.6</v>
      </c>
      <c r="B2479">
        <v>23.910745780058139</v>
      </c>
    </row>
    <row r="2480" spans="1:2" x14ac:dyDescent="0.25">
      <c r="A2480">
        <v>247.7</v>
      </c>
      <c r="B2480">
        <v>23.63942744857173</v>
      </c>
    </row>
    <row r="2481" spans="1:2" x14ac:dyDescent="0.25">
      <c r="A2481">
        <v>247.8</v>
      </c>
      <c r="B2481">
        <v>23.368109117085329</v>
      </c>
    </row>
    <row r="2482" spans="1:2" x14ac:dyDescent="0.25">
      <c r="A2482">
        <v>247.9</v>
      </c>
      <c r="B2482">
        <v>23.09679078559893</v>
      </c>
    </row>
    <row r="2483" spans="1:2" x14ac:dyDescent="0.25">
      <c r="A2483">
        <v>248</v>
      </c>
      <c r="B2483">
        <v>22.825472454112521</v>
      </c>
    </row>
    <row r="2484" spans="1:2" x14ac:dyDescent="0.25">
      <c r="A2484">
        <v>248.1</v>
      </c>
      <c r="B2484">
        <v>22.65592872995688</v>
      </c>
    </row>
    <row r="2485" spans="1:2" x14ac:dyDescent="0.25">
      <c r="A2485">
        <v>248.2</v>
      </c>
      <c r="B2485">
        <v>22.486385005801282</v>
      </c>
    </row>
    <row r="2486" spans="1:2" x14ac:dyDescent="0.25">
      <c r="A2486">
        <v>248.3</v>
      </c>
      <c r="B2486">
        <v>22.316841281645679</v>
      </c>
    </row>
    <row r="2487" spans="1:2" x14ac:dyDescent="0.25">
      <c r="A2487">
        <v>248.4</v>
      </c>
      <c r="B2487">
        <v>22.147297557490081</v>
      </c>
    </row>
    <row r="2488" spans="1:2" x14ac:dyDescent="0.25">
      <c r="A2488">
        <v>248.5</v>
      </c>
      <c r="B2488">
        <v>21.977753833334479</v>
      </c>
    </row>
    <row r="2489" spans="1:2" x14ac:dyDescent="0.25">
      <c r="A2489">
        <v>248.6</v>
      </c>
      <c r="B2489">
        <v>21.808210109178841</v>
      </c>
    </row>
    <row r="2490" spans="1:2" x14ac:dyDescent="0.25">
      <c r="A2490">
        <v>248.7</v>
      </c>
      <c r="B2490">
        <v>21.638666385023239</v>
      </c>
    </row>
    <row r="2491" spans="1:2" x14ac:dyDescent="0.25">
      <c r="A2491">
        <v>248.8</v>
      </c>
      <c r="B2491">
        <v>21.46912266086764</v>
      </c>
    </row>
    <row r="2492" spans="1:2" x14ac:dyDescent="0.25">
      <c r="A2492">
        <v>248.9</v>
      </c>
      <c r="B2492">
        <v>21.299578936712042</v>
      </c>
    </row>
    <row r="2493" spans="1:2" x14ac:dyDescent="0.25">
      <c r="A2493">
        <v>249</v>
      </c>
      <c r="B2493">
        <v>21.130035212556439</v>
      </c>
    </row>
    <row r="2494" spans="1:2" x14ac:dyDescent="0.25">
      <c r="A2494">
        <v>249.1</v>
      </c>
      <c r="B2494">
        <v>21.019890469035289</v>
      </c>
    </row>
    <row r="2495" spans="1:2" x14ac:dyDescent="0.25">
      <c r="A2495">
        <v>249.2</v>
      </c>
      <c r="B2495">
        <v>20.909745725514181</v>
      </c>
    </row>
    <row r="2496" spans="1:2" x14ac:dyDescent="0.25">
      <c r="A2496">
        <v>249.3</v>
      </c>
      <c r="B2496">
        <v>20.799600981993059</v>
      </c>
    </row>
    <row r="2497" spans="1:2" x14ac:dyDescent="0.25">
      <c r="A2497">
        <v>249.4</v>
      </c>
      <c r="B2497">
        <v>20.689456238471941</v>
      </c>
    </row>
    <row r="2498" spans="1:2" x14ac:dyDescent="0.25">
      <c r="A2498">
        <v>249.5</v>
      </c>
      <c r="B2498">
        <v>20.579311494950819</v>
      </c>
    </row>
    <row r="2499" spans="1:2" x14ac:dyDescent="0.25">
      <c r="A2499">
        <v>249.6</v>
      </c>
      <c r="B2499">
        <v>20.469166751429668</v>
      </c>
    </row>
    <row r="2500" spans="1:2" x14ac:dyDescent="0.25">
      <c r="A2500">
        <v>249.7</v>
      </c>
      <c r="B2500">
        <v>20.35902200790856</v>
      </c>
    </row>
    <row r="2501" spans="1:2" x14ac:dyDescent="0.25">
      <c r="A2501">
        <v>249.8</v>
      </c>
      <c r="B2501">
        <v>20.248877264387438</v>
      </c>
    </row>
    <row r="2502" spans="1:2" x14ac:dyDescent="0.25">
      <c r="A2502">
        <v>249.9</v>
      </c>
      <c r="B2502">
        <v>20.13873252086632</v>
      </c>
    </row>
    <row r="2503" spans="1:2" x14ac:dyDescent="0.25">
      <c r="A2503">
        <v>250</v>
      </c>
      <c r="B2503">
        <v>20.028587777345201</v>
      </c>
    </row>
    <row r="2504" spans="1:2" x14ac:dyDescent="0.25">
      <c r="A2504">
        <v>250.1</v>
      </c>
      <c r="B2504">
        <v>19.968376142259</v>
      </c>
    </row>
    <row r="2505" spans="1:2" x14ac:dyDescent="0.25">
      <c r="A2505">
        <v>250.2</v>
      </c>
      <c r="B2505">
        <v>19.90816450717281</v>
      </c>
    </row>
    <row r="2506" spans="1:2" x14ac:dyDescent="0.25">
      <c r="A2506">
        <v>250.3</v>
      </c>
      <c r="B2506">
        <v>19.84795287208663</v>
      </c>
    </row>
    <row r="2507" spans="1:2" x14ac:dyDescent="0.25">
      <c r="A2507">
        <v>250.4</v>
      </c>
      <c r="B2507">
        <v>19.787741237000439</v>
      </c>
    </row>
    <row r="2508" spans="1:2" x14ac:dyDescent="0.25">
      <c r="A2508">
        <v>250.5</v>
      </c>
      <c r="B2508">
        <v>19.727529601914259</v>
      </c>
    </row>
    <row r="2509" spans="1:2" x14ac:dyDescent="0.25">
      <c r="A2509">
        <v>250.6</v>
      </c>
      <c r="B2509">
        <v>19.667317966828051</v>
      </c>
    </row>
    <row r="2510" spans="1:2" x14ac:dyDescent="0.25">
      <c r="A2510">
        <v>250.7</v>
      </c>
      <c r="B2510">
        <v>19.607106331741861</v>
      </c>
    </row>
    <row r="2511" spans="1:2" x14ac:dyDescent="0.25">
      <c r="A2511">
        <v>250.8</v>
      </c>
      <c r="B2511">
        <v>19.546894696655681</v>
      </c>
    </row>
    <row r="2512" spans="1:2" x14ac:dyDescent="0.25">
      <c r="A2512">
        <v>250.9</v>
      </c>
      <c r="B2512">
        <v>19.48668306156949</v>
      </c>
    </row>
    <row r="2513" spans="1:2" x14ac:dyDescent="0.25">
      <c r="A2513">
        <v>251</v>
      </c>
      <c r="B2513">
        <v>19.42647142648331</v>
      </c>
    </row>
    <row r="2514" spans="1:2" x14ac:dyDescent="0.25">
      <c r="A2514">
        <v>251.1</v>
      </c>
      <c r="B2514">
        <v>19.226904178978302</v>
      </c>
    </row>
    <row r="2515" spans="1:2" x14ac:dyDescent="0.25">
      <c r="A2515">
        <v>251.2</v>
      </c>
      <c r="B2515">
        <v>19.02733693147335</v>
      </c>
    </row>
    <row r="2516" spans="1:2" x14ac:dyDescent="0.25">
      <c r="A2516">
        <v>251.3</v>
      </c>
      <c r="B2516">
        <v>18.827769683968391</v>
      </c>
    </row>
    <row r="2517" spans="1:2" x14ac:dyDescent="0.25">
      <c r="A2517">
        <v>251.4</v>
      </c>
      <c r="B2517">
        <v>18.62820243646344</v>
      </c>
    </row>
    <row r="2518" spans="1:2" x14ac:dyDescent="0.25">
      <c r="A2518">
        <v>251.5</v>
      </c>
      <c r="B2518">
        <v>18.428635188958491</v>
      </c>
    </row>
    <row r="2519" spans="1:2" x14ac:dyDescent="0.25">
      <c r="A2519">
        <v>251.6</v>
      </c>
      <c r="B2519">
        <v>18.229067941453479</v>
      </c>
    </row>
    <row r="2520" spans="1:2" x14ac:dyDescent="0.25">
      <c r="A2520">
        <v>251.7</v>
      </c>
      <c r="B2520">
        <v>18.029500693948531</v>
      </c>
    </row>
    <row r="2521" spans="1:2" x14ac:dyDescent="0.25">
      <c r="A2521">
        <v>251.8</v>
      </c>
      <c r="B2521">
        <v>17.829933446443569</v>
      </c>
    </row>
    <row r="2522" spans="1:2" x14ac:dyDescent="0.25">
      <c r="A2522">
        <v>251.9</v>
      </c>
      <c r="B2522">
        <v>17.630366198938621</v>
      </c>
    </row>
    <row r="2523" spans="1:2" x14ac:dyDescent="0.25">
      <c r="A2523">
        <v>252</v>
      </c>
      <c r="B2523">
        <v>17.430798951433669</v>
      </c>
    </row>
    <row r="2524" spans="1:2" x14ac:dyDescent="0.25">
      <c r="A2524">
        <v>252.1</v>
      </c>
      <c r="B2524">
        <v>17.350762705404261</v>
      </c>
    </row>
    <row r="2525" spans="1:2" x14ac:dyDescent="0.25">
      <c r="A2525">
        <v>252.2</v>
      </c>
      <c r="B2525">
        <v>17.270726459374881</v>
      </c>
    </row>
    <row r="2526" spans="1:2" x14ac:dyDescent="0.25">
      <c r="A2526">
        <v>252.3</v>
      </c>
      <c r="B2526">
        <v>17.190690213345491</v>
      </c>
    </row>
    <row r="2527" spans="1:2" x14ac:dyDescent="0.25">
      <c r="A2527">
        <v>252.4</v>
      </c>
      <c r="B2527">
        <v>17.110653967316111</v>
      </c>
    </row>
    <row r="2528" spans="1:2" x14ac:dyDescent="0.25">
      <c r="A2528">
        <v>252.5</v>
      </c>
      <c r="B2528">
        <v>17.03061772128672</v>
      </c>
    </row>
    <row r="2529" spans="1:2" x14ac:dyDescent="0.25">
      <c r="A2529">
        <v>252.6</v>
      </c>
      <c r="B2529">
        <v>16.950581475257319</v>
      </c>
    </row>
    <row r="2530" spans="1:2" x14ac:dyDescent="0.25">
      <c r="A2530">
        <v>252.7</v>
      </c>
      <c r="B2530">
        <v>16.87054522922794</v>
      </c>
    </row>
    <row r="2531" spans="1:2" x14ac:dyDescent="0.25">
      <c r="A2531">
        <v>252.8</v>
      </c>
      <c r="B2531">
        <v>16.790508983198549</v>
      </c>
    </row>
    <row r="2532" spans="1:2" x14ac:dyDescent="0.25">
      <c r="A2532">
        <v>252.9</v>
      </c>
      <c r="B2532">
        <v>16.710472737169169</v>
      </c>
    </row>
    <row r="2533" spans="1:2" x14ac:dyDescent="0.25">
      <c r="A2533">
        <v>253</v>
      </c>
      <c r="B2533">
        <v>16.630436491139779</v>
      </c>
    </row>
    <row r="2534" spans="1:2" x14ac:dyDescent="0.25">
      <c r="A2534">
        <v>253.1</v>
      </c>
      <c r="B2534">
        <v>16.657143320242529</v>
      </c>
    </row>
    <row r="2535" spans="1:2" x14ac:dyDescent="0.25">
      <c r="A2535">
        <v>253.2</v>
      </c>
      <c r="B2535">
        <v>16.683850149345272</v>
      </c>
    </row>
    <row r="2536" spans="1:2" x14ac:dyDescent="0.25">
      <c r="A2536">
        <v>253.3</v>
      </c>
      <c r="B2536">
        <v>16.710556978448011</v>
      </c>
    </row>
    <row r="2537" spans="1:2" x14ac:dyDescent="0.25">
      <c r="A2537">
        <v>253.4</v>
      </c>
      <c r="B2537">
        <v>16.73726380755075</v>
      </c>
    </row>
    <row r="2538" spans="1:2" x14ac:dyDescent="0.25">
      <c r="A2538">
        <v>253.5</v>
      </c>
      <c r="B2538">
        <v>16.76397063665349</v>
      </c>
    </row>
    <row r="2539" spans="1:2" x14ac:dyDescent="0.25">
      <c r="A2539">
        <v>253.6</v>
      </c>
      <c r="B2539">
        <v>16.790677465756239</v>
      </c>
    </row>
    <row r="2540" spans="1:2" x14ac:dyDescent="0.25">
      <c r="A2540">
        <v>253.7</v>
      </c>
      <c r="B2540">
        <v>16.817384294858979</v>
      </c>
    </row>
    <row r="2541" spans="1:2" x14ac:dyDescent="0.25">
      <c r="A2541">
        <v>253.8</v>
      </c>
      <c r="B2541">
        <v>16.844091123961711</v>
      </c>
    </row>
    <row r="2542" spans="1:2" x14ac:dyDescent="0.25">
      <c r="A2542">
        <v>253.9</v>
      </c>
      <c r="B2542">
        <v>16.87079795306445</v>
      </c>
    </row>
    <row r="2543" spans="1:2" x14ac:dyDescent="0.25">
      <c r="A2543">
        <v>254</v>
      </c>
      <c r="B2543">
        <v>16.897504782167189</v>
      </c>
    </row>
    <row r="2544" spans="1:2" x14ac:dyDescent="0.25">
      <c r="A2544">
        <v>254.1</v>
      </c>
      <c r="B2544">
        <v>16.833172200095881</v>
      </c>
    </row>
    <row r="2545" spans="1:2" x14ac:dyDescent="0.25">
      <c r="A2545">
        <v>254.2</v>
      </c>
      <c r="B2545">
        <v>16.7688396180246</v>
      </c>
    </row>
    <row r="2546" spans="1:2" x14ac:dyDescent="0.25">
      <c r="A2546">
        <v>254.3</v>
      </c>
      <c r="B2546">
        <v>16.704507035953309</v>
      </c>
    </row>
    <row r="2547" spans="1:2" x14ac:dyDescent="0.25">
      <c r="A2547">
        <v>254.4</v>
      </c>
      <c r="B2547">
        <v>16.640174453882011</v>
      </c>
    </row>
    <row r="2548" spans="1:2" x14ac:dyDescent="0.25">
      <c r="A2548">
        <v>254.5</v>
      </c>
      <c r="B2548">
        <v>16.57584187181072</v>
      </c>
    </row>
    <row r="2549" spans="1:2" x14ac:dyDescent="0.25">
      <c r="A2549">
        <v>254.6</v>
      </c>
      <c r="B2549">
        <v>16.511509289739418</v>
      </c>
    </row>
    <row r="2550" spans="1:2" x14ac:dyDescent="0.25">
      <c r="A2550">
        <v>254.7</v>
      </c>
      <c r="B2550">
        <v>16.447176707668131</v>
      </c>
    </row>
    <row r="2551" spans="1:2" x14ac:dyDescent="0.25">
      <c r="A2551">
        <v>254.8</v>
      </c>
      <c r="B2551">
        <v>16.38284412559684</v>
      </c>
    </row>
    <row r="2552" spans="1:2" x14ac:dyDescent="0.25">
      <c r="A2552">
        <v>254.9</v>
      </c>
      <c r="B2552">
        <v>16.318511543525549</v>
      </c>
    </row>
    <row r="2553" spans="1:2" x14ac:dyDescent="0.25">
      <c r="A2553">
        <v>255</v>
      </c>
      <c r="B2553">
        <v>16.254178961454262</v>
      </c>
    </row>
    <row r="2554" spans="1:2" x14ac:dyDescent="0.25">
      <c r="A2554">
        <v>255.1</v>
      </c>
      <c r="B2554">
        <v>16.227555677521</v>
      </c>
    </row>
    <row r="2555" spans="1:2" x14ac:dyDescent="0.25">
      <c r="A2555">
        <v>255.2</v>
      </c>
      <c r="B2555">
        <v>16.200932393587738</v>
      </c>
    </row>
    <row r="2556" spans="1:2" x14ac:dyDescent="0.25">
      <c r="A2556">
        <v>255.3</v>
      </c>
      <c r="B2556">
        <v>16.174309109654491</v>
      </c>
    </row>
    <row r="2557" spans="1:2" x14ac:dyDescent="0.25">
      <c r="A2557">
        <v>255.4</v>
      </c>
      <c r="B2557">
        <v>16.14768582572124</v>
      </c>
    </row>
    <row r="2558" spans="1:2" x14ac:dyDescent="0.25">
      <c r="A2558">
        <v>255.5</v>
      </c>
      <c r="B2558">
        <v>16.121062541787978</v>
      </c>
    </row>
    <row r="2559" spans="1:2" x14ac:dyDescent="0.25">
      <c r="A2559">
        <v>255.6</v>
      </c>
      <c r="B2559">
        <v>16.09443925785472</v>
      </c>
    </row>
    <row r="2560" spans="1:2" x14ac:dyDescent="0.25">
      <c r="A2560">
        <v>255.7</v>
      </c>
      <c r="B2560">
        <v>16.067815973921469</v>
      </c>
    </row>
    <row r="2561" spans="1:2" x14ac:dyDescent="0.25">
      <c r="A2561">
        <v>255.8</v>
      </c>
      <c r="B2561">
        <v>16.041192689988211</v>
      </c>
    </row>
    <row r="2562" spans="1:2" x14ac:dyDescent="0.25">
      <c r="A2562">
        <v>255.9</v>
      </c>
      <c r="B2562">
        <v>16.01456940605496</v>
      </c>
    </row>
    <row r="2563" spans="1:2" x14ac:dyDescent="0.25">
      <c r="A2563">
        <v>256</v>
      </c>
      <c r="B2563">
        <v>15.9879461221217</v>
      </c>
    </row>
    <row r="2564" spans="1:2" x14ac:dyDescent="0.25">
      <c r="A2564">
        <v>256.10000000000002</v>
      </c>
      <c r="B2564">
        <v>15.830551358863749</v>
      </c>
    </row>
    <row r="2565" spans="1:2" x14ac:dyDescent="0.25">
      <c r="A2565">
        <v>256.2</v>
      </c>
      <c r="B2565">
        <v>15.67315659560588</v>
      </c>
    </row>
    <row r="2566" spans="1:2" x14ac:dyDescent="0.25">
      <c r="A2566">
        <v>256.3</v>
      </c>
      <c r="B2566">
        <v>15.51576183234792</v>
      </c>
    </row>
    <row r="2567" spans="1:2" x14ac:dyDescent="0.25">
      <c r="A2567">
        <v>256.39999999999998</v>
      </c>
      <c r="B2567">
        <v>15.358367069089971</v>
      </c>
    </row>
    <row r="2568" spans="1:2" x14ac:dyDescent="0.25">
      <c r="A2568">
        <v>256.5</v>
      </c>
      <c r="B2568">
        <v>15.200972305832099</v>
      </c>
    </row>
    <row r="2569" spans="1:2" x14ac:dyDescent="0.25">
      <c r="A2569">
        <v>256.60000000000002</v>
      </c>
      <c r="B2569">
        <v>15.043577542574139</v>
      </c>
    </row>
    <row r="2570" spans="1:2" x14ac:dyDescent="0.25">
      <c r="A2570">
        <v>256.7</v>
      </c>
      <c r="B2570">
        <v>14.886182779316281</v>
      </c>
    </row>
    <row r="2571" spans="1:2" x14ac:dyDescent="0.25">
      <c r="A2571">
        <v>256.8</v>
      </c>
      <c r="B2571">
        <v>14.728788016058321</v>
      </c>
    </row>
    <row r="2572" spans="1:2" x14ac:dyDescent="0.25">
      <c r="A2572">
        <v>256.89999999999998</v>
      </c>
      <c r="B2572">
        <v>14.571393252800361</v>
      </c>
    </row>
    <row r="2573" spans="1:2" x14ac:dyDescent="0.25">
      <c r="A2573">
        <v>257</v>
      </c>
      <c r="B2573">
        <v>14.41399848954249</v>
      </c>
    </row>
    <row r="2574" spans="1:2" x14ac:dyDescent="0.25">
      <c r="A2574">
        <v>257.10000000000002</v>
      </c>
      <c r="B2574">
        <v>14.27338281143116</v>
      </c>
    </row>
    <row r="2575" spans="1:2" x14ac:dyDescent="0.25">
      <c r="A2575">
        <v>257.2</v>
      </c>
      <c r="B2575">
        <v>14.1327671333199</v>
      </c>
    </row>
    <row r="2576" spans="1:2" x14ac:dyDescent="0.25">
      <c r="A2576">
        <v>257.3</v>
      </c>
      <c r="B2576">
        <v>13.99215145520856</v>
      </c>
    </row>
    <row r="2577" spans="1:2" x14ac:dyDescent="0.25">
      <c r="A2577">
        <v>257.39999999999998</v>
      </c>
      <c r="B2577">
        <v>13.851535777097221</v>
      </c>
    </row>
    <row r="2578" spans="1:2" x14ac:dyDescent="0.25">
      <c r="A2578">
        <v>257.5</v>
      </c>
      <c r="B2578">
        <v>13.710920098985961</v>
      </c>
    </row>
    <row r="2579" spans="1:2" x14ac:dyDescent="0.25">
      <c r="A2579">
        <v>257.60000000000002</v>
      </c>
      <c r="B2579">
        <v>13.570304420874621</v>
      </c>
    </row>
    <row r="2580" spans="1:2" x14ac:dyDescent="0.25">
      <c r="A2580">
        <v>257.7</v>
      </c>
      <c r="B2580">
        <v>13.429688742763361</v>
      </c>
    </row>
    <row r="2581" spans="1:2" x14ac:dyDescent="0.25">
      <c r="A2581">
        <v>257.8</v>
      </c>
      <c r="B2581">
        <v>13.289073064652021</v>
      </c>
    </row>
    <row r="2582" spans="1:2" x14ac:dyDescent="0.25">
      <c r="A2582">
        <v>257.89999999999998</v>
      </c>
      <c r="B2582">
        <v>13.148457386540681</v>
      </c>
    </row>
    <row r="2583" spans="1:2" x14ac:dyDescent="0.25">
      <c r="A2583">
        <v>258</v>
      </c>
      <c r="B2583">
        <v>13.00784170842943</v>
      </c>
    </row>
    <row r="2584" spans="1:2" x14ac:dyDescent="0.25">
      <c r="A2584">
        <v>258.10000000000002</v>
      </c>
      <c r="B2584">
        <v>13.243680787518899</v>
      </c>
    </row>
    <row r="2585" spans="1:2" x14ac:dyDescent="0.25">
      <c r="A2585">
        <v>258.2</v>
      </c>
      <c r="B2585">
        <v>13.479519866608239</v>
      </c>
    </row>
    <row r="2586" spans="1:2" x14ac:dyDescent="0.25">
      <c r="A2586">
        <v>258.3</v>
      </c>
      <c r="B2586">
        <v>13.715358945697719</v>
      </c>
    </row>
    <row r="2587" spans="1:2" x14ac:dyDescent="0.25">
      <c r="A2587">
        <v>258.39999999999998</v>
      </c>
      <c r="B2587">
        <v>13.951198024787191</v>
      </c>
    </row>
    <row r="2588" spans="1:2" x14ac:dyDescent="0.25">
      <c r="A2588">
        <v>258.5</v>
      </c>
      <c r="B2588">
        <v>14.187037103876531</v>
      </c>
    </row>
    <row r="2589" spans="1:2" x14ac:dyDescent="0.25">
      <c r="A2589">
        <v>258.60000000000002</v>
      </c>
      <c r="B2589">
        <v>14.422876182966011</v>
      </c>
    </row>
    <row r="2590" spans="1:2" x14ac:dyDescent="0.25">
      <c r="A2590">
        <v>258.7</v>
      </c>
      <c r="B2590">
        <v>14.658715262055351</v>
      </c>
    </row>
    <row r="2591" spans="1:2" x14ac:dyDescent="0.25">
      <c r="A2591">
        <v>258.8</v>
      </c>
      <c r="B2591">
        <v>14.894554341144829</v>
      </c>
    </row>
    <row r="2592" spans="1:2" x14ac:dyDescent="0.25">
      <c r="A2592">
        <v>258.89999999999998</v>
      </c>
      <c r="B2592">
        <v>15.1303934202343</v>
      </c>
    </row>
    <row r="2593" spans="1:2" x14ac:dyDescent="0.25">
      <c r="A2593">
        <v>259</v>
      </c>
      <c r="B2593">
        <v>15.36623249932364</v>
      </c>
    </row>
    <row r="2594" spans="1:2" x14ac:dyDescent="0.25">
      <c r="A2594">
        <v>259.10000000000002</v>
      </c>
      <c r="B2594">
        <v>15.55286477564629</v>
      </c>
    </row>
    <row r="2595" spans="1:2" x14ac:dyDescent="0.25">
      <c r="A2595">
        <v>259.2</v>
      </c>
      <c r="B2595">
        <v>15.73949705196884</v>
      </c>
    </row>
    <row r="2596" spans="1:2" x14ac:dyDescent="0.25">
      <c r="A2596">
        <v>259.3</v>
      </c>
      <c r="B2596">
        <v>15.92612932829149</v>
      </c>
    </row>
    <row r="2597" spans="1:2" x14ac:dyDescent="0.25">
      <c r="A2597">
        <v>259.39999999999998</v>
      </c>
      <c r="B2597">
        <v>16.112761604614139</v>
      </c>
    </row>
    <row r="2598" spans="1:2" x14ac:dyDescent="0.25">
      <c r="A2598">
        <v>259.5</v>
      </c>
      <c r="B2598">
        <v>16.29939388093668</v>
      </c>
    </row>
    <row r="2599" spans="1:2" x14ac:dyDescent="0.25">
      <c r="A2599">
        <v>259.60000000000002</v>
      </c>
      <c r="B2599">
        <v>16.486026157259332</v>
      </c>
    </row>
    <row r="2600" spans="1:2" x14ac:dyDescent="0.25">
      <c r="A2600">
        <v>259.7</v>
      </c>
      <c r="B2600">
        <v>16.672658433581869</v>
      </c>
    </row>
    <row r="2601" spans="1:2" x14ac:dyDescent="0.25">
      <c r="A2601">
        <v>259.8</v>
      </c>
      <c r="B2601">
        <v>16.859290709904521</v>
      </c>
    </row>
    <row r="2602" spans="1:2" x14ac:dyDescent="0.25">
      <c r="A2602">
        <v>259.89999999999998</v>
      </c>
      <c r="B2602">
        <v>17.045922986227168</v>
      </c>
    </row>
    <row r="2603" spans="1:2" x14ac:dyDescent="0.25">
      <c r="A2603">
        <v>260</v>
      </c>
      <c r="B2603">
        <v>17.23255526254972</v>
      </c>
    </row>
    <row r="2604" spans="1:2" x14ac:dyDescent="0.25">
      <c r="A2604">
        <v>260.10000000000002</v>
      </c>
      <c r="B2604">
        <v>17.557876268047611</v>
      </c>
    </row>
    <row r="2605" spans="1:2" x14ac:dyDescent="0.25">
      <c r="A2605">
        <v>260.2</v>
      </c>
      <c r="B2605">
        <v>17.883197273545321</v>
      </c>
    </row>
    <row r="2606" spans="1:2" x14ac:dyDescent="0.25">
      <c r="A2606">
        <v>260.3</v>
      </c>
      <c r="B2606">
        <v>18.208518279043211</v>
      </c>
    </row>
    <row r="2607" spans="1:2" x14ac:dyDescent="0.25">
      <c r="A2607">
        <v>260.39999999999998</v>
      </c>
      <c r="B2607">
        <v>18.533839284541099</v>
      </c>
    </row>
    <row r="2608" spans="1:2" x14ac:dyDescent="0.25">
      <c r="A2608">
        <v>260.5</v>
      </c>
      <c r="B2608">
        <v>18.859160290038808</v>
      </c>
    </row>
    <row r="2609" spans="1:2" x14ac:dyDescent="0.25">
      <c r="A2609">
        <v>260.60000000000002</v>
      </c>
      <c r="B2609">
        <v>19.184481295536699</v>
      </c>
    </row>
    <row r="2610" spans="1:2" x14ac:dyDescent="0.25">
      <c r="A2610">
        <v>260.7</v>
      </c>
      <c r="B2610">
        <v>19.509802301034409</v>
      </c>
    </row>
    <row r="2611" spans="1:2" x14ac:dyDescent="0.25">
      <c r="A2611">
        <v>260.8</v>
      </c>
      <c r="B2611">
        <v>19.835123306532299</v>
      </c>
    </row>
    <row r="2612" spans="1:2" x14ac:dyDescent="0.25">
      <c r="A2612">
        <v>260.89999999999998</v>
      </c>
      <c r="B2612">
        <v>20.16044431203019</v>
      </c>
    </row>
    <row r="2613" spans="1:2" x14ac:dyDescent="0.25">
      <c r="A2613">
        <v>261</v>
      </c>
      <c r="B2613">
        <v>20.4857653175279</v>
      </c>
    </row>
    <row r="2614" spans="1:2" x14ac:dyDescent="0.25">
      <c r="A2614">
        <v>261.10000000000002</v>
      </c>
      <c r="B2614">
        <v>20.815751714710569</v>
      </c>
    </row>
    <row r="2615" spans="1:2" x14ac:dyDescent="0.25">
      <c r="A2615">
        <v>261.2</v>
      </c>
      <c r="B2615">
        <v>21.145738111893049</v>
      </c>
    </row>
    <row r="2616" spans="1:2" x14ac:dyDescent="0.25">
      <c r="A2616">
        <v>261.3</v>
      </c>
      <c r="B2616">
        <v>21.475724509075711</v>
      </c>
    </row>
    <row r="2617" spans="1:2" x14ac:dyDescent="0.25">
      <c r="A2617">
        <v>261.39999999999998</v>
      </c>
      <c r="B2617">
        <v>21.805710906258369</v>
      </c>
    </row>
    <row r="2618" spans="1:2" x14ac:dyDescent="0.25">
      <c r="A2618">
        <v>261.5</v>
      </c>
      <c r="B2618">
        <v>22.13569730344085</v>
      </c>
    </row>
    <row r="2619" spans="1:2" x14ac:dyDescent="0.25">
      <c r="A2619">
        <v>261.60000000000002</v>
      </c>
      <c r="B2619">
        <v>22.465683700623519</v>
      </c>
    </row>
    <row r="2620" spans="1:2" x14ac:dyDescent="0.25">
      <c r="A2620">
        <v>261.7</v>
      </c>
      <c r="B2620">
        <v>22.795670097805989</v>
      </c>
    </row>
    <row r="2621" spans="1:2" x14ac:dyDescent="0.25">
      <c r="A2621">
        <v>261.8</v>
      </c>
      <c r="B2621">
        <v>23.12565649498865</v>
      </c>
    </row>
    <row r="2622" spans="1:2" x14ac:dyDescent="0.25">
      <c r="A2622">
        <v>261.89999999999998</v>
      </c>
      <c r="B2622">
        <v>23.455642892171319</v>
      </c>
    </row>
    <row r="2623" spans="1:2" x14ac:dyDescent="0.25">
      <c r="A2623">
        <v>262</v>
      </c>
      <c r="B2623">
        <v>23.7856292893538</v>
      </c>
    </row>
    <row r="2624" spans="1:2" x14ac:dyDescent="0.25">
      <c r="A2624">
        <v>262.10000000000002</v>
      </c>
      <c r="B2624">
        <v>24.074378327737271</v>
      </c>
    </row>
    <row r="2625" spans="1:2" x14ac:dyDescent="0.25">
      <c r="A2625">
        <v>262.2</v>
      </c>
      <c r="B2625">
        <v>24.36312736612058</v>
      </c>
    </row>
    <row r="2626" spans="1:2" x14ac:dyDescent="0.25">
      <c r="A2626">
        <v>262.3</v>
      </c>
      <c r="B2626">
        <v>24.651876404504051</v>
      </c>
    </row>
    <row r="2627" spans="1:2" x14ac:dyDescent="0.25">
      <c r="A2627">
        <v>262.39999999999998</v>
      </c>
      <c r="B2627">
        <v>24.940625442887519</v>
      </c>
    </row>
    <row r="2628" spans="1:2" x14ac:dyDescent="0.25">
      <c r="A2628">
        <v>262.5</v>
      </c>
      <c r="B2628">
        <v>25.229374481270831</v>
      </c>
    </row>
    <row r="2629" spans="1:2" x14ac:dyDescent="0.25">
      <c r="A2629">
        <v>262.60000000000002</v>
      </c>
      <c r="B2629">
        <v>25.518123519654299</v>
      </c>
    </row>
    <row r="2630" spans="1:2" x14ac:dyDescent="0.25">
      <c r="A2630">
        <v>262.7</v>
      </c>
      <c r="B2630">
        <v>25.806872558037611</v>
      </c>
    </row>
    <row r="2631" spans="1:2" x14ac:dyDescent="0.25">
      <c r="A2631">
        <v>262.8</v>
      </c>
      <c r="B2631">
        <v>26.095621596421079</v>
      </c>
    </row>
    <row r="2632" spans="1:2" x14ac:dyDescent="0.25">
      <c r="A2632">
        <v>262.89999999999998</v>
      </c>
      <c r="B2632">
        <v>26.384370634804551</v>
      </c>
    </row>
    <row r="2633" spans="1:2" x14ac:dyDescent="0.25">
      <c r="A2633">
        <v>263</v>
      </c>
      <c r="B2633">
        <v>26.673119673187859</v>
      </c>
    </row>
    <row r="2634" spans="1:2" x14ac:dyDescent="0.25">
      <c r="A2634">
        <v>263.10000000000002</v>
      </c>
      <c r="B2634">
        <v>27.10413185329331</v>
      </c>
    </row>
    <row r="2635" spans="1:2" x14ac:dyDescent="0.25">
      <c r="A2635">
        <v>263.2</v>
      </c>
      <c r="B2635">
        <v>27.53514403339852</v>
      </c>
    </row>
    <row r="2636" spans="1:2" x14ac:dyDescent="0.25">
      <c r="A2636">
        <v>263.3</v>
      </c>
      <c r="B2636">
        <v>27.966156213503979</v>
      </c>
    </row>
    <row r="2637" spans="1:2" x14ac:dyDescent="0.25">
      <c r="A2637">
        <v>263.39999999999998</v>
      </c>
      <c r="B2637">
        <v>28.39716839360943</v>
      </c>
    </row>
    <row r="2638" spans="1:2" x14ac:dyDescent="0.25">
      <c r="A2638">
        <v>263.5</v>
      </c>
      <c r="B2638">
        <v>28.82818057371464</v>
      </c>
    </row>
    <row r="2639" spans="1:2" x14ac:dyDescent="0.25">
      <c r="A2639">
        <v>263.60000000000002</v>
      </c>
      <c r="B2639">
        <v>29.259192753820091</v>
      </c>
    </row>
    <row r="2640" spans="1:2" x14ac:dyDescent="0.25">
      <c r="A2640">
        <v>263.7</v>
      </c>
      <c r="B2640">
        <v>29.690204933925301</v>
      </c>
    </row>
    <row r="2641" spans="1:2" x14ac:dyDescent="0.25">
      <c r="A2641">
        <v>263.8</v>
      </c>
      <c r="B2641">
        <v>30.12121711403076</v>
      </c>
    </row>
    <row r="2642" spans="1:2" x14ac:dyDescent="0.25">
      <c r="A2642">
        <v>263.89999999999998</v>
      </c>
      <c r="B2642">
        <v>30.552229294136211</v>
      </c>
    </row>
    <row r="2643" spans="1:2" x14ac:dyDescent="0.25">
      <c r="A2643">
        <v>264</v>
      </c>
      <c r="B2643">
        <v>30.983241474241421</v>
      </c>
    </row>
    <row r="2644" spans="1:2" x14ac:dyDescent="0.25">
      <c r="A2644">
        <v>264.10000000000002</v>
      </c>
      <c r="B2644">
        <v>31.36428947300184</v>
      </c>
    </row>
    <row r="2645" spans="1:2" x14ac:dyDescent="0.25">
      <c r="A2645">
        <v>264.2</v>
      </c>
      <c r="B2645">
        <v>31.745337471762049</v>
      </c>
    </row>
    <row r="2646" spans="1:2" x14ac:dyDescent="0.25">
      <c r="A2646">
        <v>264.3</v>
      </c>
      <c r="B2646">
        <v>32.126385470522457</v>
      </c>
    </row>
    <row r="2647" spans="1:2" x14ac:dyDescent="0.25">
      <c r="A2647">
        <v>264.39999999999998</v>
      </c>
      <c r="B2647">
        <v>32.507433469282887</v>
      </c>
    </row>
    <row r="2648" spans="1:2" x14ac:dyDescent="0.25">
      <c r="A2648">
        <v>264.5</v>
      </c>
      <c r="B2648">
        <v>32.888481468043103</v>
      </c>
    </row>
    <row r="2649" spans="1:2" x14ac:dyDescent="0.25">
      <c r="A2649">
        <v>264.60000000000002</v>
      </c>
      <c r="B2649">
        <v>33.269529466803519</v>
      </c>
    </row>
    <row r="2650" spans="1:2" x14ac:dyDescent="0.25">
      <c r="A2650">
        <v>264.7</v>
      </c>
      <c r="B2650">
        <v>33.650577465563728</v>
      </c>
    </row>
    <row r="2651" spans="1:2" x14ac:dyDescent="0.25">
      <c r="A2651">
        <v>264.8</v>
      </c>
      <c r="B2651">
        <v>34.031625464324151</v>
      </c>
    </row>
    <row r="2652" spans="1:2" x14ac:dyDescent="0.25">
      <c r="A2652">
        <v>264.89999999999998</v>
      </c>
      <c r="B2652">
        <v>34.412673463084573</v>
      </c>
    </row>
    <row r="2653" spans="1:2" x14ac:dyDescent="0.25">
      <c r="A2653">
        <v>265</v>
      </c>
      <c r="B2653">
        <v>34.793721461844783</v>
      </c>
    </row>
    <row r="2654" spans="1:2" x14ac:dyDescent="0.25">
      <c r="A2654">
        <v>265.10000000000002</v>
      </c>
      <c r="B2654">
        <v>35.005602161440443</v>
      </c>
    </row>
    <row r="2655" spans="1:2" x14ac:dyDescent="0.25">
      <c r="A2655">
        <v>265.2</v>
      </c>
      <c r="B2655">
        <v>35.217482861035982</v>
      </c>
    </row>
    <row r="2656" spans="1:2" x14ac:dyDescent="0.25">
      <c r="A2656">
        <v>265.3</v>
      </c>
      <c r="B2656">
        <v>35.429363560631643</v>
      </c>
    </row>
    <row r="2657" spans="1:2" x14ac:dyDescent="0.25">
      <c r="A2657">
        <v>265.39999999999998</v>
      </c>
      <c r="B2657">
        <v>35.641244260227303</v>
      </c>
    </row>
    <row r="2658" spans="1:2" x14ac:dyDescent="0.25">
      <c r="A2658">
        <v>265.5</v>
      </c>
      <c r="B2658">
        <v>35.853124959822843</v>
      </c>
    </row>
    <row r="2659" spans="1:2" x14ac:dyDescent="0.25">
      <c r="A2659">
        <v>265.60000000000002</v>
      </c>
      <c r="B2659">
        <v>36.065005659418503</v>
      </c>
    </row>
    <row r="2660" spans="1:2" x14ac:dyDescent="0.25">
      <c r="A2660">
        <v>265.7</v>
      </c>
      <c r="B2660">
        <v>36.276886359014043</v>
      </c>
    </row>
    <row r="2661" spans="1:2" x14ac:dyDescent="0.25">
      <c r="A2661">
        <v>265.8</v>
      </c>
      <c r="B2661">
        <v>36.488767058609703</v>
      </c>
    </row>
    <row r="2662" spans="1:2" x14ac:dyDescent="0.25">
      <c r="A2662">
        <v>265.89999999999998</v>
      </c>
      <c r="B2662">
        <v>36.700647758205363</v>
      </c>
    </row>
    <row r="2663" spans="1:2" x14ac:dyDescent="0.25">
      <c r="A2663">
        <v>266</v>
      </c>
      <c r="B2663">
        <v>36.912528457800903</v>
      </c>
    </row>
    <row r="2664" spans="1:2" x14ac:dyDescent="0.25">
      <c r="A2664">
        <v>266.10000000000002</v>
      </c>
      <c r="B2664">
        <v>37.180406327438753</v>
      </c>
    </row>
    <row r="2665" spans="1:2" x14ac:dyDescent="0.25">
      <c r="A2665">
        <v>266.2</v>
      </c>
      <c r="B2665">
        <v>37.448284197076447</v>
      </c>
    </row>
    <row r="2666" spans="1:2" x14ac:dyDescent="0.25">
      <c r="A2666">
        <v>266.3</v>
      </c>
      <c r="B2666">
        <v>37.716162066714311</v>
      </c>
    </row>
    <row r="2667" spans="1:2" x14ac:dyDescent="0.25">
      <c r="A2667">
        <v>266.39999999999998</v>
      </c>
      <c r="B2667">
        <v>37.984039936352161</v>
      </c>
    </row>
    <row r="2668" spans="1:2" x14ac:dyDescent="0.25">
      <c r="A2668">
        <v>266.5</v>
      </c>
      <c r="B2668">
        <v>38.251917805989862</v>
      </c>
    </row>
    <row r="2669" spans="1:2" x14ac:dyDescent="0.25">
      <c r="A2669">
        <v>266.60000000000002</v>
      </c>
      <c r="B2669">
        <v>38.519795675627712</v>
      </c>
    </row>
    <row r="2670" spans="1:2" x14ac:dyDescent="0.25">
      <c r="A2670">
        <v>266.7</v>
      </c>
      <c r="B2670">
        <v>38.787673545265413</v>
      </c>
    </row>
    <row r="2671" spans="1:2" x14ac:dyDescent="0.25">
      <c r="A2671">
        <v>266.8</v>
      </c>
      <c r="B2671">
        <v>39.05555141490327</v>
      </c>
    </row>
    <row r="2672" spans="1:2" x14ac:dyDescent="0.25">
      <c r="A2672">
        <v>266.89999999999998</v>
      </c>
      <c r="B2672">
        <v>39.32342928454112</v>
      </c>
    </row>
    <row r="2673" spans="1:2" x14ac:dyDescent="0.25">
      <c r="A2673">
        <v>267</v>
      </c>
      <c r="B2673">
        <v>39.591307154178821</v>
      </c>
    </row>
    <row r="2674" spans="1:2" x14ac:dyDescent="0.25">
      <c r="A2674">
        <v>267.10000000000002</v>
      </c>
      <c r="B2674">
        <v>39.764665739180479</v>
      </c>
    </row>
    <row r="2675" spans="1:2" x14ac:dyDescent="0.25">
      <c r="A2675">
        <v>267.2</v>
      </c>
      <c r="B2675">
        <v>39.938024324182031</v>
      </c>
    </row>
    <row r="2676" spans="1:2" x14ac:dyDescent="0.25">
      <c r="A2676">
        <v>267.3</v>
      </c>
      <c r="B2676">
        <v>40.111382909183689</v>
      </c>
    </row>
    <row r="2677" spans="1:2" x14ac:dyDescent="0.25">
      <c r="A2677">
        <v>267.39999999999998</v>
      </c>
      <c r="B2677">
        <v>40.284741494185347</v>
      </c>
    </row>
    <row r="2678" spans="1:2" x14ac:dyDescent="0.25">
      <c r="A2678">
        <v>267.5</v>
      </c>
      <c r="B2678">
        <v>40.458100079186913</v>
      </c>
    </row>
    <row r="2679" spans="1:2" x14ac:dyDescent="0.25">
      <c r="A2679">
        <v>267.60000000000002</v>
      </c>
      <c r="B2679">
        <v>40.631458664188557</v>
      </c>
    </row>
    <row r="2680" spans="1:2" x14ac:dyDescent="0.25">
      <c r="A2680">
        <v>267.7</v>
      </c>
      <c r="B2680">
        <v>40.804817249190123</v>
      </c>
    </row>
    <row r="2681" spans="1:2" x14ac:dyDescent="0.25">
      <c r="A2681">
        <v>267.8</v>
      </c>
      <c r="B2681">
        <v>40.978175834191767</v>
      </c>
    </row>
    <row r="2682" spans="1:2" x14ac:dyDescent="0.25">
      <c r="A2682">
        <v>267.89999999999998</v>
      </c>
      <c r="B2682">
        <v>41.151534419193418</v>
      </c>
    </row>
    <row r="2683" spans="1:2" x14ac:dyDescent="0.25">
      <c r="A2683">
        <v>268</v>
      </c>
      <c r="B2683">
        <v>41.324893004194983</v>
      </c>
    </row>
    <row r="2684" spans="1:2" x14ac:dyDescent="0.25">
      <c r="A2684">
        <v>268.10000000000002</v>
      </c>
      <c r="B2684">
        <v>41.545794821498752</v>
      </c>
    </row>
    <row r="2685" spans="1:2" x14ac:dyDescent="0.25">
      <c r="A2685">
        <v>268.2</v>
      </c>
      <c r="B2685">
        <v>41.766696638802387</v>
      </c>
    </row>
    <row r="2686" spans="1:2" x14ac:dyDescent="0.25">
      <c r="A2686">
        <v>268.3</v>
      </c>
      <c r="B2686">
        <v>41.987598456106163</v>
      </c>
    </row>
    <row r="2687" spans="1:2" x14ac:dyDescent="0.25">
      <c r="A2687">
        <v>268.39999999999998</v>
      </c>
      <c r="B2687">
        <v>42.208500273409918</v>
      </c>
    </row>
    <row r="2688" spans="1:2" x14ac:dyDescent="0.25">
      <c r="A2688">
        <v>268.5</v>
      </c>
      <c r="B2688">
        <v>42.429402090713573</v>
      </c>
    </row>
    <row r="2689" spans="1:2" x14ac:dyDescent="0.25">
      <c r="A2689">
        <v>268.60000000000002</v>
      </c>
      <c r="B2689">
        <v>42.650303908017342</v>
      </c>
    </row>
    <row r="2690" spans="1:2" x14ac:dyDescent="0.25">
      <c r="A2690">
        <v>268.7</v>
      </c>
      <c r="B2690">
        <v>42.871205725320984</v>
      </c>
    </row>
    <row r="2691" spans="1:2" x14ac:dyDescent="0.25">
      <c r="A2691">
        <v>268.8</v>
      </c>
      <c r="B2691">
        <v>43.092107542624753</v>
      </c>
    </row>
    <row r="2692" spans="1:2" x14ac:dyDescent="0.25">
      <c r="A2692">
        <v>268.89999999999998</v>
      </c>
      <c r="B2692">
        <v>43.313009359928508</v>
      </c>
    </row>
    <row r="2693" spans="1:2" x14ac:dyDescent="0.25">
      <c r="A2693">
        <v>269</v>
      </c>
      <c r="B2693">
        <v>43.533911177232163</v>
      </c>
    </row>
    <row r="2694" spans="1:2" x14ac:dyDescent="0.25">
      <c r="A2694">
        <v>269.10000000000002</v>
      </c>
      <c r="B2694">
        <v>43.747008018392798</v>
      </c>
    </row>
    <row r="2695" spans="1:2" x14ac:dyDescent="0.25">
      <c r="A2695">
        <v>269.2</v>
      </c>
      <c r="B2695">
        <v>43.960104859553333</v>
      </c>
    </row>
    <row r="2696" spans="1:2" x14ac:dyDescent="0.25">
      <c r="A2696">
        <v>269.3</v>
      </c>
      <c r="B2696">
        <v>44.173201700713967</v>
      </c>
    </row>
    <row r="2697" spans="1:2" x14ac:dyDescent="0.25">
      <c r="A2697">
        <v>269.39999999999998</v>
      </c>
      <c r="B2697">
        <v>44.386298541874623</v>
      </c>
    </row>
    <row r="2698" spans="1:2" x14ac:dyDescent="0.25">
      <c r="A2698">
        <v>269.5</v>
      </c>
      <c r="B2698">
        <v>44.599395383035151</v>
      </c>
    </row>
    <row r="2699" spans="1:2" x14ac:dyDescent="0.25">
      <c r="A2699">
        <v>269.60000000000002</v>
      </c>
      <c r="B2699">
        <v>44.8124922241958</v>
      </c>
    </row>
    <row r="2700" spans="1:2" x14ac:dyDescent="0.25">
      <c r="A2700">
        <v>269.7</v>
      </c>
      <c r="B2700">
        <v>45.025589065356328</v>
      </c>
    </row>
    <row r="2701" spans="1:2" x14ac:dyDescent="0.25">
      <c r="A2701">
        <v>269.8</v>
      </c>
      <c r="B2701">
        <v>45.23868590651697</v>
      </c>
    </row>
    <row r="2702" spans="1:2" x14ac:dyDescent="0.25">
      <c r="A2702">
        <v>269.89999999999998</v>
      </c>
      <c r="B2702">
        <v>45.451782747677619</v>
      </c>
    </row>
    <row r="2703" spans="1:2" x14ac:dyDescent="0.25">
      <c r="A2703">
        <v>270</v>
      </c>
      <c r="B2703">
        <v>45.664879588838147</v>
      </c>
    </row>
    <row r="2704" spans="1:2" x14ac:dyDescent="0.25">
      <c r="A2704">
        <v>270.10000000000002</v>
      </c>
      <c r="B2704">
        <v>45.716682134560159</v>
      </c>
    </row>
    <row r="2705" spans="1:2" x14ac:dyDescent="0.25">
      <c r="A2705">
        <v>270.2</v>
      </c>
      <c r="B2705">
        <v>45.768484680282143</v>
      </c>
    </row>
    <row r="2706" spans="1:2" x14ac:dyDescent="0.25">
      <c r="A2706">
        <v>270.3</v>
      </c>
      <c r="B2706">
        <v>45.820287226004147</v>
      </c>
    </row>
    <row r="2707" spans="1:2" x14ac:dyDescent="0.25">
      <c r="A2707">
        <v>270.39999999999998</v>
      </c>
      <c r="B2707">
        <v>45.872089771726159</v>
      </c>
    </row>
    <row r="2708" spans="1:2" x14ac:dyDescent="0.25">
      <c r="A2708">
        <v>270.5</v>
      </c>
      <c r="B2708">
        <v>45.923892317448143</v>
      </c>
    </row>
    <row r="2709" spans="1:2" x14ac:dyDescent="0.25">
      <c r="A2709">
        <v>270.60000000000002</v>
      </c>
      <c r="B2709">
        <v>45.975694863170148</v>
      </c>
    </row>
    <row r="2710" spans="1:2" x14ac:dyDescent="0.25">
      <c r="A2710">
        <v>270.7</v>
      </c>
      <c r="B2710">
        <v>46.027497408892138</v>
      </c>
    </row>
    <row r="2711" spans="1:2" x14ac:dyDescent="0.25">
      <c r="A2711">
        <v>270.8</v>
      </c>
      <c r="B2711">
        <v>46.079299954614143</v>
      </c>
    </row>
    <row r="2712" spans="1:2" x14ac:dyDescent="0.25">
      <c r="A2712">
        <v>270.89999999999998</v>
      </c>
      <c r="B2712">
        <v>46.131102500336162</v>
      </c>
    </row>
    <row r="2713" spans="1:2" x14ac:dyDescent="0.25">
      <c r="A2713">
        <v>271</v>
      </c>
      <c r="B2713">
        <v>46.182905046058139</v>
      </c>
    </row>
    <row r="2714" spans="1:2" x14ac:dyDescent="0.25">
      <c r="A2714">
        <v>271.10000000000002</v>
      </c>
      <c r="B2714">
        <v>46.109663045501208</v>
      </c>
    </row>
    <row r="2715" spans="1:2" x14ac:dyDescent="0.25">
      <c r="A2715">
        <v>271.2</v>
      </c>
      <c r="B2715">
        <v>46.036421044944333</v>
      </c>
    </row>
    <row r="2716" spans="1:2" x14ac:dyDescent="0.25">
      <c r="A2716">
        <v>271.3</v>
      </c>
      <c r="B2716">
        <v>45.963179044387402</v>
      </c>
    </row>
    <row r="2717" spans="1:2" x14ac:dyDescent="0.25">
      <c r="A2717">
        <v>271.39999999999998</v>
      </c>
      <c r="B2717">
        <v>45.889937043830471</v>
      </c>
    </row>
    <row r="2718" spans="1:2" x14ac:dyDescent="0.25">
      <c r="A2718">
        <v>271.5</v>
      </c>
      <c r="B2718">
        <v>45.816695043273583</v>
      </c>
    </row>
    <row r="2719" spans="1:2" x14ac:dyDescent="0.25">
      <c r="A2719">
        <v>271.60000000000002</v>
      </c>
      <c r="B2719">
        <v>45.743453042716652</v>
      </c>
    </row>
    <row r="2720" spans="1:2" x14ac:dyDescent="0.25">
      <c r="A2720">
        <v>271.7</v>
      </c>
      <c r="B2720">
        <v>45.670211042159771</v>
      </c>
    </row>
    <row r="2721" spans="1:2" x14ac:dyDescent="0.25">
      <c r="A2721">
        <v>271.8</v>
      </c>
      <c r="B2721">
        <v>45.59696904160284</v>
      </c>
    </row>
    <row r="2722" spans="1:2" x14ac:dyDescent="0.25">
      <c r="A2722">
        <v>271.89999999999998</v>
      </c>
      <c r="B2722">
        <v>45.523727041045923</v>
      </c>
    </row>
    <row r="2723" spans="1:2" x14ac:dyDescent="0.25">
      <c r="A2723">
        <v>272</v>
      </c>
      <c r="B2723">
        <v>45.450485040489028</v>
      </c>
    </row>
    <row r="2724" spans="1:2" x14ac:dyDescent="0.25">
      <c r="A2724">
        <v>272.10000000000002</v>
      </c>
      <c r="B2724">
        <v>45.431011568281313</v>
      </c>
    </row>
    <row r="2725" spans="1:2" x14ac:dyDescent="0.25">
      <c r="A2725">
        <v>272.2</v>
      </c>
      <c r="B2725">
        <v>45.411538096073599</v>
      </c>
    </row>
    <row r="2726" spans="1:2" x14ac:dyDescent="0.25">
      <c r="A2726">
        <v>272.3</v>
      </c>
      <c r="B2726">
        <v>45.392064623865878</v>
      </c>
    </row>
    <row r="2727" spans="1:2" x14ac:dyDescent="0.25">
      <c r="A2727">
        <v>272.39999999999998</v>
      </c>
      <c r="B2727">
        <v>45.372591151658163</v>
      </c>
    </row>
    <row r="2728" spans="1:2" x14ac:dyDescent="0.25">
      <c r="A2728">
        <v>272.5</v>
      </c>
      <c r="B2728">
        <v>45.353117679450463</v>
      </c>
    </row>
    <row r="2729" spans="1:2" x14ac:dyDescent="0.25">
      <c r="A2729">
        <v>272.60000000000002</v>
      </c>
      <c r="B2729">
        <v>45.333644207242727</v>
      </c>
    </row>
    <row r="2730" spans="1:2" x14ac:dyDescent="0.25">
      <c r="A2730">
        <v>272.7</v>
      </c>
      <c r="B2730">
        <v>45.314170735035027</v>
      </c>
    </row>
    <row r="2731" spans="1:2" x14ac:dyDescent="0.25">
      <c r="A2731">
        <v>272.8</v>
      </c>
      <c r="B2731">
        <v>45.294697262827313</v>
      </c>
    </row>
    <row r="2732" spans="1:2" x14ac:dyDescent="0.25">
      <c r="A2732">
        <v>272.89999999999998</v>
      </c>
      <c r="B2732">
        <v>45.275223790619592</v>
      </c>
    </row>
    <row r="2733" spans="1:2" x14ac:dyDescent="0.25">
      <c r="A2733">
        <v>273</v>
      </c>
      <c r="B2733">
        <v>45.255750318411877</v>
      </c>
    </row>
    <row r="2734" spans="1:2" x14ac:dyDescent="0.25">
      <c r="A2734">
        <v>273.10000000000002</v>
      </c>
      <c r="B2734">
        <v>45.110252891344771</v>
      </c>
    </row>
    <row r="2735" spans="1:2" x14ac:dyDescent="0.25">
      <c r="A2735">
        <v>273.2</v>
      </c>
      <c r="B2735">
        <v>44.964755464277737</v>
      </c>
    </row>
    <row r="2736" spans="1:2" x14ac:dyDescent="0.25">
      <c r="A2736">
        <v>273.3</v>
      </c>
      <c r="B2736">
        <v>44.819258037210638</v>
      </c>
    </row>
    <row r="2737" spans="1:2" x14ac:dyDescent="0.25">
      <c r="A2737">
        <v>273.39999999999998</v>
      </c>
      <c r="B2737">
        <v>44.673760610143518</v>
      </c>
    </row>
    <row r="2738" spans="1:2" x14ac:dyDescent="0.25">
      <c r="A2738">
        <v>273.5</v>
      </c>
      <c r="B2738">
        <v>44.528263183076497</v>
      </c>
    </row>
    <row r="2739" spans="1:2" x14ac:dyDescent="0.25">
      <c r="A2739">
        <v>273.60000000000002</v>
      </c>
      <c r="B2739">
        <v>44.382765756009377</v>
      </c>
    </row>
    <row r="2740" spans="1:2" x14ac:dyDescent="0.25">
      <c r="A2740">
        <v>273.7</v>
      </c>
      <c r="B2740">
        <v>44.237268328942363</v>
      </c>
    </row>
    <row r="2741" spans="1:2" x14ac:dyDescent="0.25">
      <c r="A2741">
        <v>273.8</v>
      </c>
      <c r="B2741">
        <v>44.09177090187525</v>
      </c>
    </row>
    <row r="2742" spans="1:2" x14ac:dyDescent="0.25">
      <c r="A2742">
        <v>273.89999999999998</v>
      </c>
      <c r="B2742">
        <v>43.946273474808137</v>
      </c>
    </row>
    <row r="2743" spans="1:2" x14ac:dyDescent="0.25">
      <c r="A2743">
        <v>274</v>
      </c>
      <c r="B2743">
        <v>43.80077604774111</v>
      </c>
    </row>
    <row r="2744" spans="1:2" x14ac:dyDescent="0.25">
      <c r="A2744">
        <v>274.10000000000002</v>
      </c>
      <c r="B2744">
        <v>43.597454132642497</v>
      </c>
    </row>
    <row r="2745" spans="1:2" x14ac:dyDescent="0.25">
      <c r="A2745">
        <v>274.2</v>
      </c>
      <c r="B2745">
        <v>43.394132217543998</v>
      </c>
    </row>
    <row r="2746" spans="1:2" x14ac:dyDescent="0.25">
      <c r="A2746">
        <v>274.3</v>
      </c>
      <c r="B2746">
        <v>43.190810302445392</v>
      </c>
    </row>
    <row r="2747" spans="1:2" x14ac:dyDescent="0.25">
      <c r="A2747">
        <v>274.39999999999998</v>
      </c>
      <c r="B2747">
        <v>42.987488387346779</v>
      </c>
    </row>
    <row r="2748" spans="1:2" x14ac:dyDescent="0.25">
      <c r="A2748">
        <v>274.5</v>
      </c>
      <c r="B2748">
        <v>42.784166472248288</v>
      </c>
    </row>
    <row r="2749" spans="1:2" x14ac:dyDescent="0.25">
      <c r="A2749">
        <v>274.60000000000002</v>
      </c>
      <c r="B2749">
        <v>42.580844557149668</v>
      </c>
    </row>
    <row r="2750" spans="1:2" x14ac:dyDescent="0.25">
      <c r="A2750">
        <v>274.7</v>
      </c>
      <c r="B2750">
        <v>42.377522642051183</v>
      </c>
    </row>
    <row r="2751" spans="1:2" x14ac:dyDescent="0.25">
      <c r="A2751">
        <v>274.8</v>
      </c>
      <c r="B2751">
        <v>42.17420072695257</v>
      </c>
    </row>
    <row r="2752" spans="1:2" x14ac:dyDescent="0.25">
      <c r="A2752">
        <v>274.89999999999998</v>
      </c>
      <c r="B2752">
        <v>41.970878811853957</v>
      </c>
    </row>
    <row r="2753" spans="1:2" x14ac:dyDescent="0.25">
      <c r="A2753">
        <v>275</v>
      </c>
      <c r="B2753">
        <v>41.767556896755472</v>
      </c>
    </row>
    <row r="2754" spans="1:2" x14ac:dyDescent="0.25">
      <c r="A2754">
        <v>275.10000000000002</v>
      </c>
      <c r="B2754">
        <v>41.45310654661214</v>
      </c>
    </row>
    <row r="2755" spans="1:2" x14ac:dyDescent="0.25">
      <c r="A2755">
        <v>275.2</v>
      </c>
      <c r="B2755">
        <v>41.138656196468993</v>
      </c>
    </row>
    <row r="2756" spans="1:2" x14ac:dyDescent="0.25">
      <c r="A2756">
        <v>275.3</v>
      </c>
      <c r="B2756">
        <v>40.824205846325668</v>
      </c>
    </row>
    <row r="2757" spans="1:2" x14ac:dyDescent="0.25">
      <c r="A2757">
        <v>275.39999999999998</v>
      </c>
      <c r="B2757">
        <v>40.509755496182343</v>
      </c>
    </row>
    <row r="2758" spans="1:2" x14ac:dyDescent="0.25">
      <c r="A2758">
        <v>275.5</v>
      </c>
      <c r="B2758">
        <v>40.195305146039203</v>
      </c>
    </row>
    <row r="2759" spans="1:2" x14ac:dyDescent="0.25">
      <c r="A2759">
        <v>275.60000000000002</v>
      </c>
      <c r="B2759">
        <v>39.880854795895871</v>
      </c>
    </row>
    <row r="2760" spans="1:2" x14ac:dyDescent="0.25">
      <c r="A2760">
        <v>275.7</v>
      </c>
      <c r="B2760">
        <v>39.566404445752717</v>
      </c>
    </row>
    <row r="2761" spans="1:2" x14ac:dyDescent="0.25">
      <c r="A2761">
        <v>275.8</v>
      </c>
      <c r="B2761">
        <v>39.251954095609399</v>
      </c>
    </row>
    <row r="2762" spans="1:2" x14ac:dyDescent="0.25">
      <c r="A2762">
        <v>275.89999999999998</v>
      </c>
      <c r="B2762">
        <v>38.937503745466067</v>
      </c>
    </row>
    <row r="2763" spans="1:2" x14ac:dyDescent="0.25">
      <c r="A2763">
        <v>276</v>
      </c>
      <c r="B2763">
        <v>38.623053395322927</v>
      </c>
    </row>
    <row r="2764" spans="1:2" x14ac:dyDescent="0.25">
      <c r="A2764">
        <v>276.10000000000002</v>
      </c>
      <c r="B2764">
        <v>38.250127926402477</v>
      </c>
    </row>
    <row r="2765" spans="1:2" x14ac:dyDescent="0.25">
      <c r="A2765">
        <v>276.2</v>
      </c>
      <c r="B2765">
        <v>37.877202457482248</v>
      </c>
    </row>
    <row r="2766" spans="1:2" x14ac:dyDescent="0.25">
      <c r="A2766">
        <v>276.3</v>
      </c>
      <c r="B2766">
        <v>37.504276988561799</v>
      </c>
    </row>
    <row r="2767" spans="1:2" x14ac:dyDescent="0.25">
      <c r="A2767">
        <v>276.39999999999998</v>
      </c>
      <c r="B2767">
        <v>37.131351519641349</v>
      </c>
    </row>
    <row r="2768" spans="1:2" x14ac:dyDescent="0.25">
      <c r="A2768">
        <v>276.5</v>
      </c>
      <c r="B2768">
        <v>36.758426050721113</v>
      </c>
    </row>
    <row r="2769" spans="1:2" x14ac:dyDescent="0.25">
      <c r="A2769">
        <v>276.60000000000002</v>
      </c>
      <c r="B2769">
        <v>36.38550058180067</v>
      </c>
    </row>
    <row r="2770" spans="1:2" x14ac:dyDescent="0.25">
      <c r="A2770">
        <v>276.7</v>
      </c>
      <c r="B2770">
        <v>36.012575112880427</v>
      </c>
    </row>
    <row r="2771" spans="1:2" x14ac:dyDescent="0.25">
      <c r="A2771">
        <v>276.8</v>
      </c>
      <c r="B2771">
        <v>35.639649643959977</v>
      </c>
    </row>
    <row r="2772" spans="1:2" x14ac:dyDescent="0.25">
      <c r="A2772">
        <v>276.89999999999998</v>
      </c>
      <c r="B2772">
        <v>35.266724175039542</v>
      </c>
    </row>
    <row r="2773" spans="1:2" x14ac:dyDescent="0.25">
      <c r="A2773">
        <v>277</v>
      </c>
      <c r="B2773">
        <v>34.893798706119313</v>
      </c>
    </row>
    <row r="2774" spans="1:2" x14ac:dyDescent="0.25">
      <c r="A2774">
        <v>277.10000000000002</v>
      </c>
      <c r="B2774">
        <v>34.556262200294761</v>
      </c>
    </row>
    <row r="2775" spans="1:2" x14ac:dyDescent="0.25">
      <c r="A2775">
        <v>277.2</v>
      </c>
      <c r="B2775">
        <v>34.2187256944704</v>
      </c>
    </row>
    <row r="2776" spans="1:2" x14ac:dyDescent="0.25">
      <c r="A2776">
        <v>277.3</v>
      </c>
      <c r="B2776">
        <v>33.881189188645862</v>
      </c>
    </row>
    <row r="2777" spans="1:2" x14ac:dyDescent="0.25">
      <c r="A2777">
        <v>277.39999999999998</v>
      </c>
      <c r="B2777">
        <v>33.543652682821303</v>
      </c>
    </row>
    <row r="2778" spans="1:2" x14ac:dyDescent="0.25">
      <c r="A2778">
        <v>277.5</v>
      </c>
      <c r="B2778">
        <v>33.20611617699695</v>
      </c>
    </row>
    <row r="2779" spans="1:2" x14ac:dyDescent="0.25">
      <c r="A2779">
        <v>277.60000000000002</v>
      </c>
      <c r="B2779">
        <v>32.868579671172398</v>
      </c>
    </row>
    <row r="2780" spans="1:2" x14ac:dyDescent="0.25">
      <c r="A2780">
        <v>277.7</v>
      </c>
      <c r="B2780">
        <v>32.531043165348038</v>
      </c>
    </row>
    <row r="2781" spans="1:2" x14ac:dyDescent="0.25">
      <c r="A2781">
        <v>277.8</v>
      </c>
      <c r="B2781">
        <v>32.193506659523493</v>
      </c>
    </row>
    <row r="2782" spans="1:2" x14ac:dyDescent="0.25">
      <c r="A2782">
        <v>277.89999999999998</v>
      </c>
      <c r="B2782">
        <v>31.855970153698951</v>
      </c>
    </row>
    <row r="2783" spans="1:2" x14ac:dyDescent="0.25">
      <c r="A2783">
        <v>278</v>
      </c>
      <c r="B2783">
        <v>31.518433647874591</v>
      </c>
    </row>
    <row r="2784" spans="1:2" x14ac:dyDescent="0.25">
      <c r="A2784">
        <v>278.10000000000002</v>
      </c>
      <c r="B2784">
        <v>31.021683505637931</v>
      </c>
    </row>
    <row r="2785" spans="1:2" x14ac:dyDescent="0.25">
      <c r="A2785">
        <v>278.2</v>
      </c>
      <c r="B2785">
        <v>30.524933363401551</v>
      </c>
    </row>
    <row r="2786" spans="1:2" x14ac:dyDescent="0.25">
      <c r="A2786">
        <v>278.3</v>
      </c>
      <c r="B2786">
        <v>30.028183221164891</v>
      </c>
    </row>
    <row r="2787" spans="1:2" x14ac:dyDescent="0.25">
      <c r="A2787">
        <v>278.39999999999998</v>
      </c>
      <c r="B2787">
        <v>29.531433078928231</v>
      </c>
    </row>
    <row r="2788" spans="1:2" x14ac:dyDescent="0.25">
      <c r="A2788">
        <v>278.5</v>
      </c>
      <c r="B2788">
        <v>29.034682936691851</v>
      </c>
    </row>
    <row r="2789" spans="1:2" x14ac:dyDescent="0.25">
      <c r="A2789">
        <v>278.60000000000002</v>
      </c>
      <c r="B2789">
        <v>28.537932794455191</v>
      </c>
    </row>
    <row r="2790" spans="1:2" x14ac:dyDescent="0.25">
      <c r="A2790">
        <v>278.7</v>
      </c>
      <c r="B2790">
        <v>28.041182652218811</v>
      </c>
    </row>
    <row r="2791" spans="1:2" x14ac:dyDescent="0.25">
      <c r="A2791">
        <v>278.8</v>
      </c>
      <c r="B2791">
        <v>27.544432509982151</v>
      </c>
    </row>
    <row r="2792" spans="1:2" x14ac:dyDescent="0.25">
      <c r="A2792">
        <v>278.89999999999998</v>
      </c>
      <c r="B2792">
        <v>27.047682367745491</v>
      </c>
    </row>
    <row r="2793" spans="1:2" x14ac:dyDescent="0.25">
      <c r="A2793">
        <v>279</v>
      </c>
      <c r="B2793">
        <v>26.550932225509111</v>
      </c>
    </row>
    <row r="2794" spans="1:2" x14ac:dyDescent="0.25">
      <c r="A2794">
        <v>279.10000000000002</v>
      </c>
      <c r="B2794">
        <v>26.14115024402318</v>
      </c>
    </row>
    <row r="2795" spans="1:2" x14ac:dyDescent="0.25">
      <c r="A2795">
        <v>279.2</v>
      </c>
      <c r="B2795">
        <v>25.73136826253749</v>
      </c>
    </row>
    <row r="2796" spans="1:2" x14ac:dyDescent="0.25">
      <c r="A2796">
        <v>279.3</v>
      </c>
      <c r="B2796">
        <v>25.321586281051559</v>
      </c>
    </row>
    <row r="2797" spans="1:2" x14ac:dyDescent="0.25">
      <c r="A2797">
        <v>279.39999999999998</v>
      </c>
      <c r="B2797">
        <v>24.911804299565631</v>
      </c>
    </row>
    <row r="2798" spans="1:2" x14ac:dyDescent="0.25">
      <c r="A2798">
        <v>279.5</v>
      </c>
      <c r="B2798">
        <v>24.502022318079941</v>
      </c>
    </row>
    <row r="2799" spans="1:2" x14ac:dyDescent="0.25">
      <c r="A2799">
        <v>279.60000000000002</v>
      </c>
      <c r="B2799">
        <v>24.09224033659401</v>
      </c>
    </row>
    <row r="2800" spans="1:2" x14ac:dyDescent="0.25">
      <c r="A2800">
        <v>279.7</v>
      </c>
      <c r="B2800">
        <v>23.68245835510832</v>
      </c>
    </row>
    <row r="2801" spans="1:2" x14ac:dyDescent="0.25">
      <c r="A2801">
        <v>279.8</v>
      </c>
      <c r="B2801">
        <v>23.272676373622389</v>
      </c>
    </row>
    <row r="2802" spans="1:2" x14ac:dyDescent="0.25">
      <c r="A2802">
        <v>279.89999999999998</v>
      </c>
      <c r="B2802">
        <v>22.862894392136461</v>
      </c>
    </row>
    <row r="2803" spans="1:2" x14ac:dyDescent="0.25">
      <c r="A2803">
        <v>280</v>
      </c>
      <c r="B2803">
        <v>22.453112410650771</v>
      </c>
    </row>
    <row r="2804" spans="1:2" x14ac:dyDescent="0.25">
      <c r="A2804">
        <v>280.10000000000002</v>
      </c>
      <c r="B2804">
        <v>22.11319640989926</v>
      </c>
    </row>
    <row r="2805" spans="1:2" x14ac:dyDescent="0.25">
      <c r="A2805">
        <v>280.2</v>
      </c>
      <c r="B2805">
        <v>21.77328040914794</v>
      </c>
    </row>
    <row r="2806" spans="1:2" x14ac:dyDescent="0.25">
      <c r="A2806">
        <v>280.3</v>
      </c>
      <c r="B2806">
        <v>21.433364408396422</v>
      </c>
    </row>
    <row r="2807" spans="1:2" x14ac:dyDescent="0.25">
      <c r="A2807">
        <v>280.39999999999998</v>
      </c>
      <c r="B2807">
        <v>21.09344840764491</v>
      </c>
    </row>
    <row r="2808" spans="1:2" x14ac:dyDescent="0.25">
      <c r="A2808">
        <v>280.5</v>
      </c>
      <c r="B2808">
        <v>20.75353240689358</v>
      </c>
    </row>
    <row r="2809" spans="1:2" x14ac:dyDescent="0.25">
      <c r="A2809">
        <v>280.60000000000002</v>
      </c>
      <c r="B2809">
        <v>20.413616406142069</v>
      </c>
    </row>
    <row r="2810" spans="1:2" x14ac:dyDescent="0.25">
      <c r="A2810">
        <v>280.7</v>
      </c>
      <c r="B2810">
        <v>20.073700405390749</v>
      </c>
    </row>
    <row r="2811" spans="1:2" x14ac:dyDescent="0.25">
      <c r="A2811">
        <v>280.8</v>
      </c>
      <c r="B2811">
        <v>19.733784404639231</v>
      </c>
    </row>
    <row r="2812" spans="1:2" x14ac:dyDescent="0.25">
      <c r="A2812">
        <v>280.89999999999998</v>
      </c>
      <c r="B2812">
        <v>19.393868403887719</v>
      </c>
    </row>
    <row r="2813" spans="1:2" x14ac:dyDescent="0.25">
      <c r="A2813">
        <v>281</v>
      </c>
      <c r="B2813">
        <v>19.0539524031364</v>
      </c>
    </row>
    <row r="2814" spans="1:2" x14ac:dyDescent="0.25">
      <c r="A2814">
        <v>281.10000000000002</v>
      </c>
      <c r="B2814">
        <v>19.30595796522449</v>
      </c>
    </row>
    <row r="2815" spans="1:2" x14ac:dyDescent="0.25">
      <c r="A2815">
        <v>281.2</v>
      </c>
      <c r="B2815">
        <v>19.557963527312442</v>
      </c>
    </row>
    <row r="2816" spans="1:2" x14ac:dyDescent="0.25">
      <c r="A2816">
        <v>281.3</v>
      </c>
      <c r="B2816">
        <v>19.809969089400528</v>
      </c>
    </row>
    <row r="2817" spans="1:2" x14ac:dyDescent="0.25">
      <c r="A2817">
        <v>281.39999999999998</v>
      </c>
      <c r="B2817">
        <v>20.061974651488619</v>
      </c>
    </row>
    <row r="2818" spans="1:2" x14ac:dyDescent="0.25">
      <c r="A2818">
        <v>281.5</v>
      </c>
      <c r="B2818">
        <v>20.313980213576571</v>
      </c>
    </row>
    <row r="2819" spans="1:2" x14ac:dyDescent="0.25">
      <c r="A2819">
        <v>281.60000000000002</v>
      </c>
      <c r="B2819">
        <v>20.565985775664661</v>
      </c>
    </row>
    <row r="2820" spans="1:2" x14ac:dyDescent="0.25">
      <c r="A2820">
        <v>281.7</v>
      </c>
      <c r="B2820">
        <v>20.817991337752609</v>
      </c>
    </row>
    <row r="2821" spans="1:2" x14ac:dyDescent="0.25">
      <c r="A2821">
        <v>281.8</v>
      </c>
      <c r="B2821">
        <v>21.069996899840699</v>
      </c>
    </row>
    <row r="2822" spans="1:2" x14ac:dyDescent="0.25">
      <c r="A2822">
        <v>281.89999999999998</v>
      </c>
      <c r="B2822">
        <v>21.32200246192879</v>
      </c>
    </row>
    <row r="2823" spans="1:2" x14ac:dyDescent="0.25">
      <c r="A2823">
        <v>282</v>
      </c>
      <c r="B2823">
        <v>21.574008024016742</v>
      </c>
    </row>
    <row r="2824" spans="1:2" x14ac:dyDescent="0.25">
      <c r="A2824">
        <v>282.10000000000002</v>
      </c>
      <c r="B2824">
        <v>21.916038067967289</v>
      </c>
    </row>
    <row r="2825" spans="1:2" x14ac:dyDescent="0.25">
      <c r="A2825">
        <v>282.2</v>
      </c>
      <c r="B2825">
        <v>22.258068111917641</v>
      </c>
    </row>
    <row r="2826" spans="1:2" x14ac:dyDescent="0.25">
      <c r="A2826">
        <v>282.3</v>
      </c>
      <c r="B2826">
        <v>22.600098155868181</v>
      </c>
    </row>
    <row r="2827" spans="1:2" x14ac:dyDescent="0.25">
      <c r="A2827">
        <v>282.39999999999998</v>
      </c>
      <c r="B2827">
        <v>22.942128199818729</v>
      </c>
    </row>
    <row r="2828" spans="1:2" x14ac:dyDescent="0.25">
      <c r="A2828">
        <v>282.5</v>
      </c>
      <c r="B2828">
        <v>23.284158243769081</v>
      </c>
    </row>
    <row r="2829" spans="1:2" x14ac:dyDescent="0.25">
      <c r="A2829">
        <v>282.60000000000002</v>
      </c>
      <c r="B2829">
        <v>23.626188287719629</v>
      </c>
    </row>
    <row r="2830" spans="1:2" x14ac:dyDescent="0.25">
      <c r="A2830">
        <v>282.7</v>
      </c>
      <c r="B2830">
        <v>23.968218331669981</v>
      </c>
    </row>
    <row r="2831" spans="1:2" x14ac:dyDescent="0.25">
      <c r="A2831">
        <v>282.8</v>
      </c>
      <c r="B2831">
        <v>24.310248375620521</v>
      </c>
    </row>
    <row r="2832" spans="1:2" x14ac:dyDescent="0.25">
      <c r="A2832">
        <v>282.89999999999998</v>
      </c>
      <c r="B2832">
        <v>24.652278419571068</v>
      </c>
    </row>
    <row r="2833" spans="1:2" x14ac:dyDescent="0.25">
      <c r="A2833">
        <v>283</v>
      </c>
      <c r="B2833">
        <v>24.994308463521421</v>
      </c>
    </row>
    <row r="2834" spans="1:2" x14ac:dyDescent="0.25">
      <c r="A2834">
        <v>283.10000000000002</v>
      </c>
      <c r="B2834">
        <v>25.380372561014841</v>
      </c>
    </row>
    <row r="2835" spans="1:2" x14ac:dyDescent="0.25">
      <c r="A2835">
        <v>283.2</v>
      </c>
      <c r="B2835">
        <v>25.766436658508042</v>
      </c>
    </row>
    <row r="2836" spans="1:2" x14ac:dyDescent="0.25">
      <c r="A2836">
        <v>283.3</v>
      </c>
      <c r="B2836">
        <v>26.152500756001459</v>
      </c>
    </row>
    <row r="2837" spans="1:2" x14ac:dyDescent="0.25">
      <c r="A2837">
        <v>283.39999999999998</v>
      </c>
      <c r="B2837">
        <v>26.538564853494879</v>
      </c>
    </row>
    <row r="2838" spans="1:2" x14ac:dyDescent="0.25">
      <c r="A2838">
        <v>283.5</v>
      </c>
      <c r="B2838">
        <v>26.924628950988069</v>
      </c>
    </row>
    <row r="2839" spans="1:2" x14ac:dyDescent="0.25">
      <c r="A2839">
        <v>283.60000000000002</v>
      </c>
      <c r="B2839">
        <v>27.31069304848149</v>
      </c>
    </row>
    <row r="2840" spans="1:2" x14ac:dyDescent="0.25">
      <c r="A2840">
        <v>283.7</v>
      </c>
      <c r="B2840">
        <v>27.69675714597469</v>
      </c>
    </row>
    <row r="2841" spans="1:2" x14ac:dyDescent="0.25">
      <c r="A2841">
        <v>283.8</v>
      </c>
      <c r="B2841">
        <v>28.0828212434681</v>
      </c>
    </row>
    <row r="2842" spans="1:2" x14ac:dyDescent="0.25">
      <c r="A2842">
        <v>283.89999999999998</v>
      </c>
      <c r="B2842">
        <v>28.468885340961521</v>
      </c>
    </row>
    <row r="2843" spans="1:2" x14ac:dyDescent="0.25">
      <c r="A2843">
        <v>284</v>
      </c>
      <c r="B2843">
        <v>28.854949438454721</v>
      </c>
    </row>
    <row r="2844" spans="1:2" x14ac:dyDescent="0.25">
      <c r="A2844">
        <v>284.10000000000002</v>
      </c>
      <c r="B2844">
        <v>29.245197169902269</v>
      </c>
    </row>
    <row r="2845" spans="1:2" x14ac:dyDescent="0.25">
      <c r="A2845">
        <v>284.2</v>
      </c>
      <c r="B2845">
        <v>29.63544490134959</v>
      </c>
    </row>
    <row r="2846" spans="1:2" x14ac:dyDescent="0.25">
      <c r="A2846">
        <v>284.3</v>
      </c>
      <c r="B2846">
        <v>30.025692632797131</v>
      </c>
    </row>
    <row r="2847" spans="1:2" x14ac:dyDescent="0.25">
      <c r="A2847">
        <v>284.39999999999998</v>
      </c>
      <c r="B2847">
        <v>30.415940364244669</v>
      </c>
    </row>
    <row r="2848" spans="1:2" x14ac:dyDescent="0.25">
      <c r="A2848">
        <v>284.5</v>
      </c>
      <c r="B2848">
        <v>30.80618809569199</v>
      </c>
    </row>
    <row r="2849" spans="1:2" x14ac:dyDescent="0.25">
      <c r="A2849">
        <v>284.60000000000002</v>
      </c>
      <c r="B2849">
        <v>31.196435827139538</v>
      </c>
    </row>
    <row r="2850" spans="1:2" x14ac:dyDescent="0.25">
      <c r="A2850">
        <v>284.7</v>
      </c>
      <c r="B2850">
        <v>31.586683558586859</v>
      </c>
    </row>
    <row r="2851" spans="1:2" x14ac:dyDescent="0.25">
      <c r="A2851">
        <v>284.8</v>
      </c>
      <c r="B2851">
        <v>31.9769312900344</v>
      </c>
    </row>
    <row r="2852" spans="1:2" x14ac:dyDescent="0.25">
      <c r="A2852">
        <v>284.89999999999998</v>
      </c>
      <c r="B2852">
        <v>32.367179021481952</v>
      </c>
    </row>
    <row r="2853" spans="1:2" x14ac:dyDescent="0.25">
      <c r="A2853">
        <v>285</v>
      </c>
      <c r="B2853">
        <v>32.75742675292927</v>
      </c>
    </row>
    <row r="2854" spans="1:2" x14ac:dyDescent="0.25">
      <c r="A2854">
        <v>285.10000000000002</v>
      </c>
      <c r="B2854">
        <v>32.988917867370724</v>
      </c>
    </row>
    <row r="2855" spans="1:2" x14ac:dyDescent="0.25">
      <c r="A2855">
        <v>285.2</v>
      </c>
      <c r="B2855">
        <v>33.220408981812028</v>
      </c>
    </row>
    <row r="2856" spans="1:2" x14ac:dyDescent="0.25">
      <c r="A2856">
        <v>285.3</v>
      </c>
      <c r="B2856">
        <v>33.451900096253468</v>
      </c>
    </row>
    <row r="2857" spans="1:2" x14ac:dyDescent="0.25">
      <c r="A2857">
        <v>285.39999999999998</v>
      </c>
      <c r="B2857">
        <v>33.683391210694907</v>
      </c>
    </row>
    <row r="2858" spans="1:2" x14ac:dyDescent="0.25">
      <c r="A2858">
        <v>285.5</v>
      </c>
      <c r="B2858">
        <v>33.914882325136233</v>
      </c>
    </row>
    <row r="2859" spans="1:2" x14ac:dyDescent="0.25">
      <c r="A2859">
        <v>285.60000000000002</v>
      </c>
      <c r="B2859">
        <v>34.146373439577673</v>
      </c>
    </row>
    <row r="2860" spans="1:2" x14ac:dyDescent="0.25">
      <c r="A2860">
        <v>285.7</v>
      </c>
      <c r="B2860">
        <v>34.377864554018977</v>
      </c>
    </row>
    <row r="2861" spans="1:2" x14ac:dyDescent="0.25">
      <c r="A2861">
        <v>285.8</v>
      </c>
      <c r="B2861">
        <v>34.609355668460431</v>
      </c>
    </row>
    <row r="2862" spans="1:2" x14ac:dyDescent="0.25">
      <c r="A2862">
        <v>285.89999999999998</v>
      </c>
      <c r="B2862">
        <v>34.840846782901878</v>
      </c>
    </row>
    <row r="2863" spans="1:2" x14ac:dyDescent="0.25">
      <c r="A2863">
        <v>286</v>
      </c>
      <c r="B2863">
        <v>35.072337897343189</v>
      </c>
    </row>
    <row r="2864" spans="1:2" x14ac:dyDescent="0.25">
      <c r="A2864">
        <v>286.10000000000002</v>
      </c>
      <c r="B2864">
        <v>35.434873093696162</v>
      </c>
    </row>
    <row r="2865" spans="1:2" x14ac:dyDescent="0.25">
      <c r="A2865">
        <v>286.2</v>
      </c>
      <c r="B2865">
        <v>35.797408290048928</v>
      </c>
    </row>
    <row r="2866" spans="1:2" x14ac:dyDescent="0.25">
      <c r="A2866">
        <v>286.3</v>
      </c>
      <c r="B2866">
        <v>36.159943486401907</v>
      </c>
    </row>
    <row r="2867" spans="1:2" x14ac:dyDescent="0.25">
      <c r="A2867">
        <v>286.39999999999998</v>
      </c>
      <c r="B2867">
        <v>36.52247868275488</v>
      </c>
    </row>
    <row r="2868" spans="1:2" x14ac:dyDescent="0.25">
      <c r="A2868">
        <v>286.5</v>
      </c>
      <c r="B2868">
        <v>36.885013879107653</v>
      </c>
    </row>
    <row r="2869" spans="1:2" x14ac:dyDescent="0.25">
      <c r="A2869">
        <v>286.60000000000002</v>
      </c>
      <c r="B2869">
        <v>37.247549075460618</v>
      </c>
    </row>
    <row r="2870" spans="1:2" x14ac:dyDescent="0.25">
      <c r="A2870">
        <v>286.7</v>
      </c>
      <c r="B2870">
        <v>37.610084271813378</v>
      </c>
    </row>
    <row r="2871" spans="1:2" x14ac:dyDescent="0.25">
      <c r="A2871">
        <v>286.8</v>
      </c>
      <c r="B2871">
        <v>37.972619468166357</v>
      </c>
    </row>
    <row r="2872" spans="1:2" x14ac:dyDescent="0.25">
      <c r="A2872">
        <v>286.89999999999998</v>
      </c>
      <c r="B2872">
        <v>38.335154664519337</v>
      </c>
    </row>
    <row r="2873" spans="1:2" x14ac:dyDescent="0.25">
      <c r="A2873">
        <v>287</v>
      </c>
      <c r="B2873">
        <v>38.697689860872103</v>
      </c>
    </row>
    <row r="2874" spans="1:2" x14ac:dyDescent="0.25">
      <c r="A2874">
        <v>287.10000000000002</v>
      </c>
      <c r="B2874">
        <v>39.020640037615877</v>
      </c>
    </row>
    <row r="2875" spans="1:2" x14ac:dyDescent="0.25">
      <c r="A2875">
        <v>287.2</v>
      </c>
      <c r="B2875">
        <v>39.343590214359473</v>
      </c>
    </row>
    <row r="2876" spans="1:2" x14ac:dyDescent="0.25">
      <c r="A2876">
        <v>287.3</v>
      </c>
      <c r="B2876">
        <v>39.666540391103233</v>
      </c>
    </row>
    <row r="2877" spans="1:2" x14ac:dyDescent="0.25">
      <c r="A2877">
        <v>287.39999999999998</v>
      </c>
      <c r="B2877">
        <v>39.989490567847007</v>
      </c>
    </row>
    <row r="2878" spans="1:2" x14ac:dyDescent="0.25">
      <c r="A2878">
        <v>287.5</v>
      </c>
      <c r="B2878">
        <v>40.312440744590603</v>
      </c>
    </row>
    <row r="2879" spans="1:2" x14ac:dyDescent="0.25">
      <c r="A2879">
        <v>287.60000000000002</v>
      </c>
      <c r="B2879">
        <v>40.63539092133437</v>
      </c>
    </row>
    <row r="2880" spans="1:2" x14ac:dyDescent="0.25">
      <c r="A2880">
        <v>287.7</v>
      </c>
      <c r="B2880">
        <v>40.958341098077959</v>
      </c>
    </row>
    <row r="2881" spans="1:2" x14ac:dyDescent="0.25">
      <c r="A2881">
        <v>287.8</v>
      </c>
      <c r="B2881">
        <v>41.281291274821733</v>
      </c>
    </row>
    <row r="2882" spans="1:2" x14ac:dyDescent="0.25">
      <c r="A2882">
        <v>287.89999999999998</v>
      </c>
      <c r="B2882">
        <v>41.6042414515655</v>
      </c>
    </row>
    <row r="2883" spans="1:2" x14ac:dyDescent="0.25">
      <c r="A2883">
        <v>288</v>
      </c>
      <c r="B2883">
        <v>41.927191628309089</v>
      </c>
    </row>
    <row r="2884" spans="1:2" x14ac:dyDescent="0.25">
      <c r="A2884">
        <v>288.10000000000002</v>
      </c>
      <c r="B2884">
        <v>42.38529909595642</v>
      </c>
    </row>
    <row r="2885" spans="1:2" x14ac:dyDescent="0.25">
      <c r="A2885">
        <v>288.2</v>
      </c>
      <c r="B2885">
        <v>42.843406563603487</v>
      </c>
    </row>
    <row r="2886" spans="1:2" x14ac:dyDescent="0.25">
      <c r="A2886">
        <v>288.3</v>
      </c>
      <c r="B2886">
        <v>43.301514031250832</v>
      </c>
    </row>
    <row r="2887" spans="1:2" x14ac:dyDescent="0.25">
      <c r="A2887">
        <v>288.39999999999998</v>
      </c>
      <c r="B2887">
        <v>43.759621498898163</v>
      </c>
    </row>
    <row r="2888" spans="1:2" x14ac:dyDescent="0.25">
      <c r="A2888">
        <v>288.5</v>
      </c>
      <c r="B2888">
        <v>44.217728966545216</v>
      </c>
    </row>
    <row r="2889" spans="1:2" x14ac:dyDescent="0.25">
      <c r="A2889">
        <v>288.60000000000002</v>
      </c>
      <c r="B2889">
        <v>44.675836434192547</v>
      </c>
    </row>
    <row r="2890" spans="1:2" x14ac:dyDescent="0.25">
      <c r="A2890">
        <v>288.7</v>
      </c>
      <c r="B2890">
        <v>45.133943901839629</v>
      </c>
    </row>
    <row r="2891" spans="1:2" x14ac:dyDescent="0.25">
      <c r="A2891">
        <v>288.8</v>
      </c>
      <c r="B2891">
        <v>45.592051369486953</v>
      </c>
    </row>
    <row r="2892" spans="1:2" x14ac:dyDescent="0.25">
      <c r="A2892">
        <v>288.89999999999998</v>
      </c>
      <c r="B2892">
        <v>46.05015883713429</v>
      </c>
    </row>
    <row r="2893" spans="1:2" x14ac:dyDescent="0.25">
      <c r="A2893">
        <v>289</v>
      </c>
      <c r="B2893">
        <v>46.508266304781358</v>
      </c>
    </row>
    <row r="2894" spans="1:2" x14ac:dyDescent="0.25">
      <c r="A2894">
        <v>289.10000000000002</v>
      </c>
      <c r="B2894">
        <v>46.481094251813303</v>
      </c>
    </row>
    <row r="2895" spans="1:2" x14ac:dyDescent="0.25">
      <c r="A2895">
        <v>289.2</v>
      </c>
      <c r="B2895">
        <v>46.453922198845262</v>
      </c>
    </row>
    <row r="2896" spans="1:2" x14ac:dyDescent="0.25">
      <c r="A2896">
        <v>289.3</v>
      </c>
      <c r="B2896">
        <v>46.4267501458772</v>
      </c>
    </row>
    <row r="2897" spans="1:2" x14ac:dyDescent="0.25">
      <c r="A2897">
        <v>289.39999999999998</v>
      </c>
      <c r="B2897">
        <v>46.399578092909138</v>
      </c>
    </row>
    <row r="2898" spans="1:2" x14ac:dyDescent="0.25">
      <c r="A2898">
        <v>289.5</v>
      </c>
      <c r="B2898">
        <v>46.372406039941097</v>
      </c>
    </row>
    <row r="2899" spans="1:2" x14ac:dyDescent="0.25">
      <c r="A2899">
        <v>289.60000000000002</v>
      </c>
      <c r="B2899">
        <v>46.345233986973042</v>
      </c>
    </row>
    <row r="2900" spans="1:2" x14ac:dyDescent="0.25">
      <c r="A2900">
        <v>289.7</v>
      </c>
      <c r="B2900">
        <v>46.318061934004987</v>
      </c>
    </row>
    <row r="2901" spans="1:2" x14ac:dyDescent="0.25">
      <c r="A2901">
        <v>289.8</v>
      </c>
      <c r="B2901">
        <v>46.290889881036939</v>
      </c>
    </row>
    <row r="2902" spans="1:2" x14ac:dyDescent="0.25">
      <c r="A2902">
        <v>289.89999999999998</v>
      </c>
      <c r="B2902">
        <v>46.263717828068877</v>
      </c>
    </row>
    <row r="2903" spans="1:2" x14ac:dyDescent="0.25">
      <c r="A2903">
        <v>290</v>
      </c>
      <c r="B2903">
        <v>46.236545775100844</v>
      </c>
    </row>
    <row r="2904" spans="1:2" x14ac:dyDescent="0.25">
      <c r="A2904">
        <v>290.10000000000002</v>
      </c>
      <c r="B2904">
        <v>46.508193475170593</v>
      </c>
    </row>
    <row r="2905" spans="1:2" x14ac:dyDescent="0.25">
      <c r="A2905">
        <v>290.2</v>
      </c>
      <c r="B2905">
        <v>46.779841175240179</v>
      </c>
    </row>
    <row r="2906" spans="1:2" x14ac:dyDescent="0.25">
      <c r="A2906">
        <v>290.3</v>
      </c>
      <c r="B2906">
        <v>47.051488875309943</v>
      </c>
    </row>
    <row r="2907" spans="1:2" x14ac:dyDescent="0.25">
      <c r="A2907">
        <v>290.39999999999998</v>
      </c>
      <c r="B2907">
        <v>47.323136575379692</v>
      </c>
    </row>
    <row r="2908" spans="1:2" x14ac:dyDescent="0.25">
      <c r="A2908">
        <v>290.5</v>
      </c>
      <c r="B2908">
        <v>47.594784275449278</v>
      </c>
    </row>
    <row r="2909" spans="1:2" x14ac:dyDescent="0.25">
      <c r="A2909">
        <v>290.60000000000002</v>
      </c>
      <c r="B2909">
        <v>47.866431975519028</v>
      </c>
    </row>
    <row r="2910" spans="1:2" x14ac:dyDescent="0.25">
      <c r="A2910">
        <v>290.7</v>
      </c>
      <c r="B2910">
        <v>48.138079675588621</v>
      </c>
    </row>
    <row r="2911" spans="1:2" x14ac:dyDescent="0.25">
      <c r="A2911">
        <v>290.8</v>
      </c>
      <c r="B2911">
        <v>48.409727375658377</v>
      </c>
    </row>
    <row r="2912" spans="1:2" x14ac:dyDescent="0.25">
      <c r="A2912">
        <v>290.89999999999998</v>
      </c>
      <c r="B2912">
        <v>48.681375075728127</v>
      </c>
    </row>
    <row r="2913" spans="1:2" x14ac:dyDescent="0.25">
      <c r="A2913">
        <v>291</v>
      </c>
      <c r="B2913">
        <v>48.95302277579772</v>
      </c>
    </row>
    <row r="2914" spans="1:2" x14ac:dyDescent="0.25">
      <c r="A2914">
        <v>291.10000000000002</v>
      </c>
      <c r="B2914">
        <v>49.030103222280168</v>
      </c>
    </row>
    <row r="2915" spans="1:2" x14ac:dyDescent="0.25">
      <c r="A2915">
        <v>291.2</v>
      </c>
      <c r="B2915">
        <v>49.107183668762573</v>
      </c>
    </row>
    <row r="2916" spans="1:2" x14ac:dyDescent="0.25">
      <c r="A2916">
        <v>291.3</v>
      </c>
      <c r="B2916">
        <v>49.184264115245021</v>
      </c>
    </row>
    <row r="2917" spans="1:2" x14ac:dyDescent="0.25">
      <c r="A2917">
        <v>291.39999999999998</v>
      </c>
      <c r="B2917">
        <v>49.261344561727469</v>
      </c>
    </row>
    <row r="2918" spans="1:2" x14ac:dyDescent="0.25">
      <c r="A2918">
        <v>291.5</v>
      </c>
      <c r="B2918">
        <v>49.338425008209867</v>
      </c>
    </row>
    <row r="2919" spans="1:2" x14ac:dyDescent="0.25">
      <c r="A2919">
        <v>291.60000000000002</v>
      </c>
      <c r="B2919">
        <v>49.415505454692322</v>
      </c>
    </row>
    <row r="2920" spans="1:2" x14ac:dyDescent="0.25">
      <c r="A2920">
        <v>291.7</v>
      </c>
      <c r="B2920">
        <v>49.492585901174728</v>
      </c>
    </row>
    <row r="2921" spans="1:2" x14ac:dyDescent="0.25">
      <c r="A2921">
        <v>291.8</v>
      </c>
      <c r="B2921">
        <v>49.569666347657183</v>
      </c>
    </row>
    <row r="2922" spans="1:2" x14ac:dyDescent="0.25">
      <c r="A2922">
        <v>291.89999999999998</v>
      </c>
      <c r="B2922">
        <v>49.646746794139617</v>
      </c>
    </row>
    <row r="2923" spans="1:2" x14ac:dyDescent="0.25">
      <c r="A2923">
        <v>292</v>
      </c>
      <c r="B2923">
        <v>49.723827240622029</v>
      </c>
    </row>
    <row r="2924" spans="1:2" x14ac:dyDescent="0.25">
      <c r="A2924">
        <v>292.10000000000002</v>
      </c>
      <c r="B2924">
        <v>49.548663822125349</v>
      </c>
    </row>
    <row r="2925" spans="1:2" x14ac:dyDescent="0.25">
      <c r="A2925">
        <v>292.2</v>
      </c>
      <c r="B2925">
        <v>49.373500403628768</v>
      </c>
    </row>
    <row r="2926" spans="1:2" x14ac:dyDescent="0.25">
      <c r="A2926">
        <v>292.3</v>
      </c>
      <c r="B2926">
        <v>49.198336985132087</v>
      </c>
    </row>
    <row r="2927" spans="1:2" x14ac:dyDescent="0.25">
      <c r="A2927">
        <v>292.39999999999998</v>
      </c>
      <c r="B2927">
        <v>49.023173566635407</v>
      </c>
    </row>
    <row r="2928" spans="1:2" x14ac:dyDescent="0.25">
      <c r="A2928">
        <v>292.5</v>
      </c>
      <c r="B2928">
        <v>48.848010148138833</v>
      </c>
    </row>
    <row r="2929" spans="1:2" x14ac:dyDescent="0.25">
      <c r="A2929">
        <v>292.60000000000002</v>
      </c>
      <c r="B2929">
        <v>48.672846729642153</v>
      </c>
    </row>
    <row r="2930" spans="1:2" x14ac:dyDescent="0.25">
      <c r="A2930">
        <v>292.7</v>
      </c>
      <c r="B2930">
        <v>48.497683311145558</v>
      </c>
    </row>
    <row r="2931" spans="1:2" x14ac:dyDescent="0.25">
      <c r="A2931">
        <v>292.8</v>
      </c>
      <c r="B2931">
        <v>48.322519892648877</v>
      </c>
    </row>
    <row r="2932" spans="1:2" x14ac:dyDescent="0.25">
      <c r="A2932">
        <v>292.89999999999998</v>
      </c>
      <c r="B2932">
        <v>48.147356474152197</v>
      </c>
    </row>
    <row r="2933" spans="1:2" x14ac:dyDescent="0.25">
      <c r="A2933">
        <v>293</v>
      </c>
      <c r="B2933">
        <v>47.972193055655623</v>
      </c>
    </row>
    <row r="2934" spans="1:2" x14ac:dyDescent="0.25">
      <c r="A2934">
        <v>293.10000000000002</v>
      </c>
      <c r="B2934">
        <v>47.786491491829899</v>
      </c>
    </row>
    <row r="2935" spans="1:2" x14ac:dyDescent="0.25">
      <c r="A2935">
        <v>293.2</v>
      </c>
      <c r="B2935">
        <v>47.600789928004268</v>
      </c>
    </row>
    <row r="2936" spans="1:2" x14ac:dyDescent="0.25">
      <c r="A2936">
        <v>293.3</v>
      </c>
      <c r="B2936">
        <v>47.415088364178551</v>
      </c>
    </row>
    <row r="2937" spans="1:2" x14ac:dyDescent="0.25">
      <c r="A2937">
        <v>293.39999999999998</v>
      </c>
      <c r="B2937">
        <v>47.22938680035282</v>
      </c>
    </row>
    <row r="2938" spans="1:2" x14ac:dyDescent="0.25">
      <c r="A2938">
        <v>293.5</v>
      </c>
      <c r="B2938">
        <v>47.043685236527203</v>
      </c>
    </row>
    <row r="2939" spans="1:2" x14ac:dyDescent="0.25">
      <c r="A2939">
        <v>293.60000000000002</v>
      </c>
      <c r="B2939">
        <v>46.857983672701472</v>
      </c>
    </row>
    <row r="2940" spans="1:2" x14ac:dyDescent="0.25">
      <c r="A2940">
        <v>293.7</v>
      </c>
      <c r="B2940">
        <v>46.672282108875848</v>
      </c>
    </row>
    <row r="2941" spans="1:2" x14ac:dyDescent="0.25">
      <c r="A2941">
        <v>293.8</v>
      </c>
      <c r="B2941">
        <v>46.486580545050117</v>
      </c>
    </row>
    <row r="2942" spans="1:2" x14ac:dyDescent="0.25">
      <c r="A2942">
        <v>293.89999999999998</v>
      </c>
      <c r="B2942">
        <v>46.3008789812244</v>
      </c>
    </row>
    <row r="2943" spans="1:2" x14ac:dyDescent="0.25">
      <c r="A2943">
        <v>294</v>
      </c>
      <c r="B2943">
        <v>46.115177417398783</v>
      </c>
    </row>
    <row r="2944" spans="1:2" x14ac:dyDescent="0.25">
      <c r="A2944">
        <v>294.10000000000002</v>
      </c>
      <c r="B2944">
        <v>46.178862628171423</v>
      </c>
    </row>
    <row r="2945" spans="1:2" x14ac:dyDescent="0.25">
      <c r="A2945">
        <v>294.2</v>
      </c>
      <c r="B2945">
        <v>46.242547838944027</v>
      </c>
    </row>
    <row r="2946" spans="1:2" x14ac:dyDescent="0.25">
      <c r="A2946">
        <v>294.3</v>
      </c>
      <c r="B2946">
        <v>46.306233049716667</v>
      </c>
    </row>
    <row r="2947" spans="1:2" x14ac:dyDescent="0.25">
      <c r="A2947">
        <v>294.39999999999998</v>
      </c>
      <c r="B2947">
        <v>46.369918260489321</v>
      </c>
    </row>
    <row r="2948" spans="1:2" x14ac:dyDescent="0.25">
      <c r="A2948">
        <v>294.5</v>
      </c>
      <c r="B2948">
        <v>46.433603471261932</v>
      </c>
    </row>
    <row r="2949" spans="1:2" x14ac:dyDescent="0.25">
      <c r="A2949">
        <v>294.60000000000002</v>
      </c>
      <c r="B2949">
        <v>46.497288682034572</v>
      </c>
    </row>
    <row r="2950" spans="1:2" x14ac:dyDescent="0.25">
      <c r="A2950">
        <v>294.7</v>
      </c>
      <c r="B2950">
        <v>46.560973892807183</v>
      </c>
    </row>
    <row r="2951" spans="1:2" x14ac:dyDescent="0.25">
      <c r="A2951">
        <v>294.8</v>
      </c>
      <c r="B2951">
        <v>46.62465910357983</v>
      </c>
    </row>
    <row r="2952" spans="1:2" x14ac:dyDescent="0.25">
      <c r="A2952">
        <v>294.89999999999998</v>
      </c>
      <c r="B2952">
        <v>46.68834431435247</v>
      </c>
    </row>
    <row r="2953" spans="1:2" x14ac:dyDescent="0.25">
      <c r="A2953">
        <v>295</v>
      </c>
      <c r="B2953">
        <v>46.752029525125081</v>
      </c>
    </row>
    <row r="2954" spans="1:2" x14ac:dyDescent="0.25">
      <c r="A2954">
        <v>295.10000000000002</v>
      </c>
      <c r="B2954">
        <v>46.694425641326973</v>
      </c>
    </row>
    <row r="2955" spans="1:2" x14ac:dyDescent="0.25">
      <c r="A2955">
        <v>295.2</v>
      </c>
      <c r="B2955">
        <v>46.636821757528878</v>
      </c>
    </row>
    <row r="2956" spans="1:2" x14ac:dyDescent="0.25">
      <c r="A2956">
        <v>295.3</v>
      </c>
      <c r="B2956">
        <v>46.579217873730762</v>
      </c>
    </row>
    <row r="2957" spans="1:2" x14ac:dyDescent="0.25">
      <c r="A2957">
        <v>295.39999999999998</v>
      </c>
      <c r="B2957">
        <v>46.521613989932654</v>
      </c>
    </row>
    <row r="2958" spans="1:2" x14ac:dyDescent="0.25">
      <c r="A2958">
        <v>295.5</v>
      </c>
      <c r="B2958">
        <v>46.464010106134573</v>
      </c>
    </row>
    <row r="2959" spans="1:2" x14ac:dyDescent="0.25">
      <c r="A2959">
        <v>295.60000000000002</v>
      </c>
      <c r="B2959">
        <v>46.406406222336443</v>
      </c>
    </row>
    <row r="2960" spans="1:2" x14ac:dyDescent="0.25">
      <c r="A2960">
        <v>295.7</v>
      </c>
      <c r="B2960">
        <v>46.348802338538363</v>
      </c>
    </row>
    <row r="2961" spans="1:2" x14ac:dyDescent="0.25">
      <c r="A2961">
        <v>295.8</v>
      </c>
      <c r="B2961">
        <v>46.291198454740247</v>
      </c>
    </row>
    <row r="2962" spans="1:2" x14ac:dyDescent="0.25">
      <c r="A2962">
        <v>295.89999999999998</v>
      </c>
      <c r="B2962">
        <v>46.233594570942131</v>
      </c>
    </row>
    <row r="2963" spans="1:2" x14ac:dyDescent="0.25">
      <c r="A2963">
        <v>296</v>
      </c>
      <c r="B2963">
        <v>46.175990687144044</v>
      </c>
    </row>
    <row r="2964" spans="1:2" x14ac:dyDescent="0.25">
      <c r="A2964">
        <v>296.10000000000002</v>
      </c>
      <c r="B2964">
        <v>46.244299113399713</v>
      </c>
    </row>
    <row r="2965" spans="1:2" x14ac:dyDescent="0.25">
      <c r="A2965">
        <v>296.2</v>
      </c>
      <c r="B2965">
        <v>46.312607539655332</v>
      </c>
    </row>
    <row r="2966" spans="1:2" x14ac:dyDescent="0.25">
      <c r="A2966">
        <v>296.3</v>
      </c>
      <c r="B2966">
        <v>46.380915965910987</v>
      </c>
    </row>
    <row r="2967" spans="1:2" x14ac:dyDescent="0.25">
      <c r="A2967">
        <v>296.39999999999998</v>
      </c>
      <c r="B2967">
        <v>46.449224392166663</v>
      </c>
    </row>
    <row r="2968" spans="1:2" x14ac:dyDescent="0.25">
      <c r="A2968">
        <v>296.5</v>
      </c>
      <c r="B2968">
        <v>46.517532818422282</v>
      </c>
    </row>
    <row r="2969" spans="1:2" x14ac:dyDescent="0.25">
      <c r="A2969">
        <v>296.60000000000002</v>
      </c>
      <c r="B2969">
        <v>46.585841244677951</v>
      </c>
    </row>
    <row r="2970" spans="1:2" x14ac:dyDescent="0.25">
      <c r="A2970">
        <v>296.7</v>
      </c>
      <c r="B2970">
        <v>46.654149670933577</v>
      </c>
    </row>
    <row r="2971" spans="1:2" x14ac:dyDescent="0.25">
      <c r="A2971">
        <v>296.8</v>
      </c>
      <c r="B2971">
        <v>46.722458097189239</v>
      </c>
    </row>
    <row r="2972" spans="1:2" x14ac:dyDescent="0.25">
      <c r="A2972">
        <v>296.89999999999998</v>
      </c>
      <c r="B2972">
        <v>46.790766523444901</v>
      </c>
    </row>
    <row r="2973" spans="1:2" x14ac:dyDescent="0.25">
      <c r="A2973">
        <v>297</v>
      </c>
      <c r="B2973">
        <v>46.859074949700528</v>
      </c>
    </row>
    <row r="2974" spans="1:2" x14ac:dyDescent="0.25">
      <c r="A2974">
        <v>297.10000000000002</v>
      </c>
      <c r="B2974">
        <v>46.708599194425467</v>
      </c>
    </row>
    <row r="2975" spans="1:2" x14ac:dyDescent="0.25">
      <c r="A2975">
        <v>297.2</v>
      </c>
      <c r="B2975">
        <v>46.558123439150499</v>
      </c>
    </row>
    <row r="2976" spans="1:2" x14ac:dyDescent="0.25">
      <c r="A2976">
        <v>297.3</v>
      </c>
      <c r="B2976">
        <v>46.407647683875453</v>
      </c>
    </row>
    <row r="2977" spans="1:2" x14ac:dyDescent="0.25">
      <c r="A2977">
        <v>297.39999999999998</v>
      </c>
      <c r="B2977">
        <v>46.257171928600393</v>
      </c>
    </row>
    <row r="2978" spans="1:2" x14ac:dyDescent="0.25">
      <c r="A2978">
        <v>297.5</v>
      </c>
      <c r="B2978">
        <v>46.106696173325417</v>
      </c>
    </row>
    <row r="2979" spans="1:2" x14ac:dyDescent="0.25">
      <c r="A2979">
        <v>297.60000000000002</v>
      </c>
      <c r="B2979">
        <v>45.956220418050357</v>
      </c>
    </row>
    <row r="2980" spans="1:2" x14ac:dyDescent="0.25">
      <c r="A2980">
        <v>297.7</v>
      </c>
      <c r="B2980">
        <v>45.805744662775389</v>
      </c>
    </row>
    <row r="2981" spans="1:2" x14ac:dyDescent="0.25">
      <c r="A2981">
        <v>297.8</v>
      </c>
      <c r="B2981">
        <v>45.655268907500343</v>
      </c>
    </row>
    <row r="2982" spans="1:2" x14ac:dyDescent="0.25">
      <c r="A2982">
        <v>297.89999999999998</v>
      </c>
      <c r="B2982">
        <v>45.504793152225282</v>
      </c>
    </row>
    <row r="2983" spans="1:2" x14ac:dyDescent="0.25">
      <c r="A2983">
        <v>298</v>
      </c>
      <c r="B2983">
        <v>45.354317396950307</v>
      </c>
    </row>
    <row r="2984" spans="1:2" x14ac:dyDescent="0.25">
      <c r="A2984">
        <v>298.10000000000002</v>
      </c>
      <c r="B2984">
        <v>45.451335336123712</v>
      </c>
    </row>
    <row r="2985" spans="1:2" x14ac:dyDescent="0.25">
      <c r="A2985">
        <v>298.2</v>
      </c>
      <c r="B2985">
        <v>45.548353275297053</v>
      </c>
    </row>
    <row r="2986" spans="1:2" x14ac:dyDescent="0.25">
      <c r="A2986">
        <v>298.3</v>
      </c>
      <c r="B2986">
        <v>45.645371214470437</v>
      </c>
    </row>
    <row r="2987" spans="1:2" x14ac:dyDescent="0.25">
      <c r="A2987">
        <v>298.39999999999998</v>
      </c>
      <c r="B2987">
        <v>45.742389153643842</v>
      </c>
    </row>
    <row r="2988" spans="1:2" x14ac:dyDescent="0.25">
      <c r="A2988">
        <v>298.5</v>
      </c>
      <c r="B2988">
        <v>45.839407092817183</v>
      </c>
    </row>
    <row r="2989" spans="1:2" x14ac:dyDescent="0.25">
      <c r="A2989">
        <v>298.60000000000002</v>
      </c>
      <c r="B2989">
        <v>45.936425031990581</v>
      </c>
    </row>
    <row r="2990" spans="1:2" x14ac:dyDescent="0.25">
      <c r="A2990">
        <v>298.7</v>
      </c>
      <c r="B2990">
        <v>46.033442971163929</v>
      </c>
    </row>
    <row r="2991" spans="1:2" x14ac:dyDescent="0.25">
      <c r="A2991">
        <v>298.8</v>
      </c>
      <c r="B2991">
        <v>46.130460910337327</v>
      </c>
    </row>
    <row r="2992" spans="1:2" x14ac:dyDescent="0.25">
      <c r="A2992">
        <v>298.89999999999998</v>
      </c>
      <c r="B2992">
        <v>46.227478849510717</v>
      </c>
    </row>
    <row r="2993" spans="1:2" x14ac:dyDescent="0.25">
      <c r="A2993">
        <v>299</v>
      </c>
      <c r="B2993">
        <v>46.324496788684073</v>
      </c>
    </row>
    <row r="2994" spans="1:2" x14ac:dyDescent="0.25">
      <c r="A2994">
        <v>299.10000000000002</v>
      </c>
      <c r="B2994">
        <v>46.33625351338452</v>
      </c>
    </row>
    <row r="2995" spans="1:2" x14ac:dyDescent="0.25">
      <c r="A2995">
        <v>299.2</v>
      </c>
      <c r="B2995">
        <v>46.348010238084967</v>
      </c>
    </row>
    <row r="2996" spans="1:2" x14ac:dyDescent="0.25">
      <c r="A2996">
        <v>299.3</v>
      </c>
      <c r="B2996">
        <v>46.359766962785429</v>
      </c>
    </row>
    <row r="2997" spans="1:2" x14ac:dyDescent="0.25">
      <c r="A2997">
        <v>299.39999999999998</v>
      </c>
      <c r="B2997">
        <v>46.37152368748589</v>
      </c>
    </row>
    <row r="2998" spans="1:2" x14ac:dyDescent="0.25">
      <c r="A2998">
        <v>299.5</v>
      </c>
      <c r="B2998">
        <v>46.383280412186338</v>
      </c>
    </row>
    <row r="2999" spans="1:2" x14ac:dyDescent="0.25">
      <c r="A2999">
        <v>299.60000000000002</v>
      </c>
      <c r="B2999">
        <v>46.395037136886792</v>
      </c>
    </row>
    <row r="3000" spans="1:2" x14ac:dyDescent="0.25">
      <c r="A3000">
        <v>299.7</v>
      </c>
      <c r="B3000">
        <v>46.406793861587254</v>
      </c>
    </row>
    <row r="3001" spans="1:2" x14ac:dyDescent="0.25">
      <c r="A3001">
        <v>299.8</v>
      </c>
      <c r="B3001">
        <v>46.418550586287701</v>
      </c>
    </row>
    <row r="3002" spans="1:2" x14ac:dyDescent="0.25">
      <c r="A3002">
        <v>299.89999999999998</v>
      </c>
      <c r="B3002">
        <v>46.430307310988162</v>
      </c>
    </row>
    <row r="3003" spans="1:2" x14ac:dyDescent="0.25">
      <c r="A3003">
        <v>300</v>
      </c>
      <c r="B3003">
        <v>46.44206403568861</v>
      </c>
    </row>
    <row r="3004" spans="1:2" x14ac:dyDescent="0.25">
      <c r="A3004">
        <v>300.10000000000002</v>
      </c>
      <c r="B3004">
        <v>46.459996267095917</v>
      </c>
    </row>
    <row r="3005" spans="1:2" x14ac:dyDescent="0.25">
      <c r="A3005">
        <v>300.2</v>
      </c>
      <c r="B3005">
        <v>46.477928498503218</v>
      </c>
    </row>
    <row r="3006" spans="1:2" x14ac:dyDescent="0.25">
      <c r="A3006">
        <v>300.3</v>
      </c>
      <c r="B3006">
        <v>46.495860729910518</v>
      </c>
    </row>
    <row r="3007" spans="1:2" x14ac:dyDescent="0.25">
      <c r="A3007">
        <v>300.39999999999998</v>
      </c>
      <c r="B3007">
        <v>46.513792961317833</v>
      </c>
    </row>
    <row r="3008" spans="1:2" x14ac:dyDescent="0.25">
      <c r="A3008">
        <v>300.5</v>
      </c>
      <c r="B3008">
        <v>46.531725192725133</v>
      </c>
    </row>
    <row r="3009" spans="1:2" x14ac:dyDescent="0.25">
      <c r="A3009">
        <v>300.60000000000002</v>
      </c>
      <c r="B3009">
        <v>46.549657424132427</v>
      </c>
    </row>
    <row r="3010" spans="1:2" x14ac:dyDescent="0.25">
      <c r="A3010">
        <v>300.7</v>
      </c>
      <c r="B3010">
        <v>46.567589655539727</v>
      </c>
    </row>
    <row r="3011" spans="1:2" x14ac:dyDescent="0.25">
      <c r="A3011">
        <v>300.8</v>
      </c>
      <c r="B3011">
        <v>46.585521886947028</v>
      </c>
    </row>
    <row r="3012" spans="1:2" x14ac:dyDescent="0.25">
      <c r="A3012">
        <v>300.89999999999998</v>
      </c>
      <c r="B3012">
        <v>46.603454118354342</v>
      </c>
    </row>
    <row r="3013" spans="1:2" x14ac:dyDescent="0.25">
      <c r="A3013">
        <v>301</v>
      </c>
      <c r="B3013">
        <v>46.621386349761643</v>
      </c>
    </row>
    <row r="3014" spans="1:2" x14ac:dyDescent="0.25">
      <c r="A3014">
        <v>301.10000000000002</v>
      </c>
      <c r="B3014">
        <v>46.532802713113391</v>
      </c>
    </row>
    <row r="3015" spans="1:2" x14ac:dyDescent="0.25">
      <c r="A3015">
        <v>301.2</v>
      </c>
      <c r="B3015">
        <v>46.444219076465188</v>
      </c>
    </row>
    <row r="3016" spans="1:2" x14ac:dyDescent="0.25">
      <c r="A3016">
        <v>301.3</v>
      </c>
      <c r="B3016">
        <v>46.355635439816943</v>
      </c>
    </row>
    <row r="3017" spans="1:2" x14ac:dyDescent="0.25">
      <c r="A3017">
        <v>301.39999999999998</v>
      </c>
      <c r="B3017">
        <v>46.267051803168677</v>
      </c>
    </row>
    <row r="3018" spans="1:2" x14ac:dyDescent="0.25">
      <c r="A3018">
        <v>301.5</v>
      </c>
      <c r="B3018">
        <v>46.178468166520467</v>
      </c>
    </row>
    <row r="3019" spans="1:2" x14ac:dyDescent="0.25">
      <c r="A3019">
        <v>301.60000000000002</v>
      </c>
      <c r="B3019">
        <v>46.089884529872222</v>
      </c>
    </row>
    <row r="3020" spans="1:2" x14ac:dyDescent="0.25">
      <c r="A3020">
        <v>301.7</v>
      </c>
      <c r="B3020">
        <v>46.00130089322402</v>
      </c>
    </row>
    <row r="3021" spans="1:2" x14ac:dyDescent="0.25">
      <c r="A3021">
        <v>301.8</v>
      </c>
      <c r="B3021">
        <v>45.912717256575768</v>
      </c>
    </row>
    <row r="3022" spans="1:2" x14ac:dyDescent="0.25">
      <c r="A3022">
        <v>301.89999999999998</v>
      </c>
      <c r="B3022">
        <v>45.824133619927522</v>
      </c>
    </row>
    <row r="3023" spans="1:2" x14ac:dyDescent="0.25">
      <c r="A3023">
        <v>302</v>
      </c>
      <c r="B3023">
        <v>45.735549983279313</v>
      </c>
    </row>
    <row r="3024" spans="1:2" x14ac:dyDescent="0.25">
      <c r="A3024">
        <v>302.10000000000002</v>
      </c>
      <c r="B3024">
        <v>45.713189169976332</v>
      </c>
    </row>
    <row r="3025" spans="1:2" x14ac:dyDescent="0.25">
      <c r="A3025">
        <v>302.2</v>
      </c>
      <c r="B3025">
        <v>45.690828356673357</v>
      </c>
    </row>
    <row r="3026" spans="1:2" x14ac:dyDescent="0.25">
      <c r="A3026">
        <v>302.3</v>
      </c>
      <c r="B3026">
        <v>45.668467543370383</v>
      </c>
    </row>
    <row r="3027" spans="1:2" x14ac:dyDescent="0.25">
      <c r="A3027">
        <v>302.39999999999998</v>
      </c>
      <c r="B3027">
        <v>45.646106730067388</v>
      </c>
    </row>
    <row r="3028" spans="1:2" x14ac:dyDescent="0.25">
      <c r="A3028">
        <v>302.5</v>
      </c>
      <c r="B3028">
        <v>45.62374591676442</v>
      </c>
    </row>
    <row r="3029" spans="1:2" x14ac:dyDescent="0.25">
      <c r="A3029">
        <v>302.60000000000002</v>
      </c>
      <c r="B3029">
        <v>45.601385103461439</v>
      </c>
    </row>
    <row r="3030" spans="1:2" x14ac:dyDescent="0.25">
      <c r="A3030">
        <v>302.7</v>
      </c>
      <c r="B3030">
        <v>45.579024290158458</v>
      </c>
    </row>
    <row r="3031" spans="1:2" x14ac:dyDescent="0.25">
      <c r="A3031">
        <v>302.8</v>
      </c>
      <c r="B3031">
        <v>45.556663476855483</v>
      </c>
    </row>
    <row r="3032" spans="1:2" x14ac:dyDescent="0.25">
      <c r="A3032">
        <v>302.89999999999998</v>
      </c>
      <c r="B3032">
        <v>45.534302663552502</v>
      </c>
    </row>
    <row r="3033" spans="1:2" x14ac:dyDescent="0.25">
      <c r="A3033">
        <v>303</v>
      </c>
      <c r="B3033">
        <v>45.511941850249528</v>
      </c>
    </row>
    <row r="3034" spans="1:2" x14ac:dyDescent="0.25">
      <c r="A3034">
        <v>303.10000000000002</v>
      </c>
      <c r="B3034">
        <v>45.404635012402608</v>
      </c>
    </row>
    <row r="3035" spans="1:2" x14ac:dyDescent="0.25">
      <c r="A3035">
        <v>303.2</v>
      </c>
      <c r="B3035">
        <v>45.297328174555737</v>
      </c>
    </row>
    <row r="3036" spans="1:2" x14ac:dyDescent="0.25">
      <c r="A3036">
        <v>303.3</v>
      </c>
      <c r="B3036">
        <v>45.190021336708817</v>
      </c>
    </row>
    <row r="3037" spans="1:2" x14ac:dyDescent="0.25">
      <c r="A3037">
        <v>303.39999999999998</v>
      </c>
      <c r="B3037">
        <v>45.082714498861897</v>
      </c>
    </row>
    <row r="3038" spans="1:2" x14ac:dyDescent="0.25">
      <c r="A3038">
        <v>303.5</v>
      </c>
      <c r="B3038">
        <v>44.975407661015041</v>
      </c>
    </row>
    <row r="3039" spans="1:2" x14ac:dyDescent="0.25">
      <c r="A3039">
        <v>303.60000000000002</v>
      </c>
      <c r="B3039">
        <v>44.86810082316812</v>
      </c>
    </row>
    <row r="3040" spans="1:2" x14ac:dyDescent="0.25">
      <c r="A3040">
        <v>303.7</v>
      </c>
      <c r="B3040">
        <v>44.760793985321257</v>
      </c>
    </row>
    <row r="3041" spans="1:2" x14ac:dyDescent="0.25">
      <c r="A3041">
        <v>303.8</v>
      </c>
      <c r="B3041">
        <v>44.653487147474337</v>
      </c>
    </row>
    <row r="3042" spans="1:2" x14ac:dyDescent="0.25">
      <c r="A3042">
        <v>303.89999999999998</v>
      </c>
      <c r="B3042">
        <v>44.546180309627417</v>
      </c>
    </row>
    <row r="3043" spans="1:2" x14ac:dyDescent="0.25">
      <c r="A3043">
        <v>304</v>
      </c>
      <c r="B3043">
        <v>44.43887347178056</v>
      </c>
    </row>
    <row r="3044" spans="1:2" x14ac:dyDescent="0.25">
      <c r="A3044">
        <v>304.10000000000002</v>
      </c>
      <c r="B3044">
        <v>44.209841880364138</v>
      </c>
    </row>
    <row r="3045" spans="1:2" x14ac:dyDescent="0.25">
      <c r="A3045">
        <v>304.2</v>
      </c>
      <c r="B3045">
        <v>43.980810288947843</v>
      </c>
    </row>
    <row r="3046" spans="1:2" x14ac:dyDescent="0.25">
      <c r="A3046">
        <v>304.3</v>
      </c>
      <c r="B3046">
        <v>43.751778697531421</v>
      </c>
    </row>
    <row r="3047" spans="1:2" x14ac:dyDescent="0.25">
      <c r="A3047">
        <v>304.39999999999998</v>
      </c>
      <c r="B3047">
        <v>43.522747106114991</v>
      </c>
    </row>
    <row r="3048" spans="1:2" x14ac:dyDescent="0.25">
      <c r="A3048">
        <v>304.5</v>
      </c>
      <c r="B3048">
        <v>43.293715514698697</v>
      </c>
    </row>
    <row r="3049" spans="1:2" x14ac:dyDescent="0.25">
      <c r="A3049">
        <v>304.60000000000002</v>
      </c>
      <c r="B3049">
        <v>43.064683923282267</v>
      </c>
    </row>
    <row r="3050" spans="1:2" x14ac:dyDescent="0.25">
      <c r="A3050">
        <v>304.7</v>
      </c>
      <c r="B3050">
        <v>42.83565233186598</v>
      </c>
    </row>
    <row r="3051" spans="1:2" x14ac:dyDescent="0.25">
      <c r="A3051">
        <v>304.8</v>
      </c>
      <c r="B3051">
        <v>42.606620740449557</v>
      </c>
    </row>
    <row r="3052" spans="1:2" x14ac:dyDescent="0.25">
      <c r="A3052">
        <v>304.89999999999998</v>
      </c>
      <c r="B3052">
        <v>42.377589149033128</v>
      </c>
    </row>
    <row r="3053" spans="1:2" x14ac:dyDescent="0.25">
      <c r="A3053">
        <v>305</v>
      </c>
      <c r="B3053">
        <v>42.14855755761684</v>
      </c>
    </row>
    <row r="3054" spans="1:2" x14ac:dyDescent="0.25">
      <c r="A3054">
        <v>305.10000000000002</v>
      </c>
      <c r="B3054">
        <v>42.069735056780139</v>
      </c>
    </row>
    <row r="3055" spans="1:2" x14ac:dyDescent="0.25">
      <c r="A3055">
        <v>305.2</v>
      </c>
      <c r="B3055">
        <v>41.990912555943481</v>
      </c>
    </row>
    <row r="3056" spans="1:2" x14ac:dyDescent="0.25">
      <c r="A3056">
        <v>305.3</v>
      </c>
      <c r="B3056">
        <v>41.912090055106781</v>
      </c>
    </row>
    <row r="3057" spans="1:2" x14ac:dyDescent="0.25">
      <c r="A3057">
        <v>305.39999999999998</v>
      </c>
      <c r="B3057">
        <v>41.83326755427008</v>
      </c>
    </row>
    <row r="3058" spans="1:2" x14ac:dyDescent="0.25">
      <c r="A3058">
        <v>305.5</v>
      </c>
      <c r="B3058">
        <v>41.754445053433422</v>
      </c>
    </row>
    <row r="3059" spans="1:2" x14ac:dyDescent="0.25">
      <c r="A3059">
        <v>305.60000000000002</v>
      </c>
      <c r="B3059">
        <v>41.675622552596721</v>
      </c>
    </row>
    <row r="3060" spans="1:2" x14ac:dyDescent="0.25">
      <c r="A3060">
        <v>305.7</v>
      </c>
      <c r="B3060">
        <v>41.596800051760063</v>
      </c>
    </row>
    <row r="3061" spans="1:2" x14ac:dyDescent="0.25">
      <c r="A3061">
        <v>305.8</v>
      </c>
      <c r="B3061">
        <v>41.517977550923362</v>
      </c>
    </row>
    <row r="3062" spans="1:2" x14ac:dyDescent="0.25">
      <c r="A3062">
        <v>305.89999999999998</v>
      </c>
      <c r="B3062">
        <v>41.439155050086661</v>
      </c>
    </row>
    <row r="3063" spans="1:2" x14ac:dyDescent="0.25">
      <c r="A3063">
        <v>306</v>
      </c>
      <c r="B3063">
        <v>41.360332549250003</v>
      </c>
    </row>
    <row r="3064" spans="1:2" x14ac:dyDescent="0.25">
      <c r="A3064">
        <v>306.10000000000002</v>
      </c>
      <c r="B3064">
        <v>41.277897040773453</v>
      </c>
    </row>
    <row r="3065" spans="1:2" x14ac:dyDescent="0.25">
      <c r="A3065">
        <v>306.2</v>
      </c>
      <c r="B3065">
        <v>41.195461532296932</v>
      </c>
    </row>
    <row r="3066" spans="1:2" x14ac:dyDescent="0.25">
      <c r="A3066">
        <v>306.3</v>
      </c>
      <c r="B3066">
        <v>41.113026023820368</v>
      </c>
    </row>
    <row r="3067" spans="1:2" x14ac:dyDescent="0.25">
      <c r="A3067">
        <v>306.39999999999998</v>
      </c>
      <c r="B3067">
        <v>41.030590515343818</v>
      </c>
    </row>
    <row r="3068" spans="1:2" x14ac:dyDescent="0.25">
      <c r="A3068">
        <v>306.5</v>
      </c>
      <c r="B3068">
        <v>40.94815500686731</v>
      </c>
    </row>
    <row r="3069" spans="1:2" x14ac:dyDescent="0.25">
      <c r="A3069">
        <v>306.60000000000002</v>
      </c>
      <c r="B3069">
        <v>40.865719498390753</v>
      </c>
    </row>
    <row r="3070" spans="1:2" x14ac:dyDescent="0.25">
      <c r="A3070">
        <v>306.7</v>
      </c>
      <c r="B3070">
        <v>40.783283989914239</v>
      </c>
    </row>
    <row r="3071" spans="1:2" x14ac:dyDescent="0.25">
      <c r="A3071">
        <v>306.8</v>
      </c>
      <c r="B3071">
        <v>40.700848481437681</v>
      </c>
    </row>
    <row r="3072" spans="1:2" x14ac:dyDescent="0.25">
      <c r="A3072">
        <v>306.89999999999998</v>
      </c>
      <c r="B3072">
        <v>40.618412972961117</v>
      </c>
    </row>
    <row r="3073" spans="1:2" x14ac:dyDescent="0.25">
      <c r="A3073">
        <v>307</v>
      </c>
      <c r="B3073">
        <v>40.53597746448461</v>
      </c>
    </row>
    <row r="3074" spans="1:2" x14ac:dyDescent="0.25">
      <c r="A3074">
        <v>307.10000000000002</v>
      </c>
      <c r="B3074">
        <v>40.375572942886649</v>
      </c>
    </row>
    <row r="3075" spans="1:2" x14ac:dyDescent="0.25">
      <c r="A3075">
        <v>307.2</v>
      </c>
      <c r="B3075">
        <v>40.215168421288688</v>
      </c>
    </row>
    <row r="3076" spans="1:2" x14ac:dyDescent="0.25">
      <c r="A3076">
        <v>307.3</v>
      </c>
      <c r="B3076">
        <v>40.054763899690812</v>
      </c>
    </row>
    <row r="3077" spans="1:2" x14ac:dyDescent="0.25">
      <c r="A3077">
        <v>307.39999999999998</v>
      </c>
      <c r="B3077">
        <v>39.894359378092851</v>
      </c>
    </row>
    <row r="3078" spans="1:2" x14ac:dyDescent="0.25">
      <c r="A3078">
        <v>307.5</v>
      </c>
      <c r="B3078">
        <v>39.733954856494982</v>
      </c>
    </row>
    <row r="3079" spans="1:2" x14ac:dyDescent="0.25">
      <c r="A3079">
        <v>307.60000000000002</v>
      </c>
      <c r="B3079">
        <v>39.573550334897021</v>
      </c>
    </row>
    <row r="3080" spans="1:2" x14ac:dyDescent="0.25">
      <c r="A3080">
        <v>307.7</v>
      </c>
      <c r="B3080">
        <v>39.41314581329906</v>
      </c>
    </row>
    <row r="3081" spans="1:2" x14ac:dyDescent="0.25">
      <c r="A3081">
        <v>307.8</v>
      </c>
      <c r="B3081">
        <v>39.252741291701177</v>
      </c>
    </row>
    <row r="3082" spans="1:2" x14ac:dyDescent="0.25">
      <c r="A3082">
        <v>307.89999999999998</v>
      </c>
      <c r="B3082">
        <v>39.092336770103223</v>
      </c>
    </row>
    <row r="3083" spans="1:2" x14ac:dyDescent="0.25">
      <c r="A3083">
        <v>308</v>
      </c>
      <c r="B3083">
        <v>38.931932248505348</v>
      </c>
    </row>
    <row r="3084" spans="1:2" x14ac:dyDescent="0.25">
      <c r="A3084">
        <v>308.10000000000002</v>
      </c>
      <c r="B3084">
        <v>38.885187912637392</v>
      </c>
    </row>
    <row r="3085" spans="1:2" x14ac:dyDescent="0.25">
      <c r="A3085">
        <v>308.2</v>
      </c>
      <c r="B3085">
        <v>38.838443576769428</v>
      </c>
    </row>
    <row r="3086" spans="1:2" x14ac:dyDescent="0.25">
      <c r="A3086">
        <v>308.3</v>
      </c>
      <c r="B3086">
        <v>38.791699240901487</v>
      </c>
    </row>
    <row r="3087" spans="1:2" x14ac:dyDescent="0.25">
      <c r="A3087">
        <v>308.39999999999998</v>
      </c>
      <c r="B3087">
        <v>38.744954905033538</v>
      </c>
    </row>
    <row r="3088" spans="1:2" x14ac:dyDescent="0.25">
      <c r="A3088">
        <v>308.5</v>
      </c>
      <c r="B3088">
        <v>38.698210569165603</v>
      </c>
    </row>
    <row r="3089" spans="1:2" x14ac:dyDescent="0.25">
      <c r="A3089">
        <v>308.60000000000002</v>
      </c>
      <c r="B3089">
        <v>38.65146623329764</v>
      </c>
    </row>
    <row r="3090" spans="1:2" x14ac:dyDescent="0.25">
      <c r="A3090">
        <v>308.7</v>
      </c>
      <c r="B3090">
        <v>38.604721897429677</v>
      </c>
    </row>
    <row r="3091" spans="1:2" x14ac:dyDescent="0.25">
      <c r="A3091">
        <v>308.8</v>
      </c>
      <c r="B3091">
        <v>38.557977561561742</v>
      </c>
    </row>
    <row r="3092" spans="1:2" x14ac:dyDescent="0.25">
      <c r="A3092">
        <v>308.89999999999998</v>
      </c>
      <c r="B3092">
        <v>38.511233225693779</v>
      </c>
    </row>
    <row r="3093" spans="1:2" x14ac:dyDescent="0.25">
      <c r="A3093">
        <v>309</v>
      </c>
      <c r="B3093">
        <v>38.464488889825837</v>
      </c>
    </row>
    <row r="3094" spans="1:2" x14ac:dyDescent="0.25">
      <c r="A3094">
        <v>309.10000000000002</v>
      </c>
      <c r="B3094">
        <v>38.611836104399103</v>
      </c>
    </row>
    <row r="3095" spans="1:2" x14ac:dyDescent="0.25">
      <c r="A3095">
        <v>309.2</v>
      </c>
      <c r="B3095">
        <v>38.759183318972347</v>
      </c>
    </row>
    <row r="3096" spans="1:2" x14ac:dyDescent="0.25">
      <c r="A3096">
        <v>309.3</v>
      </c>
      <c r="B3096">
        <v>38.906530533545528</v>
      </c>
    </row>
    <row r="3097" spans="1:2" x14ac:dyDescent="0.25">
      <c r="A3097">
        <v>309.39999999999998</v>
      </c>
      <c r="B3097">
        <v>39.053877748118779</v>
      </c>
    </row>
    <row r="3098" spans="1:2" x14ac:dyDescent="0.25">
      <c r="A3098">
        <v>309.5</v>
      </c>
      <c r="B3098">
        <v>39.201224962691953</v>
      </c>
    </row>
    <row r="3099" spans="1:2" x14ac:dyDescent="0.25">
      <c r="A3099">
        <v>309.60000000000002</v>
      </c>
      <c r="B3099">
        <v>39.348572177265211</v>
      </c>
    </row>
    <row r="3100" spans="1:2" x14ac:dyDescent="0.25">
      <c r="A3100">
        <v>309.7</v>
      </c>
      <c r="B3100">
        <v>39.495919391838463</v>
      </c>
    </row>
    <row r="3101" spans="1:2" x14ac:dyDescent="0.25">
      <c r="A3101">
        <v>309.8</v>
      </c>
      <c r="B3101">
        <v>39.643266606411643</v>
      </c>
    </row>
    <row r="3102" spans="1:2" x14ac:dyDescent="0.25">
      <c r="A3102">
        <v>309.89999999999998</v>
      </c>
      <c r="B3102">
        <v>39.790613820984888</v>
      </c>
    </row>
    <row r="3103" spans="1:2" x14ac:dyDescent="0.25">
      <c r="A3103">
        <v>310</v>
      </c>
      <c r="B3103">
        <v>39.937961035558061</v>
      </c>
    </row>
    <row r="3104" spans="1:2" x14ac:dyDescent="0.25">
      <c r="A3104">
        <v>310.10000000000002</v>
      </c>
      <c r="B3104">
        <v>39.838413004176829</v>
      </c>
    </row>
    <row r="3105" spans="1:2" x14ac:dyDescent="0.25">
      <c r="A3105">
        <v>310.2</v>
      </c>
      <c r="B3105">
        <v>39.738864972795589</v>
      </c>
    </row>
    <row r="3106" spans="1:2" x14ac:dyDescent="0.25">
      <c r="A3106">
        <v>310.3</v>
      </c>
      <c r="B3106">
        <v>39.639316941414407</v>
      </c>
    </row>
    <row r="3107" spans="1:2" x14ac:dyDescent="0.25">
      <c r="A3107">
        <v>310.39999999999998</v>
      </c>
      <c r="B3107">
        <v>39.539768910033168</v>
      </c>
    </row>
    <row r="3108" spans="1:2" x14ac:dyDescent="0.25">
      <c r="A3108">
        <v>310.5</v>
      </c>
      <c r="B3108">
        <v>39.440220878651999</v>
      </c>
    </row>
    <row r="3109" spans="1:2" x14ac:dyDescent="0.25">
      <c r="A3109">
        <v>310.60000000000002</v>
      </c>
      <c r="B3109">
        <v>39.34067284727076</v>
      </c>
    </row>
    <row r="3110" spans="1:2" x14ac:dyDescent="0.25">
      <c r="A3110">
        <v>310.7</v>
      </c>
      <c r="B3110">
        <v>39.241124815889528</v>
      </c>
    </row>
    <row r="3111" spans="1:2" x14ac:dyDescent="0.25">
      <c r="A3111">
        <v>310.8</v>
      </c>
      <c r="B3111">
        <v>39.141576784508352</v>
      </c>
    </row>
    <row r="3112" spans="1:2" x14ac:dyDescent="0.25">
      <c r="A3112">
        <v>310.89999999999998</v>
      </c>
      <c r="B3112">
        <v>39.042028753127113</v>
      </c>
    </row>
    <row r="3113" spans="1:2" x14ac:dyDescent="0.25">
      <c r="A3113">
        <v>311</v>
      </c>
      <c r="B3113">
        <v>38.94248072174593</v>
      </c>
    </row>
    <row r="3114" spans="1:2" x14ac:dyDescent="0.25">
      <c r="A3114">
        <v>311.10000000000002</v>
      </c>
      <c r="B3114">
        <v>38.757483865304408</v>
      </c>
    </row>
    <row r="3115" spans="1:2" x14ac:dyDescent="0.25">
      <c r="A3115">
        <v>311.2</v>
      </c>
      <c r="B3115">
        <v>38.572487008862879</v>
      </c>
    </row>
    <row r="3116" spans="1:2" x14ac:dyDescent="0.25">
      <c r="A3116">
        <v>311.3</v>
      </c>
      <c r="B3116">
        <v>38.387490152421456</v>
      </c>
    </row>
    <row r="3117" spans="1:2" x14ac:dyDescent="0.25">
      <c r="A3117">
        <v>311.39999999999998</v>
      </c>
      <c r="B3117">
        <v>38.202493295979927</v>
      </c>
    </row>
    <row r="3118" spans="1:2" x14ac:dyDescent="0.25">
      <c r="A3118">
        <v>311.5</v>
      </c>
      <c r="B3118">
        <v>38.017496439538519</v>
      </c>
    </row>
    <row r="3119" spans="1:2" x14ac:dyDescent="0.25">
      <c r="A3119">
        <v>311.60000000000002</v>
      </c>
      <c r="B3119">
        <v>37.83249958309699</v>
      </c>
    </row>
    <row r="3120" spans="1:2" x14ac:dyDescent="0.25">
      <c r="A3120">
        <v>311.7</v>
      </c>
      <c r="B3120">
        <v>37.647502726655468</v>
      </c>
    </row>
    <row r="3121" spans="1:2" x14ac:dyDescent="0.25">
      <c r="A3121">
        <v>311.8</v>
      </c>
      <c r="B3121">
        <v>37.462505870214038</v>
      </c>
    </row>
    <row r="3122" spans="1:2" x14ac:dyDescent="0.25">
      <c r="A3122">
        <v>311.89999999999998</v>
      </c>
      <c r="B3122">
        <v>37.277509013772523</v>
      </c>
    </row>
    <row r="3123" spans="1:2" x14ac:dyDescent="0.25">
      <c r="A3123">
        <v>312</v>
      </c>
      <c r="B3123">
        <v>37.0925121573311</v>
      </c>
    </row>
    <row r="3124" spans="1:2" x14ac:dyDescent="0.25">
      <c r="A3124">
        <v>312.10000000000002</v>
      </c>
      <c r="B3124">
        <v>37.040882120350737</v>
      </c>
    </row>
    <row r="3125" spans="1:2" x14ac:dyDescent="0.25">
      <c r="A3125">
        <v>312.2</v>
      </c>
      <c r="B3125">
        <v>36.989252083370381</v>
      </c>
    </row>
    <row r="3126" spans="1:2" x14ac:dyDescent="0.25">
      <c r="A3126">
        <v>312.3</v>
      </c>
      <c r="B3126">
        <v>36.937622046390047</v>
      </c>
    </row>
    <row r="3127" spans="1:2" x14ac:dyDescent="0.25">
      <c r="A3127">
        <v>312.39999999999998</v>
      </c>
      <c r="B3127">
        <v>36.885992009409691</v>
      </c>
    </row>
    <row r="3128" spans="1:2" x14ac:dyDescent="0.25">
      <c r="A3128">
        <v>312.5</v>
      </c>
      <c r="B3128">
        <v>36.834361972429363</v>
      </c>
    </row>
    <row r="3129" spans="1:2" x14ac:dyDescent="0.25">
      <c r="A3129">
        <v>312.60000000000002</v>
      </c>
      <c r="B3129">
        <v>36.782731935449007</v>
      </c>
    </row>
    <row r="3130" spans="1:2" x14ac:dyDescent="0.25">
      <c r="A3130">
        <v>312.7</v>
      </c>
      <c r="B3130">
        <v>36.731101898468637</v>
      </c>
    </row>
    <row r="3131" spans="1:2" x14ac:dyDescent="0.25">
      <c r="A3131">
        <v>312.8</v>
      </c>
      <c r="B3131">
        <v>36.679471861488317</v>
      </c>
    </row>
    <row r="3132" spans="1:2" x14ac:dyDescent="0.25">
      <c r="A3132">
        <v>312.89999999999998</v>
      </c>
      <c r="B3132">
        <v>36.627841824507946</v>
      </c>
    </row>
    <row r="3133" spans="1:2" x14ac:dyDescent="0.25">
      <c r="A3133">
        <v>313</v>
      </c>
      <c r="B3133">
        <v>36.576211787527633</v>
      </c>
    </row>
    <row r="3134" spans="1:2" x14ac:dyDescent="0.25">
      <c r="A3134">
        <v>313.10000000000002</v>
      </c>
      <c r="B3134">
        <v>36.513656418576083</v>
      </c>
    </row>
    <row r="3135" spans="1:2" x14ac:dyDescent="0.25">
      <c r="A3135">
        <v>313.2</v>
      </c>
      <c r="B3135">
        <v>36.451101049624533</v>
      </c>
    </row>
    <row r="3136" spans="1:2" x14ac:dyDescent="0.25">
      <c r="A3136">
        <v>313.3</v>
      </c>
      <c r="B3136">
        <v>36.388545680673012</v>
      </c>
    </row>
    <row r="3137" spans="1:2" x14ac:dyDescent="0.25">
      <c r="A3137">
        <v>313.39999999999998</v>
      </c>
      <c r="B3137">
        <v>36.325990311721462</v>
      </c>
    </row>
    <row r="3138" spans="1:2" x14ac:dyDescent="0.25">
      <c r="A3138">
        <v>313.5</v>
      </c>
      <c r="B3138">
        <v>36.263434942769948</v>
      </c>
    </row>
    <row r="3139" spans="1:2" x14ac:dyDescent="0.25">
      <c r="A3139">
        <v>313.60000000000002</v>
      </c>
      <c r="B3139">
        <v>36.200879573818398</v>
      </c>
    </row>
    <row r="3140" spans="1:2" x14ac:dyDescent="0.25">
      <c r="A3140">
        <v>313.7</v>
      </c>
      <c r="B3140">
        <v>36.138324204866848</v>
      </c>
    </row>
    <row r="3141" spans="1:2" x14ac:dyDescent="0.25">
      <c r="A3141">
        <v>313.8</v>
      </c>
      <c r="B3141">
        <v>36.075768835915333</v>
      </c>
    </row>
    <row r="3142" spans="1:2" x14ac:dyDescent="0.25">
      <c r="A3142">
        <v>313.89999999999998</v>
      </c>
      <c r="B3142">
        <v>36.013213466963776</v>
      </c>
    </row>
    <row r="3143" spans="1:2" x14ac:dyDescent="0.25">
      <c r="A3143">
        <v>314</v>
      </c>
      <c r="B3143">
        <v>35.950658098012269</v>
      </c>
    </row>
    <row r="3144" spans="1:2" x14ac:dyDescent="0.25">
      <c r="A3144">
        <v>314.10000000000002</v>
      </c>
      <c r="B3144">
        <v>35.762474120054769</v>
      </c>
    </row>
    <row r="3145" spans="1:2" x14ac:dyDescent="0.25">
      <c r="A3145">
        <v>314.2</v>
      </c>
      <c r="B3145">
        <v>35.574290142097261</v>
      </c>
    </row>
    <row r="3146" spans="1:2" x14ac:dyDescent="0.25">
      <c r="A3146">
        <v>314.3</v>
      </c>
      <c r="B3146">
        <v>35.386106164139868</v>
      </c>
    </row>
    <row r="3147" spans="1:2" x14ac:dyDescent="0.25">
      <c r="A3147">
        <v>314.39999999999998</v>
      </c>
      <c r="B3147">
        <v>35.19792218618236</v>
      </c>
    </row>
    <row r="3148" spans="1:2" x14ac:dyDescent="0.25">
      <c r="A3148">
        <v>314.5</v>
      </c>
      <c r="B3148">
        <v>35.009738208224967</v>
      </c>
    </row>
    <row r="3149" spans="1:2" x14ac:dyDescent="0.25">
      <c r="A3149">
        <v>314.60000000000002</v>
      </c>
      <c r="B3149">
        <v>34.821554230267473</v>
      </c>
    </row>
    <row r="3150" spans="1:2" x14ac:dyDescent="0.25">
      <c r="A3150">
        <v>314.7</v>
      </c>
      <c r="B3150">
        <v>34.633370252309959</v>
      </c>
    </row>
    <row r="3151" spans="1:2" x14ac:dyDescent="0.25">
      <c r="A3151">
        <v>314.8</v>
      </c>
      <c r="B3151">
        <v>34.445186274352572</v>
      </c>
    </row>
    <row r="3152" spans="1:2" x14ac:dyDescent="0.25">
      <c r="A3152">
        <v>314.89999999999998</v>
      </c>
      <c r="B3152">
        <v>34.257002296395058</v>
      </c>
    </row>
    <row r="3153" spans="1:2" x14ac:dyDescent="0.25">
      <c r="A3153">
        <v>315</v>
      </c>
      <c r="B3153">
        <v>34.068818318437657</v>
      </c>
    </row>
    <row r="3154" spans="1:2" x14ac:dyDescent="0.25">
      <c r="A3154">
        <v>315.10000000000002</v>
      </c>
      <c r="B3154">
        <v>33.91696856313785</v>
      </c>
    </row>
    <row r="3155" spans="1:2" x14ac:dyDescent="0.25">
      <c r="A3155">
        <v>315.2</v>
      </c>
      <c r="B3155">
        <v>33.765118807838029</v>
      </c>
    </row>
    <row r="3156" spans="1:2" x14ac:dyDescent="0.25">
      <c r="A3156">
        <v>315.3</v>
      </c>
      <c r="B3156">
        <v>33.6132690525383</v>
      </c>
    </row>
    <row r="3157" spans="1:2" x14ac:dyDescent="0.25">
      <c r="A3157">
        <v>315.39999999999998</v>
      </c>
      <c r="B3157">
        <v>33.461419297238493</v>
      </c>
    </row>
    <row r="3158" spans="1:2" x14ac:dyDescent="0.25">
      <c r="A3158">
        <v>315.5</v>
      </c>
      <c r="B3158">
        <v>33.309569541938757</v>
      </c>
    </row>
    <row r="3159" spans="1:2" x14ac:dyDescent="0.25">
      <c r="A3159">
        <v>315.60000000000002</v>
      </c>
      <c r="B3159">
        <v>33.157719786638943</v>
      </c>
    </row>
    <row r="3160" spans="1:2" x14ac:dyDescent="0.25">
      <c r="A3160">
        <v>315.7</v>
      </c>
      <c r="B3160">
        <v>33.005870031339121</v>
      </c>
    </row>
    <row r="3161" spans="1:2" x14ac:dyDescent="0.25">
      <c r="A3161">
        <v>315.8</v>
      </c>
      <c r="B3161">
        <v>32.854020276039392</v>
      </c>
    </row>
    <row r="3162" spans="1:2" x14ac:dyDescent="0.25">
      <c r="A3162">
        <v>315.89999999999998</v>
      </c>
      <c r="B3162">
        <v>32.702170520739578</v>
      </c>
    </row>
    <row r="3163" spans="1:2" x14ac:dyDescent="0.25">
      <c r="A3163">
        <v>316</v>
      </c>
      <c r="B3163">
        <v>32.550320765439849</v>
      </c>
    </row>
    <row r="3164" spans="1:2" x14ac:dyDescent="0.25">
      <c r="A3164">
        <v>316.10000000000002</v>
      </c>
      <c r="B3164">
        <v>32.402167645270197</v>
      </c>
    </row>
    <row r="3165" spans="1:2" x14ac:dyDescent="0.25">
      <c r="A3165">
        <v>316.2</v>
      </c>
      <c r="B3165">
        <v>32.254014525100537</v>
      </c>
    </row>
    <row r="3166" spans="1:2" x14ac:dyDescent="0.25">
      <c r="A3166">
        <v>316.3</v>
      </c>
      <c r="B3166">
        <v>32.105861404930977</v>
      </c>
    </row>
    <row r="3167" spans="1:2" x14ac:dyDescent="0.25">
      <c r="A3167">
        <v>316.39999999999998</v>
      </c>
      <c r="B3167">
        <v>31.957708284761321</v>
      </c>
    </row>
    <row r="3168" spans="1:2" x14ac:dyDescent="0.25">
      <c r="A3168">
        <v>316.5</v>
      </c>
      <c r="B3168">
        <v>31.80955516459176</v>
      </c>
    </row>
    <row r="3169" spans="1:2" x14ac:dyDescent="0.25">
      <c r="A3169">
        <v>316.60000000000002</v>
      </c>
      <c r="B3169">
        <v>31.6614020444221</v>
      </c>
    </row>
    <row r="3170" spans="1:2" x14ac:dyDescent="0.25">
      <c r="A3170">
        <v>316.7</v>
      </c>
      <c r="B3170">
        <v>31.513248924252451</v>
      </c>
    </row>
    <row r="3171" spans="1:2" x14ac:dyDescent="0.25">
      <c r="A3171">
        <v>316.8</v>
      </c>
      <c r="B3171">
        <v>31.36509580408288</v>
      </c>
    </row>
    <row r="3172" spans="1:2" x14ac:dyDescent="0.25">
      <c r="A3172">
        <v>316.89999999999998</v>
      </c>
      <c r="B3172">
        <v>31.216942683913231</v>
      </c>
    </row>
    <row r="3173" spans="1:2" x14ac:dyDescent="0.25">
      <c r="A3173">
        <v>317</v>
      </c>
      <c r="B3173">
        <v>31.06878956374366</v>
      </c>
    </row>
    <row r="3174" spans="1:2" x14ac:dyDescent="0.25">
      <c r="A3174">
        <v>317.10000000000002</v>
      </c>
      <c r="B3174">
        <v>31.023885452053069</v>
      </c>
    </row>
    <row r="3175" spans="1:2" x14ac:dyDescent="0.25">
      <c r="A3175">
        <v>317.2</v>
      </c>
      <c r="B3175">
        <v>30.97898134036247</v>
      </c>
    </row>
    <row r="3176" spans="1:2" x14ac:dyDescent="0.25">
      <c r="A3176">
        <v>317.3</v>
      </c>
      <c r="B3176">
        <v>30.934077228671899</v>
      </c>
    </row>
    <row r="3177" spans="1:2" x14ac:dyDescent="0.25">
      <c r="A3177">
        <v>317.39999999999998</v>
      </c>
      <c r="B3177">
        <v>30.889173116981301</v>
      </c>
    </row>
    <row r="3178" spans="1:2" x14ac:dyDescent="0.25">
      <c r="A3178">
        <v>317.5</v>
      </c>
      <c r="B3178">
        <v>30.84426900529073</v>
      </c>
    </row>
    <row r="3179" spans="1:2" x14ac:dyDescent="0.25">
      <c r="A3179">
        <v>317.60000000000002</v>
      </c>
      <c r="B3179">
        <v>30.799364893600139</v>
      </c>
    </row>
    <row r="3180" spans="1:2" x14ac:dyDescent="0.25">
      <c r="A3180">
        <v>317.7</v>
      </c>
      <c r="B3180">
        <v>30.75446078190954</v>
      </c>
    </row>
    <row r="3181" spans="1:2" x14ac:dyDescent="0.25">
      <c r="A3181">
        <v>317.8</v>
      </c>
      <c r="B3181">
        <v>30.709556670218969</v>
      </c>
    </row>
    <row r="3182" spans="1:2" x14ac:dyDescent="0.25">
      <c r="A3182">
        <v>317.89999999999998</v>
      </c>
      <c r="B3182">
        <v>30.664652558528381</v>
      </c>
    </row>
    <row r="3183" spans="1:2" x14ac:dyDescent="0.25">
      <c r="A3183">
        <v>318</v>
      </c>
      <c r="B3183">
        <v>30.619748446837811</v>
      </c>
    </row>
    <row r="3184" spans="1:2" x14ac:dyDescent="0.25">
      <c r="A3184">
        <v>318.10000000000002</v>
      </c>
      <c r="B3184">
        <v>30.356762198536821</v>
      </c>
    </row>
    <row r="3185" spans="1:2" x14ac:dyDescent="0.25">
      <c r="A3185">
        <v>318.2</v>
      </c>
      <c r="B3185">
        <v>30.09377595023583</v>
      </c>
    </row>
    <row r="3186" spans="1:2" x14ac:dyDescent="0.25">
      <c r="A3186">
        <v>318.3</v>
      </c>
      <c r="B3186">
        <v>29.830789701934989</v>
      </c>
    </row>
    <row r="3187" spans="1:2" x14ac:dyDescent="0.25">
      <c r="A3187">
        <v>318.39999999999998</v>
      </c>
      <c r="B3187">
        <v>29.567803453633999</v>
      </c>
    </row>
    <row r="3188" spans="1:2" x14ac:dyDescent="0.25">
      <c r="A3188">
        <v>318.5</v>
      </c>
      <c r="B3188">
        <v>29.304817205333169</v>
      </c>
    </row>
    <row r="3189" spans="1:2" x14ac:dyDescent="0.25">
      <c r="A3189">
        <v>318.60000000000002</v>
      </c>
      <c r="B3189">
        <v>29.041830957032179</v>
      </c>
    </row>
    <row r="3190" spans="1:2" x14ac:dyDescent="0.25">
      <c r="A3190">
        <v>318.7</v>
      </c>
      <c r="B3190">
        <v>28.778844708731189</v>
      </c>
    </row>
    <row r="3191" spans="1:2" x14ac:dyDescent="0.25">
      <c r="A3191">
        <v>318.8</v>
      </c>
      <c r="B3191">
        <v>28.515858460430351</v>
      </c>
    </row>
    <row r="3192" spans="1:2" x14ac:dyDescent="0.25">
      <c r="A3192">
        <v>318.89999999999998</v>
      </c>
      <c r="B3192">
        <v>28.252872212129361</v>
      </c>
    </row>
    <row r="3193" spans="1:2" x14ac:dyDescent="0.25">
      <c r="A3193">
        <v>319</v>
      </c>
      <c r="B3193">
        <v>27.98988596382852</v>
      </c>
    </row>
    <row r="3194" spans="1:2" x14ac:dyDescent="0.25">
      <c r="A3194">
        <v>319.10000000000002</v>
      </c>
      <c r="B3194">
        <v>27.77845898564377</v>
      </c>
    </row>
    <row r="3195" spans="1:2" x14ac:dyDescent="0.25">
      <c r="A3195">
        <v>319.2</v>
      </c>
      <c r="B3195">
        <v>27.567032007459009</v>
      </c>
    </row>
    <row r="3196" spans="1:2" x14ac:dyDescent="0.25">
      <c r="A3196">
        <v>319.3</v>
      </c>
      <c r="B3196">
        <v>27.355605029274368</v>
      </c>
    </row>
    <row r="3197" spans="1:2" x14ac:dyDescent="0.25">
      <c r="A3197">
        <v>319.39999999999998</v>
      </c>
      <c r="B3197">
        <v>27.144178051089611</v>
      </c>
    </row>
    <row r="3198" spans="1:2" x14ac:dyDescent="0.25">
      <c r="A3198">
        <v>319.5</v>
      </c>
      <c r="B3198">
        <v>26.932751072904971</v>
      </c>
    </row>
    <row r="3199" spans="1:2" x14ac:dyDescent="0.25">
      <c r="A3199">
        <v>319.60000000000002</v>
      </c>
      <c r="B3199">
        <v>26.72132409472021</v>
      </c>
    </row>
    <row r="3200" spans="1:2" x14ac:dyDescent="0.25">
      <c r="A3200">
        <v>319.7</v>
      </c>
      <c r="B3200">
        <v>26.509897116535448</v>
      </c>
    </row>
    <row r="3201" spans="1:2" x14ac:dyDescent="0.25">
      <c r="A3201">
        <v>319.8</v>
      </c>
      <c r="B3201">
        <v>26.298470138350819</v>
      </c>
    </row>
    <row r="3202" spans="1:2" x14ac:dyDescent="0.25">
      <c r="A3202">
        <v>319.89999999999998</v>
      </c>
      <c r="B3202">
        <v>26.087043160166051</v>
      </c>
    </row>
    <row r="3203" spans="1:2" x14ac:dyDescent="0.25">
      <c r="A3203">
        <v>320</v>
      </c>
      <c r="B3203">
        <v>25.875616181981421</v>
      </c>
    </row>
    <row r="3204" spans="1:2" x14ac:dyDescent="0.25">
      <c r="A3204">
        <v>320.10000000000002</v>
      </c>
      <c r="B3204">
        <v>25.760811822011149</v>
      </c>
    </row>
    <row r="3205" spans="1:2" x14ac:dyDescent="0.25">
      <c r="A3205">
        <v>320.2</v>
      </c>
      <c r="B3205">
        <v>25.64600746204087</v>
      </c>
    </row>
    <row r="3206" spans="1:2" x14ac:dyDescent="0.25">
      <c r="A3206">
        <v>320.3</v>
      </c>
      <c r="B3206">
        <v>25.53120310207067</v>
      </c>
    </row>
    <row r="3207" spans="1:2" x14ac:dyDescent="0.25">
      <c r="A3207">
        <v>320.39999999999998</v>
      </c>
      <c r="B3207">
        <v>25.416398742100391</v>
      </c>
    </row>
    <row r="3208" spans="1:2" x14ac:dyDescent="0.25">
      <c r="A3208">
        <v>320.5</v>
      </c>
      <c r="B3208">
        <v>25.30159438213019</v>
      </c>
    </row>
    <row r="3209" spans="1:2" x14ac:dyDescent="0.25">
      <c r="A3209">
        <v>320.60000000000002</v>
      </c>
      <c r="B3209">
        <v>25.186790022159919</v>
      </c>
    </row>
    <row r="3210" spans="1:2" x14ac:dyDescent="0.25">
      <c r="A3210">
        <v>320.7</v>
      </c>
      <c r="B3210">
        <v>25.07198566218964</v>
      </c>
    </row>
    <row r="3211" spans="1:2" x14ac:dyDescent="0.25">
      <c r="A3211">
        <v>320.8</v>
      </c>
      <c r="B3211">
        <v>24.957181302219439</v>
      </c>
    </row>
    <row r="3212" spans="1:2" x14ac:dyDescent="0.25">
      <c r="A3212">
        <v>320.89999999999998</v>
      </c>
      <c r="B3212">
        <v>24.84237694224916</v>
      </c>
    </row>
    <row r="3213" spans="1:2" x14ac:dyDescent="0.25">
      <c r="A3213">
        <v>321</v>
      </c>
      <c r="B3213">
        <v>24.72757258227896</v>
      </c>
    </row>
    <row r="3214" spans="1:2" x14ac:dyDescent="0.25">
      <c r="A3214">
        <v>321.10000000000002</v>
      </c>
      <c r="B3214">
        <v>24.579172199396449</v>
      </c>
    </row>
    <row r="3215" spans="1:2" x14ac:dyDescent="0.25">
      <c r="A3215">
        <v>321.2</v>
      </c>
      <c r="B3215">
        <v>24.430771816513939</v>
      </c>
    </row>
    <row r="3216" spans="1:2" x14ac:dyDescent="0.25">
      <c r="A3216">
        <v>321.3</v>
      </c>
      <c r="B3216">
        <v>24.282371433631511</v>
      </c>
    </row>
    <row r="3217" spans="1:2" x14ac:dyDescent="0.25">
      <c r="A3217">
        <v>321.39999999999998</v>
      </c>
      <c r="B3217">
        <v>24.133971050749</v>
      </c>
    </row>
    <row r="3218" spans="1:2" x14ac:dyDescent="0.25">
      <c r="A3218">
        <v>321.5</v>
      </c>
      <c r="B3218">
        <v>23.985570667866579</v>
      </c>
    </row>
    <row r="3219" spans="1:2" x14ac:dyDescent="0.25">
      <c r="A3219">
        <v>321.60000000000002</v>
      </c>
      <c r="B3219">
        <v>23.837170284984069</v>
      </c>
    </row>
    <row r="3220" spans="1:2" x14ac:dyDescent="0.25">
      <c r="A3220">
        <v>321.7</v>
      </c>
      <c r="B3220">
        <v>23.688769902101559</v>
      </c>
    </row>
    <row r="3221" spans="1:2" x14ac:dyDescent="0.25">
      <c r="A3221">
        <v>321.8</v>
      </c>
      <c r="B3221">
        <v>23.54036951921913</v>
      </c>
    </row>
    <row r="3222" spans="1:2" x14ac:dyDescent="0.25">
      <c r="A3222">
        <v>321.89999999999998</v>
      </c>
      <c r="B3222">
        <v>23.39196913633662</v>
      </c>
    </row>
    <row r="3223" spans="1:2" x14ac:dyDescent="0.25">
      <c r="A3223">
        <v>322</v>
      </c>
      <c r="B3223">
        <v>23.243568753454198</v>
      </c>
    </row>
    <row r="3224" spans="1:2" x14ac:dyDescent="0.25">
      <c r="A3224">
        <v>322.10000000000002</v>
      </c>
      <c r="B3224">
        <v>23.297673407477181</v>
      </c>
    </row>
    <row r="3225" spans="1:2" x14ac:dyDescent="0.25">
      <c r="A3225">
        <v>322.2</v>
      </c>
      <c r="B3225">
        <v>23.351778061500159</v>
      </c>
    </row>
    <row r="3226" spans="1:2" x14ac:dyDescent="0.25">
      <c r="A3226">
        <v>322.3</v>
      </c>
      <c r="B3226">
        <v>23.405882715523099</v>
      </c>
    </row>
    <row r="3227" spans="1:2" x14ac:dyDescent="0.25">
      <c r="A3227">
        <v>322.39999999999998</v>
      </c>
      <c r="B3227">
        <v>23.459987369546081</v>
      </c>
    </row>
    <row r="3228" spans="1:2" x14ac:dyDescent="0.25">
      <c r="A3228">
        <v>322.5</v>
      </c>
      <c r="B3228">
        <v>23.514092023569031</v>
      </c>
    </row>
    <row r="3229" spans="1:2" x14ac:dyDescent="0.25">
      <c r="A3229">
        <v>322.60000000000002</v>
      </c>
      <c r="B3229">
        <v>23.56819667759201</v>
      </c>
    </row>
    <row r="3230" spans="1:2" x14ac:dyDescent="0.25">
      <c r="A3230">
        <v>322.7</v>
      </c>
      <c r="B3230">
        <v>23.622301331614981</v>
      </c>
    </row>
    <row r="3231" spans="1:2" x14ac:dyDescent="0.25">
      <c r="A3231">
        <v>322.8</v>
      </c>
      <c r="B3231">
        <v>23.676405985637931</v>
      </c>
    </row>
    <row r="3232" spans="1:2" x14ac:dyDescent="0.25">
      <c r="A3232">
        <v>322.89999999999998</v>
      </c>
      <c r="B3232">
        <v>23.73051063966091</v>
      </c>
    </row>
    <row r="3233" spans="1:2" x14ac:dyDescent="0.25">
      <c r="A3233">
        <v>323</v>
      </c>
      <c r="B3233">
        <v>23.78461529368386</v>
      </c>
    </row>
    <row r="3234" spans="1:2" x14ac:dyDescent="0.25">
      <c r="A3234">
        <v>323.10000000000002</v>
      </c>
      <c r="B3234">
        <v>23.791064087700079</v>
      </c>
    </row>
    <row r="3235" spans="1:2" x14ac:dyDescent="0.25">
      <c r="A3235">
        <v>323.2</v>
      </c>
      <c r="B3235">
        <v>23.79751288171629</v>
      </c>
    </row>
    <row r="3236" spans="1:2" x14ac:dyDescent="0.25">
      <c r="A3236">
        <v>323.3</v>
      </c>
      <c r="B3236">
        <v>23.803961675732509</v>
      </c>
    </row>
    <row r="3237" spans="1:2" x14ac:dyDescent="0.25">
      <c r="A3237">
        <v>323.39999999999998</v>
      </c>
      <c r="B3237">
        <v>23.810410469748732</v>
      </c>
    </row>
    <row r="3238" spans="1:2" x14ac:dyDescent="0.25">
      <c r="A3238">
        <v>323.5</v>
      </c>
      <c r="B3238">
        <v>23.81685926376495</v>
      </c>
    </row>
    <row r="3239" spans="1:2" x14ac:dyDescent="0.25">
      <c r="A3239">
        <v>323.60000000000002</v>
      </c>
      <c r="B3239">
        <v>23.823308057781169</v>
      </c>
    </row>
    <row r="3240" spans="1:2" x14ac:dyDescent="0.25">
      <c r="A3240">
        <v>323.7</v>
      </c>
      <c r="B3240">
        <v>23.829756851797381</v>
      </c>
    </row>
    <row r="3241" spans="1:2" x14ac:dyDescent="0.25">
      <c r="A3241">
        <v>323.8</v>
      </c>
      <c r="B3241">
        <v>23.8362056458136</v>
      </c>
    </row>
    <row r="3242" spans="1:2" x14ac:dyDescent="0.25">
      <c r="A3242">
        <v>323.89999999999998</v>
      </c>
      <c r="B3242">
        <v>23.842654439829818</v>
      </c>
    </row>
    <row r="3243" spans="1:2" x14ac:dyDescent="0.25">
      <c r="A3243">
        <v>324</v>
      </c>
      <c r="B3243">
        <v>23.84910323384603</v>
      </c>
    </row>
    <row r="3244" spans="1:2" x14ac:dyDescent="0.25">
      <c r="A3244">
        <v>324.10000000000002</v>
      </c>
      <c r="B3244">
        <v>23.810945982527521</v>
      </c>
    </row>
    <row r="3245" spans="1:2" x14ac:dyDescent="0.25">
      <c r="A3245">
        <v>324.2</v>
      </c>
      <c r="B3245">
        <v>23.772788731209001</v>
      </c>
    </row>
    <row r="3246" spans="1:2" x14ac:dyDescent="0.25">
      <c r="A3246">
        <v>324.3</v>
      </c>
      <c r="B3246">
        <v>23.734631479890499</v>
      </c>
    </row>
    <row r="3247" spans="1:2" x14ac:dyDescent="0.25">
      <c r="A3247">
        <v>324.39999999999998</v>
      </c>
      <c r="B3247">
        <v>23.696474228571979</v>
      </c>
    </row>
    <row r="3248" spans="1:2" x14ac:dyDescent="0.25">
      <c r="A3248">
        <v>324.5</v>
      </c>
      <c r="B3248">
        <v>23.658316977253492</v>
      </c>
    </row>
    <row r="3249" spans="1:2" x14ac:dyDescent="0.25">
      <c r="A3249">
        <v>324.60000000000002</v>
      </c>
      <c r="B3249">
        <v>23.620159725934968</v>
      </c>
    </row>
    <row r="3250" spans="1:2" x14ac:dyDescent="0.25">
      <c r="A3250">
        <v>324.7</v>
      </c>
      <c r="B3250">
        <v>23.582002474616448</v>
      </c>
    </row>
    <row r="3251" spans="1:2" x14ac:dyDescent="0.25">
      <c r="A3251">
        <v>324.8</v>
      </c>
      <c r="B3251">
        <v>23.543845223297961</v>
      </c>
    </row>
    <row r="3252" spans="1:2" x14ac:dyDescent="0.25">
      <c r="A3252">
        <v>324.89999999999998</v>
      </c>
      <c r="B3252">
        <v>23.505687971979441</v>
      </c>
    </row>
    <row r="3253" spans="1:2" x14ac:dyDescent="0.25">
      <c r="A3253">
        <v>325</v>
      </c>
      <c r="B3253">
        <v>23.467530720660939</v>
      </c>
    </row>
    <row r="3254" spans="1:2" x14ac:dyDescent="0.25">
      <c r="A3254">
        <v>325.10000000000002</v>
      </c>
      <c r="B3254">
        <v>23.438961555730351</v>
      </c>
    </row>
    <row r="3255" spans="1:2" x14ac:dyDescent="0.25">
      <c r="A3255">
        <v>325.2</v>
      </c>
      <c r="B3255">
        <v>23.41039239079976</v>
      </c>
    </row>
    <row r="3256" spans="1:2" x14ac:dyDescent="0.25">
      <c r="A3256">
        <v>325.3</v>
      </c>
      <c r="B3256">
        <v>23.38182322586918</v>
      </c>
    </row>
    <row r="3257" spans="1:2" x14ac:dyDescent="0.25">
      <c r="A3257">
        <v>325.39999999999998</v>
      </c>
      <c r="B3257">
        <v>23.353254060938589</v>
      </c>
    </row>
    <row r="3258" spans="1:2" x14ac:dyDescent="0.25">
      <c r="A3258">
        <v>325.5</v>
      </c>
      <c r="B3258">
        <v>23.324684896008019</v>
      </c>
    </row>
    <row r="3259" spans="1:2" x14ac:dyDescent="0.25">
      <c r="A3259">
        <v>325.60000000000002</v>
      </c>
      <c r="B3259">
        <v>23.296115731077421</v>
      </c>
    </row>
    <row r="3260" spans="1:2" x14ac:dyDescent="0.25">
      <c r="A3260">
        <v>325.7</v>
      </c>
      <c r="B3260">
        <v>23.26754656614683</v>
      </c>
    </row>
    <row r="3261" spans="1:2" x14ac:dyDescent="0.25">
      <c r="A3261">
        <v>325.8</v>
      </c>
      <c r="B3261">
        <v>23.23897740121626</v>
      </c>
    </row>
    <row r="3262" spans="1:2" x14ac:dyDescent="0.25">
      <c r="A3262">
        <v>325.89999999999998</v>
      </c>
      <c r="B3262">
        <v>23.210408236285669</v>
      </c>
    </row>
    <row r="3263" spans="1:2" x14ac:dyDescent="0.25">
      <c r="A3263">
        <v>326</v>
      </c>
      <c r="B3263">
        <v>23.181839071355089</v>
      </c>
    </row>
    <row r="3264" spans="1:2" x14ac:dyDescent="0.25">
      <c r="A3264">
        <v>326.10000000000002</v>
      </c>
      <c r="B3264">
        <v>23.13915429952441</v>
      </c>
    </row>
    <row r="3265" spans="1:2" x14ac:dyDescent="0.25">
      <c r="A3265">
        <v>326.2</v>
      </c>
      <c r="B3265">
        <v>23.096469527693731</v>
      </c>
    </row>
    <row r="3266" spans="1:2" x14ac:dyDescent="0.25">
      <c r="A3266">
        <v>326.3</v>
      </c>
      <c r="B3266">
        <v>23.053784755863081</v>
      </c>
    </row>
    <row r="3267" spans="1:2" x14ac:dyDescent="0.25">
      <c r="A3267">
        <v>326.39999999999998</v>
      </c>
      <c r="B3267">
        <v>23.011099984032398</v>
      </c>
    </row>
    <row r="3268" spans="1:2" x14ac:dyDescent="0.25">
      <c r="A3268">
        <v>326.5</v>
      </c>
      <c r="B3268">
        <v>22.968415212201752</v>
      </c>
    </row>
    <row r="3269" spans="1:2" x14ac:dyDescent="0.25">
      <c r="A3269">
        <v>326.60000000000002</v>
      </c>
      <c r="B3269">
        <v>22.925730440371069</v>
      </c>
    </row>
    <row r="3270" spans="1:2" x14ac:dyDescent="0.25">
      <c r="A3270">
        <v>326.7</v>
      </c>
      <c r="B3270">
        <v>22.88304566854039</v>
      </c>
    </row>
    <row r="3271" spans="1:2" x14ac:dyDescent="0.25">
      <c r="A3271">
        <v>326.8</v>
      </c>
      <c r="B3271">
        <v>22.84036089670974</v>
      </c>
    </row>
    <row r="3272" spans="1:2" x14ac:dyDescent="0.25">
      <c r="A3272">
        <v>326.89999999999998</v>
      </c>
      <c r="B3272">
        <v>22.797676124879061</v>
      </c>
    </row>
    <row r="3273" spans="1:2" x14ac:dyDescent="0.25">
      <c r="A3273">
        <v>327</v>
      </c>
      <c r="B3273">
        <v>22.7549913530484</v>
      </c>
    </row>
    <row r="3274" spans="1:2" x14ac:dyDescent="0.25">
      <c r="A3274">
        <v>327.10000000000002</v>
      </c>
      <c r="B3274">
        <v>22.59406184915732</v>
      </c>
    </row>
    <row r="3275" spans="1:2" x14ac:dyDescent="0.25">
      <c r="A3275">
        <v>327.2</v>
      </c>
      <c r="B3275">
        <v>22.433132345266252</v>
      </c>
    </row>
    <row r="3276" spans="1:2" x14ac:dyDescent="0.25">
      <c r="A3276">
        <v>327.3</v>
      </c>
      <c r="B3276">
        <v>22.272202841375261</v>
      </c>
    </row>
    <row r="3277" spans="1:2" x14ac:dyDescent="0.25">
      <c r="A3277">
        <v>327.39999999999998</v>
      </c>
      <c r="B3277">
        <v>22.111273337484182</v>
      </c>
    </row>
    <row r="3278" spans="1:2" x14ac:dyDescent="0.25">
      <c r="A3278">
        <v>327.5</v>
      </c>
      <c r="B3278">
        <v>21.950343833593191</v>
      </c>
    </row>
    <row r="3279" spans="1:2" x14ac:dyDescent="0.25">
      <c r="A3279">
        <v>327.60000000000002</v>
      </c>
      <c r="B3279">
        <v>21.789414329702119</v>
      </c>
    </row>
    <row r="3280" spans="1:2" x14ac:dyDescent="0.25">
      <c r="A3280">
        <v>327.7</v>
      </c>
      <c r="B3280">
        <v>21.628484825811039</v>
      </c>
    </row>
    <row r="3281" spans="1:2" x14ac:dyDescent="0.25">
      <c r="A3281">
        <v>327.8</v>
      </c>
      <c r="B3281">
        <v>21.467555321920049</v>
      </c>
    </row>
    <row r="3282" spans="1:2" x14ac:dyDescent="0.25">
      <c r="A3282">
        <v>327.9</v>
      </c>
      <c r="B3282">
        <v>21.30662581802898</v>
      </c>
    </row>
    <row r="3283" spans="1:2" x14ac:dyDescent="0.25">
      <c r="A3283">
        <v>328</v>
      </c>
      <c r="B3283">
        <v>21.145696314137989</v>
      </c>
    </row>
    <row r="3284" spans="1:2" x14ac:dyDescent="0.25">
      <c r="A3284">
        <v>328.1</v>
      </c>
      <c r="B3284">
        <v>21.048694734209029</v>
      </c>
    </row>
    <row r="3285" spans="1:2" x14ac:dyDescent="0.25">
      <c r="A3285">
        <v>328.2</v>
      </c>
      <c r="B3285">
        <v>20.951693154280061</v>
      </c>
    </row>
    <row r="3286" spans="1:2" x14ac:dyDescent="0.25">
      <c r="A3286">
        <v>328.3</v>
      </c>
      <c r="B3286">
        <v>20.854691574351161</v>
      </c>
    </row>
    <row r="3287" spans="1:2" x14ac:dyDescent="0.25">
      <c r="A3287">
        <v>328.4</v>
      </c>
      <c r="B3287">
        <v>20.75768999442219</v>
      </c>
    </row>
    <row r="3288" spans="1:2" x14ac:dyDescent="0.25">
      <c r="A3288">
        <v>328.5</v>
      </c>
      <c r="B3288">
        <v>20.66068841449329</v>
      </c>
    </row>
    <row r="3289" spans="1:2" x14ac:dyDescent="0.25">
      <c r="A3289">
        <v>328.6</v>
      </c>
      <c r="B3289">
        <v>20.563686834564329</v>
      </c>
    </row>
    <row r="3290" spans="1:2" x14ac:dyDescent="0.25">
      <c r="A3290">
        <v>328.7</v>
      </c>
      <c r="B3290">
        <v>20.466685254635362</v>
      </c>
    </row>
    <row r="3291" spans="1:2" x14ac:dyDescent="0.25">
      <c r="A3291">
        <v>328.8</v>
      </c>
      <c r="B3291">
        <v>20.369683674706462</v>
      </c>
    </row>
    <row r="3292" spans="1:2" x14ac:dyDescent="0.25">
      <c r="A3292">
        <v>328.9</v>
      </c>
      <c r="B3292">
        <v>20.27268209477749</v>
      </c>
    </row>
    <row r="3293" spans="1:2" x14ac:dyDescent="0.25">
      <c r="A3293">
        <v>329</v>
      </c>
      <c r="B3293">
        <v>20.17568051484859</v>
      </c>
    </row>
    <row r="3294" spans="1:2" x14ac:dyDescent="0.25">
      <c r="A3294">
        <v>329.1</v>
      </c>
      <c r="B3294">
        <v>20.039349207400349</v>
      </c>
    </row>
    <row r="3295" spans="1:2" x14ac:dyDescent="0.25">
      <c r="A3295">
        <v>329.2</v>
      </c>
      <c r="B3295">
        <v>19.903017899952118</v>
      </c>
    </row>
    <row r="3296" spans="1:2" x14ac:dyDescent="0.25">
      <c r="A3296">
        <v>329.3</v>
      </c>
      <c r="B3296">
        <v>19.766686592503959</v>
      </c>
    </row>
    <row r="3297" spans="1:2" x14ac:dyDescent="0.25">
      <c r="A3297">
        <v>329.4</v>
      </c>
      <c r="B3297">
        <v>19.630355285055732</v>
      </c>
    </row>
    <row r="3298" spans="1:2" x14ac:dyDescent="0.25">
      <c r="A3298">
        <v>329.5</v>
      </c>
      <c r="B3298">
        <v>19.494023977607579</v>
      </c>
    </row>
    <row r="3299" spans="1:2" x14ac:dyDescent="0.25">
      <c r="A3299">
        <v>329.6</v>
      </c>
      <c r="B3299">
        <v>19.357692670159341</v>
      </c>
    </row>
    <row r="3300" spans="1:2" x14ac:dyDescent="0.25">
      <c r="A3300">
        <v>329.7</v>
      </c>
      <c r="B3300">
        <v>19.221361362711111</v>
      </c>
    </row>
    <row r="3301" spans="1:2" x14ac:dyDescent="0.25">
      <c r="A3301">
        <v>329.8</v>
      </c>
      <c r="B3301">
        <v>19.085030055262951</v>
      </c>
    </row>
    <row r="3302" spans="1:2" x14ac:dyDescent="0.25">
      <c r="A3302">
        <v>329.9</v>
      </c>
      <c r="B3302">
        <v>18.948698747814721</v>
      </c>
    </row>
    <row r="3303" spans="1:2" x14ac:dyDescent="0.25">
      <c r="A3303">
        <v>330</v>
      </c>
      <c r="B3303">
        <v>18.812367440366561</v>
      </c>
    </row>
    <row r="3304" spans="1:2" x14ac:dyDescent="0.25">
      <c r="A3304">
        <v>330.1</v>
      </c>
      <c r="B3304">
        <v>18.61043428440065</v>
      </c>
    </row>
    <row r="3305" spans="1:2" x14ac:dyDescent="0.25">
      <c r="A3305">
        <v>330.2</v>
      </c>
      <c r="B3305">
        <v>18.408501128434729</v>
      </c>
    </row>
    <row r="3306" spans="1:2" x14ac:dyDescent="0.25">
      <c r="A3306">
        <v>330.3</v>
      </c>
      <c r="B3306">
        <v>18.206567972468932</v>
      </c>
    </row>
    <row r="3307" spans="1:2" x14ac:dyDescent="0.25">
      <c r="A3307">
        <v>330.4</v>
      </c>
      <c r="B3307">
        <v>18.00463481650301</v>
      </c>
    </row>
    <row r="3308" spans="1:2" x14ac:dyDescent="0.25">
      <c r="A3308">
        <v>330.5</v>
      </c>
      <c r="B3308">
        <v>17.80270166053722</v>
      </c>
    </row>
    <row r="3309" spans="1:2" x14ac:dyDescent="0.25">
      <c r="A3309">
        <v>330.6</v>
      </c>
      <c r="B3309">
        <v>17.600768504571299</v>
      </c>
    </row>
    <row r="3310" spans="1:2" x14ac:dyDescent="0.25">
      <c r="A3310">
        <v>330.7</v>
      </c>
      <c r="B3310">
        <v>17.398835348605381</v>
      </c>
    </row>
    <row r="3311" spans="1:2" x14ac:dyDescent="0.25">
      <c r="A3311">
        <v>330.8</v>
      </c>
      <c r="B3311">
        <v>17.19690219263958</v>
      </c>
    </row>
    <row r="3312" spans="1:2" x14ac:dyDescent="0.25">
      <c r="A3312">
        <v>330.9</v>
      </c>
      <c r="B3312">
        <v>16.99496903667367</v>
      </c>
    </row>
    <row r="3313" spans="1:2" x14ac:dyDescent="0.25">
      <c r="A3313">
        <v>331</v>
      </c>
      <c r="B3313">
        <v>16.793035880707869</v>
      </c>
    </row>
    <row r="3314" spans="1:2" x14ac:dyDescent="0.25">
      <c r="A3314">
        <v>331.1</v>
      </c>
      <c r="B3314">
        <v>16.727174975707729</v>
      </c>
    </row>
    <row r="3315" spans="1:2" x14ac:dyDescent="0.25">
      <c r="A3315">
        <v>331.2</v>
      </c>
      <c r="B3315">
        <v>16.66131407070759</v>
      </c>
    </row>
    <row r="3316" spans="1:2" x14ac:dyDescent="0.25">
      <c r="A3316">
        <v>331.3</v>
      </c>
      <c r="B3316">
        <v>16.595453165707479</v>
      </c>
    </row>
    <row r="3317" spans="1:2" x14ac:dyDescent="0.25">
      <c r="A3317">
        <v>331.4</v>
      </c>
      <c r="B3317">
        <v>16.529592260707339</v>
      </c>
    </row>
    <row r="3318" spans="1:2" x14ac:dyDescent="0.25">
      <c r="A3318">
        <v>331.5</v>
      </c>
      <c r="B3318">
        <v>16.463731355707239</v>
      </c>
    </row>
    <row r="3319" spans="1:2" x14ac:dyDescent="0.25">
      <c r="A3319">
        <v>331.6</v>
      </c>
      <c r="B3319">
        <v>16.397870450707089</v>
      </c>
    </row>
    <row r="3320" spans="1:2" x14ac:dyDescent="0.25">
      <c r="A3320">
        <v>331.7</v>
      </c>
      <c r="B3320">
        <v>16.332009545706949</v>
      </c>
    </row>
    <row r="3321" spans="1:2" x14ac:dyDescent="0.25">
      <c r="A3321">
        <v>331.8</v>
      </c>
      <c r="B3321">
        <v>16.266148640706849</v>
      </c>
    </row>
    <row r="3322" spans="1:2" x14ac:dyDescent="0.25">
      <c r="A3322">
        <v>331.9</v>
      </c>
      <c r="B3322">
        <v>16.200287735706709</v>
      </c>
    </row>
    <row r="3323" spans="1:2" x14ac:dyDescent="0.25">
      <c r="A3323">
        <v>332</v>
      </c>
      <c r="B3323">
        <v>16.134426830706602</v>
      </c>
    </row>
    <row r="3324" spans="1:2" x14ac:dyDescent="0.25">
      <c r="A3324">
        <v>332.1</v>
      </c>
      <c r="B3324">
        <v>16.043192068643339</v>
      </c>
    </row>
    <row r="3325" spans="1:2" x14ac:dyDescent="0.25">
      <c r="A3325">
        <v>332.2</v>
      </c>
      <c r="B3325">
        <v>15.951957306580081</v>
      </c>
    </row>
    <row r="3326" spans="1:2" x14ac:dyDescent="0.25">
      <c r="A3326">
        <v>332.3</v>
      </c>
      <c r="B3326">
        <v>15.86072254451687</v>
      </c>
    </row>
    <row r="3327" spans="1:2" x14ac:dyDescent="0.25">
      <c r="A3327">
        <v>332.4</v>
      </c>
      <c r="B3327">
        <v>15.769487782453609</v>
      </c>
    </row>
    <row r="3328" spans="1:2" x14ac:dyDescent="0.25">
      <c r="A3328">
        <v>332.5</v>
      </c>
      <c r="B3328">
        <v>15.6782530203904</v>
      </c>
    </row>
    <row r="3329" spans="1:2" x14ac:dyDescent="0.25">
      <c r="A3329">
        <v>332.6</v>
      </c>
      <c r="B3329">
        <v>15.587018258327131</v>
      </c>
    </row>
    <row r="3330" spans="1:2" x14ac:dyDescent="0.25">
      <c r="A3330">
        <v>332.7</v>
      </c>
      <c r="B3330">
        <v>15.49578349626387</v>
      </c>
    </row>
    <row r="3331" spans="1:2" x14ac:dyDescent="0.25">
      <c r="A3331">
        <v>332.8</v>
      </c>
      <c r="B3331">
        <v>15.40454873420066</v>
      </c>
    </row>
    <row r="3332" spans="1:2" x14ac:dyDescent="0.25">
      <c r="A3332">
        <v>332.9</v>
      </c>
      <c r="B3332">
        <v>15.313313972137401</v>
      </c>
    </row>
    <row r="3333" spans="1:2" x14ac:dyDescent="0.25">
      <c r="A3333">
        <v>333</v>
      </c>
      <c r="B3333">
        <v>15.22207921007419</v>
      </c>
    </row>
    <row r="3334" spans="1:2" x14ac:dyDescent="0.25">
      <c r="A3334">
        <v>333.1</v>
      </c>
      <c r="B3334">
        <v>15.196034785029269</v>
      </c>
    </row>
    <row r="3335" spans="1:2" x14ac:dyDescent="0.25">
      <c r="A3335">
        <v>333.2</v>
      </c>
      <c r="B3335">
        <v>15.16999035998435</v>
      </c>
    </row>
    <row r="3336" spans="1:2" x14ac:dyDescent="0.25">
      <c r="A3336">
        <v>333.3</v>
      </c>
      <c r="B3336">
        <v>15.143945934939451</v>
      </c>
    </row>
    <row r="3337" spans="1:2" x14ac:dyDescent="0.25">
      <c r="A3337">
        <v>333.4</v>
      </c>
      <c r="B3337">
        <v>15.11790150989453</v>
      </c>
    </row>
    <row r="3338" spans="1:2" x14ac:dyDescent="0.25">
      <c r="A3338">
        <v>333.5</v>
      </c>
      <c r="B3338">
        <v>15.091857084849631</v>
      </c>
    </row>
    <row r="3339" spans="1:2" x14ac:dyDescent="0.25">
      <c r="A3339">
        <v>333.6</v>
      </c>
      <c r="B3339">
        <v>15.06581265980471</v>
      </c>
    </row>
    <row r="3340" spans="1:2" x14ac:dyDescent="0.25">
      <c r="A3340">
        <v>333.7</v>
      </c>
      <c r="B3340">
        <v>15.039768234759791</v>
      </c>
    </row>
    <row r="3341" spans="1:2" x14ac:dyDescent="0.25">
      <c r="A3341">
        <v>333.8</v>
      </c>
      <c r="B3341">
        <v>15.01372380971489</v>
      </c>
    </row>
    <row r="3342" spans="1:2" x14ac:dyDescent="0.25">
      <c r="A3342">
        <v>333.9</v>
      </c>
      <c r="B3342">
        <v>14.987679384669971</v>
      </c>
    </row>
    <row r="3343" spans="1:2" x14ac:dyDescent="0.25">
      <c r="A3343">
        <v>334</v>
      </c>
      <c r="B3343">
        <v>14.96163495962506</v>
      </c>
    </row>
    <row r="3344" spans="1:2" x14ac:dyDescent="0.25">
      <c r="A3344">
        <v>334.1</v>
      </c>
      <c r="B3344">
        <v>14.92971994888649</v>
      </c>
    </row>
    <row r="3345" spans="1:2" x14ac:dyDescent="0.25">
      <c r="A3345">
        <v>334.2</v>
      </c>
      <c r="B3345">
        <v>14.89780493814791</v>
      </c>
    </row>
    <row r="3346" spans="1:2" x14ac:dyDescent="0.25">
      <c r="A3346">
        <v>334.3</v>
      </c>
      <c r="B3346">
        <v>14.86588992740935</v>
      </c>
    </row>
    <row r="3347" spans="1:2" x14ac:dyDescent="0.25">
      <c r="A3347">
        <v>334.4</v>
      </c>
      <c r="B3347">
        <v>14.83397491667078</v>
      </c>
    </row>
    <row r="3348" spans="1:2" x14ac:dyDescent="0.25">
      <c r="A3348">
        <v>334.5</v>
      </c>
      <c r="B3348">
        <v>14.80205990593222</v>
      </c>
    </row>
    <row r="3349" spans="1:2" x14ac:dyDescent="0.25">
      <c r="A3349">
        <v>334.6</v>
      </c>
      <c r="B3349">
        <v>14.77014489519364</v>
      </c>
    </row>
    <row r="3350" spans="1:2" x14ac:dyDescent="0.25">
      <c r="A3350">
        <v>334.7</v>
      </c>
      <c r="B3350">
        <v>14.73822988445507</v>
      </c>
    </row>
    <row r="3351" spans="1:2" x14ac:dyDescent="0.25">
      <c r="A3351">
        <v>334.8</v>
      </c>
      <c r="B3351">
        <v>14.70631487371651</v>
      </c>
    </row>
    <row r="3352" spans="1:2" x14ac:dyDescent="0.25">
      <c r="A3352">
        <v>334.9</v>
      </c>
      <c r="B3352">
        <v>14.67439986297793</v>
      </c>
    </row>
    <row r="3353" spans="1:2" x14ac:dyDescent="0.25">
      <c r="A3353">
        <v>335</v>
      </c>
      <c r="B3353">
        <v>14.64248485223937</v>
      </c>
    </row>
    <row r="3354" spans="1:2" x14ac:dyDescent="0.25">
      <c r="A3354">
        <v>335.1</v>
      </c>
      <c r="B3354">
        <v>14.61998260350105</v>
      </c>
    </row>
    <row r="3355" spans="1:2" x14ac:dyDescent="0.25">
      <c r="A3355">
        <v>335.2</v>
      </c>
      <c r="B3355">
        <v>14.59748035476273</v>
      </c>
    </row>
    <row r="3356" spans="1:2" x14ac:dyDescent="0.25">
      <c r="A3356">
        <v>335.3</v>
      </c>
      <c r="B3356">
        <v>14.574978106024419</v>
      </c>
    </row>
    <row r="3357" spans="1:2" x14ac:dyDescent="0.25">
      <c r="A3357">
        <v>335.4</v>
      </c>
      <c r="B3357">
        <v>14.552475857286099</v>
      </c>
    </row>
    <row r="3358" spans="1:2" x14ac:dyDescent="0.25">
      <c r="A3358">
        <v>335.5</v>
      </c>
      <c r="B3358">
        <v>14.52997360854779</v>
      </c>
    </row>
    <row r="3359" spans="1:2" x14ac:dyDescent="0.25">
      <c r="A3359">
        <v>335.6</v>
      </c>
      <c r="B3359">
        <v>14.50747135980947</v>
      </c>
    </row>
    <row r="3360" spans="1:2" x14ac:dyDescent="0.25">
      <c r="A3360">
        <v>335.7</v>
      </c>
      <c r="B3360">
        <v>14.48496911107115</v>
      </c>
    </row>
    <row r="3361" spans="1:2" x14ac:dyDescent="0.25">
      <c r="A3361">
        <v>335.8</v>
      </c>
      <c r="B3361">
        <v>14.462466862332841</v>
      </c>
    </row>
    <row r="3362" spans="1:2" x14ac:dyDescent="0.25">
      <c r="A3362">
        <v>335.9</v>
      </c>
      <c r="B3362">
        <v>14.439964613594521</v>
      </c>
    </row>
    <row r="3363" spans="1:2" x14ac:dyDescent="0.25">
      <c r="A3363">
        <v>336</v>
      </c>
      <c r="B3363">
        <v>14.41746236485621</v>
      </c>
    </row>
    <row r="3364" spans="1:2" x14ac:dyDescent="0.25">
      <c r="A3364">
        <v>336.1</v>
      </c>
      <c r="B3364">
        <v>14.352449717928179</v>
      </c>
    </row>
    <row r="3365" spans="1:2" x14ac:dyDescent="0.25">
      <c r="A3365">
        <v>336.2</v>
      </c>
      <c r="B3365">
        <v>14.28743707100015</v>
      </c>
    </row>
    <row r="3366" spans="1:2" x14ac:dyDescent="0.25">
      <c r="A3366">
        <v>336.3</v>
      </c>
      <c r="B3366">
        <v>14.222424424072161</v>
      </c>
    </row>
    <row r="3367" spans="1:2" x14ac:dyDescent="0.25">
      <c r="A3367">
        <v>336.4</v>
      </c>
      <c r="B3367">
        <v>14.157411777144119</v>
      </c>
    </row>
    <row r="3368" spans="1:2" x14ac:dyDescent="0.25">
      <c r="A3368">
        <v>336.5</v>
      </c>
      <c r="B3368">
        <v>14.09239913021613</v>
      </c>
    </row>
    <row r="3369" spans="1:2" x14ac:dyDescent="0.25">
      <c r="A3369">
        <v>336.6</v>
      </c>
      <c r="B3369">
        <v>14.027386483288099</v>
      </c>
    </row>
    <row r="3370" spans="1:2" x14ac:dyDescent="0.25">
      <c r="A3370">
        <v>336.7</v>
      </c>
      <c r="B3370">
        <v>13.96237383636007</v>
      </c>
    </row>
    <row r="3371" spans="1:2" x14ac:dyDescent="0.25">
      <c r="A3371">
        <v>336.8</v>
      </c>
      <c r="B3371">
        <v>13.89736118943207</v>
      </c>
    </row>
    <row r="3372" spans="1:2" x14ac:dyDescent="0.25">
      <c r="A3372">
        <v>336.9</v>
      </c>
      <c r="B3372">
        <v>13.83234854250404</v>
      </c>
    </row>
    <row r="3373" spans="1:2" x14ac:dyDescent="0.25">
      <c r="A3373">
        <v>337</v>
      </c>
      <c r="B3373">
        <v>13.76733589557605</v>
      </c>
    </row>
    <row r="3374" spans="1:2" x14ac:dyDescent="0.25">
      <c r="A3374">
        <v>337.1</v>
      </c>
      <c r="B3374">
        <v>13.696536946953341</v>
      </c>
    </row>
    <row r="3375" spans="1:2" x14ac:dyDescent="0.25">
      <c r="A3375">
        <v>337.2</v>
      </c>
      <c r="B3375">
        <v>13.62573799833064</v>
      </c>
    </row>
    <row r="3376" spans="1:2" x14ac:dyDescent="0.25">
      <c r="A3376">
        <v>337.3</v>
      </c>
      <c r="B3376">
        <v>13.554939049707979</v>
      </c>
    </row>
    <row r="3377" spans="1:2" x14ac:dyDescent="0.25">
      <c r="A3377">
        <v>337.4</v>
      </c>
      <c r="B3377">
        <v>13.484140101085281</v>
      </c>
    </row>
    <row r="3378" spans="1:2" x14ac:dyDescent="0.25">
      <c r="A3378">
        <v>337.5</v>
      </c>
      <c r="B3378">
        <v>13.413341152462619</v>
      </c>
    </row>
    <row r="3379" spans="1:2" x14ac:dyDescent="0.25">
      <c r="A3379">
        <v>337.6</v>
      </c>
      <c r="B3379">
        <v>13.34254220383991</v>
      </c>
    </row>
    <row r="3380" spans="1:2" x14ac:dyDescent="0.25">
      <c r="A3380">
        <v>337.7</v>
      </c>
      <c r="B3380">
        <v>13.27174325521721</v>
      </c>
    </row>
    <row r="3381" spans="1:2" x14ac:dyDescent="0.25">
      <c r="A3381">
        <v>337.8</v>
      </c>
      <c r="B3381">
        <v>13.20094430659455</v>
      </c>
    </row>
    <row r="3382" spans="1:2" x14ac:dyDescent="0.25">
      <c r="A3382">
        <v>337.9</v>
      </c>
      <c r="B3382">
        <v>13.13014535797185</v>
      </c>
    </row>
    <row r="3383" spans="1:2" x14ac:dyDescent="0.25">
      <c r="A3383">
        <v>338</v>
      </c>
      <c r="B3383">
        <v>13.059346409349191</v>
      </c>
    </row>
    <row r="3384" spans="1:2" x14ac:dyDescent="0.25">
      <c r="A3384">
        <v>338.1</v>
      </c>
      <c r="B3384">
        <v>13.127067405123761</v>
      </c>
    </row>
    <row r="3385" spans="1:2" x14ac:dyDescent="0.25">
      <c r="A3385">
        <v>338.2</v>
      </c>
      <c r="B3385">
        <v>13.194788400898339</v>
      </c>
    </row>
    <row r="3386" spans="1:2" x14ac:dyDescent="0.25">
      <c r="A3386">
        <v>338.3</v>
      </c>
      <c r="B3386">
        <v>13.26250939667287</v>
      </c>
    </row>
    <row r="3387" spans="1:2" x14ac:dyDescent="0.25">
      <c r="A3387">
        <v>338.4</v>
      </c>
      <c r="B3387">
        <v>13.330230392447451</v>
      </c>
    </row>
    <row r="3388" spans="1:2" x14ac:dyDescent="0.25">
      <c r="A3388">
        <v>338.5</v>
      </c>
      <c r="B3388">
        <v>13.39795138822199</v>
      </c>
    </row>
    <row r="3389" spans="1:2" x14ac:dyDescent="0.25">
      <c r="A3389">
        <v>338.6</v>
      </c>
      <c r="B3389">
        <v>13.46567238399656</v>
      </c>
    </row>
    <row r="3390" spans="1:2" x14ac:dyDescent="0.25">
      <c r="A3390">
        <v>338.7</v>
      </c>
      <c r="B3390">
        <v>13.533393379771139</v>
      </c>
    </row>
    <row r="3391" spans="1:2" x14ac:dyDescent="0.25">
      <c r="A3391">
        <v>338.8</v>
      </c>
      <c r="B3391">
        <v>13.601114375545681</v>
      </c>
    </row>
    <row r="3392" spans="1:2" x14ac:dyDescent="0.25">
      <c r="A3392">
        <v>338.9</v>
      </c>
      <c r="B3392">
        <v>13.668835371320251</v>
      </c>
    </row>
    <row r="3393" spans="1:2" x14ac:dyDescent="0.25">
      <c r="A3393">
        <v>339</v>
      </c>
      <c r="B3393">
        <v>13.73655636709479</v>
      </c>
    </row>
    <row r="3394" spans="1:2" x14ac:dyDescent="0.25">
      <c r="A3394">
        <v>339.1</v>
      </c>
      <c r="B3394">
        <v>13.90956645850126</v>
      </c>
    </row>
    <row r="3395" spans="1:2" x14ac:dyDescent="0.25">
      <c r="A3395">
        <v>339.2</v>
      </c>
      <c r="B3395">
        <v>14.08257654990773</v>
      </c>
    </row>
    <row r="3396" spans="1:2" x14ac:dyDescent="0.25">
      <c r="A3396">
        <v>339.3</v>
      </c>
      <c r="B3396">
        <v>14.25558664131411</v>
      </c>
    </row>
    <row r="3397" spans="1:2" x14ac:dyDescent="0.25">
      <c r="A3397">
        <v>339.4</v>
      </c>
      <c r="B3397">
        <v>14.42859673272058</v>
      </c>
    </row>
    <row r="3398" spans="1:2" x14ac:dyDescent="0.25">
      <c r="A3398">
        <v>339.5</v>
      </c>
      <c r="B3398">
        <v>14.601606824126961</v>
      </c>
    </row>
    <row r="3399" spans="1:2" x14ac:dyDescent="0.25">
      <c r="A3399">
        <v>339.6</v>
      </c>
      <c r="B3399">
        <v>14.77461691553343</v>
      </c>
    </row>
    <row r="3400" spans="1:2" x14ac:dyDescent="0.25">
      <c r="A3400">
        <v>339.7</v>
      </c>
      <c r="B3400">
        <v>14.947627006939911</v>
      </c>
    </row>
    <row r="3401" spans="1:2" x14ac:dyDescent="0.25">
      <c r="A3401">
        <v>339.8</v>
      </c>
      <c r="B3401">
        <v>15.120637098346281</v>
      </c>
    </row>
    <row r="3402" spans="1:2" x14ac:dyDescent="0.25">
      <c r="A3402">
        <v>339.9</v>
      </c>
      <c r="B3402">
        <v>15.29364718975275</v>
      </c>
    </row>
    <row r="3403" spans="1:2" x14ac:dyDescent="0.25">
      <c r="A3403">
        <v>340</v>
      </c>
      <c r="B3403">
        <v>15.466657281159129</v>
      </c>
    </row>
    <row r="3404" spans="1:2" x14ac:dyDescent="0.25">
      <c r="A3404">
        <v>340.1</v>
      </c>
      <c r="B3404">
        <v>15.74941579166185</v>
      </c>
    </row>
    <row r="3405" spans="1:2" x14ac:dyDescent="0.25">
      <c r="A3405">
        <v>340.2</v>
      </c>
      <c r="B3405">
        <v>16.032174302164581</v>
      </c>
    </row>
    <row r="3406" spans="1:2" x14ac:dyDescent="0.25">
      <c r="A3406">
        <v>340.3</v>
      </c>
      <c r="B3406">
        <v>16.314932812667141</v>
      </c>
    </row>
    <row r="3407" spans="1:2" x14ac:dyDescent="0.25">
      <c r="A3407">
        <v>340.4</v>
      </c>
      <c r="B3407">
        <v>16.597691323169869</v>
      </c>
    </row>
    <row r="3408" spans="1:2" x14ac:dyDescent="0.25">
      <c r="A3408">
        <v>340.5</v>
      </c>
      <c r="B3408">
        <v>16.88044983367244</v>
      </c>
    </row>
    <row r="3409" spans="1:2" x14ac:dyDescent="0.25">
      <c r="A3409">
        <v>340.6</v>
      </c>
      <c r="B3409">
        <v>17.163208344175171</v>
      </c>
    </row>
    <row r="3410" spans="1:2" x14ac:dyDescent="0.25">
      <c r="A3410">
        <v>340.7</v>
      </c>
      <c r="B3410">
        <v>17.445966854677891</v>
      </c>
    </row>
    <row r="3411" spans="1:2" x14ac:dyDescent="0.25">
      <c r="A3411">
        <v>340.8</v>
      </c>
      <c r="B3411">
        <v>17.728725365180459</v>
      </c>
    </row>
    <row r="3412" spans="1:2" x14ac:dyDescent="0.25">
      <c r="A3412">
        <v>340.9</v>
      </c>
      <c r="B3412">
        <v>18.011483875683179</v>
      </c>
    </row>
    <row r="3413" spans="1:2" x14ac:dyDescent="0.25">
      <c r="A3413">
        <v>341</v>
      </c>
      <c r="B3413">
        <v>18.294242386185751</v>
      </c>
    </row>
    <row r="3414" spans="1:2" x14ac:dyDescent="0.25">
      <c r="A3414">
        <v>341.1</v>
      </c>
      <c r="B3414">
        <v>18.714771133021259</v>
      </c>
    </row>
    <row r="3415" spans="1:2" x14ac:dyDescent="0.25">
      <c r="A3415">
        <v>341.2</v>
      </c>
      <c r="B3415">
        <v>19.13529987985677</v>
      </c>
    </row>
    <row r="3416" spans="1:2" x14ac:dyDescent="0.25">
      <c r="A3416">
        <v>341.3</v>
      </c>
      <c r="B3416">
        <v>19.55582862669203</v>
      </c>
    </row>
    <row r="3417" spans="1:2" x14ac:dyDescent="0.25">
      <c r="A3417">
        <v>341.4</v>
      </c>
      <c r="B3417">
        <v>19.976357373527541</v>
      </c>
    </row>
    <row r="3418" spans="1:2" x14ac:dyDescent="0.25">
      <c r="A3418">
        <v>341.5</v>
      </c>
      <c r="B3418">
        <v>20.396886120362812</v>
      </c>
    </row>
    <row r="3419" spans="1:2" x14ac:dyDescent="0.25">
      <c r="A3419">
        <v>341.6</v>
      </c>
      <c r="B3419">
        <v>20.81741486719832</v>
      </c>
    </row>
    <row r="3420" spans="1:2" x14ac:dyDescent="0.25">
      <c r="A3420">
        <v>341.7</v>
      </c>
      <c r="B3420">
        <v>21.237943614033831</v>
      </c>
    </row>
    <row r="3421" spans="1:2" x14ac:dyDescent="0.25">
      <c r="A3421">
        <v>341.8</v>
      </c>
      <c r="B3421">
        <v>21.658472360869101</v>
      </c>
    </row>
    <row r="3422" spans="1:2" x14ac:dyDescent="0.25">
      <c r="A3422">
        <v>341.9</v>
      </c>
      <c r="B3422">
        <v>22.079001107704599</v>
      </c>
    </row>
    <row r="3423" spans="1:2" x14ac:dyDescent="0.25">
      <c r="A3423">
        <v>342</v>
      </c>
      <c r="B3423">
        <v>22.499529854539869</v>
      </c>
    </row>
    <row r="3424" spans="1:2" x14ac:dyDescent="0.25">
      <c r="A3424">
        <v>342.1</v>
      </c>
      <c r="B3424">
        <v>22.594681761928971</v>
      </c>
    </row>
    <row r="3425" spans="1:2" x14ac:dyDescent="0.25">
      <c r="A3425">
        <v>342.2</v>
      </c>
      <c r="B3425">
        <v>22.689833669318059</v>
      </c>
    </row>
    <row r="3426" spans="1:2" x14ac:dyDescent="0.25">
      <c r="A3426">
        <v>342.3</v>
      </c>
      <c r="B3426">
        <v>22.784985576707101</v>
      </c>
    </row>
    <row r="3427" spans="1:2" x14ac:dyDescent="0.25">
      <c r="A3427">
        <v>342.4</v>
      </c>
      <c r="B3427">
        <v>22.880137484096199</v>
      </c>
    </row>
    <row r="3428" spans="1:2" x14ac:dyDescent="0.25">
      <c r="A3428">
        <v>342.5</v>
      </c>
      <c r="B3428">
        <v>22.975289391485241</v>
      </c>
    </row>
    <row r="3429" spans="1:2" x14ac:dyDescent="0.25">
      <c r="A3429">
        <v>342.6</v>
      </c>
      <c r="B3429">
        <v>23.070441298874329</v>
      </c>
    </row>
    <row r="3430" spans="1:2" x14ac:dyDescent="0.25">
      <c r="A3430">
        <v>342.7</v>
      </c>
      <c r="B3430">
        <v>23.165593206263431</v>
      </c>
    </row>
    <row r="3431" spans="1:2" x14ac:dyDescent="0.25">
      <c r="A3431">
        <v>342.8</v>
      </c>
      <c r="B3431">
        <v>23.260745113652469</v>
      </c>
    </row>
    <row r="3432" spans="1:2" x14ac:dyDescent="0.25">
      <c r="A3432">
        <v>342.9</v>
      </c>
      <c r="B3432">
        <v>23.35589702104156</v>
      </c>
    </row>
    <row r="3433" spans="1:2" x14ac:dyDescent="0.25">
      <c r="A3433">
        <v>343</v>
      </c>
      <c r="B3433">
        <v>23.451048928430598</v>
      </c>
    </row>
    <row r="3434" spans="1:2" x14ac:dyDescent="0.25">
      <c r="A3434">
        <v>343.1</v>
      </c>
      <c r="B3434">
        <v>23.537246724705589</v>
      </c>
    </row>
    <row r="3435" spans="1:2" x14ac:dyDescent="0.25">
      <c r="A3435">
        <v>343.2</v>
      </c>
      <c r="B3435">
        <v>23.62344452098057</v>
      </c>
    </row>
    <row r="3436" spans="1:2" x14ac:dyDescent="0.25">
      <c r="A3436">
        <v>343.3</v>
      </c>
      <c r="B3436">
        <v>23.709642317255501</v>
      </c>
    </row>
    <row r="3437" spans="1:2" x14ac:dyDescent="0.25">
      <c r="A3437">
        <v>343.4</v>
      </c>
      <c r="B3437">
        <v>23.795840113530488</v>
      </c>
    </row>
    <row r="3438" spans="1:2" x14ac:dyDescent="0.25">
      <c r="A3438">
        <v>343.5</v>
      </c>
      <c r="B3438">
        <v>23.882037909805419</v>
      </c>
    </row>
    <row r="3439" spans="1:2" x14ac:dyDescent="0.25">
      <c r="A3439">
        <v>343.6</v>
      </c>
      <c r="B3439">
        <v>23.96823570608041</v>
      </c>
    </row>
    <row r="3440" spans="1:2" x14ac:dyDescent="0.25">
      <c r="A3440">
        <v>343.7</v>
      </c>
      <c r="B3440">
        <v>24.054433502355391</v>
      </c>
    </row>
    <row r="3441" spans="1:2" x14ac:dyDescent="0.25">
      <c r="A3441">
        <v>343.8</v>
      </c>
      <c r="B3441">
        <v>24.140631298630321</v>
      </c>
    </row>
    <row r="3442" spans="1:2" x14ac:dyDescent="0.25">
      <c r="A3442">
        <v>343.9</v>
      </c>
      <c r="B3442">
        <v>24.226829094905309</v>
      </c>
    </row>
    <row r="3443" spans="1:2" x14ac:dyDescent="0.25">
      <c r="A3443">
        <v>344</v>
      </c>
      <c r="B3443">
        <v>24.31302689118024</v>
      </c>
    </row>
    <row r="3444" spans="1:2" x14ac:dyDescent="0.25">
      <c r="A3444">
        <v>344.1</v>
      </c>
      <c r="B3444">
        <v>24.462115216716811</v>
      </c>
    </row>
    <row r="3445" spans="1:2" x14ac:dyDescent="0.25">
      <c r="A3445">
        <v>344.2</v>
      </c>
      <c r="B3445">
        <v>24.611203542253381</v>
      </c>
    </row>
    <row r="3446" spans="1:2" x14ac:dyDescent="0.25">
      <c r="A3446">
        <v>344.3</v>
      </c>
      <c r="B3446">
        <v>24.76029186778986</v>
      </c>
    </row>
    <row r="3447" spans="1:2" x14ac:dyDescent="0.25">
      <c r="A3447">
        <v>344.4</v>
      </c>
      <c r="B3447">
        <v>24.909380193326431</v>
      </c>
    </row>
    <row r="3448" spans="1:2" x14ac:dyDescent="0.25">
      <c r="A3448">
        <v>344.5</v>
      </c>
      <c r="B3448">
        <v>25.05846851886292</v>
      </c>
    </row>
    <row r="3449" spans="1:2" x14ac:dyDescent="0.25">
      <c r="A3449">
        <v>344.6</v>
      </c>
      <c r="B3449">
        <v>25.207556844399491</v>
      </c>
    </row>
    <row r="3450" spans="1:2" x14ac:dyDescent="0.25">
      <c r="A3450">
        <v>344.7</v>
      </c>
      <c r="B3450">
        <v>25.356645169936051</v>
      </c>
    </row>
    <row r="3451" spans="1:2" x14ac:dyDescent="0.25">
      <c r="A3451">
        <v>344.8</v>
      </c>
      <c r="B3451">
        <v>25.505733495472541</v>
      </c>
    </row>
    <row r="3452" spans="1:2" x14ac:dyDescent="0.25">
      <c r="A3452">
        <v>344.9</v>
      </c>
      <c r="B3452">
        <v>25.654821821009111</v>
      </c>
    </row>
    <row r="3453" spans="1:2" x14ac:dyDescent="0.25">
      <c r="A3453">
        <v>345</v>
      </c>
      <c r="B3453">
        <v>25.80391014654559</v>
      </c>
    </row>
    <row r="3454" spans="1:2" x14ac:dyDescent="0.25">
      <c r="A3454">
        <v>345.1</v>
      </c>
      <c r="B3454">
        <v>25.784323444088908</v>
      </c>
    </row>
    <row r="3455" spans="1:2" x14ac:dyDescent="0.25">
      <c r="A3455">
        <v>345.2</v>
      </c>
      <c r="B3455">
        <v>25.76473674163223</v>
      </c>
    </row>
    <row r="3456" spans="1:2" x14ac:dyDescent="0.25">
      <c r="A3456">
        <v>345.3</v>
      </c>
      <c r="B3456">
        <v>25.745150039175559</v>
      </c>
    </row>
    <row r="3457" spans="1:2" x14ac:dyDescent="0.25">
      <c r="A3457">
        <v>345.4</v>
      </c>
      <c r="B3457">
        <v>25.725563336718881</v>
      </c>
    </row>
    <row r="3458" spans="1:2" x14ac:dyDescent="0.25">
      <c r="A3458">
        <v>345.5</v>
      </c>
      <c r="B3458">
        <v>25.70597663426221</v>
      </c>
    </row>
    <row r="3459" spans="1:2" x14ac:dyDescent="0.25">
      <c r="A3459">
        <v>345.6</v>
      </c>
      <c r="B3459">
        <v>25.686389931805529</v>
      </c>
    </row>
    <row r="3460" spans="1:2" x14ac:dyDescent="0.25">
      <c r="A3460">
        <v>345.7</v>
      </c>
      <c r="B3460">
        <v>25.666803229348851</v>
      </c>
    </row>
    <row r="3461" spans="1:2" x14ac:dyDescent="0.25">
      <c r="A3461">
        <v>345.8</v>
      </c>
      <c r="B3461">
        <v>25.64721652689218</v>
      </c>
    </row>
    <row r="3462" spans="1:2" x14ac:dyDescent="0.25">
      <c r="A3462">
        <v>345.9</v>
      </c>
      <c r="B3462">
        <v>25.627629824435509</v>
      </c>
    </row>
    <row r="3463" spans="1:2" x14ac:dyDescent="0.25">
      <c r="A3463">
        <v>346</v>
      </c>
      <c r="B3463">
        <v>25.608043121978831</v>
      </c>
    </row>
    <row r="3464" spans="1:2" x14ac:dyDescent="0.25">
      <c r="A3464">
        <v>346.1</v>
      </c>
      <c r="B3464">
        <v>25.572834920614671</v>
      </c>
    </row>
    <row r="3465" spans="1:2" x14ac:dyDescent="0.25">
      <c r="A3465">
        <v>346.2</v>
      </c>
      <c r="B3465">
        <v>25.537626719250511</v>
      </c>
    </row>
    <row r="3466" spans="1:2" x14ac:dyDescent="0.25">
      <c r="A3466">
        <v>346.3</v>
      </c>
      <c r="B3466">
        <v>25.50241851788638</v>
      </c>
    </row>
    <row r="3467" spans="1:2" x14ac:dyDescent="0.25">
      <c r="A3467">
        <v>346.4</v>
      </c>
      <c r="B3467">
        <v>25.46721031652222</v>
      </c>
    </row>
    <row r="3468" spans="1:2" x14ac:dyDescent="0.25">
      <c r="A3468">
        <v>346.5</v>
      </c>
      <c r="B3468">
        <v>25.432002115158081</v>
      </c>
    </row>
    <row r="3469" spans="1:2" x14ac:dyDescent="0.25">
      <c r="A3469">
        <v>346.6</v>
      </c>
      <c r="B3469">
        <v>25.396793913793921</v>
      </c>
    </row>
    <row r="3470" spans="1:2" x14ac:dyDescent="0.25">
      <c r="A3470">
        <v>346.7</v>
      </c>
      <c r="B3470">
        <v>25.361585712429761</v>
      </c>
    </row>
    <row r="3471" spans="1:2" x14ac:dyDescent="0.25">
      <c r="A3471">
        <v>346.8</v>
      </c>
      <c r="B3471">
        <v>25.326377511065619</v>
      </c>
    </row>
    <row r="3472" spans="1:2" x14ac:dyDescent="0.25">
      <c r="A3472">
        <v>346.9</v>
      </c>
      <c r="B3472">
        <v>25.291169309701459</v>
      </c>
    </row>
    <row r="3473" spans="1:2" x14ac:dyDescent="0.25">
      <c r="A3473">
        <v>347</v>
      </c>
      <c r="B3473">
        <v>25.255961108337321</v>
      </c>
    </row>
    <row r="3474" spans="1:2" x14ac:dyDescent="0.25">
      <c r="A3474">
        <v>347.1</v>
      </c>
      <c r="B3474">
        <v>25.29274190597755</v>
      </c>
    </row>
    <row r="3475" spans="1:2" x14ac:dyDescent="0.25">
      <c r="A3475">
        <v>347.2</v>
      </c>
      <c r="B3475">
        <v>25.329522703617791</v>
      </c>
    </row>
    <row r="3476" spans="1:2" x14ac:dyDescent="0.25">
      <c r="A3476">
        <v>347.3</v>
      </c>
      <c r="B3476">
        <v>25.366303501257999</v>
      </c>
    </row>
    <row r="3477" spans="1:2" x14ac:dyDescent="0.25">
      <c r="A3477">
        <v>347.4</v>
      </c>
      <c r="B3477">
        <v>25.403084298898229</v>
      </c>
    </row>
    <row r="3478" spans="1:2" x14ac:dyDescent="0.25">
      <c r="A3478">
        <v>347.5</v>
      </c>
      <c r="B3478">
        <v>25.439865096538441</v>
      </c>
    </row>
    <row r="3479" spans="1:2" x14ac:dyDescent="0.25">
      <c r="A3479">
        <v>347.6</v>
      </c>
      <c r="B3479">
        <v>25.47664589417867</v>
      </c>
    </row>
    <row r="3480" spans="1:2" x14ac:dyDescent="0.25">
      <c r="A3480">
        <v>347.7</v>
      </c>
      <c r="B3480">
        <v>25.5134266918189</v>
      </c>
    </row>
    <row r="3481" spans="1:2" x14ac:dyDescent="0.25">
      <c r="A3481">
        <v>347.8</v>
      </c>
      <c r="B3481">
        <v>25.550207489459108</v>
      </c>
    </row>
    <row r="3482" spans="1:2" x14ac:dyDescent="0.25">
      <c r="A3482">
        <v>347.9</v>
      </c>
      <c r="B3482">
        <v>25.586988287099341</v>
      </c>
    </row>
    <row r="3483" spans="1:2" x14ac:dyDescent="0.25">
      <c r="A3483">
        <v>348</v>
      </c>
      <c r="B3483">
        <v>25.62376908473955</v>
      </c>
    </row>
    <row r="3484" spans="1:2" x14ac:dyDescent="0.25">
      <c r="A3484">
        <v>348.1</v>
      </c>
      <c r="B3484">
        <v>25.734175613107599</v>
      </c>
    </row>
    <row r="3485" spans="1:2" x14ac:dyDescent="0.25">
      <c r="A3485">
        <v>348.2</v>
      </c>
      <c r="B3485">
        <v>25.844582141475652</v>
      </c>
    </row>
    <row r="3486" spans="1:2" x14ac:dyDescent="0.25">
      <c r="A3486">
        <v>348.3</v>
      </c>
      <c r="B3486">
        <v>25.95498866984364</v>
      </c>
    </row>
    <row r="3487" spans="1:2" x14ac:dyDescent="0.25">
      <c r="A3487">
        <v>348.4</v>
      </c>
      <c r="B3487">
        <v>26.065395198211689</v>
      </c>
    </row>
    <row r="3488" spans="1:2" x14ac:dyDescent="0.25">
      <c r="A3488">
        <v>348.5</v>
      </c>
      <c r="B3488">
        <v>26.175801726579682</v>
      </c>
    </row>
    <row r="3489" spans="1:2" x14ac:dyDescent="0.25">
      <c r="A3489">
        <v>348.6</v>
      </c>
      <c r="B3489">
        <v>26.286208254947731</v>
      </c>
    </row>
    <row r="3490" spans="1:2" x14ac:dyDescent="0.25">
      <c r="A3490">
        <v>348.7</v>
      </c>
      <c r="B3490">
        <v>26.39661478331578</v>
      </c>
    </row>
    <row r="3491" spans="1:2" x14ac:dyDescent="0.25">
      <c r="A3491">
        <v>348.8</v>
      </c>
      <c r="B3491">
        <v>26.507021311683769</v>
      </c>
    </row>
    <row r="3492" spans="1:2" x14ac:dyDescent="0.25">
      <c r="A3492">
        <v>348.9</v>
      </c>
      <c r="B3492">
        <v>26.617427840051821</v>
      </c>
    </row>
    <row r="3493" spans="1:2" x14ac:dyDescent="0.25">
      <c r="A3493">
        <v>349</v>
      </c>
      <c r="B3493">
        <v>26.72783436841981</v>
      </c>
    </row>
    <row r="3494" spans="1:2" x14ac:dyDescent="0.25">
      <c r="A3494">
        <v>349.1</v>
      </c>
      <c r="B3494">
        <v>26.81342526640622</v>
      </c>
    </row>
    <row r="3495" spans="1:2" x14ac:dyDescent="0.25">
      <c r="A3495">
        <v>349.2</v>
      </c>
      <c r="B3495">
        <v>26.899016164392631</v>
      </c>
    </row>
    <row r="3496" spans="1:2" x14ac:dyDescent="0.25">
      <c r="A3496">
        <v>349.3</v>
      </c>
      <c r="B3496">
        <v>26.984607062378991</v>
      </c>
    </row>
    <row r="3497" spans="1:2" x14ac:dyDescent="0.25">
      <c r="A3497">
        <v>349.4</v>
      </c>
      <c r="B3497">
        <v>27.070197960365402</v>
      </c>
    </row>
    <row r="3498" spans="1:2" x14ac:dyDescent="0.25">
      <c r="A3498">
        <v>349.5</v>
      </c>
      <c r="B3498">
        <v>27.155788858351759</v>
      </c>
    </row>
    <row r="3499" spans="1:2" x14ac:dyDescent="0.25">
      <c r="A3499">
        <v>349.6</v>
      </c>
      <c r="B3499">
        <v>27.241379756338169</v>
      </c>
    </row>
    <row r="3500" spans="1:2" x14ac:dyDescent="0.25">
      <c r="A3500">
        <v>349.7</v>
      </c>
      <c r="B3500">
        <v>27.32697065432458</v>
      </c>
    </row>
    <row r="3501" spans="1:2" x14ac:dyDescent="0.25">
      <c r="A3501">
        <v>349.8</v>
      </c>
      <c r="B3501">
        <v>27.41256155231094</v>
      </c>
    </row>
    <row r="3502" spans="1:2" x14ac:dyDescent="0.25">
      <c r="A3502">
        <v>349.9</v>
      </c>
      <c r="B3502">
        <v>27.49815245029734</v>
      </c>
    </row>
    <row r="3503" spans="1:2" x14ac:dyDescent="0.25">
      <c r="A3503">
        <v>350</v>
      </c>
      <c r="B3503">
        <v>27.583743348283701</v>
      </c>
    </row>
    <row r="3504" spans="1:2" x14ac:dyDescent="0.25">
      <c r="A3504">
        <v>350.1</v>
      </c>
      <c r="B3504">
        <v>27.543367049037229</v>
      </c>
    </row>
    <row r="3505" spans="1:2" x14ac:dyDescent="0.25">
      <c r="A3505">
        <v>350.2</v>
      </c>
      <c r="B3505">
        <v>27.502990749790751</v>
      </c>
    </row>
    <row r="3506" spans="1:2" x14ac:dyDescent="0.25">
      <c r="A3506">
        <v>350.3</v>
      </c>
      <c r="B3506">
        <v>27.462614450544301</v>
      </c>
    </row>
    <row r="3507" spans="1:2" x14ac:dyDescent="0.25">
      <c r="A3507">
        <v>350.4</v>
      </c>
      <c r="B3507">
        <v>27.422238151297829</v>
      </c>
    </row>
    <row r="3508" spans="1:2" x14ac:dyDescent="0.25">
      <c r="A3508">
        <v>350.5</v>
      </c>
      <c r="B3508">
        <v>27.381861852051379</v>
      </c>
    </row>
    <row r="3509" spans="1:2" x14ac:dyDescent="0.25">
      <c r="A3509">
        <v>350.6</v>
      </c>
      <c r="B3509">
        <v>27.341485552804901</v>
      </c>
    </row>
    <row r="3510" spans="1:2" x14ac:dyDescent="0.25">
      <c r="A3510">
        <v>350.7</v>
      </c>
      <c r="B3510">
        <v>27.30110925355843</v>
      </c>
    </row>
    <row r="3511" spans="1:2" x14ac:dyDescent="0.25">
      <c r="A3511">
        <v>350.8</v>
      </c>
      <c r="B3511">
        <v>27.26073295431198</v>
      </c>
    </row>
    <row r="3512" spans="1:2" x14ac:dyDescent="0.25">
      <c r="A3512">
        <v>350.9</v>
      </c>
      <c r="B3512">
        <v>27.220356655065501</v>
      </c>
    </row>
    <row r="3513" spans="1:2" x14ac:dyDescent="0.25">
      <c r="A3513">
        <v>351</v>
      </c>
      <c r="B3513">
        <v>27.179980355819051</v>
      </c>
    </row>
    <row r="3514" spans="1:2" x14ac:dyDescent="0.25">
      <c r="A3514">
        <v>351.1</v>
      </c>
      <c r="B3514">
        <v>27.236046843945971</v>
      </c>
    </row>
    <row r="3515" spans="1:2" x14ac:dyDescent="0.25">
      <c r="A3515">
        <v>351.2</v>
      </c>
      <c r="B3515">
        <v>27.29211333207288</v>
      </c>
    </row>
    <row r="3516" spans="1:2" x14ac:dyDescent="0.25">
      <c r="A3516">
        <v>351.3</v>
      </c>
      <c r="B3516">
        <v>27.348179820199761</v>
      </c>
    </row>
    <row r="3517" spans="1:2" x14ac:dyDescent="0.25">
      <c r="A3517">
        <v>351.4</v>
      </c>
      <c r="B3517">
        <v>27.40424630832668</v>
      </c>
    </row>
    <row r="3518" spans="1:2" x14ac:dyDescent="0.25">
      <c r="A3518">
        <v>351.5</v>
      </c>
      <c r="B3518">
        <v>27.460312796453561</v>
      </c>
    </row>
    <row r="3519" spans="1:2" x14ac:dyDescent="0.25">
      <c r="A3519">
        <v>351.6</v>
      </c>
      <c r="B3519">
        <v>27.516379284580481</v>
      </c>
    </row>
    <row r="3520" spans="1:2" x14ac:dyDescent="0.25">
      <c r="A3520">
        <v>351.7</v>
      </c>
      <c r="B3520">
        <v>27.5724457727074</v>
      </c>
    </row>
    <row r="3521" spans="1:2" x14ac:dyDescent="0.25">
      <c r="A3521">
        <v>351.8</v>
      </c>
      <c r="B3521">
        <v>27.628512260834281</v>
      </c>
    </row>
    <row r="3522" spans="1:2" x14ac:dyDescent="0.25">
      <c r="A3522">
        <v>351.9</v>
      </c>
      <c r="B3522">
        <v>27.68457874896119</v>
      </c>
    </row>
    <row r="3523" spans="1:2" x14ac:dyDescent="0.25">
      <c r="A3523">
        <v>352</v>
      </c>
      <c r="B3523">
        <v>27.740645237088081</v>
      </c>
    </row>
    <row r="3524" spans="1:2" x14ac:dyDescent="0.25">
      <c r="A3524">
        <v>352.1</v>
      </c>
      <c r="B3524">
        <v>27.680108664397061</v>
      </c>
    </row>
    <row r="3525" spans="1:2" x14ac:dyDescent="0.25">
      <c r="A3525">
        <v>352.2</v>
      </c>
      <c r="B3525">
        <v>27.61957209170604</v>
      </c>
    </row>
    <row r="3526" spans="1:2" x14ac:dyDescent="0.25">
      <c r="A3526">
        <v>352.3</v>
      </c>
      <c r="B3526">
        <v>27.559035519015051</v>
      </c>
    </row>
    <row r="3527" spans="1:2" x14ac:dyDescent="0.25">
      <c r="A3527">
        <v>352.4</v>
      </c>
      <c r="B3527">
        <v>27.49849894632403</v>
      </c>
    </row>
    <row r="3528" spans="1:2" x14ac:dyDescent="0.25">
      <c r="A3528">
        <v>352.5</v>
      </c>
      <c r="B3528">
        <v>27.437962373633049</v>
      </c>
    </row>
    <row r="3529" spans="1:2" x14ac:dyDescent="0.25">
      <c r="A3529">
        <v>352.6</v>
      </c>
      <c r="B3529">
        <v>27.377425800942031</v>
      </c>
    </row>
    <row r="3530" spans="1:2" x14ac:dyDescent="0.25">
      <c r="A3530">
        <v>352.7</v>
      </c>
      <c r="B3530">
        <v>27.316889228251011</v>
      </c>
    </row>
    <row r="3531" spans="1:2" x14ac:dyDescent="0.25">
      <c r="A3531">
        <v>352.8</v>
      </c>
      <c r="B3531">
        <v>27.256352655560018</v>
      </c>
    </row>
    <row r="3532" spans="1:2" x14ac:dyDescent="0.25">
      <c r="A3532">
        <v>352.9</v>
      </c>
      <c r="B3532">
        <v>27.195816082869001</v>
      </c>
    </row>
    <row r="3533" spans="1:2" x14ac:dyDescent="0.25">
      <c r="A3533">
        <v>353</v>
      </c>
      <c r="B3533">
        <v>27.13527951017802</v>
      </c>
    </row>
    <row r="3534" spans="1:2" x14ac:dyDescent="0.25">
      <c r="A3534">
        <v>353.1</v>
      </c>
      <c r="B3534">
        <v>27.083134591246029</v>
      </c>
    </row>
    <row r="3535" spans="1:2" x14ac:dyDescent="0.25">
      <c r="A3535">
        <v>353.2</v>
      </c>
      <c r="B3535">
        <v>27.030989672314039</v>
      </c>
    </row>
    <row r="3536" spans="1:2" x14ac:dyDescent="0.25">
      <c r="A3536">
        <v>353.3</v>
      </c>
      <c r="B3536">
        <v>26.978844753382081</v>
      </c>
    </row>
    <row r="3537" spans="1:2" x14ac:dyDescent="0.25">
      <c r="A3537">
        <v>353.4</v>
      </c>
      <c r="B3537">
        <v>26.926699834450091</v>
      </c>
    </row>
    <row r="3538" spans="1:2" x14ac:dyDescent="0.25">
      <c r="A3538">
        <v>353.5</v>
      </c>
      <c r="B3538">
        <v>26.874554915518129</v>
      </c>
    </row>
    <row r="3539" spans="1:2" x14ac:dyDescent="0.25">
      <c r="A3539">
        <v>353.6</v>
      </c>
      <c r="B3539">
        <v>26.822409996586138</v>
      </c>
    </row>
    <row r="3540" spans="1:2" x14ac:dyDescent="0.25">
      <c r="A3540">
        <v>353.7</v>
      </c>
      <c r="B3540">
        <v>26.770265077654152</v>
      </c>
    </row>
    <row r="3541" spans="1:2" x14ac:dyDescent="0.25">
      <c r="A3541">
        <v>353.8</v>
      </c>
      <c r="B3541">
        <v>26.71812015872219</v>
      </c>
    </row>
    <row r="3542" spans="1:2" x14ac:dyDescent="0.25">
      <c r="A3542">
        <v>353.9</v>
      </c>
      <c r="B3542">
        <v>26.6659752397902</v>
      </c>
    </row>
    <row r="3543" spans="1:2" x14ac:dyDescent="0.25">
      <c r="A3543">
        <v>354</v>
      </c>
      <c r="B3543">
        <v>26.613830320858241</v>
      </c>
    </row>
    <row r="3544" spans="1:2" x14ac:dyDescent="0.25">
      <c r="A3544">
        <v>354.1</v>
      </c>
      <c r="B3544">
        <v>26.61517588556578</v>
      </c>
    </row>
    <row r="3545" spans="1:2" x14ac:dyDescent="0.25">
      <c r="A3545">
        <v>354.2</v>
      </c>
      <c r="B3545">
        <v>26.616521450273321</v>
      </c>
    </row>
    <row r="3546" spans="1:2" x14ac:dyDescent="0.25">
      <c r="A3546">
        <v>354.3</v>
      </c>
      <c r="B3546">
        <v>26.617867014980849</v>
      </c>
    </row>
    <row r="3547" spans="1:2" x14ac:dyDescent="0.25">
      <c r="A3547">
        <v>354.4</v>
      </c>
      <c r="B3547">
        <v>26.619212579688391</v>
      </c>
    </row>
    <row r="3548" spans="1:2" x14ac:dyDescent="0.25">
      <c r="A3548">
        <v>354.5</v>
      </c>
      <c r="B3548">
        <v>26.620558144395918</v>
      </c>
    </row>
    <row r="3549" spans="1:2" x14ac:dyDescent="0.25">
      <c r="A3549">
        <v>354.6</v>
      </c>
      <c r="B3549">
        <v>26.62190370910346</v>
      </c>
    </row>
    <row r="3550" spans="1:2" x14ac:dyDescent="0.25">
      <c r="A3550">
        <v>354.7</v>
      </c>
      <c r="B3550">
        <v>26.623249273810991</v>
      </c>
    </row>
    <row r="3551" spans="1:2" x14ac:dyDescent="0.25">
      <c r="A3551">
        <v>354.8</v>
      </c>
      <c r="B3551">
        <v>26.624594838518529</v>
      </c>
    </row>
    <row r="3552" spans="1:2" x14ac:dyDescent="0.25">
      <c r="A3552">
        <v>354.9</v>
      </c>
      <c r="B3552">
        <v>26.625940403226071</v>
      </c>
    </row>
    <row r="3553" spans="1:2" x14ac:dyDescent="0.25">
      <c r="A3553">
        <v>355</v>
      </c>
      <c r="B3553">
        <v>26.627285967933599</v>
      </c>
    </row>
    <row r="3554" spans="1:2" x14ac:dyDescent="0.25">
      <c r="A3554">
        <v>355.1</v>
      </c>
      <c r="B3554">
        <v>26.626477722380471</v>
      </c>
    </row>
    <row r="3555" spans="1:2" x14ac:dyDescent="0.25">
      <c r="A3555">
        <v>355.2</v>
      </c>
      <c r="B3555">
        <v>26.625669476827341</v>
      </c>
    </row>
    <row r="3556" spans="1:2" x14ac:dyDescent="0.25">
      <c r="A3556">
        <v>355.3</v>
      </c>
      <c r="B3556">
        <v>26.624861231274199</v>
      </c>
    </row>
    <row r="3557" spans="1:2" x14ac:dyDescent="0.25">
      <c r="A3557">
        <v>355.4</v>
      </c>
      <c r="B3557">
        <v>26.624052985721072</v>
      </c>
    </row>
    <row r="3558" spans="1:2" x14ac:dyDescent="0.25">
      <c r="A3558">
        <v>355.5</v>
      </c>
      <c r="B3558">
        <v>26.623244740167941</v>
      </c>
    </row>
    <row r="3559" spans="1:2" x14ac:dyDescent="0.25">
      <c r="A3559">
        <v>355.6</v>
      </c>
      <c r="B3559">
        <v>26.622436494614799</v>
      </c>
    </row>
    <row r="3560" spans="1:2" x14ac:dyDescent="0.25">
      <c r="A3560">
        <v>355.7</v>
      </c>
      <c r="B3560">
        <v>26.621628249061668</v>
      </c>
    </row>
    <row r="3561" spans="1:2" x14ac:dyDescent="0.25">
      <c r="A3561">
        <v>355.8</v>
      </c>
      <c r="B3561">
        <v>26.620820003508541</v>
      </c>
    </row>
    <row r="3562" spans="1:2" x14ac:dyDescent="0.25">
      <c r="A3562">
        <v>355.9</v>
      </c>
      <c r="B3562">
        <v>26.62001175795541</v>
      </c>
    </row>
    <row r="3563" spans="1:2" x14ac:dyDescent="0.25">
      <c r="A3563">
        <v>356</v>
      </c>
      <c r="B3563">
        <v>26.619203512402269</v>
      </c>
    </row>
    <row r="3564" spans="1:2" x14ac:dyDescent="0.25">
      <c r="A3564">
        <v>356.1</v>
      </c>
      <c r="B3564">
        <v>26.719371914029431</v>
      </c>
    </row>
    <row r="3565" spans="1:2" x14ac:dyDescent="0.25">
      <c r="A3565">
        <v>356.2</v>
      </c>
      <c r="B3565">
        <v>26.819540315656589</v>
      </c>
    </row>
    <row r="3566" spans="1:2" x14ac:dyDescent="0.25">
      <c r="A3566">
        <v>356.3</v>
      </c>
      <c r="B3566">
        <v>26.91970871728369</v>
      </c>
    </row>
    <row r="3567" spans="1:2" x14ac:dyDescent="0.25">
      <c r="A3567">
        <v>356.4</v>
      </c>
      <c r="B3567">
        <v>27.019877118910841</v>
      </c>
    </row>
    <row r="3568" spans="1:2" x14ac:dyDescent="0.25">
      <c r="A3568">
        <v>356.5</v>
      </c>
      <c r="B3568">
        <v>27.120045520537939</v>
      </c>
    </row>
    <row r="3569" spans="1:2" x14ac:dyDescent="0.25">
      <c r="A3569">
        <v>356.6</v>
      </c>
      <c r="B3569">
        <v>27.220213922165101</v>
      </c>
    </row>
    <row r="3570" spans="1:2" x14ac:dyDescent="0.25">
      <c r="A3570">
        <v>356.7</v>
      </c>
      <c r="B3570">
        <v>27.320382323792259</v>
      </c>
    </row>
    <row r="3571" spans="1:2" x14ac:dyDescent="0.25">
      <c r="A3571">
        <v>356.8</v>
      </c>
      <c r="B3571">
        <v>27.420550725419361</v>
      </c>
    </row>
    <row r="3572" spans="1:2" x14ac:dyDescent="0.25">
      <c r="A3572">
        <v>356.9</v>
      </c>
      <c r="B3572">
        <v>27.520719127046512</v>
      </c>
    </row>
    <row r="3573" spans="1:2" x14ac:dyDescent="0.25">
      <c r="A3573">
        <v>357</v>
      </c>
      <c r="B3573">
        <v>27.62088752867361</v>
      </c>
    </row>
    <row r="3574" spans="1:2" x14ac:dyDescent="0.25">
      <c r="A3574">
        <v>357.1</v>
      </c>
      <c r="B3574">
        <v>27.606873246533219</v>
      </c>
    </row>
    <row r="3575" spans="1:2" x14ac:dyDescent="0.25">
      <c r="A3575">
        <v>357.2</v>
      </c>
      <c r="B3575">
        <v>27.592858964392839</v>
      </c>
    </row>
    <row r="3576" spans="1:2" x14ac:dyDescent="0.25">
      <c r="A3576">
        <v>357.3</v>
      </c>
      <c r="B3576">
        <v>27.578844682252448</v>
      </c>
    </row>
    <row r="3577" spans="1:2" x14ac:dyDescent="0.25">
      <c r="A3577">
        <v>357.4</v>
      </c>
      <c r="B3577">
        <v>27.564830400112061</v>
      </c>
    </row>
    <row r="3578" spans="1:2" x14ac:dyDescent="0.25">
      <c r="A3578">
        <v>357.5</v>
      </c>
      <c r="B3578">
        <v>27.550816117971682</v>
      </c>
    </row>
    <row r="3579" spans="1:2" x14ac:dyDescent="0.25">
      <c r="A3579">
        <v>357.6</v>
      </c>
      <c r="B3579">
        <v>27.536801835831291</v>
      </c>
    </row>
    <row r="3580" spans="1:2" x14ac:dyDescent="0.25">
      <c r="A3580">
        <v>357.7</v>
      </c>
      <c r="B3580">
        <v>27.5227875536909</v>
      </c>
    </row>
    <row r="3581" spans="1:2" x14ac:dyDescent="0.25">
      <c r="A3581">
        <v>357.8</v>
      </c>
      <c r="B3581">
        <v>27.50877327155052</v>
      </c>
    </row>
    <row r="3582" spans="1:2" x14ac:dyDescent="0.25">
      <c r="A3582">
        <v>357.9</v>
      </c>
      <c r="B3582">
        <v>27.49475898941013</v>
      </c>
    </row>
    <row r="3583" spans="1:2" x14ac:dyDescent="0.25">
      <c r="A3583">
        <v>358</v>
      </c>
      <c r="B3583">
        <v>27.48074470726975</v>
      </c>
    </row>
    <row r="3584" spans="1:2" x14ac:dyDescent="0.25">
      <c r="A3584">
        <v>358.1</v>
      </c>
      <c r="B3584">
        <v>27.416200134313151</v>
      </c>
    </row>
    <row r="3585" spans="1:2" x14ac:dyDescent="0.25">
      <c r="A3585">
        <v>358.2</v>
      </c>
      <c r="B3585">
        <v>27.351655561356559</v>
      </c>
    </row>
    <row r="3586" spans="1:2" x14ac:dyDescent="0.25">
      <c r="A3586">
        <v>358.3</v>
      </c>
      <c r="B3586">
        <v>27.287110988399998</v>
      </c>
    </row>
    <row r="3587" spans="1:2" x14ac:dyDescent="0.25">
      <c r="A3587">
        <v>358.4</v>
      </c>
      <c r="B3587">
        <v>27.22256641544341</v>
      </c>
    </row>
    <row r="3588" spans="1:2" x14ac:dyDescent="0.25">
      <c r="A3588">
        <v>358.5</v>
      </c>
      <c r="B3588">
        <v>27.15802184248685</v>
      </c>
    </row>
    <row r="3589" spans="1:2" x14ac:dyDescent="0.25">
      <c r="A3589">
        <v>358.6</v>
      </c>
      <c r="B3589">
        <v>27.093477269530261</v>
      </c>
    </row>
    <row r="3590" spans="1:2" x14ac:dyDescent="0.25">
      <c r="A3590">
        <v>358.7</v>
      </c>
      <c r="B3590">
        <v>27.028932696573658</v>
      </c>
    </row>
    <row r="3591" spans="1:2" x14ac:dyDescent="0.25">
      <c r="A3591">
        <v>358.8</v>
      </c>
      <c r="B3591">
        <v>26.964388123617109</v>
      </c>
    </row>
    <row r="3592" spans="1:2" x14ac:dyDescent="0.25">
      <c r="A3592">
        <v>358.9</v>
      </c>
      <c r="B3592">
        <v>26.89984355066051</v>
      </c>
    </row>
    <row r="3593" spans="1:2" x14ac:dyDescent="0.25">
      <c r="A3593">
        <v>359</v>
      </c>
      <c r="B3593">
        <v>26.83529897770395</v>
      </c>
    </row>
    <row r="3594" spans="1:2" x14ac:dyDescent="0.25">
      <c r="A3594">
        <v>359.1</v>
      </c>
      <c r="B3594">
        <v>26.631170313676058</v>
      </c>
    </row>
    <row r="3595" spans="1:2" x14ac:dyDescent="0.25">
      <c r="A3595">
        <v>359.2</v>
      </c>
      <c r="B3595">
        <v>26.427041649648171</v>
      </c>
    </row>
    <row r="3596" spans="1:2" x14ac:dyDescent="0.25">
      <c r="A3596">
        <v>359.3</v>
      </c>
      <c r="B3596">
        <v>26.22291298562039</v>
      </c>
    </row>
    <row r="3597" spans="1:2" x14ac:dyDescent="0.25">
      <c r="A3597">
        <v>359.4</v>
      </c>
      <c r="B3597">
        <v>26.018784321592499</v>
      </c>
    </row>
    <row r="3598" spans="1:2" x14ac:dyDescent="0.25">
      <c r="A3598">
        <v>359.5</v>
      </c>
      <c r="B3598">
        <v>25.814655657564721</v>
      </c>
    </row>
    <row r="3599" spans="1:2" x14ac:dyDescent="0.25">
      <c r="A3599">
        <v>359.6</v>
      </c>
      <c r="B3599">
        <v>25.61052699353683</v>
      </c>
    </row>
    <row r="3600" spans="1:2" x14ac:dyDescent="0.25">
      <c r="A3600">
        <v>359.7</v>
      </c>
      <c r="B3600">
        <v>25.406398329508939</v>
      </c>
    </row>
    <row r="3601" spans="1:2" x14ac:dyDescent="0.25">
      <c r="A3601">
        <v>359.8</v>
      </c>
      <c r="B3601">
        <v>25.202269665481161</v>
      </c>
    </row>
    <row r="3602" spans="1:2" x14ac:dyDescent="0.25">
      <c r="A3602">
        <v>359.9</v>
      </c>
      <c r="B3602">
        <v>24.99814100145327</v>
      </c>
    </row>
    <row r="3603" spans="1:2" x14ac:dyDescent="0.25">
      <c r="A3603">
        <v>360</v>
      </c>
      <c r="B3603">
        <v>24.794012337425489</v>
      </c>
    </row>
    <row r="3604" spans="1:2" x14ac:dyDescent="0.25">
      <c r="A3604">
        <v>360.1</v>
      </c>
      <c r="B3604">
        <v>24.658835359782952</v>
      </c>
    </row>
    <row r="3605" spans="1:2" x14ac:dyDescent="0.25">
      <c r="A3605">
        <v>360.2</v>
      </c>
      <c r="B3605">
        <v>24.523658382140411</v>
      </c>
    </row>
    <row r="3606" spans="1:2" x14ac:dyDescent="0.25">
      <c r="A3606">
        <v>360.3</v>
      </c>
      <c r="B3606">
        <v>24.388481404497941</v>
      </c>
    </row>
    <row r="3607" spans="1:2" x14ac:dyDescent="0.25">
      <c r="A3607">
        <v>360.4</v>
      </c>
      <c r="B3607">
        <v>24.253304426855401</v>
      </c>
    </row>
    <row r="3608" spans="1:2" x14ac:dyDescent="0.25">
      <c r="A3608">
        <v>360.5</v>
      </c>
      <c r="B3608">
        <v>24.118127449212938</v>
      </c>
    </row>
    <row r="3609" spans="1:2" x14ac:dyDescent="0.25">
      <c r="A3609">
        <v>360.6</v>
      </c>
      <c r="B3609">
        <v>23.982950471570401</v>
      </c>
    </row>
    <row r="3610" spans="1:2" x14ac:dyDescent="0.25">
      <c r="A3610">
        <v>360.7</v>
      </c>
      <c r="B3610">
        <v>23.84777349392786</v>
      </c>
    </row>
    <row r="3611" spans="1:2" x14ac:dyDescent="0.25">
      <c r="A3611">
        <v>360.8</v>
      </c>
      <c r="B3611">
        <v>23.712596516285391</v>
      </c>
    </row>
    <row r="3612" spans="1:2" x14ac:dyDescent="0.25">
      <c r="A3612">
        <v>360.9</v>
      </c>
      <c r="B3612">
        <v>23.57741953864285</v>
      </c>
    </row>
    <row r="3613" spans="1:2" x14ac:dyDescent="0.25">
      <c r="A3613">
        <v>361</v>
      </c>
      <c r="B3613">
        <v>23.442242561000391</v>
      </c>
    </row>
    <row r="3614" spans="1:2" x14ac:dyDescent="0.25">
      <c r="A3614">
        <v>361.1</v>
      </c>
      <c r="B3614">
        <v>23.210768411911801</v>
      </c>
    </row>
    <row r="3615" spans="1:2" x14ac:dyDescent="0.25">
      <c r="A3615">
        <v>361.2</v>
      </c>
      <c r="B3615">
        <v>22.97929426282321</v>
      </c>
    </row>
    <row r="3616" spans="1:2" x14ac:dyDescent="0.25">
      <c r="A3616">
        <v>361.3</v>
      </c>
      <c r="B3616">
        <v>22.747820113734761</v>
      </c>
    </row>
    <row r="3617" spans="1:2" x14ac:dyDescent="0.25">
      <c r="A3617">
        <v>361.4</v>
      </c>
      <c r="B3617">
        <v>22.51634596464617</v>
      </c>
    </row>
    <row r="3618" spans="1:2" x14ac:dyDescent="0.25">
      <c r="A3618">
        <v>361.5</v>
      </c>
      <c r="B3618">
        <v>22.284871815557711</v>
      </c>
    </row>
    <row r="3619" spans="1:2" x14ac:dyDescent="0.25">
      <c r="A3619">
        <v>361.6</v>
      </c>
      <c r="B3619">
        <v>22.053397666469131</v>
      </c>
    </row>
    <row r="3620" spans="1:2" x14ac:dyDescent="0.25">
      <c r="A3620">
        <v>361.7</v>
      </c>
      <c r="B3620">
        <v>21.82192351738054</v>
      </c>
    </row>
    <row r="3621" spans="1:2" x14ac:dyDescent="0.25">
      <c r="A3621">
        <v>361.8</v>
      </c>
      <c r="B3621">
        <v>21.590449368292081</v>
      </c>
    </row>
    <row r="3622" spans="1:2" x14ac:dyDescent="0.25">
      <c r="A3622">
        <v>361.9</v>
      </c>
      <c r="B3622">
        <v>21.358975219203501</v>
      </c>
    </row>
    <row r="3623" spans="1:2" x14ac:dyDescent="0.25">
      <c r="A3623">
        <v>362</v>
      </c>
      <c r="B3623">
        <v>21.127501070115041</v>
      </c>
    </row>
    <row r="3624" spans="1:2" x14ac:dyDescent="0.25">
      <c r="A3624">
        <v>362.1</v>
      </c>
      <c r="B3624">
        <v>21.08374975265836</v>
      </c>
    </row>
    <row r="3625" spans="1:2" x14ac:dyDescent="0.25">
      <c r="A3625">
        <v>362.2</v>
      </c>
      <c r="B3625">
        <v>21.039998435201682</v>
      </c>
    </row>
    <row r="3626" spans="1:2" x14ac:dyDescent="0.25">
      <c r="A3626">
        <v>362.3</v>
      </c>
      <c r="B3626">
        <v>20.996247117745021</v>
      </c>
    </row>
    <row r="3627" spans="1:2" x14ac:dyDescent="0.25">
      <c r="A3627">
        <v>362.4</v>
      </c>
      <c r="B3627">
        <v>20.952495800288339</v>
      </c>
    </row>
    <row r="3628" spans="1:2" x14ac:dyDescent="0.25">
      <c r="A3628">
        <v>362.5</v>
      </c>
      <c r="B3628">
        <v>20.90874448283169</v>
      </c>
    </row>
    <row r="3629" spans="1:2" x14ac:dyDescent="0.25">
      <c r="A3629">
        <v>362.6</v>
      </c>
      <c r="B3629">
        <v>20.864993165375012</v>
      </c>
    </row>
    <row r="3630" spans="1:2" x14ac:dyDescent="0.25">
      <c r="A3630">
        <v>362.7</v>
      </c>
      <c r="B3630">
        <v>20.82124184791833</v>
      </c>
    </row>
    <row r="3631" spans="1:2" x14ac:dyDescent="0.25">
      <c r="A3631">
        <v>362.8</v>
      </c>
      <c r="B3631">
        <v>20.777490530461669</v>
      </c>
    </row>
    <row r="3632" spans="1:2" x14ac:dyDescent="0.25">
      <c r="A3632">
        <v>362.9</v>
      </c>
      <c r="B3632">
        <v>20.733739213004991</v>
      </c>
    </row>
    <row r="3633" spans="1:2" x14ac:dyDescent="0.25">
      <c r="A3633">
        <v>363</v>
      </c>
      <c r="B3633">
        <v>20.689987895548331</v>
      </c>
    </row>
    <row r="3634" spans="1:2" x14ac:dyDescent="0.25">
      <c r="A3634">
        <v>363.1</v>
      </c>
      <c r="B3634">
        <v>20.594309015487831</v>
      </c>
    </row>
    <row r="3635" spans="1:2" x14ac:dyDescent="0.25">
      <c r="A3635">
        <v>363.2</v>
      </c>
      <c r="B3635">
        <v>20.498630135427319</v>
      </c>
    </row>
    <row r="3636" spans="1:2" x14ac:dyDescent="0.25">
      <c r="A3636">
        <v>363.3</v>
      </c>
      <c r="B3636">
        <v>20.402951255366869</v>
      </c>
    </row>
    <row r="3637" spans="1:2" x14ac:dyDescent="0.25">
      <c r="A3637">
        <v>363.4</v>
      </c>
      <c r="B3637">
        <v>20.307272375306361</v>
      </c>
    </row>
    <row r="3638" spans="1:2" x14ac:dyDescent="0.25">
      <c r="A3638">
        <v>363.5</v>
      </c>
      <c r="B3638">
        <v>20.211593495245911</v>
      </c>
    </row>
    <row r="3639" spans="1:2" x14ac:dyDescent="0.25">
      <c r="A3639">
        <v>363.6</v>
      </c>
      <c r="B3639">
        <v>20.1159146151854</v>
      </c>
    </row>
    <row r="3640" spans="1:2" x14ac:dyDescent="0.25">
      <c r="A3640">
        <v>363.7</v>
      </c>
      <c r="B3640">
        <v>20.020235735124889</v>
      </c>
    </row>
    <row r="3641" spans="1:2" x14ac:dyDescent="0.25">
      <c r="A3641">
        <v>363.8</v>
      </c>
      <c r="B3641">
        <v>19.924556855064441</v>
      </c>
    </row>
    <row r="3642" spans="1:2" x14ac:dyDescent="0.25">
      <c r="A3642">
        <v>363.9</v>
      </c>
      <c r="B3642">
        <v>19.82887797500393</v>
      </c>
    </row>
    <row r="3643" spans="1:2" x14ac:dyDescent="0.25">
      <c r="A3643">
        <v>364</v>
      </c>
      <c r="B3643">
        <v>19.73319909494348</v>
      </c>
    </row>
    <row r="3644" spans="1:2" x14ac:dyDescent="0.25">
      <c r="A3644">
        <v>364.1</v>
      </c>
      <c r="B3644">
        <v>19.732675653637362</v>
      </c>
    </row>
    <row r="3645" spans="1:2" x14ac:dyDescent="0.25">
      <c r="A3645">
        <v>364.2</v>
      </c>
      <c r="B3645">
        <v>19.73215221233124</v>
      </c>
    </row>
    <row r="3646" spans="1:2" x14ac:dyDescent="0.25">
      <c r="A3646">
        <v>364.3</v>
      </c>
      <c r="B3646">
        <v>19.731628771025129</v>
      </c>
    </row>
    <row r="3647" spans="1:2" x14ac:dyDescent="0.25">
      <c r="A3647">
        <v>364.4</v>
      </c>
      <c r="B3647">
        <v>19.731105329719011</v>
      </c>
    </row>
    <row r="3648" spans="1:2" x14ac:dyDescent="0.25">
      <c r="A3648">
        <v>364.5</v>
      </c>
      <c r="B3648">
        <v>19.730581888412889</v>
      </c>
    </row>
    <row r="3649" spans="1:2" x14ac:dyDescent="0.25">
      <c r="A3649">
        <v>364.6</v>
      </c>
      <c r="B3649">
        <v>19.730058447106771</v>
      </c>
    </row>
    <row r="3650" spans="1:2" x14ac:dyDescent="0.25">
      <c r="A3650">
        <v>364.7</v>
      </c>
      <c r="B3650">
        <v>19.72953500580066</v>
      </c>
    </row>
    <row r="3651" spans="1:2" x14ac:dyDescent="0.25">
      <c r="A3651">
        <v>364.8</v>
      </c>
      <c r="B3651">
        <v>19.729011564494542</v>
      </c>
    </row>
    <row r="3652" spans="1:2" x14ac:dyDescent="0.25">
      <c r="A3652">
        <v>364.9</v>
      </c>
      <c r="B3652">
        <v>19.728488123188431</v>
      </c>
    </row>
    <row r="3653" spans="1:2" x14ac:dyDescent="0.25">
      <c r="A3653">
        <v>365</v>
      </c>
      <c r="B3653">
        <v>19.727964681882309</v>
      </c>
    </row>
    <row r="3654" spans="1:2" x14ac:dyDescent="0.25">
      <c r="A3654">
        <v>365.1</v>
      </c>
      <c r="B3654">
        <v>19.674653279822738</v>
      </c>
    </row>
    <row r="3655" spans="1:2" x14ac:dyDescent="0.25">
      <c r="A3655">
        <v>365.2</v>
      </c>
      <c r="B3655">
        <v>19.621341877763172</v>
      </c>
    </row>
    <row r="3656" spans="1:2" x14ac:dyDescent="0.25">
      <c r="A3656">
        <v>365.3</v>
      </c>
      <c r="B3656">
        <v>19.56803047570363</v>
      </c>
    </row>
    <row r="3657" spans="1:2" x14ac:dyDescent="0.25">
      <c r="A3657">
        <v>365.4</v>
      </c>
      <c r="B3657">
        <v>19.514719073644059</v>
      </c>
    </row>
    <row r="3658" spans="1:2" x14ac:dyDescent="0.25">
      <c r="A3658">
        <v>365.5</v>
      </c>
      <c r="B3658">
        <v>19.461407671584521</v>
      </c>
    </row>
    <row r="3659" spans="1:2" x14ac:dyDescent="0.25">
      <c r="A3659">
        <v>365.6</v>
      </c>
      <c r="B3659">
        <v>19.40809626952495</v>
      </c>
    </row>
    <row r="3660" spans="1:2" x14ac:dyDescent="0.25">
      <c r="A3660">
        <v>365.7</v>
      </c>
      <c r="B3660">
        <v>19.35478486746538</v>
      </c>
    </row>
    <row r="3661" spans="1:2" x14ac:dyDescent="0.25">
      <c r="A3661">
        <v>365.8</v>
      </c>
      <c r="B3661">
        <v>19.301473465405849</v>
      </c>
    </row>
    <row r="3662" spans="1:2" x14ac:dyDescent="0.25">
      <c r="A3662">
        <v>365.9</v>
      </c>
      <c r="B3662">
        <v>19.248162063346271</v>
      </c>
    </row>
    <row r="3663" spans="1:2" x14ac:dyDescent="0.25">
      <c r="A3663">
        <v>366</v>
      </c>
      <c r="B3663">
        <v>19.19485066128674</v>
      </c>
    </row>
    <row r="3664" spans="1:2" x14ac:dyDescent="0.25">
      <c r="A3664">
        <v>366.1</v>
      </c>
      <c r="B3664">
        <v>19.322694675108771</v>
      </c>
    </row>
    <row r="3665" spans="1:2" x14ac:dyDescent="0.25">
      <c r="A3665">
        <v>366.2</v>
      </c>
      <c r="B3665">
        <v>19.450538688930809</v>
      </c>
    </row>
    <row r="3666" spans="1:2" x14ac:dyDescent="0.25">
      <c r="A3666">
        <v>366.3</v>
      </c>
      <c r="B3666">
        <v>19.57838270275278</v>
      </c>
    </row>
    <row r="3667" spans="1:2" x14ac:dyDescent="0.25">
      <c r="A3667">
        <v>366.4</v>
      </c>
      <c r="B3667">
        <v>19.706226716574811</v>
      </c>
    </row>
    <row r="3668" spans="1:2" x14ac:dyDescent="0.25">
      <c r="A3668">
        <v>366.5</v>
      </c>
      <c r="B3668">
        <v>19.834070730396778</v>
      </c>
    </row>
    <row r="3669" spans="1:2" x14ac:dyDescent="0.25">
      <c r="A3669">
        <v>366.6</v>
      </c>
      <c r="B3669">
        <v>19.96191474421882</v>
      </c>
    </row>
    <row r="3670" spans="1:2" x14ac:dyDescent="0.25">
      <c r="A3670">
        <v>366.7</v>
      </c>
      <c r="B3670">
        <v>20.089758758040851</v>
      </c>
    </row>
    <row r="3671" spans="1:2" x14ac:dyDescent="0.25">
      <c r="A3671">
        <v>366.8</v>
      </c>
      <c r="B3671">
        <v>20.217602771862818</v>
      </c>
    </row>
    <row r="3672" spans="1:2" x14ac:dyDescent="0.25">
      <c r="A3672">
        <v>366.9</v>
      </c>
      <c r="B3672">
        <v>20.34544678568486</v>
      </c>
    </row>
    <row r="3673" spans="1:2" x14ac:dyDescent="0.25">
      <c r="A3673">
        <v>367</v>
      </c>
      <c r="B3673">
        <v>20.47329079950682</v>
      </c>
    </row>
    <row r="3674" spans="1:2" x14ac:dyDescent="0.25">
      <c r="A3674">
        <v>367.1</v>
      </c>
      <c r="B3674">
        <v>20.444390880244899</v>
      </c>
    </row>
    <row r="3675" spans="1:2" x14ac:dyDescent="0.25">
      <c r="A3675">
        <v>367.2</v>
      </c>
      <c r="B3675">
        <v>20.415490960982972</v>
      </c>
    </row>
    <row r="3676" spans="1:2" x14ac:dyDescent="0.25">
      <c r="A3676">
        <v>367.3</v>
      </c>
      <c r="B3676">
        <v>20.386591041721061</v>
      </c>
    </row>
    <row r="3677" spans="1:2" x14ac:dyDescent="0.25">
      <c r="A3677">
        <v>367.4</v>
      </c>
      <c r="B3677">
        <v>20.357691122459141</v>
      </c>
    </row>
    <row r="3678" spans="1:2" x14ac:dyDescent="0.25">
      <c r="A3678">
        <v>367.5</v>
      </c>
      <c r="B3678">
        <v>20.32879120319723</v>
      </c>
    </row>
    <row r="3679" spans="1:2" x14ac:dyDescent="0.25">
      <c r="A3679">
        <v>367.6</v>
      </c>
      <c r="B3679">
        <v>20.29989128393531</v>
      </c>
    </row>
    <row r="3680" spans="1:2" x14ac:dyDescent="0.25">
      <c r="A3680">
        <v>367.7</v>
      </c>
      <c r="B3680">
        <v>20.270991364673382</v>
      </c>
    </row>
    <row r="3681" spans="1:2" x14ac:dyDescent="0.25">
      <c r="A3681">
        <v>367.8</v>
      </c>
      <c r="B3681">
        <v>20.242091445411472</v>
      </c>
    </row>
    <row r="3682" spans="1:2" x14ac:dyDescent="0.25">
      <c r="A3682">
        <v>367.9</v>
      </c>
      <c r="B3682">
        <v>20.213191526149551</v>
      </c>
    </row>
    <row r="3683" spans="1:2" x14ac:dyDescent="0.25">
      <c r="A3683">
        <v>368</v>
      </c>
      <c r="B3683">
        <v>20.184291606887641</v>
      </c>
    </row>
    <row r="3684" spans="1:2" x14ac:dyDescent="0.25">
      <c r="A3684">
        <v>368.1</v>
      </c>
      <c r="B3684">
        <v>20.417323242753412</v>
      </c>
    </row>
    <row r="3685" spans="1:2" x14ac:dyDescent="0.25">
      <c r="A3685">
        <v>368.2</v>
      </c>
      <c r="B3685">
        <v>20.650354878619179</v>
      </c>
    </row>
    <row r="3686" spans="1:2" x14ac:dyDescent="0.25">
      <c r="A3686">
        <v>368.3</v>
      </c>
      <c r="B3686">
        <v>20.883386514484819</v>
      </c>
    </row>
    <row r="3687" spans="1:2" x14ac:dyDescent="0.25">
      <c r="A3687">
        <v>368.4</v>
      </c>
      <c r="B3687">
        <v>21.116418150350601</v>
      </c>
    </row>
    <row r="3688" spans="1:2" x14ac:dyDescent="0.25">
      <c r="A3688">
        <v>368.5</v>
      </c>
      <c r="B3688">
        <v>21.34944978621624</v>
      </c>
    </row>
    <row r="3689" spans="1:2" x14ac:dyDescent="0.25">
      <c r="A3689">
        <v>368.6</v>
      </c>
      <c r="B3689">
        <v>21.582481422082012</v>
      </c>
    </row>
    <row r="3690" spans="1:2" x14ac:dyDescent="0.25">
      <c r="A3690">
        <v>368.7</v>
      </c>
      <c r="B3690">
        <v>21.815513057947779</v>
      </c>
    </row>
    <row r="3691" spans="1:2" x14ac:dyDescent="0.25">
      <c r="A3691">
        <v>368.8</v>
      </c>
      <c r="B3691">
        <v>22.048544693813419</v>
      </c>
    </row>
    <row r="3692" spans="1:2" x14ac:dyDescent="0.25">
      <c r="A3692">
        <v>368.9</v>
      </c>
      <c r="B3692">
        <v>22.281576329679201</v>
      </c>
    </row>
    <row r="3693" spans="1:2" x14ac:dyDescent="0.25">
      <c r="A3693">
        <v>369</v>
      </c>
      <c r="B3693">
        <v>22.51460796554484</v>
      </c>
    </row>
    <row r="3694" spans="1:2" x14ac:dyDescent="0.25">
      <c r="A3694">
        <v>369.1</v>
      </c>
      <c r="B3694">
        <v>22.55466529927747</v>
      </c>
    </row>
    <row r="3695" spans="1:2" x14ac:dyDescent="0.25">
      <c r="A3695">
        <v>369.2</v>
      </c>
      <c r="B3695">
        <v>22.594722633010111</v>
      </c>
    </row>
    <row r="3696" spans="1:2" x14ac:dyDescent="0.25">
      <c r="A3696">
        <v>369.3</v>
      </c>
      <c r="B3696">
        <v>22.63477996674272</v>
      </c>
    </row>
    <row r="3697" spans="1:2" x14ac:dyDescent="0.25">
      <c r="A3697">
        <v>369.4</v>
      </c>
      <c r="B3697">
        <v>22.67483730047536</v>
      </c>
    </row>
    <row r="3698" spans="1:2" x14ac:dyDescent="0.25">
      <c r="A3698">
        <v>369.5</v>
      </c>
      <c r="B3698">
        <v>22.714894634207969</v>
      </c>
    </row>
    <row r="3699" spans="1:2" x14ac:dyDescent="0.25">
      <c r="A3699">
        <v>369.6</v>
      </c>
      <c r="B3699">
        <v>22.75495196794061</v>
      </c>
    </row>
    <row r="3700" spans="1:2" x14ac:dyDescent="0.25">
      <c r="A3700">
        <v>369.7</v>
      </c>
      <c r="B3700">
        <v>22.79500930167325</v>
      </c>
    </row>
    <row r="3701" spans="1:2" x14ac:dyDescent="0.25">
      <c r="A3701">
        <v>369.8</v>
      </c>
      <c r="B3701">
        <v>22.835066635405859</v>
      </c>
    </row>
    <row r="3702" spans="1:2" x14ac:dyDescent="0.25">
      <c r="A3702">
        <v>369.9</v>
      </c>
      <c r="B3702">
        <v>22.8751239691385</v>
      </c>
    </row>
    <row r="3703" spans="1:2" x14ac:dyDescent="0.25">
      <c r="A3703">
        <v>370</v>
      </c>
      <c r="B3703">
        <v>22.915181302871112</v>
      </c>
    </row>
    <row r="3704" spans="1:2" x14ac:dyDescent="0.25">
      <c r="A3704">
        <v>370.1</v>
      </c>
      <c r="B3704">
        <v>22.98071393830438</v>
      </c>
    </row>
    <row r="3705" spans="1:2" x14ac:dyDescent="0.25">
      <c r="A3705">
        <v>370.2</v>
      </c>
      <c r="B3705">
        <v>23.046246573737651</v>
      </c>
    </row>
    <row r="3706" spans="1:2" x14ac:dyDescent="0.25">
      <c r="A3706">
        <v>370.3</v>
      </c>
      <c r="B3706">
        <v>23.111779209170891</v>
      </c>
    </row>
    <row r="3707" spans="1:2" x14ac:dyDescent="0.25">
      <c r="A3707">
        <v>370.4</v>
      </c>
      <c r="B3707">
        <v>23.177311844604159</v>
      </c>
    </row>
    <row r="3708" spans="1:2" x14ac:dyDescent="0.25">
      <c r="A3708">
        <v>370.5</v>
      </c>
      <c r="B3708">
        <v>23.242844480037402</v>
      </c>
    </row>
    <row r="3709" spans="1:2" x14ac:dyDescent="0.25">
      <c r="A3709">
        <v>370.6</v>
      </c>
      <c r="B3709">
        <v>23.30837711547067</v>
      </c>
    </row>
    <row r="3710" spans="1:2" x14ac:dyDescent="0.25">
      <c r="A3710">
        <v>370.7</v>
      </c>
      <c r="B3710">
        <v>23.373909750903941</v>
      </c>
    </row>
    <row r="3711" spans="1:2" x14ac:dyDescent="0.25">
      <c r="A3711">
        <v>370.8</v>
      </c>
      <c r="B3711">
        <v>23.439442386337181</v>
      </c>
    </row>
    <row r="3712" spans="1:2" x14ac:dyDescent="0.25">
      <c r="A3712">
        <v>370.9</v>
      </c>
      <c r="B3712">
        <v>23.504975021770449</v>
      </c>
    </row>
    <row r="3713" spans="1:2" x14ac:dyDescent="0.25">
      <c r="A3713">
        <v>371</v>
      </c>
      <c r="B3713">
        <v>23.570507657203692</v>
      </c>
    </row>
    <row r="3714" spans="1:2" x14ac:dyDescent="0.25">
      <c r="A3714">
        <v>371.1</v>
      </c>
      <c r="B3714">
        <v>23.49054477536119</v>
      </c>
    </row>
    <row r="3715" spans="1:2" x14ac:dyDescent="0.25">
      <c r="A3715">
        <v>371.2</v>
      </c>
      <c r="B3715">
        <v>23.4105818935187</v>
      </c>
    </row>
    <row r="3716" spans="1:2" x14ac:dyDescent="0.25">
      <c r="A3716">
        <v>371.3</v>
      </c>
      <c r="B3716">
        <v>23.330619011676252</v>
      </c>
    </row>
    <row r="3717" spans="1:2" x14ac:dyDescent="0.25">
      <c r="A3717">
        <v>371.4</v>
      </c>
      <c r="B3717">
        <v>23.25065612983375</v>
      </c>
    </row>
    <row r="3718" spans="1:2" x14ac:dyDescent="0.25">
      <c r="A3718">
        <v>371.5</v>
      </c>
      <c r="B3718">
        <v>23.170693247991299</v>
      </c>
    </row>
    <row r="3719" spans="1:2" x14ac:dyDescent="0.25">
      <c r="A3719">
        <v>371.6</v>
      </c>
      <c r="B3719">
        <v>23.090730366148811</v>
      </c>
    </row>
    <row r="3720" spans="1:2" x14ac:dyDescent="0.25">
      <c r="A3720">
        <v>371.7</v>
      </c>
      <c r="B3720">
        <v>23.01076748430631</v>
      </c>
    </row>
    <row r="3721" spans="1:2" x14ac:dyDescent="0.25">
      <c r="A3721">
        <v>371.8</v>
      </c>
      <c r="B3721">
        <v>22.930804602463859</v>
      </c>
    </row>
    <row r="3722" spans="1:2" x14ac:dyDescent="0.25">
      <c r="A3722">
        <v>371.9</v>
      </c>
      <c r="B3722">
        <v>22.850841720621371</v>
      </c>
    </row>
    <row r="3723" spans="1:2" x14ac:dyDescent="0.25">
      <c r="A3723">
        <v>372</v>
      </c>
      <c r="B3723">
        <v>22.77087883877892</v>
      </c>
    </row>
    <row r="3724" spans="1:2" x14ac:dyDescent="0.25">
      <c r="A3724">
        <v>372.1</v>
      </c>
      <c r="B3724">
        <v>22.681916377210641</v>
      </c>
    </row>
    <row r="3725" spans="1:2" x14ac:dyDescent="0.25">
      <c r="A3725">
        <v>372.2</v>
      </c>
      <c r="B3725">
        <v>22.592953915642351</v>
      </c>
    </row>
    <row r="3726" spans="1:2" x14ac:dyDescent="0.25">
      <c r="A3726">
        <v>372.3</v>
      </c>
      <c r="B3726">
        <v>22.503991454074129</v>
      </c>
    </row>
    <row r="3727" spans="1:2" x14ac:dyDescent="0.25">
      <c r="A3727">
        <v>372.4</v>
      </c>
      <c r="B3727">
        <v>22.415028992505849</v>
      </c>
    </row>
    <row r="3728" spans="1:2" x14ac:dyDescent="0.25">
      <c r="A3728">
        <v>372.5</v>
      </c>
      <c r="B3728">
        <v>22.32606653093762</v>
      </c>
    </row>
    <row r="3729" spans="1:2" x14ac:dyDescent="0.25">
      <c r="A3729">
        <v>372.6</v>
      </c>
      <c r="B3729">
        <v>22.237104069369341</v>
      </c>
    </row>
    <row r="3730" spans="1:2" x14ac:dyDescent="0.25">
      <c r="A3730">
        <v>372.7</v>
      </c>
      <c r="B3730">
        <v>22.148141607801051</v>
      </c>
    </row>
    <row r="3731" spans="1:2" x14ac:dyDescent="0.25">
      <c r="A3731">
        <v>372.8</v>
      </c>
      <c r="B3731">
        <v>22.059179146232829</v>
      </c>
    </row>
    <row r="3732" spans="1:2" x14ac:dyDescent="0.25">
      <c r="A3732">
        <v>372.9</v>
      </c>
      <c r="B3732">
        <v>21.97021668466455</v>
      </c>
    </row>
    <row r="3733" spans="1:2" x14ac:dyDescent="0.25">
      <c r="A3733">
        <v>373</v>
      </c>
      <c r="B3733">
        <v>21.88125422309632</v>
      </c>
    </row>
    <row r="3734" spans="1:2" x14ac:dyDescent="0.25">
      <c r="A3734">
        <v>373.1</v>
      </c>
      <c r="B3734">
        <v>21.62405656745619</v>
      </c>
    </row>
    <row r="3735" spans="1:2" x14ac:dyDescent="0.25">
      <c r="A3735">
        <v>373.2</v>
      </c>
      <c r="B3735">
        <v>21.36685891181606</v>
      </c>
    </row>
    <row r="3736" spans="1:2" x14ac:dyDescent="0.25">
      <c r="A3736">
        <v>373.3</v>
      </c>
      <c r="B3736">
        <v>21.109661256176071</v>
      </c>
    </row>
    <row r="3737" spans="1:2" x14ac:dyDescent="0.25">
      <c r="A3737">
        <v>373.4</v>
      </c>
      <c r="B3737">
        <v>20.852463600535941</v>
      </c>
    </row>
    <row r="3738" spans="1:2" x14ac:dyDescent="0.25">
      <c r="A3738">
        <v>373.5</v>
      </c>
      <c r="B3738">
        <v>20.59526594489596</v>
      </c>
    </row>
    <row r="3739" spans="1:2" x14ac:dyDescent="0.25">
      <c r="A3739">
        <v>373.6</v>
      </c>
      <c r="B3739">
        <v>20.33806828925583</v>
      </c>
    </row>
    <row r="3740" spans="1:2" x14ac:dyDescent="0.25">
      <c r="A3740">
        <v>373.7</v>
      </c>
      <c r="B3740">
        <v>20.080870633615699</v>
      </c>
    </row>
    <row r="3741" spans="1:2" x14ac:dyDescent="0.25">
      <c r="A3741">
        <v>373.8</v>
      </c>
      <c r="B3741">
        <v>19.823672977975711</v>
      </c>
    </row>
    <row r="3742" spans="1:2" x14ac:dyDescent="0.25">
      <c r="A3742">
        <v>373.9</v>
      </c>
      <c r="B3742">
        <v>19.566475322335581</v>
      </c>
    </row>
    <row r="3743" spans="1:2" x14ac:dyDescent="0.25">
      <c r="A3743">
        <v>374</v>
      </c>
      <c r="B3743">
        <v>19.3092776666956</v>
      </c>
    </row>
    <row r="3744" spans="1:2" x14ac:dyDescent="0.25">
      <c r="A3744">
        <v>374.1</v>
      </c>
      <c r="B3744">
        <v>18.97672408123108</v>
      </c>
    </row>
    <row r="3745" spans="1:2" x14ac:dyDescent="0.25">
      <c r="A3745">
        <v>374.2</v>
      </c>
      <c r="B3745">
        <v>18.644170495766549</v>
      </c>
    </row>
    <row r="3746" spans="1:2" x14ac:dyDescent="0.25">
      <c r="A3746">
        <v>374.3</v>
      </c>
      <c r="B3746">
        <v>18.31161691030222</v>
      </c>
    </row>
    <row r="3747" spans="1:2" x14ac:dyDescent="0.25">
      <c r="A3747">
        <v>374.4</v>
      </c>
      <c r="B3747">
        <v>17.979063324837689</v>
      </c>
    </row>
    <row r="3748" spans="1:2" x14ac:dyDescent="0.25">
      <c r="A3748">
        <v>374.5</v>
      </c>
      <c r="B3748">
        <v>17.646509739373361</v>
      </c>
    </row>
    <row r="3749" spans="1:2" x14ac:dyDescent="0.25">
      <c r="A3749">
        <v>374.6</v>
      </c>
      <c r="B3749">
        <v>17.31395615390883</v>
      </c>
    </row>
    <row r="3750" spans="1:2" x14ac:dyDescent="0.25">
      <c r="A3750">
        <v>374.7</v>
      </c>
      <c r="B3750">
        <v>16.98140256844431</v>
      </c>
    </row>
    <row r="3751" spans="1:2" x14ac:dyDescent="0.25">
      <c r="A3751">
        <v>374.8</v>
      </c>
      <c r="B3751">
        <v>16.64884898297997</v>
      </c>
    </row>
    <row r="3752" spans="1:2" x14ac:dyDescent="0.25">
      <c r="A3752">
        <v>374.9</v>
      </c>
      <c r="B3752">
        <v>16.31629539751545</v>
      </c>
    </row>
    <row r="3753" spans="1:2" x14ac:dyDescent="0.25">
      <c r="A3753">
        <v>375</v>
      </c>
      <c r="B3753">
        <v>15.98374181205112</v>
      </c>
    </row>
    <row r="3754" spans="1:2" x14ac:dyDescent="0.25">
      <c r="A3754">
        <v>375.1</v>
      </c>
      <c r="B3754">
        <v>15.520045336715899</v>
      </c>
    </row>
    <row r="3755" spans="1:2" x14ac:dyDescent="0.25">
      <c r="A3755">
        <v>375.2</v>
      </c>
      <c r="B3755">
        <v>15.05634886138068</v>
      </c>
    </row>
    <row r="3756" spans="1:2" x14ac:dyDescent="0.25">
      <c r="A3756">
        <v>375.3</v>
      </c>
      <c r="B3756">
        <v>14.59265238604573</v>
      </c>
    </row>
    <row r="3757" spans="1:2" x14ac:dyDescent="0.25">
      <c r="A3757">
        <v>375.4</v>
      </c>
      <c r="B3757">
        <v>14.128955910710509</v>
      </c>
    </row>
    <row r="3758" spans="1:2" x14ac:dyDescent="0.25">
      <c r="A3758">
        <v>375.5</v>
      </c>
      <c r="B3758">
        <v>13.66525943537556</v>
      </c>
    </row>
    <row r="3759" spans="1:2" x14ac:dyDescent="0.25">
      <c r="A3759">
        <v>375.6</v>
      </c>
      <c r="B3759">
        <v>13.20156296004035</v>
      </c>
    </row>
    <row r="3760" spans="1:2" x14ac:dyDescent="0.25">
      <c r="A3760">
        <v>375.7</v>
      </c>
      <c r="B3760">
        <v>12.73786648470513</v>
      </c>
    </row>
    <row r="3761" spans="1:2" x14ac:dyDescent="0.25">
      <c r="A3761">
        <v>375.8</v>
      </c>
      <c r="B3761">
        <v>12.274170009370181</v>
      </c>
    </row>
    <row r="3762" spans="1:2" x14ac:dyDescent="0.25">
      <c r="A3762">
        <v>375.9</v>
      </c>
      <c r="B3762">
        <v>11.81047353403496</v>
      </c>
    </row>
    <row r="3763" spans="1:2" x14ac:dyDescent="0.25">
      <c r="A3763">
        <v>376</v>
      </c>
      <c r="B3763">
        <v>11.34677705870001</v>
      </c>
    </row>
    <row r="3764" spans="1:2" x14ac:dyDescent="0.25">
      <c r="A3764">
        <v>376.1</v>
      </c>
      <c r="B3764">
        <v>11.250051466664811</v>
      </c>
    </row>
    <row r="3765" spans="1:2" x14ac:dyDescent="0.25">
      <c r="A3765">
        <v>376.2</v>
      </c>
      <c r="B3765">
        <v>11.153325874629621</v>
      </c>
    </row>
    <row r="3766" spans="1:2" x14ac:dyDescent="0.25">
      <c r="A3766">
        <v>376.3</v>
      </c>
      <c r="B3766">
        <v>11.05660028259449</v>
      </c>
    </row>
    <row r="3767" spans="1:2" x14ac:dyDescent="0.25">
      <c r="A3767">
        <v>376.4</v>
      </c>
      <c r="B3767">
        <v>10.9598746905593</v>
      </c>
    </row>
    <row r="3768" spans="1:2" x14ac:dyDescent="0.25">
      <c r="A3768">
        <v>376.5</v>
      </c>
      <c r="B3768">
        <v>10.863149098524159</v>
      </c>
    </row>
    <row r="3769" spans="1:2" x14ac:dyDescent="0.25">
      <c r="A3769">
        <v>376.6</v>
      </c>
      <c r="B3769">
        <v>10.76642350648897</v>
      </c>
    </row>
    <row r="3770" spans="1:2" x14ac:dyDescent="0.25">
      <c r="A3770">
        <v>376.7</v>
      </c>
      <c r="B3770">
        <v>10.66969791445378</v>
      </c>
    </row>
    <row r="3771" spans="1:2" x14ac:dyDescent="0.25">
      <c r="A3771">
        <v>376.8</v>
      </c>
      <c r="B3771">
        <v>10.572972322418639</v>
      </c>
    </row>
    <row r="3772" spans="1:2" x14ac:dyDescent="0.25">
      <c r="A3772">
        <v>376.9</v>
      </c>
      <c r="B3772">
        <v>10.476246730383449</v>
      </c>
    </row>
    <row r="3773" spans="1:2" x14ac:dyDescent="0.25">
      <c r="A3773">
        <v>377</v>
      </c>
      <c r="B3773">
        <v>10.37952113834832</v>
      </c>
    </row>
    <row r="3774" spans="1:2" x14ac:dyDescent="0.25">
      <c r="A3774">
        <v>377.1</v>
      </c>
      <c r="B3774">
        <v>10.30047132868604</v>
      </c>
    </row>
    <row r="3775" spans="1:2" x14ac:dyDescent="0.25">
      <c r="A3775">
        <v>377.2</v>
      </c>
      <c r="B3775">
        <v>10.22142151902376</v>
      </c>
    </row>
    <row r="3776" spans="1:2" x14ac:dyDescent="0.25">
      <c r="A3776">
        <v>377.3</v>
      </c>
      <c r="B3776">
        <v>10.14237170936152</v>
      </c>
    </row>
    <row r="3777" spans="1:2" x14ac:dyDescent="0.25">
      <c r="A3777">
        <v>377.4</v>
      </c>
      <c r="B3777">
        <v>10.06332189969925</v>
      </c>
    </row>
    <row r="3778" spans="1:2" x14ac:dyDescent="0.25">
      <c r="A3778">
        <v>377.5</v>
      </c>
      <c r="B3778">
        <v>9.9842720900370132</v>
      </c>
    </row>
    <row r="3779" spans="1:2" x14ac:dyDescent="0.25">
      <c r="A3779">
        <v>377.6</v>
      </c>
      <c r="B3779">
        <v>9.9052222803747352</v>
      </c>
    </row>
    <row r="3780" spans="1:2" x14ac:dyDescent="0.25">
      <c r="A3780">
        <v>377.7</v>
      </c>
      <c r="B3780">
        <v>9.8261724707124554</v>
      </c>
    </row>
    <row r="3781" spans="1:2" x14ac:dyDescent="0.25">
      <c r="A3781">
        <v>377.8</v>
      </c>
      <c r="B3781">
        <v>9.7471226610502217</v>
      </c>
    </row>
    <row r="3782" spans="1:2" x14ac:dyDescent="0.25">
      <c r="A3782">
        <v>377.9</v>
      </c>
      <c r="B3782">
        <v>9.6680728513879437</v>
      </c>
    </row>
    <row r="3783" spans="1:2" x14ac:dyDescent="0.25">
      <c r="A3783">
        <v>378</v>
      </c>
      <c r="B3783">
        <v>9.5890230417257101</v>
      </c>
    </row>
    <row r="3784" spans="1:2" x14ac:dyDescent="0.25">
      <c r="A3784">
        <v>378.1</v>
      </c>
      <c r="B3784">
        <v>9.3687291205593439</v>
      </c>
    </row>
    <row r="3785" spans="1:2" x14ac:dyDescent="0.25">
      <c r="A3785">
        <v>378.2</v>
      </c>
      <c r="B3785">
        <v>9.1484351993929778</v>
      </c>
    </row>
    <row r="3786" spans="1:2" x14ac:dyDescent="0.25">
      <c r="A3786">
        <v>378.3</v>
      </c>
      <c r="B3786">
        <v>8.9281412782267378</v>
      </c>
    </row>
    <row r="3787" spans="1:2" x14ac:dyDescent="0.25">
      <c r="A3787">
        <v>378.4</v>
      </c>
      <c r="B3787">
        <v>8.7078473570603734</v>
      </c>
    </row>
    <row r="3788" spans="1:2" x14ac:dyDescent="0.25">
      <c r="A3788">
        <v>378.5</v>
      </c>
      <c r="B3788">
        <v>8.4875534358941316</v>
      </c>
    </row>
    <row r="3789" spans="1:2" x14ac:dyDescent="0.25">
      <c r="A3789">
        <v>378.6</v>
      </c>
      <c r="B3789">
        <v>8.2672595147277654</v>
      </c>
    </row>
    <row r="3790" spans="1:2" x14ac:dyDescent="0.25">
      <c r="A3790">
        <v>378.7</v>
      </c>
      <c r="B3790">
        <v>8.0469655935614011</v>
      </c>
    </row>
    <row r="3791" spans="1:2" x14ac:dyDescent="0.25">
      <c r="A3791">
        <v>378.8</v>
      </c>
      <c r="B3791">
        <v>7.8266716723951602</v>
      </c>
    </row>
    <row r="3792" spans="1:2" x14ac:dyDescent="0.25">
      <c r="A3792">
        <v>378.9</v>
      </c>
      <c r="B3792">
        <v>7.6063777512287949</v>
      </c>
    </row>
    <row r="3793" spans="1:2" x14ac:dyDescent="0.25">
      <c r="A3793">
        <v>379</v>
      </c>
      <c r="B3793">
        <v>7.386083830062554</v>
      </c>
    </row>
    <row r="3794" spans="1:2" x14ac:dyDescent="0.25">
      <c r="A3794">
        <v>379.1</v>
      </c>
      <c r="B3794">
        <v>7.3804826905119274</v>
      </c>
    </row>
    <row r="3795" spans="1:2" x14ac:dyDescent="0.25">
      <c r="A3795">
        <v>379.2</v>
      </c>
      <c r="B3795">
        <v>7.3748815509612999</v>
      </c>
    </row>
    <row r="3796" spans="1:2" x14ac:dyDescent="0.25">
      <c r="A3796">
        <v>379.3</v>
      </c>
      <c r="B3796">
        <v>7.3692804114106751</v>
      </c>
    </row>
    <row r="3797" spans="1:2" x14ac:dyDescent="0.25">
      <c r="A3797">
        <v>379.4</v>
      </c>
      <c r="B3797">
        <v>7.3636792718600486</v>
      </c>
    </row>
    <row r="3798" spans="1:2" x14ac:dyDescent="0.25">
      <c r="A3798">
        <v>379.5</v>
      </c>
      <c r="B3798">
        <v>7.3580781323094246</v>
      </c>
    </row>
    <row r="3799" spans="1:2" x14ac:dyDescent="0.25">
      <c r="A3799">
        <v>379.6</v>
      </c>
      <c r="B3799">
        <v>7.3524769927587972</v>
      </c>
    </row>
    <row r="3800" spans="1:2" x14ac:dyDescent="0.25">
      <c r="A3800">
        <v>379.7</v>
      </c>
      <c r="B3800">
        <v>7.3468758532081697</v>
      </c>
    </row>
    <row r="3801" spans="1:2" x14ac:dyDescent="0.25">
      <c r="A3801">
        <v>379.8</v>
      </c>
      <c r="B3801">
        <v>7.3412747136575458</v>
      </c>
    </row>
    <row r="3802" spans="1:2" x14ac:dyDescent="0.25">
      <c r="A3802">
        <v>379.9</v>
      </c>
      <c r="B3802">
        <v>7.3356735741069183</v>
      </c>
    </row>
    <row r="3803" spans="1:2" x14ac:dyDescent="0.25">
      <c r="A3803">
        <v>380</v>
      </c>
      <c r="B3803">
        <v>7.3300724345562944</v>
      </c>
    </row>
    <row r="3804" spans="1:2" x14ac:dyDescent="0.25">
      <c r="A3804">
        <v>380.1</v>
      </c>
      <c r="B3804">
        <v>7.1997539828972794</v>
      </c>
    </row>
    <row r="3805" spans="1:2" x14ac:dyDescent="0.25">
      <c r="A3805">
        <v>380.2</v>
      </c>
      <c r="B3805">
        <v>7.0694355312382644</v>
      </c>
    </row>
    <row r="3806" spans="1:2" x14ac:dyDescent="0.25">
      <c r="A3806">
        <v>380.3</v>
      </c>
      <c r="B3806">
        <v>6.939117079579324</v>
      </c>
    </row>
    <row r="3807" spans="1:2" x14ac:dyDescent="0.25">
      <c r="A3807">
        <v>380.4</v>
      </c>
      <c r="B3807">
        <v>6.808798627920309</v>
      </c>
    </row>
    <row r="3808" spans="1:2" x14ac:dyDescent="0.25">
      <c r="A3808">
        <v>380.5</v>
      </c>
      <c r="B3808">
        <v>6.6784801762613686</v>
      </c>
    </row>
    <row r="3809" spans="1:2" x14ac:dyDescent="0.25">
      <c r="A3809">
        <v>380.6</v>
      </c>
      <c r="B3809">
        <v>6.5481617246023536</v>
      </c>
    </row>
    <row r="3810" spans="1:2" x14ac:dyDescent="0.25">
      <c r="A3810">
        <v>380.7</v>
      </c>
      <c r="B3810">
        <v>6.4178432729433386</v>
      </c>
    </row>
    <row r="3811" spans="1:2" x14ac:dyDescent="0.25">
      <c r="A3811">
        <v>380.8</v>
      </c>
      <c r="B3811">
        <v>6.2875248212843982</v>
      </c>
    </row>
    <row r="3812" spans="1:2" x14ac:dyDescent="0.25">
      <c r="A3812">
        <v>380.9</v>
      </c>
      <c r="B3812">
        <v>6.1572063696253831</v>
      </c>
    </row>
    <row r="3813" spans="1:2" x14ac:dyDescent="0.25">
      <c r="A3813">
        <v>381</v>
      </c>
      <c r="B3813">
        <v>6.0268879179664427</v>
      </c>
    </row>
    <row r="3814" spans="1:2" x14ac:dyDescent="0.25">
      <c r="A3814">
        <v>381.1</v>
      </c>
      <c r="B3814">
        <v>5.9832185071595161</v>
      </c>
    </row>
    <row r="3815" spans="1:2" x14ac:dyDescent="0.25">
      <c r="A3815">
        <v>381.2</v>
      </c>
      <c r="B3815">
        <v>5.9395490963525894</v>
      </c>
    </row>
    <row r="3816" spans="1:2" x14ac:dyDescent="0.25">
      <c r="A3816">
        <v>381.3</v>
      </c>
      <c r="B3816">
        <v>5.8958796855456868</v>
      </c>
    </row>
    <row r="3817" spans="1:2" x14ac:dyDescent="0.25">
      <c r="A3817">
        <v>381.4</v>
      </c>
      <c r="B3817">
        <v>5.8522102747387592</v>
      </c>
    </row>
    <row r="3818" spans="1:2" x14ac:dyDescent="0.25">
      <c r="A3818">
        <v>381.5</v>
      </c>
      <c r="B3818">
        <v>5.8085408639318574</v>
      </c>
    </row>
    <row r="3819" spans="1:2" x14ac:dyDescent="0.25">
      <c r="A3819">
        <v>381.6</v>
      </c>
      <c r="B3819">
        <v>5.7648714531249308</v>
      </c>
    </row>
    <row r="3820" spans="1:2" x14ac:dyDescent="0.25">
      <c r="A3820">
        <v>381.7</v>
      </c>
      <c r="B3820">
        <v>5.7212020423180032</v>
      </c>
    </row>
    <row r="3821" spans="1:2" x14ac:dyDescent="0.25">
      <c r="A3821">
        <v>381.8</v>
      </c>
      <c r="B3821">
        <v>5.6775326315111014</v>
      </c>
    </row>
    <row r="3822" spans="1:2" x14ac:dyDescent="0.25">
      <c r="A3822">
        <v>381.9</v>
      </c>
      <c r="B3822">
        <v>5.6338632207041739</v>
      </c>
    </row>
    <row r="3823" spans="1:2" x14ac:dyDescent="0.25">
      <c r="A3823">
        <v>382</v>
      </c>
      <c r="B3823">
        <v>5.5901938098972721</v>
      </c>
    </row>
    <row r="3824" spans="1:2" x14ac:dyDescent="0.25">
      <c r="A3824">
        <v>382.1</v>
      </c>
      <c r="B3824">
        <v>5.4703999387009663</v>
      </c>
    </row>
    <row r="3825" spans="1:2" x14ac:dyDescent="0.25">
      <c r="A3825">
        <v>382.2</v>
      </c>
      <c r="B3825">
        <v>5.3506060675046614</v>
      </c>
    </row>
    <row r="3826" spans="1:2" x14ac:dyDescent="0.25">
      <c r="A3826">
        <v>382.3</v>
      </c>
      <c r="B3826">
        <v>5.230812196308424</v>
      </c>
    </row>
    <row r="3827" spans="1:2" x14ac:dyDescent="0.25">
      <c r="A3827">
        <v>382.4</v>
      </c>
      <c r="B3827">
        <v>5.1110183251121182</v>
      </c>
    </row>
    <row r="3828" spans="1:2" x14ac:dyDescent="0.25">
      <c r="A3828">
        <v>382.5</v>
      </c>
      <c r="B3828">
        <v>4.9912244539158808</v>
      </c>
    </row>
    <row r="3829" spans="1:2" x14ac:dyDescent="0.25">
      <c r="A3829">
        <v>382.6</v>
      </c>
      <c r="B3829">
        <v>4.871430582719575</v>
      </c>
    </row>
    <row r="3830" spans="1:2" x14ac:dyDescent="0.25">
      <c r="A3830">
        <v>382.7</v>
      </c>
      <c r="B3830">
        <v>4.7516367115232701</v>
      </c>
    </row>
    <row r="3831" spans="1:2" x14ac:dyDescent="0.25">
      <c r="A3831">
        <v>382.8</v>
      </c>
      <c r="B3831">
        <v>4.6318428403270326</v>
      </c>
    </row>
    <row r="3832" spans="1:2" x14ac:dyDescent="0.25">
      <c r="A3832">
        <v>382.9</v>
      </c>
      <c r="B3832">
        <v>4.5120489691307268</v>
      </c>
    </row>
    <row r="3833" spans="1:2" x14ac:dyDescent="0.25">
      <c r="A3833">
        <v>383</v>
      </c>
      <c r="B3833">
        <v>4.3922550979344894</v>
      </c>
    </row>
    <row r="3834" spans="1:2" x14ac:dyDescent="0.25">
      <c r="A3834">
        <v>383.1</v>
      </c>
      <c r="B3834">
        <v>4.1650962218362224</v>
      </c>
    </row>
    <row r="3835" spans="1:2" x14ac:dyDescent="0.25">
      <c r="A3835">
        <v>383.2</v>
      </c>
      <c r="B3835">
        <v>3.9379373457379541</v>
      </c>
    </row>
    <row r="3836" spans="1:2" x14ac:dyDescent="0.25">
      <c r="A3836">
        <v>383.3</v>
      </c>
      <c r="B3836">
        <v>3.7107784696398149</v>
      </c>
    </row>
    <row r="3837" spans="1:2" x14ac:dyDescent="0.25">
      <c r="A3837">
        <v>383.4</v>
      </c>
      <c r="B3837">
        <v>3.4836195935415479</v>
      </c>
    </row>
    <row r="3838" spans="1:2" x14ac:dyDescent="0.25">
      <c r="A3838">
        <v>383.5</v>
      </c>
      <c r="B3838">
        <v>3.2564607174434088</v>
      </c>
    </row>
    <row r="3839" spans="1:2" x14ac:dyDescent="0.25">
      <c r="A3839">
        <v>383.6</v>
      </c>
      <c r="B3839">
        <v>3.0293018413451418</v>
      </c>
    </row>
    <row r="3840" spans="1:2" x14ac:dyDescent="0.25">
      <c r="A3840">
        <v>383.7</v>
      </c>
      <c r="B3840">
        <v>2.8021429652468739</v>
      </c>
    </row>
    <row r="3841" spans="1:2" x14ac:dyDescent="0.25">
      <c r="A3841">
        <v>383.8</v>
      </c>
      <c r="B3841">
        <v>2.5749840891487361</v>
      </c>
    </row>
    <row r="3842" spans="1:2" x14ac:dyDescent="0.25">
      <c r="A3842">
        <v>383.9</v>
      </c>
      <c r="B3842">
        <v>2.3478252130504682</v>
      </c>
    </row>
    <row r="3843" spans="1:2" x14ac:dyDescent="0.25">
      <c r="A3843">
        <v>384</v>
      </c>
      <c r="B3843">
        <v>2.12066633695233</v>
      </c>
    </row>
    <row r="3844" spans="1:2" x14ac:dyDescent="0.25">
      <c r="A3844">
        <v>384.1</v>
      </c>
      <c r="B3844">
        <v>1.97662183237328</v>
      </c>
    </row>
    <row r="3845" spans="1:2" x14ac:dyDescent="0.25">
      <c r="A3845">
        <v>384.2</v>
      </c>
      <c r="B3845">
        <v>1.832577327794231</v>
      </c>
    </row>
    <row r="3846" spans="1:2" x14ac:dyDescent="0.25">
      <c r="A3846">
        <v>384.3</v>
      </c>
      <c r="B3846">
        <v>1.688532823215263</v>
      </c>
    </row>
    <row r="3847" spans="1:2" x14ac:dyDescent="0.25">
      <c r="A3847">
        <v>384.4</v>
      </c>
      <c r="B3847">
        <v>1.5444883186362131</v>
      </c>
    </row>
    <row r="3848" spans="1:2" x14ac:dyDescent="0.25">
      <c r="A3848">
        <v>384.5</v>
      </c>
      <c r="B3848">
        <v>1.4004438140572451</v>
      </c>
    </row>
    <row r="3849" spans="1:2" x14ac:dyDescent="0.25">
      <c r="A3849">
        <v>384.6</v>
      </c>
      <c r="B3849">
        <v>1.256399309478196</v>
      </c>
    </row>
    <row r="3850" spans="1:2" x14ac:dyDescent="0.25">
      <c r="A3850">
        <v>384.7</v>
      </c>
      <c r="B3850">
        <v>1.1123548048991461</v>
      </c>
    </row>
    <row r="3851" spans="1:2" x14ac:dyDescent="0.25">
      <c r="A3851">
        <v>384.8</v>
      </c>
      <c r="B3851">
        <v>0.96831030032017873</v>
      </c>
    </row>
    <row r="3852" spans="1:2" x14ac:dyDescent="0.25">
      <c r="A3852">
        <v>384.9</v>
      </c>
      <c r="B3852">
        <v>0.82426579574112924</v>
      </c>
    </row>
    <row r="3853" spans="1:2" x14ac:dyDescent="0.25">
      <c r="A3853">
        <v>385</v>
      </c>
      <c r="B3853">
        <v>0.68022129116216157</v>
      </c>
    </row>
    <row r="3854" spans="1:2" x14ac:dyDescent="0.25">
      <c r="A3854">
        <v>385.1</v>
      </c>
      <c r="B3854">
        <v>0.61219916204592995</v>
      </c>
    </row>
    <row r="3855" spans="1:2" x14ac:dyDescent="0.25">
      <c r="A3855">
        <v>385.2</v>
      </c>
      <c r="B3855">
        <v>0.54417703292969832</v>
      </c>
    </row>
    <row r="3856" spans="1:2" x14ac:dyDescent="0.25">
      <c r="A3856">
        <v>385.3</v>
      </c>
      <c r="B3856">
        <v>0.47615490381350528</v>
      </c>
    </row>
    <row r="3857" spans="1:2" x14ac:dyDescent="0.25">
      <c r="A3857">
        <v>385.4</v>
      </c>
      <c r="B3857">
        <v>0.40813277469727371</v>
      </c>
    </row>
    <row r="3858" spans="1:2" x14ac:dyDescent="0.25">
      <c r="A3858">
        <v>385.5</v>
      </c>
      <c r="B3858">
        <v>0.34011064558108078</v>
      </c>
    </row>
    <row r="3859" spans="1:2" x14ac:dyDescent="0.25">
      <c r="A3859">
        <v>385.6</v>
      </c>
      <c r="B3859">
        <v>0.27208851646484922</v>
      </c>
    </row>
    <row r="3860" spans="1:2" x14ac:dyDescent="0.25">
      <c r="A3860">
        <v>385.7</v>
      </c>
      <c r="B3860">
        <v>0.20406638734861751</v>
      </c>
    </row>
    <row r="3861" spans="1:2" x14ac:dyDescent="0.25">
      <c r="A3861">
        <v>385.8</v>
      </c>
      <c r="B3861">
        <v>0.13604425823242461</v>
      </c>
    </row>
    <row r="3862" spans="1:2" x14ac:dyDescent="0.25">
      <c r="A3862">
        <v>385.9</v>
      </c>
      <c r="B3862">
        <v>6.8022129116192986E-2</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8.4501066388620927E-2</v>
      </c>
    </row>
    <row r="3925" spans="1:2" x14ac:dyDescent="0.25">
      <c r="A3925">
        <v>392.2</v>
      </c>
      <c r="B3925">
        <v>0.16900213277724191</v>
      </c>
    </row>
    <row r="3926" spans="1:2" x14ac:dyDescent="0.25">
      <c r="A3926">
        <v>392.3</v>
      </c>
      <c r="B3926">
        <v>0.25350319916581471</v>
      </c>
    </row>
    <row r="3927" spans="1:2" x14ac:dyDescent="0.25">
      <c r="A3927">
        <v>392.4</v>
      </c>
      <c r="B3927">
        <v>0.33800426555443558</v>
      </c>
    </row>
    <row r="3928" spans="1:2" x14ac:dyDescent="0.25">
      <c r="A3928">
        <v>392.5</v>
      </c>
      <c r="B3928">
        <v>0.42250533194300849</v>
      </c>
    </row>
    <row r="3929" spans="1:2" x14ac:dyDescent="0.25">
      <c r="A3929">
        <v>392.6</v>
      </c>
      <c r="B3929">
        <v>0.50700639833162942</v>
      </c>
    </row>
    <row r="3930" spans="1:2" x14ac:dyDescent="0.25">
      <c r="A3930">
        <v>392.7</v>
      </c>
      <c r="B3930">
        <v>0.5915074647202504</v>
      </c>
    </row>
    <row r="3931" spans="1:2" x14ac:dyDescent="0.25">
      <c r="A3931">
        <v>392.8</v>
      </c>
      <c r="B3931">
        <v>0.67600853110882331</v>
      </c>
    </row>
    <row r="3932" spans="1:2" x14ac:dyDescent="0.25">
      <c r="A3932">
        <v>392.9</v>
      </c>
      <c r="B3932">
        <v>0.76050959749744418</v>
      </c>
    </row>
    <row r="3933" spans="1:2" x14ac:dyDescent="0.25">
      <c r="A3933">
        <v>393</v>
      </c>
      <c r="B3933">
        <v>0.84501066388601709</v>
      </c>
    </row>
    <row r="3934" spans="1:2" x14ac:dyDescent="0.25">
      <c r="A3934">
        <v>393.1</v>
      </c>
      <c r="B3934">
        <v>1.1022077559398531</v>
      </c>
    </row>
    <row r="3935" spans="1:2" x14ac:dyDescent="0.25">
      <c r="A3935">
        <v>393.2</v>
      </c>
      <c r="B3935">
        <v>1.3594048479936891</v>
      </c>
    </row>
    <row r="3936" spans="1:2" x14ac:dyDescent="0.25">
      <c r="A3936">
        <v>393.3</v>
      </c>
      <c r="B3936">
        <v>1.6166019400473779</v>
      </c>
    </row>
    <row r="3937" spans="1:2" x14ac:dyDescent="0.25">
      <c r="A3937">
        <v>393.4</v>
      </c>
      <c r="B3937">
        <v>1.8737990321012139</v>
      </c>
    </row>
    <row r="3938" spans="1:2" x14ac:dyDescent="0.25">
      <c r="A3938">
        <v>393.5</v>
      </c>
      <c r="B3938">
        <v>2.1309961241549029</v>
      </c>
    </row>
    <row r="3939" spans="1:2" x14ac:dyDescent="0.25">
      <c r="A3939">
        <v>393.6</v>
      </c>
      <c r="B3939">
        <v>2.3881932162087391</v>
      </c>
    </row>
    <row r="3940" spans="1:2" x14ac:dyDescent="0.25">
      <c r="A3940">
        <v>393.7</v>
      </c>
      <c r="B3940">
        <v>2.6453903082625749</v>
      </c>
    </row>
    <row r="3941" spans="1:2" x14ac:dyDescent="0.25">
      <c r="A3941">
        <v>393.8</v>
      </c>
      <c r="B3941">
        <v>2.9025874003162642</v>
      </c>
    </row>
    <row r="3942" spans="1:2" x14ac:dyDescent="0.25">
      <c r="A3942">
        <v>393.9</v>
      </c>
      <c r="B3942">
        <v>3.1597844923701</v>
      </c>
    </row>
    <row r="3943" spans="1:2" x14ac:dyDescent="0.25">
      <c r="A3943">
        <v>394</v>
      </c>
      <c r="B3943">
        <v>3.4169815844237901</v>
      </c>
    </row>
    <row r="3944" spans="1:2" x14ac:dyDescent="0.25">
      <c r="A3944">
        <v>394.1</v>
      </c>
      <c r="B3944">
        <v>3.6344563791344551</v>
      </c>
    </row>
    <row r="3945" spans="1:2" x14ac:dyDescent="0.25">
      <c r="A3945">
        <v>394.2</v>
      </c>
      <c r="B3945">
        <v>3.851931173845121</v>
      </c>
    </row>
    <row r="3946" spans="1:2" x14ac:dyDescent="0.25">
      <c r="A3946">
        <v>394.3</v>
      </c>
      <c r="B3946">
        <v>4.0694059685556629</v>
      </c>
    </row>
    <row r="3947" spans="1:2" x14ac:dyDescent="0.25">
      <c r="A3947">
        <v>394.4</v>
      </c>
      <c r="B3947">
        <v>4.2868807632663284</v>
      </c>
    </row>
    <row r="3948" spans="1:2" x14ac:dyDescent="0.25">
      <c r="A3948">
        <v>394.5</v>
      </c>
      <c r="B3948">
        <v>4.5043555579768704</v>
      </c>
    </row>
    <row r="3949" spans="1:2" x14ac:dyDescent="0.25">
      <c r="A3949">
        <v>394.6</v>
      </c>
      <c r="B3949">
        <v>4.7218303526875358</v>
      </c>
    </row>
    <row r="3950" spans="1:2" x14ac:dyDescent="0.25">
      <c r="A3950">
        <v>394.7</v>
      </c>
      <c r="B3950">
        <v>4.9393051473982013</v>
      </c>
    </row>
    <row r="3951" spans="1:2" x14ac:dyDescent="0.25">
      <c r="A3951">
        <v>394.8</v>
      </c>
      <c r="B3951">
        <v>5.1567799421087432</v>
      </c>
    </row>
    <row r="3952" spans="1:2" x14ac:dyDescent="0.25">
      <c r="A3952">
        <v>394.9</v>
      </c>
      <c r="B3952">
        <v>5.3742547368194087</v>
      </c>
    </row>
    <row r="3953" spans="1:2" x14ac:dyDescent="0.25">
      <c r="A3953">
        <v>395</v>
      </c>
      <c r="B3953">
        <v>5.5917295315299507</v>
      </c>
    </row>
    <row r="3954" spans="1:2" x14ac:dyDescent="0.25">
      <c r="A3954">
        <v>395.1</v>
      </c>
      <c r="B3954">
        <v>5.8950800664171874</v>
      </c>
    </row>
    <row r="3955" spans="1:2" x14ac:dyDescent="0.25">
      <c r="A3955">
        <v>395.2</v>
      </c>
      <c r="B3955">
        <v>6.1984306013044241</v>
      </c>
    </row>
    <row r="3956" spans="1:2" x14ac:dyDescent="0.25">
      <c r="A3956">
        <v>395.3</v>
      </c>
      <c r="B3956">
        <v>6.5017811361914886</v>
      </c>
    </row>
    <row r="3957" spans="1:2" x14ac:dyDescent="0.25">
      <c r="A3957">
        <v>395.4</v>
      </c>
      <c r="B3957">
        <v>6.8051316710787253</v>
      </c>
    </row>
    <row r="3958" spans="1:2" x14ac:dyDescent="0.25">
      <c r="A3958">
        <v>395.5</v>
      </c>
      <c r="B3958">
        <v>7.1084822059657888</v>
      </c>
    </row>
    <row r="3959" spans="1:2" x14ac:dyDescent="0.25">
      <c r="A3959">
        <v>395.6</v>
      </c>
      <c r="B3959">
        <v>7.4118327408530256</v>
      </c>
    </row>
    <row r="3960" spans="1:2" x14ac:dyDescent="0.25">
      <c r="A3960">
        <v>395.7</v>
      </c>
      <c r="B3960">
        <v>7.7151832757402623</v>
      </c>
    </row>
    <row r="3961" spans="1:2" x14ac:dyDescent="0.25">
      <c r="A3961">
        <v>395.8</v>
      </c>
      <c r="B3961">
        <v>8.0185338106273267</v>
      </c>
    </row>
    <row r="3962" spans="1:2" x14ac:dyDescent="0.25">
      <c r="A3962">
        <v>395.9</v>
      </c>
      <c r="B3962">
        <v>8.3218843455145635</v>
      </c>
    </row>
    <row r="3963" spans="1:2" x14ac:dyDescent="0.25">
      <c r="A3963">
        <v>396</v>
      </c>
      <c r="B3963">
        <v>8.6252348804016279</v>
      </c>
    </row>
    <row r="3964" spans="1:2" x14ac:dyDescent="0.25">
      <c r="A3964">
        <v>396.1</v>
      </c>
      <c r="B3964">
        <v>9.1551835618938728</v>
      </c>
    </row>
    <row r="3965" spans="1:2" x14ac:dyDescent="0.25">
      <c r="A3965">
        <v>396.2</v>
      </c>
      <c r="B3965">
        <v>9.6851322433861178</v>
      </c>
    </row>
    <row r="3966" spans="1:2" x14ac:dyDescent="0.25">
      <c r="A3966">
        <v>396.3</v>
      </c>
      <c r="B3966">
        <v>10.215080924878061</v>
      </c>
    </row>
    <row r="3967" spans="1:2" x14ac:dyDescent="0.25">
      <c r="A3967">
        <v>396.4</v>
      </c>
      <c r="B3967">
        <v>10.7450296063703</v>
      </c>
    </row>
    <row r="3968" spans="1:2" x14ac:dyDescent="0.25">
      <c r="A3968">
        <v>396.5</v>
      </c>
      <c r="B3968">
        <v>11.27497828786225</v>
      </c>
    </row>
    <row r="3969" spans="1:2" x14ac:dyDescent="0.25">
      <c r="A3969">
        <v>396.6</v>
      </c>
      <c r="B3969">
        <v>11.80492696935449</v>
      </c>
    </row>
    <row r="3970" spans="1:2" x14ac:dyDescent="0.25">
      <c r="A3970">
        <v>396.7</v>
      </c>
      <c r="B3970">
        <v>12.33487565084674</v>
      </c>
    </row>
    <row r="3971" spans="1:2" x14ac:dyDescent="0.25">
      <c r="A3971">
        <v>396.8</v>
      </c>
      <c r="B3971">
        <v>12.86482433233868</v>
      </c>
    </row>
    <row r="3972" spans="1:2" x14ac:dyDescent="0.25">
      <c r="A3972">
        <v>396.9</v>
      </c>
      <c r="B3972">
        <v>13.394773013830919</v>
      </c>
    </row>
    <row r="3973" spans="1:2" x14ac:dyDescent="0.25">
      <c r="A3973">
        <v>397</v>
      </c>
      <c r="B3973">
        <v>13.924721695322869</v>
      </c>
    </row>
    <row r="3974" spans="1:2" x14ac:dyDescent="0.25">
      <c r="A3974">
        <v>397.1</v>
      </c>
      <c r="B3974">
        <v>14.19959941226619</v>
      </c>
    </row>
    <row r="3975" spans="1:2" x14ac:dyDescent="0.25">
      <c r="A3975">
        <v>397.2</v>
      </c>
      <c r="B3975">
        <v>14.47447712920952</v>
      </c>
    </row>
    <row r="3976" spans="1:2" x14ac:dyDescent="0.25">
      <c r="A3976">
        <v>397.3</v>
      </c>
      <c r="B3976">
        <v>14.74935484615269</v>
      </c>
    </row>
    <row r="3977" spans="1:2" x14ac:dyDescent="0.25">
      <c r="A3977">
        <v>397.4</v>
      </c>
      <c r="B3977">
        <v>15.024232563096019</v>
      </c>
    </row>
    <row r="3978" spans="1:2" x14ac:dyDescent="0.25">
      <c r="A3978">
        <v>397.5</v>
      </c>
      <c r="B3978">
        <v>15.299110280039191</v>
      </c>
    </row>
    <row r="3979" spans="1:2" x14ac:dyDescent="0.25">
      <c r="A3979">
        <v>397.6</v>
      </c>
      <c r="B3979">
        <v>15.57398799698252</v>
      </c>
    </row>
    <row r="3980" spans="1:2" x14ac:dyDescent="0.25">
      <c r="A3980">
        <v>397.7</v>
      </c>
      <c r="B3980">
        <v>15.848865713925839</v>
      </c>
    </row>
    <row r="3981" spans="1:2" x14ac:dyDescent="0.25">
      <c r="A3981">
        <v>397.8</v>
      </c>
      <c r="B3981">
        <v>16.123743430869009</v>
      </c>
    </row>
    <row r="3982" spans="1:2" x14ac:dyDescent="0.25">
      <c r="A3982">
        <v>397.9</v>
      </c>
      <c r="B3982">
        <v>16.398621147812339</v>
      </c>
    </row>
    <row r="3983" spans="1:2" x14ac:dyDescent="0.25">
      <c r="A3983">
        <v>398</v>
      </c>
      <c r="B3983">
        <v>16.673498864755508</v>
      </c>
    </row>
    <row r="3984" spans="1:2" x14ac:dyDescent="0.25">
      <c r="A3984">
        <v>398.1</v>
      </c>
      <c r="B3984">
        <v>17.1740751924685</v>
      </c>
    </row>
    <row r="3985" spans="1:2" x14ac:dyDescent="0.25">
      <c r="A3985">
        <v>398.2</v>
      </c>
      <c r="B3985">
        <v>17.674651520181481</v>
      </c>
    </row>
    <row r="3986" spans="1:2" x14ac:dyDescent="0.25">
      <c r="A3986">
        <v>398.3</v>
      </c>
      <c r="B3986">
        <v>18.175227847894181</v>
      </c>
    </row>
    <row r="3987" spans="1:2" x14ac:dyDescent="0.25">
      <c r="A3987">
        <v>398.4</v>
      </c>
      <c r="B3987">
        <v>18.675804175607169</v>
      </c>
    </row>
    <row r="3988" spans="1:2" x14ac:dyDescent="0.25">
      <c r="A3988">
        <v>398.5</v>
      </c>
      <c r="B3988">
        <v>19.176380503319869</v>
      </c>
    </row>
    <row r="3989" spans="1:2" x14ac:dyDescent="0.25">
      <c r="A3989">
        <v>398.6</v>
      </c>
      <c r="B3989">
        <v>19.67695683103285</v>
      </c>
    </row>
    <row r="3990" spans="1:2" x14ac:dyDescent="0.25">
      <c r="A3990">
        <v>398.7</v>
      </c>
      <c r="B3990">
        <v>20.177533158745842</v>
      </c>
    </row>
    <row r="3991" spans="1:2" x14ac:dyDescent="0.25">
      <c r="A3991">
        <v>398.8</v>
      </c>
      <c r="B3991">
        <v>20.678109486458538</v>
      </c>
    </row>
    <row r="3992" spans="1:2" x14ac:dyDescent="0.25">
      <c r="A3992">
        <v>398.9</v>
      </c>
      <c r="B3992">
        <v>21.178685814171519</v>
      </c>
    </row>
    <row r="3993" spans="1:2" x14ac:dyDescent="0.25">
      <c r="A3993">
        <v>399</v>
      </c>
      <c r="B3993">
        <v>21.67926214188422</v>
      </c>
    </row>
    <row r="3994" spans="1:2" x14ac:dyDescent="0.25">
      <c r="A3994">
        <v>399.1</v>
      </c>
      <c r="B3994">
        <v>21.954204219613661</v>
      </c>
    </row>
    <row r="3995" spans="1:2" x14ac:dyDescent="0.25">
      <c r="A3995">
        <v>399.2</v>
      </c>
      <c r="B3995">
        <v>22.229146297343089</v>
      </c>
    </row>
    <row r="3996" spans="1:2" x14ac:dyDescent="0.25">
      <c r="A3996">
        <v>399.3</v>
      </c>
      <c r="B3996">
        <v>22.504088375072371</v>
      </c>
    </row>
    <row r="3997" spans="1:2" x14ac:dyDescent="0.25">
      <c r="A3997">
        <v>399.4</v>
      </c>
      <c r="B3997">
        <v>22.779030452801809</v>
      </c>
    </row>
    <row r="3998" spans="1:2" x14ac:dyDescent="0.25">
      <c r="A3998">
        <v>399.5</v>
      </c>
      <c r="B3998">
        <v>23.05397253053108</v>
      </c>
    </row>
    <row r="3999" spans="1:2" x14ac:dyDescent="0.25">
      <c r="A3999">
        <v>399.6</v>
      </c>
      <c r="B3999">
        <v>23.328914608260511</v>
      </c>
    </row>
    <row r="4000" spans="1:2" x14ac:dyDescent="0.25">
      <c r="A4000">
        <v>399.7</v>
      </c>
      <c r="B4000">
        <v>23.60385668598995</v>
      </c>
    </row>
    <row r="4001" spans="1:2" x14ac:dyDescent="0.25">
      <c r="A4001">
        <v>399.8</v>
      </c>
      <c r="B4001">
        <v>23.878798763719232</v>
      </c>
    </row>
    <row r="4002" spans="1:2" x14ac:dyDescent="0.25">
      <c r="A4002">
        <v>399.9</v>
      </c>
      <c r="B4002">
        <v>24.153740841448659</v>
      </c>
    </row>
    <row r="4003" spans="1:2" x14ac:dyDescent="0.25">
      <c r="A4003">
        <v>400</v>
      </c>
      <c r="B4003">
        <v>24.428682919177941</v>
      </c>
    </row>
    <row r="4004" spans="1:2" x14ac:dyDescent="0.25">
      <c r="A4004">
        <v>400.1</v>
      </c>
      <c r="B4004">
        <v>24.417299574188409</v>
      </c>
    </row>
    <row r="4005" spans="1:2" x14ac:dyDescent="0.25">
      <c r="A4005">
        <v>400.2</v>
      </c>
      <c r="B4005">
        <v>24.405916229198869</v>
      </c>
    </row>
    <row r="4006" spans="1:2" x14ac:dyDescent="0.25">
      <c r="A4006">
        <v>400.3</v>
      </c>
      <c r="B4006">
        <v>24.39453288420934</v>
      </c>
    </row>
    <row r="4007" spans="1:2" x14ac:dyDescent="0.25">
      <c r="A4007">
        <v>400.4</v>
      </c>
      <c r="B4007">
        <v>24.383149539219801</v>
      </c>
    </row>
    <row r="4008" spans="1:2" x14ac:dyDescent="0.25">
      <c r="A4008">
        <v>400.5</v>
      </c>
      <c r="B4008">
        <v>24.371766194230279</v>
      </c>
    </row>
    <row r="4009" spans="1:2" x14ac:dyDescent="0.25">
      <c r="A4009">
        <v>400.6</v>
      </c>
      <c r="B4009">
        <v>24.360382849240739</v>
      </c>
    </row>
    <row r="4010" spans="1:2" x14ac:dyDescent="0.25">
      <c r="A4010">
        <v>400.7</v>
      </c>
      <c r="B4010">
        <v>24.3489995042512</v>
      </c>
    </row>
    <row r="4011" spans="1:2" x14ac:dyDescent="0.25">
      <c r="A4011">
        <v>400.8</v>
      </c>
      <c r="B4011">
        <v>24.337616159261671</v>
      </c>
    </row>
    <row r="4012" spans="1:2" x14ac:dyDescent="0.25">
      <c r="A4012">
        <v>400.9</v>
      </c>
      <c r="B4012">
        <v>24.326232814272139</v>
      </c>
    </row>
    <row r="4013" spans="1:2" x14ac:dyDescent="0.25">
      <c r="A4013">
        <v>401</v>
      </c>
      <c r="B4013">
        <v>24.31484946928261</v>
      </c>
    </row>
    <row r="4014" spans="1:2" x14ac:dyDescent="0.25">
      <c r="A4014">
        <v>401.1</v>
      </c>
      <c r="B4014">
        <v>24.284660830604761</v>
      </c>
    </row>
    <row r="4015" spans="1:2" x14ac:dyDescent="0.25">
      <c r="A4015">
        <v>401.2</v>
      </c>
      <c r="B4015">
        <v>24.254472191926912</v>
      </c>
    </row>
    <row r="4016" spans="1:2" x14ac:dyDescent="0.25">
      <c r="A4016">
        <v>401.3</v>
      </c>
      <c r="B4016">
        <v>24.22428355324908</v>
      </c>
    </row>
    <row r="4017" spans="1:2" x14ac:dyDescent="0.25">
      <c r="A4017">
        <v>401.4</v>
      </c>
      <c r="B4017">
        <v>24.194094914571231</v>
      </c>
    </row>
    <row r="4018" spans="1:2" x14ac:dyDescent="0.25">
      <c r="A4018">
        <v>401.5</v>
      </c>
      <c r="B4018">
        <v>24.1639062758934</v>
      </c>
    </row>
    <row r="4019" spans="1:2" x14ac:dyDescent="0.25">
      <c r="A4019">
        <v>401.6</v>
      </c>
      <c r="B4019">
        <v>24.13371763721555</v>
      </c>
    </row>
    <row r="4020" spans="1:2" x14ac:dyDescent="0.25">
      <c r="A4020">
        <v>401.7</v>
      </c>
      <c r="B4020">
        <v>24.103528998537701</v>
      </c>
    </row>
    <row r="4021" spans="1:2" x14ac:dyDescent="0.25">
      <c r="A4021">
        <v>401.8</v>
      </c>
      <c r="B4021">
        <v>24.07334035985987</v>
      </c>
    </row>
    <row r="4022" spans="1:2" x14ac:dyDescent="0.25">
      <c r="A4022">
        <v>401.9</v>
      </c>
      <c r="B4022">
        <v>24.043151721182021</v>
      </c>
    </row>
    <row r="4023" spans="1:2" x14ac:dyDescent="0.25">
      <c r="A4023">
        <v>402</v>
      </c>
      <c r="B4023">
        <v>24.012963082504189</v>
      </c>
    </row>
    <row r="4024" spans="1:2" x14ac:dyDescent="0.25">
      <c r="A4024">
        <v>402.1</v>
      </c>
      <c r="B4024">
        <v>23.830553982437831</v>
      </c>
    </row>
    <row r="4025" spans="1:2" x14ac:dyDescent="0.25">
      <c r="A4025">
        <v>402.2</v>
      </c>
      <c r="B4025">
        <v>23.648144882371479</v>
      </c>
    </row>
    <row r="4026" spans="1:2" x14ac:dyDescent="0.25">
      <c r="A4026">
        <v>402.3</v>
      </c>
      <c r="B4026">
        <v>23.465735782305231</v>
      </c>
    </row>
    <row r="4027" spans="1:2" x14ac:dyDescent="0.25">
      <c r="A4027">
        <v>402.4</v>
      </c>
      <c r="B4027">
        <v>23.283326682238879</v>
      </c>
    </row>
    <row r="4028" spans="1:2" x14ac:dyDescent="0.25">
      <c r="A4028">
        <v>402.5</v>
      </c>
      <c r="B4028">
        <v>23.100917582172631</v>
      </c>
    </row>
    <row r="4029" spans="1:2" x14ac:dyDescent="0.25">
      <c r="A4029">
        <v>402.6</v>
      </c>
      <c r="B4029">
        <v>22.918508482106279</v>
      </c>
    </row>
    <row r="4030" spans="1:2" x14ac:dyDescent="0.25">
      <c r="A4030">
        <v>402.7</v>
      </c>
      <c r="B4030">
        <v>22.736099382039932</v>
      </c>
    </row>
    <row r="4031" spans="1:2" x14ac:dyDescent="0.25">
      <c r="A4031">
        <v>402.8</v>
      </c>
      <c r="B4031">
        <v>22.55369028197368</v>
      </c>
    </row>
    <row r="4032" spans="1:2" x14ac:dyDescent="0.25">
      <c r="A4032">
        <v>402.9</v>
      </c>
      <c r="B4032">
        <v>22.371281181907332</v>
      </c>
    </row>
    <row r="4033" spans="1:2" x14ac:dyDescent="0.25">
      <c r="A4033">
        <v>403</v>
      </c>
      <c r="B4033">
        <v>22.18887208184108</v>
      </c>
    </row>
    <row r="4034" spans="1:2" x14ac:dyDescent="0.25">
      <c r="A4034">
        <v>403.1</v>
      </c>
      <c r="B4034">
        <v>22.027292599811709</v>
      </c>
    </row>
    <row r="4035" spans="1:2" x14ac:dyDescent="0.25">
      <c r="A4035">
        <v>403.2</v>
      </c>
      <c r="B4035">
        <v>21.865713117782331</v>
      </c>
    </row>
    <row r="4036" spans="1:2" x14ac:dyDescent="0.25">
      <c r="A4036">
        <v>403.3</v>
      </c>
      <c r="B4036">
        <v>21.704133635753049</v>
      </c>
    </row>
    <row r="4037" spans="1:2" x14ac:dyDescent="0.25">
      <c r="A4037">
        <v>403.4</v>
      </c>
      <c r="B4037">
        <v>21.542554153723682</v>
      </c>
    </row>
    <row r="4038" spans="1:2" x14ac:dyDescent="0.25">
      <c r="A4038">
        <v>403.5</v>
      </c>
      <c r="B4038">
        <v>21.3809746716944</v>
      </c>
    </row>
    <row r="4039" spans="1:2" x14ac:dyDescent="0.25">
      <c r="A4039">
        <v>403.6</v>
      </c>
      <c r="B4039">
        <v>21.219395189665029</v>
      </c>
    </row>
    <row r="4040" spans="1:2" x14ac:dyDescent="0.25">
      <c r="A4040">
        <v>403.7</v>
      </c>
      <c r="B4040">
        <v>21.057815707635651</v>
      </c>
    </row>
    <row r="4041" spans="1:2" x14ac:dyDescent="0.25">
      <c r="A4041">
        <v>403.8</v>
      </c>
      <c r="B4041">
        <v>20.896236225606369</v>
      </c>
    </row>
    <row r="4042" spans="1:2" x14ac:dyDescent="0.25">
      <c r="A4042">
        <v>403.9</v>
      </c>
      <c r="B4042">
        <v>20.734656743576991</v>
      </c>
    </row>
    <row r="4043" spans="1:2" x14ac:dyDescent="0.25">
      <c r="A4043">
        <v>404</v>
      </c>
      <c r="B4043">
        <v>20.573077261547709</v>
      </c>
    </row>
    <row r="4044" spans="1:2" x14ac:dyDescent="0.25">
      <c r="A4044">
        <v>404.1</v>
      </c>
      <c r="B4044">
        <v>20.441283092227529</v>
      </c>
    </row>
    <row r="4045" spans="1:2" x14ac:dyDescent="0.25">
      <c r="A4045">
        <v>404.2</v>
      </c>
      <c r="B4045">
        <v>20.309488922907342</v>
      </c>
    </row>
    <row r="4046" spans="1:2" x14ac:dyDescent="0.25">
      <c r="A4046">
        <v>404.3</v>
      </c>
      <c r="B4046">
        <v>20.177694753587229</v>
      </c>
    </row>
    <row r="4047" spans="1:2" x14ac:dyDescent="0.25">
      <c r="A4047">
        <v>404.4</v>
      </c>
      <c r="B4047">
        <v>20.045900584267041</v>
      </c>
    </row>
    <row r="4048" spans="1:2" x14ac:dyDescent="0.25">
      <c r="A4048">
        <v>404.5</v>
      </c>
      <c r="B4048">
        <v>19.914106414946922</v>
      </c>
    </row>
    <row r="4049" spans="1:2" x14ac:dyDescent="0.25">
      <c r="A4049">
        <v>404.6</v>
      </c>
      <c r="B4049">
        <v>19.782312245626731</v>
      </c>
    </row>
    <row r="4050" spans="1:2" x14ac:dyDescent="0.25">
      <c r="A4050">
        <v>404.7</v>
      </c>
      <c r="B4050">
        <v>19.65051807630655</v>
      </c>
    </row>
    <row r="4051" spans="1:2" x14ac:dyDescent="0.25">
      <c r="A4051">
        <v>404.8</v>
      </c>
      <c r="B4051">
        <v>19.51872390698643</v>
      </c>
    </row>
    <row r="4052" spans="1:2" x14ac:dyDescent="0.25">
      <c r="A4052">
        <v>404.9</v>
      </c>
      <c r="B4052">
        <v>19.38692973766625</v>
      </c>
    </row>
    <row r="4053" spans="1:2" x14ac:dyDescent="0.25">
      <c r="A4053">
        <v>405</v>
      </c>
      <c r="B4053">
        <v>19.25513556834613</v>
      </c>
    </row>
    <row r="4054" spans="1:2" x14ac:dyDescent="0.25">
      <c r="A4054">
        <v>405.1</v>
      </c>
      <c r="B4054">
        <v>19.15432261264953</v>
      </c>
    </row>
    <row r="4055" spans="1:2" x14ac:dyDescent="0.25">
      <c r="A4055">
        <v>405.2</v>
      </c>
      <c r="B4055">
        <v>19.053509656952929</v>
      </c>
    </row>
    <row r="4056" spans="1:2" x14ac:dyDescent="0.25">
      <c r="A4056">
        <v>405.3</v>
      </c>
      <c r="B4056">
        <v>18.952696701256389</v>
      </c>
    </row>
    <row r="4057" spans="1:2" x14ac:dyDescent="0.25">
      <c r="A4057">
        <v>405.4</v>
      </c>
      <c r="B4057">
        <v>18.851883745559789</v>
      </c>
    </row>
    <row r="4058" spans="1:2" x14ac:dyDescent="0.25">
      <c r="A4058">
        <v>405.5</v>
      </c>
      <c r="B4058">
        <v>18.751070789863249</v>
      </c>
    </row>
    <row r="4059" spans="1:2" x14ac:dyDescent="0.25">
      <c r="A4059">
        <v>405.6</v>
      </c>
      <c r="B4059">
        <v>18.650257834166649</v>
      </c>
    </row>
    <row r="4060" spans="1:2" x14ac:dyDescent="0.25">
      <c r="A4060">
        <v>405.7</v>
      </c>
      <c r="B4060">
        <v>18.549444878470052</v>
      </c>
    </row>
    <row r="4061" spans="1:2" x14ac:dyDescent="0.25">
      <c r="A4061">
        <v>405.8</v>
      </c>
      <c r="B4061">
        <v>18.448631922773501</v>
      </c>
    </row>
    <row r="4062" spans="1:2" x14ac:dyDescent="0.25">
      <c r="A4062">
        <v>405.9</v>
      </c>
      <c r="B4062">
        <v>18.347818967076901</v>
      </c>
    </row>
    <row r="4063" spans="1:2" x14ac:dyDescent="0.25">
      <c r="A4063">
        <v>406</v>
      </c>
      <c r="B4063">
        <v>18.24700601138036</v>
      </c>
    </row>
    <row r="4064" spans="1:2" x14ac:dyDescent="0.25">
      <c r="A4064">
        <v>406.1</v>
      </c>
      <c r="B4064">
        <v>18.08719141585922</v>
      </c>
    </row>
    <row r="4065" spans="1:2" x14ac:dyDescent="0.25">
      <c r="A4065">
        <v>406.2</v>
      </c>
      <c r="B4065">
        <v>17.92737682033809</v>
      </c>
    </row>
    <row r="4066" spans="1:2" x14ac:dyDescent="0.25">
      <c r="A4066">
        <v>406.3</v>
      </c>
      <c r="B4066">
        <v>17.767562224817041</v>
      </c>
    </row>
    <row r="4067" spans="1:2" x14ac:dyDescent="0.25">
      <c r="A4067">
        <v>406.4</v>
      </c>
      <c r="B4067">
        <v>17.607747629295901</v>
      </c>
    </row>
    <row r="4068" spans="1:2" x14ac:dyDescent="0.25">
      <c r="A4068">
        <v>406.5</v>
      </c>
      <c r="B4068">
        <v>17.447933033774859</v>
      </c>
    </row>
    <row r="4069" spans="1:2" x14ac:dyDescent="0.25">
      <c r="A4069">
        <v>406.6</v>
      </c>
      <c r="B4069">
        <v>17.288118438253719</v>
      </c>
    </row>
    <row r="4070" spans="1:2" x14ac:dyDescent="0.25">
      <c r="A4070">
        <v>406.7</v>
      </c>
      <c r="B4070">
        <v>17.128303842732581</v>
      </c>
    </row>
    <row r="4071" spans="1:2" x14ac:dyDescent="0.25">
      <c r="A4071">
        <v>406.8</v>
      </c>
      <c r="B4071">
        <v>16.96848924721154</v>
      </c>
    </row>
    <row r="4072" spans="1:2" x14ac:dyDescent="0.25">
      <c r="A4072">
        <v>406.9</v>
      </c>
      <c r="B4072">
        <v>16.808674651690399</v>
      </c>
    </row>
    <row r="4073" spans="1:2" x14ac:dyDescent="0.25">
      <c r="A4073">
        <v>407</v>
      </c>
      <c r="B4073">
        <v>16.648860056169351</v>
      </c>
    </row>
    <row r="4074" spans="1:2" x14ac:dyDescent="0.25">
      <c r="A4074">
        <v>407.1</v>
      </c>
      <c r="B4074">
        <v>16.49448324668505</v>
      </c>
    </row>
    <row r="4075" spans="1:2" x14ac:dyDescent="0.25">
      <c r="A4075">
        <v>407.2</v>
      </c>
      <c r="B4075">
        <v>16.340106437200749</v>
      </c>
    </row>
    <row r="4076" spans="1:2" x14ac:dyDescent="0.25">
      <c r="A4076">
        <v>407.3</v>
      </c>
      <c r="B4076">
        <v>16.18572962771653</v>
      </c>
    </row>
    <row r="4077" spans="1:2" x14ac:dyDescent="0.25">
      <c r="A4077">
        <v>407.4</v>
      </c>
      <c r="B4077">
        <v>16.031352818232229</v>
      </c>
    </row>
    <row r="4078" spans="1:2" x14ac:dyDescent="0.25">
      <c r="A4078">
        <v>407.5</v>
      </c>
      <c r="B4078">
        <v>15.876976008748009</v>
      </c>
    </row>
    <row r="4079" spans="1:2" x14ac:dyDescent="0.25">
      <c r="A4079">
        <v>407.6</v>
      </c>
      <c r="B4079">
        <v>15.72259919926371</v>
      </c>
    </row>
    <row r="4080" spans="1:2" x14ac:dyDescent="0.25">
      <c r="A4080">
        <v>407.7</v>
      </c>
      <c r="B4080">
        <v>15.568222389779409</v>
      </c>
    </row>
    <row r="4081" spans="1:2" x14ac:dyDescent="0.25">
      <c r="A4081">
        <v>407.8</v>
      </c>
      <c r="B4081">
        <v>15.41384558029519</v>
      </c>
    </row>
    <row r="4082" spans="1:2" x14ac:dyDescent="0.25">
      <c r="A4082">
        <v>407.9</v>
      </c>
      <c r="B4082">
        <v>15.259468770810891</v>
      </c>
    </row>
    <row r="4083" spans="1:2" x14ac:dyDescent="0.25">
      <c r="A4083">
        <v>408</v>
      </c>
      <c r="B4083">
        <v>15.10509196132668</v>
      </c>
    </row>
    <row r="4084" spans="1:2" x14ac:dyDescent="0.25">
      <c r="A4084">
        <v>408.1</v>
      </c>
      <c r="B4084">
        <v>14.94217947026347</v>
      </c>
    </row>
    <row r="4085" spans="1:2" x14ac:dyDescent="0.25">
      <c r="A4085">
        <v>408.2</v>
      </c>
      <c r="B4085">
        <v>14.779266979200271</v>
      </c>
    </row>
    <row r="4086" spans="1:2" x14ac:dyDescent="0.25">
      <c r="A4086">
        <v>408.3</v>
      </c>
      <c r="B4086">
        <v>14.61635448813716</v>
      </c>
    </row>
    <row r="4087" spans="1:2" x14ac:dyDescent="0.25">
      <c r="A4087">
        <v>408.4</v>
      </c>
      <c r="B4087">
        <v>14.453441997073959</v>
      </c>
    </row>
    <row r="4088" spans="1:2" x14ac:dyDescent="0.25">
      <c r="A4088">
        <v>408.5</v>
      </c>
      <c r="B4088">
        <v>14.29052950601085</v>
      </c>
    </row>
    <row r="4089" spans="1:2" x14ac:dyDescent="0.25">
      <c r="A4089">
        <v>408.6</v>
      </c>
      <c r="B4089">
        <v>14.12761701494764</v>
      </c>
    </row>
    <row r="4090" spans="1:2" x14ac:dyDescent="0.25">
      <c r="A4090">
        <v>408.7</v>
      </c>
      <c r="B4090">
        <v>13.964704523884439</v>
      </c>
    </row>
    <row r="4091" spans="1:2" x14ac:dyDescent="0.25">
      <c r="A4091">
        <v>408.8</v>
      </c>
      <c r="B4091">
        <v>13.80179203282133</v>
      </c>
    </row>
    <row r="4092" spans="1:2" x14ac:dyDescent="0.25">
      <c r="A4092">
        <v>408.9</v>
      </c>
      <c r="B4092">
        <v>13.638879541758129</v>
      </c>
    </row>
    <row r="4093" spans="1:2" x14ac:dyDescent="0.25">
      <c r="A4093">
        <v>409</v>
      </c>
      <c r="B4093">
        <v>13.47596705069502</v>
      </c>
    </row>
    <row r="4094" spans="1:2" x14ac:dyDescent="0.25">
      <c r="A4094">
        <v>409.1</v>
      </c>
      <c r="B4094">
        <v>13.42292289177904</v>
      </c>
    </row>
    <row r="4095" spans="1:2" x14ac:dyDescent="0.25">
      <c r="A4095">
        <v>409.2</v>
      </c>
      <c r="B4095">
        <v>13.36987873286307</v>
      </c>
    </row>
    <row r="4096" spans="1:2" x14ac:dyDescent="0.25">
      <c r="A4096">
        <v>409.3</v>
      </c>
      <c r="B4096">
        <v>13.31683457394713</v>
      </c>
    </row>
    <row r="4097" spans="1:2" x14ac:dyDescent="0.25">
      <c r="A4097">
        <v>409.4</v>
      </c>
      <c r="B4097">
        <v>13.26379041503116</v>
      </c>
    </row>
    <row r="4098" spans="1:2" x14ac:dyDescent="0.25">
      <c r="A4098">
        <v>409.5</v>
      </c>
      <c r="B4098">
        <v>13.21074625611522</v>
      </c>
    </row>
    <row r="4099" spans="1:2" x14ac:dyDescent="0.25">
      <c r="A4099">
        <v>409.6</v>
      </c>
      <c r="B4099">
        <v>13.157702097199239</v>
      </c>
    </row>
    <row r="4100" spans="1:2" x14ac:dyDescent="0.25">
      <c r="A4100">
        <v>409.7</v>
      </c>
      <c r="B4100">
        <v>13.104657938283269</v>
      </c>
    </row>
    <row r="4101" spans="1:2" x14ac:dyDescent="0.25">
      <c r="A4101">
        <v>409.8</v>
      </c>
      <c r="B4101">
        <v>13.051613779367329</v>
      </c>
    </row>
    <row r="4102" spans="1:2" x14ac:dyDescent="0.25">
      <c r="A4102">
        <v>409.9</v>
      </c>
      <c r="B4102">
        <v>12.998569620451359</v>
      </c>
    </row>
    <row r="4103" spans="1:2" x14ac:dyDescent="0.25">
      <c r="A4103">
        <v>410</v>
      </c>
      <c r="B4103">
        <v>12.94552546153542</v>
      </c>
    </row>
    <row r="4104" spans="1:2" x14ac:dyDescent="0.25">
      <c r="A4104">
        <v>410.1</v>
      </c>
      <c r="B4104">
        <v>12.886075818877091</v>
      </c>
    </row>
    <row r="4105" spans="1:2" x14ac:dyDescent="0.25">
      <c r="A4105">
        <v>410.2</v>
      </c>
      <c r="B4105">
        <v>12.82662617621876</v>
      </c>
    </row>
    <row r="4106" spans="1:2" x14ac:dyDescent="0.25">
      <c r="A4106">
        <v>410.3</v>
      </c>
      <c r="B4106">
        <v>12.767176533560461</v>
      </c>
    </row>
    <row r="4107" spans="1:2" x14ac:dyDescent="0.25">
      <c r="A4107">
        <v>410.4</v>
      </c>
      <c r="B4107">
        <v>12.70772689090213</v>
      </c>
    </row>
    <row r="4108" spans="1:2" x14ac:dyDescent="0.25">
      <c r="A4108">
        <v>410.5</v>
      </c>
      <c r="B4108">
        <v>12.64827724824384</v>
      </c>
    </row>
    <row r="4109" spans="1:2" x14ac:dyDescent="0.25">
      <c r="A4109">
        <v>410.6</v>
      </c>
      <c r="B4109">
        <v>12.588827605585511</v>
      </c>
    </row>
    <row r="4110" spans="1:2" x14ac:dyDescent="0.25">
      <c r="A4110">
        <v>410.7</v>
      </c>
      <c r="B4110">
        <v>12.52937796292718</v>
      </c>
    </row>
    <row r="4111" spans="1:2" x14ac:dyDescent="0.25">
      <c r="A4111">
        <v>410.8</v>
      </c>
      <c r="B4111">
        <v>12.469928320268879</v>
      </c>
    </row>
    <row r="4112" spans="1:2" x14ac:dyDescent="0.25">
      <c r="A4112">
        <v>410.9</v>
      </c>
      <c r="B4112">
        <v>12.41047867761055</v>
      </c>
    </row>
    <row r="4113" spans="1:2" x14ac:dyDescent="0.25">
      <c r="A4113">
        <v>411</v>
      </c>
      <c r="B4113">
        <v>12.35102903495226</v>
      </c>
    </row>
    <row r="4114" spans="1:2" x14ac:dyDescent="0.25">
      <c r="A4114">
        <v>411.1</v>
      </c>
      <c r="B4114">
        <v>12.34996965915601</v>
      </c>
    </row>
    <row r="4115" spans="1:2" x14ac:dyDescent="0.25">
      <c r="A4115">
        <v>411.2</v>
      </c>
      <c r="B4115">
        <v>12.348910283359761</v>
      </c>
    </row>
    <row r="4116" spans="1:2" x14ac:dyDescent="0.25">
      <c r="A4116">
        <v>411.3</v>
      </c>
      <c r="B4116">
        <v>12.34785090756351</v>
      </c>
    </row>
    <row r="4117" spans="1:2" x14ac:dyDescent="0.25">
      <c r="A4117">
        <v>411.4</v>
      </c>
      <c r="B4117">
        <v>12.346791531767259</v>
      </c>
    </row>
    <row r="4118" spans="1:2" x14ac:dyDescent="0.25">
      <c r="A4118">
        <v>411.5</v>
      </c>
      <c r="B4118">
        <v>12.345732155971019</v>
      </c>
    </row>
    <row r="4119" spans="1:2" x14ac:dyDescent="0.25">
      <c r="A4119">
        <v>411.6</v>
      </c>
      <c r="B4119">
        <v>12.34467278017477</v>
      </c>
    </row>
    <row r="4120" spans="1:2" x14ac:dyDescent="0.25">
      <c r="A4120">
        <v>411.7</v>
      </c>
      <c r="B4120">
        <v>12.34361340437852</v>
      </c>
    </row>
    <row r="4121" spans="1:2" x14ac:dyDescent="0.25">
      <c r="A4121">
        <v>411.8</v>
      </c>
      <c r="B4121">
        <v>12.342554028582271</v>
      </c>
    </row>
    <row r="4122" spans="1:2" x14ac:dyDescent="0.25">
      <c r="A4122">
        <v>411.9</v>
      </c>
      <c r="B4122">
        <v>12.341494652786031</v>
      </c>
    </row>
    <row r="4123" spans="1:2" x14ac:dyDescent="0.25">
      <c r="A4123">
        <v>412</v>
      </c>
      <c r="B4123">
        <v>12.34043527698978</v>
      </c>
    </row>
    <row r="4124" spans="1:2" x14ac:dyDescent="0.25">
      <c r="A4124">
        <v>412.1</v>
      </c>
      <c r="B4124">
        <v>12.47349855654319</v>
      </c>
    </row>
    <row r="4125" spans="1:2" x14ac:dyDescent="0.25">
      <c r="A4125">
        <v>412.2</v>
      </c>
      <c r="B4125">
        <v>12.606561836096599</v>
      </c>
    </row>
    <row r="4126" spans="1:2" x14ac:dyDescent="0.25">
      <c r="A4126">
        <v>412.3</v>
      </c>
      <c r="B4126">
        <v>12.739625115649931</v>
      </c>
    </row>
    <row r="4127" spans="1:2" x14ac:dyDescent="0.25">
      <c r="A4127">
        <v>412.4</v>
      </c>
      <c r="B4127">
        <v>12.87268839520334</v>
      </c>
    </row>
    <row r="4128" spans="1:2" x14ac:dyDescent="0.25">
      <c r="A4128">
        <v>412.5</v>
      </c>
      <c r="B4128">
        <v>13.00575167475667</v>
      </c>
    </row>
    <row r="4129" spans="1:2" x14ac:dyDescent="0.25">
      <c r="A4129">
        <v>412.6</v>
      </c>
      <c r="B4129">
        <v>13.13881495431008</v>
      </c>
    </row>
    <row r="4130" spans="1:2" x14ac:dyDescent="0.25">
      <c r="A4130">
        <v>412.7</v>
      </c>
      <c r="B4130">
        <v>13.27187823386349</v>
      </c>
    </row>
    <row r="4131" spans="1:2" x14ac:dyDescent="0.25">
      <c r="A4131">
        <v>412.8</v>
      </c>
      <c r="B4131">
        <v>13.404941513416819</v>
      </c>
    </row>
    <row r="4132" spans="1:2" x14ac:dyDescent="0.25">
      <c r="A4132">
        <v>412.9</v>
      </c>
      <c r="B4132">
        <v>13.538004792970231</v>
      </c>
    </row>
    <row r="4133" spans="1:2" x14ac:dyDescent="0.25">
      <c r="A4133">
        <v>413</v>
      </c>
      <c r="B4133">
        <v>13.671068072523569</v>
      </c>
    </row>
    <row r="4134" spans="1:2" x14ac:dyDescent="0.25">
      <c r="A4134">
        <v>413.1</v>
      </c>
      <c r="B4134">
        <v>13.659353780166439</v>
      </c>
    </row>
    <row r="4135" spans="1:2" x14ac:dyDescent="0.25">
      <c r="A4135">
        <v>413.2</v>
      </c>
      <c r="B4135">
        <v>13.64763948780932</v>
      </c>
    </row>
    <row r="4136" spans="1:2" x14ac:dyDescent="0.25">
      <c r="A4136">
        <v>413.3</v>
      </c>
      <c r="B4136">
        <v>13.635925195452209</v>
      </c>
    </row>
    <row r="4137" spans="1:2" x14ac:dyDescent="0.25">
      <c r="A4137">
        <v>413.4</v>
      </c>
      <c r="B4137">
        <v>13.624210903095079</v>
      </c>
    </row>
    <row r="4138" spans="1:2" x14ac:dyDescent="0.25">
      <c r="A4138">
        <v>413.5</v>
      </c>
      <c r="B4138">
        <v>13.612496610737971</v>
      </c>
    </row>
    <row r="4139" spans="1:2" x14ac:dyDescent="0.25">
      <c r="A4139">
        <v>413.6</v>
      </c>
      <c r="B4139">
        <v>13.600782318380849</v>
      </c>
    </row>
    <row r="4140" spans="1:2" x14ac:dyDescent="0.25">
      <c r="A4140">
        <v>413.7</v>
      </c>
      <c r="B4140">
        <v>13.589068026023719</v>
      </c>
    </row>
    <row r="4141" spans="1:2" x14ac:dyDescent="0.25">
      <c r="A4141">
        <v>413.8</v>
      </c>
      <c r="B4141">
        <v>13.577353733666611</v>
      </c>
    </row>
    <row r="4142" spans="1:2" x14ac:dyDescent="0.25">
      <c r="A4142">
        <v>413.9</v>
      </c>
      <c r="B4142">
        <v>13.565639441309489</v>
      </c>
    </row>
    <row r="4143" spans="1:2" x14ac:dyDescent="0.25">
      <c r="A4143">
        <v>414</v>
      </c>
      <c r="B4143">
        <v>13.55392514895237</v>
      </c>
    </row>
    <row r="4144" spans="1:2" x14ac:dyDescent="0.25">
      <c r="A4144">
        <v>414.1</v>
      </c>
      <c r="B4144">
        <v>13.686813957442309</v>
      </c>
    </row>
    <row r="4145" spans="1:2" x14ac:dyDescent="0.25">
      <c r="A4145">
        <v>414.2</v>
      </c>
      <c r="B4145">
        <v>13.819702765932259</v>
      </c>
    </row>
    <row r="4146" spans="1:2" x14ac:dyDescent="0.25">
      <c r="A4146">
        <v>414.3</v>
      </c>
      <c r="B4146">
        <v>13.952591574422129</v>
      </c>
    </row>
    <row r="4147" spans="1:2" x14ac:dyDescent="0.25">
      <c r="A4147">
        <v>414.4</v>
      </c>
      <c r="B4147">
        <v>14.08548038291207</v>
      </c>
    </row>
    <row r="4148" spans="1:2" x14ac:dyDescent="0.25">
      <c r="A4148">
        <v>414.5</v>
      </c>
      <c r="B4148">
        <v>14.218369191401941</v>
      </c>
    </row>
    <row r="4149" spans="1:2" x14ac:dyDescent="0.25">
      <c r="A4149">
        <v>414.6</v>
      </c>
      <c r="B4149">
        <v>14.35125799989188</v>
      </c>
    </row>
    <row r="4150" spans="1:2" x14ac:dyDescent="0.25">
      <c r="A4150">
        <v>414.7</v>
      </c>
      <c r="B4150">
        <v>14.48414680838183</v>
      </c>
    </row>
    <row r="4151" spans="1:2" x14ac:dyDescent="0.25">
      <c r="A4151">
        <v>414.8</v>
      </c>
      <c r="B4151">
        <v>14.6170356168717</v>
      </c>
    </row>
    <row r="4152" spans="1:2" x14ac:dyDescent="0.25">
      <c r="A4152">
        <v>414.9</v>
      </c>
      <c r="B4152">
        <v>14.749924425361639</v>
      </c>
    </row>
    <row r="4153" spans="1:2" x14ac:dyDescent="0.25">
      <c r="A4153">
        <v>415</v>
      </c>
      <c r="B4153">
        <v>14.882813233851509</v>
      </c>
    </row>
    <row r="4154" spans="1:2" x14ac:dyDescent="0.25">
      <c r="A4154">
        <v>415.1</v>
      </c>
      <c r="B4154">
        <v>14.933705667010781</v>
      </c>
    </row>
    <row r="4155" spans="1:2" x14ac:dyDescent="0.25">
      <c r="A4155">
        <v>415.2</v>
      </c>
      <c r="B4155">
        <v>14.984598100170039</v>
      </c>
    </row>
    <row r="4156" spans="1:2" x14ac:dyDescent="0.25">
      <c r="A4156">
        <v>415.3</v>
      </c>
      <c r="B4156">
        <v>15.035490533329281</v>
      </c>
    </row>
    <row r="4157" spans="1:2" x14ac:dyDescent="0.25">
      <c r="A4157">
        <v>415.4</v>
      </c>
      <c r="B4157">
        <v>15.08638296648855</v>
      </c>
    </row>
    <row r="4158" spans="1:2" x14ac:dyDescent="0.25">
      <c r="A4158">
        <v>415.5</v>
      </c>
      <c r="B4158">
        <v>15.137275399647789</v>
      </c>
    </row>
    <row r="4159" spans="1:2" x14ac:dyDescent="0.25">
      <c r="A4159">
        <v>415.6</v>
      </c>
      <c r="B4159">
        <v>15.188167832807061</v>
      </c>
    </row>
    <row r="4160" spans="1:2" x14ac:dyDescent="0.25">
      <c r="A4160">
        <v>415.7</v>
      </c>
      <c r="B4160">
        <v>15.239060265966319</v>
      </c>
    </row>
    <row r="4161" spans="1:2" x14ac:dyDescent="0.25">
      <c r="A4161">
        <v>415.8</v>
      </c>
      <c r="B4161">
        <v>15.289952699125561</v>
      </c>
    </row>
    <row r="4162" spans="1:2" x14ac:dyDescent="0.25">
      <c r="A4162">
        <v>415.9</v>
      </c>
      <c r="B4162">
        <v>15.34084513228483</v>
      </c>
    </row>
    <row r="4163" spans="1:2" x14ac:dyDescent="0.25">
      <c r="A4163">
        <v>416</v>
      </c>
      <c r="B4163">
        <v>15.391737565444069</v>
      </c>
    </row>
    <row r="4164" spans="1:2" x14ac:dyDescent="0.25">
      <c r="A4164">
        <v>416.1</v>
      </c>
      <c r="B4164">
        <v>15.459113003639169</v>
      </c>
    </row>
    <row r="4165" spans="1:2" x14ac:dyDescent="0.25">
      <c r="A4165">
        <v>416.2</v>
      </c>
      <c r="B4165">
        <v>15.52648844183426</v>
      </c>
    </row>
    <row r="4166" spans="1:2" x14ac:dyDescent="0.25">
      <c r="A4166">
        <v>416.3</v>
      </c>
      <c r="B4166">
        <v>15.593863880029319</v>
      </c>
    </row>
    <row r="4167" spans="1:2" x14ac:dyDescent="0.25">
      <c r="A4167">
        <v>416.4</v>
      </c>
      <c r="B4167">
        <v>15.661239318224419</v>
      </c>
    </row>
    <row r="4168" spans="1:2" x14ac:dyDescent="0.25">
      <c r="A4168">
        <v>416.5</v>
      </c>
      <c r="B4168">
        <v>15.728614756419489</v>
      </c>
    </row>
    <row r="4169" spans="1:2" x14ac:dyDescent="0.25">
      <c r="A4169">
        <v>416.6</v>
      </c>
      <c r="B4169">
        <v>15.79599019461458</v>
      </c>
    </row>
    <row r="4170" spans="1:2" x14ac:dyDescent="0.25">
      <c r="A4170">
        <v>416.7</v>
      </c>
      <c r="B4170">
        <v>15.86336563280968</v>
      </c>
    </row>
    <row r="4171" spans="1:2" x14ac:dyDescent="0.25">
      <c r="A4171">
        <v>416.8</v>
      </c>
      <c r="B4171">
        <v>15.930741071004739</v>
      </c>
    </row>
    <row r="4172" spans="1:2" x14ac:dyDescent="0.25">
      <c r="A4172">
        <v>416.9</v>
      </c>
      <c r="B4172">
        <v>15.998116509199839</v>
      </c>
    </row>
    <row r="4173" spans="1:2" x14ac:dyDescent="0.25">
      <c r="A4173">
        <v>417</v>
      </c>
      <c r="B4173">
        <v>16.0654919473949</v>
      </c>
    </row>
    <row r="4174" spans="1:2" x14ac:dyDescent="0.25">
      <c r="A4174">
        <v>417.1</v>
      </c>
      <c r="B4174">
        <v>16.279070993307499</v>
      </c>
    </row>
    <row r="4175" spans="1:2" x14ac:dyDescent="0.25">
      <c r="A4175">
        <v>417.2</v>
      </c>
      <c r="B4175">
        <v>16.492650039220091</v>
      </c>
    </row>
    <row r="4176" spans="1:2" x14ac:dyDescent="0.25">
      <c r="A4176">
        <v>417.3</v>
      </c>
      <c r="B4176">
        <v>16.70622908513257</v>
      </c>
    </row>
    <row r="4177" spans="1:2" x14ac:dyDescent="0.25">
      <c r="A4177">
        <v>417.4</v>
      </c>
      <c r="B4177">
        <v>16.919808131045169</v>
      </c>
    </row>
    <row r="4178" spans="1:2" x14ac:dyDescent="0.25">
      <c r="A4178">
        <v>417.5</v>
      </c>
      <c r="B4178">
        <v>17.13338717695764</v>
      </c>
    </row>
    <row r="4179" spans="1:2" x14ac:dyDescent="0.25">
      <c r="A4179">
        <v>417.6</v>
      </c>
      <c r="B4179">
        <v>17.34696622287024</v>
      </c>
    </row>
    <row r="4180" spans="1:2" x14ac:dyDescent="0.25">
      <c r="A4180">
        <v>417.7</v>
      </c>
      <c r="B4180">
        <v>17.560545268782828</v>
      </c>
    </row>
    <row r="4181" spans="1:2" x14ac:dyDescent="0.25">
      <c r="A4181">
        <v>417.8</v>
      </c>
      <c r="B4181">
        <v>17.77412431469531</v>
      </c>
    </row>
    <row r="4182" spans="1:2" x14ac:dyDescent="0.25">
      <c r="A4182">
        <v>417.9</v>
      </c>
      <c r="B4182">
        <v>17.987703360607899</v>
      </c>
    </row>
    <row r="4183" spans="1:2" x14ac:dyDescent="0.25">
      <c r="A4183">
        <v>418</v>
      </c>
      <c r="B4183">
        <v>18.201282406520381</v>
      </c>
    </row>
    <row r="4184" spans="1:2" x14ac:dyDescent="0.25">
      <c r="A4184">
        <v>418.1</v>
      </c>
      <c r="B4184">
        <v>18.14484293682953</v>
      </c>
    </row>
    <row r="4185" spans="1:2" x14ac:dyDescent="0.25">
      <c r="A4185">
        <v>418.2</v>
      </c>
      <c r="B4185">
        <v>18.088403467138679</v>
      </c>
    </row>
    <row r="4186" spans="1:2" x14ac:dyDescent="0.25">
      <c r="A4186">
        <v>418.3</v>
      </c>
      <c r="B4186">
        <v>18.03196399744785</v>
      </c>
    </row>
    <row r="4187" spans="1:2" x14ac:dyDescent="0.25">
      <c r="A4187">
        <v>418.4</v>
      </c>
      <c r="B4187">
        <v>17.975524527756999</v>
      </c>
    </row>
    <row r="4188" spans="1:2" x14ac:dyDescent="0.25">
      <c r="A4188">
        <v>418.5</v>
      </c>
      <c r="B4188">
        <v>17.91908505806618</v>
      </c>
    </row>
    <row r="4189" spans="1:2" x14ac:dyDescent="0.25">
      <c r="A4189">
        <v>418.6</v>
      </c>
      <c r="B4189">
        <v>17.862645588375329</v>
      </c>
    </row>
    <row r="4190" spans="1:2" x14ac:dyDescent="0.25">
      <c r="A4190">
        <v>418.7</v>
      </c>
      <c r="B4190">
        <v>17.806206118684479</v>
      </c>
    </row>
    <row r="4191" spans="1:2" x14ac:dyDescent="0.25">
      <c r="A4191">
        <v>418.8</v>
      </c>
      <c r="B4191">
        <v>17.74976664899366</v>
      </c>
    </row>
    <row r="4192" spans="1:2" x14ac:dyDescent="0.25">
      <c r="A4192">
        <v>418.9</v>
      </c>
      <c r="B4192">
        <v>17.693327179302809</v>
      </c>
    </row>
    <row r="4193" spans="1:2" x14ac:dyDescent="0.25">
      <c r="A4193">
        <v>419</v>
      </c>
      <c r="B4193">
        <v>17.63688770961199</v>
      </c>
    </row>
    <row r="4194" spans="1:2" x14ac:dyDescent="0.25">
      <c r="A4194">
        <v>419.1</v>
      </c>
      <c r="B4194">
        <v>17.48594368883737</v>
      </c>
    </row>
    <row r="4195" spans="1:2" x14ac:dyDescent="0.25">
      <c r="A4195">
        <v>419.2</v>
      </c>
      <c r="B4195">
        <v>17.334999668062739</v>
      </c>
    </row>
    <row r="4196" spans="1:2" x14ac:dyDescent="0.25">
      <c r="A4196">
        <v>419.3</v>
      </c>
      <c r="B4196">
        <v>17.184055647288201</v>
      </c>
    </row>
    <row r="4197" spans="1:2" x14ac:dyDescent="0.25">
      <c r="A4197">
        <v>419.4</v>
      </c>
      <c r="B4197">
        <v>17.03311162651358</v>
      </c>
    </row>
    <row r="4198" spans="1:2" x14ac:dyDescent="0.25">
      <c r="A4198">
        <v>419.5</v>
      </c>
      <c r="B4198">
        <v>16.882167605739031</v>
      </c>
    </row>
    <row r="4199" spans="1:2" x14ac:dyDescent="0.25">
      <c r="A4199">
        <v>419.6</v>
      </c>
      <c r="B4199">
        <v>16.731223584964411</v>
      </c>
    </row>
    <row r="4200" spans="1:2" x14ac:dyDescent="0.25">
      <c r="A4200">
        <v>419.7</v>
      </c>
      <c r="B4200">
        <v>16.580279564189791</v>
      </c>
    </row>
    <row r="4201" spans="1:2" x14ac:dyDescent="0.25">
      <c r="A4201">
        <v>419.8</v>
      </c>
      <c r="B4201">
        <v>16.429335543415249</v>
      </c>
    </row>
    <row r="4202" spans="1:2" x14ac:dyDescent="0.25">
      <c r="A4202">
        <v>419.9</v>
      </c>
      <c r="B4202">
        <v>16.278391522640622</v>
      </c>
    </row>
    <row r="4203" spans="1:2" x14ac:dyDescent="0.25">
      <c r="A4203">
        <v>420</v>
      </c>
      <c r="B4203">
        <v>16.127447501866079</v>
      </c>
    </row>
    <row r="4204" spans="1:2" x14ac:dyDescent="0.25">
      <c r="A4204">
        <v>420.1</v>
      </c>
      <c r="B4204">
        <v>16.0921333849364</v>
      </c>
    </row>
    <row r="4205" spans="1:2" x14ac:dyDescent="0.25">
      <c r="A4205">
        <v>420.2</v>
      </c>
      <c r="B4205">
        <v>16.05681926800672</v>
      </c>
    </row>
    <row r="4206" spans="1:2" x14ac:dyDescent="0.25">
      <c r="A4206">
        <v>420.3</v>
      </c>
      <c r="B4206">
        <v>16.021505151077061</v>
      </c>
    </row>
    <row r="4207" spans="1:2" x14ac:dyDescent="0.25">
      <c r="A4207">
        <v>420.4</v>
      </c>
      <c r="B4207">
        <v>15.986191034147369</v>
      </c>
    </row>
    <row r="4208" spans="1:2" x14ac:dyDescent="0.25">
      <c r="A4208">
        <v>420.5</v>
      </c>
      <c r="B4208">
        <v>15.950876917217711</v>
      </c>
    </row>
    <row r="4209" spans="1:2" x14ac:dyDescent="0.25">
      <c r="A4209">
        <v>420.6</v>
      </c>
      <c r="B4209">
        <v>15.915562800288029</v>
      </c>
    </row>
    <row r="4210" spans="1:2" x14ac:dyDescent="0.25">
      <c r="A4210">
        <v>420.7</v>
      </c>
      <c r="B4210">
        <v>15.880248683358349</v>
      </c>
    </row>
    <row r="4211" spans="1:2" x14ac:dyDescent="0.25">
      <c r="A4211">
        <v>420.8</v>
      </c>
      <c r="B4211">
        <v>15.844934566428689</v>
      </c>
    </row>
    <row r="4212" spans="1:2" x14ac:dyDescent="0.25">
      <c r="A4212">
        <v>420.9</v>
      </c>
      <c r="B4212">
        <v>15.809620449499</v>
      </c>
    </row>
    <row r="4213" spans="1:2" x14ac:dyDescent="0.25">
      <c r="A4213">
        <v>421</v>
      </c>
      <c r="B4213">
        <v>15.77430633256934</v>
      </c>
    </row>
    <row r="4214" spans="1:2" x14ac:dyDescent="0.25">
      <c r="A4214">
        <v>421.1</v>
      </c>
      <c r="B4214">
        <v>15.679402185119329</v>
      </c>
    </row>
    <row r="4215" spans="1:2" x14ac:dyDescent="0.25">
      <c r="A4215">
        <v>421.2</v>
      </c>
      <c r="B4215">
        <v>15.584498037669309</v>
      </c>
    </row>
    <row r="4216" spans="1:2" x14ac:dyDescent="0.25">
      <c r="A4216">
        <v>421.3</v>
      </c>
      <c r="B4216">
        <v>15.48959389021935</v>
      </c>
    </row>
    <row r="4217" spans="1:2" x14ac:dyDescent="0.25">
      <c r="A4217">
        <v>421.4</v>
      </c>
      <c r="B4217">
        <v>15.394689742769341</v>
      </c>
    </row>
    <row r="4218" spans="1:2" x14ac:dyDescent="0.25">
      <c r="A4218">
        <v>421.5</v>
      </c>
      <c r="B4218">
        <v>15.29978559531938</v>
      </c>
    </row>
    <row r="4219" spans="1:2" x14ac:dyDescent="0.25">
      <c r="A4219">
        <v>421.6</v>
      </c>
      <c r="B4219">
        <v>15.20488144786937</v>
      </c>
    </row>
    <row r="4220" spans="1:2" x14ac:dyDescent="0.25">
      <c r="A4220">
        <v>421.7</v>
      </c>
      <c r="B4220">
        <v>15.10997730041935</v>
      </c>
    </row>
    <row r="4221" spans="1:2" x14ac:dyDescent="0.25">
      <c r="A4221">
        <v>421.8</v>
      </c>
      <c r="B4221">
        <v>15.015073152969389</v>
      </c>
    </row>
    <row r="4222" spans="1:2" x14ac:dyDescent="0.25">
      <c r="A4222">
        <v>421.9</v>
      </c>
      <c r="B4222">
        <v>14.92016900551938</v>
      </c>
    </row>
    <row r="4223" spans="1:2" x14ac:dyDescent="0.25">
      <c r="A4223">
        <v>422</v>
      </c>
      <c r="B4223">
        <v>14.825264858069421</v>
      </c>
    </row>
    <row r="4224" spans="1:2" x14ac:dyDescent="0.25">
      <c r="A4224">
        <v>422.1</v>
      </c>
      <c r="B4224">
        <v>14.928533668748191</v>
      </c>
    </row>
    <row r="4225" spans="1:2" x14ac:dyDescent="0.25">
      <c r="A4225">
        <v>422.2</v>
      </c>
      <c r="B4225">
        <v>15.03180247942697</v>
      </c>
    </row>
    <row r="4226" spans="1:2" x14ac:dyDescent="0.25">
      <c r="A4226">
        <v>422.3</v>
      </c>
      <c r="B4226">
        <v>15.13507129010568</v>
      </c>
    </row>
    <row r="4227" spans="1:2" x14ac:dyDescent="0.25">
      <c r="A4227">
        <v>422.4</v>
      </c>
      <c r="B4227">
        <v>15.238340100784461</v>
      </c>
    </row>
    <row r="4228" spans="1:2" x14ac:dyDescent="0.25">
      <c r="A4228">
        <v>422.5</v>
      </c>
      <c r="B4228">
        <v>15.341608911463171</v>
      </c>
    </row>
    <row r="4229" spans="1:2" x14ac:dyDescent="0.25">
      <c r="A4229">
        <v>422.6</v>
      </c>
      <c r="B4229">
        <v>15.44487772214195</v>
      </c>
    </row>
    <row r="4230" spans="1:2" x14ac:dyDescent="0.25">
      <c r="A4230">
        <v>422.7</v>
      </c>
      <c r="B4230">
        <v>15.54814653282072</v>
      </c>
    </row>
    <row r="4231" spans="1:2" x14ac:dyDescent="0.25">
      <c r="A4231">
        <v>422.8</v>
      </c>
      <c r="B4231">
        <v>15.651415343499441</v>
      </c>
    </row>
    <row r="4232" spans="1:2" x14ac:dyDescent="0.25">
      <c r="A4232">
        <v>422.9</v>
      </c>
      <c r="B4232">
        <v>15.754684154178211</v>
      </c>
    </row>
    <row r="4233" spans="1:2" x14ac:dyDescent="0.25">
      <c r="A4233">
        <v>423</v>
      </c>
      <c r="B4233">
        <v>15.85795296485693</v>
      </c>
    </row>
    <row r="4234" spans="1:2" x14ac:dyDescent="0.25">
      <c r="A4234">
        <v>423.1</v>
      </c>
      <c r="B4234">
        <v>15.79900278993636</v>
      </c>
    </row>
    <row r="4235" spans="1:2" x14ac:dyDescent="0.25">
      <c r="A4235">
        <v>423.2</v>
      </c>
      <c r="B4235">
        <v>15.7400526150158</v>
      </c>
    </row>
    <row r="4236" spans="1:2" x14ac:dyDescent="0.25">
      <c r="A4236">
        <v>423.3</v>
      </c>
      <c r="B4236">
        <v>15.68110244009527</v>
      </c>
    </row>
    <row r="4237" spans="1:2" x14ac:dyDescent="0.25">
      <c r="A4237">
        <v>423.4</v>
      </c>
      <c r="B4237">
        <v>15.62215226517471</v>
      </c>
    </row>
    <row r="4238" spans="1:2" x14ac:dyDescent="0.25">
      <c r="A4238">
        <v>423.5</v>
      </c>
      <c r="B4238">
        <v>15.56320209025418</v>
      </c>
    </row>
    <row r="4239" spans="1:2" x14ac:dyDescent="0.25">
      <c r="A4239">
        <v>423.6</v>
      </c>
      <c r="B4239">
        <v>15.50425191533362</v>
      </c>
    </row>
    <row r="4240" spans="1:2" x14ac:dyDescent="0.25">
      <c r="A4240">
        <v>423.7</v>
      </c>
      <c r="B4240">
        <v>15.445301740413059</v>
      </c>
    </row>
    <row r="4241" spans="1:2" x14ac:dyDescent="0.25">
      <c r="A4241">
        <v>423.8</v>
      </c>
      <c r="B4241">
        <v>15.38635156549253</v>
      </c>
    </row>
    <row r="4242" spans="1:2" x14ac:dyDescent="0.25">
      <c r="A4242">
        <v>423.9</v>
      </c>
      <c r="B4242">
        <v>15.327401390571961</v>
      </c>
    </row>
    <row r="4243" spans="1:2" x14ac:dyDescent="0.25">
      <c r="A4243">
        <v>424</v>
      </c>
      <c r="B4243">
        <v>15.26845121565144</v>
      </c>
    </row>
    <row r="4244" spans="1:2" x14ac:dyDescent="0.25">
      <c r="A4244">
        <v>424.1</v>
      </c>
      <c r="B4244">
        <v>15.486175678363439</v>
      </c>
    </row>
    <row r="4245" spans="1:2" x14ac:dyDescent="0.25">
      <c r="A4245">
        <v>424.2</v>
      </c>
      <c r="B4245">
        <v>15.703900141075451</v>
      </c>
    </row>
    <row r="4246" spans="1:2" x14ac:dyDescent="0.25">
      <c r="A4246">
        <v>424.3</v>
      </c>
      <c r="B4246">
        <v>15.92162460378734</v>
      </c>
    </row>
    <row r="4247" spans="1:2" x14ac:dyDescent="0.25">
      <c r="A4247">
        <v>424.4</v>
      </c>
      <c r="B4247">
        <v>16.139349066499339</v>
      </c>
    </row>
    <row r="4248" spans="1:2" x14ac:dyDescent="0.25">
      <c r="A4248">
        <v>424.5</v>
      </c>
      <c r="B4248">
        <v>16.357073529211231</v>
      </c>
    </row>
    <row r="4249" spans="1:2" x14ac:dyDescent="0.25">
      <c r="A4249">
        <v>424.6</v>
      </c>
      <c r="B4249">
        <v>16.574797991923241</v>
      </c>
    </row>
    <row r="4250" spans="1:2" x14ac:dyDescent="0.25">
      <c r="A4250">
        <v>424.7</v>
      </c>
      <c r="B4250">
        <v>16.79252245463524</v>
      </c>
    </row>
    <row r="4251" spans="1:2" x14ac:dyDescent="0.25">
      <c r="A4251">
        <v>424.8</v>
      </c>
      <c r="B4251">
        <v>17.010246917347128</v>
      </c>
    </row>
    <row r="4252" spans="1:2" x14ac:dyDescent="0.25">
      <c r="A4252">
        <v>424.9</v>
      </c>
      <c r="B4252">
        <v>17.227971380059131</v>
      </c>
    </row>
    <row r="4253" spans="1:2" x14ac:dyDescent="0.25">
      <c r="A4253">
        <v>425</v>
      </c>
      <c r="B4253">
        <v>17.44569584277102</v>
      </c>
    </row>
    <row r="4254" spans="1:2" x14ac:dyDescent="0.25">
      <c r="A4254">
        <v>425.1</v>
      </c>
      <c r="B4254">
        <v>17.677121506071369</v>
      </c>
    </row>
    <row r="4255" spans="1:2" x14ac:dyDescent="0.25">
      <c r="A4255">
        <v>425.2</v>
      </c>
      <c r="B4255">
        <v>17.908547169371719</v>
      </c>
    </row>
    <row r="4256" spans="1:2" x14ac:dyDescent="0.25">
      <c r="A4256">
        <v>425.3</v>
      </c>
      <c r="B4256">
        <v>18.13997283267193</v>
      </c>
    </row>
    <row r="4257" spans="1:2" x14ac:dyDescent="0.25">
      <c r="A4257">
        <v>425.4</v>
      </c>
      <c r="B4257">
        <v>18.371398495972279</v>
      </c>
    </row>
    <row r="4258" spans="1:2" x14ac:dyDescent="0.25">
      <c r="A4258">
        <v>425.5</v>
      </c>
      <c r="B4258">
        <v>18.60282415927249</v>
      </c>
    </row>
    <row r="4259" spans="1:2" x14ac:dyDescent="0.25">
      <c r="A4259">
        <v>425.6</v>
      </c>
      <c r="B4259">
        <v>18.83424982257284</v>
      </c>
    </row>
    <row r="4260" spans="1:2" x14ac:dyDescent="0.25">
      <c r="A4260">
        <v>425.7</v>
      </c>
      <c r="B4260">
        <v>19.065675485873189</v>
      </c>
    </row>
    <row r="4261" spans="1:2" x14ac:dyDescent="0.25">
      <c r="A4261">
        <v>425.8</v>
      </c>
      <c r="B4261">
        <v>19.297101149173411</v>
      </c>
    </row>
    <row r="4262" spans="1:2" x14ac:dyDescent="0.25">
      <c r="A4262">
        <v>425.9</v>
      </c>
      <c r="B4262">
        <v>19.528526812473761</v>
      </c>
    </row>
    <row r="4263" spans="1:2" x14ac:dyDescent="0.25">
      <c r="A4263">
        <v>426</v>
      </c>
      <c r="B4263">
        <v>19.759952475773972</v>
      </c>
    </row>
    <row r="4264" spans="1:2" x14ac:dyDescent="0.25">
      <c r="A4264">
        <v>426.1</v>
      </c>
      <c r="B4264">
        <v>20.34151153963148</v>
      </c>
    </row>
    <row r="4265" spans="1:2" x14ac:dyDescent="0.25">
      <c r="A4265">
        <v>426.2</v>
      </c>
      <c r="B4265">
        <v>20.923070603488991</v>
      </c>
    </row>
    <row r="4266" spans="1:2" x14ac:dyDescent="0.25">
      <c r="A4266">
        <v>426.3</v>
      </c>
      <c r="B4266">
        <v>21.50462966734618</v>
      </c>
    </row>
    <row r="4267" spans="1:2" x14ac:dyDescent="0.25">
      <c r="A4267">
        <v>426.4</v>
      </c>
      <c r="B4267">
        <v>22.086188731203691</v>
      </c>
    </row>
    <row r="4268" spans="1:2" x14ac:dyDescent="0.25">
      <c r="A4268">
        <v>426.5</v>
      </c>
      <c r="B4268">
        <v>22.667747795060869</v>
      </c>
    </row>
    <row r="4269" spans="1:2" x14ac:dyDescent="0.25">
      <c r="A4269">
        <v>426.6</v>
      </c>
      <c r="B4269">
        <v>23.249306858918381</v>
      </c>
    </row>
    <row r="4270" spans="1:2" x14ac:dyDescent="0.25">
      <c r="A4270">
        <v>426.7</v>
      </c>
      <c r="B4270">
        <v>23.830865922775899</v>
      </c>
    </row>
    <row r="4271" spans="1:2" x14ac:dyDescent="0.25">
      <c r="A4271">
        <v>426.8</v>
      </c>
      <c r="B4271">
        <v>24.412424986633081</v>
      </c>
    </row>
    <row r="4272" spans="1:2" x14ac:dyDescent="0.25">
      <c r="A4272">
        <v>426.9</v>
      </c>
      <c r="B4272">
        <v>24.993984050490589</v>
      </c>
    </row>
    <row r="4273" spans="1:2" x14ac:dyDescent="0.25">
      <c r="A4273">
        <v>427</v>
      </c>
      <c r="B4273">
        <v>25.57554311434777</v>
      </c>
    </row>
    <row r="4274" spans="1:2" x14ac:dyDescent="0.25">
      <c r="A4274">
        <v>427.1</v>
      </c>
      <c r="B4274">
        <v>25.949559548484221</v>
      </c>
    </row>
    <row r="4275" spans="1:2" x14ac:dyDescent="0.25">
      <c r="A4275">
        <v>427.2</v>
      </c>
      <c r="B4275">
        <v>26.323575982620671</v>
      </c>
    </row>
    <row r="4276" spans="1:2" x14ac:dyDescent="0.25">
      <c r="A4276">
        <v>427.3</v>
      </c>
      <c r="B4276">
        <v>26.697592416756901</v>
      </c>
    </row>
    <row r="4277" spans="1:2" x14ac:dyDescent="0.25">
      <c r="A4277">
        <v>427.4</v>
      </c>
      <c r="B4277">
        <v>27.071608850893352</v>
      </c>
    </row>
    <row r="4278" spans="1:2" x14ac:dyDescent="0.25">
      <c r="A4278">
        <v>427.5</v>
      </c>
      <c r="B4278">
        <v>27.445625285029589</v>
      </c>
    </row>
    <row r="4279" spans="1:2" x14ac:dyDescent="0.25">
      <c r="A4279">
        <v>427.6</v>
      </c>
      <c r="B4279">
        <v>27.819641719166029</v>
      </c>
    </row>
    <row r="4280" spans="1:2" x14ac:dyDescent="0.25">
      <c r="A4280">
        <v>427.7</v>
      </c>
      <c r="B4280">
        <v>28.193658153302479</v>
      </c>
    </row>
    <row r="4281" spans="1:2" x14ac:dyDescent="0.25">
      <c r="A4281">
        <v>427.8</v>
      </c>
      <c r="B4281">
        <v>28.56767458743872</v>
      </c>
    </row>
    <row r="4282" spans="1:2" x14ac:dyDescent="0.25">
      <c r="A4282">
        <v>427.9</v>
      </c>
      <c r="B4282">
        <v>28.94169102157516</v>
      </c>
    </row>
    <row r="4283" spans="1:2" x14ac:dyDescent="0.25">
      <c r="A4283">
        <v>428</v>
      </c>
      <c r="B4283">
        <v>29.315707455711401</v>
      </c>
    </row>
    <row r="4284" spans="1:2" x14ac:dyDescent="0.25">
      <c r="A4284">
        <v>428.1</v>
      </c>
      <c r="B4284">
        <v>29.48908563880104</v>
      </c>
    </row>
    <row r="4285" spans="1:2" x14ac:dyDescent="0.25">
      <c r="A4285">
        <v>428.2</v>
      </c>
      <c r="B4285">
        <v>29.66246382189069</v>
      </c>
    </row>
    <row r="4286" spans="1:2" x14ac:dyDescent="0.25">
      <c r="A4286">
        <v>428.3</v>
      </c>
      <c r="B4286">
        <v>29.835842004980229</v>
      </c>
    </row>
    <row r="4287" spans="1:2" x14ac:dyDescent="0.25">
      <c r="A4287">
        <v>428.4</v>
      </c>
      <c r="B4287">
        <v>30.009220188069872</v>
      </c>
    </row>
    <row r="4288" spans="1:2" x14ac:dyDescent="0.25">
      <c r="A4288">
        <v>428.5</v>
      </c>
      <c r="B4288">
        <v>30.182598371159418</v>
      </c>
    </row>
    <row r="4289" spans="1:2" x14ac:dyDescent="0.25">
      <c r="A4289">
        <v>428.6</v>
      </c>
      <c r="B4289">
        <v>30.355976554249061</v>
      </c>
    </row>
    <row r="4290" spans="1:2" x14ac:dyDescent="0.25">
      <c r="A4290">
        <v>428.7</v>
      </c>
      <c r="B4290">
        <v>30.529354737338711</v>
      </c>
    </row>
    <row r="4291" spans="1:2" x14ac:dyDescent="0.25">
      <c r="A4291">
        <v>428.8</v>
      </c>
      <c r="B4291">
        <v>30.70273292042825</v>
      </c>
    </row>
    <row r="4292" spans="1:2" x14ac:dyDescent="0.25">
      <c r="A4292">
        <v>428.9</v>
      </c>
      <c r="B4292">
        <v>30.876111103517889</v>
      </c>
    </row>
    <row r="4293" spans="1:2" x14ac:dyDescent="0.25">
      <c r="A4293">
        <v>429</v>
      </c>
      <c r="B4293">
        <v>31.049489286607439</v>
      </c>
    </row>
    <row r="4294" spans="1:2" x14ac:dyDescent="0.25">
      <c r="A4294">
        <v>429.1</v>
      </c>
      <c r="B4294">
        <v>31.21810613774867</v>
      </c>
    </row>
    <row r="4295" spans="1:2" x14ac:dyDescent="0.25">
      <c r="A4295">
        <v>429.2</v>
      </c>
      <c r="B4295">
        <v>31.3867229888899</v>
      </c>
    </row>
    <row r="4296" spans="1:2" x14ac:dyDescent="0.25">
      <c r="A4296">
        <v>429.3</v>
      </c>
      <c r="B4296">
        <v>31.555339840031031</v>
      </c>
    </row>
    <row r="4297" spans="1:2" x14ac:dyDescent="0.25">
      <c r="A4297">
        <v>429.4</v>
      </c>
      <c r="B4297">
        <v>31.723956691172258</v>
      </c>
    </row>
    <row r="4298" spans="1:2" x14ac:dyDescent="0.25">
      <c r="A4298">
        <v>429.5</v>
      </c>
      <c r="B4298">
        <v>31.892573542313389</v>
      </c>
    </row>
    <row r="4299" spans="1:2" x14ac:dyDescent="0.25">
      <c r="A4299">
        <v>429.6</v>
      </c>
      <c r="B4299">
        <v>32.061190393454623</v>
      </c>
    </row>
    <row r="4300" spans="1:2" x14ac:dyDescent="0.25">
      <c r="A4300">
        <v>429.7</v>
      </c>
      <c r="B4300">
        <v>32.229807244595847</v>
      </c>
    </row>
    <row r="4301" spans="1:2" x14ac:dyDescent="0.25">
      <c r="A4301">
        <v>429.8</v>
      </c>
      <c r="B4301">
        <v>32.398424095736978</v>
      </c>
    </row>
    <row r="4302" spans="1:2" x14ac:dyDescent="0.25">
      <c r="A4302">
        <v>429.9</v>
      </c>
      <c r="B4302">
        <v>32.567040946878208</v>
      </c>
    </row>
    <row r="4303" spans="1:2" x14ac:dyDescent="0.25">
      <c r="A4303">
        <v>430</v>
      </c>
      <c r="B4303">
        <v>32.735657798019339</v>
      </c>
    </row>
    <row r="4304" spans="1:2" x14ac:dyDescent="0.25">
      <c r="A4304">
        <v>430.1</v>
      </c>
      <c r="B4304">
        <v>32.699547623466273</v>
      </c>
    </row>
    <row r="4305" spans="1:2" x14ac:dyDescent="0.25">
      <c r="A4305">
        <v>430.2</v>
      </c>
      <c r="B4305">
        <v>32.663437448913207</v>
      </c>
    </row>
    <row r="4306" spans="1:2" x14ac:dyDescent="0.25">
      <c r="A4306">
        <v>430.3</v>
      </c>
      <c r="B4306">
        <v>32.627327274360162</v>
      </c>
    </row>
    <row r="4307" spans="1:2" x14ac:dyDescent="0.25">
      <c r="A4307">
        <v>430.4</v>
      </c>
      <c r="B4307">
        <v>32.591217099807103</v>
      </c>
    </row>
    <row r="4308" spans="1:2" x14ac:dyDescent="0.25">
      <c r="A4308">
        <v>430.5</v>
      </c>
      <c r="B4308">
        <v>32.555106925254051</v>
      </c>
    </row>
    <row r="4309" spans="1:2" x14ac:dyDescent="0.25">
      <c r="A4309">
        <v>430.6</v>
      </c>
      <c r="B4309">
        <v>32.518996750700978</v>
      </c>
    </row>
    <row r="4310" spans="1:2" x14ac:dyDescent="0.25">
      <c r="A4310">
        <v>430.7</v>
      </c>
      <c r="B4310">
        <v>32.482886576147912</v>
      </c>
    </row>
    <row r="4311" spans="1:2" x14ac:dyDescent="0.25">
      <c r="A4311">
        <v>430.8</v>
      </c>
      <c r="B4311">
        <v>32.446776401594867</v>
      </c>
    </row>
    <row r="4312" spans="1:2" x14ac:dyDescent="0.25">
      <c r="A4312">
        <v>430.9</v>
      </c>
      <c r="B4312">
        <v>32.410666227041801</v>
      </c>
    </row>
    <row r="4313" spans="1:2" x14ac:dyDescent="0.25">
      <c r="A4313">
        <v>431</v>
      </c>
      <c r="B4313">
        <v>32.374556052488757</v>
      </c>
    </row>
    <row r="4314" spans="1:2" x14ac:dyDescent="0.25">
      <c r="A4314">
        <v>431.1</v>
      </c>
      <c r="B4314">
        <v>32.316164634792393</v>
      </c>
    </row>
    <row r="4315" spans="1:2" x14ac:dyDescent="0.25">
      <c r="A4315">
        <v>431.2</v>
      </c>
      <c r="B4315">
        <v>32.257773217096023</v>
      </c>
    </row>
    <row r="4316" spans="1:2" x14ac:dyDescent="0.25">
      <c r="A4316">
        <v>431.3</v>
      </c>
      <c r="B4316">
        <v>32.199381799399688</v>
      </c>
    </row>
    <row r="4317" spans="1:2" x14ac:dyDescent="0.25">
      <c r="A4317">
        <v>431.4</v>
      </c>
      <c r="B4317">
        <v>32.140990381703318</v>
      </c>
    </row>
    <row r="4318" spans="1:2" x14ac:dyDescent="0.25">
      <c r="A4318">
        <v>431.5</v>
      </c>
      <c r="B4318">
        <v>32.082598964006984</v>
      </c>
    </row>
    <row r="4319" spans="1:2" x14ac:dyDescent="0.25">
      <c r="A4319">
        <v>431.6</v>
      </c>
      <c r="B4319">
        <v>32.024207546310613</v>
      </c>
    </row>
    <row r="4320" spans="1:2" x14ac:dyDescent="0.25">
      <c r="A4320">
        <v>431.7</v>
      </c>
      <c r="B4320">
        <v>31.96581612861425</v>
      </c>
    </row>
    <row r="4321" spans="1:2" x14ac:dyDescent="0.25">
      <c r="A4321">
        <v>431.8</v>
      </c>
      <c r="B4321">
        <v>31.907424710917908</v>
      </c>
    </row>
    <row r="4322" spans="1:2" x14ac:dyDescent="0.25">
      <c r="A4322">
        <v>431.9</v>
      </c>
      <c r="B4322">
        <v>31.849033293221549</v>
      </c>
    </row>
    <row r="4323" spans="1:2" x14ac:dyDescent="0.25">
      <c r="A4323">
        <v>432</v>
      </c>
      <c r="B4323">
        <v>31.79064187552521</v>
      </c>
    </row>
    <row r="4324" spans="1:2" x14ac:dyDescent="0.25">
      <c r="A4324">
        <v>432.1</v>
      </c>
      <c r="B4324">
        <v>31.759257666751349</v>
      </c>
    </row>
    <row r="4325" spans="1:2" x14ac:dyDescent="0.25">
      <c r="A4325">
        <v>432.2</v>
      </c>
      <c r="B4325">
        <v>31.727873457977491</v>
      </c>
    </row>
    <row r="4326" spans="1:2" x14ac:dyDescent="0.25">
      <c r="A4326">
        <v>432.3</v>
      </c>
      <c r="B4326">
        <v>31.696489249203651</v>
      </c>
    </row>
    <row r="4327" spans="1:2" x14ac:dyDescent="0.25">
      <c r="A4327">
        <v>432.4</v>
      </c>
      <c r="B4327">
        <v>31.66510504042979</v>
      </c>
    </row>
    <row r="4328" spans="1:2" x14ac:dyDescent="0.25">
      <c r="A4328">
        <v>432.5</v>
      </c>
      <c r="B4328">
        <v>31.63372083165595</v>
      </c>
    </row>
    <row r="4329" spans="1:2" x14ac:dyDescent="0.25">
      <c r="A4329">
        <v>432.6</v>
      </c>
      <c r="B4329">
        <v>31.602336622882099</v>
      </c>
    </row>
    <row r="4330" spans="1:2" x14ac:dyDescent="0.25">
      <c r="A4330">
        <v>432.7</v>
      </c>
      <c r="B4330">
        <v>31.570952414108241</v>
      </c>
    </row>
    <row r="4331" spans="1:2" x14ac:dyDescent="0.25">
      <c r="A4331">
        <v>432.8</v>
      </c>
      <c r="B4331">
        <v>31.53956820533439</v>
      </c>
    </row>
    <row r="4332" spans="1:2" x14ac:dyDescent="0.25">
      <c r="A4332">
        <v>432.9</v>
      </c>
      <c r="B4332">
        <v>31.50818399656054</v>
      </c>
    </row>
    <row r="4333" spans="1:2" x14ac:dyDescent="0.25">
      <c r="A4333">
        <v>433</v>
      </c>
      <c r="B4333">
        <v>31.4767997877867</v>
      </c>
    </row>
    <row r="4334" spans="1:2" x14ac:dyDescent="0.25">
      <c r="A4334">
        <v>433.1</v>
      </c>
      <c r="B4334">
        <v>31.37123282481075</v>
      </c>
    </row>
    <row r="4335" spans="1:2" x14ac:dyDescent="0.25">
      <c r="A4335">
        <v>433.2</v>
      </c>
      <c r="B4335">
        <v>31.265665861834808</v>
      </c>
    </row>
    <row r="4336" spans="1:2" x14ac:dyDescent="0.25">
      <c r="A4336">
        <v>433.3</v>
      </c>
      <c r="B4336">
        <v>31.16009889885893</v>
      </c>
    </row>
    <row r="4337" spans="1:2" x14ac:dyDescent="0.25">
      <c r="A4337">
        <v>433.4</v>
      </c>
      <c r="B4337">
        <v>31.054531935882991</v>
      </c>
    </row>
    <row r="4338" spans="1:2" x14ac:dyDescent="0.25">
      <c r="A4338">
        <v>433.5</v>
      </c>
      <c r="B4338">
        <v>30.94896497290711</v>
      </c>
    </row>
    <row r="4339" spans="1:2" x14ac:dyDescent="0.25">
      <c r="A4339">
        <v>433.6</v>
      </c>
      <c r="B4339">
        <v>30.843398009931171</v>
      </c>
    </row>
    <row r="4340" spans="1:2" x14ac:dyDescent="0.25">
      <c r="A4340">
        <v>433.7</v>
      </c>
      <c r="B4340">
        <v>30.737831046955229</v>
      </c>
    </row>
    <row r="4341" spans="1:2" x14ac:dyDescent="0.25">
      <c r="A4341">
        <v>433.8</v>
      </c>
      <c r="B4341">
        <v>30.632264083979351</v>
      </c>
    </row>
    <row r="4342" spans="1:2" x14ac:dyDescent="0.25">
      <c r="A4342">
        <v>433.9</v>
      </c>
      <c r="B4342">
        <v>30.526697121003409</v>
      </c>
    </row>
    <row r="4343" spans="1:2" x14ac:dyDescent="0.25">
      <c r="A4343">
        <v>434</v>
      </c>
      <c r="B4343">
        <v>30.42113015802752</v>
      </c>
    </row>
    <row r="4344" spans="1:2" x14ac:dyDescent="0.25">
      <c r="A4344">
        <v>434.1</v>
      </c>
      <c r="B4344">
        <v>30.391950048375769</v>
      </c>
    </row>
    <row r="4345" spans="1:2" x14ac:dyDescent="0.25">
      <c r="A4345">
        <v>434.2</v>
      </c>
      <c r="B4345">
        <v>30.362769938724011</v>
      </c>
    </row>
    <row r="4346" spans="1:2" x14ac:dyDescent="0.25">
      <c r="A4346">
        <v>434.3</v>
      </c>
      <c r="B4346">
        <v>30.33358982907227</v>
      </c>
    </row>
    <row r="4347" spans="1:2" x14ac:dyDescent="0.25">
      <c r="A4347">
        <v>434.4</v>
      </c>
      <c r="B4347">
        <v>30.304409719420519</v>
      </c>
    </row>
    <row r="4348" spans="1:2" x14ac:dyDescent="0.25">
      <c r="A4348">
        <v>434.5</v>
      </c>
      <c r="B4348">
        <v>30.275229609768779</v>
      </c>
    </row>
    <row r="4349" spans="1:2" x14ac:dyDescent="0.25">
      <c r="A4349">
        <v>434.6</v>
      </c>
      <c r="B4349">
        <v>30.246049500117021</v>
      </c>
    </row>
    <row r="4350" spans="1:2" x14ac:dyDescent="0.25">
      <c r="A4350">
        <v>434.7</v>
      </c>
      <c r="B4350">
        <v>30.21686939046527</v>
      </c>
    </row>
    <row r="4351" spans="1:2" x14ac:dyDescent="0.25">
      <c r="A4351">
        <v>434.8</v>
      </c>
      <c r="B4351">
        <v>30.18768928081353</v>
      </c>
    </row>
    <row r="4352" spans="1:2" x14ac:dyDescent="0.25">
      <c r="A4352">
        <v>434.9</v>
      </c>
      <c r="B4352">
        <v>30.158509171161771</v>
      </c>
    </row>
    <row r="4353" spans="1:2" x14ac:dyDescent="0.25">
      <c r="A4353">
        <v>435</v>
      </c>
      <c r="B4353">
        <v>30.129329061510031</v>
      </c>
    </row>
    <row r="4354" spans="1:2" x14ac:dyDescent="0.25">
      <c r="A4354">
        <v>435.1</v>
      </c>
      <c r="B4354">
        <v>30.074624823662219</v>
      </c>
    </row>
    <row r="4355" spans="1:2" x14ac:dyDescent="0.25">
      <c r="A4355">
        <v>435.2</v>
      </c>
      <c r="B4355">
        <v>30.0199205858144</v>
      </c>
    </row>
    <row r="4356" spans="1:2" x14ac:dyDescent="0.25">
      <c r="A4356">
        <v>435.3</v>
      </c>
      <c r="B4356">
        <v>29.965216347966621</v>
      </c>
    </row>
    <row r="4357" spans="1:2" x14ac:dyDescent="0.25">
      <c r="A4357">
        <v>435.4</v>
      </c>
      <c r="B4357">
        <v>29.910512110118809</v>
      </c>
    </row>
    <row r="4358" spans="1:2" x14ac:dyDescent="0.25">
      <c r="A4358">
        <v>435.5</v>
      </c>
      <c r="B4358">
        <v>29.855807872271019</v>
      </c>
    </row>
    <row r="4359" spans="1:2" x14ac:dyDescent="0.25">
      <c r="A4359">
        <v>435.6</v>
      </c>
      <c r="B4359">
        <v>29.80110363442321</v>
      </c>
    </row>
    <row r="4360" spans="1:2" x14ac:dyDescent="0.25">
      <c r="A4360">
        <v>435.7</v>
      </c>
      <c r="B4360">
        <v>29.746399396575399</v>
      </c>
    </row>
    <row r="4361" spans="1:2" x14ac:dyDescent="0.25">
      <c r="A4361">
        <v>435.8</v>
      </c>
      <c r="B4361">
        <v>29.691695158727612</v>
      </c>
    </row>
    <row r="4362" spans="1:2" x14ac:dyDescent="0.25">
      <c r="A4362">
        <v>435.9</v>
      </c>
      <c r="B4362">
        <v>29.6369909208798</v>
      </c>
    </row>
    <row r="4363" spans="1:2" x14ac:dyDescent="0.25">
      <c r="A4363">
        <v>436</v>
      </c>
      <c r="B4363">
        <v>29.582286683032009</v>
      </c>
    </row>
    <row r="4364" spans="1:2" x14ac:dyDescent="0.25">
      <c r="A4364">
        <v>436.1</v>
      </c>
      <c r="B4364">
        <v>29.269754154483731</v>
      </c>
    </row>
    <row r="4365" spans="1:2" x14ac:dyDescent="0.25">
      <c r="A4365">
        <v>436.2</v>
      </c>
      <c r="B4365">
        <v>28.957221625935439</v>
      </c>
    </row>
    <row r="4366" spans="1:2" x14ac:dyDescent="0.25">
      <c r="A4366">
        <v>436.3</v>
      </c>
      <c r="B4366">
        <v>28.644689097387339</v>
      </c>
    </row>
    <row r="4367" spans="1:2" x14ac:dyDescent="0.25">
      <c r="A4367">
        <v>436.4</v>
      </c>
      <c r="B4367">
        <v>28.33215656883905</v>
      </c>
    </row>
    <row r="4368" spans="1:2" x14ac:dyDescent="0.25">
      <c r="A4368">
        <v>436.5</v>
      </c>
      <c r="B4368">
        <v>28.01962404029095</v>
      </c>
    </row>
    <row r="4369" spans="1:2" x14ac:dyDescent="0.25">
      <c r="A4369">
        <v>436.6</v>
      </c>
      <c r="B4369">
        <v>27.707091511742661</v>
      </c>
    </row>
    <row r="4370" spans="1:2" x14ac:dyDescent="0.25">
      <c r="A4370">
        <v>436.7</v>
      </c>
      <c r="B4370">
        <v>27.394558983194379</v>
      </c>
    </row>
    <row r="4371" spans="1:2" x14ac:dyDescent="0.25">
      <c r="A4371">
        <v>436.8</v>
      </c>
      <c r="B4371">
        <v>27.082026454646272</v>
      </c>
    </row>
    <row r="4372" spans="1:2" x14ac:dyDescent="0.25">
      <c r="A4372">
        <v>436.9</v>
      </c>
      <c r="B4372">
        <v>26.76949392609799</v>
      </c>
    </row>
    <row r="4373" spans="1:2" x14ac:dyDescent="0.25">
      <c r="A4373">
        <v>437</v>
      </c>
      <c r="B4373">
        <v>26.456961397549879</v>
      </c>
    </row>
    <row r="4374" spans="1:2" x14ac:dyDescent="0.25">
      <c r="A4374">
        <v>437.1</v>
      </c>
      <c r="B4374">
        <v>26.307463279989609</v>
      </c>
    </row>
    <row r="4375" spans="1:2" x14ac:dyDescent="0.25">
      <c r="A4375">
        <v>437.2</v>
      </c>
      <c r="B4375">
        <v>26.157965162429331</v>
      </c>
    </row>
    <row r="4376" spans="1:2" x14ac:dyDescent="0.25">
      <c r="A4376">
        <v>437.3</v>
      </c>
      <c r="B4376">
        <v>26.00846704486915</v>
      </c>
    </row>
    <row r="4377" spans="1:2" x14ac:dyDescent="0.25">
      <c r="A4377">
        <v>437.4</v>
      </c>
      <c r="B4377">
        <v>25.858968927308869</v>
      </c>
    </row>
    <row r="4378" spans="1:2" x14ac:dyDescent="0.25">
      <c r="A4378">
        <v>437.5</v>
      </c>
      <c r="B4378">
        <v>25.709470809748691</v>
      </c>
    </row>
    <row r="4379" spans="1:2" x14ac:dyDescent="0.25">
      <c r="A4379">
        <v>437.6</v>
      </c>
      <c r="B4379">
        <v>25.55997269218841</v>
      </c>
    </row>
    <row r="4380" spans="1:2" x14ac:dyDescent="0.25">
      <c r="A4380">
        <v>437.7</v>
      </c>
      <c r="B4380">
        <v>25.41047457462814</v>
      </c>
    </row>
    <row r="4381" spans="1:2" x14ac:dyDescent="0.25">
      <c r="A4381">
        <v>437.8</v>
      </c>
      <c r="B4381">
        <v>25.260976457067951</v>
      </c>
    </row>
    <row r="4382" spans="1:2" x14ac:dyDescent="0.25">
      <c r="A4382">
        <v>437.9</v>
      </c>
      <c r="B4382">
        <v>25.111478339507681</v>
      </c>
    </row>
    <row r="4383" spans="1:2" x14ac:dyDescent="0.25">
      <c r="A4383">
        <v>438</v>
      </c>
      <c r="B4383">
        <v>24.961980221947488</v>
      </c>
    </row>
    <row r="4384" spans="1:2" x14ac:dyDescent="0.25">
      <c r="A4384">
        <v>438.1</v>
      </c>
      <c r="B4384">
        <v>24.52694601396589</v>
      </c>
    </row>
    <row r="4385" spans="1:2" x14ac:dyDescent="0.25">
      <c r="A4385">
        <v>438.2</v>
      </c>
      <c r="B4385">
        <v>24.091911805984299</v>
      </c>
    </row>
    <row r="4386" spans="1:2" x14ac:dyDescent="0.25">
      <c r="A4386">
        <v>438.3</v>
      </c>
      <c r="B4386">
        <v>23.656877598002939</v>
      </c>
    </row>
    <row r="4387" spans="1:2" x14ac:dyDescent="0.25">
      <c r="A4387">
        <v>438.4</v>
      </c>
      <c r="B4387">
        <v>23.221843390021341</v>
      </c>
    </row>
    <row r="4388" spans="1:2" x14ac:dyDescent="0.25">
      <c r="A4388">
        <v>438.5</v>
      </c>
      <c r="B4388">
        <v>22.786809182039988</v>
      </c>
    </row>
    <row r="4389" spans="1:2" x14ac:dyDescent="0.25">
      <c r="A4389">
        <v>438.6</v>
      </c>
      <c r="B4389">
        <v>22.35177497405839</v>
      </c>
    </row>
    <row r="4390" spans="1:2" x14ac:dyDescent="0.25">
      <c r="A4390">
        <v>438.7</v>
      </c>
      <c r="B4390">
        <v>21.916740766076789</v>
      </c>
    </row>
    <row r="4391" spans="1:2" x14ac:dyDescent="0.25">
      <c r="A4391">
        <v>438.8</v>
      </c>
      <c r="B4391">
        <v>21.481706558095439</v>
      </c>
    </row>
    <row r="4392" spans="1:2" x14ac:dyDescent="0.25">
      <c r="A4392">
        <v>438.9</v>
      </c>
      <c r="B4392">
        <v>21.046672350113841</v>
      </c>
    </row>
    <row r="4393" spans="1:2" x14ac:dyDescent="0.25">
      <c r="A4393">
        <v>439</v>
      </c>
      <c r="B4393">
        <v>20.611638142132492</v>
      </c>
    </row>
    <row r="4394" spans="1:2" x14ac:dyDescent="0.25">
      <c r="A4394">
        <v>439.1</v>
      </c>
      <c r="B4394">
        <v>20.111955547821989</v>
      </c>
    </row>
    <row r="4395" spans="1:2" x14ac:dyDescent="0.25">
      <c r="A4395">
        <v>439.2</v>
      </c>
      <c r="B4395">
        <v>19.612272953511489</v>
      </c>
    </row>
    <row r="4396" spans="1:2" x14ac:dyDescent="0.25">
      <c r="A4396">
        <v>439.3</v>
      </c>
      <c r="B4396">
        <v>19.11259035920127</v>
      </c>
    </row>
    <row r="4397" spans="1:2" x14ac:dyDescent="0.25">
      <c r="A4397">
        <v>439.4</v>
      </c>
      <c r="B4397">
        <v>18.612907764890771</v>
      </c>
    </row>
    <row r="4398" spans="1:2" x14ac:dyDescent="0.25">
      <c r="A4398">
        <v>439.5</v>
      </c>
      <c r="B4398">
        <v>18.113225170580549</v>
      </c>
    </row>
    <row r="4399" spans="1:2" x14ac:dyDescent="0.25">
      <c r="A4399">
        <v>439.6</v>
      </c>
      <c r="B4399">
        <v>17.613542576270049</v>
      </c>
    </row>
    <row r="4400" spans="1:2" x14ac:dyDescent="0.25">
      <c r="A4400">
        <v>439.7</v>
      </c>
      <c r="B4400">
        <v>17.113859981959539</v>
      </c>
    </row>
    <row r="4401" spans="1:2" x14ac:dyDescent="0.25">
      <c r="A4401">
        <v>439.8</v>
      </c>
      <c r="B4401">
        <v>16.614177387649331</v>
      </c>
    </row>
    <row r="4402" spans="1:2" x14ac:dyDescent="0.25">
      <c r="A4402">
        <v>439.9</v>
      </c>
      <c r="B4402">
        <v>16.114494793338821</v>
      </c>
    </row>
    <row r="4403" spans="1:2" x14ac:dyDescent="0.25">
      <c r="A4403">
        <v>440</v>
      </c>
      <c r="B4403">
        <v>15.614812199028609</v>
      </c>
    </row>
    <row r="4404" spans="1:2" x14ac:dyDescent="0.25">
      <c r="A4404">
        <v>440.1</v>
      </c>
      <c r="B4404">
        <v>15.076157379003989</v>
      </c>
    </row>
    <row r="4405" spans="1:2" x14ac:dyDescent="0.25">
      <c r="A4405">
        <v>440.2</v>
      </c>
      <c r="B4405">
        <v>14.53750255897938</v>
      </c>
    </row>
    <row r="4406" spans="1:2" x14ac:dyDescent="0.25">
      <c r="A4406">
        <v>440.3</v>
      </c>
      <c r="B4406">
        <v>13.998847738955069</v>
      </c>
    </row>
    <row r="4407" spans="1:2" x14ac:dyDescent="0.25">
      <c r="A4407">
        <v>440.4</v>
      </c>
      <c r="B4407">
        <v>13.460192918930449</v>
      </c>
    </row>
    <row r="4408" spans="1:2" x14ac:dyDescent="0.25">
      <c r="A4408">
        <v>440.5</v>
      </c>
      <c r="B4408">
        <v>12.921538098906151</v>
      </c>
    </row>
    <row r="4409" spans="1:2" x14ac:dyDescent="0.25">
      <c r="A4409">
        <v>440.6</v>
      </c>
      <c r="B4409">
        <v>12.382883278881531</v>
      </c>
    </row>
    <row r="4410" spans="1:2" x14ac:dyDescent="0.25">
      <c r="A4410">
        <v>440.7</v>
      </c>
      <c r="B4410">
        <v>11.84422845885692</v>
      </c>
    </row>
    <row r="4411" spans="1:2" x14ac:dyDescent="0.25">
      <c r="A4411">
        <v>440.8</v>
      </c>
      <c r="B4411">
        <v>11.305573638832611</v>
      </c>
    </row>
    <row r="4412" spans="1:2" x14ac:dyDescent="0.25">
      <c r="A4412">
        <v>440.9</v>
      </c>
      <c r="B4412">
        <v>10.766918818807991</v>
      </c>
    </row>
    <row r="4413" spans="1:2" x14ac:dyDescent="0.25">
      <c r="A4413">
        <v>441</v>
      </c>
      <c r="B4413">
        <v>10.228263998783691</v>
      </c>
    </row>
    <row r="4414" spans="1:2" x14ac:dyDescent="0.25">
      <c r="A4414">
        <v>441.1</v>
      </c>
      <c r="B4414">
        <v>9.7316772433934862</v>
      </c>
    </row>
    <row r="4415" spans="1:2" x14ac:dyDescent="0.25">
      <c r="A4415">
        <v>441.2</v>
      </c>
      <c r="B4415">
        <v>9.2350904880032889</v>
      </c>
    </row>
    <row r="4416" spans="1:2" x14ac:dyDescent="0.25">
      <c r="A4416">
        <v>441.3</v>
      </c>
      <c r="B4416">
        <v>8.7385037326133723</v>
      </c>
    </row>
    <row r="4417" spans="1:2" x14ac:dyDescent="0.25">
      <c r="A4417">
        <v>441.4</v>
      </c>
      <c r="B4417">
        <v>8.2419169772231733</v>
      </c>
    </row>
    <row r="4418" spans="1:2" x14ac:dyDescent="0.25">
      <c r="A4418">
        <v>441.5</v>
      </c>
      <c r="B4418">
        <v>7.7453302218332576</v>
      </c>
    </row>
    <row r="4419" spans="1:2" x14ac:dyDescent="0.25">
      <c r="A4419">
        <v>441.6</v>
      </c>
      <c r="B4419">
        <v>7.2487434664430586</v>
      </c>
    </row>
    <row r="4420" spans="1:2" x14ac:dyDescent="0.25">
      <c r="A4420">
        <v>441.7</v>
      </c>
      <c r="B4420">
        <v>6.7521567110528613</v>
      </c>
    </row>
    <row r="4421" spans="1:2" x14ac:dyDescent="0.25">
      <c r="A4421">
        <v>441.8</v>
      </c>
      <c r="B4421">
        <v>6.2555699556629456</v>
      </c>
    </row>
    <row r="4422" spans="1:2" x14ac:dyDescent="0.25">
      <c r="A4422">
        <v>441.9</v>
      </c>
      <c r="B4422">
        <v>5.7589832002727466</v>
      </c>
    </row>
    <row r="4423" spans="1:2" x14ac:dyDescent="0.25">
      <c r="A4423">
        <v>442</v>
      </c>
      <c r="B4423">
        <v>5.2623964448828309</v>
      </c>
    </row>
    <row r="4424" spans="1:2" x14ac:dyDescent="0.25">
      <c r="A4424">
        <v>442.1</v>
      </c>
      <c r="B4424">
        <v>4.9101046955564902</v>
      </c>
    </row>
    <row r="4425" spans="1:2" x14ac:dyDescent="0.25">
      <c r="A4425">
        <v>442.2</v>
      </c>
      <c r="B4425">
        <v>4.5578129462301504</v>
      </c>
    </row>
    <row r="4426" spans="1:2" x14ac:dyDescent="0.25">
      <c r="A4426">
        <v>442.3</v>
      </c>
      <c r="B4426">
        <v>4.2055211969040087</v>
      </c>
    </row>
    <row r="4427" spans="1:2" x14ac:dyDescent="0.25">
      <c r="A4427">
        <v>442.4</v>
      </c>
      <c r="B4427">
        <v>3.8532294475776681</v>
      </c>
    </row>
    <row r="4428" spans="1:2" x14ac:dyDescent="0.25">
      <c r="A4428">
        <v>442.5</v>
      </c>
      <c r="B4428">
        <v>3.5009376982515281</v>
      </c>
    </row>
    <row r="4429" spans="1:2" x14ac:dyDescent="0.25">
      <c r="A4429">
        <v>442.6</v>
      </c>
      <c r="B4429">
        <v>3.148645948925187</v>
      </c>
    </row>
    <row r="4430" spans="1:2" x14ac:dyDescent="0.25">
      <c r="A4430">
        <v>442.7</v>
      </c>
      <c r="B4430">
        <v>2.7963541995988459</v>
      </c>
    </row>
    <row r="4431" spans="1:2" x14ac:dyDescent="0.25">
      <c r="A4431">
        <v>442.8</v>
      </c>
      <c r="B4431">
        <v>2.444062450272706</v>
      </c>
    </row>
    <row r="4432" spans="1:2" x14ac:dyDescent="0.25">
      <c r="A4432">
        <v>442.9</v>
      </c>
      <c r="B4432">
        <v>2.0917707009463649</v>
      </c>
    </row>
    <row r="4433" spans="1:2" x14ac:dyDescent="0.25">
      <c r="A4433">
        <v>443</v>
      </c>
      <c r="B4433">
        <v>1.7394789516202249</v>
      </c>
    </row>
    <row r="4434" spans="1:2" x14ac:dyDescent="0.25">
      <c r="A4434">
        <v>443.1</v>
      </c>
      <c r="B4434">
        <v>1.565531056458163</v>
      </c>
    </row>
    <row r="4435" spans="1:2" x14ac:dyDescent="0.25">
      <c r="A4435">
        <v>443.2</v>
      </c>
      <c r="B4435">
        <v>1.3915831612961009</v>
      </c>
    </row>
    <row r="4436" spans="1:2" x14ac:dyDescent="0.25">
      <c r="A4436">
        <v>443.3</v>
      </c>
      <c r="B4436">
        <v>1.2176352661341381</v>
      </c>
    </row>
    <row r="4437" spans="1:2" x14ac:dyDescent="0.25">
      <c r="A4437">
        <v>443.4</v>
      </c>
      <c r="B4437">
        <v>1.043687370972076</v>
      </c>
    </row>
    <row r="4438" spans="1:2" x14ac:dyDescent="0.25">
      <c r="A4438">
        <v>443.5</v>
      </c>
      <c r="B4438">
        <v>0.86973947581011246</v>
      </c>
    </row>
    <row r="4439" spans="1:2" x14ac:dyDescent="0.25">
      <c r="A4439">
        <v>443.6</v>
      </c>
      <c r="B4439">
        <v>0.69579158064805036</v>
      </c>
    </row>
    <row r="4440" spans="1:2" x14ac:dyDescent="0.25">
      <c r="A4440">
        <v>443.7</v>
      </c>
      <c r="B4440">
        <v>0.52184368548598847</v>
      </c>
    </row>
    <row r="4441" spans="1:2" x14ac:dyDescent="0.25">
      <c r="A4441">
        <v>443.8</v>
      </c>
      <c r="B4441">
        <v>0.34789579032402518</v>
      </c>
    </row>
    <row r="4442" spans="1:2" x14ac:dyDescent="0.25">
      <c r="A4442">
        <v>443.9</v>
      </c>
      <c r="B4442">
        <v>0.1739478951619631</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6.8519726089509014E-2</v>
      </c>
    </row>
    <row r="5115" spans="1:2" x14ac:dyDescent="0.25">
      <c r="A5115">
        <v>511.2</v>
      </c>
      <c r="B5115">
        <v>0.137039452179018</v>
      </c>
    </row>
    <row r="5116" spans="1:2" x14ac:dyDescent="0.25">
      <c r="A5116">
        <v>511.3</v>
      </c>
      <c r="B5116">
        <v>0.2055591782684881</v>
      </c>
    </row>
    <row r="5117" spans="1:2" x14ac:dyDescent="0.25">
      <c r="A5117">
        <v>511.4</v>
      </c>
      <c r="B5117">
        <v>0.27407890435799709</v>
      </c>
    </row>
    <row r="5118" spans="1:2" x14ac:dyDescent="0.25">
      <c r="A5118">
        <v>511.5</v>
      </c>
      <c r="B5118">
        <v>0.34259863044746719</v>
      </c>
    </row>
    <row r="5119" spans="1:2" x14ac:dyDescent="0.25">
      <c r="A5119">
        <v>511.6</v>
      </c>
      <c r="B5119">
        <v>0.4111183565369762</v>
      </c>
    </row>
    <row r="5120" spans="1:2" x14ac:dyDescent="0.25">
      <c r="A5120">
        <v>511.7</v>
      </c>
      <c r="B5120">
        <v>0.47963808262648522</v>
      </c>
    </row>
    <row r="5121" spans="1:2" x14ac:dyDescent="0.25">
      <c r="A5121">
        <v>511.8</v>
      </c>
      <c r="B5121">
        <v>0.54815780871595532</v>
      </c>
    </row>
    <row r="5122" spans="1:2" x14ac:dyDescent="0.25">
      <c r="A5122">
        <v>511.9</v>
      </c>
      <c r="B5122">
        <v>0.61667753480546428</v>
      </c>
    </row>
    <row r="5123" spans="1:2" x14ac:dyDescent="0.25">
      <c r="A5123">
        <v>512</v>
      </c>
      <c r="B5123">
        <v>0.68519726089493438</v>
      </c>
    </row>
    <row r="5124" spans="1:2" x14ac:dyDescent="0.25">
      <c r="A5124">
        <v>512.1</v>
      </c>
      <c r="B5124">
        <v>0.67451096849166847</v>
      </c>
    </row>
    <row r="5125" spans="1:2" x14ac:dyDescent="0.25">
      <c r="A5125">
        <v>512.20000000000005</v>
      </c>
      <c r="B5125">
        <v>0.66382467608840257</v>
      </c>
    </row>
    <row r="5126" spans="1:2" x14ac:dyDescent="0.25">
      <c r="A5126">
        <v>512.30000000000007</v>
      </c>
      <c r="B5126">
        <v>0.65313838368513666</v>
      </c>
    </row>
    <row r="5127" spans="1:2" x14ac:dyDescent="0.25">
      <c r="A5127">
        <v>512.4</v>
      </c>
      <c r="B5127">
        <v>0.64245209128188285</v>
      </c>
    </row>
    <row r="5128" spans="1:2" x14ac:dyDescent="0.25">
      <c r="A5128">
        <v>512.5</v>
      </c>
      <c r="B5128">
        <v>0.63176579887861695</v>
      </c>
    </row>
    <row r="5129" spans="1:2" x14ac:dyDescent="0.25">
      <c r="A5129">
        <v>512.6</v>
      </c>
      <c r="B5129">
        <v>0.62107950647535104</v>
      </c>
    </row>
    <row r="5130" spans="1:2" x14ac:dyDescent="0.25">
      <c r="A5130">
        <v>512.70000000000005</v>
      </c>
      <c r="B5130">
        <v>0.61039321407208513</v>
      </c>
    </row>
    <row r="5131" spans="1:2" x14ac:dyDescent="0.25">
      <c r="A5131">
        <v>512.80000000000007</v>
      </c>
      <c r="B5131">
        <v>0.59970692166881923</v>
      </c>
    </row>
    <row r="5132" spans="1:2" x14ac:dyDescent="0.25">
      <c r="A5132">
        <v>512.9</v>
      </c>
      <c r="B5132">
        <v>0.58902062926556542</v>
      </c>
    </row>
    <row r="5133" spans="1:2" x14ac:dyDescent="0.25">
      <c r="A5133">
        <v>513</v>
      </c>
      <c r="B5133">
        <v>0.57833433686229951</v>
      </c>
    </row>
    <row r="5134" spans="1:2" x14ac:dyDescent="0.25">
      <c r="A5134">
        <v>513.1</v>
      </c>
      <c r="B5134">
        <v>0.96919029035996673</v>
      </c>
    </row>
    <row r="5135" spans="1:2" x14ac:dyDescent="0.25">
      <c r="A5135">
        <v>513.20000000000005</v>
      </c>
      <c r="B5135">
        <v>1.360046243857634</v>
      </c>
    </row>
    <row r="5136" spans="1:2" x14ac:dyDescent="0.25">
      <c r="A5136">
        <v>513.30000000000007</v>
      </c>
      <c r="B5136">
        <v>1.7509021973553009</v>
      </c>
    </row>
    <row r="5137" spans="1:2" x14ac:dyDescent="0.25">
      <c r="A5137">
        <v>513.4</v>
      </c>
      <c r="B5137">
        <v>2.141758150852525</v>
      </c>
    </row>
    <row r="5138" spans="1:2" x14ac:dyDescent="0.25">
      <c r="A5138">
        <v>513.5</v>
      </c>
      <c r="B5138">
        <v>2.5326141043501909</v>
      </c>
    </row>
    <row r="5139" spans="1:2" x14ac:dyDescent="0.25">
      <c r="A5139">
        <v>513.6</v>
      </c>
      <c r="B5139">
        <v>2.923470057847859</v>
      </c>
    </row>
    <row r="5140" spans="1:2" x14ac:dyDescent="0.25">
      <c r="A5140">
        <v>513.70000000000005</v>
      </c>
      <c r="B5140">
        <v>3.3143260113455262</v>
      </c>
    </row>
    <row r="5141" spans="1:2" x14ac:dyDescent="0.25">
      <c r="A5141">
        <v>513.80000000000007</v>
      </c>
      <c r="B5141">
        <v>3.705181964843193</v>
      </c>
    </row>
    <row r="5142" spans="1:2" x14ac:dyDescent="0.25">
      <c r="A5142">
        <v>513.9</v>
      </c>
      <c r="B5142">
        <v>4.0960379183404161</v>
      </c>
    </row>
    <row r="5143" spans="1:2" x14ac:dyDescent="0.25">
      <c r="A5143">
        <v>514</v>
      </c>
      <c r="B5143">
        <v>4.4868938718380837</v>
      </c>
    </row>
    <row r="5144" spans="1:2" x14ac:dyDescent="0.25">
      <c r="A5144">
        <v>514.1</v>
      </c>
      <c r="B5144">
        <v>4.9930558756484791</v>
      </c>
    </row>
    <row r="5145" spans="1:2" x14ac:dyDescent="0.25">
      <c r="A5145">
        <v>514.20000000000005</v>
      </c>
      <c r="B5145">
        <v>5.4992178794588753</v>
      </c>
    </row>
    <row r="5146" spans="1:2" x14ac:dyDescent="0.25">
      <c r="A5146">
        <v>514.30000000000007</v>
      </c>
      <c r="B5146">
        <v>6.0053798832692706</v>
      </c>
    </row>
    <row r="5147" spans="1:2" x14ac:dyDescent="0.25">
      <c r="A5147">
        <v>514.4</v>
      </c>
      <c r="B5147">
        <v>6.5115418870790904</v>
      </c>
    </row>
    <row r="5148" spans="1:2" x14ac:dyDescent="0.25">
      <c r="A5148">
        <v>514.5</v>
      </c>
      <c r="B5148">
        <v>7.0177038908894858</v>
      </c>
    </row>
    <row r="5149" spans="1:2" x14ac:dyDescent="0.25">
      <c r="A5149">
        <v>514.6</v>
      </c>
      <c r="B5149">
        <v>7.523865894699882</v>
      </c>
    </row>
    <row r="5150" spans="1:2" x14ac:dyDescent="0.25">
      <c r="A5150">
        <v>514.70000000000005</v>
      </c>
      <c r="B5150">
        <v>8.0300278985102764</v>
      </c>
    </row>
    <row r="5151" spans="1:2" x14ac:dyDescent="0.25">
      <c r="A5151">
        <v>514.80000000000007</v>
      </c>
      <c r="B5151">
        <v>8.5361899023206718</v>
      </c>
    </row>
    <row r="5152" spans="1:2" x14ac:dyDescent="0.25">
      <c r="A5152">
        <v>514.9</v>
      </c>
      <c r="B5152">
        <v>9.0423519061304933</v>
      </c>
    </row>
    <row r="5153" spans="1:2" x14ac:dyDescent="0.25">
      <c r="A5153">
        <v>515</v>
      </c>
      <c r="B5153">
        <v>9.5485139099408887</v>
      </c>
    </row>
    <row r="5154" spans="1:2" x14ac:dyDescent="0.25">
      <c r="A5154">
        <v>515.1</v>
      </c>
      <c r="B5154">
        <v>10.020565696165409</v>
      </c>
    </row>
    <row r="5155" spans="1:2" x14ac:dyDescent="0.25">
      <c r="A5155">
        <v>515.20000000000005</v>
      </c>
      <c r="B5155">
        <v>10.492617482389941</v>
      </c>
    </row>
    <row r="5156" spans="1:2" x14ac:dyDescent="0.25">
      <c r="A5156">
        <v>515.30000000000007</v>
      </c>
      <c r="B5156">
        <v>10.964669268614459</v>
      </c>
    </row>
    <row r="5157" spans="1:2" x14ac:dyDescent="0.25">
      <c r="A5157">
        <v>515.4</v>
      </c>
      <c r="B5157">
        <v>11.436721054838451</v>
      </c>
    </row>
    <row r="5158" spans="1:2" x14ac:dyDescent="0.25">
      <c r="A5158">
        <v>515.5</v>
      </c>
      <c r="B5158">
        <v>11.908772841062969</v>
      </c>
    </row>
    <row r="5159" spans="1:2" x14ac:dyDescent="0.25">
      <c r="A5159">
        <v>515.6</v>
      </c>
      <c r="B5159">
        <v>12.38082462728749</v>
      </c>
    </row>
    <row r="5160" spans="1:2" x14ac:dyDescent="0.25">
      <c r="A5160">
        <v>515.70000000000005</v>
      </c>
      <c r="B5160">
        <v>12.852876413512011</v>
      </c>
    </row>
    <row r="5161" spans="1:2" x14ac:dyDescent="0.25">
      <c r="A5161">
        <v>515.80000000000007</v>
      </c>
      <c r="B5161">
        <v>13.32492819973654</v>
      </c>
    </row>
    <row r="5162" spans="1:2" x14ac:dyDescent="0.25">
      <c r="A5162">
        <v>515.9</v>
      </c>
      <c r="B5162">
        <v>13.79697998596053</v>
      </c>
    </row>
    <row r="5163" spans="1:2" x14ac:dyDescent="0.25">
      <c r="A5163">
        <v>516</v>
      </c>
      <c r="B5163">
        <v>14.26903177218505</v>
      </c>
    </row>
    <row r="5164" spans="1:2" x14ac:dyDescent="0.25">
      <c r="A5164">
        <v>516.1</v>
      </c>
      <c r="B5164">
        <v>14.49414012632842</v>
      </c>
    </row>
    <row r="5165" spans="1:2" x14ac:dyDescent="0.25">
      <c r="A5165">
        <v>516.20000000000005</v>
      </c>
      <c r="B5165">
        <v>14.719248480471791</v>
      </c>
    </row>
    <row r="5166" spans="1:2" x14ac:dyDescent="0.25">
      <c r="A5166">
        <v>516.30000000000007</v>
      </c>
      <c r="B5166">
        <v>14.94435683461516</v>
      </c>
    </row>
    <row r="5167" spans="1:2" x14ac:dyDescent="0.25">
      <c r="A5167">
        <v>516.4</v>
      </c>
      <c r="B5167">
        <v>15.169465188758281</v>
      </c>
    </row>
    <row r="5168" spans="1:2" x14ac:dyDescent="0.25">
      <c r="A5168">
        <v>516.5</v>
      </c>
      <c r="B5168">
        <v>15.39457354290165</v>
      </c>
    </row>
    <row r="5169" spans="1:2" x14ac:dyDescent="0.25">
      <c r="A5169">
        <v>516.6</v>
      </c>
      <c r="B5169">
        <v>15.61968189704502</v>
      </c>
    </row>
    <row r="5170" spans="1:2" x14ac:dyDescent="0.25">
      <c r="A5170">
        <v>516.70000000000005</v>
      </c>
      <c r="B5170">
        <v>15.8447902511884</v>
      </c>
    </row>
    <row r="5171" spans="1:2" x14ac:dyDescent="0.25">
      <c r="A5171">
        <v>516.80000000000007</v>
      </c>
      <c r="B5171">
        <v>16.069898605331769</v>
      </c>
    </row>
    <row r="5172" spans="1:2" x14ac:dyDescent="0.25">
      <c r="A5172">
        <v>516.9</v>
      </c>
      <c r="B5172">
        <v>16.295006959474879</v>
      </c>
    </row>
    <row r="5173" spans="1:2" x14ac:dyDescent="0.25">
      <c r="A5173">
        <v>517</v>
      </c>
      <c r="B5173">
        <v>16.520115313618259</v>
      </c>
    </row>
    <row r="5174" spans="1:2" x14ac:dyDescent="0.25">
      <c r="A5174">
        <v>517.1</v>
      </c>
      <c r="B5174">
        <v>17.059584114360529</v>
      </c>
    </row>
    <row r="5175" spans="1:2" x14ac:dyDescent="0.25">
      <c r="A5175">
        <v>517.20000000000005</v>
      </c>
      <c r="B5175">
        <v>17.59905291510281</v>
      </c>
    </row>
    <row r="5176" spans="1:2" x14ac:dyDescent="0.25">
      <c r="A5176">
        <v>517.30000000000007</v>
      </c>
      <c r="B5176">
        <v>18.13852171584508</v>
      </c>
    </row>
    <row r="5177" spans="1:2" x14ac:dyDescent="0.25">
      <c r="A5177">
        <v>517.4</v>
      </c>
      <c r="B5177">
        <v>18.67799051658675</v>
      </c>
    </row>
    <row r="5178" spans="1:2" x14ac:dyDescent="0.25">
      <c r="A5178">
        <v>517.5</v>
      </c>
      <c r="B5178">
        <v>19.21745931732902</v>
      </c>
    </row>
    <row r="5179" spans="1:2" x14ac:dyDescent="0.25">
      <c r="A5179">
        <v>517.6</v>
      </c>
      <c r="B5179">
        <v>19.756928118071301</v>
      </c>
    </row>
    <row r="5180" spans="1:2" x14ac:dyDescent="0.25">
      <c r="A5180">
        <v>517.70000000000005</v>
      </c>
      <c r="B5180">
        <v>20.296396918813581</v>
      </c>
    </row>
    <row r="5181" spans="1:2" x14ac:dyDescent="0.25">
      <c r="A5181">
        <v>517.80000000000007</v>
      </c>
      <c r="B5181">
        <v>20.835865719555851</v>
      </c>
    </row>
    <row r="5182" spans="1:2" x14ac:dyDescent="0.25">
      <c r="A5182">
        <v>517.9</v>
      </c>
      <c r="B5182">
        <v>21.37533452029751</v>
      </c>
    </row>
    <row r="5183" spans="1:2" x14ac:dyDescent="0.25">
      <c r="A5183">
        <v>518</v>
      </c>
      <c r="B5183">
        <v>21.914803321039791</v>
      </c>
    </row>
    <row r="5184" spans="1:2" x14ac:dyDescent="0.25">
      <c r="A5184">
        <v>518.1</v>
      </c>
      <c r="B5184">
        <v>21.876016395824291</v>
      </c>
    </row>
    <row r="5185" spans="1:2" x14ac:dyDescent="0.25">
      <c r="A5185">
        <v>518.20000000000005</v>
      </c>
      <c r="B5185">
        <v>21.837229470608801</v>
      </c>
    </row>
    <row r="5186" spans="1:2" x14ac:dyDescent="0.25">
      <c r="A5186">
        <v>518.30000000000007</v>
      </c>
      <c r="B5186">
        <v>21.7984425453933</v>
      </c>
    </row>
    <row r="5187" spans="1:2" x14ac:dyDescent="0.25">
      <c r="A5187">
        <v>518.4</v>
      </c>
      <c r="B5187">
        <v>21.759655620177849</v>
      </c>
    </row>
    <row r="5188" spans="1:2" x14ac:dyDescent="0.25">
      <c r="A5188">
        <v>518.5</v>
      </c>
      <c r="B5188">
        <v>21.720868694962359</v>
      </c>
    </row>
    <row r="5189" spans="1:2" x14ac:dyDescent="0.25">
      <c r="A5189">
        <v>518.6</v>
      </c>
      <c r="B5189">
        <v>21.682081769746858</v>
      </c>
    </row>
    <row r="5190" spans="1:2" x14ac:dyDescent="0.25">
      <c r="A5190">
        <v>518.70000000000005</v>
      </c>
      <c r="B5190">
        <v>21.643294844531361</v>
      </c>
    </row>
    <row r="5191" spans="1:2" x14ac:dyDescent="0.25">
      <c r="A5191">
        <v>518.80000000000007</v>
      </c>
      <c r="B5191">
        <v>21.604507919315871</v>
      </c>
    </row>
    <row r="5192" spans="1:2" x14ac:dyDescent="0.25">
      <c r="A5192">
        <v>518.9</v>
      </c>
      <c r="B5192">
        <v>21.56572099410042</v>
      </c>
    </row>
    <row r="5193" spans="1:2" x14ac:dyDescent="0.25">
      <c r="A5193">
        <v>519</v>
      </c>
      <c r="B5193">
        <v>21.52693406888492</v>
      </c>
    </row>
    <row r="5194" spans="1:2" x14ac:dyDescent="0.25">
      <c r="A5194">
        <v>519.1</v>
      </c>
      <c r="B5194">
        <v>21.403008105381669</v>
      </c>
    </row>
    <row r="5195" spans="1:2" x14ac:dyDescent="0.25">
      <c r="A5195">
        <v>519.20000000000005</v>
      </c>
      <c r="B5195">
        <v>21.279082141878408</v>
      </c>
    </row>
    <row r="5196" spans="1:2" x14ac:dyDescent="0.25">
      <c r="A5196">
        <v>519.30000000000007</v>
      </c>
      <c r="B5196">
        <v>21.155156178375151</v>
      </c>
    </row>
    <row r="5197" spans="1:2" x14ac:dyDescent="0.25">
      <c r="A5197">
        <v>519.4</v>
      </c>
      <c r="B5197">
        <v>21.031230214872039</v>
      </c>
    </row>
    <row r="5198" spans="1:2" x14ac:dyDescent="0.25">
      <c r="A5198">
        <v>519.5</v>
      </c>
      <c r="B5198">
        <v>20.907304251368782</v>
      </c>
    </row>
    <row r="5199" spans="1:2" x14ac:dyDescent="0.25">
      <c r="A5199">
        <v>519.6</v>
      </c>
      <c r="B5199">
        <v>20.783378287865521</v>
      </c>
    </row>
    <row r="5200" spans="1:2" x14ac:dyDescent="0.25">
      <c r="A5200">
        <v>519.70000000000005</v>
      </c>
      <c r="B5200">
        <v>20.65945232436227</v>
      </c>
    </row>
    <row r="5201" spans="1:2" x14ac:dyDescent="0.25">
      <c r="A5201">
        <v>519.80000000000007</v>
      </c>
      <c r="B5201">
        <v>20.535526360859009</v>
      </c>
    </row>
    <row r="5202" spans="1:2" x14ac:dyDescent="0.25">
      <c r="A5202">
        <v>519.9</v>
      </c>
      <c r="B5202">
        <v>20.411600397355901</v>
      </c>
    </row>
    <row r="5203" spans="1:2" x14ac:dyDescent="0.25">
      <c r="A5203">
        <v>520</v>
      </c>
      <c r="B5203">
        <v>20.28767443385264</v>
      </c>
    </row>
    <row r="5204" spans="1:2" x14ac:dyDescent="0.25">
      <c r="A5204">
        <v>520.1</v>
      </c>
      <c r="B5204">
        <v>20.21310695987367</v>
      </c>
    </row>
    <row r="5205" spans="1:2" x14ac:dyDescent="0.25">
      <c r="A5205">
        <v>520.20000000000005</v>
      </c>
      <c r="B5205">
        <v>20.138539485894711</v>
      </c>
    </row>
    <row r="5206" spans="1:2" x14ac:dyDescent="0.25">
      <c r="A5206">
        <v>520.30000000000007</v>
      </c>
      <c r="B5206">
        <v>20.063972011915741</v>
      </c>
    </row>
    <row r="5207" spans="1:2" x14ac:dyDescent="0.25">
      <c r="A5207">
        <v>520.4</v>
      </c>
      <c r="B5207">
        <v>19.98940453793686</v>
      </c>
    </row>
    <row r="5208" spans="1:2" x14ac:dyDescent="0.25">
      <c r="A5208">
        <v>520.5</v>
      </c>
      <c r="B5208">
        <v>19.914837063957901</v>
      </c>
    </row>
    <row r="5209" spans="1:2" x14ac:dyDescent="0.25">
      <c r="A5209">
        <v>520.6</v>
      </c>
      <c r="B5209">
        <v>19.840269589978931</v>
      </c>
    </row>
    <row r="5210" spans="1:2" x14ac:dyDescent="0.25">
      <c r="A5210">
        <v>520.70000000000005</v>
      </c>
      <c r="B5210">
        <v>19.765702115999961</v>
      </c>
    </row>
    <row r="5211" spans="1:2" x14ac:dyDescent="0.25">
      <c r="A5211">
        <v>520.80000000000007</v>
      </c>
      <c r="B5211">
        <v>19.691134642021002</v>
      </c>
    </row>
    <row r="5212" spans="1:2" x14ac:dyDescent="0.25">
      <c r="A5212">
        <v>520.9</v>
      </c>
      <c r="B5212">
        <v>19.616567168042121</v>
      </c>
    </row>
    <row r="5213" spans="1:2" x14ac:dyDescent="0.25">
      <c r="A5213">
        <v>521</v>
      </c>
      <c r="B5213">
        <v>19.541999694063151</v>
      </c>
    </row>
    <row r="5214" spans="1:2" x14ac:dyDescent="0.25">
      <c r="A5214">
        <v>521.1</v>
      </c>
      <c r="B5214">
        <v>19.454557879463401</v>
      </c>
    </row>
    <row r="5215" spans="1:2" x14ac:dyDescent="0.25">
      <c r="A5215">
        <v>521.20000000000005</v>
      </c>
      <c r="B5215">
        <v>19.367116064863659</v>
      </c>
    </row>
    <row r="5216" spans="1:2" x14ac:dyDescent="0.25">
      <c r="A5216">
        <v>521.30000000000007</v>
      </c>
      <c r="B5216">
        <v>19.279674250263898</v>
      </c>
    </row>
    <row r="5217" spans="1:2" x14ac:dyDescent="0.25">
      <c r="A5217">
        <v>521.4</v>
      </c>
      <c r="B5217">
        <v>19.192232435664248</v>
      </c>
    </row>
    <row r="5218" spans="1:2" x14ac:dyDescent="0.25">
      <c r="A5218">
        <v>521.5</v>
      </c>
      <c r="B5218">
        <v>19.104790621064499</v>
      </c>
    </row>
    <row r="5219" spans="1:2" x14ac:dyDescent="0.25">
      <c r="A5219">
        <v>521.6</v>
      </c>
      <c r="B5219">
        <v>19.017348806464749</v>
      </c>
    </row>
    <row r="5220" spans="1:2" x14ac:dyDescent="0.25">
      <c r="A5220">
        <v>521.70000000000005</v>
      </c>
      <c r="B5220">
        <v>18.929906991865</v>
      </c>
    </row>
    <row r="5221" spans="1:2" x14ac:dyDescent="0.25">
      <c r="A5221">
        <v>521.80000000000007</v>
      </c>
      <c r="B5221">
        <v>18.84246517726525</v>
      </c>
    </row>
    <row r="5222" spans="1:2" x14ac:dyDescent="0.25">
      <c r="A5222">
        <v>521.9</v>
      </c>
      <c r="B5222">
        <v>18.7550233626656</v>
      </c>
    </row>
    <row r="5223" spans="1:2" x14ac:dyDescent="0.25">
      <c r="A5223">
        <v>522</v>
      </c>
      <c r="B5223">
        <v>18.667581548065851</v>
      </c>
    </row>
    <row r="5224" spans="1:2" x14ac:dyDescent="0.25">
      <c r="A5224">
        <v>522.1</v>
      </c>
      <c r="B5224">
        <v>18.48891822679958</v>
      </c>
    </row>
    <row r="5225" spans="1:2" x14ac:dyDescent="0.25">
      <c r="A5225">
        <v>522.20000000000005</v>
      </c>
      <c r="B5225">
        <v>18.310254905533299</v>
      </c>
    </row>
    <row r="5226" spans="1:2" x14ac:dyDescent="0.25">
      <c r="A5226">
        <v>522.30000000000007</v>
      </c>
      <c r="B5226">
        <v>18.131591584267031</v>
      </c>
    </row>
    <row r="5227" spans="1:2" x14ac:dyDescent="0.25">
      <c r="A5227">
        <v>522.4</v>
      </c>
      <c r="B5227">
        <v>17.95292826300096</v>
      </c>
    </row>
    <row r="5228" spans="1:2" x14ac:dyDescent="0.25">
      <c r="A5228">
        <v>522.5</v>
      </c>
      <c r="B5228">
        <v>17.774264941734678</v>
      </c>
    </row>
    <row r="5229" spans="1:2" x14ac:dyDescent="0.25">
      <c r="A5229">
        <v>522.6</v>
      </c>
      <c r="B5229">
        <v>17.5956016204684</v>
      </c>
    </row>
    <row r="5230" spans="1:2" x14ac:dyDescent="0.25">
      <c r="A5230">
        <v>522.70000000000005</v>
      </c>
      <c r="B5230">
        <v>17.41693829920213</v>
      </c>
    </row>
    <row r="5231" spans="1:2" x14ac:dyDescent="0.25">
      <c r="A5231">
        <v>522.80000000000007</v>
      </c>
      <c r="B5231">
        <v>17.238274977935859</v>
      </c>
    </row>
    <row r="5232" spans="1:2" x14ac:dyDescent="0.25">
      <c r="A5232">
        <v>522.9</v>
      </c>
      <c r="B5232">
        <v>17.05961165666978</v>
      </c>
    </row>
    <row r="5233" spans="1:2" x14ac:dyDescent="0.25">
      <c r="A5233">
        <v>523</v>
      </c>
      <c r="B5233">
        <v>16.880948335403509</v>
      </c>
    </row>
    <row r="5234" spans="1:2" x14ac:dyDescent="0.25">
      <c r="A5234">
        <v>523.1</v>
      </c>
      <c r="B5234">
        <v>16.69601561580237</v>
      </c>
    </row>
    <row r="5235" spans="1:2" x14ac:dyDescent="0.25">
      <c r="A5235">
        <v>523.20000000000005</v>
      </c>
      <c r="B5235">
        <v>16.511082896201231</v>
      </c>
    </row>
    <row r="5236" spans="1:2" x14ac:dyDescent="0.25">
      <c r="A5236">
        <v>523.30000000000007</v>
      </c>
      <c r="B5236">
        <v>16.32615017660008</v>
      </c>
    </row>
    <row r="5237" spans="1:2" x14ac:dyDescent="0.25">
      <c r="A5237">
        <v>523.4</v>
      </c>
      <c r="B5237">
        <v>16.141217456999151</v>
      </c>
    </row>
    <row r="5238" spans="1:2" x14ac:dyDescent="0.25">
      <c r="A5238">
        <v>523.5</v>
      </c>
      <c r="B5238">
        <v>15.956284737398009</v>
      </c>
    </row>
    <row r="5239" spans="1:2" x14ac:dyDescent="0.25">
      <c r="A5239">
        <v>523.6</v>
      </c>
      <c r="B5239">
        <v>15.77135201779687</v>
      </c>
    </row>
    <row r="5240" spans="1:2" x14ac:dyDescent="0.25">
      <c r="A5240">
        <v>523.70000000000005</v>
      </c>
      <c r="B5240">
        <v>15.586419298195731</v>
      </c>
    </row>
    <row r="5241" spans="1:2" x14ac:dyDescent="0.25">
      <c r="A5241">
        <v>523.80000000000007</v>
      </c>
      <c r="B5241">
        <v>15.40148657859458</v>
      </c>
    </row>
    <row r="5242" spans="1:2" x14ac:dyDescent="0.25">
      <c r="A5242">
        <v>523.9</v>
      </c>
      <c r="B5242">
        <v>15.216553858993651</v>
      </c>
    </row>
    <row r="5243" spans="1:2" x14ac:dyDescent="0.25">
      <c r="A5243">
        <v>524</v>
      </c>
      <c r="B5243">
        <v>15.031621139392509</v>
      </c>
    </row>
    <row r="5244" spans="1:2" x14ac:dyDescent="0.25">
      <c r="A5244">
        <v>524.1</v>
      </c>
      <c r="B5244">
        <v>14.891331952002149</v>
      </c>
    </row>
    <row r="5245" spans="1:2" x14ac:dyDescent="0.25">
      <c r="A5245">
        <v>524.20000000000005</v>
      </c>
      <c r="B5245">
        <v>14.751042764611791</v>
      </c>
    </row>
    <row r="5246" spans="1:2" x14ac:dyDescent="0.25">
      <c r="A5246">
        <v>524.30000000000007</v>
      </c>
      <c r="B5246">
        <v>14.610753577221431</v>
      </c>
    </row>
    <row r="5247" spans="1:2" x14ac:dyDescent="0.25">
      <c r="A5247">
        <v>524.4</v>
      </c>
      <c r="B5247">
        <v>14.47046438983123</v>
      </c>
    </row>
    <row r="5248" spans="1:2" x14ac:dyDescent="0.25">
      <c r="A5248">
        <v>524.5</v>
      </c>
      <c r="B5248">
        <v>14.33017520244087</v>
      </c>
    </row>
    <row r="5249" spans="1:2" x14ac:dyDescent="0.25">
      <c r="A5249">
        <v>524.6</v>
      </c>
      <c r="B5249">
        <v>14.18988601505051</v>
      </c>
    </row>
    <row r="5250" spans="1:2" x14ac:dyDescent="0.25">
      <c r="A5250">
        <v>524.70000000000005</v>
      </c>
      <c r="B5250">
        <v>14.04959682766015</v>
      </c>
    </row>
    <row r="5251" spans="1:2" x14ac:dyDescent="0.25">
      <c r="A5251">
        <v>524.80000000000007</v>
      </c>
      <c r="B5251">
        <v>13.90930764026978</v>
      </c>
    </row>
    <row r="5252" spans="1:2" x14ac:dyDescent="0.25">
      <c r="A5252">
        <v>524.9</v>
      </c>
      <c r="B5252">
        <v>13.76901845287958</v>
      </c>
    </row>
    <row r="5253" spans="1:2" x14ac:dyDescent="0.25">
      <c r="A5253">
        <v>525</v>
      </c>
      <c r="B5253">
        <v>13.62872926548922</v>
      </c>
    </row>
    <row r="5254" spans="1:2" x14ac:dyDescent="0.25">
      <c r="A5254">
        <v>525.1</v>
      </c>
      <c r="B5254">
        <v>13.11825971799195</v>
      </c>
    </row>
    <row r="5255" spans="1:2" x14ac:dyDescent="0.25">
      <c r="A5255">
        <v>525.20000000000005</v>
      </c>
      <c r="B5255">
        <v>12.60779017049467</v>
      </c>
    </row>
    <row r="5256" spans="1:2" x14ac:dyDescent="0.25">
      <c r="A5256">
        <v>525.30000000000007</v>
      </c>
      <c r="B5256">
        <v>12.09732062299739</v>
      </c>
    </row>
    <row r="5257" spans="1:2" x14ac:dyDescent="0.25">
      <c r="A5257">
        <v>525.4</v>
      </c>
      <c r="B5257">
        <v>11.5868510755007</v>
      </c>
    </row>
    <row r="5258" spans="1:2" x14ac:dyDescent="0.25">
      <c r="A5258">
        <v>525.5</v>
      </c>
      <c r="B5258">
        <v>11.07638152800342</v>
      </c>
    </row>
    <row r="5259" spans="1:2" x14ac:dyDescent="0.25">
      <c r="A5259">
        <v>525.6</v>
      </c>
      <c r="B5259">
        <v>10.565911980506151</v>
      </c>
    </row>
    <row r="5260" spans="1:2" x14ac:dyDescent="0.25">
      <c r="A5260">
        <v>525.70000000000005</v>
      </c>
      <c r="B5260">
        <v>10.055442433008871</v>
      </c>
    </row>
    <row r="5261" spans="1:2" x14ac:dyDescent="0.25">
      <c r="A5261">
        <v>525.80000000000007</v>
      </c>
      <c r="B5261">
        <v>9.5449728855115925</v>
      </c>
    </row>
    <row r="5262" spans="1:2" x14ac:dyDescent="0.25">
      <c r="A5262">
        <v>525.9</v>
      </c>
      <c r="B5262">
        <v>9.0345033380148969</v>
      </c>
    </row>
    <row r="5263" spans="1:2" x14ac:dyDescent="0.25">
      <c r="A5263">
        <v>526</v>
      </c>
      <c r="B5263">
        <v>8.5240337905176204</v>
      </c>
    </row>
    <row r="5264" spans="1:2" x14ac:dyDescent="0.25">
      <c r="A5264">
        <v>526.1</v>
      </c>
      <c r="B5264">
        <v>8.2578655715821672</v>
      </c>
    </row>
    <row r="5265" spans="1:2" x14ac:dyDescent="0.25">
      <c r="A5265">
        <v>526.20000000000005</v>
      </c>
      <c r="B5265">
        <v>7.9916973526467157</v>
      </c>
    </row>
    <row r="5266" spans="1:2" x14ac:dyDescent="0.25">
      <c r="A5266">
        <v>526.30000000000007</v>
      </c>
      <c r="B5266">
        <v>7.7255291337112624</v>
      </c>
    </row>
    <row r="5267" spans="1:2" x14ac:dyDescent="0.25">
      <c r="A5267">
        <v>526.4</v>
      </c>
      <c r="B5267">
        <v>7.4593609147761128</v>
      </c>
    </row>
    <row r="5268" spans="1:2" x14ac:dyDescent="0.25">
      <c r="A5268">
        <v>526.5</v>
      </c>
      <c r="B5268">
        <v>7.1931926958406596</v>
      </c>
    </row>
    <row r="5269" spans="1:2" x14ac:dyDescent="0.25">
      <c r="A5269">
        <v>526.6</v>
      </c>
      <c r="B5269">
        <v>6.9270244769052072</v>
      </c>
    </row>
    <row r="5270" spans="1:2" x14ac:dyDescent="0.25">
      <c r="A5270">
        <v>526.70000000000005</v>
      </c>
      <c r="B5270">
        <v>6.6608562579697548</v>
      </c>
    </row>
    <row r="5271" spans="1:2" x14ac:dyDescent="0.25">
      <c r="A5271">
        <v>526.80000000000007</v>
      </c>
      <c r="B5271">
        <v>6.3946880390343024</v>
      </c>
    </row>
    <row r="5272" spans="1:2" x14ac:dyDescent="0.25">
      <c r="A5272">
        <v>526.9</v>
      </c>
      <c r="B5272">
        <v>6.128519820099152</v>
      </c>
    </row>
    <row r="5273" spans="1:2" x14ac:dyDescent="0.25">
      <c r="A5273">
        <v>527</v>
      </c>
      <c r="B5273">
        <v>5.8623516011636996</v>
      </c>
    </row>
    <row r="5274" spans="1:2" x14ac:dyDescent="0.25">
      <c r="A5274">
        <v>527.1</v>
      </c>
      <c r="B5274">
        <v>5.571173926188056</v>
      </c>
    </row>
    <row r="5275" spans="1:2" x14ac:dyDescent="0.25">
      <c r="A5275">
        <v>527.20000000000005</v>
      </c>
      <c r="B5275">
        <v>5.2799962512124106</v>
      </c>
    </row>
    <row r="5276" spans="1:2" x14ac:dyDescent="0.25">
      <c r="A5276">
        <v>527.30000000000007</v>
      </c>
      <c r="B5276">
        <v>4.9888185762367678</v>
      </c>
    </row>
    <row r="5277" spans="1:2" x14ac:dyDescent="0.25">
      <c r="A5277">
        <v>527.4</v>
      </c>
      <c r="B5277">
        <v>4.6976409012614546</v>
      </c>
    </row>
    <row r="5278" spans="1:2" x14ac:dyDescent="0.25">
      <c r="A5278">
        <v>527.5</v>
      </c>
      <c r="B5278">
        <v>4.406463226285811</v>
      </c>
    </row>
    <row r="5279" spans="1:2" x14ac:dyDescent="0.25">
      <c r="A5279">
        <v>527.6</v>
      </c>
      <c r="B5279">
        <v>4.1152855513101674</v>
      </c>
    </row>
    <row r="5280" spans="1:2" x14ac:dyDescent="0.25">
      <c r="A5280">
        <v>527.70000000000005</v>
      </c>
      <c r="B5280">
        <v>3.8241078763345229</v>
      </c>
    </row>
    <row r="5281" spans="1:2" x14ac:dyDescent="0.25">
      <c r="A5281">
        <v>527.80000000000007</v>
      </c>
      <c r="B5281">
        <v>3.5329302013588788</v>
      </c>
    </row>
    <row r="5282" spans="1:2" x14ac:dyDescent="0.25">
      <c r="A5282">
        <v>527.9</v>
      </c>
      <c r="B5282">
        <v>3.241752526383566</v>
      </c>
    </row>
    <row r="5283" spans="1:2" x14ac:dyDescent="0.25">
      <c r="A5283">
        <v>528</v>
      </c>
      <c r="B5283">
        <v>2.950574851407922</v>
      </c>
    </row>
    <row r="5284" spans="1:2" x14ac:dyDescent="0.25">
      <c r="A5284">
        <v>528.1</v>
      </c>
      <c r="B5284">
        <v>2.7386623574701678</v>
      </c>
    </row>
    <row r="5285" spans="1:2" x14ac:dyDescent="0.25">
      <c r="A5285">
        <v>528.20000000000005</v>
      </c>
      <c r="B5285">
        <v>2.5267498635324142</v>
      </c>
    </row>
    <row r="5286" spans="1:2" x14ac:dyDescent="0.25">
      <c r="A5286">
        <v>528.30000000000007</v>
      </c>
      <c r="B5286">
        <v>2.3148373695946591</v>
      </c>
    </row>
    <row r="5287" spans="1:2" x14ac:dyDescent="0.25">
      <c r="A5287">
        <v>528.4</v>
      </c>
      <c r="B5287">
        <v>2.1029248756571461</v>
      </c>
    </row>
    <row r="5288" spans="1:2" x14ac:dyDescent="0.25">
      <c r="A5288">
        <v>528.5</v>
      </c>
      <c r="B5288">
        <v>1.8910123817193909</v>
      </c>
    </row>
    <row r="5289" spans="1:2" x14ac:dyDescent="0.25">
      <c r="A5289">
        <v>528.6</v>
      </c>
      <c r="B5289">
        <v>1.679099887781637</v>
      </c>
    </row>
    <row r="5290" spans="1:2" x14ac:dyDescent="0.25">
      <c r="A5290">
        <v>528.70000000000005</v>
      </c>
      <c r="B5290">
        <v>1.467187393843882</v>
      </c>
    </row>
    <row r="5291" spans="1:2" x14ac:dyDescent="0.25">
      <c r="A5291">
        <v>528.80000000000007</v>
      </c>
      <c r="B5291">
        <v>1.2552748999061281</v>
      </c>
    </row>
    <row r="5292" spans="1:2" x14ac:dyDescent="0.25">
      <c r="A5292">
        <v>528.9</v>
      </c>
      <c r="B5292">
        <v>1.043362405968614</v>
      </c>
    </row>
    <row r="5293" spans="1:2" x14ac:dyDescent="0.25">
      <c r="A5293">
        <v>529</v>
      </c>
      <c r="B5293">
        <v>0.83144991203086005</v>
      </c>
    </row>
    <row r="5294" spans="1:2" x14ac:dyDescent="0.25">
      <c r="A5294">
        <v>529.1</v>
      </c>
      <c r="B5294">
        <v>0.74830492082775513</v>
      </c>
    </row>
    <row r="5295" spans="1:2" x14ac:dyDescent="0.25">
      <c r="A5295">
        <v>529.20000000000005</v>
      </c>
      <c r="B5295">
        <v>0.6651599296246502</v>
      </c>
    </row>
    <row r="5296" spans="1:2" x14ac:dyDescent="0.25">
      <c r="A5296">
        <v>529.30000000000007</v>
      </c>
      <c r="B5296">
        <v>0.58201493842154528</v>
      </c>
    </row>
    <row r="5297" spans="1:2" x14ac:dyDescent="0.25">
      <c r="A5297">
        <v>529.4</v>
      </c>
      <c r="B5297">
        <v>0.49886994721853489</v>
      </c>
    </row>
    <row r="5298" spans="1:2" x14ac:dyDescent="0.25">
      <c r="A5298">
        <v>529.5</v>
      </c>
      <c r="B5298">
        <v>0.41572495601543002</v>
      </c>
    </row>
    <row r="5299" spans="1:2" x14ac:dyDescent="0.25">
      <c r="A5299">
        <v>529.6</v>
      </c>
      <c r="B5299">
        <v>0.3325799648123251</v>
      </c>
    </row>
    <row r="5300" spans="1:2" x14ac:dyDescent="0.25">
      <c r="A5300">
        <v>529.70000000000005</v>
      </c>
      <c r="B5300">
        <v>0.24943497360922021</v>
      </c>
    </row>
    <row r="5301" spans="1:2" x14ac:dyDescent="0.25">
      <c r="A5301">
        <v>529.80000000000007</v>
      </c>
      <c r="B5301">
        <v>0.16628998240611531</v>
      </c>
    </row>
    <row r="5302" spans="1:2" x14ac:dyDescent="0.25">
      <c r="A5302">
        <v>529.9</v>
      </c>
      <c r="B5302">
        <v>8.3144991203104923E-2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3.9598079242854557E-2</v>
      </c>
    </row>
    <row r="5345" spans="1:2" x14ac:dyDescent="0.25">
      <c r="A5345">
        <v>534.20000000000005</v>
      </c>
      <c r="B5345">
        <v>7.9196158485709114E-2</v>
      </c>
    </row>
    <row r="5346" spans="1:2" x14ac:dyDescent="0.25">
      <c r="A5346">
        <v>534.30000000000007</v>
      </c>
      <c r="B5346">
        <v>0.11879423772856371</v>
      </c>
    </row>
    <row r="5347" spans="1:2" x14ac:dyDescent="0.25">
      <c r="A5347">
        <v>534.4</v>
      </c>
      <c r="B5347">
        <v>0.15839231697137321</v>
      </c>
    </row>
    <row r="5348" spans="1:2" x14ac:dyDescent="0.25">
      <c r="A5348">
        <v>534.5</v>
      </c>
      <c r="B5348">
        <v>0.19799039621422779</v>
      </c>
    </row>
    <row r="5349" spans="1:2" x14ac:dyDescent="0.25">
      <c r="A5349">
        <v>534.6</v>
      </c>
      <c r="B5349">
        <v>0.23758847545708231</v>
      </c>
    </row>
    <row r="5350" spans="1:2" x14ac:dyDescent="0.25">
      <c r="A5350">
        <v>534.70000000000005</v>
      </c>
      <c r="B5350">
        <v>0.27718655469993692</v>
      </c>
    </row>
    <row r="5351" spans="1:2" x14ac:dyDescent="0.25">
      <c r="A5351">
        <v>534.80000000000007</v>
      </c>
      <c r="B5351">
        <v>0.31678463394279138</v>
      </c>
    </row>
    <row r="5352" spans="1:2" x14ac:dyDescent="0.25">
      <c r="A5352">
        <v>534.9</v>
      </c>
      <c r="B5352">
        <v>0.35638271318560089</v>
      </c>
    </row>
    <row r="5353" spans="1:2" x14ac:dyDescent="0.25">
      <c r="A5353">
        <v>535</v>
      </c>
      <c r="B5353">
        <v>0.39598079242845552</v>
      </c>
    </row>
    <row r="5354" spans="1:2" x14ac:dyDescent="0.25">
      <c r="A5354">
        <v>535.1</v>
      </c>
      <c r="B5354">
        <v>0.63608652921507114</v>
      </c>
    </row>
    <row r="5355" spans="1:2" x14ac:dyDescent="0.25">
      <c r="A5355">
        <v>535.20000000000005</v>
      </c>
      <c r="B5355">
        <v>0.87619226600168676</v>
      </c>
    </row>
    <row r="5356" spans="1:2" x14ac:dyDescent="0.25">
      <c r="A5356">
        <v>535.30000000000007</v>
      </c>
      <c r="B5356">
        <v>1.116298002788302</v>
      </c>
    </row>
    <row r="5357" spans="1:2" x14ac:dyDescent="0.25">
      <c r="A5357">
        <v>535.4</v>
      </c>
      <c r="B5357">
        <v>1.3564037395746451</v>
      </c>
    </row>
    <row r="5358" spans="1:2" x14ac:dyDescent="0.25">
      <c r="A5358">
        <v>535.5</v>
      </c>
      <c r="B5358">
        <v>1.5965094763612611</v>
      </c>
    </row>
    <row r="5359" spans="1:2" x14ac:dyDescent="0.25">
      <c r="A5359">
        <v>535.6</v>
      </c>
      <c r="B5359">
        <v>1.836615213147877</v>
      </c>
    </row>
    <row r="5360" spans="1:2" x14ac:dyDescent="0.25">
      <c r="A5360">
        <v>535.70000000000005</v>
      </c>
      <c r="B5360">
        <v>2.0767209499344919</v>
      </c>
    </row>
    <row r="5361" spans="1:2" x14ac:dyDescent="0.25">
      <c r="A5361">
        <v>535.80000000000007</v>
      </c>
      <c r="B5361">
        <v>2.3168266867211078</v>
      </c>
    </row>
    <row r="5362" spans="1:2" x14ac:dyDescent="0.25">
      <c r="A5362">
        <v>535.9</v>
      </c>
      <c r="B5362">
        <v>2.5569324235074511</v>
      </c>
    </row>
    <row r="5363" spans="1:2" x14ac:dyDescent="0.25">
      <c r="A5363">
        <v>536</v>
      </c>
      <c r="B5363">
        <v>2.7970381602940662</v>
      </c>
    </row>
    <row r="5364" spans="1:2" x14ac:dyDescent="0.25">
      <c r="A5364">
        <v>536.1</v>
      </c>
      <c r="B5364">
        <v>3.03919012630347</v>
      </c>
    </row>
    <row r="5365" spans="1:2" x14ac:dyDescent="0.25">
      <c r="A5365">
        <v>536.20000000000005</v>
      </c>
      <c r="B5365">
        <v>3.2813420923128729</v>
      </c>
    </row>
    <row r="5366" spans="1:2" x14ac:dyDescent="0.25">
      <c r="A5366">
        <v>536.30000000000007</v>
      </c>
      <c r="B5366">
        <v>3.5234940583222771</v>
      </c>
    </row>
    <row r="5367" spans="1:2" x14ac:dyDescent="0.25">
      <c r="A5367">
        <v>536.4</v>
      </c>
      <c r="B5367">
        <v>3.7656460243314052</v>
      </c>
    </row>
    <row r="5368" spans="1:2" x14ac:dyDescent="0.25">
      <c r="A5368">
        <v>536.5</v>
      </c>
      <c r="B5368">
        <v>4.0077979903408094</v>
      </c>
    </row>
    <row r="5369" spans="1:2" x14ac:dyDescent="0.25">
      <c r="A5369">
        <v>536.6</v>
      </c>
      <c r="B5369">
        <v>4.2499499563502123</v>
      </c>
    </row>
    <row r="5370" spans="1:2" x14ac:dyDescent="0.25">
      <c r="A5370">
        <v>536.70000000000005</v>
      </c>
      <c r="B5370">
        <v>4.4921019223596161</v>
      </c>
    </row>
    <row r="5371" spans="1:2" x14ac:dyDescent="0.25">
      <c r="A5371">
        <v>536.80000000000007</v>
      </c>
      <c r="B5371">
        <v>4.7342538883690199</v>
      </c>
    </row>
    <row r="5372" spans="1:2" x14ac:dyDescent="0.25">
      <c r="A5372">
        <v>536.9</v>
      </c>
      <c r="B5372">
        <v>4.9764058543781484</v>
      </c>
    </row>
    <row r="5373" spans="1:2" x14ac:dyDescent="0.25">
      <c r="A5373">
        <v>537</v>
      </c>
      <c r="B5373">
        <v>5.2185578203875513</v>
      </c>
    </row>
    <row r="5374" spans="1:2" x14ac:dyDescent="0.25">
      <c r="A5374">
        <v>537.1</v>
      </c>
      <c r="B5374">
        <v>5.7607774231827813</v>
      </c>
    </row>
    <row r="5375" spans="1:2" x14ac:dyDescent="0.25">
      <c r="A5375">
        <v>537.20000000000005</v>
      </c>
      <c r="B5375">
        <v>6.3029970259780104</v>
      </c>
    </row>
    <row r="5376" spans="1:2" x14ac:dyDescent="0.25">
      <c r="A5376">
        <v>537.30000000000007</v>
      </c>
      <c r="B5376">
        <v>6.8452166287732403</v>
      </c>
    </row>
    <row r="5377" spans="1:2" x14ac:dyDescent="0.25">
      <c r="A5377">
        <v>537.4</v>
      </c>
      <c r="B5377">
        <v>7.3874362315678539</v>
      </c>
    </row>
    <row r="5378" spans="1:2" x14ac:dyDescent="0.25">
      <c r="A5378">
        <v>537.5</v>
      </c>
      <c r="B5378">
        <v>7.9296558343630839</v>
      </c>
    </row>
    <row r="5379" spans="1:2" x14ac:dyDescent="0.25">
      <c r="A5379">
        <v>537.6</v>
      </c>
      <c r="B5379">
        <v>8.4718754371583138</v>
      </c>
    </row>
    <row r="5380" spans="1:2" x14ac:dyDescent="0.25">
      <c r="A5380">
        <v>537.70000000000005</v>
      </c>
      <c r="B5380">
        <v>9.014095039953542</v>
      </c>
    </row>
    <row r="5381" spans="1:2" x14ac:dyDescent="0.25">
      <c r="A5381">
        <v>537.80000000000007</v>
      </c>
      <c r="B5381">
        <v>9.5563146427487737</v>
      </c>
    </row>
    <row r="5382" spans="1:2" x14ac:dyDescent="0.25">
      <c r="A5382">
        <v>537.9</v>
      </c>
      <c r="B5382">
        <v>10.098534245543391</v>
      </c>
    </row>
    <row r="5383" spans="1:2" x14ac:dyDescent="0.25">
      <c r="A5383">
        <v>538</v>
      </c>
      <c r="B5383">
        <v>10.640753848338621</v>
      </c>
    </row>
    <row r="5384" spans="1:2" x14ac:dyDescent="0.25">
      <c r="A5384">
        <v>538.1</v>
      </c>
      <c r="B5384">
        <v>11.25921249506565</v>
      </c>
    </row>
    <row r="5385" spans="1:2" x14ac:dyDescent="0.25">
      <c r="A5385">
        <v>538.20000000000005</v>
      </c>
      <c r="B5385">
        <v>11.877671141792669</v>
      </c>
    </row>
    <row r="5386" spans="1:2" x14ac:dyDescent="0.25">
      <c r="A5386">
        <v>538.30000000000007</v>
      </c>
      <c r="B5386">
        <v>12.496129788519699</v>
      </c>
    </row>
    <row r="5387" spans="1:2" x14ac:dyDescent="0.25">
      <c r="A5387">
        <v>538.4</v>
      </c>
      <c r="B5387">
        <v>13.114588435246031</v>
      </c>
    </row>
    <row r="5388" spans="1:2" x14ac:dyDescent="0.25">
      <c r="A5388">
        <v>538.5</v>
      </c>
      <c r="B5388">
        <v>13.73304708197306</v>
      </c>
    </row>
    <row r="5389" spans="1:2" x14ac:dyDescent="0.25">
      <c r="A5389">
        <v>538.6</v>
      </c>
      <c r="B5389">
        <v>14.35150572870009</v>
      </c>
    </row>
    <row r="5390" spans="1:2" x14ac:dyDescent="0.25">
      <c r="A5390">
        <v>538.70000000000005</v>
      </c>
      <c r="B5390">
        <v>14.96996437542712</v>
      </c>
    </row>
    <row r="5391" spans="1:2" x14ac:dyDescent="0.25">
      <c r="A5391">
        <v>538.80000000000007</v>
      </c>
      <c r="B5391">
        <v>15.588423022154149</v>
      </c>
    </row>
    <row r="5392" spans="1:2" x14ac:dyDescent="0.25">
      <c r="A5392">
        <v>538.9</v>
      </c>
      <c r="B5392">
        <v>16.20688166888047</v>
      </c>
    </row>
    <row r="5393" spans="1:2" x14ac:dyDescent="0.25">
      <c r="A5393">
        <v>539</v>
      </c>
      <c r="B5393">
        <v>16.825340315607502</v>
      </c>
    </row>
    <row r="5394" spans="1:2" x14ac:dyDescent="0.25">
      <c r="A5394">
        <v>539.1</v>
      </c>
      <c r="B5394">
        <v>17.163510246624082</v>
      </c>
    </row>
    <row r="5395" spans="1:2" x14ac:dyDescent="0.25">
      <c r="A5395">
        <v>539.20000000000005</v>
      </c>
      <c r="B5395">
        <v>17.501680177640662</v>
      </c>
    </row>
    <row r="5396" spans="1:2" x14ac:dyDescent="0.25">
      <c r="A5396">
        <v>539.30000000000007</v>
      </c>
      <c r="B5396">
        <v>17.839850108657242</v>
      </c>
    </row>
    <row r="5397" spans="1:2" x14ac:dyDescent="0.25">
      <c r="A5397">
        <v>539.4</v>
      </c>
      <c r="B5397">
        <v>18.178020039673441</v>
      </c>
    </row>
    <row r="5398" spans="1:2" x14ac:dyDescent="0.25">
      <c r="A5398">
        <v>539.5</v>
      </c>
      <c r="B5398">
        <v>18.516189970690011</v>
      </c>
    </row>
    <row r="5399" spans="1:2" x14ac:dyDescent="0.25">
      <c r="A5399">
        <v>539.6</v>
      </c>
      <c r="B5399">
        <v>18.854359901706591</v>
      </c>
    </row>
    <row r="5400" spans="1:2" x14ac:dyDescent="0.25">
      <c r="A5400">
        <v>539.70000000000005</v>
      </c>
      <c r="B5400">
        <v>19.192529832723171</v>
      </c>
    </row>
    <row r="5401" spans="1:2" x14ac:dyDescent="0.25">
      <c r="A5401">
        <v>539.80000000000007</v>
      </c>
      <c r="B5401">
        <v>19.530699763739751</v>
      </c>
    </row>
    <row r="5402" spans="1:2" x14ac:dyDescent="0.25">
      <c r="A5402">
        <v>539.9</v>
      </c>
      <c r="B5402">
        <v>19.868869694755951</v>
      </c>
    </row>
    <row r="5403" spans="1:2" x14ac:dyDescent="0.25">
      <c r="A5403">
        <v>540</v>
      </c>
      <c r="B5403">
        <v>20.207039625772531</v>
      </c>
    </row>
    <row r="5404" spans="1:2" x14ac:dyDescent="0.25">
      <c r="A5404">
        <v>540.1</v>
      </c>
      <c r="B5404">
        <v>20.48743537430849</v>
      </c>
    </row>
    <row r="5405" spans="1:2" x14ac:dyDescent="0.25">
      <c r="A5405">
        <v>540.20000000000005</v>
      </c>
      <c r="B5405">
        <v>20.767831122844449</v>
      </c>
    </row>
    <row r="5406" spans="1:2" x14ac:dyDescent="0.25">
      <c r="A5406">
        <v>540.30000000000007</v>
      </c>
      <c r="B5406">
        <v>21.048226871380411</v>
      </c>
    </row>
    <row r="5407" spans="1:2" x14ac:dyDescent="0.25">
      <c r="A5407">
        <v>540.4</v>
      </c>
      <c r="B5407">
        <v>21.32862261991605</v>
      </c>
    </row>
    <row r="5408" spans="1:2" x14ac:dyDescent="0.25">
      <c r="A5408">
        <v>540.5</v>
      </c>
      <c r="B5408">
        <v>21.609018368452009</v>
      </c>
    </row>
    <row r="5409" spans="1:2" x14ac:dyDescent="0.25">
      <c r="A5409">
        <v>540.6</v>
      </c>
      <c r="B5409">
        <v>21.889414116987972</v>
      </c>
    </row>
    <row r="5410" spans="1:2" x14ac:dyDescent="0.25">
      <c r="A5410">
        <v>540.70000000000005</v>
      </c>
      <c r="B5410">
        <v>22.169809865523931</v>
      </c>
    </row>
    <row r="5411" spans="1:2" x14ac:dyDescent="0.25">
      <c r="A5411">
        <v>540.80000000000007</v>
      </c>
      <c r="B5411">
        <v>22.45020561405989</v>
      </c>
    </row>
    <row r="5412" spans="1:2" x14ac:dyDescent="0.25">
      <c r="A5412">
        <v>540.9</v>
      </c>
      <c r="B5412">
        <v>22.730601362595529</v>
      </c>
    </row>
    <row r="5413" spans="1:2" x14ac:dyDescent="0.25">
      <c r="A5413">
        <v>541</v>
      </c>
      <c r="B5413">
        <v>23.010997111131481</v>
      </c>
    </row>
    <row r="5414" spans="1:2" x14ac:dyDescent="0.25">
      <c r="A5414">
        <v>541.1</v>
      </c>
      <c r="B5414">
        <v>23.09154176320806</v>
      </c>
    </row>
    <row r="5415" spans="1:2" x14ac:dyDescent="0.25">
      <c r="A5415">
        <v>541.20000000000005</v>
      </c>
      <c r="B5415">
        <v>23.172086415284632</v>
      </c>
    </row>
    <row r="5416" spans="1:2" x14ac:dyDescent="0.25">
      <c r="A5416">
        <v>541.30000000000007</v>
      </c>
      <c r="B5416">
        <v>23.2526310673612</v>
      </c>
    </row>
    <row r="5417" spans="1:2" x14ac:dyDescent="0.25">
      <c r="A5417">
        <v>541.4</v>
      </c>
      <c r="B5417">
        <v>23.33317571943768</v>
      </c>
    </row>
    <row r="5418" spans="1:2" x14ac:dyDescent="0.25">
      <c r="A5418">
        <v>541.5</v>
      </c>
      <c r="B5418">
        <v>23.413720371514248</v>
      </c>
    </row>
    <row r="5419" spans="1:2" x14ac:dyDescent="0.25">
      <c r="A5419">
        <v>541.6</v>
      </c>
      <c r="B5419">
        <v>23.49426502359082</v>
      </c>
    </row>
    <row r="5420" spans="1:2" x14ac:dyDescent="0.25">
      <c r="A5420">
        <v>541.70000000000005</v>
      </c>
      <c r="B5420">
        <v>23.574809675667399</v>
      </c>
    </row>
    <row r="5421" spans="1:2" x14ac:dyDescent="0.25">
      <c r="A5421">
        <v>541.80000000000007</v>
      </c>
      <c r="B5421">
        <v>23.655354327743972</v>
      </c>
    </row>
    <row r="5422" spans="1:2" x14ac:dyDescent="0.25">
      <c r="A5422">
        <v>541.9</v>
      </c>
      <c r="B5422">
        <v>23.735898979820451</v>
      </c>
    </row>
    <row r="5423" spans="1:2" x14ac:dyDescent="0.25">
      <c r="A5423">
        <v>542</v>
      </c>
      <c r="B5423">
        <v>23.81644363189702</v>
      </c>
    </row>
    <row r="5424" spans="1:2" x14ac:dyDescent="0.25">
      <c r="A5424">
        <v>542.1</v>
      </c>
      <c r="B5424">
        <v>23.906104810379532</v>
      </c>
    </row>
    <row r="5425" spans="1:2" x14ac:dyDescent="0.25">
      <c r="A5425">
        <v>542.20000000000005</v>
      </c>
      <c r="B5425">
        <v>23.99576598886204</v>
      </c>
    </row>
    <row r="5426" spans="1:2" x14ac:dyDescent="0.25">
      <c r="A5426">
        <v>542.30000000000007</v>
      </c>
      <c r="B5426">
        <v>24.085427167344541</v>
      </c>
    </row>
    <row r="5427" spans="1:2" x14ac:dyDescent="0.25">
      <c r="A5427">
        <v>542.4</v>
      </c>
      <c r="B5427">
        <v>24.17508834582695</v>
      </c>
    </row>
    <row r="5428" spans="1:2" x14ac:dyDescent="0.25">
      <c r="A5428">
        <v>542.5</v>
      </c>
      <c r="B5428">
        <v>24.264749524309462</v>
      </c>
    </row>
    <row r="5429" spans="1:2" x14ac:dyDescent="0.25">
      <c r="A5429">
        <v>542.6</v>
      </c>
      <c r="B5429">
        <v>24.35441070279197</v>
      </c>
    </row>
    <row r="5430" spans="1:2" x14ac:dyDescent="0.25">
      <c r="A5430">
        <v>542.70000000000005</v>
      </c>
      <c r="B5430">
        <v>24.444071881274478</v>
      </c>
    </row>
    <row r="5431" spans="1:2" x14ac:dyDescent="0.25">
      <c r="A5431">
        <v>542.80000000000007</v>
      </c>
      <c r="B5431">
        <v>24.53373305975699</v>
      </c>
    </row>
    <row r="5432" spans="1:2" x14ac:dyDescent="0.25">
      <c r="A5432">
        <v>542.9</v>
      </c>
      <c r="B5432">
        <v>24.623394238239388</v>
      </c>
    </row>
    <row r="5433" spans="1:2" x14ac:dyDescent="0.25">
      <c r="A5433">
        <v>543</v>
      </c>
      <c r="B5433">
        <v>24.7130554167219</v>
      </c>
    </row>
    <row r="5434" spans="1:2" x14ac:dyDescent="0.25">
      <c r="A5434">
        <v>543.1</v>
      </c>
      <c r="B5434">
        <v>24.737975636532671</v>
      </c>
    </row>
    <row r="5435" spans="1:2" x14ac:dyDescent="0.25">
      <c r="A5435">
        <v>543.20000000000005</v>
      </c>
      <c r="B5435">
        <v>24.762895856343441</v>
      </c>
    </row>
    <row r="5436" spans="1:2" x14ac:dyDescent="0.25">
      <c r="A5436">
        <v>543.30000000000007</v>
      </c>
      <c r="B5436">
        <v>24.787816076154211</v>
      </c>
    </row>
    <row r="5437" spans="1:2" x14ac:dyDescent="0.25">
      <c r="A5437">
        <v>543.4</v>
      </c>
      <c r="B5437">
        <v>24.81273629596495</v>
      </c>
    </row>
    <row r="5438" spans="1:2" x14ac:dyDescent="0.25">
      <c r="A5438">
        <v>543.5</v>
      </c>
      <c r="B5438">
        <v>24.83765651577572</v>
      </c>
    </row>
    <row r="5439" spans="1:2" x14ac:dyDescent="0.25">
      <c r="A5439">
        <v>543.6</v>
      </c>
      <c r="B5439">
        <v>24.86257673558649</v>
      </c>
    </row>
    <row r="5440" spans="1:2" x14ac:dyDescent="0.25">
      <c r="A5440">
        <v>543.70000000000005</v>
      </c>
      <c r="B5440">
        <v>24.88749695539726</v>
      </c>
    </row>
    <row r="5441" spans="1:2" x14ac:dyDescent="0.25">
      <c r="A5441">
        <v>543.80000000000007</v>
      </c>
      <c r="B5441">
        <v>24.912417175208031</v>
      </c>
    </row>
    <row r="5442" spans="1:2" x14ac:dyDescent="0.25">
      <c r="A5442">
        <v>543.9</v>
      </c>
      <c r="B5442">
        <v>24.93733739501878</v>
      </c>
    </row>
    <row r="5443" spans="1:2" x14ac:dyDescent="0.25">
      <c r="A5443">
        <v>544</v>
      </c>
      <c r="B5443">
        <v>24.96225761482955</v>
      </c>
    </row>
    <row r="5444" spans="1:2" x14ac:dyDescent="0.25">
      <c r="A5444">
        <v>544.1</v>
      </c>
      <c r="B5444">
        <v>24.70543778722698</v>
      </c>
    </row>
    <row r="5445" spans="1:2" x14ac:dyDescent="0.25">
      <c r="A5445">
        <v>544.20000000000005</v>
      </c>
      <c r="B5445">
        <v>24.4486179596244</v>
      </c>
    </row>
    <row r="5446" spans="1:2" x14ac:dyDescent="0.25">
      <c r="A5446">
        <v>544.30000000000007</v>
      </c>
      <c r="B5446">
        <v>24.19179813202183</v>
      </c>
    </row>
    <row r="5447" spans="1:2" x14ac:dyDescent="0.25">
      <c r="A5447">
        <v>544.4</v>
      </c>
      <c r="B5447">
        <v>23.934978304419559</v>
      </c>
    </row>
    <row r="5448" spans="1:2" x14ac:dyDescent="0.25">
      <c r="A5448">
        <v>544.5</v>
      </c>
      <c r="B5448">
        <v>23.678158476816979</v>
      </c>
    </row>
    <row r="5449" spans="1:2" x14ac:dyDescent="0.25">
      <c r="A5449">
        <v>544.6</v>
      </c>
      <c r="B5449">
        <v>23.421338649214409</v>
      </c>
    </row>
    <row r="5450" spans="1:2" x14ac:dyDescent="0.25">
      <c r="A5450">
        <v>544.70000000000005</v>
      </c>
      <c r="B5450">
        <v>23.164518821611839</v>
      </c>
    </row>
    <row r="5451" spans="1:2" x14ac:dyDescent="0.25">
      <c r="A5451">
        <v>544.80000000000007</v>
      </c>
      <c r="B5451">
        <v>22.907698994009269</v>
      </c>
    </row>
    <row r="5452" spans="1:2" x14ac:dyDescent="0.25">
      <c r="A5452">
        <v>544.9</v>
      </c>
      <c r="B5452">
        <v>22.650879166406991</v>
      </c>
    </row>
    <row r="5453" spans="1:2" x14ac:dyDescent="0.25">
      <c r="A5453">
        <v>545</v>
      </c>
      <c r="B5453">
        <v>22.394059338804421</v>
      </c>
    </row>
    <row r="5454" spans="1:2" x14ac:dyDescent="0.25">
      <c r="A5454">
        <v>545.1</v>
      </c>
      <c r="B5454">
        <v>22.1614347986593</v>
      </c>
    </row>
    <row r="5455" spans="1:2" x14ac:dyDescent="0.25">
      <c r="A5455">
        <v>545.20000000000005</v>
      </c>
      <c r="B5455">
        <v>21.928810258514179</v>
      </c>
    </row>
    <row r="5456" spans="1:2" x14ac:dyDescent="0.25">
      <c r="A5456">
        <v>545.30000000000007</v>
      </c>
      <c r="B5456">
        <v>21.696185718369051</v>
      </c>
    </row>
    <row r="5457" spans="1:2" x14ac:dyDescent="0.25">
      <c r="A5457">
        <v>545.4</v>
      </c>
      <c r="B5457">
        <v>21.46356117822419</v>
      </c>
    </row>
    <row r="5458" spans="1:2" x14ac:dyDescent="0.25">
      <c r="A5458">
        <v>545.5</v>
      </c>
      <c r="B5458">
        <v>21.230936638079069</v>
      </c>
    </row>
    <row r="5459" spans="1:2" x14ac:dyDescent="0.25">
      <c r="A5459">
        <v>545.6</v>
      </c>
      <c r="B5459">
        <v>20.998312097933951</v>
      </c>
    </row>
    <row r="5460" spans="1:2" x14ac:dyDescent="0.25">
      <c r="A5460">
        <v>545.70000000000005</v>
      </c>
      <c r="B5460">
        <v>20.765687557788819</v>
      </c>
    </row>
    <row r="5461" spans="1:2" x14ac:dyDescent="0.25">
      <c r="A5461">
        <v>545.80000000000007</v>
      </c>
      <c r="B5461">
        <v>20.533063017643698</v>
      </c>
    </row>
    <row r="5462" spans="1:2" x14ac:dyDescent="0.25">
      <c r="A5462">
        <v>545.9</v>
      </c>
      <c r="B5462">
        <v>20.30043847749884</v>
      </c>
    </row>
    <row r="5463" spans="1:2" x14ac:dyDescent="0.25">
      <c r="A5463">
        <v>546</v>
      </c>
      <c r="B5463">
        <v>20.067813937353719</v>
      </c>
    </row>
    <row r="5464" spans="1:2" x14ac:dyDescent="0.25">
      <c r="A5464">
        <v>546.1</v>
      </c>
      <c r="B5464">
        <v>19.887885930410299</v>
      </c>
    </row>
    <row r="5465" spans="1:2" x14ac:dyDescent="0.25">
      <c r="A5465">
        <v>546.20000000000005</v>
      </c>
      <c r="B5465">
        <v>19.707957923466871</v>
      </c>
    </row>
    <row r="5466" spans="1:2" x14ac:dyDescent="0.25">
      <c r="A5466">
        <v>546.30000000000007</v>
      </c>
      <c r="B5466">
        <v>19.528029916523451</v>
      </c>
    </row>
    <row r="5467" spans="1:2" x14ac:dyDescent="0.25">
      <c r="A5467">
        <v>546.4</v>
      </c>
      <c r="B5467">
        <v>19.34810190958023</v>
      </c>
    </row>
    <row r="5468" spans="1:2" x14ac:dyDescent="0.25">
      <c r="A5468">
        <v>546.5</v>
      </c>
      <c r="B5468">
        <v>19.168173902636799</v>
      </c>
    </row>
    <row r="5469" spans="1:2" x14ac:dyDescent="0.25">
      <c r="A5469">
        <v>546.6</v>
      </c>
      <c r="B5469">
        <v>18.988245895693382</v>
      </c>
    </row>
    <row r="5470" spans="1:2" x14ac:dyDescent="0.25">
      <c r="A5470">
        <v>546.70000000000005</v>
      </c>
      <c r="B5470">
        <v>18.808317888749951</v>
      </c>
    </row>
    <row r="5471" spans="1:2" x14ac:dyDescent="0.25">
      <c r="A5471">
        <v>546.80000000000007</v>
      </c>
      <c r="B5471">
        <v>18.62838988180653</v>
      </c>
    </row>
    <row r="5472" spans="1:2" x14ac:dyDescent="0.25">
      <c r="A5472">
        <v>546.9</v>
      </c>
      <c r="B5472">
        <v>18.448461874863309</v>
      </c>
    </row>
    <row r="5473" spans="1:2" x14ac:dyDescent="0.25">
      <c r="A5473">
        <v>547</v>
      </c>
      <c r="B5473">
        <v>18.268533867919889</v>
      </c>
    </row>
    <row r="5474" spans="1:2" x14ac:dyDescent="0.25">
      <c r="A5474">
        <v>547.1</v>
      </c>
      <c r="B5474">
        <v>18.217476797311669</v>
      </c>
    </row>
    <row r="5475" spans="1:2" x14ac:dyDescent="0.25">
      <c r="A5475">
        <v>547.20000000000005</v>
      </c>
      <c r="B5475">
        <v>18.16641972670346</v>
      </c>
    </row>
    <row r="5476" spans="1:2" x14ac:dyDescent="0.25">
      <c r="A5476">
        <v>547.30000000000007</v>
      </c>
      <c r="B5476">
        <v>18.11536265609524</v>
      </c>
    </row>
    <row r="5477" spans="1:2" x14ac:dyDescent="0.25">
      <c r="A5477">
        <v>547.4</v>
      </c>
      <c r="B5477">
        <v>18.06430558548708</v>
      </c>
    </row>
    <row r="5478" spans="1:2" x14ac:dyDescent="0.25">
      <c r="A5478">
        <v>547.5</v>
      </c>
      <c r="B5478">
        <v>18.013248514878871</v>
      </c>
    </row>
    <row r="5479" spans="1:2" x14ac:dyDescent="0.25">
      <c r="A5479">
        <v>547.6</v>
      </c>
      <c r="B5479">
        <v>17.962191444270651</v>
      </c>
    </row>
    <row r="5480" spans="1:2" x14ac:dyDescent="0.25">
      <c r="A5480">
        <v>547.70000000000005</v>
      </c>
      <c r="B5480">
        <v>17.911134373662431</v>
      </c>
    </row>
    <row r="5481" spans="1:2" x14ac:dyDescent="0.25">
      <c r="A5481">
        <v>547.80000000000007</v>
      </c>
      <c r="B5481">
        <v>17.860077303054219</v>
      </c>
    </row>
    <row r="5482" spans="1:2" x14ac:dyDescent="0.25">
      <c r="A5482">
        <v>547.9</v>
      </c>
      <c r="B5482">
        <v>17.809020232446059</v>
      </c>
    </row>
    <row r="5483" spans="1:2" x14ac:dyDescent="0.25">
      <c r="A5483">
        <v>548</v>
      </c>
      <c r="B5483">
        <v>17.75796316183785</v>
      </c>
    </row>
    <row r="5484" spans="1:2" x14ac:dyDescent="0.25">
      <c r="A5484">
        <v>548.1</v>
      </c>
      <c r="B5484">
        <v>17.485256802033369</v>
      </c>
    </row>
    <row r="5485" spans="1:2" x14ac:dyDescent="0.25">
      <c r="A5485">
        <v>548.20000000000005</v>
      </c>
      <c r="B5485">
        <v>17.212550442228888</v>
      </c>
    </row>
    <row r="5486" spans="1:2" x14ac:dyDescent="0.25">
      <c r="A5486">
        <v>548.30000000000007</v>
      </c>
      <c r="B5486">
        <v>16.939844082424411</v>
      </c>
    </row>
    <row r="5487" spans="1:2" x14ac:dyDescent="0.25">
      <c r="A5487">
        <v>548.4</v>
      </c>
      <c r="B5487">
        <v>16.66713772262024</v>
      </c>
    </row>
    <row r="5488" spans="1:2" x14ac:dyDescent="0.25">
      <c r="A5488">
        <v>548.5</v>
      </c>
      <c r="B5488">
        <v>16.394431362815769</v>
      </c>
    </row>
    <row r="5489" spans="1:2" x14ac:dyDescent="0.25">
      <c r="A5489">
        <v>548.6</v>
      </c>
      <c r="B5489">
        <v>16.121725003011289</v>
      </c>
    </row>
    <row r="5490" spans="1:2" x14ac:dyDescent="0.25">
      <c r="A5490">
        <v>548.70000000000005</v>
      </c>
      <c r="B5490">
        <v>15.84901864320681</v>
      </c>
    </row>
    <row r="5491" spans="1:2" x14ac:dyDescent="0.25">
      <c r="A5491">
        <v>548.80000000000007</v>
      </c>
      <c r="B5491">
        <v>15.576312283402331</v>
      </c>
    </row>
    <row r="5492" spans="1:2" x14ac:dyDescent="0.25">
      <c r="A5492">
        <v>548.9</v>
      </c>
      <c r="B5492">
        <v>15.303605923598161</v>
      </c>
    </row>
    <row r="5493" spans="1:2" x14ac:dyDescent="0.25">
      <c r="A5493">
        <v>549</v>
      </c>
      <c r="B5493">
        <v>15.030899563793691</v>
      </c>
    </row>
    <row r="5494" spans="1:2" x14ac:dyDescent="0.25">
      <c r="A5494">
        <v>549.1</v>
      </c>
      <c r="B5494">
        <v>15.02356081568773</v>
      </c>
    </row>
    <row r="5495" spans="1:2" x14ac:dyDescent="0.25">
      <c r="A5495">
        <v>549.20000000000005</v>
      </c>
      <c r="B5495">
        <v>15.01622206758177</v>
      </c>
    </row>
    <row r="5496" spans="1:2" x14ac:dyDescent="0.25">
      <c r="A5496">
        <v>549.30000000000007</v>
      </c>
      <c r="B5496">
        <v>15.00888331947581</v>
      </c>
    </row>
    <row r="5497" spans="1:2" x14ac:dyDescent="0.25">
      <c r="A5497">
        <v>549.4</v>
      </c>
      <c r="B5497">
        <v>15.001544571369861</v>
      </c>
    </row>
    <row r="5498" spans="1:2" x14ac:dyDescent="0.25">
      <c r="A5498">
        <v>549.5</v>
      </c>
      <c r="B5498">
        <v>14.994205823263901</v>
      </c>
    </row>
    <row r="5499" spans="1:2" x14ac:dyDescent="0.25">
      <c r="A5499">
        <v>549.6</v>
      </c>
      <c r="B5499">
        <v>14.986867075157949</v>
      </c>
    </row>
    <row r="5500" spans="1:2" x14ac:dyDescent="0.25">
      <c r="A5500">
        <v>549.70000000000005</v>
      </c>
      <c r="B5500">
        <v>14.979528327051989</v>
      </c>
    </row>
    <row r="5501" spans="1:2" x14ac:dyDescent="0.25">
      <c r="A5501">
        <v>549.80000000000007</v>
      </c>
      <c r="B5501">
        <v>14.972189578946031</v>
      </c>
    </row>
    <row r="5502" spans="1:2" x14ac:dyDescent="0.25">
      <c r="A5502">
        <v>549.9</v>
      </c>
      <c r="B5502">
        <v>14.96485083084008</v>
      </c>
    </row>
    <row r="5503" spans="1:2" x14ac:dyDescent="0.25">
      <c r="A5503">
        <v>550</v>
      </c>
      <c r="B5503">
        <v>14.957512082734119</v>
      </c>
    </row>
    <row r="5504" spans="1:2" x14ac:dyDescent="0.25">
      <c r="A5504">
        <v>550.1</v>
      </c>
      <c r="B5504">
        <v>14.938751103703201</v>
      </c>
    </row>
    <row r="5505" spans="1:2" x14ac:dyDescent="0.25">
      <c r="A5505">
        <v>550.20000000000005</v>
      </c>
      <c r="B5505">
        <v>14.919990124672269</v>
      </c>
    </row>
    <row r="5506" spans="1:2" x14ac:dyDescent="0.25">
      <c r="A5506">
        <v>550.30000000000007</v>
      </c>
      <c r="B5506">
        <v>14.90122914564134</v>
      </c>
    </row>
    <row r="5507" spans="1:2" x14ac:dyDescent="0.25">
      <c r="A5507">
        <v>550.4</v>
      </c>
      <c r="B5507">
        <v>14.88246816661044</v>
      </c>
    </row>
    <row r="5508" spans="1:2" x14ac:dyDescent="0.25">
      <c r="A5508">
        <v>550.5</v>
      </c>
      <c r="B5508">
        <v>14.863707187579511</v>
      </c>
    </row>
    <row r="5509" spans="1:2" x14ac:dyDescent="0.25">
      <c r="A5509">
        <v>550.6</v>
      </c>
      <c r="B5509">
        <v>14.844946208548579</v>
      </c>
    </row>
    <row r="5510" spans="1:2" x14ac:dyDescent="0.25">
      <c r="A5510">
        <v>550.70000000000005</v>
      </c>
      <c r="B5510">
        <v>14.826185229517661</v>
      </c>
    </row>
    <row r="5511" spans="1:2" x14ac:dyDescent="0.25">
      <c r="A5511">
        <v>550.80000000000007</v>
      </c>
      <c r="B5511">
        <v>14.807424250486729</v>
      </c>
    </row>
    <row r="5512" spans="1:2" x14ac:dyDescent="0.25">
      <c r="A5512">
        <v>550.9</v>
      </c>
      <c r="B5512">
        <v>14.788663271455819</v>
      </c>
    </row>
    <row r="5513" spans="1:2" x14ac:dyDescent="0.25">
      <c r="A5513">
        <v>551</v>
      </c>
      <c r="B5513">
        <v>14.7699022924249</v>
      </c>
    </row>
    <row r="5514" spans="1:2" x14ac:dyDescent="0.25">
      <c r="A5514">
        <v>551.1</v>
      </c>
      <c r="B5514">
        <v>14.733060123612381</v>
      </c>
    </row>
    <row r="5515" spans="1:2" x14ac:dyDescent="0.25">
      <c r="A5515">
        <v>551.20000000000005</v>
      </c>
      <c r="B5515">
        <v>14.69621795479987</v>
      </c>
    </row>
    <row r="5516" spans="1:2" x14ac:dyDescent="0.25">
      <c r="A5516">
        <v>551.30000000000007</v>
      </c>
      <c r="B5516">
        <v>14.659375785987359</v>
      </c>
    </row>
    <row r="5517" spans="1:2" x14ac:dyDescent="0.25">
      <c r="A5517">
        <v>551.4</v>
      </c>
      <c r="B5517">
        <v>14.62253361717489</v>
      </c>
    </row>
    <row r="5518" spans="1:2" x14ac:dyDescent="0.25">
      <c r="A5518">
        <v>551.5</v>
      </c>
      <c r="B5518">
        <v>14.58569144836237</v>
      </c>
    </row>
    <row r="5519" spans="1:2" x14ac:dyDescent="0.25">
      <c r="A5519">
        <v>551.6</v>
      </c>
      <c r="B5519">
        <v>14.548849279549859</v>
      </c>
    </row>
    <row r="5520" spans="1:2" x14ac:dyDescent="0.25">
      <c r="A5520">
        <v>551.70000000000005</v>
      </c>
      <c r="B5520">
        <v>14.512007110737351</v>
      </c>
    </row>
    <row r="5521" spans="1:2" x14ac:dyDescent="0.25">
      <c r="A5521">
        <v>551.80000000000007</v>
      </c>
      <c r="B5521">
        <v>14.475164941924829</v>
      </c>
    </row>
    <row r="5522" spans="1:2" x14ac:dyDescent="0.25">
      <c r="A5522">
        <v>551.9</v>
      </c>
      <c r="B5522">
        <v>14.438322773112359</v>
      </c>
    </row>
    <row r="5523" spans="1:2" x14ac:dyDescent="0.25">
      <c r="A5523">
        <v>552</v>
      </c>
      <c r="B5523">
        <v>14.40148060429985</v>
      </c>
    </row>
    <row r="5524" spans="1:2" x14ac:dyDescent="0.25">
      <c r="A5524">
        <v>552.1</v>
      </c>
      <c r="B5524">
        <v>14.19616734295149</v>
      </c>
    </row>
    <row r="5525" spans="1:2" x14ac:dyDescent="0.25">
      <c r="A5525">
        <v>552.20000000000005</v>
      </c>
      <c r="B5525">
        <v>13.99085408160313</v>
      </c>
    </row>
    <row r="5526" spans="1:2" x14ac:dyDescent="0.25">
      <c r="A5526">
        <v>552.30000000000007</v>
      </c>
      <c r="B5526">
        <v>13.785540820254759</v>
      </c>
    </row>
    <row r="5527" spans="1:2" x14ac:dyDescent="0.25">
      <c r="A5527">
        <v>552.4</v>
      </c>
      <c r="B5527">
        <v>13.580227558906641</v>
      </c>
    </row>
    <row r="5528" spans="1:2" x14ac:dyDescent="0.25">
      <c r="A5528">
        <v>552.5</v>
      </c>
      <c r="B5528">
        <v>13.374914297558281</v>
      </c>
    </row>
    <row r="5529" spans="1:2" x14ac:dyDescent="0.25">
      <c r="A5529">
        <v>552.6</v>
      </c>
      <c r="B5529">
        <v>13.16960103620991</v>
      </c>
    </row>
    <row r="5530" spans="1:2" x14ac:dyDescent="0.25">
      <c r="A5530">
        <v>552.70000000000005</v>
      </c>
      <c r="B5530">
        <v>12.96428777486155</v>
      </c>
    </row>
    <row r="5531" spans="1:2" x14ac:dyDescent="0.25">
      <c r="A5531">
        <v>552.80000000000007</v>
      </c>
      <c r="B5531">
        <v>12.75897451351319</v>
      </c>
    </row>
    <row r="5532" spans="1:2" x14ac:dyDescent="0.25">
      <c r="A5532">
        <v>552.9</v>
      </c>
      <c r="B5532">
        <v>12.55366125216506</v>
      </c>
    </row>
    <row r="5533" spans="1:2" x14ac:dyDescent="0.25">
      <c r="A5533">
        <v>553</v>
      </c>
      <c r="B5533">
        <v>12.3483479908167</v>
      </c>
    </row>
    <row r="5534" spans="1:2" x14ac:dyDescent="0.25">
      <c r="A5534">
        <v>553.1</v>
      </c>
      <c r="B5534">
        <v>12.40523042606009</v>
      </c>
    </row>
    <row r="5535" spans="1:2" x14ac:dyDescent="0.25">
      <c r="A5535">
        <v>553.20000000000005</v>
      </c>
      <c r="B5535">
        <v>12.46211286130348</v>
      </c>
    </row>
    <row r="5536" spans="1:2" x14ac:dyDescent="0.25">
      <c r="A5536">
        <v>553.30000000000007</v>
      </c>
      <c r="B5536">
        <v>12.518995296546869</v>
      </c>
    </row>
    <row r="5537" spans="1:2" x14ac:dyDescent="0.25">
      <c r="A5537">
        <v>553.4</v>
      </c>
      <c r="B5537">
        <v>12.5758777317902</v>
      </c>
    </row>
    <row r="5538" spans="1:2" x14ac:dyDescent="0.25">
      <c r="A5538">
        <v>553.5</v>
      </c>
      <c r="B5538">
        <v>12.63276016703359</v>
      </c>
    </row>
    <row r="5539" spans="1:2" x14ac:dyDescent="0.25">
      <c r="A5539">
        <v>553.6</v>
      </c>
      <c r="B5539">
        <v>12.689642602276979</v>
      </c>
    </row>
    <row r="5540" spans="1:2" x14ac:dyDescent="0.25">
      <c r="A5540">
        <v>553.70000000000005</v>
      </c>
      <c r="B5540">
        <v>12.746525037520369</v>
      </c>
    </row>
    <row r="5541" spans="1:2" x14ac:dyDescent="0.25">
      <c r="A5541">
        <v>553.80000000000007</v>
      </c>
      <c r="B5541">
        <v>12.803407472763761</v>
      </c>
    </row>
    <row r="5542" spans="1:2" x14ac:dyDescent="0.25">
      <c r="A5542">
        <v>553.9</v>
      </c>
      <c r="B5542">
        <v>12.860289908007079</v>
      </c>
    </row>
    <row r="5543" spans="1:2" x14ac:dyDescent="0.25">
      <c r="A5543">
        <v>554</v>
      </c>
      <c r="B5543">
        <v>12.917172343250471</v>
      </c>
    </row>
    <row r="5544" spans="1:2" x14ac:dyDescent="0.25">
      <c r="A5544">
        <v>554.1</v>
      </c>
      <c r="B5544">
        <v>12.82821508409994</v>
      </c>
    </row>
    <row r="5545" spans="1:2" x14ac:dyDescent="0.25">
      <c r="A5545">
        <v>554.20000000000005</v>
      </c>
      <c r="B5545">
        <v>12.7392578249494</v>
      </c>
    </row>
    <row r="5546" spans="1:2" x14ac:dyDescent="0.25">
      <c r="A5546">
        <v>554.30000000000007</v>
      </c>
      <c r="B5546">
        <v>12.650300565798871</v>
      </c>
    </row>
    <row r="5547" spans="1:2" x14ac:dyDescent="0.25">
      <c r="A5547">
        <v>554.4</v>
      </c>
      <c r="B5547">
        <v>12.56134330664843</v>
      </c>
    </row>
    <row r="5548" spans="1:2" x14ac:dyDescent="0.25">
      <c r="A5548">
        <v>554.5</v>
      </c>
      <c r="B5548">
        <v>12.472386047497899</v>
      </c>
    </row>
    <row r="5549" spans="1:2" x14ac:dyDescent="0.25">
      <c r="A5549">
        <v>554.6</v>
      </c>
      <c r="B5549">
        <v>12.383428788347359</v>
      </c>
    </row>
    <row r="5550" spans="1:2" x14ac:dyDescent="0.25">
      <c r="A5550">
        <v>554.70000000000005</v>
      </c>
      <c r="B5550">
        <v>12.29447152919683</v>
      </c>
    </row>
    <row r="5551" spans="1:2" x14ac:dyDescent="0.25">
      <c r="A5551">
        <v>554.80000000000007</v>
      </c>
      <c r="B5551">
        <v>12.20551427004629</v>
      </c>
    </row>
    <row r="5552" spans="1:2" x14ac:dyDescent="0.25">
      <c r="A5552">
        <v>554.9</v>
      </c>
      <c r="B5552">
        <v>12.11655701089586</v>
      </c>
    </row>
    <row r="5553" spans="1:2" x14ac:dyDescent="0.25">
      <c r="A5553">
        <v>555</v>
      </c>
      <c r="B5553">
        <v>12.027599751745321</v>
      </c>
    </row>
    <row r="5554" spans="1:2" x14ac:dyDescent="0.25">
      <c r="A5554">
        <v>555.1</v>
      </c>
      <c r="B5554">
        <v>12.06480341231485</v>
      </c>
    </row>
    <row r="5555" spans="1:2" x14ac:dyDescent="0.25">
      <c r="A5555">
        <v>555.20000000000005</v>
      </c>
      <c r="B5555">
        <v>12.102007072884369</v>
      </c>
    </row>
    <row r="5556" spans="1:2" x14ac:dyDescent="0.25">
      <c r="A5556">
        <v>555.30000000000007</v>
      </c>
      <c r="B5556">
        <v>12.13921073345389</v>
      </c>
    </row>
    <row r="5557" spans="1:2" x14ac:dyDescent="0.25">
      <c r="A5557">
        <v>555.4</v>
      </c>
      <c r="B5557">
        <v>12.17641439402337</v>
      </c>
    </row>
    <row r="5558" spans="1:2" x14ac:dyDescent="0.25">
      <c r="A5558">
        <v>555.5</v>
      </c>
      <c r="B5558">
        <v>12.213618054592891</v>
      </c>
    </row>
    <row r="5559" spans="1:2" x14ac:dyDescent="0.25">
      <c r="A5559">
        <v>555.6</v>
      </c>
      <c r="B5559">
        <v>12.250821715162409</v>
      </c>
    </row>
    <row r="5560" spans="1:2" x14ac:dyDescent="0.25">
      <c r="A5560">
        <v>555.70000000000005</v>
      </c>
      <c r="B5560">
        <v>12.288025375731941</v>
      </c>
    </row>
    <row r="5561" spans="1:2" x14ac:dyDescent="0.25">
      <c r="A5561">
        <v>555.80000000000007</v>
      </c>
      <c r="B5561">
        <v>12.32522903630146</v>
      </c>
    </row>
    <row r="5562" spans="1:2" x14ac:dyDescent="0.25">
      <c r="A5562">
        <v>555.9</v>
      </c>
      <c r="B5562">
        <v>12.36243269687094</v>
      </c>
    </row>
    <row r="5563" spans="1:2" x14ac:dyDescent="0.25">
      <c r="A5563">
        <v>556</v>
      </c>
      <c r="B5563">
        <v>12.39963635744046</v>
      </c>
    </row>
    <row r="5564" spans="1:2" x14ac:dyDescent="0.25">
      <c r="A5564">
        <v>556.1</v>
      </c>
      <c r="B5564">
        <v>12.450755914710831</v>
      </c>
    </row>
    <row r="5565" spans="1:2" x14ac:dyDescent="0.25">
      <c r="A5565">
        <v>556.20000000000005</v>
      </c>
      <c r="B5565">
        <v>12.50187547198119</v>
      </c>
    </row>
    <row r="5566" spans="1:2" x14ac:dyDescent="0.25">
      <c r="A5566">
        <v>556.30000000000007</v>
      </c>
      <c r="B5566">
        <v>12.55299502925156</v>
      </c>
    </row>
    <row r="5567" spans="1:2" x14ac:dyDescent="0.25">
      <c r="A5567">
        <v>556.4</v>
      </c>
      <c r="B5567">
        <v>12.60411458652187</v>
      </c>
    </row>
    <row r="5568" spans="1:2" x14ac:dyDescent="0.25">
      <c r="A5568">
        <v>556.5</v>
      </c>
      <c r="B5568">
        <v>12.65523414379223</v>
      </c>
    </row>
    <row r="5569" spans="1:2" x14ac:dyDescent="0.25">
      <c r="A5569">
        <v>556.6</v>
      </c>
      <c r="B5569">
        <v>12.7063537010626</v>
      </c>
    </row>
    <row r="5570" spans="1:2" x14ac:dyDescent="0.25">
      <c r="A5570">
        <v>556.70000000000005</v>
      </c>
      <c r="B5570">
        <v>12.75747325833296</v>
      </c>
    </row>
    <row r="5571" spans="1:2" x14ac:dyDescent="0.25">
      <c r="A5571">
        <v>556.80000000000007</v>
      </c>
      <c r="B5571">
        <v>12.80859281560333</v>
      </c>
    </row>
    <row r="5572" spans="1:2" x14ac:dyDescent="0.25">
      <c r="A5572">
        <v>556.9</v>
      </c>
      <c r="B5572">
        <v>12.85971237287364</v>
      </c>
    </row>
    <row r="5573" spans="1:2" x14ac:dyDescent="0.25">
      <c r="A5573">
        <v>557</v>
      </c>
      <c r="B5573">
        <v>12.91083193014401</v>
      </c>
    </row>
    <row r="5574" spans="1:2" x14ac:dyDescent="0.25">
      <c r="A5574">
        <v>557.1</v>
      </c>
      <c r="B5574">
        <v>12.82321706369302</v>
      </c>
    </row>
    <row r="5575" spans="1:2" x14ac:dyDescent="0.25">
      <c r="A5575">
        <v>557.20000000000005</v>
      </c>
      <c r="B5575">
        <v>12.73560219724204</v>
      </c>
    </row>
    <row r="5576" spans="1:2" x14ac:dyDescent="0.25">
      <c r="A5576">
        <v>557.30000000000007</v>
      </c>
      <c r="B5576">
        <v>12.647987330791061</v>
      </c>
    </row>
    <row r="5577" spans="1:2" x14ac:dyDescent="0.25">
      <c r="A5577">
        <v>557.4</v>
      </c>
      <c r="B5577">
        <v>12.560372464340171</v>
      </c>
    </row>
    <row r="5578" spans="1:2" x14ac:dyDescent="0.25">
      <c r="A5578">
        <v>557.5</v>
      </c>
      <c r="B5578">
        <v>12.47275759788919</v>
      </c>
    </row>
    <row r="5579" spans="1:2" x14ac:dyDescent="0.25">
      <c r="A5579">
        <v>557.6</v>
      </c>
      <c r="B5579">
        <v>12.38514273143821</v>
      </c>
    </row>
    <row r="5580" spans="1:2" x14ac:dyDescent="0.25">
      <c r="A5580">
        <v>557.70000000000005</v>
      </c>
      <c r="B5580">
        <v>12.29752786498722</v>
      </c>
    </row>
    <row r="5581" spans="1:2" x14ac:dyDescent="0.25">
      <c r="A5581">
        <v>557.80000000000007</v>
      </c>
      <c r="B5581">
        <v>12.20991299853624</v>
      </c>
    </row>
    <row r="5582" spans="1:2" x14ac:dyDescent="0.25">
      <c r="A5582">
        <v>557.9</v>
      </c>
      <c r="B5582">
        <v>12.12229813208535</v>
      </c>
    </row>
    <row r="5583" spans="1:2" x14ac:dyDescent="0.25">
      <c r="A5583">
        <v>558</v>
      </c>
      <c r="B5583">
        <v>12.034683265634371</v>
      </c>
    </row>
    <row r="5584" spans="1:2" x14ac:dyDescent="0.25">
      <c r="A5584">
        <v>558.1</v>
      </c>
      <c r="B5584">
        <v>12.19511715294132</v>
      </c>
    </row>
    <row r="5585" spans="1:2" x14ac:dyDescent="0.25">
      <c r="A5585">
        <v>558.20000000000005</v>
      </c>
      <c r="B5585">
        <v>12.35555104024828</v>
      </c>
    </row>
    <row r="5586" spans="1:2" x14ac:dyDescent="0.25">
      <c r="A5586">
        <v>558.30000000000007</v>
      </c>
      <c r="B5586">
        <v>12.51598492755523</v>
      </c>
    </row>
    <row r="5587" spans="1:2" x14ac:dyDescent="0.25">
      <c r="A5587">
        <v>558.4</v>
      </c>
      <c r="B5587">
        <v>12.676418814862</v>
      </c>
    </row>
    <row r="5588" spans="1:2" x14ac:dyDescent="0.25">
      <c r="A5588">
        <v>558.5</v>
      </c>
      <c r="B5588">
        <v>12.836852702168949</v>
      </c>
    </row>
    <row r="5589" spans="1:2" x14ac:dyDescent="0.25">
      <c r="A5589">
        <v>558.6</v>
      </c>
      <c r="B5589">
        <v>12.9972865894759</v>
      </c>
    </row>
    <row r="5590" spans="1:2" x14ac:dyDescent="0.25">
      <c r="A5590">
        <v>558.70000000000005</v>
      </c>
      <c r="B5590">
        <v>13.157720476782851</v>
      </c>
    </row>
    <row r="5591" spans="1:2" x14ac:dyDescent="0.25">
      <c r="A5591">
        <v>558.80000000000007</v>
      </c>
      <c r="B5591">
        <v>13.3181543640898</v>
      </c>
    </row>
    <row r="5592" spans="1:2" x14ac:dyDescent="0.25">
      <c r="A5592">
        <v>558.9</v>
      </c>
      <c r="B5592">
        <v>13.47858825139657</v>
      </c>
    </row>
    <row r="5593" spans="1:2" x14ac:dyDescent="0.25">
      <c r="A5593">
        <v>559</v>
      </c>
      <c r="B5593">
        <v>13.63902213870352</v>
      </c>
    </row>
    <row r="5594" spans="1:2" x14ac:dyDescent="0.25">
      <c r="A5594">
        <v>559.1</v>
      </c>
      <c r="B5594">
        <v>13.8371519809695</v>
      </c>
    </row>
    <row r="5595" spans="1:2" x14ac:dyDescent="0.25">
      <c r="A5595">
        <v>559.20000000000005</v>
      </c>
      <c r="B5595">
        <v>14.035281823235479</v>
      </c>
    </row>
    <row r="5596" spans="1:2" x14ac:dyDescent="0.25">
      <c r="A5596">
        <v>559.30000000000007</v>
      </c>
      <c r="B5596">
        <v>14.23341166550146</v>
      </c>
    </row>
    <row r="5597" spans="1:2" x14ac:dyDescent="0.25">
      <c r="A5597">
        <v>559.4</v>
      </c>
      <c r="B5597">
        <v>14.43154150776722</v>
      </c>
    </row>
    <row r="5598" spans="1:2" x14ac:dyDescent="0.25">
      <c r="A5598">
        <v>559.5</v>
      </c>
      <c r="B5598">
        <v>14.629671350033201</v>
      </c>
    </row>
    <row r="5599" spans="1:2" x14ac:dyDescent="0.25">
      <c r="A5599">
        <v>559.6</v>
      </c>
      <c r="B5599">
        <v>14.82780119229918</v>
      </c>
    </row>
    <row r="5600" spans="1:2" x14ac:dyDescent="0.25">
      <c r="A5600">
        <v>559.70000000000005</v>
      </c>
      <c r="B5600">
        <v>15.02593103456516</v>
      </c>
    </row>
    <row r="5601" spans="1:2" x14ac:dyDescent="0.25">
      <c r="A5601">
        <v>559.80000000000007</v>
      </c>
      <c r="B5601">
        <v>15.224060876831141</v>
      </c>
    </row>
    <row r="5602" spans="1:2" x14ac:dyDescent="0.25">
      <c r="A5602">
        <v>559.9</v>
      </c>
      <c r="B5602">
        <v>15.4221907190969</v>
      </c>
    </row>
    <row r="5603" spans="1:2" x14ac:dyDescent="0.25">
      <c r="A5603">
        <v>560</v>
      </c>
      <c r="B5603">
        <v>15.620320561362879</v>
      </c>
    </row>
    <row r="5604" spans="1:2" x14ac:dyDescent="0.25">
      <c r="A5604">
        <v>560.1</v>
      </c>
      <c r="B5604">
        <v>15.56399555133655</v>
      </c>
    </row>
    <row r="5605" spans="1:2" x14ac:dyDescent="0.25">
      <c r="A5605">
        <v>560.20000000000005</v>
      </c>
      <c r="B5605">
        <v>15.507670541310221</v>
      </c>
    </row>
    <row r="5606" spans="1:2" x14ac:dyDescent="0.25">
      <c r="A5606">
        <v>560.30000000000007</v>
      </c>
      <c r="B5606">
        <v>15.451345531283881</v>
      </c>
    </row>
    <row r="5607" spans="1:2" x14ac:dyDescent="0.25">
      <c r="A5607">
        <v>560.4</v>
      </c>
      <c r="B5607">
        <v>15.395020521257621</v>
      </c>
    </row>
    <row r="5608" spans="1:2" x14ac:dyDescent="0.25">
      <c r="A5608">
        <v>560.5</v>
      </c>
      <c r="B5608">
        <v>15.33869551123129</v>
      </c>
    </row>
    <row r="5609" spans="1:2" x14ac:dyDescent="0.25">
      <c r="A5609">
        <v>560.6</v>
      </c>
      <c r="B5609">
        <v>15.28237050120495</v>
      </c>
    </row>
    <row r="5610" spans="1:2" x14ac:dyDescent="0.25">
      <c r="A5610">
        <v>560.70000000000005</v>
      </c>
      <c r="B5610">
        <v>15.22604549117862</v>
      </c>
    </row>
    <row r="5611" spans="1:2" x14ac:dyDescent="0.25">
      <c r="A5611">
        <v>560.80000000000007</v>
      </c>
      <c r="B5611">
        <v>15.169720481152289</v>
      </c>
    </row>
    <row r="5612" spans="1:2" x14ac:dyDescent="0.25">
      <c r="A5612">
        <v>560.9</v>
      </c>
      <c r="B5612">
        <v>15.113395471126021</v>
      </c>
    </row>
    <row r="5613" spans="1:2" x14ac:dyDescent="0.25">
      <c r="A5613">
        <v>561</v>
      </c>
      <c r="B5613">
        <v>15.057070461099689</v>
      </c>
    </row>
    <row r="5614" spans="1:2" x14ac:dyDescent="0.25">
      <c r="A5614">
        <v>561.1</v>
      </c>
      <c r="B5614">
        <v>15.080662225963049</v>
      </c>
    </row>
    <row r="5615" spans="1:2" x14ac:dyDescent="0.25">
      <c r="A5615">
        <v>561.20000000000005</v>
      </c>
      <c r="B5615">
        <v>15.104253990826409</v>
      </c>
    </row>
    <row r="5616" spans="1:2" x14ac:dyDescent="0.25">
      <c r="A5616">
        <v>561.30000000000007</v>
      </c>
      <c r="B5616">
        <v>15.12784575568976</v>
      </c>
    </row>
    <row r="5617" spans="1:2" x14ac:dyDescent="0.25">
      <c r="A5617">
        <v>561.4</v>
      </c>
      <c r="B5617">
        <v>15.15143752055309</v>
      </c>
    </row>
    <row r="5618" spans="1:2" x14ac:dyDescent="0.25">
      <c r="A5618">
        <v>561.5</v>
      </c>
      <c r="B5618">
        <v>15.17502928541645</v>
      </c>
    </row>
    <row r="5619" spans="1:2" x14ac:dyDescent="0.25">
      <c r="A5619">
        <v>561.6</v>
      </c>
      <c r="B5619">
        <v>15.198621050279799</v>
      </c>
    </row>
    <row r="5620" spans="1:2" x14ac:dyDescent="0.25">
      <c r="A5620">
        <v>561.70000000000005</v>
      </c>
      <c r="B5620">
        <v>15.222212815143161</v>
      </c>
    </row>
    <row r="5621" spans="1:2" x14ac:dyDescent="0.25">
      <c r="A5621">
        <v>561.80000000000007</v>
      </c>
      <c r="B5621">
        <v>15.245804580006521</v>
      </c>
    </row>
    <row r="5622" spans="1:2" x14ac:dyDescent="0.25">
      <c r="A5622">
        <v>561.9</v>
      </c>
      <c r="B5622">
        <v>15.26939634486985</v>
      </c>
    </row>
    <row r="5623" spans="1:2" x14ac:dyDescent="0.25">
      <c r="A5623">
        <v>562</v>
      </c>
      <c r="B5623">
        <v>15.2929881097332</v>
      </c>
    </row>
    <row r="5624" spans="1:2" x14ac:dyDescent="0.25">
      <c r="A5624">
        <v>562.1</v>
      </c>
      <c r="B5624">
        <v>15.28046570906821</v>
      </c>
    </row>
    <row r="5625" spans="1:2" x14ac:dyDescent="0.25">
      <c r="A5625">
        <v>562.20000000000005</v>
      </c>
      <c r="B5625">
        <v>15.26794330840322</v>
      </c>
    </row>
    <row r="5626" spans="1:2" x14ac:dyDescent="0.25">
      <c r="A5626">
        <v>562.30000000000007</v>
      </c>
      <c r="B5626">
        <v>15.25542090773823</v>
      </c>
    </row>
    <row r="5627" spans="1:2" x14ac:dyDescent="0.25">
      <c r="A5627">
        <v>562.4</v>
      </c>
      <c r="B5627">
        <v>15.24289850707326</v>
      </c>
    </row>
    <row r="5628" spans="1:2" x14ac:dyDescent="0.25">
      <c r="A5628">
        <v>562.5</v>
      </c>
      <c r="B5628">
        <v>15.23037610640827</v>
      </c>
    </row>
    <row r="5629" spans="1:2" x14ac:dyDescent="0.25">
      <c r="A5629">
        <v>562.6</v>
      </c>
      <c r="B5629">
        <v>15.217853705743281</v>
      </c>
    </row>
    <row r="5630" spans="1:2" x14ac:dyDescent="0.25">
      <c r="A5630">
        <v>562.70000000000005</v>
      </c>
      <c r="B5630">
        <v>15.205331305078291</v>
      </c>
    </row>
    <row r="5631" spans="1:2" x14ac:dyDescent="0.25">
      <c r="A5631">
        <v>562.80000000000007</v>
      </c>
      <c r="B5631">
        <v>15.192808904413299</v>
      </c>
    </row>
    <row r="5632" spans="1:2" x14ac:dyDescent="0.25">
      <c r="A5632">
        <v>562.9</v>
      </c>
      <c r="B5632">
        <v>15.18028650374832</v>
      </c>
    </row>
    <row r="5633" spans="1:2" x14ac:dyDescent="0.25">
      <c r="A5633">
        <v>563</v>
      </c>
      <c r="B5633">
        <v>15.16776410308333</v>
      </c>
    </row>
    <row r="5634" spans="1:2" x14ac:dyDescent="0.25">
      <c r="A5634">
        <v>563.1</v>
      </c>
      <c r="B5634">
        <v>15.19548384640747</v>
      </c>
    </row>
    <row r="5635" spans="1:2" x14ac:dyDescent="0.25">
      <c r="A5635">
        <v>563.20000000000005</v>
      </c>
      <c r="B5635">
        <v>15.2232035897316</v>
      </c>
    </row>
    <row r="5636" spans="1:2" x14ac:dyDescent="0.25">
      <c r="A5636">
        <v>563.30000000000007</v>
      </c>
      <c r="B5636">
        <v>15.25092333305574</v>
      </c>
    </row>
    <row r="5637" spans="1:2" x14ac:dyDescent="0.25">
      <c r="A5637">
        <v>563.4</v>
      </c>
      <c r="B5637">
        <v>15.27864307637984</v>
      </c>
    </row>
    <row r="5638" spans="1:2" x14ac:dyDescent="0.25">
      <c r="A5638">
        <v>563.5</v>
      </c>
      <c r="B5638">
        <v>15.306362819703971</v>
      </c>
    </row>
    <row r="5639" spans="1:2" x14ac:dyDescent="0.25">
      <c r="A5639">
        <v>563.6</v>
      </c>
      <c r="B5639">
        <v>15.33408256302811</v>
      </c>
    </row>
    <row r="5640" spans="1:2" x14ac:dyDescent="0.25">
      <c r="A5640">
        <v>563.70000000000005</v>
      </c>
      <c r="B5640">
        <v>15.36180230635224</v>
      </c>
    </row>
    <row r="5641" spans="1:2" x14ac:dyDescent="0.25">
      <c r="A5641">
        <v>563.80000000000007</v>
      </c>
      <c r="B5641">
        <v>15.38952204967638</v>
      </c>
    </row>
    <row r="5642" spans="1:2" x14ac:dyDescent="0.25">
      <c r="A5642">
        <v>563.9</v>
      </c>
      <c r="B5642">
        <v>15.41724179300048</v>
      </c>
    </row>
    <row r="5643" spans="1:2" x14ac:dyDescent="0.25">
      <c r="A5643">
        <v>564</v>
      </c>
      <c r="B5643">
        <v>15.444961536324611</v>
      </c>
    </row>
    <row r="5644" spans="1:2" x14ac:dyDescent="0.25">
      <c r="A5644">
        <v>564.1</v>
      </c>
      <c r="B5644">
        <v>15.162898773949371</v>
      </c>
    </row>
    <row r="5645" spans="1:2" x14ac:dyDescent="0.25">
      <c r="A5645">
        <v>564.20000000000005</v>
      </c>
      <c r="B5645">
        <v>14.88083601157413</v>
      </c>
    </row>
    <row r="5646" spans="1:2" x14ac:dyDescent="0.25">
      <c r="A5646">
        <v>564.30000000000007</v>
      </c>
      <c r="B5646">
        <v>14.598773249198899</v>
      </c>
    </row>
    <row r="5647" spans="1:2" x14ac:dyDescent="0.25">
      <c r="A5647">
        <v>564.4</v>
      </c>
      <c r="B5647">
        <v>14.316710486823981</v>
      </c>
    </row>
    <row r="5648" spans="1:2" x14ac:dyDescent="0.25">
      <c r="A5648">
        <v>564.5</v>
      </c>
      <c r="B5648">
        <v>14.034647724448741</v>
      </c>
    </row>
    <row r="5649" spans="1:2" x14ac:dyDescent="0.25">
      <c r="A5649">
        <v>564.6</v>
      </c>
      <c r="B5649">
        <v>13.752584962073501</v>
      </c>
    </row>
    <row r="5650" spans="1:2" x14ac:dyDescent="0.25">
      <c r="A5650">
        <v>564.70000000000005</v>
      </c>
      <c r="B5650">
        <v>13.47052219969826</v>
      </c>
    </row>
    <row r="5651" spans="1:2" x14ac:dyDescent="0.25">
      <c r="A5651">
        <v>564.80000000000007</v>
      </c>
      <c r="B5651">
        <v>13.18845943732302</v>
      </c>
    </row>
    <row r="5652" spans="1:2" x14ac:dyDescent="0.25">
      <c r="A5652">
        <v>564.9</v>
      </c>
      <c r="B5652">
        <v>12.9063966749481</v>
      </c>
    </row>
    <row r="5653" spans="1:2" x14ac:dyDescent="0.25">
      <c r="A5653">
        <v>565</v>
      </c>
      <c r="B5653">
        <v>12.62433391257286</v>
      </c>
    </row>
    <row r="5654" spans="1:2" x14ac:dyDescent="0.25">
      <c r="A5654">
        <v>565.1</v>
      </c>
      <c r="B5654">
        <v>12.14815614616219</v>
      </c>
    </row>
    <row r="5655" spans="1:2" x14ac:dyDescent="0.25">
      <c r="A5655">
        <v>565.20000000000005</v>
      </c>
      <c r="B5655">
        <v>11.67197837975152</v>
      </c>
    </row>
    <row r="5656" spans="1:2" x14ac:dyDescent="0.25">
      <c r="A5656">
        <v>565.30000000000007</v>
      </c>
      <c r="B5656">
        <v>11.19580061334085</v>
      </c>
    </row>
    <row r="5657" spans="1:2" x14ac:dyDescent="0.25">
      <c r="A5657">
        <v>565.4</v>
      </c>
      <c r="B5657">
        <v>10.71962284693072</v>
      </c>
    </row>
    <row r="5658" spans="1:2" x14ac:dyDescent="0.25">
      <c r="A5658">
        <v>565.5</v>
      </c>
      <c r="B5658">
        <v>10.243445080520051</v>
      </c>
    </row>
    <row r="5659" spans="1:2" x14ac:dyDescent="0.25">
      <c r="A5659">
        <v>565.6</v>
      </c>
      <c r="B5659">
        <v>9.7672673141093753</v>
      </c>
    </row>
    <row r="5660" spans="1:2" x14ac:dyDescent="0.25">
      <c r="A5660">
        <v>565.70000000000005</v>
      </c>
      <c r="B5660">
        <v>9.2910895476987037</v>
      </c>
    </row>
    <row r="5661" spans="1:2" x14ac:dyDescent="0.25">
      <c r="A5661">
        <v>565.80000000000007</v>
      </c>
      <c r="B5661">
        <v>8.8149117812880338</v>
      </c>
    </row>
    <row r="5662" spans="1:2" x14ac:dyDescent="0.25">
      <c r="A5662">
        <v>565.9</v>
      </c>
      <c r="B5662">
        <v>8.3387340148779039</v>
      </c>
    </row>
    <row r="5663" spans="1:2" x14ac:dyDescent="0.25">
      <c r="A5663">
        <v>566</v>
      </c>
      <c r="B5663">
        <v>7.8625562484672331</v>
      </c>
    </row>
    <row r="5664" spans="1:2" x14ac:dyDescent="0.25">
      <c r="A5664">
        <v>566.1</v>
      </c>
      <c r="B5664">
        <v>7.3720906385550107</v>
      </c>
    </row>
    <row r="5665" spans="1:2" x14ac:dyDescent="0.25">
      <c r="A5665">
        <v>566.20000000000005</v>
      </c>
      <c r="B5665">
        <v>6.8816250286427874</v>
      </c>
    </row>
    <row r="5666" spans="1:2" x14ac:dyDescent="0.25">
      <c r="A5666">
        <v>566.30000000000007</v>
      </c>
      <c r="B5666">
        <v>6.3911594187305649</v>
      </c>
    </row>
    <row r="5667" spans="1:2" x14ac:dyDescent="0.25">
      <c r="A5667">
        <v>566.4</v>
      </c>
      <c r="B5667">
        <v>5.9006938088188994</v>
      </c>
    </row>
    <row r="5668" spans="1:2" x14ac:dyDescent="0.25">
      <c r="A5668">
        <v>566.5</v>
      </c>
      <c r="B5668">
        <v>5.4102281989066761</v>
      </c>
    </row>
    <row r="5669" spans="1:2" x14ac:dyDescent="0.25">
      <c r="A5669">
        <v>566.6</v>
      </c>
      <c r="B5669">
        <v>4.9197625889944536</v>
      </c>
    </row>
    <row r="5670" spans="1:2" x14ac:dyDescent="0.25">
      <c r="A5670">
        <v>566.70000000000005</v>
      </c>
      <c r="B5670">
        <v>4.4292969790822312</v>
      </c>
    </row>
    <row r="5671" spans="1:2" x14ac:dyDescent="0.25">
      <c r="A5671">
        <v>566.80000000000007</v>
      </c>
      <c r="B5671">
        <v>3.9388313691700079</v>
      </c>
    </row>
    <row r="5672" spans="1:2" x14ac:dyDescent="0.25">
      <c r="A5672">
        <v>566.9</v>
      </c>
      <c r="B5672">
        <v>3.4483657592583419</v>
      </c>
    </row>
    <row r="5673" spans="1:2" x14ac:dyDescent="0.25">
      <c r="A5673">
        <v>567</v>
      </c>
      <c r="B5673">
        <v>2.9579001493461199</v>
      </c>
    </row>
    <row r="5674" spans="1:2" x14ac:dyDescent="0.25">
      <c r="A5674">
        <v>567.1</v>
      </c>
      <c r="B5674">
        <v>2.66211013441144</v>
      </c>
    </row>
    <row r="5675" spans="1:2" x14ac:dyDescent="0.25">
      <c r="A5675">
        <v>567.20000000000005</v>
      </c>
      <c r="B5675">
        <v>2.3663201194767609</v>
      </c>
    </row>
    <row r="5676" spans="1:2" x14ac:dyDescent="0.25">
      <c r="A5676">
        <v>567.30000000000007</v>
      </c>
      <c r="B5676">
        <v>2.0705301045420819</v>
      </c>
    </row>
    <row r="5677" spans="1:2" x14ac:dyDescent="0.25">
      <c r="A5677">
        <v>567.4</v>
      </c>
      <c r="B5677">
        <v>1.774740089607739</v>
      </c>
    </row>
    <row r="5678" spans="1:2" x14ac:dyDescent="0.25">
      <c r="A5678">
        <v>567.5</v>
      </c>
      <c r="B5678">
        <v>1.4789500746730599</v>
      </c>
    </row>
    <row r="5679" spans="1:2" x14ac:dyDescent="0.25">
      <c r="A5679">
        <v>567.6</v>
      </c>
      <c r="B5679">
        <v>1.1831600597383809</v>
      </c>
    </row>
    <row r="5680" spans="1:2" x14ac:dyDescent="0.25">
      <c r="A5680">
        <v>567.70000000000005</v>
      </c>
      <c r="B5680">
        <v>0.88737004480370141</v>
      </c>
    </row>
    <row r="5681" spans="1:2" x14ac:dyDescent="0.25">
      <c r="A5681">
        <v>567.80000000000007</v>
      </c>
      <c r="B5681">
        <v>0.59158002986902236</v>
      </c>
    </row>
    <row r="5682" spans="1:2" x14ac:dyDescent="0.25">
      <c r="A5682">
        <v>567.9</v>
      </c>
      <c r="B5682">
        <v>0.29579001493467899</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1.544382330521436E-2</v>
      </c>
    </row>
    <row r="6015" spans="1:2" x14ac:dyDescent="0.25">
      <c r="A6015">
        <v>601.20000000000005</v>
      </c>
      <c r="B6015">
        <v>3.0887646610428719E-2</v>
      </c>
    </row>
    <row r="6016" spans="1:2" x14ac:dyDescent="0.25">
      <c r="A6016">
        <v>601.30000000000007</v>
      </c>
      <c r="B6016">
        <v>4.6331469915643082E-2</v>
      </c>
    </row>
    <row r="6017" spans="1:2" x14ac:dyDescent="0.25">
      <c r="A6017">
        <v>601.4</v>
      </c>
      <c r="B6017">
        <v>6.1775293220839883E-2</v>
      </c>
    </row>
    <row r="6018" spans="1:2" x14ac:dyDescent="0.25">
      <c r="A6018">
        <v>601.5</v>
      </c>
      <c r="B6018">
        <v>7.7219116526054232E-2</v>
      </c>
    </row>
    <row r="6019" spans="1:2" x14ac:dyDescent="0.25">
      <c r="A6019">
        <v>601.6</v>
      </c>
      <c r="B6019">
        <v>9.2662939831268595E-2</v>
      </c>
    </row>
    <row r="6020" spans="1:2" x14ac:dyDescent="0.25">
      <c r="A6020">
        <v>601.70000000000005</v>
      </c>
      <c r="B6020">
        <v>0.1081067631364829</v>
      </c>
    </row>
    <row r="6021" spans="1:2" x14ac:dyDescent="0.25">
      <c r="A6021">
        <v>601.80000000000007</v>
      </c>
      <c r="B6021">
        <v>0.12355058644169729</v>
      </c>
    </row>
    <row r="6022" spans="1:2" x14ac:dyDescent="0.25">
      <c r="A6022">
        <v>601.9</v>
      </c>
      <c r="B6022">
        <v>0.13899440974689409</v>
      </c>
    </row>
    <row r="6023" spans="1:2" x14ac:dyDescent="0.25">
      <c r="A6023">
        <v>602</v>
      </c>
      <c r="B6023">
        <v>0.15443823305210849</v>
      </c>
    </row>
    <row r="6024" spans="1:2" x14ac:dyDescent="0.25">
      <c r="A6024">
        <v>602.1</v>
      </c>
      <c r="B6024">
        <v>0.40593216243792191</v>
      </c>
    </row>
    <row r="6025" spans="1:2" x14ac:dyDescent="0.25">
      <c r="A6025">
        <v>602.20000000000005</v>
      </c>
      <c r="B6025">
        <v>0.65742609182373524</v>
      </c>
    </row>
    <row r="6026" spans="1:2" x14ac:dyDescent="0.25">
      <c r="A6026">
        <v>602.30000000000007</v>
      </c>
      <c r="B6026">
        <v>0.90892002120954862</v>
      </c>
    </row>
    <row r="6027" spans="1:2" x14ac:dyDescent="0.25">
      <c r="A6027">
        <v>602.4</v>
      </c>
      <c r="B6027">
        <v>1.1604139505950759</v>
      </c>
    </row>
    <row r="6028" spans="1:2" x14ac:dyDescent="0.25">
      <c r="A6028">
        <v>602.5</v>
      </c>
      <c r="B6028">
        <v>1.4119078799808891</v>
      </c>
    </row>
    <row r="6029" spans="1:2" x14ac:dyDescent="0.25">
      <c r="A6029">
        <v>602.6</v>
      </c>
      <c r="B6029">
        <v>1.6634018093667029</v>
      </c>
    </row>
    <row r="6030" spans="1:2" x14ac:dyDescent="0.25">
      <c r="A6030">
        <v>602.70000000000005</v>
      </c>
      <c r="B6030">
        <v>1.9148957387525161</v>
      </c>
    </row>
    <row r="6031" spans="1:2" x14ac:dyDescent="0.25">
      <c r="A6031">
        <v>602.80000000000007</v>
      </c>
      <c r="B6031">
        <v>2.1663896681383301</v>
      </c>
    </row>
    <row r="6032" spans="1:2" x14ac:dyDescent="0.25">
      <c r="A6032">
        <v>602.9</v>
      </c>
      <c r="B6032">
        <v>2.4178835975238568</v>
      </c>
    </row>
    <row r="6033" spans="1:2" x14ac:dyDescent="0.25">
      <c r="A6033">
        <v>603</v>
      </c>
      <c r="B6033">
        <v>2.66937752690967</v>
      </c>
    </row>
    <row r="6034" spans="1:2" x14ac:dyDescent="0.25">
      <c r="A6034">
        <v>603.1</v>
      </c>
      <c r="B6034">
        <v>3.1455809322140551</v>
      </c>
    </row>
    <row r="6035" spans="1:2" x14ac:dyDescent="0.25">
      <c r="A6035">
        <v>603.20000000000005</v>
      </c>
      <c r="B6035">
        <v>3.6217843375184402</v>
      </c>
    </row>
    <row r="6036" spans="1:2" x14ac:dyDescent="0.25">
      <c r="A6036">
        <v>603.30000000000007</v>
      </c>
      <c r="B6036">
        <v>4.0979877428228244</v>
      </c>
    </row>
    <row r="6037" spans="1:2" x14ac:dyDescent="0.25">
      <c r="A6037">
        <v>603.4</v>
      </c>
      <c r="B6037">
        <v>4.5741911481266673</v>
      </c>
    </row>
    <row r="6038" spans="1:2" x14ac:dyDescent="0.25">
      <c r="A6038">
        <v>603.5</v>
      </c>
      <c r="B6038">
        <v>5.0503945534310528</v>
      </c>
    </row>
    <row r="6039" spans="1:2" x14ac:dyDescent="0.25">
      <c r="A6039">
        <v>603.6</v>
      </c>
      <c r="B6039">
        <v>5.5265979587354366</v>
      </c>
    </row>
    <row r="6040" spans="1:2" x14ac:dyDescent="0.25">
      <c r="A6040">
        <v>603.70000000000005</v>
      </c>
      <c r="B6040">
        <v>6.0028013640398221</v>
      </c>
    </row>
    <row r="6041" spans="1:2" x14ac:dyDescent="0.25">
      <c r="A6041">
        <v>603.80000000000007</v>
      </c>
      <c r="B6041">
        <v>6.4790047693442059</v>
      </c>
    </row>
    <row r="6042" spans="1:2" x14ac:dyDescent="0.25">
      <c r="A6042">
        <v>603.9</v>
      </c>
      <c r="B6042">
        <v>6.9552081746480496</v>
      </c>
    </row>
    <row r="6043" spans="1:2" x14ac:dyDescent="0.25">
      <c r="A6043">
        <v>604</v>
      </c>
      <c r="B6043">
        <v>7.4314115799524343</v>
      </c>
    </row>
    <row r="6044" spans="1:2" x14ac:dyDescent="0.25">
      <c r="A6044">
        <v>604.1</v>
      </c>
      <c r="B6044">
        <v>7.8162133609567519</v>
      </c>
    </row>
    <row r="6045" spans="1:2" x14ac:dyDescent="0.25">
      <c r="A6045">
        <v>604.20000000000005</v>
      </c>
      <c r="B6045">
        <v>8.2010151419610704</v>
      </c>
    </row>
    <row r="6046" spans="1:2" x14ac:dyDescent="0.25">
      <c r="A6046">
        <v>604.30000000000007</v>
      </c>
      <c r="B6046">
        <v>8.5858169229653871</v>
      </c>
    </row>
    <row r="6047" spans="1:2" x14ac:dyDescent="0.25">
      <c r="A6047">
        <v>604.4</v>
      </c>
      <c r="B6047">
        <v>8.9706187039692686</v>
      </c>
    </row>
    <row r="6048" spans="1:2" x14ac:dyDescent="0.25">
      <c r="A6048">
        <v>604.5</v>
      </c>
      <c r="B6048">
        <v>9.3554204849735854</v>
      </c>
    </row>
    <row r="6049" spans="1:2" x14ac:dyDescent="0.25">
      <c r="A6049">
        <v>604.6</v>
      </c>
      <c r="B6049">
        <v>9.7402222659779039</v>
      </c>
    </row>
    <row r="6050" spans="1:2" x14ac:dyDescent="0.25">
      <c r="A6050">
        <v>604.70000000000005</v>
      </c>
      <c r="B6050">
        <v>10.125024046982221</v>
      </c>
    </row>
    <row r="6051" spans="1:2" x14ac:dyDescent="0.25">
      <c r="A6051">
        <v>604.80000000000007</v>
      </c>
      <c r="B6051">
        <v>10.509825827986541</v>
      </c>
    </row>
    <row r="6052" spans="1:2" x14ac:dyDescent="0.25">
      <c r="A6052">
        <v>604.9</v>
      </c>
      <c r="B6052">
        <v>10.894627608990421</v>
      </c>
    </row>
    <row r="6053" spans="1:2" x14ac:dyDescent="0.25">
      <c r="A6053">
        <v>605</v>
      </c>
      <c r="B6053">
        <v>11.279429389994741</v>
      </c>
    </row>
    <row r="6054" spans="1:2" x14ac:dyDescent="0.25">
      <c r="A6054">
        <v>605.1</v>
      </c>
      <c r="B6054">
        <v>11.838779387113609</v>
      </c>
    </row>
    <row r="6055" spans="1:2" x14ac:dyDescent="0.25">
      <c r="A6055">
        <v>605.20000000000005</v>
      </c>
      <c r="B6055">
        <v>12.39812938423249</v>
      </c>
    </row>
    <row r="6056" spans="1:2" x14ac:dyDescent="0.25">
      <c r="A6056">
        <v>605.30000000000007</v>
      </c>
      <c r="B6056">
        <v>12.957479381351369</v>
      </c>
    </row>
    <row r="6057" spans="1:2" x14ac:dyDescent="0.25">
      <c r="A6057">
        <v>605.4</v>
      </c>
      <c r="B6057">
        <v>13.516829378469611</v>
      </c>
    </row>
    <row r="6058" spans="1:2" x14ac:dyDescent="0.25">
      <c r="A6058">
        <v>605.5</v>
      </c>
      <c r="B6058">
        <v>14.07617937558849</v>
      </c>
    </row>
    <row r="6059" spans="1:2" x14ac:dyDescent="0.25">
      <c r="A6059">
        <v>605.6</v>
      </c>
      <c r="B6059">
        <v>14.635529372707371</v>
      </c>
    </row>
    <row r="6060" spans="1:2" x14ac:dyDescent="0.25">
      <c r="A6060">
        <v>605.70000000000005</v>
      </c>
      <c r="B6060">
        <v>15.19487936982625</v>
      </c>
    </row>
    <row r="6061" spans="1:2" x14ac:dyDescent="0.25">
      <c r="A6061">
        <v>605.80000000000007</v>
      </c>
      <c r="B6061">
        <v>15.754229366945131</v>
      </c>
    </row>
    <row r="6062" spans="1:2" x14ac:dyDescent="0.25">
      <c r="A6062">
        <v>605.9</v>
      </c>
      <c r="B6062">
        <v>16.313579364063369</v>
      </c>
    </row>
    <row r="6063" spans="1:2" x14ac:dyDescent="0.25">
      <c r="A6063">
        <v>606</v>
      </c>
      <c r="B6063">
        <v>16.872929361182241</v>
      </c>
    </row>
    <row r="6064" spans="1:2" x14ac:dyDescent="0.25">
      <c r="A6064">
        <v>606.1</v>
      </c>
      <c r="B6064">
        <v>17.323335065607679</v>
      </c>
    </row>
    <row r="6065" spans="1:2" x14ac:dyDescent="0.25">
      <c r="A6065">
        <v>606.20000000000005</v>
      </c>
      <c r="B6065">
        <v>17.7737407700331</v>
      </c>
    </row>
    <row r="6066" spans="1:2" x14ac:dyDescent="0.25">
      <c r="A6066">
        <v>606.30000000000007</v>
      </c>
      <c r="B6066">
        <v>18.224146474458539</v>
      </c>
    </row>
    <row r="6067" spans="1:2" x14ac:dyDescent="0.25">
      <c r="A6067">
        <v>606.4</v>
      </c>
      <c r="B6067">
        <v>18.674552178883449</v>
      </c>
    </row>
    <row r="6068" spans="1:2" x14ac:dyDescent="0.25">
      <c r="A6068">
        <v>606.5</v>
      </c>
      <c r="B6068">
        <v>19.12495788330888</v>
      </c>
    </row>
    <row r="6069" spans="1:2" x14ac:dyDescent="0.25">
      <c r="A6069">
        <v>606.6</v>
      </c>
      <c r="B6069">
        <v>19.575363587734319</v>
      </c>
    </row>
    <row r="6070" spans="1:2" x14ac:dyDescent="0.25">
      <c r="A6070">
        <v>606.70000000000005</v>
      </c>
      <c r="B6070">
        <v>20.02576929215974</v>
      </c>
    </row>
    <row r="6071" spans="1:2" x14ac:dyDescent="0.25">
      <c r="A6071">
        <v>606.80000000000007</v>
      </c>
      <c r="B6071">
        <v>20.476174996585179</v>
      </c>
    </row>
    <row r="6072" spans="1:2" x14ac:dyDescent="0.25">
      <c r="A6072">
        <v>606.9</v>
      </c>
      <c r="B6072">
        <v>20.926580701010089</v>
      </c>
    </row>
    <row r="6073" spans="1:2" x14ac:dyDescent="0.25">
      <c r="A6073">
        <v>607</v>
      </c>
      <c r="B6073">
        <v>21.37698640543552</v>
      </c>
    </row>
    <row r="6074" spans="1:2" x14ac:dyDescent="0.25">
      <c r="A6074">
        <v>607.1</v>
      </c>
      <c r="B6074">
        <v>22.114621193633589</v>
      </c>
    </row>
    <row r="6075" spans="1:2" x14ac:dyDescent="0.25">
      <c r="A6075">
        <v>607.20000000000005</v>
      </c>
      <c r="B6075">
        <v>22.852255981831661</v>
      </c>
    </row>
    <row r="6076" spans="1:2" x14ac:dyDescent="0.25">
      <c r="A6076">
        <v>607.30000000000007</v>
      </c>
      <c r="B6076">
        <v>23.589890770029719</v>
      </c>
    </row>
    <row r="6077" spans="1:2" x14ac:dyDescent="0.25">
      <c r="A6077">
        <v>607.4</v>
      </c>
      <c r="B6077">
        <v>24.327525558226949</v>
      </c>
    </row>
    <row r="6078" spans="1:2" x14ac:dyDescent="0.25">
      <c r="A6078">
        <v>607.5</v>
      </c>
      <c r="B6078">
        <v>25.065160346425021</v>
      </c>
    </row>
    <row r="6079" spans="1:2" x14ac:dyDescent="0.25">
      <c r="A6079">
        <v>607.6</v>
      </c>
      <c r="B6079">
        <v>25.802795134623079</v>
      </c>
    </row>
    <row r="6080" spans="1:2" x14ac:dyDescent="0.25">
      <c r="A6080">
        <v>607.70000000000005</v>
      </c>
      <c r="B6080">
        <v>26.540429922821151</v>
      </c>
    </row>
    <row r="6081" spans="1:2" x14ac:dyDescent="0.25">
      <c r="A6081">
        <v>607.80000000000007</v>
      </c>
      <c r="B6081">
        <v>27.278064711019208</v>
      </c>
    </row>
    <row r="6082" spans="1:2" x14ac:dyDescent="0.25">
      <c r="A6082">
        <v>607.9</v>
      </c>
      <c r="B6082">
        <v>28.015699499216439</v>
      </c>
    </row>
    <row r="6083" spans="1:2" x14ac:dyDescent="0.25">
      <c r="A6083">
        <v>608</v>
      </c>
      <c r="B6083">
        <v>28.753334287414511</v>
      </c>
    </row>
    <row r="6084" spans="1:2" x14ac:dyDescent="0.25">
      <c r="A6084">
        <v>608.1</v>
      </c>
      <c r="B6084">
        <v>29.328407980185169</v>
      </c>
    </row>
    <row r="6085" spans="1:2" x14ac:dyDescent="0.25">
      <c r="A6085">
        <v>608.20000000000005</v>
      </c>
      <c r="B6085">
        <v>29.903481672955841</v>
      </c>
    </row>
    <row r="6086" spans="1:2" x14ac:dyDescent="0.25">
      <c r="A6086">
        <v>608.30000000000007</v>
      </c>
      <c r="B6086">
        <v>30.4785553657265</v>
      </c>
    </row>
    <row r="6087" spans="1:2" x14ac:dyDescent="0.25">
      <c r="A6087">
        <v>608.4</v>
      </c>
      <c r="B6087">
        <v>31.053629058496519</v>
      </c>
    </row>
    <row r="6088" spans="1:2" x14ac:dyDescent="0.25">
      <c r="A6088">
        <v>608.5</v>
      </c>
      <c r="B6088">
        <v>31.628702751267181</v>
      </c>
    </row>
    <row r="6089" spans="1:2" x14ac:dyDescent="0.25">
      <c r="A6089">
        <v>608.6</v>
      </c>
      <c r="B6089">
        <v>32.20377644403785</v>
      </c>
    </row>
    <row r="6090" spans="1:2" x14ac:dyDescent="0.25">
      <c r="A6090">
        <v>608.70000000000005</v>
      </c>
      <c r="B6090">
        <v>32.778850136808522</v>
      </c>
    </row>
    <row r="6091" spans="1:2" x14ac:dyDescent="0.25">
      <c r="A6091">
        <v>608.80000000000007</v>
      </c>
      <c r="B6091">
        <v>33.35392382957918</v>
      </c>
    </row>
    <row r="6092" spans="1:2" x14ac:dyDescent="0.25">
      <c r="A6092">
        <v>608.9</v>
      </c>
      <c r="B6092">
        <v>33.928997522349192</v>
      </c>
    </row>
    <row r="6093" spans="1:2" x14ac:dyDescent="0.25">
      <c r="A6093">
        <v>609</v>
      </c>
      <c r="B6093">
        <v>34.504071215119858</v>
      </c>
    </row>
    <row r="6094" spans="1:2" x14ac:dyDescent="0.25">
      <c r="A6094">
        <v>609.1</v>
      </c>
      <c r="B6094">
        <v>34.707441181493813</v>
      </c>
    </row>
    <row r="6095" spans="1:2" x14ac:dyDescent="0.25">
      <c r="A6095">
        <v>609.20000000000005</v>
      </c>
      <c r="B6095">
        <v>34.910811147867747</v>
      </c>
    </row>
    <row r="6096" spans="1:2" x14ac:dyDescent="0.25">
      <c r="A6096">
        <v>609.30000000000007</v>
      </c>
      <c r="B6096">
        <v>35.114181114241703</v>
      </c>
    </row>
    <row r="6097" spans="1:2" x14ac:dyDescent="0.25">
      <c r="A6097">
        <v>609.4</v>
      </c>
      <c r="B6097">
        <v>35.317551080615402</v>
      </c>
    </row>
    <row r="6098" spans="1:2" x14ac:dyDescent="0.25">
      <c r="A6098">
        <v>609.5</v>
      </c>
      <c r="B6098">
        <v>35.520921046989351</v>
      </c>
    </row>
    <row r="6099" spans="1:2" x14ac:dyDescent="0.25">
      <c r="A6099">
        <v>609.6</v>
      </c>
      <c r="B6099">
        <v>35.724291013363299</v>
      </c>
    </row>
    <row r="6100" spans="1:2" x14ac:dyDescent="0.25">
      <c r="A6100">
        <v>609.70000000000005</v>
      </c>
      <c r="B6100">
        <v>35.92766097973724</v>
      </c>
    </row>
    <row r="6101" spans="1:2" x14ac:dyDescent="0.25">
      <c r="A6101">
        <v>609.80000000000007</v>
      </c>
      <c r="B6101">
        <v>36.131030946111188</v>
      </c>
    </row>
    <row r="6102" spans="1:2" x14ac:dyDescent="0.25">
      <c r="A6102">
        <v>609.9</v>
      </c>
      <c r="B6102">
        <v>36.334400912484902</v>
      </c>
    </row>
    <row r="6103" spans="1:2" x14ac:dyDescent="0.25">
      <c r="A6103">
        <v>610</v>
      </c>
      <c r="B6103">
        <v>36.537770878858836</v>
      </c>
    </row>
    <row r="6104" spans="1:2" x14ac:dyDescent="0.25">
      <c r="A6104">
        <v>610.1</v>
      </c>
      <c r="B6104">
        <v>37.062931936923277</v>
      </c>
    </row>
    <row r="6105" spans="1:2" x14ac:dyDescent="0.25">
      <c r="A6105">
        <v>610.20000000000005</v>
      </c>
      <c r="B6105">
        <v>37.588092994987733</v>
      </c>
    </row>
    <row r="6106" spans="1:2" x14ac:dyDescent="0.25">
      <c r="A6106">
        <v>610.30000000000007</v>
      </c>
      <c r="B6106">
        <v>38.113254053052167</v>
      </c>
    </row>
    <row r="6107" spans="1:2" x14ac:dyDescent="0.25">
      <c r="A6107">
        <v>610.4</v>
      </c>
      <c r="B6107">
        <v>38.638415111116011</v>
      </c>
    </row>
    <row r="6108" spans="1:2" x14ac:dyDescent="0.25">
      <c r="A6108">
        <v>610.5</v>
      </c>
      <c r="B6108">
        <v>39.163576169180452</v>
      </c>
    </row>
    <row r="6109" spans="1:2" x14ac:dyDescent="0.25">
      <c r="A6109">
        <v>610.6</v>
      </c>
      <c r="B6109">
        <v>39.688737227244893</v>
      </c>
    </row>
    <row r="6110" spans="1:2" x14ac:dyDescent="0.25">
      <c r="A6110">
        <v>610.70000000000005</v>
      </c>
      <c r="B6110">
        <v>40.213898285309327</v>
      </c>
    </row>
    <row r="6111" spans="1:2" x14ac:dyDescent="0.25">
      <c r="A6111">
        <v>610.80000000000007</v>
      </c>
      <c r="B6111">
        <v>40.739059343373768</v>
      </c>
    </row>
    <row r="6112" spans="1:2" x14ac:dyDescent="0.25">
      <c r="A6112">
        <v>610.9</v>
      </c>
      <c r="B6112">
        <v>41.264220401437619</v>
      </c>
    </row>
    <row r="6113" spans="1:2" x14ac:dyDescent="0.25">
      <c r="A6113">
        <v>611</v>
      </c>
      <c r="B6113">
        <v>41.78938145950206</v>
      </c>
    </row>
    <row r="6114" spans="1:2" x14ac:dyDescent="0.25">
      <c r="A6114">
        <v>611.1</v>
      </c>
      <c r="B6114">
        <v>42.128287929045463</v>
      </c>
    </row>
    <row r="6115" spans="1:2" x14ac:dyDescent="0.25">
      <c r="A6115">
        <v>611.20000000000005</v>
      </c>
      <c r="B6115">
        <v>42.467194398588873</v>
      </c>
    </row>
    <row r="6116" spans="1:2" x14ac:dyDescent="0.25">
      <c r="A6116">
        <v>611.30000000000007</v>
      </c>
      <c r="B6116">
        <v>42.806100868132283</v>
      </c>
    </row>
    <row r="6117" spans="1:2" x14ac:dyDescent="0.25">
      <c r="A6117">
        <v>611.4</v>
      </c>
      <c r="B6117">
        <v>43.145007337675302</v>
      </c>
    </row>
    <row r="6118" spans="1:2" x14ac:dyDescent="0.25">
      <c r="A6118">
        <v>611.5</v>
      </c>
      <c r="B6118">
        <v>43.483913807218698</v>
      </c>
    </row>
    <row r="6119" spans="1:2" x14ac:dyDescent="0.25">
      <c r="A6119">
        <v>611.6</v>
      </c>
      <c r="B6119">
        <v>43.822820276762101</v>
      </c>
    </row>
    <row r="6120" spans="1:2" x14ac:dyDescent="0.25">
      <c r="A6120">
        <v>611.70000000000005</v>
      </c>
      <c r="B6120">
        <v>44.161726746305497</v>
      </c>
    </row>
    <row r="6121" spans="1:2" x14ac:dyDescent="0.25">
      <c r="A6121">
        <v>611.80000000000007</v>
      </c>
      <c r="B6121">
        <v>44.500633215848907</v>
      </c>
    </row>
    <row r="6122" spans="1:2" x14ac:dyDescent="0.25">
      <c r="A6122">
        <v>611.9</v>
      </c>
      <c r="B6122">
        <v>44.839539685391927</v>
      </c>
    </row>
    <row r="6123" spans="1:2" x14ac:dyDescent="0.25">
      <c r="A6123">
        <v>612</v>
      </c>
      <c r="B6123">
        <v>45.178446154935337</v>
      </c>
    </row>
    <row r="6124" spans="1:2" x14ac:dyDescent="0.25">
      <c r="A6124">
        <v>612.1</v>
      </c>
      <c r="B6124">
        <v>45.288829675036247</v>
      </c>
    </row>
    <row r="6125" spans="1:2" x14ac:dyDescent="0.25">
      <c r="A6125">
        <v>612.20000000000005</v>
      </c>
      <c r="B6125">
        <v>45.399213195137172</v>
      </c>
    </row>
    <row r="6126" spans="1:2" x14ac:dyDescent="0.25">
      <c r="A6126">
        <v>612.30000000000007</v>
      </c>
      <c r="B6126">
        <v>45.509596715238089</v>
      </c>
    </row>
    <row r="6127" spans="1:2" x14ac:dyDescent="0.25">
      <c r="A6127">
        <v>612.4</v>
      </c>
      <c r="B6127">
        <v>45.619980235338893</v>
      </c>
    </row>
    <row r="6128" spans="1:2" x14ac:dyDescent="0.25">
      <c r="A6128">
        <v>612.5</v>
      </c>
      <c r="B6128">
        <v>45.730363755439797</v>
      </c>
    </row>
    <row r="6129" spans="1:2" x14ac:dyDescent="0.25">
      <c r="A6129">
        <v>612.6</v>
      </c>
      <c r="B6129">
        <v>45.840747275540721</v>
      </c>
    </row>
    <row r="6130" spans="1:2" x14ac:dyDescent="0.25">
      <c r="A6130">
        <v>612.70000000000005</v>
      </c>
      <c r="B6130">
        <v>45.951130795641639</v>
      </c>
    </row>
    <row r="6131" spans="1:2" x14ac:dyDescent="0.25">
      <c r="A6131">
        <v>612.80000000000007</v>
      </c>
      <c r="B6131">
        <v>46.061514315742563</v>
      </c>
    </row>
    <row r="6132" spans="1:2" x14ac:dyDescent="0.25">
      <c r="A6132">
        <v>612.9</v>
      </c>
      <c r="B6132">
        <v>46.171897835843353</v>
      </c>
    </row>
    <row r="6133" spans="1:2" x14ac:dyDescent="0.25">
      <c r="A6133">
        <v>613</v>
      </c>
      <c r="B6133">
        <v>46.282281355944271</v>
      </c>
    </row>
    <row r="6134" spans="1:2" x14ac:dyDescent="0.25">
      <c r="A6134">
        <v>613.1</v>
      </c>
      <c r="B6134">
        <v>46.359515464436967</v>
      </c>
    </row>
    <row r="6135" spans="1:2" x14ac:dyDescent="0.25">
      <c r="A6135">
        <v>613.20000000000005</v>
      </c>
      <c r="B6135">
        <v>46.436749572929671</v>
      </c>
    </row>
    <row r="6136" spans="1:2" x14ac:dyDescent="0.25">
      <c r="A6136">
        <v>613.30000000000007</v>
      </c>
      <c r="B6136">
        <v>46.513983681422367</v>
      </c>
    </row>
    <row r="6137" spans="1:2" x14ac:dyDescent="0.25">
      <c r="A6137">
        <v>613.4</v>
      </c>
      <c r="B6137">
        <v>46.591217789914992</v>
      </c>
    </row>
    <row r="6138" spans="1:2" x14ac:dyDescent="0.25">
      <c r="A6138">
        <v>613.5</v>
      </c>
      <c r="B6138">
        <v>46.668451898407682</v>
      </c>
    </row>
    <row r="6139" spans="1:2" x14ac:dyDescent="0.25">
      <c r="A6139">
        <v>613.6</v>
      </c>
      <c r="B6139">
        <v>46.745686006900378</v>
      </c>
    </row>
    <row r="6140" spans="1:2" x14ac:dyDescent="0.25">
      <c r="A6140">
        <v>613.70000000000005</v>
      </c>
      <c r="B6140">
        <v>46.822920115393082</v>
      </c>
    </row>
    <row r="6141" spans="1:2" x14ac:dyDescent="0.25">
      <c r="A6141">
        <v>613.80000000000007</v>
      </c>
      <c r="B6141">
        <v>46.900154223885778</v>
      </c>
    </row>
    <row r="6142" spans="1:2" x14ac:dyDescent="0.25">
      <c r="A6142">
        <v>613.9</v>
      </c>
      <c r="B6142">
        <v>46.977388332378403</v>
      </c>
    </row>
    <row r="6143" spans="1:2" x14ac:dyDescent="0.25">
      <c r="A6143">
        <v>614</v>
      </c>
      <c r="B6143">
        <v>47.054622440871093</v>
      </c>
    </row>
    <row r="6144" spans="1:2" x14ac:dyDescent="0.25">
      <c r="A6144">
        <v>614.1</v>
      </c>
      <c r="B6144">
        <v>47.164570018764159</v>
      </c>
    </row>
    <row r="6145" spans="1:2" x14ac:dyDescent="0.25">
      <c r="A6145">
        <v>614.20000000000005</v>
      </c>
      <c r="B6145">
        <v>47.274517596657219</v>
      </c>
    </row>
    <row r="6146" spans="1:2" x14ac:dyDescent="0.25">
      <c r="A6146">
        <v>614.30000000000007</v>
      </c>
      <c r="B6146">
        <v>47.384465174550293</v>
      </c>
    </row>
    <row r="6147" spans="1:2" x14ac:dyDescent="0.25">
      <c r="A6147">
        <v>614.40000000000009</v>
      </c>
      <c r="B6147">
        <v>47.494412752443353</v>
      </c>
    </row>
    <row r="6148" spans="1:2" x14ac:dyDescent="0.25">
      <c r="A6148">
        <v>614.5</v>
      </c>
      <c r="B6148">
        <v>47.604360330336277</v>
      </c>
    </row>
    <row r="6149" spans="1:2" x14ac:dyDescent="0.25">
      <c r="A6149">
        <v>614.6</v>
      </c>
      <c r="B6149">
        <v>47.714307908229351</v>
      </c>
    </row>
    <row r="6150" spans="1:2" x14ac:dyDescent="0.25">
      <c r="A6150">
        <v>614.70000000000005</v>
      </c>
      <c r="B6150">
        <v>47.824255486122411</v>
      </c>
    </row>
    <row r="6151" spans="1:2" x14ac:dyDescent="0.25">
      <c r="A6151">
        <v>614.80000000000007</v>
      </c>
      <c r="B6151">
        <v>47.934203064015477</v>
      </c>
    </row>
    <row r="6152" spans="1:2" x14ac:dyDescent="0.25">
      <c r="A6152">
        <v>614.90000000000009</v>
      </c>
      <c r="B6152">
        <v>48.044150641908537</v>
      </c>
    </row>
    <row r="6153" spans="1:2" x14ac:dyDescent="0.25">
      <c r="A6153">
        <v>615</v>
      </c>
      <c r="B6153">
        <v>48.154098219801483</v>
      </c>
    </row>
    <row r="6154" spans="1:2" x14ac:dyDescent="0.25">
      <c r="A6154">
        <v>615.1</v>
      </c>
      <c r="B6154">
        <v>48.229515403687799</v>
      </c>
    </row>
    <row r="6155" spans="1:2" x14ac:dyDescent="0.25">
      <c r="A6155">
        <v>615.20000000000005</v>
      </c>
      <c r="B6155">
        <v>48.304932587574122</v>
      </c>
    </row>
    <row r="6156" spans="1:2" x14ac:dyDescent="0.25">
      <c r="A6156">
        <v>615.30000000000007</v>
      </c>
      <c r="B6156">
        <v>48.380349771460438</v>
      </c>
    </row>
    <row r="6157" spans="1:2" x14ac:dyDescent="0.25">
      <c r="A6157">
        <v>615.40000000000009</v>
      </c>
      <c r="B6157">
        <v>48.455766955346768</v>
      </c>
    </row>
    <row r="6158" spans="1:2" x14ac:dyDescent="0.25">
      <c r="A6158">
        <v>615.5</v>
      </c>
      <c r="B6158">
        <v>48.531184139233012</v>
      </c>
    </row>
    <row r="6159" spans="1:2" x14ac:dyDescent="0.25">
      <c r="A6159">
        <v>615.6</v>
      </c>
      <c r="B6159">
        <v>48.606601323119321</v>
      </c>
    </row>
    <row r="6160" spans="1:2" x14ac:dyDescent="0.25">
      <c r="A6160">
        <v>615.70000000000005</v>
      </c>
      <c r="B6160">
        <v>48.682018507005637</v>
      </c>
    </row>
    <row r="6161" spans="1:2" x14ac:dyDescent="0.25">
      <c r="A6161">
        <v>615.80000000000007</v>
      </c>
      <c r="B6161">
        <v>48.757435690891967</v>
      </c>
    </row>
    <row r="6162" spans="1:2" x14ac:dyDescent="0.25">
      <c r="A6162">
        <v>615.90000000000009</v>
      </c>
      <c r="B6162">
        <v>48.83285287477829</v>
      </c>
    </row>
    <row r="6163" spans="1:2" x14ac:dyDescent="0.25">
      <c r="A6163">
        <v>616</v>
      </c>
      <c r="B6163">
        <v>48.908270058664527</v>
      </c>
    </row>
    <row r="6164" spans="1:2" x14ac:dyDescent="0.25">
      <c r="A6164">
        <v>616.1</v>
      </c>
      <c r="B6164">
        <v>48.731038232140747</v>
      </c>
    </row>
    <row r="6165" spans="1:2" x14ac:dyDescent="0.25">
      <c r="A6165">
        <v>616.20000000000005</v>
      </c>
      <c r="B6165">
        <v>48.553806405616967</v>
      </c>
    </row>
    <row r="6166" spans="1:2" x14ac:dyDescent="0.25">
      <c r="A6166">
        <v>616.30000000000007</v>
      </c>
      <c r="B6166">
        <v>48.376574579093187</v>
      </c>
    </row>
    <row r="6167" spans="1:2" x14ac:dyDescent="0.25">
      <c r="A6167">
        <v>616.40000000000009</v>
      </c>
      <c r="B6167">
        <v>48.199342752569407</v>
      </c>
    </row>
    <row r="6168" spans="1:2" x14ac:dyDescent="0.25">
      <c r="A6168">
        <v>616.5</v>
      </c>
      <c r="B6168">
        <v>48.022110926045833</v>
      </c>
    </row>
    <row r="6169" spans="1:2" x14ac:dyDescent="0.25">
      <c r="A6169">
        <v>616.6</v>
      </c>
      <c r="B6169">
        <v>47.844879099522053</v>
      </c>
    </row>
    <row r="6170" spans="1:2" x14ac:dyDescent="0.25">
      <c r="A6170">
        <v>616.70000000000005</v>
      </c>
      <c r="B6170">
        <v>47.667647272998273</v>
      </c>
    </row>
    <row r="6171" spans="1:2" x14ac:dyDescent="0.25">
      <c r="A6171">
        <v>616.80000000000007</v>
      </c>
      <c r="B6171">
        <v>47.490415446474493</v>
      </c>
    </row>
    <row r="6172" spans="1:2" x14ac:dyDescent="0.25">
      <c r="A6172">
        <v>616.90000000000009</v>
      </c>
      <c r="B6172">
        <v>47.313183619950721</v>
      </c>
    </row>
    <row r="6173" spans="1:2" x14ac:dyDescent="0.25">
      <c r="A6173">
        <v>617</v>
      </c>
      <c r="B6173">
        <v>47.135951793427139</v>
      </c>
    </row>
    <row r="6174" spans="1:2" x14ac:dyDescent="0.25">
      <c r="A6174">
        <v>617.1</v>
      </c>
      <c r="B6174">
        <v>47.140849114917188</v>
      </c>
    </row>
    <row r="6175" spans="1:2" x14ac:dyDescent="0.25">
      <c r="A6175">
        <v>617.20000000000005</v>
      </c>
      <c r="B6175">
        <v>47.145746436407237</v>
      </c>
    </row>
    <row r="6176" spans="1:2" x14ac:dyDescent="0.25">
      <c r="A6176">
        <v>617.30000000000007</v>
      </c>
      <c r="B6176">
        <v>47.150643757897292</v>
      </c>
    </row>
    <row r="6177" spans="1:2" x14ac:dyDescent="0.25">
      <c r="A6177">
        <v>617.40000000000009</v>
      </c>
      <c r="B6177">
        <v>47.155541079387334</v>
      </c>
    </row>
    <row r="6178" spans="1:2" x14ac:dyDescent="0.25">
      <c r="A6178">
        <v>617.5</v>
      </c>
      <c r="B6178">
        <v>47.160438400877368</v>
      </c>
    </row>
    <row r="6179" spans="1:2" x14ac:dyDescent="0.25">
      <c r="A6179">
        <v>617.6</v>
      </c>
      <c r="B6179">
        <v>47.165335722367423</v>
      </c>
    </row>
    <row r="6180" spans="1:2" x14ac:dyDescent="0.25">
      <c r="A6180">
        <v>617.70000000000005</v>
      </c>
      <c r="B6180">
        <v>47.170233043857472</v>
      </c>
    </row>
    <row r="6181" spans="1:2" x14ac:dyDescent="0.25">
      <c r="A6181">
        <v>617.80000000000007</v>
      </c>
      <c r="B6181">
        <v>47.17513036534752</v>
      </c>
    </row>
    <row r="6182" spans="1:2" x14ac:dyDescent="0.25">
      <c r="A6182">
        <v>617.90000000000009</v>
      </c>
      <c r="B6182">
        <v>47.180027686837569</v>
      </c>
    </row>
    <row r="6183" spans="1:2" x14ac:dyDescent="0.25">
      <c r="A6183">
        <v>618</v>
      </c>
      <c r="B6183">
        <v>47.18492500832761</v>
      </c>
    </row>
    <row r="6184" spans="1:2" x14ac:dyDescent="0.25">
      <c r="A6184">
        <v>618.1</v>
      </c>
      <c r="B6184">
        <v>47.147338862516108</v>
      </c>
    </row>
    <row r="6185" spans="1:2" x14ac:dyDescent="0.25">
      <c r="A6185">
        <v>618.20000000000005</v>
      </c>
      <c r="B6185">
        <v>47.109752716704612</v>
      </c>
    </row>
    <row r="6186" spans="1:2" x14ac:dyDescent="0.25">
      <c r="A6186">
        <v>618.30000000000007</v>
      </c>
      <c r="B6186">
        <v>47.07216657089311</v>
      </c>
    </row>
    <row r="6187" spans="1:2" x14ac:dyDescent="0.25">
      <c r="A6187">
        <v>618.40000000000009</v>
      </c>
      <c r="B6187">
        <v>47.034580425081607</v>
      </c>
    </row>
    <row r="6188" spans="1:2" x14ac:dyDescent="0.25">
      <c r="A6188">
        <v>618.5</v>
      </c>
      <c r="B6188">
        <v>46.996994279270147</v>
      </c>
    </row>
    <row r="6189" spans="1:2" x14ac:dyDescent="0.25">
      <c r="A6189">
        <v>618.6</v>
      </c>
      <c r="B6189">
        <v>46.959408133458659</v>
      </c>
    </row>
    <row r="6190" spans="1:2" x14ac:dyDescent="0.25">
      <c r="A6190">
        <v>618.70000000000005</v>
      </c>
      <c r="B6190">
        <v>46.921821987647157</v>
      </c>
    </row>
    <row r="6191" spans="1:2" x14ac:dyDescent="0.25">
      <c r="A6191">
        <v>618.80000000000007</v>
      </c>
      <c r="B6191">
        <v>46.884235841835661</v>
      </c>
    </row>
    <row r="6192" spans="1:2" x14ac:dyDescent="0.25">
      <c r="A6192">
        <v>618.90000000000009</v>
      </c>
      <c r="B6192">
        <v>46.846649696024159</v>
      </c>
    </row>
    <row r="6193" spans="1:2" x14ac:dyDescent="0.25">
      <c r="A6193">
        <v>619</v>
      </c>
      <c r="B6193">
        <v>46.809063550212713</v>
      </c>
    </row>
    <row r="6194" spans="1:2" x14ac:dyDescent="0.25">
      <c r="A6194">
        <v>619.1</v>
      </c>
      <c r="B6194">
        <v>46.698810445715587</v>
      </c>
    </row>
    <row r="6195" spans="1:2" x14ac:dyDescent="0.25">
      <c r="A6195">
        <v>619.20000000000005</v>
      </c>
      <c r="B6195">
        <v>46.588557341218483</v>
      </c>
    </row>
    <row r="6196" spans="1:2" x14ac:dyDescent="0.25">
      <c r="A6196">
        <v>619.30000000000007</v>
      </c>
      <c r="B6196">
        <v>46.478304236721371</v>
      </c>
    </row>
    <row r="6197" spans="1:2" x14ac:dyDescent="0.25">
      <c r="A6197">
        <v>619.40000000000009</v>
      </c>
      <c r="B6197">
        <v>46.368051132224252</v>
      </c>
    </row>
    <row r="6198" spans="1:2" x14ac:dyDescent="0.25">
      <c r="A6198">
        <v>619.5</v>
      </c>
      <c r="B6198">
        <v>46.257798027727269</v>
      </c>
    </row>
    <row r="6199" spans="1:2" x14ac:dyDescent="0.25">
      <c r="A6199">
        <v>619.6</v>
      </c>
      <c r="B6199">
        <v>46.147544923230157</v>
      </c>
    </row>
    <row r="6200" spans="1:2" x14ac:dyDescent="0.25">
      <c r="A6200">
        <v>619.70000000000005</v>
      </c>
      <c r="B6200">
        <v>46.037291818733053</v>
      </c>
    </row>
    <row r="6201" spans="1:2" x14ac:dyDescent="0.25">
      <c r="A6201">
        <v>619.80000000000007</v>
      </c>
      <c r="B6201">
        <v>45.927038714235927</v>
      </c>
    </row>
    <row r="6202" spans="1:2" x14ac:dyDescent="0.25">
      <c r="A6202">
        <v>619.90000000000009</v>
      </c>
      <c r="B6202">
        <v>45.816785609738822</v>
      </c>
    </row>
    <row r="6203" spans="1:2" x14ac:dyDescent="0.25">
      <c r="A6203">
        <v>620</v>
      </c>
      <c r="B6203">
        <v>45.706532505241832</v>
      </c>
    </row>
    <row r="6204" spans="1:2" x14ac:dyDescent="0.25">
      <c r="A6204">
        <v>620.1</v>
      </c>
      <c r="B6204">
        <v>45.560940002206287</v>
      </c>
    </row>
    <row r="6205" spans="1:2" x14ac:dyDescent="0.25">
      <c r="A6205">
        <v>620.20000000000005</v>
      </c>
      <c r="B6205">
        <v>45.415347499170757</v>
      </c>
    </row>
    <row r="6206" spans="1:2" x14ac:dyDescent="0.25">
      <c r="A6206">
        <v>620.30000000000007</v>
      </c>
      <c r="B6206">
        <v>45.269754996135227</v>
      </c>
    </row>
    <row r="6207" spans="1:2" x14ac:dyDescent="0.25">
      <c r="A6207">
        <v>620.40000000000009</v>
      </c>
      <c r="B6207">
        <v>45.124162493099703</v>
      </c>
    </row>
    <row r="6208" spans="1:2" x14ac:dyDescent="0.25">
      <c r="A6208">
        <v>620.5</v>
      </c>
      <c r="B6208">
        <v>44.978569990064329</v>
      </c>
    </row>
    <row r="6209" spans="1:2" x14ac:dyDescent="0.25">
      <c r="A6209">
        <v>620.6</v>
      </c>
      <c r="B6209">
        <v>44.832977487028792</v>
      </c>
    </row>
    <row r="6210" spans="1:2" x14ac:dyDescent="0.25">
      <c r="A6210">
        <v>620.70000000000005</v>
      </c>
      <c r="B6210">
        <v>44.687384983993248</v>
      </c>
    </row>
    <row r="6211" spans="1:2" x14ac:dyDescent="0.25">
      <c r="A6211">
        <v>620.80000000000007</v>
      </c>
      <c r="B6211">
        <v>44.541792480957717</v>
      </c>
    </row>
    <row r="6212" spans="1:2" x14ac:dyDescent="0.25">
      <c r="A6212">
        <v>620.90000000000009</v>
      </c>
      <c r="B6212">
        <v>44.396199977922187</v>
      </c>
    </row>
    <row r="6213" spans="1:2" x14ac:dyDescent="0.25">
      <c r="A6213">
        <v>621</v>
      </c>
      <c r="B6213">
        <v>44.25060747488682</v>
      </c>
    </row>
    <row r="6214" spans="1:2" x14ac:dyDescent="0.25">
      <c r="A6214">
        <v>621.1</v>
      </c>
      <c r="B6214">
        <v>44.211945292707398</v>
      </c>
    </row>
    <row r="6215" spans="1:2" x14ac:dyDescent="0.25">
      <c r="A6215">
        <v>621.20000000000005</v>
      </c>
      <c r="B6215">
        <v>44.173283110527983</v>
      </c>
    </row>
    <row r="6216" spans="1:2" x14ac:dyDescent="0.25">
      <c r="A6216">
        <v>621.30000000000007</v>
      </c>
      <c r="B6216">
        <v>44.134620928348561</v>
      </c>
    </row>
    <row r="6217" spans="1:2" x14ac:dyDescent="0.25">
      <c r="A6217">
        <v>621.40000000000009</v>
      </c>
      <c r="B6217">
        <v>44.095958746169138</v>
      </c>
    </row>
    <row r="6218" spans="1:2" x14ac:dyDescent="0.25">
      <c r="A6218">
        <v>621.5</v>
      </c>
      <c r="B6218">
        <v>44.057296563989773</v>
      </c>
    </row>
    <row r="6219" spans="1:2" x14ac:dyDescent="0.25">
      <c r="A6219">
        <v>621.6</v>
      </c>
      <c r="B6219">
        <v>44.018634381810337</v>
      </c>
    </row>
    <row r="6220" spans="1:2" x14ac:dyDescent="0.25">
      <c r="A6220">
        <v>621.70000000000005</v>
      </c>
      <c r="B6220">
        <v>43.979972199630929</v>
      </c>
    </row>
    <row r="6221" spans="1:2" x14ac:dyDescent="0.25">
      <c r="A6221">
        <v>621.80000000000007</v>
      </c>
      <c r="B6221">
        <v>43.941310017451507</v>
      </c>
    </row>
    <row r="6222" spans="1:2" x14ac:dyDescent="0.25">
      <c r="A6222">
        <v>621.90000000000009</v>
      </c>
      <c r="B6222">
        <v>43.902647835272077</v>
      </c>
    </row>
    <row r="6223" spans="1:2" x14ac:dyDescent="0.25">
      <c r="A6223">
        <v>622</v>
      </c>
      <c r="B6223">
        <v>43.863985653092712</v>
      </c>
    </row>
    <row r="6224" spans="1:2" x14ac:dyDescent="0.25">
      <c r="A6224">
        <v>622.1</v>
      </c>
      <c r="B6224">
        <v>43.787026583428919</v>
      </c>
    </row>
    <row r="6225" spans="1:2" x14ac:dyDescent="0.25">
      <c r="A6225">
        <v>622.20000000000005</v>
      </c>
      <c r="B6225">
        <v>43.710067513765132</v>
      </c>
    </row>
    <row r="6226" spans="1:2" x14ac:dyDescent="0.25">
      <c r="A6226">
        <v>622.30000000000007</v>
      </c>
      <c r="B6226">
        <v>43.633108444101332</v>
      </c>
    </row>
    <row r="6227" spans="1:2" x14ac:dyDescent="0.25">
      <c r="A6227">
        <v>622.40000000000009</v>
      </c>
      <c r="B6227">
        <v>43.556149374437531</v>
      </c>
    </row>
    <row r="6228" spans="1:2" x14ac:dyDescent="0.25">
      <c r="A6228">
        <v>622.5</v>
      </c>
      <c r="B6228">
        <v>43.479190304773823</v>
      </c>
    </row>
    <row r="6229" spans="1:2" x14ac:dyDescent="0.25">
      <c r="A6229">
        <v>622.6</v>
      </c>
      <c r="B6229">
        <v>43.40223123511003</v>
      </c>
    </row>
    <row r="6230" spans="1:2" x14ac:dyDescent="0.25">
      <c r="A6230">
        <v>622.70000000000005</v>
      </c>
      <c r="B6230">
        <v>43.325272165446243</v>
      </c>
    </row>
    <row r="6231" spans="1:2" x14ac:dyDescent="0.25">
      <c r="A6231">
        <v>622.80000000000007</v>
      </c>
      <c r="B6231">
        <v>43.248313095782443</v>
      </c>
    </row>
    <row r="6232" spans="1:2" x14ac:dyDescent="0.25">
      <c r="A6232">
        <v>622.90000000000009</v>
      </c>
      <c r="B6232">
        <v>43.171354026118649</v>
      </c>
    </row>
    <row r="6233" spans="1:2" x14ac:dyDescent="0.25">
      <c r="A6233">
        <v>623</v>
      </c>
      <c r="B6233">
        <v>43.094394956454941</v>
      </c>
    </row>
    <row r="6234" spans="1:2" x14ac:dyDescent="0.25">
      <c r="A6234">
        <v>623.1</v>
      </c>
      <c r="B6234">
        <v>43.091456073454808</v>
      </c>
    </row>
    <row r="6235" spans="1:2" x14ac:dyDescent="0.25">
      <c r="A6235">
        <v>623.20000000000005</v>
      </c>
      <c r="B6235">
        <v>43.088517190454688</v>
      </c>
    </row>
    <row r="6236" spans="1:2" x14ac:dyDescent="0.25">
      <c r="A6236">
        <v>623.30000000000007</v>
      </c>
      <c r="B6236">
        <v>43.085578307454568</v>
      </c>
    </row>
    <row r="6237" spans="1:2" x14ac:dyDescent="0.25">
      <c r="A6237">
        <v>623.40000000000009</v>
      </c>
      <c r="B6237">
        <v>43.082639424454442</v>
      </c>
    </row>
    <row r="6238" spans="1:2" x14ac:dyDescent="0.25">
      <c r="A6238">
        <v>623.5</v>
      </c>
      <c r="B6238">
        <v>43.079700541454322</v>
      </c>
    </row>
    <row r="6239" spans="1:2" x14ac:dyDescent="0.25">
      <c r="A6239">
        <v>623.6</v>
      </c>
      <c r="B6239">
        <v>43.076761658454203</v>
      </c>
    </row>
    <row r="6240" spans="1:2" x14ac:dyDescent="0.25">
      <c r="A6240">
        <v>623.70000000000005</v>
      </c>
      <c r="B6240">
        <v>43.073822775454069</v>
      </c>
    </row>
    <row r="6241" spans="1:2" x14ac:dyDescent="0.25">
      <c r="A6241">
        <v>623.80000000000007</v>
      </c>
      <c r="B6241">
        <v>43.070883892453942</v>
      </c>
    </row>
    <row r="6242" spans="1:2" x14ac:dyDescent="0.25">
      <c r="A6242">
        <v>623.90000000000009</v>
      </c>
      <c r="B6242">
        <v>43.067945009453823</v>
      </c>
    </row>
    <row r="6243" spans="1:2" x14ac:dyDescent="0.25">
      <c r="A6243">
        <v>624</v>
      </c>
      <c r="B6243">
        <v>43.065006126453703</v>
      </c>
    </row>
    <row r="6244" spans="1:2" x14ac:dyDescent="0.25">
      <c r="A6244">
        <v>624.1</v>
      </c>
      <c r="B6244">
        <v>43.10039009726551</v>
      </c>
    </row>
    <row r="6245" spans="1:2" x14ac:dyDescent="0.25">
      <c r="A6245">
        <v>624.20000000000005</v>
      </c>
      <c r="B6245">
        <v>43.135774068077318</v>
      </c>
    </row>
    <row r="6246" spans="1:2" x14ac:dyDescent="0.25">
      <c r="A6246">
        <v>624.30000000000007</v>
      </c>
      <c r="B6246">
        <v>43.171158038889139</v>
      </c>
    </row>
    <row r="6247" spans="1:2" x14ac:dyDescent="0.25">
      <c r="A6247">
        <v>624.40000000000009</v>
      </c>
      <c r="B6247">
        <v>43.206542009700961</v>
      </c>
    </row>
    <row r="6248" spans="1:2" x14ac:dyDescent="0.25">
      <c r="A6248">
        <v>624.5</v>
      </c>
      <c r="B6248">
        <v>43.241925980512733</v>
      </c>
    </row>
    <row r="6249" spans="1:2" x14ac:dyDescent="0.25">
      <c r="A6249">
        <v>624.6</v>
      </c>
      <c r="B6249">
        <v>43.277309951324547</v>
      </c>
    </row>
    <row r="6250" spans="1:2" x14ac:dyDescent="0.25">
      <c r="A6250">
        <v>624.70000000000005</v>
      </c>
      <c r="B6250">
        <v>43.312693922136361</v>
      </c>
    </row>
    <row r="6251" spans="1:2" x14ac:dyDescent="0.25">
      <c r="A6251">
        <v>624.80000000000007</v>
      </c>
      <c r="B6251">
        <v>43.348077892948183</v>
      </c>
    </row>
    <row r="6252" spans="1:2" x14ac:dyDescent="0.25">
      <c r="A6252">
        <v>624.90000000000009</v>
      </c>
      <c r="B6252">
        <v>43.383461863759997</v>
      </c>
    </row>
    <row r="6253" spans="1:2" x14ac:dyDescent="0.25">
      <c r="A6253">
        <v>625</v>
      </c>
      <c r="B6253">
        <v>43.418845834571769</v>
      </c>
    </row>
    <row r="6254" spans="1:2" x14ac:dyDescent="0.25">
      <c r="A6254">
        <v>625.1</v>
      </c>
      <c r="B6254">
        <v>43.50845068789382</v>
      </c>
    </row>
    <row r="6255" spans="1:2" x14ac:dyDescent="0.25">
      <c r="A6255">
        <v>625.20000000000005</v>
      </c>
      <c r="B6255">
        <v>43.598055541215857</v>
      </c>
    </row>
    <row r="6256" spans="1:2" x14ac:dyDescent="0.25">
      <c r="A6256">
        <v>625.30000000000007</v>
      </c>
      <c r="B6256">
        <v>43.687660394537907</v>
      </c>
    </row>
    <row r="6257" spans="1:2" x14ac:dyDescent="0.25">
      <c r="A6257">
        <v>625.40000000000009</v>
      </c>
      <c r="B6257">
        <v>43.777265247859958</v>
      </c>
    </row>
    <row r="6258" spans="1:2" x14ac:dyDescent="0.25">
      <c r="A6258">
        <v>625.5</v>
      </c>
      <c r="B6258">
        <v>43.866870101181902</v>
      </c>
    </row>
    <row r="6259" spans="1:2" x14ac:dyDescent="0.25">
      <c r="A6259">
        <v>625.6</v>
      </c>
      <c r="B6259">
        <v>43.956474954503953</v>
      </c>
    </row>
    <row r="6260" spans="1:2" x14ac:dyDescent="0.25">
      <c r="A6260">
        <v>625.70000000000005</v>
      </c>
      <c r="B6260">
        <v>44.046079807825997</v>
      </c>
    </row>
    <row r="6261" spans="1:2" x14ac:dyDescent="0.25">
      <c r="A6261">
        <v>625.80000000000007</v>
      </c>
      <c r="B6261">
        <v>44.135684661148048</v>
      </c>
    </row>
    <row r="6262" spans="1:2" x14ac:dyDescent="0.25">
      <c r="A6262">
        <v>625.90000000000009</v>
      </c>
      <c r="B6262">
        <v>44.225289514470099</v>
      </c>
    </row>
    <row r="6263" spans="1:2" x14ac:dyDescent="0.25">
      <c r="A6263">
        <v>626</v>
      </c>
      <c r="B6263">
        <v>44.314894367792043</v>
      </c>
    </row>
    <row r="6264" spans="1:2" x14ac:dyDescent="0.25">
      <c r="A6264">
        <v>626.1</v>
      </c>
      <c r="B6264">
        <v>44.447347933612093</v>
      </c>
    </row>
    <row r="6265" spans="1:2" x14ac:dyDescent="0.25">
      <c r="A6265">
        <v>626.20000000000005</v>
      </c>
      <c r="B6265">
        <v>44.579801499432143</v>
      </c>
    </row>
    <row r="6266" spans="1:2" x14ac:dyDescent="0.25">
      <c r="A6266">
        <v>626.30000000000007</v>
      </c>
      <c r="B6266">
        <v>44.712255065252187</v>
      </c>
    </row>
    <row r="6267" spans="1:2" x14ac:dyDescent="0.25">
      <c r="A6267">
        <v>626.40000000000009</v>
      </c>
      <c r="B6267">
        <v>44.844708631072251</v>
      </c>
    </row>
    <row r="6268" spans="1:2" x14ac:dyDescent="0.25">
      <c r="A6268">
        <v>626.5</v>
      </c>
      <c r="B6268">
        <v>44.977162196892152</v>
      </c>
    </row>
    <row r="6269" spans="1:2" x14ac:dyDescent="0.25">
      <c r="A6269">
        <v>626.6</v>
      </c>
      <c r="B6269">
        <v>45.109615762712203</v>
      </c>
    </row>
    <row r="6270" spans="1:2" x14ac:dyDescent="0.25">
      <c r="A6270">
        <v>626.70000000000005</v>
      </c>
      <c r="B6270">
        <v>45.242069328532253</v>
      </c>
    </row>
    <row r="6271" spans="1:2" x14ac:dyDescent="0.25">
      <c r="A6271">
        <v>626.80000000000007</v>
      </c>
      <c r="B6271">
        <v>45.374522894352303</v>
      </c>
    </row>
    <row r="6272" spans="1:2" x14ac:dyDescent="0.25">
      <c r="A6272">
        <v>626.90000000000009</v>
      </c>
      <c r="B6272">
        <v>45.506976460172353</v>
      </c>
    </row>
    <row r="6273" spans="1:2" x14ac:dyDescent="0.25">
      <c r="A6273">
        <v>627</v>
      </c>
      <c r="B6273">
        <v>45.639430025992247</v>
      </c>
    </row>
    <row r="6274" spans="1:2" x14ac:dyDescent="0.25">
      <c r="A6274">
        <v>627.1</v>
      </c>
      <c r="B6274">
        <v>45.652921220332473</v>
      </c>
    </row>
    <row r="6275" spans="1:2" x14ac:dyDescent="0.25">
      <c r="A6275">
        <v>627.20000000000005</v>
      </c>
      <c r="B6275">
        <v>45.666412414672692</v>
      </c>
    </row>
    <row r="6276" spans="1:2" x14ac:dyDescent="0.25">
      <c r="A6276">
        <v>627.30000000000007</v>
      </c>
      <c r="B6276">
        <v>45.679903609012911</v>
      </c>
    </row>
    <row r="6277" spans="1:2" x14ac:dyDescent="0.25">
      <c r="A6277">
        <v>627.40000000000009</v>
      </c>
      <c r="B6277">
        <v>45.693394803353129</v>
      </c>
    </row>
    <row r="6278" spans="1:2" x14ac:dyDescent="0.25">
      <c r="A6278">
        <v>627.5</v>
      </c>
      <c r="B6278">
        <v>45.706885997693327</v>
      </c>
    </row>
    <row r="6279" spans="1:2" x14ac:dyDescent="0.25">
      <c r="A6279">
        <v>627.6</v>
      </c>
      <c r="B6279">
        <v>45.720377192033553</v>
      </c>
    </row>
    <row r="6280" spans="1:2" x14ac:dyDescent="0.25">
      <c r="A6280">
        <v>627.70000000000005</v>
      </c>
      <c r="B6280">
        <v>45.733868386373771</v>
      </c>
    </row>
    <row r="6281" spans="1:2" x14ac:dyDescent="0.25">
      <c r="A6281">
        <v>627.80000000000007</v>
      </c>
      <c r="B6281">
        <v>45.74735958071399</v>
      </c>
    </row>
    <row r="6282" spans="1:2" x14ac:dyDescent="0.25">
      <c r="A6282">
        <v>627.90000000000009</v>
      </c>
      <c r="B6282">
        <v>45.760850775054209</v>
      </c>
    </row>
    <row r="6283" spans="1:2" x14ac:dyDescent="0.25">
      <c r="A6283">
        <v>628</v>
      </c>
      <c r="B6283">
        <v>45.774341969394413</v>
      </c>
    </row>
    <row r="6284" spans="1:2" x14ac:dyDescent="0.25">
      <c r="A6284">
        <v>628.1</v>
      </c>
      <c r="B6284">
        <v>45.795606303392987</v>
      </c>
    </row>
    <row r="6285" spans="1:2" x14ac:dyDescent="0.25">
      <c r="A6285">
        <v>628.20000000000005</v>
      </c>
      <c r="B6285">
        <v>45.816870637391567</v>
      </c>
    </row>
    <row r="6286" spans="1:2" x14ac:dyDescent="0.25">
      <c r="A6286">
        <v>628.30000000000007</v>
      </c>
      <c r="B6286">
        <v>45.83813497139014</v>
      </c>
    </row>
    <row r="6287" spans="1:2" x14ac:dyDescent="0.25">
      <c r="A6287">
        <v>628.40000000000009</v>
      </c>
      <c r="B6287">
        <v>45.85939930538872</v>
      </c>
    </row>
    <row r="6288" spans="1:2" x14ac:dyDescent="0.25">
      <c r="A6288">
        <v>628.5</v>
      </c>
      <c r="B6288">
        <v>45.880663639387272</v>
      </c>
    </row>
    <row r="6289" spans="1:2" x14ac:dyDescent="0.25">
      <c r="A6289">
        <v>628.6</v>
      </c>
      <c r="B6289">
        <v>45.901927973385853</v>
      </c>
    </row>
    <row r="6290" spans="1:2" x14ac:dyDescent="0.25">
      <c r="A6290">
        <v>628.70000000000005</v>
      </c>
      <c r="B6290">
        <v>45.923192307384419</v>
      </c>
    </row>
    <row r="6291" spans="1:2" x14ac:dyDescent="0.25">
      <c r="A6291">
        <v>628.80000000000007</v>
      </c>
      <c r="B6291">
        <v>45.944456641382999</v>
      </c>
    </row>
    <row r="6292" spans="1:2" x14ac:dyDescent="0.25">
      <c r="A6292">
        <v>628.90000000000009</v>
      </c>
      <c r="B6292">
        <v>45.965720975381572</v>
      </c>
    </row>
    <row r="6293" spans="1:2" x14ac:dyDescent="0.25">
      <c r="A6293">
        <v>629</v>
      </c>
      <c r="B6293">
        <v>45.986985309380117</v>
      </c>
    </row>
    <row r="6294" spans="1:2" x14ac:dyDescent="0.25">
      <c r="A6294">
        <v>629.1</v>
      </c>
      <c r="B6294">
        <v>45.944190234810627</v>
      </c>
    </row>
    <row r="6295" spans="1:2" x14ac:dyDescent="0.25">
      <c r="A6295">
        <v>629.20000000000005</v>
      </c>
      <c r="B6295">
        <v>45.901395160241137</v>
      </c>
    </row>
    <row r="6296" spans="1:2" x14ac:dyDescent="0.25">
      <c r="A6296">
        <v>629.30000000000007</v>
      </c>
      <c r="B6296">
        <v>45.858600085671661</v>
      </c>
    </row>
    <row r="6297" spans="1:2" x14ac:dyDescent="0.25">
      <c r="A6297">
        <v>629.40000000000009</v>
      </c>
      <c r="B6297">
        <v>45.815805011102171</v>
      </c>
    </row>
    <row r="6298" spans="1:2" x14ac:dyDescent="0.25">
      <c r="A6298">
        <v>629.5</v>
      </c>
      <c r="B6298">
        <v>45.773009936532731</v>
      </c>
    </row>
    <row r="6299" spans="1:2" x14ac:dyDescent="0.25">
      <c r="A6299">
        <v>629.6</v>
      </c>
      <c r="B6299">
        <v>45.73021486196324</v>
      </c>
    </row>
    <row r="6300" spans="1:2" x14ac:dyDescent="0.25">
      <c r="A6300">
        <v>629.70000000000005</v>
      </c>
      <c r="B6300">
        <v>45.68741978739375</v>
      </c>
    </row>
    <row r="6301" spans="1:2" x14ac:dyDescent="0.25">
      <c r="A6301">
        <v>629.80000000000007</v>
      </c>
      <c r="B6301">
        <v>45.644624712824267</v>
      </c>
    </row>
    <row r="6302" spans="1:2" x14ac:dyDescent="0.25">
      <c r="A6302">
        <v>629.90000000000009</v>
      </c>
      <c r="B6302">
        <v>45.601829638254777</v>
      </c>
    </row>
    <row r="6303" spans="1:2" x14ac:dyDescent="0.25">
      <c r="A6303">
        <v>630</v>
      </c>
      <c r="B6303">
        <v>45.559034563685337</v>
      </c>
    </row>
    <row r="6304" spans="1:2" x14ac:dyDescent="0.25">
      <c r="A6304">
        <v>630.1</v>
      </c>
      <c r="B6304">
        <v>45.519219447766169</v>
      </c>
    </row>
    <row r="6305" spans="1:2" x14ac:dyDescent="0.25">
      <c r="A6305">
        <v>630.20000000000005</v>
      </c>
      <c r="B6305">
        <v>45.479404331847007</v>
      </c>
    </row>
    <row r="6306" spans="1:2" x14ac:dyDescent="0.25">
      <c r="A6306">
        <v>630.30000000000007</v>
      </c>
      <c r="B6306">
        <v>45.439589215927839</v>
      </c>
    </row>
    <row r="6307" spans="1:2" x14ac:dyDescent="0.25">
      <c r="A6307">
        <v>630.40000000000009</v>
      </c>
      <c r="B6307">
        <v>45.399774100008671</v>
      </c>
    </row>
    <row r="6308" spans="1:2" x14ac:dyDescent="0.25">
      <c r="A6308">
        <v>630.5</v>
      </c>
      <c r="B6308">
        <v>45.359958984089552</v>
      </c>
    </row>
    <row r="6309" spans="1:2" x14ac:dyDescent="0.25">
      <c r="A6309">
        <v>630.6</v>
      </c>
      <c r="B6309">
        <v>45.320143868170383</v>
      </c>
    </row>
    <row r="6310" spans="1:2" x14ac:dyDescent="0.25">
      <c r="A6310">
        <v>630.70000000000005</v>
      </c>
      <c r="B6310">
        <v>45.280328752251222</v>
      </c>
    </row>
    <row r="6311" spans="1:2" x14ac:dyDescent="0.25">
      <c r="A6311">
        <v>630.80000000000007</v>
      </c>
      <c r="B6311">
        <v>45.240513636332047</v>
      </c>
    </row>
    <row r="6312" spans="1:2" x14ac:dyDescent="0.25">
      <c r="A6312">
        <v>630.90000000000009</v>
      </c>
      <c r="B6312">
        <v>45.200698520412892</v>
      </c>
    </row>
    <row r="6313" spans="1:2" x14ac:dyDescent="0.25">
      <c r="A6313">
        <v>631</v>
      </c>
      <c r="B6313">
        <v>45.160883404493767</v>
      </c>
    </row>
    <row r="6314" spans="1:2" x14ac:dyDescent="0.25">
      <c r="A6314">
        <v>631.1</v>
      </c>
      <c r="B6314">
        <v>45.333236099682303</v>
      </c>
    </row>
    <row r="6315" spans="1:2" x14ac:dyDescent="0.25">
      <c r="A6315">
        <v>631.20000000000005</v>
      </c>
      <c r="B6315">
        <v>45.505588794870839</v>
      </c>
    </row>
    <row r="6316" spans="1:2" x14ac:dyDescent="0.25">
      <c r="A6316">
        <v>631.30000000000007</v>
      </c>
      <c r="B6316">
        <v>45.677941490059368</v>
      </c>
    </row>
    <row r="6317" spans="1:2" x14ac:dyDescent="0.25">
      <c r="A6317">
        <v>631.40000000000009</v>
      </c>
      <c r="B6317">
        <v>45.850294185247911</v>
      </c>
    </row>
    <row r="6318" spans="1:2" x14ac:dyDescent="0.25">
      <c r="A6318">
        <v>631.5</v>
      </c>
      <c r="B6318">
        <v>46.022646880436248</v>
      </c>
    </row>
    <row r="6319" spans="1:2" x14ac:dyDescent="0.25">
      <c r="A6319">
        <v>631.6</v>
      </c>
      <c r="B6319">
        <v>46.194999575624777</v>
      </c>
    </row>
    <row r="6320" spans="1:2" x14ac:dyDescent="0.25">
      <c r="A6320">
        <v>631.70000000000005</v>
      </c>
      <c r="B6320">
        <v>46.367352270813321</v>
      </c>
    </row>
    <row r="6321" spans="1:2" x14ac:dyDescent="0.25">
      <c r="A6321">
        <v>631.80000000000007</v>
      </c>
      <c r="B6321">
        <v>46.539704966001857</v>
      </c>
    </row>
    <row r="6322" spans="1:2" x14ac:dyDescent="0.25">
      <c r="A6322">
        <v>631.90000000000009</v>
      </c>
      <c r="B6322">
        <v>46.712057661190393</v>
      </c>
    </row>
    <row r="6323" spans="1:2" x14ac:dyDescent="0.25">
      <c r="A6323">
        <v>632</v>
      </c>
      <c r="B6323">
        <v>46.88441035637873</v>
      </c>
    </row>
    <row r="6324" spans="1:2" x14ac:dyDescent="0.25">
      <c r="A6324">
        <v>632.1</v>
      </c>
      <c r="B6324">
        <v>46.949134040462937</v>
      </c>
    </row>
    <row r="6325" spans="1:2" x14ac:dyDescent="0.25">
      <c r="A6325">
        <v>632.20000000000005</v>
      </c>
      <c r="B6325">
        <v>47.013857724547158</v>
      </c>
    </row>
    <row r="6326" spans="1:2" x14ac:dyDescent="0.25">
      <c r="A6326">
        <v>632.30000000000007</v>
      </c>
      <c r="B6326">
        <v>47.078581408631358</v>
      </c>
    </row>
    <row r="6327" spans="1:2" x14ac:dyDescent="0.25">
      <c r="A6327">
        <v>632.40000000000009</v>
      </c>
      <c r="B6327">
        <v>47.143305092715579</v>
      </c>
    </row>
    <row r="6328" spans="1:2" x14ac:dyDescent="0.25">
      <c r="A6328">
        <v>632.5</v>
      </c>
      <c r="B6328">
        <v>47.208028776799722</v>
      </c>
    </row>
    <row r="6329" spans="1:2" x14ac:dyDescent="0.25">
      <c r="A6329">
        <v>632.6</v>
      </c>
      <c r="B6329">
        <v>47.272752460883929</v>
      </c>
    </row>
    <row r="6330" spans="1:2" x14ac:dyDescent="0.25">
      <c r="A6330">
        <v>632.70000000000005</v>
      </c>
      <c r="B6330">
        <v>47.337476144968143</v>
      </c>
    </row>
    <row r="6331" spans="1:2" x14ac:dyDescent="0.25">
      <c r="A6331">
        <v>632.80000000000007</v>
      </c>
      <c r="B6331">
        <v>47.402199829052357</v>
      </c>
    </row>
    <row r="6332" spans="1:2" x14ac:dyDescent="0.25">
      <c r="A6332">
        <v>632.90000000000009</v>
      </c>
      <c r="B6332">
        <v>47.466923513136571</v>
      </c>
    </row>
    <row r="6333" spans="1:2" x14ac:dyDescent="0.25">
      <c r="A6333">
        <v>633</v>
      </c>
      <c r="B6333">
        <v>47.531647197220707</v>
      </c>
    </row>
    <row r="6334" spans="1:2" x14ac:dyDescent="0.25">
      <c r="A6334">
        <v>633.1</v>
      </c>
      <c r="B6334">
        <v>47.753241980127569</v>
      </c>
    </row>
    <row r="6335" spans="1:2" x14ac:dyDescent="0.25">
      <c r="A6335">
        <v>633.20000000000005</v>
      </c>
      <c r="B6335">
        <v>47.974836763034439</v>
      </c>
    </row>
    <row r="6336" spans="1:2" x14ac:dyDescent="0.25">
      <c r="A6336">
        <v>633.30000000000007</v>
      </c>
      <c r="B6336">
        <v>48.196431545941302</v>
      </c>
    </row>
    <row r="6337" spans="1:2" x14ac:dyDescent="0.25">
      <c r="A6337">
        <v>633.40000000000009</v>
      </c>
      <c r="B6337">
        <v>48.418026328848171</v>
      </c>
    </row>
    <row r="6338" spans="1:2" x14ac:dyDescent="0.25">
      <c r="A6338">
        <v>633.5</v>
      </c>
      <c r="B6338">
        <v>48.639621111754778</v>
      </c>
    </row>
    <row r="6339" spans="1:2" x14ac:dyDescent="0.25">
      <c r="A6339">
        <v>633.6</v>
      </c>
      <c r="B6339">
        <v>48.861215894661647</v>
      </c>
    </row>
    <row r="6340" spans="1:2" x14ac:dyDescent="0.25">
      <c r="A6340">
        <v>633.70000000000005</v>
      </c>
      <c r="B6340">
        <v>49.082810677568517</v>
      </c>
    </row>
    <row r="6341" spans="1:2" x14ac:dyDescent="0.25">
      <c r="A6341">
        <v>633.80000000000007</v>
      </c>
      <c r="B6341">
        <v>49.30440546047538</v>
      </c>
    </row>
    <row r="6342" spans="1:2" x14ac:dyDescent="0.25">
      <c r="A6342">
        <v>633.90000000000009</v>
      </c>
      <c r="B6342">
        <v>49.526000243382249</v>
      </c>
    </row>
    <row r="6343" spans="1:2" x14ac:dyDescent="0.25">
      <c r="A6343">
        <v>634</v>
      </c>
      <c r="B6343">
        <v>49.747595026288863</v>
      </c>
    </row>
    <row r="6344" spans="1:2" x14ac:dyDescent="0.25">
      <c r="A6344">
        <v>634.1</v>
      </c>
      <c r="B6344">
        <v>49.807270756942437</v>
      </c>
    </row>
    <row r="6345" spans="1:2" x14ac:dyDescent="0.25">
      <c r="A6345">
        <v>634.20000000000005</v>
      </c>
      <c r="B6345">
        <v>49.866946487596017</v>
      </c>
    </row>
    <row r="6346" spans="1:2" x14ac:dyDescent="0.25">
      <c r="A6346">
        <v>634.30000000000007</v>
      </c>
      <c r="B6346">
        <v>49.926622218249598</v>
      </c>
    </row>
    <row r="6347" spans="1:2" x14ac:dyDescent="0.25">
      <c r="A6347">
        <v>634.40000000000009</v>
      </c>
      <c r="B6347">
        <v>49.986297948903179</v>
      </c>
    </row>
    <row r="6348" spans="1:2" x14ac:dyDescent="0.25">
      <c r="A6348">
        <v>634.5</v>
      </c>
      <c r="B6348">
        <v>50.045973679556703</v>
      </c>
    </row>
    <row r="6349" spans="1:2" x14ac:dyDescent="0.25">
      <c r="A6349">
        <v>634.6</v>
      </c>
      <c r="B6349">
        <v>50.105649410210269</v>
      </c>
    </row>
    <row r="6350" spans="1:2" x14ac:dyDescent="0.25">
      <c r="A6350">
        <v>634.70000000000005</v>
      </c>
      <c r="B6350">
        <v>50.16532514086385</v>
      </c>
    </row>
    <row r="6351" spans="1:2" x14ac:dyDescent="0.25">
      <c r="A6351">
        <v>634.80000000000007</v>
      </c>
      <c r="B6351">
        <v>50.22500087151743</v>
      </c>
    </row>
    <row r="6352" spans="1:2" x14ac:dyDescent="0.25">
      <c r="A6352">
        <v>634.90000000000009</v>
      </c>
      <c r="B6352">
        <v>50.284676602171011</v>
      </c>
    </row>
    <row r="6353" spans="1:2" x14ac:dyDescent="0.25">
      <c r="A6353">
        <v>635</v>
      </c>
      <c r="B6353">
        <v>50.344352332824521</v>
      </c>
    </row>
    <row r="6354" spans="1:2" x14ac:dyDescent="0.25">
      <c r="A6354">
        <v>635.1</v>
      </c>
      <c r="B6354">
        <v>50.569801640445903</v>
      </c>
    </row>
    <row r="6355" spans="1:2" x14ac:dyDescent="0.25">
      <c r="A6355">
        <v>635.20000000000005</v>
      </c>
      <c r="B6355">
        <v>50.795250948067277</v>
      </c>
    </row>
    <row r="6356" spans="1:2" x14ac:dyDescent="0.25">
      <c r="A6356">
        <v>635.30000000000007</v>
      </c>
      <c r="B6356">
        <v>51.020700255688674</v>
      </c>
    </row>
    <row r="6357" spans="1:2" x14ac:dyDescent="0.25">
      <c r="A6357">
        <v>635.40000000000009</v>
      </c>
      <c r="B6357">
        <v>51.246149563310048</v>
      </c>
    </row>
    <row r="6358" spans="1:2" x14ac:dyDescent="0.25">
      <c r="A6358">
        <v>635.5</v>
      </c>
      <c r="B6358">
        <v>51.471598870931167</v>
      </c>
    </row>
    <row r="6359" spans="1:2" x14ac:dyDescent="0.25">
      <c r="A6359">
        <v>635.6</v>
      </c>
      <c r="B6359">
        <v>51.697048178552549</v>
      </c>
    </row>
    <row r="6360" spans="1:2" x14ac:dyDescent="0.25">
      <c r="A6360">
        <v>635.70000000000005</v>
      </c>
      <c r="B6360">
        <v>51.922497486173931</v>
      </c>
    </row>
    <row r="6361" spans="1:2" x14ac:dyDescent="0.25">
      <c r="A6361">
        <v>635.80000000000007</v>
      </c>
      <c r="B6361">
        <v>52.147946793795313</v>
      </c>
    </row>
    <row r="6362" spans="1:2" x14ac:dyDescent="0.25">
      <c r="A6362">
        <v>635.90000000000009</v>
      </c>
      <c r="B6362">
        <v>52.373396101416702</v>
      </c>
    </row>
    <row r="6363" spans="1:2" x14ac:dyDescent="0.25">
      <c r="A6363">
        <v>636</v>
      </c>
      <c r="B6363">
        <v>52.598845409037821</v>
      </c>
    </row>
    <row r="6364" spans="1:2" x14ac:dyDescent="0.25">
      <c r="A6364">
        <v>636.1</v>
      </c>
      <c r="B6364">
        <v>52.594596057580297</v>
      </c>
    </row>
    <row r="6365" spans="1:2" x14ac:dyDescent="0.25">
      <c r="A6365">
        <v>636.20000000000005</v>
      </c>
      <c r="B6365">
        <v>52.590346706122787</v>
      </c>
    </row>
    <row r="6366" spans="1:2" x14ac:dyDescent="0.25">
      <c r="A6366">
        <v>636.30000000000007</v>
      </c>
      <c r="B6366">
        <v>52.58609735466527</v>
      </c>
    </row>
    <row r="6367" spans="1:2" x14ac:dyDescent="0.25">
      <c r="A6367">
        <v>636.40000000000009</v>
      </c>
      <c r="B6367">
        <v>52.581848003207753</v>
      </c>
    </row>
    <row r="6368" spans="1:2" x14ac:dyDescent="0.25">
      <c r="A6368">
        <v>636.5</v>
      </c>
      <c r="B6368">
        <v>52.577598651750243</v>
      </c>
    </row>
    <row r="6369" spans="1:2" x14ac:dyDescent="0.25">
      <c r="A6369">
        <v>636.6</v>
      </c>
      <c r="B6369">
        <v>52.573349300292719</v>
      </c>
    </row>
    <row r="6370" spans="1:2" x14ac:dyDescent="0.25">
      <c r="A6370">
        <v>636.70000000000005</v>
      </c>
      <c r="B6370">
        <v>52.569099948835202</v>
      </c>
    </row>
    <row r="6371" spans="1:2" x14ac:dyDescent="0.25">
      <c r="A6371">
        <v>636.80000000000007</v>
      </c>
      <c r="B6371">
        <v>52.564850597377678</v>
      </c>
    </row>
    <row r="6372" spans="1:2" x14ac:dyDescent="0.25">
      <c r="A6372">
        <v>636.90000000000009</v>
      </c>
      <c r="B6372">
        <v>52.560601245920161</v>
      </c>
    </row>
    <row r="6373" spans="1:2" x14ac:dyDescent="0.25">
      <c r="A6373">
        <v>637</v>
      </c>
      <c r="B6373">
        <v>52.556351894462651</v>
      </c>
    </row>
    <row r="6374" spans="1:2" x14ac:dyDescent="0.25">
      <c r="A6374">
        <v>637.1</v>
      </c>
      <c r="B6374">
        <v>52.572502655436757</v>
      </c>
    </row>
    <row r="6375" spans="1:2" x14ac:dyDescent="0.25">
      <c r="A6375">
        <v>637.20000000000005</v>
      </c>
      <c r="B6375">
        <v>52.588653416410871</v>
      </c>
    </row>
    <row r="6376" spans="1:2" x14ac:dyDescent="0.25">
      <c r="A6376">
        <v>637.30000000000007</v>
      </c>
      <c r="B6376">
        <v>52.604804177384977</v>
      </c>
    </row>
    <row r="6377" spans="1:2" x14ac:dyDescent="0.25">
      <c r="A6377">
        <v>637.40000000000009</v>
      </c>
      <c r="B6377">
        <v>52.620954938359091</v>
      </c>
    </row>
    <row r="6378" spans="1:2" x14ac:dyDescent="0.25">
      <c r="A6378">
        <v>637.5</v>
      </c>
      <c r="B6378">
        <v>52.637105699333183</v>
      </c>
    </row>
    <row r="6379" spans="1:2" x14ac:dyDescent="0.25">
      <c r="A6379">
        <v>637.6</v>
      </c>
      <c r="B6379">
        <v>52.65325646030729</v>
      </c>
    </row>
    <row r="6380" spans="1:2" x14ac:dyDescent="0.25">
      <c r="A6380">
        <v>637.70000000000005</v>
      </c>
      <c r="B6380">
        <v>52.669407221281404</v>
      </c>
    </row>
    <row r="6381" spans="1:2" x14ac:dyDescent="0.25">
      <c r="A6381">
        <v>637.80000000000007</v>
      </c>
      <c r="B6381">
        <v>52.68555798225551</v>
      </c>
    </row>
    <row r="6382" spans="1:2" x14ac:dyDescent="0.25">
      <c r="A6382">
        <v>637.90000000000009</v>
      </c>
      <c r="B6382">
        <v>52.701708743229617</v>
      </c>
    </row>
    <row r="6383" spans="1:2" x14ac:dyDescent="0.25">
      <c r="A6383">
        <v>638</v>
      </c>
      <c r="B6383">
        <v>52.717859504203709</v>
      </c>
    </row>
    <row r="6384" spans="1:2" x14ac:dyDescent="0.25">
      <c r="A6384">
        <v>638.1</v>
      </c>
      <c r="B6384">
        <v>52.663834469541207</v>
      </c>
    </row>
    <row r="6385" spans="1:2" x14ac:dyDescent="0.25">
      <c r="A6385">
        <v>638.20000000000005</v>
      </c>
      <c r="B6385">
        <v>52.609809434878727</v>
      </c>
    </row>
    <row r="6386" spans="1:2" x14ac:dyDescent="0.25">
      <c r="A6386">
        <v>638.30000000000007</v>
      </c>
      <c r="B6386">
        <v>52.555784400216233</v>
      </c>
    </row>
    <row r="6387" spans="1:2" x14ac:dyDescent="0.25">
      <c r="A6387">
        <v>638.40000000000009</v>
      </c>
      <c r="B6387">
        <v>52.501759365553738</v>
      </c>
    </row>
    <row r="6388" spans="1:2" x14ac:dyDescent="0.25">
      <c r="A6388">
        <v>638.5</v>
      </c>
      <c r="B6388">
        <v>52.447734330891308</v>
      </c>
    </row>
    <row r="6389" spans="1:2" x14ac:dyDescent="0.25">
      <c r="A6389">
        <v>638.6</v>
      </c>
      <c r="B6389">
        <v>52.393709296228813</v>
      </c>
    </row>
    <row r="6390" spans="1:2" x14ac:dyDescent="0.25">
      <c r="A6390">
        <v>638.70000000000005</v>
      </c>
      <c r="B6390">
        <v>52.339684261566333</v>
      </c>
    </row>
    <row r="6391" spans="1:2" x14ac:dyDescent="0.25">
      <c r="A6391">
        <v>638.80000000000007</v>
      </c>
      <c r="B6391">
        <v>52.285659226903832</v>
      </c>
    </row>
    <row r="6392" spans="1:2" x14ac:dyDescent="0.25">
      <c r="A6392">
        <v>638.90000000000009</v>
      </c>
      <c r="B6392">
        <v>52.231634192241337</v>
      </c>
    </row>
    <row r="6393" spans="1:2" x14ac:dyDescent="0.25">
      <c r="A6393">
        <v>639</v>
      </c>
      <c r="B6393">
        <v>52.177609157578907</v>
      </c>
    </row>
    <row r="6394" spans="1:2" x14ac:dyDescent="0.25">
      <c r="A6394">
        <v>639.1</v>
      </c>
      <c r="B6394">
        <v>52.138145612537592</v>
      </c>
    </row>
    <row r="6395" spans="1:2" x14ac:dyDescent="0.25">
      <c r="A6395">
        <v>639.20000000000005</v>
      </c>
      <c r="B6395">
        <v>52.098682067496277</v>
      </c>
    </row>
    <row r="6396" spans="1:2" x14ac:dyDescent="0.25">
      <c r="A6396">
        <v>639.30000000000007</v>
      </c>
      <c r="B6396">
        <v>52.05921852245497</v>
      </c>
    </row>
    <row r="6397" spans="1:2" x14ac:dyDescent="0.25">
      <c r="A6397">
        <v>639.40000000000009</v>
      </c>
      <c r="B6397">
        <v>52.019754977413648</v>
      </c>
    </row>
    <row r="6398" spans="1:2" x14ac:dyDescent="0.25">
      <c r="A6398">
        <v>639.5</v>
      </c>
      <c r="B6398">
        <v>51.98029143237239</v>
      </c>
    </row>
    <row r="6399" spans="1:2" x14ac:dyDescent="0.25">
      <c r="A6399">
        <v>639.6</v>
      </c>
      <c r="B6399">
        <v>51.940827887331068</v>
      </c>
    </row>
    <row r="6400" spans="1:2" x14ac:dyDescent="0.25">
      <c r="A6400">
        <v>639.70000000000005</v>
      </c>
      <c r="B6400">
        <v>51.901364342289767</v>
      </c>
    </row>
    <row r="6401" spans="1:2" x14ac:dyDescent="0.25">
      <c r="A6401">
        <v>639.80000000000007</v>
      </c>
      <c r="B6401">
        <v>51.861900797248452</v>
      </c>
    </row>
    <row r="6402" spans="1:2" x14ac:dyDescent="0.25">
      <c r="A6402">
        <v>639.90000000000009</v>
      </c>
      <c r="B6402">
        <v>51.822437252207138</v>
      </c>
    </row>
    <row r="6403" spans="1:2" x14ac:dyDescent="0.25">
      <c r="A6403">
        <v>640</v>
      </c>
      <c r="B6403">
        <v>51.782973707165873</v>
      </c>
    </row>
    <row r="6404" spans="1:2" x14ac:dyDescent="0.25">
      <c r="A6404">
        <v>640.1</v>
      </c>
      <c r="B6404">
        <v>51.761745670938623</v>
      </c>
    </row>
    <row r="6405" spans="1:2" x14ac:dyDescent="0.25">
      <c r="A6405">
        <v>640.20000000000005</v>
      </c>
      <c r="B6405">
        <v>51.740517634711367</v>
      </c>
    </row>
    <row r="6406" spans="1:2" x14ac:dyDescent="0.25">
      <c r="A6406">
        <v>640.30000000000007</v>
      </c>
      <c r="B6406">
        <v>51.719289598484117</v>
      </c>
    </row>
    <row r="6407" spans="1:2" x14ac:dyDescent="0.25">
      <c r="A6407">
        <v>640.40000000000009</v>
      </c>
      <c r="B6407">
        <v>51.698061562256868</v>
      </c>
    </row>
    <row r="6408" spans="1:2" x14ac:dyDescent="0.25">
      <c r="A6408">
        <v>640.5</v>
      </c>
      <c r="B6408">
        <v>51.67683352602964</v>
      </c>
    </row>
    <row r="6409" spans="1:2" x14ac:dyDescent="0.25">
      <c r="A6409">
        <v>640.6</v>
      </c>
      <c r="B6409">
        <v>51.65560548980239</v>
      </c>
    </row>
    <row r="6410" spans="1:2" x14ac:dyDescent="0.25">
      <c r="A6410">
        <v>640.70000000000005</v>
      </c>
      <c r="B6410">
        <v>51.634377453575127</v>
      </c>
    </row>
    <row r="6411" spans="1:2" x14ac:dyDescent="0.25">
      <c r="A6411">
        <v>640.80000000000007</v>
      </c>
      <c r="B6411">
        <v>51.613149417347877</v>
      </c>
    </row>
    <row r="6412" spans="1:2" x14ac:dyDescent="0.25">
      <c r="A6412">
        <v>640.90000000000009</v>
      </c>
      <c r="B6412">
        <v>51.591921381120628</v>
      </c>
    </row>
    <row r="6413" spans="1:2" x14ac:dyDescent="0.25">
      <c r="A6413">
        <v>641</v>
      </c>
      <c r="B6413">
        <v>51.570693344893407</v>
      </c>
    </row>
    <row r="6414" spans="1:2" x14ac:dyDescent="0.25">
      <c r="A6414">
        <v>641.1</v>
      </c>
      <c r="B6414">
        <v>51.651259719626182</v>
      </c>
    </row>
    <row r="6415" spans="1:2" x14ac:dyDescent="0.25">
      <c r="A6415">
        <v>641.20000000000005</v>
      </c>
      <c r="B6415">
        <v>51.731826094358951</v>
      </c>
    </row>
    <row r="6416" spans="1:2" x14ac:dyDescent="0.25">
      <c r="A6416">
        <v>641.30000000000007</v>
      </c>
      <c r="B6416">
        <v>51.812392469091733</v>
      </c>
    </row>
    <row r="6417" spans="1:2" x14ac:dyDescent="0.25">
      <c r="A6417">
        <v>641.40000000000009</v>
      </c>
      <c r="B6417">
        <v>51.892958843824502</v>
      </c>
    </row>
    <row r="6418" spans="1:2" x14ac:dyDescent="0.25">
      <c r="A6418">
        <v>641.5</v>
      </c>
      <c r="B6418">
        <v>51.973525218557192</v>
      </c>
    </row>
    <row r="6419" spans="1:2" x14ac:dyDescent="0.25">
      <c r="A6419">
        <v>641.6</v>
      </c>
      <c r="B6419">
        <v>52.054091593289947</v>
      </c>
    </row>
    <row r="6420" spans="1:2" x14ac:dyDescent="0.25">
      <c r="A6420">
        <v>641.70000000000005</v>
      </c>
      <c r="B6420">
        <v>52.134657968022729</v>
      </c>
    </row>
    <row r="6421" spans="1:2" x14ac:dyDescent="0.25">
      <c r="A6421">
        <v>641.80000000000007</v>
      </c>
      <c r="B6421">
        <v>52.215224342755498</v>
      </c>
    </row>
    <row r="6422" spans="1:2" x14ac:dyDescent="0.25">
      <c r="A6422">
        <v>641.90000000000009</v>
      </c>
      <c r="B6422">
        <v>52.295790717488273</v>
      </c>
    </row>
    <row r="6423" spans="1:2" x14ac:dyDescent="0.25">
      <c r="A6423">
        <v>642</v>
      </c>
      <c r="B6423">
        <v>52.376357092220957</v>
      </c>
    </row>
    <row r="6424" spans="1:2" x14ac:dyDescent="0.25">
      <c r="A6424">
        <v>642.1</v>
      </c>
      <c r="B6424">
        <v>52.34741063039305</v>
      </c>
    </row>
    <row r="6425" spans="1:2" x14ac:dyDescent="0.25">
      <c r="A6425">
        <v>642.20000000000005</v>
      </c>
      <c r="B6425">
        <v>52.31846416856515</v>
      </c>
    </row>
    <row r="6426" spans="1:2" x14ac:dyDescent="0.25">
      <c r="A6426">
        <v>642.30000000000007</v>
      </c>
      <c r="B6426">
        <v>52.289517706737243</v>
      </c>
    </row>
    <row r="6427" spans="1:2" x14ac:dyDescent="0.25">
      <c r="A6427">
        <v>642.40000000000009</v>
      </c>
      <c r="B6427">
        <v>52.260571244909343</v>
      </c>
    </row>
    <row r="6428" spans="1:2" x14ac:dyDescent="0.25">
      <c r="A6428">
        <v>642.5</v>
      </c>
      <c r="B6428">
        <v>52.231624783081472</v>
      </c>
    </row>
    <row r="6429" spans="1:2" x14ac:dyDescent="0.25">
      <c r="A6429">
        <v>642.6</v>
      </c>
      <c r="B6429">
        <v>52.202678321253558</v>
      </c>
    </row>
    <row r="6430" spans="1:2" x14ac:dyDescent="0.25">
      <c r="A6430">
        <v>642.70000000000005</v>
      </c>
      <c r="B6430">
        <v>52.173731859425658</v>
      </c>
    </row>
    <row r="6431" spans="1:2" x14ac:dyDescent="0.25">
      <c r="A6431">
        <v>642.80000000000007</v>
      </c>
      <c r="B6431">
        <v>52.144785397597758</v>
      </c>
    </row>
    <row r="6432" spans="1:2" x14ac:dyDescent="0.25">
      <c r="A6432">
        <v>642.90000000000009</v>
      </c>
      <c r="B6432">
        <v>52.115838935769851</v>
      </c>
    </row>
    <row r="6433" spans="1:2" x14ac:dyDescent="0.25">
      <c r="A6433">
        <v>643</v>
      </c>
      <c r="B6433">
        <v>52.08689247394198</v>
      </c>
    </row>
    <row r="6434" spans="1:2" x14ac:dyDescent="0.25">
      <c r="A6434">
        <v>643.1</v>
      </c>
      <c r="B6434">
        <v>52.202963678047077</v>
      </c>
    </row>
    <row r="6435" spans="1:2" x14ac:dyDescent="0.25">
      <c r="A6435">
        <v>643.20000000000005</v>
      </c>
      <c r="B6435">
        <v>52.319034882152167</v>
      </c>
    </row>
    <row r="6436" spans="1:2" x14ac:dyDescent="0.25">
      <c r="A6436">
        <v>643.30000000000007</v>
      </c>
      <c r="B6436">
        <v>52.435106086257271</v>
      </c>
    </row>
    <row r="6437" spans="1:2" x14ac:dyDescent="0.25">
      <c r="A6437">
        <v>643.40000000000009</v>
      </c>
      <c r="B6437">
        <v>52.551177290362368</v>
      </c>
    </row>
    <row r="6438" spans="1:2" x14ac:dyDescent="0.25">
      <c r="A6438">
        <v>643.5</v>
      </c>
      <c r="B6438">
        <v>52.667248494467337</v>
      </c>
    </row>
    <row r="6439" spans="1:2" x14ac:dyDescent="0.25">
      <c r="A6439">
        <v>643.6</v>
      </c>
      <c r="B6439">
        <v>52.783319698572427</v>
      </c>
    </row>
    <row r="6440" spans="1:2" x14ac:dyDescent="0.25">
      <c r="A6440">
        <v>643.70000000000005</v>
      </c>
      <c r="B6440">
        <v>52.899390902677531</v>
      </c>
    </row>
    <row r="6441" spans="1:2" x14ac:dyDescent="0.25">
      <c r="A6441">
        <v>643.80000000000007</v>
      </c>
      <c r="B6441">
        <v>53.015462106782628</v>
      </c>
    </row>
    <row r="6442" spans="1:2" x14ac:dyDescent="0.25">
      <c r="A6442">
        <v>643.90000000000009</v>
      </c>
      <c r="B6442">
        <v>53.131533310887733</v>
      </c>
    </row>
    <row r="6443" spans="1:2" x14ac:dyDescent="0.25">
      <c r="A6443">
        <v>644</v>
      </c>
      <c r="B6443">
        <v>53.247604514992688</v>
      </c>
    </row>
    <row r="6444" spans="1:2" x14ac:dyDescent="0.25">
      <c r="A6444">
        <v>644.1</v>
      </c>
      <c r="B6444">
        <v>53.325275258589272</v>
      </c>
    </row>
    <row r="6445" spans="1:2" x14ac:dyDescent="0.25">
      <c r="A6445">
        <v>644.20000000000005</v>
      </c>
      <c r="B6445">
        <v>53.402946002185857</v>
      </c>
    </row>
    <row r="6446" spans="1:2" x14ac:dyDescent="0.25">
      <c r="A6446">
        <v>644.30000000000007</v>
      </c>
      <c r="B6446">
        <v>53.480616745782427</v>
      </c>
    </row>
    <row r="6447" spans="1:2" x14ac:dyDescent="0.25">
      <c r="A6447">
        <v>644.40000000000009</v>
      </c>
      <c r="B6447">
        <v>53.558287489379019</v>
      </c>
    </row>
    <row r="6448" spans="1:2" x14ac:dyDescent="0.25">
      <c r="A6448">
        <v>644.5</v>
      </c>
      <c r="B6448">
        <v>53.635958232975511</v>
      </c>
    </row>
    <row r="6449" spans="1:2" x14ac:dyDescent="0.25">
      <c r="A6449">
        <v>644.6</v>
      </c>
      <c r="B6449">
        <v>53.713628976572089</v>
      </c>
    </row>
    <row r="6450" spans="1:2" x14ac:dyDescent="0.25">
      <c r="A6450">
        <v>644.70000000000005</v>
      </c>
      <c r="B6450">
        <v>53.791299720168666</v>
      </c>
    </row>
    <row r="6451" spans="1:2" x14ac:dyDescent="0.25">
      <c r="A6451">
        <v>644.80000000000007</v>
      </c>
      <c r="B6451">
        <v>53.868970463765251</v>
      </c>
    </row>
    <row r="6452" spans="1:2" x14ac:dyDescent="0.25">
      <c r="A6452">
        <v>644.90000000000009</v>
      </c>
      <c r="B6452">
        <v>53.946641207361843</v>
      </c>
    </row>
    <row r="6453" spans="1:2" x14ac:dyDescent="0.25">
      <c r="A6453">
        <v>645</v>
      </c>
      <c r="B6453">
        <v>54.024311950958328</v>
      </c>
    </row>
    <row r="6454" spans="1:2" x14ac:dyDescent="0.25">
      <c r="A6454">
        <v>645.1</v>
      </c>
      <c r="B6454">
        <v>54.145079651619803</v>
      </c>
    </row>
    <row r="6455" spans="1:2" x14ac:dyDescent="0.25">
      <c r="A6455">
        <v>645.20000000000005</v>
      </c>
      <c r="B6455">
        <v>54.265847352281263</v>
      </c>
    </row>
    <row r="6456" spans="1:2" x14ac:dyDescent="0.25">
      <c r="A6456">
        <v>645.30000000000007</v>
      </c>
      <c r="B6456">
        <v>54.38661505294273</v>
      </c>
    </row>
    <row r="6457" spans="1:2" x14ac:dyDescent="0.25">
      <c r="A6457">
        <v>645.40000000000009</v>
      </c>
      <c r="B6457">
        <v>54.507382753604197</v>
      </c>
    </row>
    <row r="6458" spans="1:2" x14ac:dyDescent="0.25">
      <c r="A6458">
        <v>645.5</v>
      </c>
      <c r="B6458">
        <v>54.628150454265537</v>
      </c>
    </row>
    <row r="6459" spans="1:2" x14ac:dyDescent="0.25">
      <c r="A6459">
        <v>645.6</v>
      </c>
      <c r="B6459">
        <v>54.748918154926997</v>
      </c>
    </row>
    <row r="6460" spans="1:2" x14ac:dyDescent="0.25">
      <c r="A6460">
        <v>645.70000000000005</v>
      </c>
      <c r="B6460">
        <v>54.869685855588472</v>
      </c>
    </row>
    <row r="6461" spans="1:2" x14ac:dyDescent="0.25">
      <c r="A6461">
        <v>645.80000000000007</v>
      </c>
      <c r="B6461">
        <v>54.990453556249939</v>
      </c>
    </row>
    <row r="6462" spans="1:2" x14ac:dyDescent="0.25">
      <c r="A6462">
        <v>645.90000000000009</v>
      </c>
      <c r="B6462">
        <v>55.111221256911413</v>
      </c>
    </row>
    <row r="6463" spans="1:2" x14ac:dyDescent="0.25">
      <c r="A6463">
        <v>646</v>
      </c>
      <c r="B6463">
        <v>55.231988957572739</v>
      </c>
    </row>
    <row r="6464" spans="1:2" x14ac:dyDescent="0.25">
      <c r="A6464">
        <v>646.1</v>
      </c>
      <c r="B6464">
        <v>55.268355191608322</v>
      </c>
    </row>
    <row r="6465" spans="1:2" x14ac:dyDescent="0.25">
      <c r="A6465">
        <v>646.20000000000005</v>
      </c>
      <c r="B6465">
        <v>55.304721425643912</v>
      </c>
    </row>
    <row r="6466" spans="1:2" x14ac:dyDescent="0.25">
      <c r="A6466">
        <v>646.30000000000007</v>
      </c>
      <c r="B6466">
        <v>55.341087659679488</v>
      </c>
    </row>
    <row r="6467" spans="1:2" x14ac:dyDescent="0.25">
      <c r="A6467">
        <v>646.40000000000009</v>
      </c>
      <c r="B6467">
        <v>55.377453893715078</v>
      </c>
    </row>
    <row r="6468" spans="1:2" x14ac:dyDescent="0.25">
      <c r="A6468">
        <v>646.5</v>
      </c>
      <c r="B6468">
        <v>55.413820127750633</v>
      </c>
    </row>
    <row r="6469" spans="1:2" x14ac:dyDescent="0.25">
      <c r="A6469">
        <v>646.6</v>
      </c>
      <c r="B6469">
        <v>55.450186361786209</v>
      </c>
    </row>
    <row r="6470" spans="1:2" x14ac:dyDescent="0.25">
      <c r="A6470">
        <v>646.70000000000005</v>
      </c>
      <c r="B6470">
        <v>55.486552595821799</v>
      </c>
    </row>
    <row r="6471" spans="1:2" x14ac:dyDescent="0.25">
      <c r="A6471">
        <v>646.80000000000007</v>
      </c>
      <c r="B6471">
        <v>55.522918829857382</v>
      </c>
    </row>
    <row r="6472" spans="1:2" x14ac:dyDescent="0.25">
      <c r="A6472">
        <v>646.90000000000009</v>
      </c>
      <c r="B6472">
        <v>55.559285063892958</v>
      </c>
    </row>
    <row r="6473" spans="1:2" x14ac:dyDescent="0.25">
      <c r="A6473">
        <v>647</v>
      </c>
      <c r="B6473">
        <v>55.595651297928512</v>
      </c>
    </row>
    <row r="6474" spans="1:2" x14ac:dyDescent="0.25">
      <c r="A6474">
        <v>647.1</v>
      </c>
      <c r="B6474">
        <v>55.578515442634171</v>
      </c>
    </row>
    <row r="6475" spans="1:2" x14ac:dyDescent="0.25">
      <c r="A6475">
        <v>647.20000000000005</v>
      </c>
      <c r="B6475">
        <v>55.561379587339843</v>
      </c>
    </row>
    <row r="6476" spans="1:2" x14ac:dyDescent="0.25">
      <c r="A6476">
        <v>647.30000000000007</v>
      </c>
      <c r="B6476">
        <v>55.544243732045487</v>
      </c>
    </row>
    <row r="6477" spans="1:2" x14ac:dyDescent="0.25">
      <c r="A6477">
        <v>647.40000000000009</v>
      </c>
      <c r="B6477">
        <v>55.52710787675116</v>
      </c>
    </row>
    <row r="6478" spans="1:2" x14ac:dyDescent="0.25">
      <c r="A6478">
        <v>647.5</v>
      </c>
      <c r="B6478">
        <v>55.509972021456839</v>
      </c>
    </row>
    <row r="6479" spans="1:2" x14ac:dyDescent="0.25">
      <c r="A6479">
        <v>647.6</v>
      </c>
      <c r="B6479">
        <v>55.492836166162498</v>
      </c>
    </row>
    <row r="6480" spans="1:2" x14ac:dyDescent="0.25">
      <c r="A6480">
        <v>647.70000000000005</v>
      </c>
      <c r="B6480">
        <v>55.475700310868163</v>
      </c>
    </row>
    <row r="6481" spans="1:2" x14ac:dyDescent="0.25">
      <c r="A6481">
        <v>647.80000000000007</v>
      </c>
      <c r="B6481">
        <v>55.458564455573821</v>
      </c>
    </row>
    <row r="6482" spans="1:2" x14ac:dyDescent="0.25">
      <c r="A6482">
        <v>647.90000000000009</v>
      </c>
      <c r="B6482">
        <v>55.441428600279487</v>
      </c>
    </row>
    <row r="6483" spans="1:2" x14ac:dyDescent="0.25">
      <c r="A6483">
        <v>648</v>
      </c>
      <c r="B6483">
        <v>55.424292744985173</v>
      </c>
    </row>
    <row r="6484" spans="1:2" x14ac:dyDescent="0.25">
      <c r="A6484">
        <v>648.1</v>
      </c>
      <c r="B6484">
        <v>55.456666607010582</v>
      </c>
    </row>
    <row r="6485" spans="1:2" x14ac:dyDescent="0.25">
      <c r="A6485">
        <v>648.20000000000005</v>
      </c>
      <c r="B6485">
        <v>55.489040469035992</v>
      </c>
    </row>
    <row r="6486" spans="1:2" x14ac:dyDescent="0.25">
      <c r="A6486">
        <v>648.30000000000007</v>
      </c>
      <c r="B6486">
        <v>55.521414331061401</v>
      </c>
    </row>
    <row r="6487" spans="1:2" x14ac:dyDescent="0.25">
      <c r="A6487">
        <v>648.40000000000009</v>
      </c>
      <c r="B6487">
        <v>55.553788193086817</v>
      </c>
    </row>
    <row r="6488" spans="1:2" x14ac:dyDescent="0.25">
      <c r="A6488">
        <v>648.5</v>
      </c>
      <c r="B6488">
        <v>55.58616205511219</v>
      </c>
    </row>
    <row r="6489" spans="1:2" x14ac:dyDescent="0.25">
      <c r="A6489">
        <v>648.6</v>
      </c>
      <c r="B6489">
        <v>55.618535917137599</v>
      </c>
    </row>
    <row r="6490" spans="1:2" x14ac:dyDescent="0.25">
      <c r="A6490">
        <v>648.70000000000005</v>
      </c>
      <c r="B6490">
        <v>55.650909779163023</v>
      </c>
    </row>
    <row r="6491" spans="1:2" x14ac:dyDescent="0.25">
      <c r="A6491">
        <v>648.80000000000007</v>
      </c>
      <c r="B6491">
        <v>55.683283641188417</v>
      </c>
    </row>
    <row r="6492" spans="1:2" x14ac:dyDescent="0.25">
      <c r="A6492">
        <v>648.90000000000009</v>
      </c>
      <c r="B6492">
        <v>55.715657503213841</v>
      </c>
    </row>
    <row r="6493" spans="1:2" x14ac:dyDescent="0.25">
      <c r="A6493">
        <v>649</v>
      </c>
      <c r="B6493">
        <v>55.748031365239207</v>
      </c>
    </row>
    <row r="6494" spans="1:2" x14ac:dyDescent="0.25">
      <c r="A6494">
        <v>649.1</v>
      </c>
      <c r="B6494">
        <v>55.855889953734398</v>
      </c>
    </row>
    <row r="6495" spans="1:2" x14ac:dyDescent="0.25">
      <c r="A6495">
        <v>649.20000000000005</v>
      </c>
      <c r="B6495">
        <v>55.963748542229588</v>
      </c>
    </row>
    <row r="6496" spans="1:2" x14ac:dyDescent="0.25">
      <c r="A6496">
        <v>649.30000000000007</v>
      </c>
      <c r="B6496">
        <v>56.071607130724779</v>
      </c>
    </row>
    <row r="6497" spans="1:2" x14ac:dyDescent="0.25">
      <c r="A6497">
        <v>649.40000000000009</v>
      </c>
      <c r="B6497">
        <v>56.179465719219962</v>
      </c>
    </row>
    <row r="6498" spans="1:2" x14ac:dyDescent="0.25">
      <c r="A6498">
        <v>649.5</v>
      </c>
      <c r="B6498">
        <v>56.287324307715018</v>
      </c>
    </row>
    <row r="6499" spans="1:2" x14ac:dyDescent="0.25">
      <c r="A6499">
        <v>649.6</v>
      </c>
      <c r="B6499">
        <v>56.395182896210223</v>
      </c>
    </row>
    <row r="6500" spans="1:2" x14ac:dyDescent="0.25">
      <c r="A6500">
        <v>649.70000000000005</v>
      </c>
      <c r="B6500">
        <v>56.503041484705413</v>
      </c>
    </row>
    <row r="6501" spans="1:2" x14ac:dyDescent="0.25">
      <c r="A6501">
        <v>649.80000000000007</v>
      </c>
      <c r="B6501">
        <v>56.61090007320059</v>
      </c>
    </row>
    <row r="6502" spans="1:2" x14ac:dyDescent="0.25">
      <c r="A6502">
        <v>649.90000000000009</v>
      </c>
      <c r="B6502">
        <v>56.71875866169578</v>
      </c>
    </row>
    <row r="6503" spans="1:2" x14ac:dyDescent="0.25">
      <c r="A6503">
        <v>650</v>
      </c>
      <c r="B6503">
        <v>56.826617250190843</v>
      </c>
    </row>
    <row r="6504" spans="1:2" x14ac:dyDescent="0.25">
      <c r="A6504">
        <v>650.1</v>
      </c>
      <c r="B6504">
        <v>56.691380183610953</v>
      </c>
    </row>
    <row r="6505" spans="1:2" x14ac:dyDescent="0.25">
      <c r="A6505">
        <v>650.20000000000005</v>
      </c>
      <c r="B6505">
        <v>56.556143117031063</v>
      </c>
    </row>
    <row r="6506" spans="1:2" x14ac:dyDescent="0.25">
      <c r="A6506">
        <v>650.30000000000007</v>
      </c>
      <c r="B6506">
        <v>56.420906050451158</v>
      </c>
    </row>
    <row r="6507" spans="1:2" x14ac:dyDescent="0.25">
      <c r="A6507">
        <v>650.40000000000009</v>
      </c>
      <c r="B6507">
        <v>56.285668983871261</v>
      </c>
    </row>
    <row r="6508" spans="1:2" x14ac:dyDescent="0.25">
      <c r="A6508">
        <v>650.5</v>
      </c>
      <c r="B6508">
        <v>56.15043191729152</v>
      </c>
    </row>
    <row r="6509" spans="1:2" x14ac:dyDescent="0.25">
      <c r="A6509">
        <v>650.6</v>
      </c>
      <c r="B6509">
        <v>56.015194850711623</v>
      </c>
    </row>
    <row r="6510" spans="1:2" x14ac:dyDescent="0.25">
      <c r="A6510">
        <v>650.70000000000005</v>
      </c>
      <c r="B6510">
        <v>55.879957784131733</v>
      </c>
    </row>
    <row r="6511" spans="1:2" x14ac:dyDescent="0.25">
      <c r="A6511">
        <v>650.80000000000007</v>
      </c>
      <c r="B6511">
        <v>55.744720717551843</v>
      </c>
    </row>
    <row r="6512" spans="1:2" x14ac:dyDescent="0.25">
      <c r="A6512">
        <v>650.90000000000009</v>
      </c>
      <c r="B6512">
        <v>55.609483650971939</v>
      </c>
    </row>
    <row r="6513" spans="1:2" x14ac:dyDescent="0.25">
      <c r="A6513">
        <v>651</v>
      </c>
      <c r="B6513">
        <v>55.474246584392198</v>
      </c>
    </row>
    <row r="6514" spans="1:2" x14ac:dyDescent="0.25">
      <c r="A6514">
        <v>651.1</v>
      </c>
      <c r="B6514">
        <v>55.385808869083611</v>
      </c>
    </row>
    <row r="6515" spans="1:2" x14ac:dyDescent="0.25">
      <c r="A6515">
        <v>651.20000000000005</v>
      </c>
      <c r="B6515">
        <v>55.297371153775032</v>
      </c>
    </row>
    <row r="6516" spans="1:2" x14ac:dyDescent="0.25">
      <c r="A6516">
        <v>651.30000000000007</v>
      </c>
      <c r="B6516">
        <v>55.208933438466453</v>
      </c>
    </row>
    <row r="6517" spans="1:2" x14ac:dyDescent="0.25">
      <c r="A6517">
        <v>651.40000000000009</v>
      </c>
      <c r="B6517">
        <v>55.120495723157859</v>
      </c>
    </row>
    <row r="6518" spans="1:2" x14ac:dyDescent="0.25">
      <c r="A6518">
        <v>651.5</v>
      </c>
      <c r="B6518">
        <v>55.032058007849372</v>
      </c>
    </row>
    <row r="6519" spans="1:2" x14ac:dyDescent="0.25">
      <c r="A6519">
        <v>651.6</v>
      </c>
      <c r="B6519">
        <v>54.943620292540793</v>
      </c>
    </row>
    <row r="6520" spans="1:2" x14ac:dyDescent="0.25">
      <c r="A6520">
        <v>651.70000000000005</v>
      </c>
      <c r="B6520">
        <v>54.855182577232213</v>
      </c>
    </row>
    <row r="6521" spans="1:2" x14ac:dyDescent="0.25">
      <c r="A6521">
        <v>651.80000000000007</v>
      </c>
      <c r="B6521">
        <v>54.76674486192362</v>
      </c>
    </row>
    <row r="6522" spans="1:2" x14ac:dyDescent="0.25">
      <c r="A6522">
        <v>651.90000000000009</v>
      </c>
      <c r="B6522">
        <v>54.67830714661504</v>
      </c>
    </row>
    <row r="6523" spans="1:2" x14ac:dyDescent="0.25">
      <c r="A6523">
        <v>652</v>
      </c>
      <c r="B6523">
        <v>54.589869431306553</v>
      </c>
    </row>
    <row r="6524" spans="1:2" x14ac:dyDescent="0.25">
      <c r="A6524">
        <v>652.1</v>
      </c>
      <c r="B6524">
        <v>54.481068683863292</v>
      </c>
    </row>
    <row r="6525" spans="1:2" x14ac:dyDescent="0.25">
      <c r="A6525">
        <v>652.20000000000005</v>
      </c>
      <c r="B6525">
        <v>54.372267936420023</v>
      </c>
    </row>
    <row r="6526" spans="1:2" x14ac:dyDescent="0.25">
      <c r="A6526">
        <v>652.30000000000007</v>
      </c>
      <c r="B6526">
        <v>54.263467188976762</v>
      </c>
    </row>
    <row r="6527" spans="1:2" x14ac:dyDescent="0.25">
      <c r="A6527">
        <v>652.40000000000009</v>
      </c>
      <c r="B6527">
        <v>54.1546664415335</v>
      </c>
    </row>
    <row r="6528" spans="1:2" x14ac:dyDescent="0.25">
      <c r="A6528">
        <v>652.5</v>
      </c>
      <c r="B6528">
        <v>54.045865694090359</v>
      </c>
    </row>
    <row r="6529" spans="1:2" x14ac:dyDescent="0.25">
      <c r="A6529">
        <v>652.6</v>
      </c>
      <c r="B6529">
        <v>53.937064946647098</v>
      </c>
    </row>
    <row r="6530" spans="1:2" x14ac:dyDescent="0.25">
      <c r="A6530">
        <v>652.70000000000005</v>
      </c>
      <c r="B6530">
        <v>53.828264199203829</v>
      </c>
    </row>
    <row r="6531" spans="1:2" x14ac:dyDescent="0.25">
      <c r="A6531">
        <v>652.80000000000007</v>
      </c>
      <c r="B6531">
        <v>53.719463451760568</v>
      </c>
    </row>
    <row r="6532" spans="1:2" x14ac:dyDescent="0.25">
      <c r="A6532">
        <v>652.90000000000009</v>
      </c>
      <c r="B6532">
        <v>53.610662704317313</v>
      </c>
    </row>
    <row r="6533" spans="1:2" x14ac:dyDescent="0.25">
      <c r="A6533">
        <v>653</v>
      </c>
      <c r="B6533">
        <v>53.501861956874173</v>
      </c>
    </row>
    <row r="6534" spans="1:2" x14ac:dyDescent="0.25">
      <c r="A6534">
        <v>653.1</v>
      </c>
      <c r="B6534">
        <v>52.962400451796768</v>
      </c>
    </row>
    <row r="6535" spans="1:2" x14ac:dyDescent="0.25">
      <c r="A6535">
        <v>653.20000000000005</v>
      </c>
      <c r="B6535">
        <v>52.422938946719363</v>
      </c>
    </row>
    <row r="6536" spans="1:2" x14ac:dyDescent="0.25">
      <c r="A6536">
        <v>653.30000000000007</v>
      </c>
      <c r="B6536">
        <v>51.883477441641958</v>
      </c>
    </row>
    <row r="6537" spans="1:2" x14ac:dyDescent="0.25">
      <c r="A6537">
        <v>653.40000000000009</v>
      </c>
      <c r="B6537">
        <v>51.34401593656456</v>
      </c>
    </row>
    <row r="6538" spans="1:2" x14ac:dyDescent="0.25">
      <c r="A6538">
        <v>653.5</v>
      </c>
      <c r="B6538">
        <v>50.804554431487773</v>
      </c>
    </row>
    <row r="6539" spans="1:2" x14ac:dyDescent="0.25">
      <c r="A6539">
        <v>653.6</v>
      </c>
      <c r="B6539">
        <v>50.265092926410382</v>
      </c>
    </row>
    <row r="6540" spans="1:2" x14ac:dyDescent="0.25">
      <c r="A6540">
        <v>653.70000000000005</v>
      </c>
      <c r="B6540">
        <v>49.72563142133297</v>
      </c>
    </row>
    <row r="6541" spans="1:2" x14ac:dyDescent="0.25">
      <c r="A6541">
        <v>653.80000000000007</v>
      </c>
      <c r="B6541">
        <v>49.186169916255572</v>
      </c>
    </row>
    <row r="6542" spans="1:2" x14ac:dyDescent="0.25">
      <c r="A6542">
        <v>653.90000000000009</v>
      </c>
      <c r="B6542">
        <v>48.646708411178167</v>
      </c>
    </row>
    <row r="6543" spans="1:2" x14ac:dyDescent="0.25">
      <c r="A6543">
        <v>654</v>
      </c>
      <c r="B6543">
        <v>48.107246906101381</v>
      </c>
    </row>
    <row r="6544" spans="1:2" x14ac:dyDescent="0.25">
      <c r="A6544">
        <v>654.1</v>
      </c>
      <c r="B6544">
        <v>47.945790330081373</v>
      </c>
    </row>
    <row r="6545" spans="1:2" x14ac:dyDescent="0.25">
      <c r="A6545">
        <v>654.20000000000005</v>
      </c>
      <c r="B6545">
        <v>47.784333754061358</v>
      </c>
    </row>
    <row r="6546" spans="1:2" x14ac:dyDescent="0.25">
      <c r="A6546">
        <v>654.30000000000007</v>
      </c>
      <c r="B6546">
        <v>47.62287717804135</v>
      </c>
    </row>
    <row r="6547" spans="1:2" x14ac:dyDescent="0.25">
      <c r="A6547">
        <v>654.40000000000009</v>
      </c>
      <c r="B6547">
        <v>47.461420602021342</v>
      </c>
    </row>
    <row r="6548" spans="1:2" x14ac:dyDescent="0.25">
      <c r="A6548">
        <v>654.5</v>
      </c>
      <c r="B6548">
        <v>47.299964026001511</v>
      </c>
    </row>
    <row r="6549" spans="1:2" x14ac:dyDescent="0.25">
      <c r="A6549">
        <v>654.6</v>
      </c>
      <c r="B6549">
        <v>47.138507449981503</v>
      </c>
    </row>
    <row r="6550" spans="1:2" x14ac:dyDescent="0.25">
      <c r="A6550">
        <v>654.70000000000005</v>
      </c>
      <c r="B6550">
        <v>46.977050873961488</v>
      </c>
    </row>
    <row r="6551" spans="1:2" x14ac:dyDescent="0.25">
      <c r="A6551">
        <v>654.80000000000007</v>
      </c>
      <c r="B6551">
        <v>46.81559429794148</v>
      </c>
    </row>
    <row r="6552" spans="1:2" x14ac:dyDescent="0.25">
      <c r="A6552">
        <v>654.90000000000009</v>
      </c>
      <c r="B6552">
        <v>46.654137721921472</v>
      </c>
    </row>
    <row r="6553" spans="1:2" x14ac:dyDescent="0.25">
      <c r="A6553">
        <v>655</v>
      </c>
      <c r="B6553">
        <v>46.492681145901642</v>
      </c>
    </row>
    <row r="6554" spans="1:2" x14ac:dyDescent="0.25">
      <c r="A6554">
        <v>655.1</v>
      </c>
      <c r="B6554">
        <v>46.02039270367608</v>
      </c>
    </row>
    <row r="6555" spans="1:2" x14ac:dyDescent="0.25">
      <c r="A6555">
        <v>655.20000000000005</v>
      </c>
      <c r="B6555">
        <v>45.548104261450533</v>
      </c>
    </row>
    <row r="6556" spans="1:2" x14ac:dyDescent="0.25">
      <c r="A6556">
        <v>655.30000000000007</v>
      </c>
      <c r="B6556">
        <v>45.075815819224957</v>
      </c>
    </row>
    <row r="6557" spans="1:2" x14ac:dyDescent="0.25">
      <c r="A6557">
        <v>655.40000000000009</v>
      </c>
      <c r="B6557">
        <v>44.603527376999409</v>
      </c>
    </row>
    <row r="6558" spans="1:2" x14ac:dyDescent="0.25">
      <c r="A6558">
        <v>655.5</v>
      </c>
      <c r="B6558">
        <v>44.131238934774387</v>
      </c>
    </row>
    <row r="6559" spans="1:2" x14ac:dyDescent="0.25">
      <c r="A6559">
        <v>655.6</v>
      </c>
      <c r="B6559">
        <v>43.658950492548833</v>
      </c>
    </row>
    <row r="6560" spans="1:2" x14ac:dyDescent="0.25">
      <c r="A6560">
        <v>655.7</v>
      </c>
      <c r="B6560">
        <v>43.186662050323257</v>
      </c>
    </row>
    <row r="6561" spans="1:2" x14ac:dyDescent="0.25">
      <c r="A6561">
        <v>655.80000000000007</v>
      </c>
      <c r="B6561">
        <v>42.714373608097709</v>
      </c>
    </row>
    <row r="6562" spans="1:2" x14ac:dyDescent="0.25">
      <c r="A6562">
        <v>655.90000000000009</v>
      </c>
      <c r="B6562">
        <v>42.242085165872147</v>
      </c>
    </row>
    <row r="6563" spans="1:2" x14ac:dyDescent="0.25">
      <c r="A6563">
        <v>656</v>
      </c>
      <c r="B6563">
        <v>41.769796723647133</v>
      </c>
    </row>
    <row r="6564" spans="1:2" x14ac:dyDescent="0.25">
      <c r="A6564">
        <v>656.1</v>
      </c>
      <c r="B6564">
        <v>41.53827905508858</v>
      </c>
    </row>
    <row r="6565" spans="1:2" x14ac:dyDescent="0.25">
      <c r="A6565">
        <v>656.2</v>
      </c>
      <c r="B6565">
        <v>41.306761386530027</v>
      </c>
    </row>
    <row r="6566" spans="1:2" x14ac:dyDescent="0.25">
      <c r="A6566">
        <v>656.30000000000007</v>
      </c>
      <c r="B6566">
        <v>41.075243717971489</v>
      </c>
    </row>
    <row r="6567" spans="1:2" x14ac:dyDescent="0.25">
      <c r="A6567">
        <v>656.40000000000009</v>
      </c>
      <c r="B6567">
        <v>40.843726049412943</v>
      </c>
    </row>
    <row r="6568" spans="1:2" x14ac:dyDescent="0.25">
      <c r="A6568">
        <v>656.5</v>
      </c>
      <c r="B6568">
        <v>40.612208380854661</v>
      </c>
    </row>
    <row r="6569" spans="1:2" x14ac:dyDescent="0.25">
      <c r="A6569">
        <v>656.6</v>
      </c>
      <c r="B6569">
        <v>40.380690712296108</v>
      </c>
    </row>
    <row r="6570" spans="1:2" x14ac:dyDescent="0.25">
      <c r="A6570">
        <v>656.7</v>
      </c>
      <c r="B6570">
        <v>40.149173043737569</v>
      </c>
    </row>
    <row r="6571" spans="1:2" x14ac:dyDescent="0.25">
      <c r="A6571">
        <v>656.80000000000007</v>
      </c>
      <c r="B6571">
        <v>39.917655375179017</v>
      </c>
    </row>
    <row r="6572" spans="1:2" x14ac:dyDescent="0.25">
      <c r="A6572">
        <v>656.90000000000009</v>
      </c>
      <c r="B6572">
        <v>39.686137706620478</v>
      </c>
    </row>
    <row r="6573" spans="1:2" x14ac:dyDescent="0.25">
      <c r="A6573">
        <v>657</v>
      </c>
      <c r="B6573">
        <v>39.454620038062203</v>
      </c>
    </row>
    <row r="6574" spans="1:2" x14ac:dyDescent="0.25">
      <c r="A6574">
        <v>657.1</v>
      </c>
      <c r="B6574">
        <v>39.122188684948632</v>
      </c>
    </row>
    <row r="6575" spans="1:2" x14ac:dyDescent="0.25">
      <c r="A6575">
        <v>657.2</v>
      </c>
      <c r="B6575">
        <v>38.789757331835069</v>
      </c>
    </row>
    <row r="6576" spans="1:2" x14ac:dyDescent="0.25">
      <c r="A6576">
        <v>657.30000000000007</v>
      </c>
      <c r="B6576">
        <v>38.457325978721506</v>
      </c>
    </row>
    <row r="6577" spans="1:2" x14ac:dyDescent="0.25">
      <c r="A6577">
        <v>657.40000000000009</v>
      </c>
      <c r="B6577">
        <v>38.124894625607944</v>
      </c>
    </row>
    <row r="6578" spans="1:2" x14ac:dyDescent="0.25">
      <c r="A6578">
        <v>657.5</v>
      </c>
      <c r="B6578">
        <v>37.792463272494757</v>
      </c>
    </row>
    <row r="6579" spans="1:2" x14ac:dyDescent="0.25">
      <c r="A6579">
        <v>657.6</v>
      </c>
      <c r="B6579">
        <v>37.460031919381201</v>
      </c>
    </row>
    <row r="6580" spans="1:2" x14ac:dyDescent="0.25">
      <c r="A6580">
        <v>657.7</v>
      </c>
      <c r="B6580">
        <v>37.127600566267638</v>
      </c>
    </row>
    <row r="6581" spans="1:2" x14ac:dyDescent="0.25">
      <c r="A6581">
        <v>657.80000000000007</v>
      </c>
      <c r="B6581">
        <v>36.795169213154082</v>
      </c>
    </row>
    <row r="6582" spans="1:2" x14ac:dyDescent="0.25">
      <c r="A6582">
        <v>657.90000000000009</v>
      </c>
      <c r="B6582">
        <v>36.462737860040512</v>
      </c>
    </row>
    <row r="6583" spans="1:2" x14ac:dyDescent="0.25">
      <c r="A6583">
        <v>658</v>
      </c>
      <c r="B6583">
        <v>36.130306506927333</v>
      </c>
    </row>
    <row r="6584" spans="1:2" x14ac:dyDescent="0.25">
      <c r="A6584">
        <v>658.1</v>
      </c>
      <c r="B6584">
        <v>35.954512730958612</v>
      </c>
    </row>
    <row r="6585" spans="1:2" x14ac:dyDescent="0.25">
      <c r="A6585">
        <v>658.2</v>
      </c>
      <c r="B6585">
        <v>35.778718954989913</v>
      </c>
    </row>
    <row r="6586" spans="1:2" x14ac:dyDescent="0.25">
      <c r="A6586">
        <v>658.30000000000007</v>
      </c>
      <c r="B6586">
        <v>35.602925179021192</v>
      </c>
    </row>
    <row r="6587" spans="1:2" x14ac:dyDescent="0.25">
      <c r="A6587">
        <v>658.40000000000009</v>
      </c>
      <c r="B6587">
        <v>35.427131403052478</v>
      </c>
    </row>
    <row r="6588" spans="1:2" x14ac:dyDescent="0.25">
      <c r="A6588">
        <v>658.5</v>
      </c>
      <c r="B6588">
        <v>35.25133762708397</v>
      </c>
    </row>
    <row r="6589" spans="1:2" x14ac:dyDescent="0.25">
      <c r="A6589">
        <v>658.6</v>
      </c>
      <c r="B6589">
        <v>35.075543851115263</v>
      </c>
    </row>
    <row r="6590" spans="1:2" x14ac:dyDescent="0.25">
      <c r="A6590">
        <v>658.7</v>
      </c>
      <c r="B6590">
        <v>34.899750075146542</v>
      </c>
    </row>
    <row r="6591" spans="1:2" x14ac:dyDescent="0.25">
      <c r="A6591">
        <v>658.80000000000007</v>
      </c>
      <c r="B6591">
        <v>34.723956299177829</v>
      </c>
    </row>
    <row r="6592" spans="1:2" x14ac:dyDescent="0.25">
      <c r="A6592">
        <v>658.90000000000009</v>
      </c>
      <c r="B6592">
        <v>34.548162523209122</v>
      </c>
    </row>
    <row r="6593" spans="1:2" x14ac:dyDescent="0.25">
      <c r="A6593">
        <v>659</v>
      </c>
      <c r="B6593">
        <v>34.372368747240607</v>
      </c>
    </row>
    <row r="6594" spans="1:2" x14ac:dyDescent="0.25">
      <c r="A6594">
        <v>659.1</v>
      </c>
      <c r="B6594">
        <v>34.107334328086253</v>
      </c>
    </row>
    <row r="6595" spans="1:2" x14ac:dyDescent="0.25">
      <c r="A6595">
        <v>659.2</v>
      </c>
      <c r="B6595">
        <v>33.842299908931899</v>
      </c>
    </row>
    <row r="6596" spans="1:2" x14ac:dyDescent="0.25">
      <c r="A6596">
        <v>659.30000000000007</v>
      </c>
      <c r="B6596">
        <v>33.577265489777552</v>
      </c>
    </row>
    <row r="6597" spans="1:2" x14ac:dyDescent="0.25">
      <c r="A6597">
        <v>659.40000000000009</v>
      </c>
      <c r="B6597">
        <v>33.312231070623191</v>
      </c>
    </row>
    <row r="6598" spans="1:2" x14ac:dyDescent="0.25">
      <c r="A6598">
        <v>659.5</v>
      </c>
      <c r="B6598">
        <v>33.047196651469143</v>
      </c>
    </row>
    <row r="6599" spans="1:2" x14ac:dyDescent="0.25">
      <c r="A6599">
        <v>659.6</v>
      </c>
      <c r="B6599">
        <v>32.782162232314782</v>
      </c>
    </row>
    <row r="6600" spans="1:2" x14ac:dyDescent="0.25">
      <c r="A6600">
        <v>659.7</v>
      </c>
      <c r="B6600">
        <v>32.517127813160428</v>
      </c>
    </row>
    <row r="6601" spans="1:2" x14ac:dyDescent="0.25">
      <c r="A6601">
        <v>659.80000000000007</v>
      </c>
      <c r="B6601">
        <v>32.252093394006067</v>
      </c>
    </row>
    <row r="6602" spans="1:2" x14ac:dyDescent="0.25">
      <c r="A6602">
        <v>659.90000000000009</v>
      </c>
      <c r="B6602">
        <v>31.98705897485172</v>
      </c>
    </row>
    <row r="6603" spans="1:2" x14ac:dyDescent="0.25">
      <c r="A6603">
        <v>660</v>
      </c>
      <c r="B6603">
        <v>31.722024555697661</v>
      </c>
    </row>
    <row r="6604" spans="1:2" x14ac:dyDescent="0.25">
      <c r="A6604">
        <v>660.1</v>
      </c>
      <c r="B6604">
        <v>31.329474943794011</v>
      </c>
    </row>
    <row r="6605" spans="1:2" x14ac:dyDescent="0.25">
      <c r="A6605">
        <v>660.2</v>
      </c>
      <c r="B6605">
        <v>30.936925331890372</v>
      </c>
    </row>
    <row r="6606" spans="1:2" x14ac:dyDescent="0.25">
      <c r="A6606">
        <v>660.30000000000007</v>
      </c>
      <c r="B6606">
        <v>30.544375719986721</v>
      </c>
    </row>
    <row r="6607" spans="1:2" x14ac:dyDescent="0.25">
      <c r="A6607">
        <v>660.40000000000009</v>
      </c>
      <c r="B6607">
        <v>30.151826108083071</v>
      </c>
    </row>
    <row r="6608" spans="1:2" x14ac:dyDescent="0.25">
      <c r="A6608">
        <v>660.5</v>
      </c>
      <c r="B6608">
        <v>29.759276496179869</v>
      </c>
    </row>
    <row r="6609" spans="1:2" x14ac:dyDescent="0.25">
      <c r="A6609">
        <v>660.6</v>
      </c>
      <c r="B6609">
        <v>29.366726884276211</v>
      </c>
    </row>
    <row r="6610" spans="1:2" x14ac:dyDescent="0.25">
      <c r="A6610">
        <v>660.7</v>
      </c>
      <c r="B6610">
        <v>28.974177272372561</v>
      </c>
    </row>
    <row r="6611" spans="1:2" x14ac:dyDescent="0.25">
      <c r="A6611">
        <v>660.80000000000007</v>
      </c>
      <c r="B6611">
        <v>28.581627660468921</v>
      </c>
    </row>
    <row r="6612" spans="1:2" x14ac:dyDescent="0.25">
      <c r="A6612">
        <v>660.90000000000009</v>
      </c>
      <c r="B6612">
        <v>28.189078048565271</v>
      </c>
    </row>
    <row r="6613" spans="1:2" x14ac:dyDescent="0.25">
      <c r="A6613">
        <v>661</v>
      </c>
      <c r="B6613">
        <v>27.796528436662069</v>
      </c>
    </row>
    <row r="6614" spans="1:2" x14ac:dyDescent="0.25">
      <c r="A6614">
        <v>661.1</v>
      </c>
      <c r="B6614">
        <v>27.367431351900109</v>
      </c>
    </row>
    <row r="6615" spans="1:2" x14ac:dyDescent="0.25">
      <c r="A6615">
        <v>661.2</v>
      </c>
      <c r="B6615">
        <v>26.938334267138149</v>
      </c>
    </row>
    <row r="6616" spans="1:2" x14ac:dyDescent="0.25">
      <c r="A6616">
        <v>661.30000000000007</v>
      </c>
      <c r="B6616">
        <v>26.509237182376189</v>
      </c>
    </row>
    <row r="6617" spans="1:2" x14ac:dyDescent="0.25">
      <c r="A6617">
        <v>661.40000000000009</v>
      </c>
      <c r="B6617">
        <v>26.08014009761423</v>
      </c>
    </row>
    <row r="6618" spans="1:2" x14ac:dyDescent="0.25">
      <c r="A6618">
        <v>661.5</v>
      </c>
      <c r="B6618">
        <v>25.65104301285276</v>
      </c>
    </row>
    <row r="6619" spans="1:2" x14ac:dyDescent="0.25">
      <c r="A6619">
        <v>661.6</v>
      </c>
      <c r="B6619">
        <v>25.2219459280908</v>
      </c>
    </row>
    <row r="6620" spans="1:2" x14ac:dyDescent="0.25">
      <c r="A6620">
        <v>661.7</v>
      </c>
      <c r="B6620">
        <v>24.792848843328851</v>
      </c>
    </row>
    <row r="6621" spans="1:2" x14ac:dyDescent="0.25">
      <c r="A6621">
        <v>661.80000000000007</v>
      </c>
      <c r="B6621">
        <v>24.363751758566892</v>
      </c>
    </row>
    <row r="6622" spans="1:2" x14ac:dyDescent="0.25">
      <c r="A6622">
        <v>661.90000000000009</v>
      </c>
      <c r="B6622">
        <v>23.934654673804928</v>
      </c>
    </row>
    <row r="6623" spans="1:2" x14ac:dyDescent="0.25">
      <c r="A6623">
        <v>662</v>
      </c>
      <c r="B6623">
        <v>23.505557589043459</v>
      </c>
    </row>
    <row r="6624" spans="1:2" x14ac:dyDescent="0.25">
      <c r="A6624">
        <v>662.1</v>
      </c>
      <c r="B6624">
        <v>22.848895603040098</v>
      </c>
    </row>
    <row r="6625" spans="1:2" x14ac:dyDescent="0.25">
      <c r="A6625">
        <v>662.2</v>
      </c>
      <c r="B6625">
        <v>22.192233617036742</v>
      </c>
    </row>
    <row r="6626" spans="1:2" x14ac:dyDescent="0.25">
      <c r="A6626">
        <v>662.30000000000007</v>
      </c>
      <c r="B6626">
        <v>21.53557163103337</v>
      </c>
    </row>
    <row r="6627" spans="1:2" x14ac:dyDescent="0.25">
      <c r="A6627">
        <v>662.40000000000009</v>
      </c>
      <c r="B6627">
        <v>20.87890964503001</v>
      </c>
    </row>
    <row r="6628" spans="1:2" x14ac:dyDescent="0.25">
      <c r="A6628">
        <v>662.5</v>
      </c>
      <c r="B6628">
        <v>20.222247659027399</v>
      </c>
    </row>
    <row r="6629" spans="1:2" x14ac:dyDescent="0.25">
      <c r="A6629">
        <v>662.6</v>
      </c>
      <c r="B6629">
        <v>19.565585673024039</v>
      </c>
    </row>
    <row r="6630" spans="1:2" x14ac:dyDescent="0.25">
      <c r="A6630">
        <v>662.7</v>
      </c>
      <c r="B6630">
        <v>18.908923687020671</v>
      </c>
    </row>
    <row r="6631" spans="1:2" x14ac:dyDescent="0.25">
      <c r="A6631">
        <v>662.80000000000007</v>
      </c>
      <c r="B6631">
        <v>18.252261701017311</v>
      </c>
    </row>
    <row r="6632" spans="1:2" x14ac:dyDescent="0.25">
      <c r="A6632">
        <v>662.90000000000009</v>
      </c>
      <c r="B6632">
        <v>17.59559971501395</v>
      </c>
    </row>
    <row r="6633" spans="1:2" x14ac:dyDescent="0.25">
      <c r="A6633">
        <v>663</v>
      </c>
      <c r="B6633">
        <v>16.938937729011329</v>
      </c>
    </row>
    <row r="6634" spans="1:2" x14ac:dyDescent="0.25">
      <c r="A6634">
        <v>663.1</v>
      </c>
      <c r="B6634">
        <v>16.5353207683916</v>
      </c>
    </row>
    <row r="6635" spans="1:2" x14ac:dyDescent="0.25">
      <c r="A6635">
        <v>663.2</v>
      </c>
      <c r="B6635">
        <v>16.131703807771871</v>
      </c>
    </row>
    <row r="6636" spans="1:2" x14ac:dyDescent="0.25">
      <c r="A6636">
        <v>663.30000000000007</v>
      </c>
      <c r="B6636">
        <v>15.72808684715214</v>
      </c>
    </row>
    <row r="6637" spans="1:2" x14ac:dyDescent="0.25">
      <c r="A6637">
        <v>663.40000000000009</v>
      </c>
      <c r="B6637">
        <v>15.324469886532411</v>
      </c>
    </row>
    <row r="6638" spans="1:2" x14ac:dyDescent="0.25">
      <c r="A6638">
        <v>663.5</v>
      </c>
      <c r="B6638">
        <v>14.92085292591314</v>
      </c>
    </row>
    <row r="6639" spans="1:2" x14ac:dyDescent="0.25">
      <c r="A6639">
        <v>663.6</v>
      </c>
      <c r="B6639">
        <v>14.517235965293411</v>
      </c>
    </row>
    <row r="6640" spans="1:2" x14ac:dyDescent="0.25">
      <c r="A6640">
        <v>663.7</v>
      </c>
      <c r="B6640">
        <v>14.11361900467368</v>
      </c>
    </row>
    <row r="6641" spans="1:2" x14ac:dyDescent="0.25">
      <c r="A6641">
        <v>663.80000000000007</v>
      </c>
      <c r="B6641">
        <v>13.710002044053949</v>
      </c>
    </row>
    <row r="6642" spans="1:2" x14ac:dyDescent="0.25">
      <c r="A6642">
        <v>663.90000000000009</v>
      </c>
      <c r="B6642">
        <v>13.30638508343422</v>
      </c>
    </row>
    <row r="6643" spans="1:2" x14ac:dyDescent="0.25">
      <c r="A6643">
        <v>664</v>
      </c>
      <c r="B6643">
        <v>12.902768122814949</v>
      </c>
    </row>
    <row r="6644" spans="1:2" x14ac:dyDescent="0.25">
      <c r="A6644">
        <v>664.1</v>
      </c>
      <c r="B6644">
        <v>12.71829662952635</v>
      </c>
    </row>
    <row r="6645" spans="1:2" x14ac:dyDescent="0.25">
      <c r="A6645">
        <v>664.2</v>
      </c>
      <c r="B6645">
        <v>12.53382513623774</v>
      </c>
    </row>
    <row r="6646" spans="1:2" x14ac:dyDescent="0.25">
      <c r="A6646">
        <v>664.30000000000007</v>
      </c>
      <c r="B6646">
        <v>12.349353642949129</v>
      </c>
    </row>
    <row r="6647" spans="1:2" x14ac:dyDescent="0.25">
      <c r="A6647">
        <v>664.40000000000009</v>
      </c>
      <c r="B6647">
        <v>12.16488214966053</v>
      </c>
    </row>
    <row r="6648" spans="1:2" x14ac:dyDescent="0.25">
      <c r="A6648">
        <v>664.5</v>
      </c>
      <c r="B6648">
        <v>11.980410656372131</v>
      </c>
    </row>
    <row r="6649" spans="1:2" x14ac:dyDescent="0.25">
      <c r="A6649">
        <v>664.6</v>
      </c>
      <c r="B6649">
        <v>11.79593916308353</v>
      </c>
    </row>
    <row r="6650" spans="1:2" x14ac:dyDescent="0.25">
      <c r="A6650">
        <v>664.7</v>
      </c>
      <c r="B6650">
        <v>11.611467669794919</v>
      </c>
    </row>
    <row r="6651" spans="1:2" x14ac:dyDescent="0.25">
      <c r="A6651">
        <v>664.80000000000007</v>
      </c>
      <c r="B6651">
        <v>11.42699617650632</v>
      </c>
    </row>
    <row r="6652" spans="1:2" x14ac:dyDescent="0.25">
      <c r="A6652">
        <v>664.90000000000009</v>
      </c>
      <c r="B6652">
        <v>11.242524683217709</v>
      </c>
    </row>
    <row r="6653" spans="1:2" x14ac:dyDescent="0.25">
      <c r="A6653">
        <v>665</v>
      </c>
      <c r="B6653">
        <v>11.05805318992932</v>
      </c>
    </row>
    <row r="6654" spans="1:2" x14ac:dyDescent="0.25">
      <c r="A6654">
        <v>665.1</v>
      </c>
      <c r="B6654">
        <v>11.078391823165511</v>
      </c>
    </row>
    <row r="6655" spans="1:2" x14ac:dyDescent="0.25">
      <c r="A6655">
        <v>665.2</v>
      </c>
      <c r="B6655">
        <v>11.098730456401711</v>
      </c>
    </row>
    <row r="6656" spans="1:2" x14ac:dyDescent="0.25">
      <c r="A6656">
        <v>665.30000000000007</v>
      </c>
      <c r="B6656">
        <v>11.119069089637909</v>
      </c>
    </row>
    <row r="6657" spans="1:2" x14ac:dyDescent="0.25">
      <c r="A6657">
        <v>665.40000000000009</v>
      </c>
      <c r="B6657">
        <v>11.139407722874109</v>
      </c>
    </row>
    <row r="6658" spans="1:2" x14ac:dyDescent="0.25">
      <c r="A6658">
        <v>665.5</v>
      </c>
      <c r="B6658">
        <v>11.159746356110279</v>
      </c>
    </row>
    <row r="6659" spans="1:2" x14ac:dyDescent="0.25">
      <c r="A6659">
        <v>665.6</v>
      </c>
      <c r="B6659">
        <v>11.180084989346479</v>
      </c>
    </row>
    <row r="6660" spans="1:2" x14ac:dyDescent="0.25">
      <c r="A6660">
        <v>665.7</v>
      </c>
      <c r="B6660">
        <v>11.200423622582679</v>
      </c>
    </row>
    <row r="6661" spans="1:2" x14ac:dyDescent="0.25">
      <c r="A6661">
        <v>665.80000000000007</v>
      </c>
      <c r="B6661">
        <v>11.22076225581888</v>
      </c>
    </row>
    <row r="6662" spans="1:2" x14ac:dyDescent="0.25">
      <c r="A6662">
        <v>665.90000000000009</v>
      </c>
      <c r="B6662">
        <v>11.241100889055071</v>
      </c>
    </row>
    <row r="6663" spans="1:2" x14ac:dyDescent="0.25">
      <c r="A6663">
        <v>666</v>
      </c>
      <c r="B6663">
        <v>11.26143952229125</v>
      </c>
    </row>
    <row r="6664" spans="1:2" x14ac:dyDescent="0.25">
      <c r="A6664">
        <v>666.1</v>
      </c>
      <c r="B6664">
        <v>11.39764824788311</v>
      </c>
    </row>
    <row r="6665" spans="1:2" x14ac:dyDescent="0.25">
      <c r="A6665">
        <v>666.2</v>
      </c>
      <c r="B6665">
        <v>11.53385697347497</v>
      </c>
    </row>
    <row r="6666" spans="1:2" x14ac:dyDescent="0.25">
      <c r="A6666">
        <v>666.30000000000007</v>
      </c>
      <c r="B6666">
        <v>11.67006569906683</v>
      </c>
    </row>
    <row r="6667" spans="1:2" x14ac:dyDescent="0.25">
      <c r="A6667">
        <v>666.40000000000009</v>
      </c>
      <c r="B6667">
        <v>11.806274424658691</v>
      </c>
    </row>
    <row r="6668" spans="1:2" x14ac:dyDescent="0.25">
      <c r="A6668">
        <v>666.5</v>
      </c>
      <c r="B6668">
        <v>11.9424831502504</v>
      </c>
    </row>
    <row r="6669" spans="1:2" x14ac:dyDescent="0.25">
      <c r="A6669">
        <v>666.6</v>
      </c>
      <c r="B6669">
        <v>12.07869187584226</v>
      </c>
    </row>
    <row r="6670" spans="1:2" x14ac:dyDescent="0.25">
      <c r="A6670">
        <v>666.7</v>
      </c>
      <c r="B6670">
        <v>12.214900601434129</v>
      </c>
    </row>
    <row r="6671" spans="1:2" x14ac:dyDescent="0.25">
      <c r="A6671">
        <v>666.80000000000007</v>
      </c>
      <c r="B6671">
        <v>12.35110932702599</v>
      </c>
    </row>
    <row r="6672" spans="1:2" x14ac:dyDescent="0.25">
      <c r="A6672">
        <v>666.90000000000009</v>
      </c>
      <c r="B6672">
        <v>12.48731805261785</v>
      </c>
    </row>
    <row r="6673" spans="1:2" x14ac:dyDescent="0.25">
      <c r="A6673">
        <v>667</v>
      </c>
      <c r="B6673">
        <v>12.623526778209561</v>
      </c>
    </row>
    <row r="6674" spans="1:2" x14ac:dyDescent="0.25">
      <c r="A6674">
        <v>667.1</v>
      </c>
      <c r="B6674">
        <v>13.008336077365779</v>
      </c>
    </row>
    <row r="6675" spans="1:2" x14ac:dyDescent="0.25">
      <c r="A6675">
        <v>667.2</v>
      </c>
      <c r="B6675">
        <v>13.393145376522011</v>
      </c>
    </row>
    <row r="6676" spans="1:2" x14ac:dyDescent="0.25">
      <c r="A6676">
        <v>667.30000000000007</v>
      </c>
      <c r="B6676">
        <v>13.77795467567825</v>
      </c>
    </row>
    <row r="6677" spans="1:2" x14ac:dyDescent="0.25">
      <c r="A6677">
        <v>667.40000000000009</v>
      </c>
      <c r="B6677">
        <v>14.162763974834469</v>
      </c>
    </row>
    <row r="6678" spans="1:2" x14ac:dyDescent="0.25">
      <c r="A6678">
        <v>667.5</v>
      </c>
      <c r="B6678">
        <v>14.54757327399027</v>
      </c>
    </row>
    <row r="6679" spans="1:2" x14ac:dyDescent="0.25">
      <c r="A6679">
        <v>667.6</v>
      </c>
      <c r="B6679">
        <v>14.9323825731465</v>
      </c>
    </row>
    <row r="6680" spans="1:2" x14ac:dyDescent="0.25">
      <c r="A6680">
        <v>667.7</v>
      </c>
      <c r="B6680">
        <v>15.317191872302731</v>
      </c>
    </row>
    <row r="6681" spans="1:2" x14ac:dyDescent="0.25">
      <c r="A6681">
        <v>667.80000000000007</v>
      </c>
      <c r="B6681">
        <v>15.70200117145896</v>
      </c>
    </row>
    <row r="6682" spans="1:2" x14ac:dyDescent="0.25">
      <c r="A6682">
        <v>667.90000000000009</v>
      </c>
      <c r="B6682">
        <v>16.08681047061518</v>
      </c>
    </row>
    <row r="6683" spans="1:2" x14ac:dyDescent="0.25">
      <c r="A6683">
        <v>668</v>
      </c>
      <c r="B6683">
        <v>16.471619769770982</v>
      </c>
    </row>
    <row r="6684" spans="1:2" x14ac:dyDescent="0.25">
      <c r="A6684">
        <v>668.1</v>
      </c>
      <c r="B6684">
        <v>16.855394954276171</v>
      </c>
    </row>
    <row r="6685" spans="1:2" x14ac:dyDescent="0.25">
      <c r="A6685">
        <v>668.2</v>
      </c>
      <c r="B6685">
        <v>17.239170138781361</v>
      </c>
    </row>
    <row r="6686" spans="1:2" x14ac:dyDescent="0.25">
      <c r="A6686">
        <v>668.30000000000007</v>
      </c>
      <c r="B6686">
        <v>17.622945323286551</v>
      </c>
    </row>
    <row r="6687" spans="1:2" x14ac:dyDescent="0.25">
      <c r="A6687">
        <v>668.40000000000009</v>
      </c>
      <c r="B6687">
        <v>18.006720507791741</v>
      </c>
    </row>
    <row r="6688" spans="1:2" x14ac:dyDescent="0.25">
      <c r="A6688">
        <v>668.5</v>
      </c>
      <c r="B6688">
        <v>18.39049569229649</v>
      </c>
    </row>
    <row r="6689" spans="1:2" x14ac:dyDescent="0.25">
      <c r="A6689">
        <v>668.6</v>
      </c>
      <c r="B6689">
        <v>18.77427087680168</v>
      </c>
    </row>
    <row r="6690" spans="1:2" x14ac:dyDescent="0.25">
      <c r="A6690">
        <v>668.7</v>
      </c>
      <c r="B6690">
        <v>19.158046061306869</v>
      </c>
    </row>
    <row r="6691" spans="1:2" x14ac:dyDescent="0.25">
      <c r="A6691">
        <v>668.80000000000007</v>
      </c>
      <c r="B6691">
        <v>19.54182124581207</v>
      </c>
    </row>
    <row r="6692" spans="1:2" x14ac:dyDescent="0.25">
      <c r="A6692">
        <v>668.90000000000009</v>
      </c>
      <c r="B6692">
        <v>19.92559643031726</v>
      </c>
    </row>
    <row r="6693" spans="1:2" x14ac:dyDescent="0.25">
      <c r="A6693">
        <v>669</v>
      </c>
      <c r="B6693">
        <v>20.309371614822009</v>
      </c>
    </row>
    <row r="6694" spans="1:2" x14ac:dyDescent="0.25">
      <c r="A6694">
        <v>669.1</v>
      </c>
      <c r="B6694">
        <v>20.85806478658786</v>
      </c>
    </row>
    <row r="6695" spans="1:2" x14ac:dyDescent="0.25">
      <c r="A6695">
        <v>669.2</v>
      </c>
      <c r="B6695">
        <v>21.406757958353719</v>
      </c>
    </row>
    <row r="6696" spans="1:2" x14ac:dyDescent="0.25">
      <c r="A6696">
        <v>669.30000000000007</v>
      </c>
      <c r="B6696">
        <v>21.95545113011957</v>
      </c>
    </row>
    <row r="6697" spans="1:2" x14ac:dyDescent="0.25">
      <c r="A6697">
        <v>669.40000000000009</v>
      </c>
      <c r="B6697">
        <v>22.504144301885429</v>
      </c>
    </row>
    <row r="6698" spans="1:2" x14ac:dyDescent="0.25">
      <c r="A6698">
        <v>669.5</v>
      </c>
      <c r="B6698">
        <v>23.052837473650658</v>
      </c>
    </row>
    <row r="6699" spans="1:2" x14ac:dyDescent="0.25">
      <c r="A6699">
        <v>669.6</v>
      </c>
      <c r="B6699">
        <v>23.601530645416521</v>
      </c>
    </row>
    <row r="6700" spans="1:2" x14ac:dyDescent="0.25">
      <c r="A6700">
        <v>669.7</v>
      </c>
      <c r="B6700">
        <v>24.150223817182368</v>
      </c>
    </row>
    <row r="6701" spans="1:2" x14ac:dyDescent="0.25">
      <c r="A6701">
        <v>669.80000000000007</v>
      </c>
      <c r="B6701">
        <v>24.698916988948231</v>
      </c>
    </row>
    <row r="6702" spans="1:2" x14ac:dyDescent="0.25">
      <c r="A6702">
        <v>669.90000000000009</v>
      </c>
      <c r="B6702">
        <v>25.247610160714078</v>
      </c>
    </row>
    <row r="6703" spans="1:2" x14ac:dyDescent="0.25">
      <c r="A6703">
        <v>670</v>
      </c>
      <c r="B6703">
        <v>25.796303332479312</v>
      </c>
    </row>
    <row r="6704" spans="1:2" x14ac:dyDescent="0.25">
      <c r="A6704">
        <v>670.1</v>
      </c>
      <c r="B6704">
        <v>26.183733487269571</v>
      </c>
    </row>
    <row r="6705" spans="1:2" x14ac:dyDescent="0.25">
      <c r="A6705">
        <v>670.2</v>
      </c>
      <c r="B6705">
        <v>26.571163642059819</v>
      </c>
    </row>
    <row r="6706" spans="1:2" x14ac:dyDescent="0.25">
      <c r="A6706">
        <v>670.30000000000007</v>
      </c>
      <c r="B6706">
        <v>26.958593796850071</v>
      </c>
    </row>
    <row r="6707" spans="1:2" x14ac:dyDescent="0.25">
      <c r="A6707">
        <v>670.40000000000009</v>
      </c>
      <c r="B6707">
        <v>27.34602395164033</v>
      </c>
    </row>
    <row r="6708" spans="1:2" x14ac:dyDescent="0.25">
      <c r="A6708">
        <v>670.5</v>
      </c>
      <c r="B6708">
        <v>27.733454106430141</v>
      </c>
    </row>
    <row r="6709" spans="1:2" x14ac:dyDescent="0.25">
      <c r="A6709">
        <v>670.6</v>
      </c>
      <c r="B6709">
        <v>28.1208842612204</v>
      </c>
    </row>
    <row r="6710" spans="1:2" x14ac:dyDescent="0.25">
      <c r="A6710">
        <v>670.7</v>
      </c>
      <c r="B6710">
        <v>28.508314416010649</v>
      </c>
    </row>
    <row r="6711" spans="1:2" x14ac:dyDescent="0.25">
      <c r="A6711">
        <v>670.80000000000007</v>
      </c>
      <c r="B6711">
        <v>28.8957445708009</v>
      </c>
    </row>
    <row r="6712" spans="1:2" x14ac:dyDescent="0.25">
      <c r="A6712">
        <v>670.90000000000009</v>
      </c>
      <c r="B6712">
        <v>29.283174725591159</v>
      </c>
    </row>
    <row r="6713" spans="1:2" x14ac:dyDescent="0.25">
      <c r="A6713">
        <v>671</v>
      </c>
      <c r="B6713">
        <v>29.670604880380971</v>
      </c>
    </row>
    <row r="6714" spans="1:2" x14ac:dyDescent="0.25">
      <c r="A6714">
        <v>671.1</v>
      </c>
      <c r="B6714">
        <v>29.842982992400849</v>
      </c>
    </row>
    <row r="6715" spans="1:2" x14ac:dyDescent="0.25">
      <c r="A6715">
        <v>671.2</v>
      </c>
      <c r="B6715">
        <v>30.01536110442073</v>
      </c>
    </row>
    <row r="6716" spans="1:2" x14ac:dyDescent="0.25">
      <c r="A6716">
        <v>671.30000000000007</v>
      </c>
      <c r="B6716">
        <v>30.187739216440612</v>
      </c>
    </row>
    <row r="6717" spans="1:2" x14ac:dyDescent="0.25">
      <c r="A6717">
        <v>671.40000000000009</v>
      </c>
      <c r="B6717">
        <v>30.36011732846049</v>
      </c>
    </row>
    <row r="6718" spans="1:2" x14ac:dyDescent="0.25">
      <c r="A6718">
        <v>671.5</v>
      </c>
      <c r="B6718">
        <v>30.532495440480169</v>
      </c>
    </row>
    <row r="6719" spans="1:2" x14ac:dyDescent="0.25">
      <c r="A6719">
        <v>671.6</v>
      </c>
      <c r="B6719">
        <v>30.70487355250005</v>
      </c>
    </row>
    <row r="6720" spans="1:2" x14ac:dyDescent="0.25">
      <c r="A6720">
        <v>671.7</v>
      </c>
      <c r="B6720">
        <v>30.877251664519932</v>
      </c>
    </row>
    <row r="6721" spans="1:2" x14ac:dyDescent="0.25">
      <c r="A6721">
        <v>671.80000000000007</v>
      </c>
      <c r="B6721">
        <v>31.04962977653981</v>
      </c>
    </row>
    <row r="6722" spans="1:2" x14ac:dyDescent="0.25">
      <c r="A6722">
        <v>671.90000000000009</v>
      </c>
      <c r="B6722">
        <v>31.222007888559691</v>
      </c>
    </row>
    <row r="6723" spans="1:2" x14ac:dyDescent="0.25">
      <c r="A6723">
        <v>672</v>
      </c>
      <c r="B6723">
        <v>31.39438600057937</v>
      </c>
    </row>
    <row r="6724" spans="1:2" x14ac:dyDescent="0.25">
      <c r="A6724">
        <v>672.1</v>
      </c>
      <c r="B6724">
        <v>31.727895621194278</v>
      </c>
    </row>
    <row r="6725" spans="1:2" x14ac:dyDescent="0.25">
      <c r="A6725">
        <v>672.2</v>
      </c>
      <c r="B6725">
        <v>32.06140524180919</v>
      </c>
    </row>
    <row r="6726" spans="1:2" x14ac:dyDescent="0.25">
      <c r="A6726">
        <v>672.30000000000007</v>
      </c>
      <c r="B6726">
        <v>32.394914862424088</v>
      </c>
    </row>
    <row r="6727" spans="1:2" x14ac:dyDescent="0.25">
      <c r="A6727">
        <v>672.40000000000009</v>
      </c>
      <c r="B6727">
        <v>32.728424483039007</v>
      </c>
    </row>
    <row r="6728" spans="1:2" x14ac:dyDescent="0.25">
      <c r="A6728">
        <v>672.5</v>
      </c>
      <c r="B6728">
        <v>33.061934103653527</v>
      </c>
    </row>
    <row r="6729" spans="1:2" x14ac:dyDescent="0.25">
      <c r="A6729">
        <v>672.6</v>
      </c>
      <c r="B6729">
        <v>33.395443724268439</v>
      </c>
    </row>
    <row r="6730" spans="1:2" x14ac:dyDescent="0.25">
      <c r="A6730">
        <v>672.7</v>
      </c>
      <c r="B6730">
        <v>33.728953344883351</v>
      </c>
    </row>
    <row r="6731" spans="1:2" x14ac:dyDescent="0.25">
      <c r="A6731">
        <v>672.80000000000007</v>
      </c>
      <c r="B6731">
        <v>34.062462965498263</v>
      </c>
    </row>
    <row r="6732" spans="1:2" x14ac:dyDescent="0.25">
      <c r="A6732">
        <v>672.90000000000009</v>
      </c>
      <c r="B6732">
        <v>34.395972586113167</v>
      </c>
    </row>
    <row r="6733" spans="1:2" x14ac:dyDescent="0.25">
      <c r="A6733">
        <v>673</v>
      </c>
      <c r="B6733">
        <v>34.729482206727702</v>
      </c>
    </row>
    <row r="6734" spans="1:2" x14ac:dyDescent="0.25">
      <c r="A6734">
        <v>673.1</v>
      </c>
      <c r="B6734">
        <v>34.904560561657462</v>
      </c>
    </row>
    <row r="6735" spans="1:2" x14ac:dyDescent="0.25">
      <c r="A6735">
        <v>673.2</v>
      </c>
      <c r="B6735">
        <v>35.079638916587228</v>
      </c>
    </row>
    <row r="6736" spans="1:2" x14ac:dyDescent="0.25">
      <c r="A6736">
        <v>673.30000000000007</v>
      </c>
      <c r="B6736">
        <v>35.254717271516988</v>
      </c>
    </row>
    <row r="6737" spans="1:2" x14ac:dyDescent="0.25">
      <c r="A6737">
        <v>673.40000000000009</v>
      </c>
      <c r="B6737">
        <v>35.429795626446762</v>
      </c>
    </row>
    <row r="6738" spans="1:2" x14ac:dyDescent="0.25">
      <c r="A6738">
        <v>673.5</v>
      </c>
      <c r="B6738">
        <v>35.604873981376329</v>
      </c>
    </row>
    <row r="6739" spans="1:2" x14ac:dyDescent="0.25">
      <c r="A6739">
        <v>673.6</v>
      </c>
      <c r="B6739">
        <v>35.779952336306103</v>
      </c>
    </row>
    <row r="6740" spans="1:2" x14ac:dyDescent="0.25">
      <c r="A6740">
        <v>673.7</v>
      </c>
      <c r="B6740">
        <v>35.955030691235869</v>
      </c>
    </row>
    <row r="6741" spans="1:2" x14ac:dyDescent="0.25">
      <c r="A6741">
        <v>673.80000000000007</v>
      </c>
      <c r="B6741">
        <v>36.130109046165643</v>
      </c>
    </row>
    <row r="6742" spans="1:2" x14ac:dyDescent="0.25">
      <c r="A6742">
        <v>673.90000000000009</v>
      </c>
      <c r="B6742">
        <v>36.305187401095402</v>
      </c>
    </row>
    <row r="6743" spans="1:2" x14ac:dyDescent="0.25">
      <c r="A6743">
        <v>674</v>
      </c>
      <c r="B6743">
        <v>36.48026575602497</v>
      </c>
    </row>
    <row r="6744" spans="1:2" x14ac:dyDescent="0.25">
      <c r="A6744">
        <v>674.1</v>
      </c>
      <c r="B6744">
        <v>36.680951057869017</v>
      </c>
    </row>
    <row r="6745" spans="1:2" x14ac:dyDescent="0.25">
      <c r="A6745">
        <v>674.2</v>
      </c>
      <c r="B6745">
        <v>36.88163635971307</v>
      </c>
    </row>
    <row r="6746" spans="1:2" x14ac:dyDescent="0.25">
      <c r="A6746">
        <v>674.30000000000007</v>
      </c>
      <c r="B6746">
        <v>37.082321661557117</v>
      </c>
    </row>
    <row r="6747" spans="1:2" x14ac:dyDescent="0.25">
      <c r="A6747">
        <v>674.40000000000009</v>
      </c>
      <c r="B6747">
        <v>37.283006963401156</v>
      </c>
    </row>
    <row r="6748" spans="1:2" x14ac:dyDescent="0.25">
      <c r="A6748">
        <v>674.5</v>
      </c>
      <c r="B6748">
        <v>37.483692265244983</v>
      </c>
    </row>
    <row r="6749" spans="1:2" x14ac:dyDescent="0.25">
      <c r="A6749">
        <v>674.6</v>
      </c>
      <c r="B6749">
        <v>37.684377567089037</v>
      </c>
    </row>
    <row r="6750" spans="1:2" x14ac:dyDescent="0.25">
      <c r="A6750">
        <v>674.7</v>
      </c>
      <c r="B6750">
        <v>37.885062868933083</v>
      </c>
    </row>
    <row r="6751" spans="1:2" x14ac:dyDescent="0.25">
      <c r="A6751">
        <v>674.80000000000007</v>
      </c>
      <c r="B6751">
        <v>38.08574817077713</v>
      </c>
    </row>
    <row r="6752" spans="1:2" x14ac:dyDescent="0.25">
      <c r="A6752">
        <v>674.90000000000009</v>
      </c>
      <c r="B6752">
        <v>38.286433472621177</v>
      </c>
    </row>
    <row r="6753" spans="1:2" x14ac:dyDescent="0.25">
      <c r="A6753">
        <v>675</v>
      </c>
      <c r="B6753">
        <v>38.487118774465003</v>
      </c>
    </row>
    <row r="6754" spans="1:2" x14ac:dyDescent="0.25">
      <c r="A6754">
        <v>675.1</v>
      </c>
      <c r="B6754">
        <v>38.729851211328729</v>
      </c>
    </row>
    <row r="6755" spans="1:2" x14ac:dyDescent="0.25">
      <c r="A6755">
        <v>675.2</v>
      </c>
      <c r="B6755">
        <v>38.972583648192462</v>
      </c>
    </row>
    <row r="6756" spans="1:2" x14ac:dyDescent="0.25">
      <c r="A6756">
        <v>675.30000000000007</v>
      </c>
      <c r="B6756">
        <v>39.215316085056187</v>
      </c>
    </row>
    <row r="6757" spans="1:2" x14ac:dyDescent="0.25">
      <c r="A6757">
        <v>675.40000000000009</v>
      </c>
      <c r="B6757">
        <v>39.458048521919913</v>
      </c>
    </row>
    <row r="6758" spans="1:2" x14ac:dyDescent="0.25">
      <c r="A6758">
        <v>675.5</v>
      </c>
      <c r="B6758">
        <v>39.700780958783369</v>
      </c>
    </row>
    <row r="6759" spans="1:2" x14ac:dyDescent="0.25">
      <c r="A6759">
        <v>675.6</v>
      </c>
      <c r="B6759">
        <v>39.943513395647088</v>
      </c>
    </row>
    <row r="6760" spans="1:2" x14ac:dyDescent="0.25">
      <c r="A6760">
        <v>675.7</v>
      </c>
      <c r="B6760">
        <v>40.186245832510821</v>
      </c>
    </row>
    <row r="6761" spans="1:2" x14ac:dyDescent="0.25">
      <c r="A6761">
        <v>675.80000000000007</v>
      </c>
      <c r="B6761">
        <v>40.428978269374547</v>
      </c>
    </row>
    <row r="6762" spans="1:2" x14ac:dyDescent="0.25">
      <c r="A6762">
        <v>675.90000000000009</v>
      </c>
      <c r="B6762">
        <v>40.671710706238279</v>
      </c>
    </row>
    <row r="6763" spans="1:2" x14ac:dyDescent="0.25">
      <c r="A6763">
        <v>676</v>
      </c>
      <c r="B6763">
        <v>40.914443143101728</v>
      </c>
    </row>
    <row r="6764" spans="1:2" x14ac:dyDescent="0.25">
      <c r="A6764">
        <v>676.1</v>
      </c>
      <c r="B6764">
        <v>40.853126372715572</v>
      </c>
    </row>
    <row r="6765" spans="1:2" x14ac:dyDescent="0.25">
      <c r="A6765">
        <v>676.2</v>
      </c>
      <c r="B6765">
        <v>40.791809602329423</v>
      </c>
    </row>
    <row r="6766" spans="1:2" x14ac:dyDescent="0.25">
      <c r="A6766">
        <v>676.30000000000007</v>
      </c>
      <c r="B6766">
        <v>40.730492831943259</v>
      </c>
    </row>
    <row r="6767" spans="1:2" x14ac:dyDescent="0.25">
      <c r="A6767">
        <v>676.40000000000009</v>
      </c>
      <c r="B6767">
        <v>40.669176061557103</v>
      </c>
    </row>
    <row r="6768" spans="1:2" x14ac:dyDescent="0.25">
      <c r="A6768">
        <v>676.5</v>
      </c>
      <c r="B6768">
        <v>40.60785929117101</v>
      </c>
    </row>
    <row r="6769" spans="1:2" x14ac:dyDescent="0.25">
      <c r="A6769">
        <v>676.6</v>
      </c>
      <c r="B6769">
        <v>40.546542520784847</v>
      </c>
    </row>
    <row r="6770" spans="1:2" x14ac:dyDescent="0.25">
      <c r="A6770">
        <v>676.7</v>
      </c>
      <c r="B6770">
        <v>40.485225750398698</v>
      </c>
    </row>
    <row r="6771" spans="1:2" x14ac:dyDescent="0.25">
      <c r="A6771">
        <v>676.80000000000007</v>
      </c>
      <c r="B6771">
        <v>40.423908980012541</v>
      </c>
    </row>
    <row r="6772" spans="1:2" x14ac:dyDescent="0.25">
      <c r="A6772">
        <v>676.90000000000009</v>
      </c>
      <c r="B6772">
        <v>40.362592209626378</v>
      </c>
    </row>
    <row r="6773" spans="1:2" x14ac:dyDescent="0.25">
      <c r="A6773">
        <v>677</v>
      </c>
      <c r="B6773">
        <v>40.301275439240293</v>
      </c>
    </row>
    <row r="6774" spans="1:2" x14ac:dyDescent="0.25">
      <c r="A6774">
        <v>677.1</v>
      </c>
      <c r="B6774">
        <v>40.150243662177878</v>
      </c>
    </row>
    <row r="6775" spans="1:2" x14ac:dyDescent="0.25">
      <c r="A6775">
        <v>677.2</v>
      </c>
      <c r="B6775">
        <v>39.999211885115457</v>
      </c>
    </row>
    <row r="6776" spans="1:2" x14ac:dyDescent="0.25">
      <c r="A6776">
        <v>677.30000000000007</v>
      </c>
      <c r="B6776">
        <v>39.848180108053057</v>
      </c>
    </row>
    <row r="6777" spans="1:2" x14ac:dyDescent="0.25">
      <c r="A6777">
        <v>677.40000000000009</v>
      </c>
      <c r="B6777">
        <v>39.697148330990643</v>
      </c>
    </row>
    <row r="6778" spans="1:2" x14ac:dyDescent="0.25">
      <c r="A6778">
        <v>677.5</v>
      </c>
      <c r="B6778">
        <v>39.5461165539284</v>
      </c>
    </row>
    <row r="6779" spans="1:2" x14ac:dyDescent="0.25">
      <c r="A6779">
        <v>677.6</v>
      </c>
      <c r="B6779">
        <v>39.395084776865993</v>
      </c>
    </row>
    <row r="6780" spans="1:2" x14ac:dyDescent="0.25">
      <c r="A6780">
        <v>677.7</v>
      </c>
      <c r="B6780">
        <v>39.244052999803571</v>
      </c>
    </row>
    <row r="6781" spans="1:2" x14ac:dyDescent="0.25">
      <c r="A6781">
        <v>677.80000000000007</v>
      </c>
      <c r="B6781">
        <v>39.093021222741157</v>
      </c>
    </row>
    <row r="6782" spans="1:2" x14ac:dyDescent="0.25">
      <c r="A6782">
        <v>677.90000000000009</v>
      </c>
      <c r="B6782">
        <v>38.94198944567875</v>
      </c>
    </row>
    <row r="6783" spans="1:2" x14ac:dyDescent="0.25">
      <c r="A6783">
        <v>678</v>
      </c>
      <c r="B6783">
        <v>38.790957668616507</v>
      </c>
    </row>
    <row r="6784" spans="1:2" x14ac:dyDescent="0.25">
      <c r="A6784">
        <v>678.1</v>
      </c>
      <c r="B6784">
        <v>38.413240810604599</v>
      </c>
    </row>
    <row r="6785" spans="1:2" x14ac:dyDescent="0.25">
      <c r="A6785">
        <v>678.2</v>
      </c>
      <c r="B6785">
        <v>38.035523952592698</v>
      </c>
    </row>
    <row r="6786" spans="1:2" x14ac:dyDescent="0.25">
      <c r="A6786">
        <v>678.30000000000007</v>
      </c>
      <c r="B6786">
        <v>37.657807094580789</v>
      </c>
    </row>
    <row r="6787" spans="1:2" x14ac:dyDescent="0.25">
      <c r="A6787">
        <v>678.40000000000009</v>
      </c>
      <c r="B6787">
        <v>37.280090236568888</v>
      </c>
    </row>
    <row r="6788" spans="1:2" x14ac:dyDescent="0.25">
      <c r="A6788">
        <v>678.5</v>
      </c>
      <c r="B6788">
        <v>36.902373378557407</v>
      </c>
    </row>
    <row r="6789" spans="1:2" x14ac:dyDescent="0.25">
      <c r="A6789">
        <v>678.6</v>
      </c>
      <c r="B6789">
        <v>36.524656520545513</v>
      </c>
    </row>
    <row r="6790" spans="1:2" x14ac:dyDescent="0.25">
      <c r="A6790">
        <v>678.7</v>
      </c>
      <c r="B6790">
        <v>36.146939662533597</v>
      </c>
    </row>
    <row r="6791" spans="1:2" x14ac:dyDescent="0.25">
      <c r="A6791">
        <v>678.80000000000007</v>
      </c>
      <c r="B6791">
        <v>35.769222804521704</v>
      </c>
    </row>
    <row r="6792" spans="1:2" x14ac:dyDescent="0.25">
      <c r="A6792">
        <v>678.90000000000009</v>
      </c>
      <c r="B6792">
        <v>35.391505946509788</v>
      </c>
    </row>
    <row r="6793" spans="1:2" x14ac:dyDescent="0.25">
      <c r="A6793">
        <v>679</v>
      </c>
      <c r="B6793">
        <v>35.013789088498307</v>
      </c>
    </row>
    <row r="6794" spans="1:2" x14ac:dyDescent="0.25">
      <c r="A6794">
        <v>679.1</v>
      </c>
      <c r="B6794">
        <v>34.70836225246164</v>
      </c>
    </row>
    <row r="6795" spans="1:2" x14ac:dyDescent="0.25">
      <c r="A6795">
        <v>679.2</v>
      </c>
      <c r="B6795">
        <v>34.402935416424967</v>
      </c>
    </row>
    <row r="6796" spans="1:2" x14ac:dyDescent="0.25">
      <c r="A6796">
        <v>679.30000000000007</v>
      </c>
      <c r="B6796">
        <v>34.097508580388293</v>
      </c>
    </row>
    <row r="6797" spans="1:2" x14ac:dyDescent="0.25">
      <c r="A6797">
        <v>679.40000000000009</v>
      </c>
      <c r="B6797">
        <v>33.79208174435162</v>
      </c>
    </row>
    <row r="6798" spans="1:2" x14ac:dyDescent="0.25">
      <c r="A6798">
        <v>679.5</v>
      </c>
      <c r="B6798">
        <v>33.486654908315288</v>
      </c>
    </row>
    <row r="6799" spans="1:2" x14ac:dyDescent="0.25">
      <c r="A6799">
        <v>679.6</v>
      </c>
      <c r="B6799">
        <v>33.181228072278621</v>
      </c>
    </row>
    <row r="6800" spans="1:2" x14ac:dyDescent="0.25">
      <c r="A6800">
        <v>679.7</v>
      </c>
      <c r="B6800">
        <v>32.875801236241948</v>
      </c>
    </row>
    <row r="6801" spans="1:2" x14ac:dyDescent="0.25">
      <c r="A6801">
        <v>679.80000000000007</v>
      </c>
      <c r="B6801">
        <v>32.570374400205282</v>
      </c>
    </row>
    <row r="6802" spans="1:2" x14ac:dyDescent="0.25">
      <c r="A6802">
        <v>679.90000000000009</v>
      </c>
      <c r="B6802">
        <v>32.264947564168608</v>
      </c>
    </row>
    <row r="6803" spans="1:2" x14ac:dyDescent="0.25">
      <c r="A6803">
        <v>680</v>
      </c>
      <c r="B6803">
        <v>31.959520728132279</v>
      </c>
    </row>
    <row r="6804" spans="1:2" x14ac:dyDescent="0.25">
      <c r="A6804">
        <v>680.1</v>
      </c>
      <c r="B6804">
        <v>31.482891445115119</v>
      </c>
    </row>
    <row r="6805" spans="1:2" x14ac:dyDescent="0.25">
      <c r="A6805">
        <v>680.2</v>
      </c>
      <c r="B6805">
        <v>31.006262162097961</v>
      </c>
    </row>
    <row r="6806" spans="1:2" x14ac:dyDescent="0.25">
      <c r="A6806">
        <v>680.30000000000007</v>
      </c>
      <c r="B6806">
        <v>30.5296328790808</v>
      </c>
    </row>
    <row r="6807" spans="1:2" x14ac:dyDescent="0.25">
      <c r="A6807">
        <v>680.40000000000009</v>
      </c>
      <c r="B6807">
        <v>30.05300359606364</v>
      </c>
    </row>
    <row r="6808" spans="1:2" x14ac:dyDescent="0.25">
      <c r="A6808">
        <v>680.5</v>
      </c>
      <c r="B6808">
        <v>29.576374313047019</v>
      </c>
    </row>
    <row r="6809" spans="1:2" x14ac:dyDescent="0.25">
      <c r="A6809">
        <v>680.6</v>
      </c>
      <c r="B6809">
        <v>29.099745030029862</v>
      </c>
    </row>
    <row r="6810" spans="1:2" x14ac:dyDescent="0.25">
      <c r="A6810">
        <v>680.7</v>
      </c>
      <c r="B6810">
        <v>28.623115747012701</v>
      </c>
    </row>
    <row r="6811" spans="1:2" x14ac:dyDescent="0.25">
      <c r="A6811">
        <v>680.80000000000007</v>
      </c>
      <c r="B6811">
        <v>28.14648646399554</v>
      </c>
    </row>
    <row r="6812" spans="1:2" x14ac:dyDescent="0.25">
      <c r="A6812">
        <v>680.90000000000009</v>
      </c>
      <c r="B6812">
        <v>27.669857180978379</v>
      </c>
    </row>
    <row r="6813" spans="1:2" x14ac:dyDescent="0.25">
      <c r="A6813">
        <v>681</v>
      </c>
      <c r="B6813">
        <v>27.193227897961759</v>
      </c>
    </row>
    <row r="6814" spans="1:2" x14ac:dyDescent="0.25">
      <c r="A6814">
        <v>681.1</v>
      </c>
      <c r="B6814">
        <v>26.826041592156429</v>
      </c>
    </row>
    <row r="6815" spans="1:2" x14ac:dyDescent="0.25">
      <c r="A6815">
        <v>681.2</v>
      </c>
      <c r="B6815">
        <v>26.458855286351099</v>
      </c>
    </row>
    <row r="6816" spans="1:2" x14ac:dyDescent="0.25">
      <c r="A6816">
        <v>681.30000000000007</v>
      </c>
      <c r="B6816">
        <v>26.091668980545759</v>
      </c>
    </row>
    <row r="6817" spans="1:2" x14ac:dyDescent="0.25">
      <c r="A6817">
        <v>681.40000000000009</v>
      </c>
      <c r="B6817">
        <v>25.724482674740429</v>
      </c>
    </row>
    <row r="6818" spans="1:2" x14ac:dyDescent="0.25">
      <c r="A6818">
        <v>681.5</v>
      </c>
      <c r="B6818">
        <v>25.357296368935511</v>
      </c>
    </row>
    <row r="6819" spans="1:2" x14ac:dyDescent="0.25">
      <c r="A6819">
        <v>681.6</v>
      </c>
      <c r="B6819">
        <v>24.990110063130182</v>
      </c>
    </row>
    <row r="6820" spans="1:2" x14ac:dyDescent="0.25">
      <c r="A6820">
        <v>681.7</v>
      </c>
      <c r="B6820">
        <v>24.622923757324848</v>
      </c>
    </row>
    <row r="6821" spans="1:2" x14ac:dyDescent="0.25">
      <c r="A6821">
        <v>681.80000000000007</v>
      </c>
      <c r="B6821">
        <v>24.255737451519511</v>
      </c>
    </row>
    <row r="6822" spans="1:2" x14ac:dyDescent="0.25">
      <c r="A6822">
        <v>681.90000000000009</v>
      </c>
      <c r="B6822">
        <v>23.888551145714182</v>
      </c>
    </row>
    <row r="6823" spans="1:2" x14ac:dyDescent="0.25">
      <c r="A6823">
        <v>682</v>
      </c>
      <c r="B6823">
        <v>23.521364839909271</v>
      </c>
    </row>
    <row r="6824" spans="1:2" x14ac:dyDescent="0.25">
      <c r="A6824">
        <v>682.1</v>
      </c>
      <c r="B6824">
        <v>23.16565252876282</v>
      </c>
    </row>
    <row r="6825" spans="1:2" x14ac:dyDescent="0.25">
      <c r="A6825">
        <v>682.2</v>
      </c>
      <c r="B6825">
        <v>22.809940217616361</v>
      </c>
    </row>
    <row r="6826" spans="1:2" x14ac:dyDescent="0.25">
      <c r="A6826">
        <v>682.30000000000007</v>
      </c>
      <c r="B6826">
        <v>22.45422790646991</v>
      </c>
    </row>
    <row r="6827" spans="1:2" x14ac:dyDescent="0.25">
      <c r="A6827">
        <v>682.40000000000009</v>
      </c>
      <c r="B6827">
        <v>22.098515595323459</v>
      </c>
    </row>
    <row r="6828" spans="1:2" x14ac:dyDescent="0.25">
      <c r="A6828">
        <v>682.5</v>
      </c>
      <c r="B6828">
        <v>21.742803284177409</v>
      </c>
    </row>
    <row r="6829" spans="1:2" x14ac:dyDescent="0.25">
      <c r="A6829">
        <v>682.6</v>
      </c>
      <c r="B6829">
        <v>21.387090973030961</v>
      </c>
    </row>
    <row r="6830" spans="1:2" x14ac:dyDescent="0.25">
      <c r="A6830">
        <v>682.7</v>
      </c>
      <c r="B6830">
        <v>21.031378661884499</v>
      </c>
    </row>
    <row r="6831" spans="1:2" x14ac:dyDescent="0.25">
      <c r="A6831">
        <v>682.80000000000007</v>
      </c>
      <c r="B6831">
        <v>20.675666350738052</v>
      </c>
    </row>
    <row r="6832" spans="1:2" x14ac:dyDescent="0.25">
      <c r="A6832">
        <v>682.90000000000009</v>
      </c>
      <c r="B6832">
        <v>20.3199540395916</v>
      </c>
    </row>
    <row r="6833" spans="1:2" x14ac:dyDescent="0.25">
      <c r="A6833">
        <v>683</v>
      </c>
      <c r="B6833">
        <v>19.96424172844555</v>
      </c>
    </row>
    <row r="6834" spans="1:2" x14ac:dyDescent="0.25">
      <c r="A6834">
        <v>683.1</v>
      </c>
      <c r="B6834">
        <v>19.84124813564037</v>
      </c>
    </row>
    <row r="6835" spans="1:2" x14ac:dyDescent="0.25">
      <c r="A6835">
        <v>683.2</v>
      </c>
      <c r="B6835">
        <v>19.718254542835179</v>
      </c>
    </row>
    <row r="6836" spans="1:2" x14ac:dyDescent="0.25">
      <c r="A6836">
        <v>683.30000000000007</v>
      </c>
      <c r="B6836">
        <v>19.595260950029999</v>
      </c>
    </row>
    <row r="6837" spans="1:2" x14ac:dyDescent="0.25">
      <c r="A6837">
        <v>683.40000000000009</v>
      </c>
      <c r="B6837">
        <v>19.472267357224808</v>
      </c>
    </row>
    <row r="6838" spans="1:2" x14ac:dyDescent="0.25">
      <c r="A6838">
        <v>683.5</v>
      </c>
      <c r="B6838">
        <v>19.34927376441977</v>
      </c>
    </row>
    <row r="6839" spans="1:2" x14ac:dyDescent="0.25">
      <c r="A6839">
        <v>683.6</v>
      </c>
      <c r="B6839">
        <v>19.226280171614579</v>
      </c>
    </row>
    <row r="6840" spans="1:2" x14ac:dyDescent="0.25">
      <c r="A6840">
        <v>683.7</v>
      </c>
      <c r="B6840">
        <v>19.103286578809399</v>
      </c>
    </row>
    <row r="6841" spans="1:2" x14ac:dyDescent="0.25">
      <c r="A6841">
        <v>683.80000000000007</v>
      </c>
      <c r="B6841">
        <v>18.980292986004208</v>
      </c>
    </row>
    <row r="6842" spans="1:2" x14ac:dyDescent="0.25">
      <c r="A6842">
        <v>683.90000000000009</v>
      </c>
      <c r="B6842">
        <v>18.857299393199028</v>
      </c>
    </row>
    <row r="6843" spans="1:2" x14ac:dyDescent="0.25">
      <c r="A6843">
        <v>684</v>
      </c>
      <c r="B6843">
        <v>18.73430580039398</v>
      </c>
    </row>
    <row r="6844" spans="1:2" x14ac:dyDescent="0.25">
      <c r="A6844">
        <v>684.1</v>
      </c>
      <c r="B6844">
        <v>18.682672911243671</v>
      </c>
    </row>
    <row r="6845" spans="1:2" x14ac:dyDescent="0.25">
      <c r="A6845">
        <v>684.2</v>
      </c>
      <c r="B6845">
        <v>18.631040022093352</v>
      </c>
    </row>
    <row r="6846" spans="1:2" x14ac:dyDescent="0.25">
      <c r="A6846">
        <v>684.30000000000007</v>
      </c>
      <c r="B6846">
        <v>18.579407132943039</v>
      </c>
    </row>
    <row r="6847" spans="1:2" x14ac:dyDescent="0.25">
      <c r="A6847">
        <v>684.40000000000009</v>
      </c>
      <c r="B6847">
        <v>18.52777424379272</v>
      </c>
    </row>
    <row r="6848" spans="1:2" x14ac:dyDescent="0.25">
      <c r="A6848">
        <v>684.5</v>
      </c>
      <c r="B6848">
        <v>18.476141354642461</v>
      </c>
    </row>
    <row r="6849" spans="1:2" x14ac:dyDescent="0.25">
      <c r="A6849">
        <v>684.6</v>
      </c>
      <c r="B6849">
        <v>18.424508465492149</v>
      </c>
    </row>
    <row r="6850" spans="1:2" x14ac:dyDescent="0.25">
      <c r="A6850">
        <v>684.7</v>
      </c>
      <c r="B6850">
        <v>18.37287557634183</v>
      </c>
    </row>
    <row r="6851" spans="1:2" x14ac:dyDescent="0.25">
      <c r="A6851">
        <v>684.80000000000007</v>
      </c>
      <c r="B6851">
        <v>18.321242687191511</v>
      </c>
    </row>
    <row r="6852" spans="1:2" x14ac:dyDescent="0.25">
      <c r="A6852">
        <v>684.90000000000009</v>
      </c>
      <c r="B6852">
        <v>18.269609798041198</v>
      </c>
    </row>
    <row r="6853" spans="1:2" x14ac:dyDescent="0.25">
      <c r="A6853">
        <v>685</v>
      </c>
      <c r="B6853">
        <v>18.21797690889094</v>
      </c>
    </row>
    <row r="6854" spans="1:2" x14ac:dyDescent="0.25">
      <c r="A6854">
        <v>685.1</v>
      </c>
      <c r="B6854">
        <v>18.454948046573861</v>
      </c>
    </row>
    <row r="6855" spans="1:2" x14ac:dyDescent="0.25">
      <c r="A6855">
        <v>685.2</v>
      </c>
      <c r="B6855">
        <v>18.691919184256779</v>
      </c>
    </row>
    <row r="6856" spans="1:2" x14ac:dyDescent="0.25">
      <c r="A6856">
        <v>685.30000000000007</v>
      </c>
      <c r="B6856">
        <v>18.928890321939701</v>
      </c>
    </row>
    <row r="6857" spans="1:2" x14ac:dyDescent="0.25">
      <c r="A6857">
        <v>685.40000000000009</v>
      </c>
      <c r="B6857">
        <v>19.165861459622619</v>
      </c>
    </row>
    <row r="6858" spans="1:2" x14ac:dyDescent="0.25">
      <c r="A6858">
        <v>685.5</v>
      </c>
      <c r="B6858">
        <v>19.40283259730526</v>
      </c>
    </row>
    <row r="6859" spans="1:2" x14ac:dyDescent="0.25">
      <c r="A6859">
        <v>685.6</v>
      </c>
      <c r="B6859">
        <v>19.639803734988181</v>
      </c>
    </row>
    <row r="6860" spans="1:2" x14ac:dyDescent="0.25">
      <c r="A6860">
        <v>685.7</v>
      </c>
      <c r="B6860">
        <v>19.876774872671099</v>
      </c>
    </row>
    <row r="6861" spans="1:2" x14ac:dyDescent="0.25">
      <c r="A6861">
        <v>685.80000000000007</v>
      </c>
      <c r="B6861">
        <v>20.113746010354021</v>
      </c>
    </row>
    <row r="6862" spans="1:2" x14ac:dyDescent="0.25">
      <c r="A6862">
        <v>685.90000000000009</v>
      </c>
      <c r="B6862">
        <v>20.350717148036939</v>
      </c>
    </row>
    <row r="6863" spans="1:2" x14ac:dyDescent="0.25">
      <c r="A6863">
        <v>686</v>
      </c>
      <c r="B6863">
        <v>20.58768828571958</v>
      </c>
    </row>
    <row r="6864" spans="1:2" x14ac:dyDescent="0.25">
      <c r="A6864">
        <v>686.1</v>
      </c>
      <c r="B6864">
        <v>20.80980819203786</v>
      </c>
    </row>
    <row r="6865" spans="1:2" x14ac:dyDescent="0.25">
      <c r="A6865">
        <v>686.2</v>
      </c>
      <c r="B6865">
        <v>21.031928098356129</v>
      </c>
    </row>
    <row r="6866" spans="1:2" x14ac:dyDescent="0.25">
      <c r="A6866">
        <v>686.30000000000007</v>
      </c>
      <c r="B6866">
        <v>21.254048004674409</v>
      </c>
    </row>
    <row r="6867" spans="1:2" x14ac:dyDescent="0.25">
      <c r="A6867">
        <v>686.40000000000009</v>
      </c>
      <c r="B6867">
        <v>21.476167910992679</v>
      </c>
    </row>
    <row r="6868" spans="1:2" x14ac:dyDescent="0.25">
      <c r="A6868">
        <v>686.5</v>
      </c>
      <c r="B6868">
        <v>21.69828781731071</v>
      </c>
    </row>
    <row r="6869" spans="1:2" x14ac:dyDescent="0.25">
      <c r="A6869">
        <v>686.6</v>
      </c>
      <c r="B6869">
        <v>21.92040772362898</v>
      </c>
    </row>
    <row r="6870" spans="1:2" x14ac:dyDescent="0.25">
      <c r="A6870">
        <v>686.7</v>
      </c>
      <c r="B6870">
        <v>22.14252762994726</v>
      </c>
    </row>
    <row r="6871" spans="1:2" x14ac:dyDescent="0.25">
      <c r="A6871">
        <v>686.80000000000007</v>
      </c>
      <c r="B6871">
        <v>22.364647536265529</v>
      </c>
    </row>
    <row r="6872" spans="1:2" x14ac:dyDescent="0.25">
      <c r="A6872">
        <v>686.90000000000009</v>
      </c>
      <c r="B6872">
        <v>22.58676744258381</v>
      </c>
    </row>
    <row r="6873" spans="1:2" x14ac:dyDescent="0.25">
      <c r="A6873">
        <v>687</v>
      </c>
      <c r="B6873">
        <v>22.80888734890183</v>
      </c>
    </row>
    <row r="6874" spans="1:2" x14ac:dyDescent="0.25">
      <c r="A6874">
        <v>687.1</v>
      </c>
      <c r="B6874">
        <v>22.979986690232501</v>
      </c>
    </row>
    <row r="6875" spans="1:2" x14ac:dyDescent="0.25">
      <c r="A6875">
        <v>687.2</v>
      </c>
      <c r="B6875">
        <v>23.151086031563182</v>
      </c>
    </row>
    <row r="6876" spans="1:2" x14ac:dyDescent="0.25">
      <c r="A6876">
        <v>687.30000000000007</v>
      </c>
      <c r="B6876">
        <v>23.322185372893859</v>
      </c>
    </row>
    <row r="6877" spans="1:2" x14ac:dyDescent="0.25">
      <c r="A6877">
        <v>687.40000000000009</v>
      </c>
      <c r="B6877">
        <v>23.493284714224529</v>
      </c>
    </row>
    <row r="6878" spans="1:2" x14ac:dyDescent="0.25">
      <c r="A6878">
        <v>687.5</v>
      </c>
      <c r="B6878">
        <v>23.664384055555018</v>
      </c>
    </row>
    <row r="6879" spans="1:2" x14ac:dyDescent="0.25">
      <c r="A6879">
        <v>687.6</v>
      </c>
      <c r="B6879">
        <v>23.835483396885689</v>
      </c>
    </row>
    <row r="6880" spans="1:2" x14ac:dyDescent="0.25">
      <c r="A6880">
        <v>687.7</v>
      </c>
      <c r="B6880">
        <v>24.00658273821637</v>
      </c>
    </row>
    <row r="6881" spans="1:2" x14ac:dyDescent="0.25">
      <c r="A6881">
        <v>687.80000000000007</v>
      </c>
      <c r="B6881">
        <v>24.177682079547051</v>
      </c>
    </row>
    <row r="6882" spans="1:2" x14ac:dyDescent="0.25">
      <c r="A6882">
        <v>687.90000000000009</v>
      </c>
      <c r="B6882">
        <v>24.348781420877721</v>
      </c>
    </row>
    <row r="6883" spans="1:2" x14ac:dyDescent="0.25">
      <c r="A6883">
        <v>688</v>
      </c>
      <c r="B6883">
        <v>24.51988076220821</v>
      </c>
    </row>
    <row r="6884" spans="1:2" x14ac:dyDescent="0.25">
      <c r="A6884">
        <v>688.1</v>
      </c>
      <c r="B6884">
        <v>24.711478208458729</v>
      </c>
    </row>
    <row r="6885" spans="1:2" x14ac:dyDescent="0.25">
      <c r="A6885">
        <v>688.2</v>
      </c>
      <c r="B6885">
        <v>24.903075654709259</v>
      </c>
    </row>
    <row r="6886" spans="1:2" x14ac:dyDescent="0.25">
      <c r="A6886">
        <v>688.30000000000007</v>
      </c>
      <c r="B6886">
        <v>25.094673100959781</v>
      </c>
    </row>
    <row r="6887" spans="1:2" x14ac:dyDescent="0.25">
      <c r="A6887">
        <v>688.40000000000009</v>
      </c>
      <c r="B6887">
        <v>25.2862705472103</v>
      </c>
    </row>
    <row r="6888" spans="1:2" x14ac:dyDescent="0.25">
      <c r="A6888">
        <v>688.5</v>
      </c>
      <c r="B6888">
        <v>25.47786799346061</v>
      </c>
    </row>
    <row r="6889" spans="1:2" x14ac:dyDescent="0.25">
      <c r="A6889">
        <v>688.6</v>
      </c>
      <c r="B6889">
        <v>25.669465439711139</v>
      </c>
    </row>
    <row r="6890" spans="1:2" x14ac:dyDescent="0.25">
      <c r="A6890">
        <v>688.7</v>
      </c>
      <c r="B6890">
        <v>25.861062885961658</v>
      </c>
    </row>
    <row r="6891" spans="1:2" x14ac:dyDescent="0.25">
      <c r="A6891">
        <v>688.80000000000007</v>
      </c>
      <c r="B6891">
        <v>26.052660332212181</v>
      </c>
    </row>
    <row r="6892" spans="1:2" x14ac:dyDescent="0.25">
      <c r="A6892">
        <v>688.90000000000009</v>
      </c>
      <c r="B6892">
        <v>26.24425777846271</v>
      </c>
    </row>
    <row r="6893" spans="1:2" x14ac:dyDescent="0.25">
      <c r="A6893">
        <v>689</v>
      </c>
      <c r="B6893">
        <v>26.43585522471302</v>
      </c>
    </row>
    <row r="6894" spans="1:2" x14ac:dyDescent="0.25">
      <c r="A6894">
        <v>689.1</v>
      </c>
      <c r="B6894">
        <v>26.689196273025619</v>
      </c>
    </row>
    <row r="6895" spans="1:2" x14ac:dyDescent="0.25">
      <c r="A6895">
        <v>689.2</v>
      </c>
      <c r="B6895">
        <v>26.942537321338229</v>
      </c>
    </row>
    <row r="6896" spans="1:2" x14ac:dyDescent="0.25">
      <c r="A6896">
        <v>689.30000000000007</v>
      </c>
      <c r="B6896">
        <v>27.195878369650838</v>
      </c>
    </row>
    <row r="6897" spans="1:2" x14ac:dyDescent="0.25">
      <c r="A6897">
        <v>689.40000000000009</v>
      </c>
      <c r="B6897">
        <v>27.449219417963441</v>
      </c>
    </row>
    <row r="6898" spans="1:2" x14ac:dyDescent="0.25">
      <c r="A6898">
        <v>689.5</v>
      </c>
      <c r="B6898">
        <v>27.702560466275759</v>
      </c>
    </row>
    <row r="6899" spans="1:2" x14ac:dyDescent="0.25">
      <c r="A6899">
        <v>689.6</v>
      </c>
      <c r="B6899">
        <v>27.955901514588369</v>
      </c>
    </row>
    <row r="6900" spans="1:2" x14ac:dyDescent="0.25">
      <c r="A6900">
        <v>689.7</v>
      </c>
      <c r="B6900">
        <v>28.209242562900979</v>
      </c>
    </row>
    <row r="6901" spans="1:2" x14ac:dyDescent="0.25">
      <c r="A6901">
        <v>689.80000000000007</v>
      </c>
      <c r="B6901">
        <v>28.462583611213589</v>
      </c>
    </row>
    <row r="6902" spans="1:2" x14ac:dyDescent="0.25">
      <c r="A6902">
        <v>689.90000000000009</v>
      </c>
      <c r="B6902">
        <v>28.715924659526191</v>
      </c>
    </row>
    <row r="6903" spans="1:2" x14ac:dyDescent="0.25">
      <c r="A6903">
        <v>690</v>
      </c>
      <c r="B6903">
        <v>28.96926570783851</v>
      </c>
    </row>
    <row r="6904" spans="1:2" x14ac:dyDescent="0.25">
      <c r="A6904">
        <v>690.1</v>
      </c>
      <c r="B6904">
        <v>29.053904615249088</v>
      </c>
    </row>
    <row r="6905" spans="1:2" x14ac:dyDescent="0.25">
      <c r="A6905">
        <v>690.2</v>
      </c>
      <c r="B6905">
        <v>29.13854352265966</v>
      </c>
    </row>
    <row r="6906" spans="1:2" x14ac:dyDescent="0.25">
      <c r="A6906">
        <v>690.30000000000007</v>
      </c>
      <c r="B6906">
        <v>29.223182430070231</v>
      </c>
    </row>
    <row r="6907" spans="1:2" x14ac:dyDescent="0.25">
      <c r="A6907">
        <v>690.40000000000009</v>
      </c>
      <c r="B6907">
        <v>29.30782133748081</v>
      </c>
    </row>
    <row r="6908" spans="1:2" x14ac:dyDescent="0.25">
      <c r="A6908">
        <v>690.5</v>
      </c>
      <c r="B6908">
        <v>29.392460244891289</v>
      </c>
    </row>
    <row r="6909" spans="1:2" x14ac:dyDescent="0.25">
      <c r="A6909">
        <v>690.6</v>
      </c>
      <c r="B6909">
        <v>29.477099152301861</v>
      </c>
    </row>
    <row r="6910" spans="1:2" x14ac:dyDescent="0.25">
      <c r="A6910">
        <v>690.7</v>
      </c>
      <c r="B6910">
        <v>29.561738059712429</v>
      </c>
    </row>
    <row r="6911" spans="1:2" x14ac:dyDescent="0.25">
      <c r="A6911">
        <v>690.80000000000007</v>
      </c>
      <c r="B6911">
        <v>29.646376967123011</v>
      </c>
    </row>
    <row r="6912" spans="1:2" x14ac:dyDescent="0.25">
      <c r="A6912">
        <v>690.90000000000009</v>
      </c>
      <c r="B6912">
        <v>29.731015874533579</v>
      </c>
    </row>
    <row r="6913" spans="1:2" x14ac:dyDescent="0.25">
      <c r="A6913">
        <v>691</v>
      </c>
      <c r="B6913">
        <v>29.815654781944058</v>
      </c>
    </row>
    <row r="6914" spans="1:2" x14ac:dyDescent="0.25">
      <c r="A6914">
        <v>691.1</v>
      </c>
      <c r="B6914">
        <v>29.914402824536541</v>
      </c>
    </row>
    <row r="6915" spans="1:2" x14ac:dyDescent="0.25">
      <c r="A6915">
        <v>691.2</v>
      </c>
      <c r="B6915">
        <v>30.013150867129031</v>
      </c>
    </row>
    <row r="6916" spans="1:2" x14ac:dyDescent="0.25">
      <c r="A6916">
        <v>691.30000000000007</v>
      </c>
      <c r="B6916">
        <v>30.111898909721511</v>
      </c>
    </row>
    <row r="6917" spans="1:2" x14ac:dyDescent="0.25">
      <c r="A6917">
        <v>691.40000000000009</v>
      </c>
      <c r="B6917">
        <v>30.210646952314001</v>
      </c>
    </row>
    <row r="6918" spans="1:2" x14ac:dyDescent="0.25">
      <c r="A6918">
        <v>691.5</v>
      </c>
      <c r="B6918">
        <v>30.30939499490637</v>
      </c>
    </row>
    <row r="6919" spans="1:2" x14ac:dyDescent="0.25">
      <c r="A6919">
        <v>691.6</v>
      </c>
      <c r="B6919">
        <v>30.40814303749886</v>
      </c>
    </row>
    <row r="6920" spans="1:2" x14ac:dyDescent="0.25">
      <c r="A6920">
        <v>691.7</v>
      </c>
      <c r="B6920">
        <v>30.506891080091339</v>
      </c>
    </row>
    <row r="6921" spans="1:2" x14ac:dyDescent="0.25">
      <c r="A6921">
        <v>691.80000000000007</v>
      </c>
      <c r="B6921">
        <v>30.605639122683829</v>
      </c>
    </row>
    <row r="6922" spans="1:2" x14ac:dyDescent="0.25">
      <c r="A6922">
        <v>691.90000000000009</v>
      </c>
      <c r="B6922">
        <v>30.704387165276309</v>
      </c>
    </row>
    <row r="6923" spans="1:2" x14ac:dyDescent="0.25">
      <c r="A6923">
        <v>692</v>
      </c>
      <c r="B6923">
        <v>30.803135207868682</v>
      </c>
    </row>
    <row r="6924" spans="1:2" x14ac:dyDescent="0.25">
      <c r="A6924">
        <v>692.1</v>
      </c>
      <c r="B6924">
        <v>30.867474983445451</v>
      </c>
    </row>
    <row r="6925" spans="1:2" x14ac:dyDescent="0.25">
      <c r="A6925">
        <v>692.2</v>
      </c>
      <c r="B6925">
        <v>30.93181475902222</v>
      </c>
    </row>
    <row r="6926" spans="1:2" x14ac:dyDescent="0.25">
      <c r="A6926">
        <v>692.30000000000007</v>
      </c>
      <c r="B6926">
        <v>30.99615453459899</v>
      </c>
    </row>
    <row r="6927" spans="1:2" x14ac:dyDescent="0.25">
      <c r="A6927">
        <v>692.40000000000009</v>
      </c>
      <c r="B6927">
        <v>31.060494310175759</v>
      </c>
    </row>
    <row r="6928" spans="1:2" x14ac:dyDescent="0.25">
      <c r="A6928">
        <v>692.5</v>
      </c>
      <c r="B6928">
        <v>31.12483408575245</v>
      </c>
    </row>
    <row r="6929" spans="1:2" x14ac:dyDescent="0.25">
      <c r="A6929">
        <v>692.6</v>
      </c>
      <c r="B6929">
        <v>31.18917386132922</v>
      </c>
    </row>
    <row r="6930" spans="1:2" x14ac:dyDescent="0.25">
      <c r="A6930">
        <v>692.7</v>
      </c>
      <c r="B6930">
        <v>31.253513636905989</v>
      </c>
    </row>
    <row r="6931" spans="1:2" x14ac:dyDescent="0.25">
      <c r="A6931">
        <v>692.80000000000007</v>
      </c>
      <c r="B6931">
        <v>31.317853412482759</v>
      </c>
    </row>
    <row r="6932" spans="1:2" x14ac:dyDescent="0.25">
      <c r="A6932">
        <v>692.90000000000009</v>
      </c>
      <c r="B6932">
        <v>31.382193188059532</v>
      </c>
    </row>
    <row r="6933" spans="1:2" x14ac:dyDescent="0.25">
      <c r="A6933">
        <v>693</v>
      </c>
      <c r="B6933">
        <v>31.44653296363623</v>
      </c>
    </row>
    <row r="6934" spans="1:2" x14ac:dyDescent="0.25">
      <c r="A6934">
        <v>693.1</v>
      </c>
      <c r="B6934">
        <v>31.459832362155971</v>
      </c>
    </row>
    <row r="6935" spans="1:2" x14ac:dyDescent="0.25">
      <c r="A6935">
        <v>693.2</v>
      </c>
      <c r="B6935">
        <v>31.47313176067572</v>
      </c>
    </row>
    <row r="6936" spans="1:2" x14ac:dyDescent="0.25">
      <c r="A6936">
        <v>693.30000000000007</v>
      </c>
      <c r="B6936">
        <v>31.486431159195469</v>
      </c>
    </row>
    <row r="6937" spans="1:2" x14ac:dyDescent="0.25">
      <c r="A6937">
        <v>693.40000000000009</v>
      </c>
      <c r="B6937">
        <v>31.49973055771521</v>
      </c>
    </row>
    <row r="6938" spans="1:2" x14ac:dyDescent="0.25">
      <c r="A6938">
        <v>693.5</v>
      </c>
      <c r="B6938">
        <v>31.513029956234941</v>
      </c>
    </row>
    <row r="6939" spans="1:2" x14ac:dyDescent="0.25">
      <c r="A6939">
        <v>693.6</v>
      </c>
      <c r="B6939">
        <v>31.52632935475469</v>
      </c>
    </row>
    <row r="6940" spans="1:2" x14ac:dyDescent="0.25">
      <c r="A6940">
        <v>693.7</v>
      </c>
      <c r="B6940">
        <v>31.539628753274439</v>
      </c>
    </row>
    <row r="6941" spans="1:2" x14ac:dyDescent="0.25">
      <c r="A6941">
        <v>693.80000000000007</v>
      </c>
      <c r="B6941">
        <v>31.55292815179418</v>
      </c>
    </row>
    <row r="6942" spans="1:2" x14ac:dyDescent="0.25">
      <c r="A6942">
        <v>693.90000000000009</v>
      </c>
      <c r="B6942">
        <v>31.566227550313929</v>
      </c>
    </row>
    <row r="6943" spans="1:2" x14ac:dyDescent="0.25">
      <c r="A6943">
        <v>694</v>
      </c>
      <c r="B6943">
        <v>31.57952694883366</v>
      </c>
    </row>
    <row r="6944" spans="1:2" x14ac:dyDescent="0.25">
      <c r="A6944">
        <v>694.1</v>
      </c>
      <c r="B6944">
        <v>31.684943204503028</v>
      </c>
    </row>
    <row r="6945" spans="1:2" x14ac:dyDescent="0.25">
      <c r="A6945">
        <v>694.2</v>
      </c>
      <c r="B6945">
        <v>31.7903594601724</v>
      </c>
    </row>
    <row r="6946" spans="1:2" x14ac:dyDescent="0.25">
      <c r="A6946">
        <v>694.30000000000007</v>
      </c>
      <c r="B6946">
        <v>31.895775715841769</v>
      </c>
    </row>
    <row r="6947" spans="1:2" x14ac:dyDescent="0.25">
      <c r="A6947">
        <v>694.40000000000009</v>
      </c>
      <c r="B6947">
        <v>32.001191971511147</v>
      </c>
    </row>
    <row r="6948" spans="1:2" x14ac:dyDescent="0.25">
      <c r="A6948">
        <v>694.5</v>
      </c>
      <c r="B6948">
        <v>32.106608227180388</v>
      </c>
    </row>
    <row r="6949" spans="1:2" x14ac:dyDescent="0.25">
      <c r="A6949">
        <v>694.6</v>
      </c>
      <c r="B6949">
        <v>32.21202448284977</v>
      </c>
    </row>
    <row r="6950" spans="1:2" x14ac:dyDescent="0.25">
      <c r="A6950">
        <v>694.7</v>
      </c>
      <c r="B6950">
        <v>32.317440738519139</v>
      </c>
    </row>
    <row r="6951" spans="1:2" x14ac:dyDescent="0.25">
      <c r="A6951">
        <v>694.80000000000007</v>
      </c>
      <c r="B6951">
        <v>32.422856994188507</v>
      </c>
    </row>
    <row r="6952" spans="1:2" x14ac:dyDescent="0.25">
      <c r="A6952">
        <v>694.90000000000009</v>
      </c>
      <c r="B6952">
        <v>32.528273249857882</v>
      </c>
    </row>
    <row r="6953" spans="1:2" x14ac:dyDescent="0.25">
      <c r="A6953">
        <v>695</v>
      </c>
      <c r="B6953">
        <v>32.633689505527137</v>
      </c>
    </row>
    <row r="6954" spans="1:2" x14ac:dyDescent="0.25">
      <c r="A6954">
        <v>695.1</v>
      </c>
      <c r="B6954">
        <v>32.561661144255503</v>
      </c>
    </row>
    <row r="6955" spans="1:2" x14ac:dyDescent="0.25">
      <c r="A6955">
        <v>695.2</v>
      </c>
      <c r="B6955">
        <v>32.489632782983868</v>
      </c>
    </row>
    <row r="6956" spans="1:2" x14ac:dyDescent="0.25">
      <c r="A6956">
        <v>695.30000000000007</v>
      </c>
      <c r="B6956">
        <v>32.417604421712241</v>
      </c>
    </row>
    <row r="6957" spans="1:2" x14ac:dyDescent="0.25">
      <c r="A6957">
        <v>695.40000000000009</v>
      </c>
      <c r="B6957">
        <v>32.345576060440607</v>
      </c>
    </row>
    <row r="6958" spans="1:2" x14ac:dyDescent="0.25">
      <c r="A6958">
        <v>695.5</v>
      </c>
      <c r="B6958">
        <v>32.273547699169058</v>
      </c>
    </row>
    <row r="6959" spans="1:2" x14ac:dyDescent="0.25">
      <c r="A6959">
        <v>695.6</v>
      </c>
      <c r="B6959">
        <v>32.201519337897423</v>
      </c>
    </row>
    <row r="6960" spans="1:2" x14ac:dyDescent="0.25">
      <c r="A6960">
        <v>695.7</v>
      </c>
      <c r="B6960">
        <v>32.129490976625789</v>
      </c>
    </row>
    <row r="6961" spans="1:2" x14ac:dyDescent="0.25">
      <c r="A6961">
        <v>695.80000000000007</v>
      </c>
      <c r="B6961">
        <v>32.057462615354147</v>
      </c>
    </row>
    <row r="6962" spans="1:2" x14ac:dyDescent="0.25">
      <c r="A6962">
        <v>695.90000000000009</v>
      </c>
      <c r="B6962">
        <v>31.98543425408252</v>
      </c>
    </row>
    <row r="6963" spans="1:2" x14ac:dyDescent="0.25">
      <c r="A6963">
        <v>696</v>
      </c>
      <c r="B6963">
        <v>31.913405892810971</v>
      </c>
    </row>
    <row r="6964" spans="1:2" x14ac:dyDescent="0.25">
      <c r="A6964">
        <v>696.1</v>
      </c>
      <c r="B6964">
        <v>31.59977421140665</v>
      </c>
    </row>
    <row r="6965" spans="1:2" x14ac:dyDescent="0.25">
      <c r="A6965">
        <v>696.2</v>
      </c>
      <c r="B6965">
        <v>31.286142530002319</v>
      </c>
    </row>
    <row r="6966" spans="1:2" x14ac:dyDescent="0.25">
      <c r="A6966">
        <v>696.30000000000007</v>
      </c>
      <c r="B6966">
        <v>30.972510848597992</v>
      </c>
    </row>
    <row r="6967" spans="1:2" x14ac:dyDescent="0.25">
      <c r="A6967">
        <v>696.40000000000009</v>
      </c>
      <c r="B6967">
        <v>30.65887916719366</v>
      </c>
    </row>
    <row r="6968" spans="1:2" x14ac:dyDescent="0.25">
      <c r="A6968">
        <v>696.5</v>
      </c>
      <c r="B6968">
        <v>30.345247485789692</v>
      </c>
    </row>
    <row r="6969" spans="1:2" x14ac:dyDescent="0.25">
      <c r="A6969">
        <v>696.6</v>
      </c>
      <c r="B6969">
        <v>30.03161580438536</v>
      </c>
    </row>
    <row r="6970" spans="1:2" x14ac:dyDescent="0.25">
      <c r="A6970">
        <v>696.7</v>
      </c>
      <c r="B6970">
        <v>29.717984122981029</v>
      </c>
    </row>
    <row r="6971" spans="1:2" x14ac:dyDescent="0.25">
      <c r="A6971">
        <v>696.80000000000007</v>
      </c>
      <c r="B6971">
        <v>29.404352441576702</v>
      </c>
    </row>
    <row r="6972" spans="1:2" x14ac:dyDescent="0.25">
      <c r="A6972">
        <v>696.90000000000009</v>
      </c>
      <c r="B6972">
        <v>29.090720760172371</v>
      </c>
    </row>
    <row r="6973" spans="1:2" x14ac:dyDescent="0.25">
      <c r="A6973">
        <v>697</v>
      </c>
      <c r="B6973">
        <v>28.777089078768402</v>
      </c>
    </row>
    <row r="6974" spans="1:2" x14ac:dyDescent="0.25">
      <c r="A6974">
        <v>697.1</v>
      </c>
      <c r="B6974">
        <v>28.47375943166606</v>
      </c>
    </row>
    <row r="6975" spans="1:2" x14ac:dyDescent="0.25">
      <c r="A6975">
        <v>697.2</v>
      </c>
      <c r="B6975">
        <v>28.170429784563719</v>
      </c>
    </row>
    <row r="6976" spans="1:2" x14ac:dyDescent="0.25">
      <c r="A6976">
        <v>697.30000000000007</v>
      </c>
      <c r="B6976">
        <v>27.867100137461371</v>
      </c>
    </row>
    <row r="6977" spans="1:2" x14ac:dyDescent="0.25">
      <c r="A6977">
        <v>697.40000000000009</v>
      </c>
      <c r="B6977">
        <v>27.56377049035903</v>
      </c>
    </row>
    <row r="6978" spans="1:2" x14ac:dyDescent="0.25">
      <c r="A6978">
        <v>697.5</v>
      </c>
      <c r="B6978">
        <v>27.26044084325703</v>
      </c>
    </row>
    <row r="6979" spans="1:2" x14ac:dyDescent="0.25">
      <c r="A6979">
        <v>697.6</v>
      </c>
      <c r="B6979">
        <v>26.957111196154688</v>
      </c>
    </row>
    <row r="6980" spans="1:2" x14ac:dyDescent="0.25">
      <c r="A6980">
        <v>697.7</v>
      </c>
      <c r="B6980">
        <v>26.653781549052351</v>
      </c>
    </row>
    <row r="6981" spans="1:2" x14ac:dyDescent="0.25">
      <c r="A6981">
        <v>697.80000000000007</v>
      </c>
      <c r="B6981">
        <v>26.350451901949999</v>
      </c>
    </row>
    <row r="6982" spans="1:2" x14ac:dyDescent="0.25">
      <c r="A6982">
        <v>697.90000000000009</v>
      </c>
      <c r="B6982">
        <v>26.047122254847661</v>
      </c>
    </row>
    <row r="6983" spans="1:2" x14ac:dyDescent="0.25">
      <c r="A6983">
        <v>698</v>
      </c>
      <c r="B6983">
        <v>25.743792607745661</v>
      </c>
    </row>
    <row r="6984" spans="1:2" x14ac:dyDescent="0.25">
      <c r="A6984">
        <v>698.1</v>
      </c>
      <c r="B6984">
        <v>25.51223168711434</v>
      </c>
    </row>
    <row r="6985" spans="1:2" x14ac:dyDescent="0.25">
      <c r="A6985">
        <v>698.2</v>
      </c>
      <c r="B6985">
        <v>25.28067076648302</v>
      </c>
    </row>
    <row r="6986" spans="1:2" x14ac:dyDescent="0.25">
      <c r="A6986">
        <v>698.30000000000007</v>
      </c>
      <c r="B6986">
        <v>25.049109845851699</v>
      </c>
    </row>
    <row r="6987" spans="1:2" x14ac:dyDescent="0.25">
      <c r="A6987">
        <v>698.40000000000009</v>
      </c>
      <c r="B6987">
        <v>24.817548925220379</v>
      </c>
    </row>
    <row r="6988" spans="1:2" x14ac:dyDescent="0.25">
      <c r="A6988">
        <v>698.5</v>
      </c>
      <c r="B6988">
        <v>24.585988004589321</v>
      </c>
    </row>
    <row r="6989" spans="1:2" x14ac:dyDescent="0.25">
      <c r="A6989">
        <v>698.6</v>
      </c>
      <c r="B6989">
        <v>24.354427083958011</v>
      </c>
    </row>
    <row r="6990" spans="1:2" x14ac:dyDescent="0.25">
      <c r="A6990">
        <v>698.7</v>
      </c>
      <c r="B6990">
        <v>24.122866163326691</v>
      </c>
    </row>
    <row r="6991" spans="1:2" x14ac:dyDescent="0.25">
      <c r="A6991">
        <v>698.80000000000007</v>
      </c>
      <c r="B6991">
        <v>23.89130524269537</v>
      </c>
    </row>
    <row r="6992" spans="1:2" x14ac:dyDescent="0.25">
      <c r="A6992">
        <v>698.90000000000009</v>
      </c>
      <c r="B6992">
        <v>23.65974432206405</v>
      </c>
    </row>
    <row r="6993" spans="1:2" x14ac:dyDescent="0.25">
      <c r="A6993">
        <v>699</v>
      </c>
      <c r="B6993">
        <v>23.428183401432989</v>
      </c>
    </row>
    <row r="6994" spans="1:2" x14ac:dyDescent="0.25">
      <c r="A6994">
        <v>699.1</v>
      </c>
      <c r="B6994">
        <v>23.201808250245101</v>
      </c>
    </row>
    <row r="6995" spans="1:2" x14ac:dyDescent="0.25">
      <c r="A6995">
        <v>699.2</v>
      </c>
      <c r="B6995">
        <v>22.975433099057209</v>
      </c>
    </row>
    <row r="6996" spans="1:2" x14ac:dyDescent="0.25">
      <c r="A6996">
        <v>699.30000000000007</v>
      </c>
      <c r="B6996">
        <v>22.749057947869311</v>
      </c>
    </row>
    <row r="6997" spans="1:2" x14ac:dyDescent="0.25">
      <c r="A6997">
        <v>699.40000000000009</v>
      </c>
      <c r="B6997">
        <v>22.522682796681419</v>
      </c>
    </row>
    <row r="6998" spans="1:2" x14ac:dyDescent="0.25">
      <c r="A6998">
        <v>699.5</v>
      </c>
      <c r="B6998">
        <v>22.296307645493791</v>
      </c>
    </row>
    <row r="6999" spans="1:2" x14ac:dyDescent="0.25">
      <c r="A6999">
        <v>699.6</v>
      </c>
      <c r="B6999">
        <v>22.069932494305899</v>
      </c>
    </row>
    <row r="7000" spans="1:2" x14ac:dyDescent="0.25">
      <c r="A7000">
        <v>699.7</v>
      </c>
      <c r="B7000">
        <v>21.843557343118</v>
      </c>
    </row>
    <row r="7001" spans="1:2" x14ac:dyDescent="0.25">
      <c r="A7001">
        <v>699.80000000000007</v>
      </c>
      <c r="B7001">
        <v>21.617182191930109</v>
      </c>
    </row>
    <row r="7002" spans="1:2" x14ac:dyDescent="0.25">
      <c r="A7002">
        <v>699.90000000000009</v>
      </c>
      <c r="B7002">
        <v>21.390807040742221</v>
      </c>
    </row>
    <row r="7003" spans="1:2" x14ac:dyDescent="0.25">
      <c r="A7003">
        <v>700</v>
      </c>
      <c r="B7003">
        <v>21.164431889554589</v>
      </c>
    </row>
    <row r="7004" spans="1:2" x14ac:dyDescent="0.25">
      <c r="A7004">
        <v>700.1</v>
      </c>
      <c r="B7004">
        <v>21.10173143444711</v>
      </c>
    </row>
    <row r="7005" spans="1:2" x14ac:dyDescent="0.25">
      <c r="A7005">
        <v>700.2</v>
      </c>
      <c r="B7005">
        <v>21.039030979339628</v>
      </c>
    </row>
    <row r="7006" spans="1:2" x14ac:dyDescent="0.25">
      <c r="A7006">
        <v>700.30000000000007</v>
      </c>
      <c r="B7006">
        <v>20.97633052423215</v>
      </c>
    </row>
    <row r="7007" spans="1:2" x14ac:dyDescent="0.25">
      <c r="A7007">
        <v>700.40000000000009</v>
      </c>
      <c r="B7007">
        <v>20.913630069124672</v>
      </c>
    </row>
    <row r="7008" spans="1:2" x14ac:dyDescent="0.25">
      <c r="A7008">
        <v>700.5</v>
      </c>
      <c r="B7008">
        <v>20.850929614017261</v>
      </c>
    </row>
    <row r="7009" spans="1:2" x14ac:dyDescent="0.25">
      <c r="A7009">
        <v>700.6</v>
      </c>
      <c r="B7009">
        <v>20.788229158909779</v>
      </c>
    </row>
    <row r="7010" spans="1:2" x14ac:dyDescent="0.25">
      <c r="A7010">
        <v>700.7</v>
      </c>
      <c r="B7010">
        <v>20.725528703802301</v>
      </c>
    </row>
    <row r="7011" spans="1:2" x14ac:dyDescent="0.25">
      <c r="A7011">
        <v>700.80000000000007</v>
      </c>
      <c r="B7011">
        <v>20.662828248694819</v>
      </c>
    </row>
    <row r="7012" spans="1:2" x14ac:dyDescent="0.25">
      <c r="A7012">
        <v>700.90000000000009</v>
      </c>
      <c r="B7012">
        <v>20.60012779358734</v>
      </c>
    </row>
    <row r="7013" spans="1:2" x14ac:dyDescent="0.25">
      <c r="A7013">
        <v>701</v>
      </c>
      <c r="B7013">
        <v>20.53742733847994</v>
      </c>
    </row>
    <row r="7014" spans="1:2" x14ac:dyDescent="0.25">
      <c r="A7014">
        <v>701.1</v>
      </c>
      <c r="B7014">
        <v>20.565345403323029</v>
      </c>
    </row>
    <row r="7015" spans="1:2" x14ac:dyDescent="0.25">
      <c r="A7015">
        <v>701.2</v>
      </c>
      <c r="B7015">
        <v>20.593263468166121</v>
      </c>
    </row>
    <row r="7016" spans="1:2" x14ac:dyDescent="0.25">
      <c r="A7016">
        <v>701.30000000000007</v>
      </c>
      <c r="B7016">
        <v>20.62118153300921</v>
      </c>
    </row>
    <row r="7017" spans="1:2" x14ac:dyDescent="0.25">
      <c r="A7017">
        <v>701.40000000000009</v>
      </c>
      <c r="B7017">
        <v>20.649099597852299</v>
      </c>
    </row>
    <row r="7018" spans="1:2" x14ac:dyDescent="0.25">
      <c r="A7018">
        <v>701.5</v>
      </c>
      <c r="B7018">
        <v>20.677017662695359</v>
      </c>
    </row>
    <row r="7019" spans="1:2" x14ac:dyDescent="0.25">
      <c r="A7019">
        <v>701.6</v>
      </c>
      <c r="B7019">
        <v>20.704935727538452</v>
      </c>
    </row>
    <row r="7020" spans="1:2" x14ac:dyDescent="0.25">
      <c r="A7020">
        <v>701.7</v>
      </c>
      <c r="B7020">
        <v>20.73285379238154</v>
      </c>
    </row>
    <row r="7021" spans="1:2" x14ac:dyDescent="0.25">
      <c r="A7021">
        <v>701.80000000000007</v>
      </c>
      <c r="B7021">
        <v>20.760771857224629</v>
      </c>
    </row>
    <row r="7022" spans="1:2" x14ac:dyDescent="0.25">
      <c r="A7022">
        <v>701.90000000000009</v>
      </c>
      <c r="B7022">
        <v>20.788689922067721</v>
      </c>
    </row>
    <row r="7023" spans="1:2" x14ac:dyDescent="0.25">
      <c r="A7023">
        <v>702</v>
      </c>
      <c r="B7023">
        <v>20.816607986910778</v>
      </c>
    </row>
    <row r="7024" spans="1:2" x14ac:dyDescent="0.25">
      <c r="A7024">
        <v>702.1</v>
      </c>
      <c r="B7024">
        <v>20.747299457684189</v>
      </c>
    </row>
    <row r="7025" spans="1:2" x14ac:dyDescent="0.25">
      <c r="A7025">
        <v>702.2</v>
      </c>
      <c r="B7025">
        <v>20.6779909284576</v>
      </c>
    </row>
    <row r="7026" spans="1:2" x14ac:dyDescent="0.25">
      <c r="A7026">
        <v>702.30000000000007</v>
      </c>
      <c r="B7026">
        <v>20.608682399231</v>
      </c>
    </row>
    <row r="7027" spans="1:2" x14ac:dyDescent="0.25">
      <c r="A7027">
        <v>702.40000000000009</v>
      </c>
      <c r="B7027">
        <v>20.539373870004411</v>
      </c>
    </row>
    <row r="7028" spans="1:2" x14ac:dyDescent="0.25">
      <c r="A7028">
        <v>702.5</v>
      </c>
      <c r="B7028">
        <v>20.4700653407779</v>
      </c>
    </row>
    <row r="7029" spans="1:2" x14ac:dyDescent="0.25">
      <c r="A7029">
        <v>702.6</v>
      </c>
      <c r="B7029">
        <v>20.400756811551311</v>
      </c>
    </row>
    <row r="7030" spans="1:2" x14ac:dyDescent="0.25">
      <c r="A7030">
        <v>702.7</v>
      </c>
      <c r="B7030">
        <v>20.331448282324711</v>
      </c>
    </row>
    <row r="7031" spans="1:2" x14ac:dyDescent="0.25">
      <c r="A7031">
        <v>702.80000000000007</v>
      </c>
      <c r="B7031">
        <v>20.262139753098118</v>
      </c>
    </row>
    <row r="7032" spans="1:2" x14ac:dyDescent="0.25">
      <c r="A7032">
        <v>702.90000000000009</v>
      </c>
      <c r="B7032">
        <v>20.192831223871529</v>
      </c>
    </row>
    <row r="7033" spans="1:2" x14ac:dyDescent="0.25">
      <c r="A7033">
        <v>703</v>
      </c>
      <c r="B7033">
        <v>20.123522694645018</v>
      </c>
    </row>
    <row r="7034" spans="1:2" x14ac:dyDescent="0.25">
      <c r="A7034">
        <v>703.1</v>
      </c>
      <c r="B7034">
        <v>20.092390088037881</v>
      </c>
    </row>
    <row r="7035" spans="1:2" x14ac:dyDescent="0.25">
      <c r="A7035">
        <v>703.2</v>
      </c>
      <c r="B7035">
        <v>20.06125748143074</v>
      </c>
    </row>
    <row r="7036" spans="1:2" x14ac:dyDescent="0.25">
      <c r="A7036">
        <v>703.30000000000007</v>
      </c>
      <c r="B7036">
        <v>20.030124874823599</v>
      </c>
    </row>
    <row r="7037" spans="1:2" x14ac:dyDescent="0.25">
      <c r="A7037">
        <v>703.40000000000009</v>
      </c>
      <c r="B7037">
        <v>19.998992268216458</v>
      </c>
    </row>
    <row r="7038" spans="1:2" x14ac:dyDescent="0.25">
      <c r="A7038">
        <v>703.5</v>
      </c>
      <c r="B7038">
        <v>19.967859661609349</v>
      </c>
    </row>
    <row r="7039" spans="1:2" x14ac:dyDescent="0.25">
      <c r="A7039">
        <v>703.6</v>
      </c>
      <c r="B7039">
        <v>19.936727055002219</v>
      </c>
    </row>
    <row r="7040" spans="1:2" x14ac:dyDescent="0.25">
      <c r="A7040">
        <v>703.7</v>
      </c>
      <c r="B7040">
        <v>19.905594448395071</v>
      </c>
    </row>
    <row r="7041" spans="1:2" x14ac:dyDescent="0.25">
      <c r="A7041">
        <v>703.80000000000007</v>
      </c>
      <c r="B7041">
        <v>19.87446184178793</v>
      </c>
    </row>
    <row r="7042" spans="1:2" x14ac:dyDescent="0.25">
      <c r="A7042">
        <v>703.90000000000009</v>
      </c>
      <c r="B7042">
        <v>19.8433292351808</v>
      </c>
    </row>
    <row r="7043" spans="1:2" x14ac:dyDescent="0.25">
      <c r="A7043">
        <v>704</v>
      </c>
      <c r="B7043">
        <v>19.812196628573691</v>
      </c>
    </row>
    <row r="7044" spans="1:2" x14ac:dyDescent="0.25">
      <c r="A7044">
        <v>704.1</v>
      </c>
      <c r="B7044">
        <v>19.65010360703878</v>
      </c>
    </row>
    <row r="7045" spans="1:2" x14ac:dyDescent="0.25">
      <c r="A7045">
        <v>704.2</v>
      </c>
      <c r="B7045">
        <v>19.488010585503861</v>
      </c>
    </row>
    <row r="7046" spans="1:2" x14ac:dyDescent="0.25">
      <c r="A7046">
        <v>704.30000000000007</v>
      </c>
      <c r="B7046">
        <v>19.32591756396894</v>
      </c>
    </row>
    <row r="7047" spans="1:2" x14ac:dyDescent="0.25">
      <c r="A7047">
        <v>704.40000000000009</v>
      </c>
      <c r="B7047">
        <v>19.163824542434021</v>
      </c>
    </row>
    <row r="7048" spans="1:2" x14ac:dyDescent="0.25">
      <c r="A7048">
        <v>704.5</v>
      </c>
      <c r="B7048">
        <v>19.001731520899291</v>
      </c>
    </row>
    <row r="7049" spans="1:2" x14ac:dyDescent="0.25">
      <c r="A7049">
        <v>704.6</v>
      </c>
      <c r="B7049">
        <v>18.83963849936438</v>
      </c>
    </row>
    <row r="7050" spans="1:2" x14ac:dyDescent="0.25">
      <c r="A7050">
        <v>704.7</v>
      </c>
      <c r="B7050">
        <v>18.677545477829462</v>
      </c>
    </row>
    <row r="7051" spans="1:2" x14ac:dyDescent="0.25">
      <c r="A7051">
        <v>704.80000000000007</v>
      </c>
      <c r="B7051">
        <v>18.51545245629454</v>
      </c>
    </row>
    <row r="7052" spans="1:2" x14ac:dyDescent="0.25">
      <c r="A7052">
        <v>704.90000000000009</v>
      </c>
      <c r="B7052">
        <v>18.353359434759628</v>
      </c>
    </row>
    <row r="7053" spans="1:2" x14ac:dyDescent="0.25">
      <c r="A7053">
        <v>705</v>
      </c>
      <c r="B7053">
        <v>18.191266413224891</v>
      </c>
    </row>
    <row r="7054" spans="1:2" x14ac:dyDescent="0.25">
      <c r="A7054">
        <v>705.1</v>
      </c>
      <c r="B7054">
        <v>18.136547655980021</v>
      </c>
    </row>
    <row r="7055" spans="1:2" x14ac:dyDescent="0.25">
      <c r="A7055">
        <v>705.2</v>
      </c>
      <c r="B7055">
        <v>18.081828898735161</v>
      </c>
    </row>
    <row r="7056" spans="1:2" x14ac:dyDescent="0.25">
      <c r="A7056">
        <v>705.30000000000007</v>
      </c>
      <c r="B7056">
        <v>18.02711014149029</v>
      </c>
    </row>
    <row r="7057" spans="1:2" x14ac:dyDescent="0.25">
      <c r="A7057">
        <v>705.40000000000009</v>
      </c>
      <c r="B7057">
        <v>17.972391384245419</v>
      </c>
    </row>
    <row r="7058" spans="1:2" x14ac:dyDescent="0.25">
      <c r="A7058">
        <v>705.5</v>
      </c>
      <c r="B7058">
        <v>17.917672627000609</v>
      </c>
    </row>
    <row r="7059" spans="1:2" x14ac:dyDescent="0.25">
      <c r="A7059">
        <v>705.6</v>
      </c>
      <c r="B7059">
        <v>17.862953869755739</v>
      </c>
    </row>
    <row r="7060" spans="1:2" x14ac:dyDescent="0.25">
      <c r="A7060">
        <v>705.7</v>
      </c>
      <c r="B7060">
        <v>17.808235112510879</v>
      </c>
    </row>
    <row r="7061" spans="1:2" x14ac:dyDescent="0.25">
      <c r="A7061">
        <v>705.80000000000007</v>
      </c>
      <c r="B7061">
        <v>17.753516355266012</v>
      </c>
    </row>
    <row r="7062" spans="1:2" x14ac:dyDescent="0.25">
      <c r="A7062">
        <v>705.90000000000009</v>
      </c>
      <c r="B7062">
        <v>17.698797598021141</v>
      </c>
    </row>
    <row r="7063" spans="1:2" x14ac:dyDescent="0.25">
      <c r="A7063">
        <v>706</v>
      </c>
      <c r="B7063">
        <v>17.644078840776331</v>
      </c>
    </row>
    <row r="7064" spans="1:2" x14ac:dyDescent="0.25">
      <c r="A7064">
        <v>706.1</v>
      </c>
      <c r="B7064">
        <v>17.440407668832389</v>
      </c>
    </row>
    <row r="7065" spans="1:2" x14ac:dyDescent="0.25">
      <c r="A7065">
        <v>706.2</v>
      </c>
      <c r="B7065">
        <v>17.236736496888451</v>
      </c>
    </row>
    <row r="7066" spans="1:2" x14ac:dyDescent="0.25">
      <c r="A7066">
        <v>706.30000000000007</v>
      </c>
      <c r="B7066">
        <v>17.033065324944509</v>
      </c>
    </row>
    <row r="7067" spans="1:2" x14ac:dyDescent="0.25">
      <c r="A7067">
        <v>706.40000000000009</v>
      </c>
      <c r="B7067">
        <v>16.829394153000571</v>
      </c>
    </row>
    <row r="7068" spans="1:2" x14ac:dyDescent="0.25">
      <c r="A7068">
        <v>706.5</v>
      </c>
      <c r="B7068">
        <v>16.62572298105686</v>
      </c>
    </row>
    <row r="7069" spans="1:2" x14ac:dyDescent="0.25">
      <c r="A7069">
        <v>706.6</v>
      </c>
      <c r="B7069">
        <v>16.422051809112929</v>
      </c>
    </row>
    <row r="7070" spans="1:2" x14ac:dyDescent="0.25">
      <c r="A7070">
        <v>706.7</v>
      </c>
      <c r="B7070">
        <v>16.21838063716898</v>
      </c>
    </row>
    <row r="7071" spans="1:2" x14ac:dyDescent="0.25">
      <c r="A7071">
        <v>706.80000000000007</v>
      </c>
      <c r="B7071">
        <v>16.014709465225049</v>
      </c>
    </row>
    <row r="7072" spans="1:2" x14ac:dyDescent="0.25">
      <c r="A7072">
        <v>706.90000000000009</v>
      </c>
      <c r="B7072">
        <v>15.811038293281101</v>
      </c>
    </row>
    <row r="7073" spans="1:2" x14ac:dyDescent="0.25">
      <c r="A7073">
        <v>707</v>
      </c>
      <c r="B7073">
        <v>15.607367121337401</v>
      </c>
    </row>
    <row r="7074" spans="1:2" x14ac:dyDescent="0.25">
      <c r="A7074">
        <v>707.1</v>
      </c>
      <c r="B7074">
        <v>15.42766324030878</v>
      </c>
    </row>
    <row r="7075" spans="1:2" x14ac:dyDescent="0.25">
      <c r="A7075">
        <v>707.2</v>
      </c>
      <c r="B7075">
        <v>15.247959359280159</v>
      </c>
    </row>
    <row r="7076" spans="1:2" x14ac:dyDescent="0.25">
      <c r="A7076">
        <v>707.30000000000007</v>
      </c>
      <c r="B7076">
        <v>15.068255478251549</v>
      </c>
    </row>
    <row r="7077" spans="1:2" x14ac:dyDescent="0.25">
      <c r="A7077">
        <v>707.40000000000009</v>
      </c>
      <c r="B7077">
        <v>14.88855159722293</v>
      </c>
    </row>
    <row r="7078" spans="1:2" x14ac:dyDescent="0.25">
      <c r="A7078">
        <v>707.5</v>
      </c>
      <c r="B7078">
        <v>14.708847716194519</v>
      </c>
    </row>
    <row r="7079" spans="1:2" x14ac:dyDescent="0.25">
      <c r="A7079">
        <v>707.6</v>
      </c>
      <c r="B7079">
        <v>14.5291438351659</v>
      </c>
    </row>
    <row r="7080" spans="1:2" x14ac:dyDescent="0.25">
      <c r="A7080">
        <v>707.7</v>
      </c>
      <c r="B7080">
        <v>14.34943995413728</v>
      </c>
    </row>
    <row r="7081" spans="1:2" x14ac:dyDescent="0.25">
      <c r="A7081">
        <v>707.80000000000007</v>
      </c>
      <c r="B7081">
        <v>14.169736073108661</v>
      </c>
    </row>
    <row r="7082" spans="1:2" x14ac:dyDescent="0.25">
      <c r="A7082">
        <v>707.90000000000009</v>
      </c>
      <c r="B7082">
        <v>13.990032192080051</v>
      </c>
    </row>
    <row r="7083" spans="1:2" x14ac:dyDescent="0.25">
      <c r="A7083">
        <v>708</v>
      </c>
      <c r="B7083">
        <v>13.810328311051631</v>
      </c>
    </row>
    <row r="7084" spans="1:2" x14ac:dyDescent="0.25">
      <c r="A7084">
        <v>708.1</v>
      </c>
      <c r="B7084">
        <v>13.5767390862891</v>
      </c>
    </row>
    <row r="7085" spans="1:2" x14ac:dyDescent="0.25">
      <c r="A7085">
        <v>708.2</v>
      </c>
      <c r="B7085">
        <v>13.343149861526561</v>
      </c>
    </row>
    <row r="7086" spans="1:2" x14ac:dyDescent="0.25">
      <c r="A7086">
        <v>708.30000000000007</v>
      </c>
      <c r="B7086">
        <v>13.10956063676403</v>
      </c>
    </row>
    <row r="7087" spans="1:2" x14ac:dyDescent="0.25">
      <c r="A7087">
        <v>708.40000000000009</v>
      </c>
      <c r="B7087">
        <v>12.875971412001491</v>
      </c>
    </row>
    <row r="7088" spans="1:2" x14ac:dyDescent="0.25">
      <c r="A7088">
        <v>708.5</v>
      </c>
      <c r="B7088">
        <v>12.642382187239219</v>
      </c>
    </row>
    <row r="7089" spans="1:2" x14ac:dyDescent="0.25">
      <c r="A7089">
        <v>708.6</v>
      </c>
      <c r="B7089">
        <v>12.40879296247669</v>
      </c>
    </row>
    <row r="7090" spans="1:2" x14ac:dyDescent="0.25">
      <c r="A7090">
        <v>708.7</v>
      </c>
      <c r="B7090">
        <v>12.175203737714151</v>
      </c>
    </row>
    <row r="7091" spans="1:2" x14ac:dyDescent="0.25">
      <c r="A7091">
        <v>708.80000000000007</v>
      </c>
      <c r="B7091">
        <v>11.94161451295161</v>
      </c>
    </row>
    <row r="7092" spans="1:2" x14ac:dyDescent="0.25">
      <c r="A7092">
        <v>708.90000000000009</v>
      </c>
      <c r="B7092">
        <v>11.708025288189081</v>
      </c>
    </row>
    <row r="7093" spans="1:2" x14ac:dyDescent="0.25">
      <c r="A7093">
        <v>709</v>
      </c>
      <c r="B7093">
        <v>11.474436063426809</v>
      </c>
    </row>
    <row r="7094" spans="1:2" x14ac:dyDescent="0.25">
      <c r="A7094">
        <v>709.1</v>
      </c>
      <c r="B7094">
        <v>11.62105670793289</v>
      </c>
    </row>
    <row r="7095" spans="1:2" x14ac:dyDescent="0.25">
      <c r="A7095">
        <v>709.2</v>
      </c>
      <c r="B7095">
        <v>11.767677352438961</v>
      </c>
    </row>
    <row r="7096" spans="1:2" x14ac:dyDescent="0.25">
      <c r="A7096">
        <v>709.30000000000007</v>
      </c>
      <c r="B7096">
        <v>11.91429799694504</v>
      </c>
    </row>
    <row r="7097" spans="1:2" x14ac:dyDescent="0.25">
      <c r="A7097">
        <v>709.40000000000009</v>
      </c>
      <c r="B7097">
        <v>12.060918641451121</v>
      </c>
    </row>
    <row r="7098" spans="1:2" x14ac:dyDescent="0.25">
      <c r="A7098">
        <v>709.5</v>
      </c>
      <c r="B7098">
        <v>12.207539285957029</v>
      </c>
    </row>
    <row r="7099" spans="1:2" x14ac:dyDescent="0.25">
      <c r="A7099">
        <v>709.6</v>
      </c>
      <c r="B7099">
        <v>12.3541599304631</v>
      </c>
    </row>
    <row r="7100" spans="1:2" x14ac:dyDescent="0.25">
      <c r="A7100">
        <v>709.7</v>
      </c>
      <c r="B7100">
        <v>12.50078057496918</v>
      </c>
    </row>
    <row r="7101" spans="1:2" x14ac:dyDescent="0.25">
      <c r="A7101">
        <v>709.80000000000007</v>
      </c>
      <c r="B7101">
        <v>12.647401219475251</v>
      </c>
    </row>
    <row r="7102" spans="1:2" x14ac:dyDescent="0.25">
      <c r="A7102">
        <v>709.90000000000009</v>
      </c>
      <c r="B7102">
        <v>12.79402186398133</v>
      </c>
    </row>
    <row r="7103" spans="1:2" x14ac:dyDescent="0.25">
      <c r="A7103">
        <v>710</v>
      </c>
      <c r="B7103">
        <v>12.94064250848724</v>
      </c>
    </row>
    <row r="7104" spans="1:2" x14ac:dyDescent="0.25">
      <c r="A7104">
        <v>710.1</v>
      </c>
      <c r="B7104">
        <v>13.1443911885855</v>
      </c>
    </row>
    <row r="7105" spans="1:2" x14ac:dyDescent="0.25">
      <c r="A7105">
        <v>710.2</v>
      </c>
      <c r="B7105">
        <v>13.348139868683759</v>
      </c>
    </row>
    <row r="7106" spans="1:2" x14ac:dyDescent="0.25">
      <c r="A7106">
        <v>710.30000000000007</v>
      </c>
      <c r="B7106">
        <v>13.551888548782021</v>
      </c>
    </row>
    <row r="7107" spans="1:2" x14ac:dyDescent="0.25">
      <c r="A7107">
        <v>710.40000000000009</v>
      </c>
      <c r="B7107">
        <v>13.75563722888028</v>
      </c>
    </row>
    <row r="7108" spans="1:2" x14ac:dyDescent="0.25">
      <c r="A7108">
        <v>710.5</v>
      </c>
      <c r="B7108">
        <v>13.959385908978311</v>
      </c>
    </row>
    <row r="7109" spans="1:2" x14ac:dyDescent="0.25">
      <c r="A7109">
        <v>710.6</v>
      </c>
      <c r="B7109">
        <v>14.16313458907657</v>
      </c>
    </row>
    <row r="7110" spans="1:2" x14ac:dyDescent="0.25">
      <c r="A7110">
        <v>710.7</v>
      </c>
      <c r="B7110">
        <v>14.366883269174821</v>
      </c>
    </row>
    <row r="7111" spans="1:2" x14ac:dyDescent="0.25">
      <c r="A7111">
        <v>710.80000000000007</v>
      </c>
      <c r="B7111">
        <v>14.570631949273089</v>
      </c>
    </row>
    <row r="7112" spans="1:2" x14ac:dyDescent="0.25">
      <c r="A7112">
        <v>710.90000000000009</v>
      </c>
      <c r="B7112">
        <v>14.77438062937134</v>
      </c>
    </row>
    <row r="7113" spans="1:2" x14ac:dyDescent="0.25">
      <c r="A7113">
        <v>711</v>
      </c>
      <c r="B7113">
        <v>14.97812930946937</v>
      </c>
    </row>
    <row r="7114" spans="1:2" x14ac:dyDescent="0.25">
      <c r="A7114">
        <v>711.1</v>
      </c>
      <c r="B7114">
        <v>15.4450202678398</v>
      </c>
    </row>
    <row r="7115" spans="1:2" x14ac:dyDescent="0.25">
      <c r="A7115">
        <v>711.2</v>
      </c>
      <c r="B7115">
        <v>15.91191122621024</v>
      </c>
    </row>
    <row r="7116" spans="1:2" x14ac:dyDescent="0.25">
      <c r="A7116">
        <v>711.30000000000007</v>
      </c>
      <c r="B7116">
        <v>16.378802184580671</v>
      </c>
    </row>
    <row r="7117" spans="1:2" x14ac:dyDescent="0.25">
      <c r="A7117">
        <v>711.40000000000009</v>
      </c>
      <c r="B7117">
        <v>16.845693142951099</v>
      </c>
    </row>
    <row r="7118" spans="1:2" x14ac:dyDescent="0.25">
      <c r="A7118">
        <v>711.5</v>
      </c>
      <c r="B7118">
        <v>17.312584101321001</v>
      </c>
    </row>
    <row r="7119" spans="1:2" x14ac:dyDescent="0.25">
      <c r="A7119">
        <v>711.6</v>
      </c>
      <c r="B7119">
        <v>17.779475059691428</v>
      </c>
    </row>
    <row r="7120" spans="1:2" x14ac:dyDescent="0.25">
      <c r="A7120">
        <v>711.7</v>
      </c>
      <c r="B7120">
        <v>18.24636601806186</v>
      </c>
    </row>
    <row r="7121" spans="1:2" x14ac:dyDescent="0.25">
      <c r="A7121">
        <v>711.80000000000007</v>
      </c>
      <c r="B7121">
        <v>18.713256976432291</v>
      </c>
    </row>
    <row r="7122" spans="1:2" x14ac:dyDescent="0.25">
      <c r="A7122">
        <v>711.90000000000009</v>
      </c>
      <c r="B7122">
        <v>19.180147934802729</v>
      </c>
    </row>
    <row r="7123" spans="1:2" x14ac:dyDescent="0.25">
      <c r="A7123">
        <v>712</v>
      </c>
      <c r="B7123">
        <v>19.647038893172631</v>
      </c>
    </row>
    <row r="7124" spans="1:2" x14ac:dyDescent="0.25">
      <c r="A7124">
        <v>712.1</v>
      </c>
      <c r="B7124">
        <v>19.752729762957522</v>
      </c>
    </row>
    <row r="7125" spans="1:2" x14ac:dyDescent="0.25">
      <c r="A7125">
        <v>712.2</v>
      </c>
      <c r="B7125">
        <v>19.858420632742419</v>
      </c>
    </row>
    <row r="7126" spans="1:2" x14ac:dyDescent="0.25">
      <c r="A7126">
        <v>712.30000000000007</v>
      </c>
      <c r="B7126">
        <v>19.964111502527309</v>
      </c>
    </row>
    <row r="7127" spans="1:2" x14ac:dyDescent="0.25">
      <c r="A7127">
        <v>712.40000000000009</v>
      </c>
      <c r="B7127">
        <v>20.0698023723122</v>
      </c>
    </row>
    <row r="7128" spans="1:2" x14ac:dyDescent="0.25">
      <c r="A7128">
        <v>712.5</v>
      </c>
      <c r="B7128">
        <v>20.175493242096969</v>
      </c>
    </row>
    <row r="7129" spans="1:2" x14ac:dyDescent="0.25">
      <c r="A7129">
        <v>712.6</v>
      </c>
      <c r="B7129">
        <v>20.281184111881871</v>
      </c>
    </row>
    <row r="7130" spans="1:2" x14ac:dyDescent="0.25">
      <c r="A7130">
        <v>712.7</v>
      </c>
      <c r="B7130">
        <v>20.386874981666761</v>
      </c>
    </row>
    <row r="7131" spans="1:2" x14ac:dyDescent="0.25">
      <c r="A7131">
        <v>712.80000000000007</v>
      </c>
      <c r="B7131">
        <v>20.492565851451651</v>
      </c>
    </row>
    <row r="7132" spans="1:2" x14ac:dyDescent="0.25">
      <c r="A7132">
        <v>712.90000000000009</v>
      </c>
      <c r="B7132">
        <v>20.598256721236549</v>
      </c>
    </row>
    <row r="7133" spans="1:2" x14ac:dyDescent="0.25">
      <c r="A7133">
        <v>713</v>
      </c>
      <c r="B7133">
        <v>20.703947591021318</v>
      </c>
    </row>
    <row r="7134" spans="1:2" x14ac:dyDescent="0.25">
      <c r="A7134">
        <v>713.1</v>
      </c>
      <c r="B7134">
        <v>20.714499260085059</v>
      </c>
    </row>
    <row r="7135" spans="1:2" x14ac:dyDescent="0.25">
      <c r="A7135">
        <v>713.2</v>
      </c>
      <c r="B7135">
        <v>20.725050929148811</v>
      </c>
    </row>
    <row r="7136" spans="1:2" x14ac:dyDescent="0.25">
      <c r="A7136">
        <v>713.30000000000007</v>
      </c>
      <c r="B7136">
        <v>20.735602598212559</v>
      </c>
    </row>
    <row r="7137" spans="1:2" x14ac:dyDescent="0.25">
      <c r="A7137">
        <v>713.40000000000009</v>
      </c>
      <c r="B7137">
        <v>20.7461542672763</v>
      </c>
    </row>
    <row r="7138" spans="1:2" x14ac:dyDescent="0.25">
      <c r="A7138">
        <v>713.5</v>
      </c>
      <c r="B7138">
        <v>20.75670593634003</v>
      </c>
    </row>
    <row r="7139" spans="1:2" x14ac:dyDescent="0.25">
      <c r="A7139">
        <v>713.6</v>
      </c>
      <c r="B7139">
        <v>20.767257605403781</v>
      </c>
    </row>
    <row r="7140" spans="1:2" x14ac:dyDescent="0.25">
      <c r="A7140">
        <v>713.7</v>
      </c>
      <c r="B7140">
        <v>20.777809274467529</v>
      </c>
    </row>
    <row r="7141" spans="1:2" x14ac:dyDescent="0.25">
      <c r="A7141">
        <v>713.80000000000007</v>
      </c>
      <c r="B7141">
        <v>20.78836094353127</v>
      </c>
    </row>
    <row r="7142" spans="1:2" x14ac:dyDescent="0.25">
      <c r="A7142">
        <v>713.90000000000009</v>
      </c>
      <c r="B7142">
        <v>20.798912612595011</v>
      </c>
    </row>
    <row r="7143" spans="1:2" x14ac:dyDescent="0.25">
      <c r="A7143">
        <v>714</v>
      </c>
      <c r="B7143">
        <v>20.809464281658752</v>
      </c>
    </row>
    <row r="7144" spans="1:2" x14ac:dyDescent="0.25">
      <c r="A7144">
        <v>714.1</v>
      </c>
      <c r="B7144">
        <v>20.603423134866269</v>
      </c>
    </row>
    <row r="7145" spans="1:2" x14ac:dyDescent="0.25">
      <c r="A7145">
        <v>714.2</v>
      </c>
      <c r="B7145">
        <v>20.397381988073789</v>
      </c>
    </row>
    <row r="7146" spans="1:2" x14ac:dyDescent="0.25">
      <c r="A7146">
        <v>714.30000000000007</v>
      </c>
      <c r="B7146">
        <v>20.19134084128131</v>
      </c>
    </row>
    <row r="7147" spans="1:2" x14ac:dyDescent="0.25">
      <c r="A7147">
        <v>714.40000000000009</v>
      </c>
      <c r="B7147">
        <v>19.98529969448883</v>
      </c>
    </row>
    <row r="7148" spans="1:2" x14ac:dyDescent="0.25">
      <c r="A7148">
        <v>714.5</v>
      </c>
      <c r="B7148">
        <v>19.779258547696589</v>
      </c>
    </row>
    <row r="7149" spans="1:2" x14ac:dyDescent="0.25">
      <c r="A7149">
        <v>714.6</v>
      </c>
      <c r="B7149">
        <v>19.57321740090411</v>
      </c>
    </row>
    <row r="7150" spans="1:2" x14ac:dyDescent="0.25">
      <c r="A7150">
        <v>714.7</v>
      </c>
      <c r="B7150">
        <v>19.36717625411163</v>
      </c>
    </row>
    <row r="7151" spans="1:2" x14ac:dyDescent="0.25">
      <c r="A7151">
        <v>714.80000000000007</v>
      </c>
      <c r="B7151">
        <v>19.161135107319151</v>
      </c>
    </row>
    <row r="7152" spans="1:2" x14ac:dyDescent="0.25">
      <c r="A7152">
        <v>714.90000000000009</v>
      </c>
      <c r="B7152">
        <v>18.955093960526671</v>
      </c>
    </row>
    <row r="7153" spans="1:2" x14ac:dyDescent="0.25">
      <c r="A7153">
        <v>715</v>
      </c>
      <c r="B7153">
        <v>18.74905281373443</v>
      </c>
    </row>
    <row r="7154" spans="1:2" x14ac:dyDescent="0.25">
      <c r="A7154">
        <v>715.1</v>
      </c>
      <c r="B7154">
        <v>18.290546464550069</v>
      </c>
    </row>
    <row r="7155" spans="1:2" x14ac:dyDescent="0.25">
      <c r="A7155">
        <v>715.2</v>
      </c>
      <c r="B7155">
        <v>17.8320401153657</v>
      </c>
    </row>
    <row r="7156" spans="1:2" x14ac:dyDescent="0.25">
      <c r="A7156">
        <v>715.30000000000007</v>
      </c>
      <c r="B7156">
        <v>17.373533766181339</v>
      </c>
    </row>
    <row r="7157" spans="1:2" x14ac:dyDescent="0.25">
      <c r="A7157">
        <v>715.40000000000009</v>
      </c>
      <c r="B7157">
        <v>16.915027416996981</v>
      </c>
    </row>
    <row r="7158" spans="1:2" x14ac:dyDescent="0.25">
      <c r="A7158">
        <v>715.5</v>
      </c>
      <c r="B7158">
        <v>16.456521067813139</v>
      </c>
    </row>
    <row r="7159" spans="1:2" x14ac:dyDescent="0.25">
      <c r="A7159">
        <v>715.6</v>
      </c>
      <c r="B7159">
        <v>15.998014718628781</v>
      </c>
    </row>
    <row r="7160" spans="1:2" x14ac:dyDescent="0.25">
      <c r="A7160">
        <v>715.7</v>
      </c>
      <c r="B7160">
        <v>15.53950836944442</v>
      </c>
    </row>
    <row r="7161" spans="1:2" x14ac:dyDescent="0.25">
      <c r="A7161">
        <v>715.80000000000007</v>
      </c>
      <c r="B7161">
        <v>15.08100202026006</v>
      </c>
    </row>
    <row r="7162" spans="1:2" x14ac:dyDescent="0.25">
      <c r="A7162">
        <v>715.90000000000009</v>
      </c>
      <c r="B7162">
        <v>14.622495671075701</v>
      </c>
    </row>
    <row r="7163" spans="1:2" x14ac:dyDescent="0.25">
      <c r="A7163">
        <v>716</v>
      </c>
      <c r="B7163">
        <v>14.16398932189186</v>
      </c>
    </row>
    <row r="7164" spans="1:2" x14ac:dyDescent="0.25">
      <c r="A7164">
        <v>716.1</v>
      </c>
      <c r="B7164">
        <v>14.014180148390381</v>
      </c>
    </row>
    <row r="7165" spans="1:2" x14ac:dyDescent="0.25">
      <c r="A7165">
        <v>716.2</v>
      </c>
      <c r="B7165">
        <v>13.864370974888899</v>
      </c>
    </row>
    <row r="7166" spans="1:2" x14ac:dyDescent="0.25">
      <c r="A7166">
        <v>716.30000000000007</v>
      </c>
      <c r="B7166">
        <v>13.714561801387431</v>
      </c>
    </row>
    <row r="7167" spans="1:2" x14ac:dyDescent="0.25">
      <c r="A7167">
        <v>716.40000000000009</v>
      </c>
      <c r="B7167">
        <v>13.56475262788595</v>
      </c>
    </row>
    <row r="7168" spans="1:2" x14ac:dyDescent="0.25">
      <c r="A7168">
        <v>716.5</v>
      </c>
      <c r="B7168">
        <v>13.414943454384639</v>
      </c>
    </row>
    <row r="7169" spans="1:2" x14ac:dyDescent="0.25">
      <c r="A7169">
        <v>716.6</v>
      </c>
      <c r="B7169">
        <v>13.26513428088316</v>
      </c>
    </row>
    <row r="7170" spans="1:2" x14ac:dyDescent="0.25">
      <c r="A7170">
        <v>716.7</v>
      </c>
      <c r="B7170">
        <v>13.11532510738169</v>
      </c>
    </row>
    <row r="7171" spans="1:2" x14ac:dyDescent="0.25">
      <c r="A7171">
        <v>716.80000000000007</v>
      </c>
      <c r="B7171">
        <v>12.96551593388021</v>
      </c>
    </row>
    <row r="7172" spans="1:2" x14ac:dyDescent="0.25">
      <c r="A7172">
        <v>716.90000000000009</v>
      </c>
      <c r="B7172">
        <v>12.815706760378729</v>
      </c>
    </row>
    <row r="7173" spans="1:2" x14ac:dyDescent="0.25">
      <c r="A7173">
        <v>717</v>
      </c>
      <c r="B7173">
        <v>12.665897586877421</v>
      </c>
    </row>
    <row r="7174" spans="1:2" x14ac:dyDescent="0.25">
      <c r="A7174">
        <v>717.1</v>
      </c>
      <c r="B7174">
        <v>12.580315633444689</v>
      </c>
    </row>
    <row r="7175" spans="1:2" x14ac:dyDescent="0.25">
      <c r="A7175">
        <v>717.2</v>
      </c>
      <c r="B7175">
        <v>12.49473368001197</v>
      </c>
    </row>
    <row r="7176" spans="1:2" x14ac:dyDescent="0.25">
      <c r="A7176">
        <v>717.30000000000007</v>
      </c>
      <c r="B7176">
        <v>12.409151726579241</v>
      </c>
    </row>
    <row r="7177" spans="1:2" x14ac:dyDescent="0.25">
      <c r="A7177">
        <v>717.40000000000009</v>
      </c>
      <c r="B7177">
        <v>12.323569773146509</v>
      </c>
    </row>
    <row r="7178" spans="1:2" x14ac:dyDescent="0.25">
      <c r="A7178">
        <v>717.5</v>
      </c>
      <c r="B7178">
        <v>12.237987819713879</v>
      </c>
    </row>
    <row r="7179" spans="1:2" x14ac:dyDescent="0.25">
      <c r="A7179">
        <v>717.6</v>
      </c>
      <c r="B7179">
        <v>12.15240586628115</v>
      </c>
    </row>
    <row r="7180" spans="1:2" x14ac:dyDescent="0.25">
      <c r="A7180">
        <v>717.7</v>
      </c>
      <c r="B7180">
        <v>12.06682391284842</v>
      </c>
    </row>
    <row r="7181" spans="1:2" x14ac:dyDescent="0.25">
      <c r="A7181">
        <v>717.80000000000007</v>
      </c>
      <c r="B7181">
        <v>11.9812419594157</v>
      </c>
    </row>
    <row r="7182" spans="1:2" x14ac:dyDescent="0.25">
      <c r="A7182">
        <v>717.90000000000009</v>
      </c>
      <c r="B7182">
        <v>11.89566000598297</v>
      </c>
    </row>
    <row r="7183" spans="1:2" x14ac:dyDescent="0.25">
      <c r="A7183">
        <v>718</v>
      </c>
      <c r="B7183">
        <v>11.81007805255034</v>
      </c>
    </row>
    <row r="7184" spans="1:2" x14ac:dyDescent="0.25">
      <c r="A7184">
        <v>718.1</v>
      </c>
      <c r="B7184">
        <v>11.898058532404541</v>
      </c>
    </row>
    <row r="7185" spans="1:2" x14ac:dyDescent="0.25">
      <c r="A7185">
        <v>718.2</v>
      </c>
      <c r="B7185">
        <v>11.986039012258731</v>
      </c>
    </row>
    <row r="7186" spans="1:2" x14ac:dyDescent="0.25">
      <c r="A7186">
        <v>718.30000000000007</v>
      </c>
      <c r="B7186">
        <v>12.07401949211293</v>
      </c>
    </row>
    <row r="7187" spans="1:2" x14ac:dyDescent="0.25">
      <c r="A7187">
        <v>718.40000000000009</v>
      </c>
      <c r="B7187">
        <v>12.161999971967131</v>
      </c>
    </row>
    <row r="7188" spans="1:2" x14ac:dyDescent="0.25">
      <c r="A7188">
        <v>718.5</v>
      </c>
      <c r="B7188">
        <v>12.249980451821219</v>
      </c>
    </row>
    <row r="7189" spans="1:2" x14ac:dyDescent="0.25">
      <c r="A7189">
        <v>718.6</v>
      </c>
      <c r="B7189">
        <v>12.33796093167542</v>
      </c>
    </row>
    <row r="7190" spans="1:2" x14ac:dyDescent="0.25">
      <c r="A7190">
        <v>718.7</v>
      </c>
      <c r="B7190">
        <v>12.425941411529619</v>
      </c>
    </row>
    <row r="7191" spans="1:2" x14ac:dyDescent="0.25">
      <c r="A7191">
        <v>718.80000000000007</v>
      </c>
      <c r="B7191">
        <v>12.51392189138382</v>
      </c>
    </row>
    <row r="7192" spans="1:2" x14ac:dyDescent="0.25">
      <c r="A7192">
        <v>718.90000000000009</v>
      </c>
      <c r="B7192">
        <v>12.60190237123801</v>
      </c>
    </row>
    <row r="7193" spans="1:2" x14ac:dyDescent="0.25">
      <c r="A7193">
        <v>719</v>
      </c>
      <c r="B7193">
        <v>12.68988285109211</v>
      </c>
    </row>
    <row r="7194" spans="1:2" x14ac:dyDescent="0.25">
      <c r="A7194">
        <v>719.1</v>
      </c>
      <c r="B7194">
        <v>12.917532007521549</v>
      </c>
    </row>
    <row r="7195" spans="1:2" x14ac:dyDescent="0.25">
      <c r="A7195">
        <v>719.2</v>
      </c>
      <c r="B7195">
        <v>13.145181163950991</v>
      </c>
    </row>
    <row r="7196" spans="1:2" x14ac:dyDescent="0.25">
      <c r="A7196">
        <v>719.30000000000007</v>
      </c>
      <c r="B7196">
        <v>13.37283032038042</v>
      </c>
    </row>
    <row r="7197" spans="1:2" x14ac:dyDescent="0.25">
      <c r="A7197">
        <v>719.40000000000009</v>
      </c>
      <c r="B7197">
        <v>13.600479476809859</v>
      </c>
    </row>
    <row r="7198" spans="1:2" x14ac:dyDescent="0.25">
      <c r="A7198">
        <v>719.5</v>
      </c>
      <c r="B7198">
        <v>13.828128633239039</v>
      </c>
    </row>
    <row r="7199" spans="1:2" x14ac:dyDescent="0.25">
      <c r="A7199">
        <v>719.6</v>
      </c>
      <c r="B7199">
        <v>14.055777789668481</v>
      </c>
    </row>
    <row r="7200" spans="1:2" x14ac:dyDescent="0.25">
      <c r="A7200">
        <v>719.7</v>
      </c>
      <c r="B7200">
        <v>14.28342694609792</v>
      </c>
    </row>
    <row r="7201" spans="1:2" x14ac:dyDescent="0.25">
      <c r="A7201">
        <v>719.80000000000007</v>
      </c>
      <c r="B7201">
        <v>14.511076102527349</v>
      </c>
    </row>
    <row r="7202" spans="1:2" x14ac:dyDescent="0.25">
      <c r="A7202">
        <v>719.90000000000009</v>
      </c>
      <c r="B7202">
        <v>14.738725258956791</v>
      </c>
    </row>
    <row r="7203" spans="1:2" x14ac:dyDescent="0.25">
      <c r="A7203">
        <v>720</v>
      </c>
      <c r="B7203">
        <v>14.966374415385969</v>
      </c>
    </row>
    <row r="7204" spans="1:2" x14ac:dyDescent="0.25">
      <c r="A7204">
        <v>720.1</v>
      </c>
      <c r="B7204">
        <v>15.11796122800137</v>
      </c>
    </row>
    <row r="7205" spans="1:2" x14ac:dyDescent="0.25">
      <c r="A7205">
        <v>720.2</v>
      </c>
      <c r="B7205">
        <v>15.269548040616771</v>
      </c>
    </row>
    <row r="7206" spans="1:2" x14ac:dyDescent="0.25">
      <c r="A7206">
        <v>720.30000000000007</v>
      </c>
      <c r="B7206">
        <v>15.42113485323218</v>
      </c>
    </row>
    <row r="7207" spans="1:2" x14ac:dyDescent="0.25">
      <c r="A7207">
        <v>720.40000000000009</v>
      </c>
      <c r="B7207">
        <v>15.572721665847579</v>
      </c>
    </row>
    <row r="7208" spans="1:2" x14ac:dyDescent="0.25">
      <c r="A7208">
        <v>720.5</v>
      </c>
      <c r="B7208">
        <v>15.72430847846281</v>
      </c>
    </row>
    <row r="7209" spans="1:2" x14ac:dyDescent="0.25">
      <c r="A7209">
        <v>720.6</v>
      </c>
      <c r="B7209">
        <v>15.87589529107821</v>
      </c>
    </row>
    <row r="7210" spans="1:2" x14ac:dyDescent="0.25">
      <c r="A7210">
        <v>720.7</v>
      </c>
      <c r="B7210">
        <v>16.027482103693611</v>
      </c>
    </row>
    <row r="7211" spans="1:2" x14ac:dyDescent="0.25">
      <c r="A7211">
        <v>720.80000000000007</v>
      </c>
      <c r="B7211">
        <v>16.17906891630901</v>
      </c>
    </row>
    <row r="7212" spans="1:2" x14ac:dyDescent="0.25">
      <c r="A7212">
        <v>720.90000000000009</v>
      </c>
      <c r="B7212">
        <v>16.33065572892442</v>
      </c>
    </row>
    <row r="7213" spans="1:2" x14ac:dyDescent="0.25">
      <c r="A7213">
        <v>721</v>
      </c>
      <c r="B7213">
        <v>16.482242541539641</v>
      </c>
    </row>
    <row r="7214" spans="1:2" x14ac:dyDescent="0.25">
      <c r="A7214">
        <v>721.1</v>
      </c>
      <c r="B7214">
        <v>16.66916111772511</v>
      </c>
    </row>
    <row r="7215" spans="1:2" x14ac:dyDescent="0.25">
      <c r="A7215">
        <v>721.2</v>
      </c>
      <c r="B7215">
        <v>16.85607969391058</v>
      </c>
    </row>
    <row r="7216" spans="1:2" x14ac:dyDescent="0.25">
      <c r="A7216">
        <v>721.30000000000007</v>
      </c>
      <c r="B7216">
        <v>17.042998270096049</v>
      </c>
    </row>
    <row r="7217" spans="1:2" x14ac:dyDescent="0.25">
      <c r="A7217">
        <v>721.40000000000009</v>
      </c>
      <c r="B7217">
        <v>17.229916846281519</v>
      </c>
    </row>
    <row r="7218" spans="1:2" x14ac:dyDescent="0.25">
      <c r="A7218">
        <v>721.5</v>
      </c>
      <c r="B7218">
        <v>17.416835422466779</v>
      </c>
    </row>
    <row r="7219" spans="1:2" x14ac:dyDescent="0.25">
      <c r="A7219">
        <v>721.6</v>
      </c>
      <c r="B7219">
        <v>17.603753998652252</v>
      </c>
    </row>
    <row r="7220" spans="1:2" x14ac:dyDescent="0.25">
      <c r="A7220">
        <v>721.7</v>
      </c>
      <c r="B7220">
        <v>17.790672574837721</v>
      </c>
    </row>
    <row r="7221" spans="1:2" x14ac:dyDescent="0.25">
      <c r="A7221">
        <v>721.80000000000007</v>
      </c>
      <c r="B7221">
        <v>17.977591151023191</v>
      </c>
    </row>
    <row r="7222" spans="1:2" x14ac:dyDescent="0.25">
      <c r="A7222">
        <v>721.90000000000009</v>
      </c>
      <c r="B7222">
        <v>18.16450972720866</v>
      </c>
    </row>
    <row r="7223" spans="1:2" x14ac:dyDescent="0.25">
      <c r="A7223">
        <v>722</v>
      </c>
      <c r="B7223">
        <v>18.35142830339392</v>
      </c>
    </row>
    <row r="7224" spans="1:2" x14ac:dyDescent="0.25">
      <c r="A7224">
        <v>722.1</v>
      </c>
      <c r="B7224">
        <v>18.699778400612718</v>
      </c>
    </row>
    <row r="7225" spans="1:2" x14ac:dyDescent="0.25">
      <c r="A7225">
        <v>722.2</v>
      </c>
      <c r="B7225">
        <v>19.048128497831531</v>
      </c>
    </row>
    <row r="7226" spans="1:2" x14ac:dyDescent="0.25">
      <c r="A7226">
        <v>722.30000000000007</v>
      </c>
      <c r="B7226">
        <v>19.39647859505034</v>
      </c>
    </row>
    <row r="7227" spans="1:2" x14ac:dyDescent="0.25">
      <c r="A7227">
        <v>722.40000000000009</v>
      </c>
      <c r="B7227">
        <v>19.744828692269149</v>
      </c>
    </row>
    <row r="7228" spans="1:2" x14ac:dyDescent="0.25">
      <c r="A7228">
        <v>722.5</v>
      </c>
      <c r="B7228">
        <v>20.09317878948756</v>
      </c>
    </row>
    <row r="7229" spans="1:2" x14ac:dyDescent="0.25">
      <c r="A7229">
        <v>722.6</v>
      </c>
      <c r="B7229">
        <v>20.441528886706369</v>
      </c>
    </row>
    <row r="7230" spans="1:2" x14ac:dyDescent="0.25">
      <c r="A7230">
        <v>722.7</v>
      </c>
      <c r="B7230">
        <v>20.789878983925171</v>
      </c>
    </row>
    <row r="7231" spans="1:2" x14ac:dyDescent="0.25">
      <c r="A7231">
        <v>722.80000000000007</v>
      </c>
      <c r="B7231">
        <v>21.138229081143979</v>
      </c>
    </row>
    <row r="7232" spans="1:2" x14ac:dyDescent="0.25">
      <c r="A7232">
        <v>722.90000000000009</v>
      </c>
      <c r="B7232">
        <v>21.486579178362781</v>
      </c>
    </row>
    <row r="7233" spans="1:2" x14ac:dyDescent="0.25">
      <c r="A7233">
        <v>723</v>
      </c>
      <c r="B7233">
        <v>21.834929275581199</v>
      </c>
    </row>
    <row r="7234" spans="1:2" x14ac:dyDescent="0.25">
      <c r="A7234">
        <v>723.1</v>
      </c>
      <c r="B7234">
        <v>21.967619995920099</v>
      </c>
    </row>
    <row r="7235" spans="1:2" x14ac:dyDescent="0.25">
      <c r="A7235">
        <v>723.2</v>
      </c>
      <c r="B7235">
        <v>22.100310716258988</v>
      </c>
    </row>
    <row r="7236" spans="1:2" x14ac:dyDescent="0.25">
      <c r="A7236">
        <v>723.30000000000007</v>
      </c>
      <c r="B7236">
        <v>22.233001436597888</v>
      </c>
    </row>
    <row r="7237" spans="1:2" x14ac:dyDescent="0.25">
      <c r="A7237">
        <v>723.40000000000009</v>
      </c>
      <c r="B7237">
        <v>22.365692156936792</v>
      </c>
    </row>
    <row r="7238" spans="1:2" x14ac:dyDescent="0.25">
      <c r="A7238">
        <v>723.5</v>
      </c>
      <c r="B7238">
        <v>22.498382877275539</v>
      </c>
    </row>
    <row r="7239" spans="1:2" x14ac:dyDescent="0.25">
      <c r="A7239">
        <v>723.6</v>
      </c>
      <c r="B7239">
        <v>22.631073597614439</v>
      </c>
    </row>
    <row r="7240" spans="1:2" x14ac:dyDescent="0.25">
      <c r="A7240">
        <v>723.7</v>
      </c>
      <c r="B7240">
        <v>22.763764317953331</v>
      </c>
    </row>
    <row r="7241" spans="1:2" x14ac:dyDescent="0.25">
      <c r="A7241">
        <v>723.80000000000007</v>
      </c>
      <c r="B7241">
        <v>22.896455038292231</v>
      </c>
    </row>
    <row r="7242" spans="1:2" x14ac:dyDescent="0.25">
      <c r="A7242">
        <v>723.90000000000009</v>
      </c>
      <c r="B7242">
        <v>23.029145758631131</v>
      </c>
    </row>
    <row r="7243" spans="1:2" x14ac:dyDescent="0.25">
      <c r="A7243">
        <v>724</v>
      </c>
      <c r="B7243">
        <v>23.161836478969882</v>
      </c>
    </row>
    <row r="7244" spans="1:2" x14ac:dyDescent="0.25">
      <c r="A7244">
        <v>724.1</v>
      </c>
      <c r="B7244">
        <v>23.39079013880923</v>
      </c>
    </row>
    <row r="7245" spans="1:2" x14ac:dyDescent="0.25">
      <c r="A7245">
        <v>724.2</v>
      </c>
      <c r="B7245">
        <v>23.619743798648582</v>
      </c>
    </row>
    <row r="7246" spans="1:2" x14ac:dyDescent="0.25">
      <c r="A7246">
        <v>724.30000000000007</v>
      </c>
      <c r="B7246">
        <v>23.84869745848793</v>
      </c>
    </row>
    <row r="7247" spans="1:2" x14ac:dyDescent="0.25">
      <c r="A7247">
        <v>724.40000000000009</v>
      </c>
      <c r="B7247">
        <v>24.077651118327271</v>
      </c>
    </row>
    <row r="7248" spans="1:2" x14ac:dyDescent="0.25">
      <c r="A7248">
        <v>724.5</v>
      </c>
      <c r="B7248">
        <v>24.30660477816636</v>
      </c>
    </row>
    <row r="7249" spans="1:2" x14ac:dyDescent="0.25">
      <c r="A7249">
        <v>724.6</v>
      </c>
      <c r="B7249">
        <v>24.535558438005712</v>
      </c>
    </row>
    <row r="7250" spans="1:2" x14ac:dyDescent="0.25">
      <c r="A7250">
        <v>724.7</v>
      </c>
      <c r="B7250">
        <v>24.76451209784506</v>
      </c>
    </row>
    <row r="7251" spans="1:2" x14ac:dyDescent="0.25">
      <c r="A7251">
        <v>724.80000000000007</v>
      </c>
      <c r="B7251">
        <v>24.993465757684412</v>
      </c>
    </row>
    <row r="7252" spans="1:2" x14ac:dyDescent="0.25">
      <c r="A7252">
        <v>724.90000000000009</v>
      </c>
      <c r="B7252">
        <v>25.22241941752376</v>
      </c>
    </row>
    <row r="7253" spans="1:2" x14ac:dyDescent="0.25">
      <c r="A7253">
        <v>725</v>
      </c>
      <c r="B7253">
        <v>25.451373077362849</v>
      </c>
    </row>
    <row r="7254" spans="1:2" x14ac:dyDescent="0.25">
      <c r="A7254">
        <v>725.1</v>
      </c>
      <c r="B7254">
        <v>25.852943188594931</v>
      </c>
    </row>
    <row r="7255" spans="1:2" x14ac:dyDescent="0.25">
      <c r="A7255">
        <v>725.2</v>
      </c>
      <c r="B7255">
        <v>26.254513299827011</v>
      </c>
    </row>
    <row r="7256" spans="1:2" x14ac:dyDescent="0.25">
      <c r="A7256">
        <v>725.30000000000007</v>
      </c>
      <c r="B7256">
        <v>26.6560834110591</v>
      </c>
    </row>
    <row r="7257" spans="1:2" x14ac:dyDescent="0.25">
      <c r="A7257">
        <v>725.40000000000009</v>
      </c>
      <c r="B7257">
        <v>27.057653522291179</v>
      </c>
    </row>
    <row r="7258" spans="1:2" x14ac:dyDescent="0.25">
      <c r="A7258">
        <v>725.5</v>
      </c>
      <c r="B7258">
        <v>27.459223633522811</v>
      </c>
    </row>
    <row r="7259" spans="1:2" x14ac:dyDescent="0.25">
      <c r="A7259">
        <v>725.6</v>
      </c>
      <c r="B7259">
        <v>27.86079374475489</v>
      </c>
    </row>
    <row r="7260" spans="1:2" x14ac:dyDescent="0.25">
      <c r="A7260">
        <v>725.7</v>
      </c>
      <c r="B7260">
        <v>28.26236385598698</v>
      </c>
    </row>
    <row r="7261" spans="1:2" x14ac:dyDescent="0.25">
      <c r="A7261">
        <v>725.80000000000007</v>
      </c>
      <c r="B7261">
        <v>28.663933967219069</v>
      </c>
    </row>
    <row r="7262" spans="1:2" x14ac:dyDescent="0.25">
      <c r="A7262">
        <v>725.90000000000009</v>
      </c>
      <c r="B7262">
        <v>29.065504078451148</v>
      </c>
    </row>
    <row r="7263" spans="1:2" x14ac:dyDescent="0.25">
      <c r="A7263">
        <v>726</v>
      </c>
      <c r="B7263">
        <v>29.46707418968278</v>
      </c>
    </row>
    <row r="7264" spans="1:2" x14ac:dyDescent="0.25">
      <c r="A7264">
        <v>726.1</v>
      </c>
      <c r="B7264">
        <v>29.99764861427898</v>
      </c>
    </row>
    <row r="7265" spans="1:2" x14ac:dyDescent="0.25">
      <c r="A7265">
        <v>726.2</v>
      </c>
      <c r="B7265">
        <v>30.528223038875179</v>
      </c>
    </row>
    <row r="7266" spans="1:2" x14ac:dyDescent="0.25">
      <c r="A7266">
        <v>726.30000000000007</v>
      </c>
      <c r="B7266">
        <v>31.058797463471389</v>
      </c>
    </row>
    <row r="7267" spans="1:2" x14ac:dyDescent="0.25">
      <c r="A7267">
        <v>726.40000000000009</v>
      </c>
      <c r="B7267">
        <v>31.589371888067589</v>
      </c>
    </row>
    <row r="7268" spans="1:2" x14ac:dyDescent="0.25">
      <c r="A7268">
        <v>726.5</v>
      </c>
      <c r="B7268">
        <v>32.119946312663188</v>
      </c>
    </row>
    <row r="7269" spans="1:2" x14ac:dyDescent="0.25">
      <c r="A7269">
        <v>726.6</v>
      </c>
      <c r="B7269">
        <v>32.650520737259392</v>
      </c>
    </row>
    <row r="7270" spans="1:2" x14ac:dyDescent="0.25">
      <c r="A7270">
        <v>726.7</v>
      </c>
      <c r="B7270">
        <v>33.181095161855588</v>
      </c>
    </row>
    <row r="7271" spans="1:2" x14ac:dyDescent="0.25">
      <c r="A7271">
        <v>726.80000000000007</v>
      </c>
      <c r="B7271">
        <v>33.711669586451798</v>
      </c>
    </row>
    <row r="7272" spans="1:2" x14ac:dyDescent="0.25">
      <c r="A7272">
        <v>726.90000000000009</v>
      </c>
      <c r="B7272">
        <v>34.242244011048001</v>
      </c>
    </row>
    <row r="7273" spans="1:2" x14ac:dyDescent="0.25">
      <c r="A7273">
        <v>727</v>
      </c>
      <c r="B7273">
        <v>34.7728184356436</v>
      </c>
    </row>
    <row r="7274" spans="1:2" x14ac:dyDescent="0.25">
      <c r="A7274">
        <v>727.1</v>
      </c>
      <c r="B7274">
        <v>34.750935877411088</v>
      </c>
    </row>
    <row r="7275" spans="1:2" x14ac:dyDescent="0.25">
      <c r="A7275">
        <v>727.2</v>
      </c>
      <c r="B7275">
        <v>34.729053319178583</v>
      </c>
    </row>
    <row r="7276" spans="1:2" x14ac:dyDescent="0.25">
      <c r="A7276">
        <v>727.30000000000007</v>
      </c>
      <c r="B7276">
        <v>34.70717076094607</v>
      </c>
    </row>
    <row r="7277" spans="1:2" x14ac:dyDescent="0.25">
      <c r="A7277">
        <v>727.40000000000009</v>
      </c>
      <c r="B7277">
        <v>34.685288202713558</v>
      </c>
    </row>
    <row r="7278" spans="1:2" x14ac:dyDescent="0.25">
      <c r="A7278">
        <v>727.5</v>
      </c>
      <c r="B7278">
        <v>34.663405644481067</v>
      </c>
    </row>
    <row r="7279" spans="1:2" x14ac:dyDescent="0.25">
      <c r="A7279">
        <v>727.6</v>
      </c>
      <c r="B7279">
        <v>34.641523086248561</v>
      </c>
    </row>
    <row r="7280" spans="1:2" x14ac:dyDescent="0.25">
      <c r="A7280">
        <v>727.7</v>
      </c>
      <c r="B7280">
        <v>34.619640528016063</v>
      </c>
    </row>
    <row r="7281" spans="1:2" x14ac:dyDescent="0.25">
      <c r="A7281">
        <v>727.80000000000007</v>
      </c>
      <c r="B7281">
        <v>34.597757969783537</v>
      </c>
    </row>
    <row r="7282" spans="1:2" x14ac:dyDescent="0.25">
      <c r="A7282">
        <v>727.90000000000009</v>
      </c>
      <c r="B7282">
        <v>34.575875411551031</v>
      </c>
    </row>
    <row r="7283" spans="1:2" x14ac:dyDescent="0.25">
      <c r="A7283">
        <v>728</v>
      </c>
      <c r="B7283">
        <v>34.553992853318547</v>
      </c>
    </row>
    <row r="7284" spans="1:2" x14ac:dyDescent="0.25">
      <c r="A7284">
        <v>728.1</v>
      </c>
      <c r="B7284">
        <v>34.979351219175747</v>
      </c>
    </row>
    <row r="7285" spans="1:2" x14ac:dyDescent="0.25">
      <c r="A7285">
        <v>728.2</v>
      </c>
      <c r="B7285">
        <v>35.404709585032947</v>
      </c>
    </row>
    <row r="7286" spans="1:2" x14ac:dyDescent="0.25">
      <c r="A7286">
        <v>728.30000000000007</v>
      </c>
      <c r="B7286">
        <v>35.830067950890147</v>
      </c>
    </row>
    <row r="7287" spans="1:2" x14ac:dyDescent="0.25">
      <c r="A7287">
        <v>728.40000000000009</v>
      </c>
      <c r="B7287">
        <v>36.255426316747347</v>
      </c>
    </row>
    <row r="7288" spans="1:2" x14ac:dyDescent="0.25">
      <c r="A7288">
        <v>728.5</v>
      </c>
      <c r="B7288">
        <v>36.68078468260407</v>
      </c>
    </row>
    <row r="7289" spans="1:2" x14ac:dyDescent="0.25">
      <c r="A7289">
        <v>728.6</v>
      </c>
      <c r="B7289">
        <v>37.10614304846127</v>
      </c>
    </row>
    <row r="7290" spans="1:2" x14ac:dyDescent="0.25">
      <c r="A7290">
        <v>728.7</v>
      </c>
      <c r="B7290">
        <v>37.53150141431847</v>
      </c>
    </row>
    <row r="7291" spans="1:2" x14ac:dyDescent="0.25">
      <c r="A7291">
        <v>728.80000000000007</v>
      </c>
      <c r="B7291">
        <v>37.956859780175677</v>
      </c>
    </row>
    <row r="7292" spans="1:2" x14ac:dyDescent="0.25">
      <c r="A7292">
        <v>728.90000000000009</v>
      </c>
      <c r="B7292">
        <v>38.382218146032884</v>
      </c>
    </row>
    <row r="7293" spans="1:2" x14ac:dyDescent="0.25">
      <c r="A7293">
        <v>729</v>
      </c>
      <c r="B7293">
        <v>38.807576511889593</v>
      </c>
    </row>
    <row r="7294" spans="1:2" x14ac:dyDescent="0.25">
      <c r="A7294">
        <v>729.1</v>
      </c>
      <c r="B7294">
        <v>38.85060435515588</v>
      </c>
    </row>
    <row r="7295" spans="1:2" x14ac:dyDescent="0.25">
      <c r="A7295">
        <v>729.2</v>
      </c>
      <c r="B7295">
        <v>38.893632198422168</v>
      </c>
    </row>
    <row r="7296" spans="1:2" x14ac:dyDescent="0.25">
      <c r="A7296">
        <v>729.30000000000007</v>
      </c>
      <c r="B7296">
        <v>38.936660041688462</v>
      </c>
    </row>
    <row r="7297" spans="1:2" x14ac:dyDescent="0.25">
      <c r="A7297">
        <v>729.40000000000009</v>
      </c>
      <c r="B7297">
        <v>38.97968788495475</v>
      </c>
    </row>
    <row r="7298" spans="1:2" x14ac:dyDescent="0.25">
      <c r="A7298">
        <v>729.5</v>
      </c>
      <c r="B7298">
        <v>39.022715728220987</v>
      </c>
    </row>
    <row r="7299" spans="1:2" x14ac:dyDescent="0.25">
      <c r="A7299">
        <v>729.6</v>
      </c>
      <c r="B7299">
        <v>39.065743571487282</v>
      </c>
    </row>
    <row r="7300" spans="1:2" x14ac:dyDescent="0.25">
      <c r="A7300">
        <v>729.7</v>
      </c>
      <c r="B7300">
        <v>39.108771414753569</v>
      </c>
    </row>
    <row r="7301" spans="1:2" x14ac:dyDescent="0.25">
      <c r="A7301">
        <v>729.80000000000007</v>
      </c>
      <c r="B7301">
        <v>39.151799258019857</v>
      </c>
    </row>
    <row r="7302" spans="1:2" x14ac:dyDescent="0.25">
      <c r="A7302">
        <v>729.90000000000009</v>
      </c>
      <c r="B7302">
        <v>39.194827101286151</v>
      </c>
    </row>
    <row r="7303" spans="1:2" x14ac:dyDescent="0.25">
      <c r="A7303">
        <v>730</v>
      </c>
      <c r="B7303">
        <v>39.237854944552389</v>
      </c>
    </row>
    <row r="7304" spans="1:2" x14ac:dyDescent="0.25">
      <c r="A7304">
        <v>730.1</v>
      </c>
      <c r="B7304">
        <v>39.336120857205557</v>
      </c>
    </row>
    <row r="7305" spans="1:2" x14ac:dyDescent="0.25">
      <c r="A7305">
        <v>730.2</v>
      </c>
      <c r="B7305">
        <v>39.434386769858733</v>
      </c>
    </row>
    <row r="7306" spans="1:2" x14ac:dyDescent="0.25">
      <c r="A7306">
        <v>730.30000000000007</v>
      </c>
      <c r="B7306">
        <v>39.532652682511902</v>
      </c>
    </row>
    <row r="7307" spans="1:2" x14ac:dyDescent="0.25">
      <c r="A7307">
        <v>730.40000000000009</v>
      </c>
      <c r="B7307">
        <v>39.63091859516507</v>
      </c>
    </row>
    <row r="7308" spans="1:2" x14ac:dyDescent="0.25">
      <c r="A7308">
        <v>730.5</v>
      </c>
      <c r="B7308">
        <v>39.729184507818132</v>
      </c>
    </row>
    <row r="7309" spans="1:2" x14ac:dyDescent="0.25">
      <c r="A7309">
        <v>730.6</v>
      </c>
      <c r="B7309">
        <v>39.827450420471301</v>
      </c>
    </row>
    <row r="7310" spans="1:2" x14ac:dyDescent="0.25">
      <c r="A7310">
        <v>730.7</v>
      </c>
      <c r="B7310">
        <v>39.925716333124477</v>
      </c>
    </row>
    <row r="7311" spans="1:2" x14ac:dyDescent="0.25">
      <c r="A7311">
        <v>730.80000000000007</v>
      </c>
      <c r="B7311">
        <v>40.023982245777653</v>
      </c>
    </row>
    <row r="7312" spans="1:2" x14ac:dyDescent="0.25">
      <c r="A7312">
        <v>730.90000000000009</v>
      </c>
      <c r="B7312">
        <v>40.122248158430807</v>
      </c>
    </row>
    <row r="7313" spans="1:2" x14ac:dyDescent="0.25">
      <c r="A7313">
        <v>731</v>
      </c>
      <c r="B7313">
        <v>40.220514071083883</v>
      </c>
    </row>
    <row r="7314" spans="1:2" x14ac:dyDescent="0.25">
      <c r="A7314">
        <v>731.1</v>
      </c>
      <c r="B7314">
        <v>40.344875522901717</v>
      </c>
    </row>
    <row r="7315" spans="1:2" x14ac:dyDescent="0.25">
      <c r="A7315">
        <v>731.2</v>
      </c>
      <c r="B7315">
        <v>40.469236974719578</v>
      </c>
    </row>
    <row r="7316" spans="1:2" x14ac:dyDescent="0.25">
      <c r="A7316">
        <v>731.30000000000007</v>
      </c>
      <c r="B7316">
        <v>40.593598426537433</v>
      </c>
    </row>
    <row r="7317" spans="1:2" x14ac:dyDescent="0.25">
      <c r="A7317">
        <v>731.40000000000009</v>
      </c>
      <c r="B7317">
        <v>40.717959878355281</v>
      </c>
    </row>
    <row r="7318" spans="1:2" x14ac:dyDescent="0.25">
      <c r="A7318">
        <v>731.5</v>
      </c>
      <c r="B7318">
        <v>40.842321330172993</v>
      </c>
    </row>
    <row r="7319" spans="1:2" x14ac:dyDescent="0.25">
      <c r="A7319">
        <v>731.6</v>
      </c>
      <c r="B7319">
        <v>40.966682781990841</v>
      </c>
    </row>
    <row r="7320" spans="1:2" x14ac:dyDescent="0.25">
      <c r="A7320">
        <v>731.7</v>
      </c>
      <c r="B7320">
        <v>41.091044233808688</v>
      </c>
    </row>
    <row r="7321" spans="1:2" x14ac:dyDescent="0.25">
      <c r="A7321">
        <v>731.80000000000007</v>
      </c>
      <c r="B7321">
        <v>41.215405685626543</v>
      </c>
    </row>
    <row r="7322" spans="1:2" x14ac:dyDescent="0.25">
      <c r="A7322">
        <v>731.90000000000009</v>
      </c>
      <c r="B7322">
        <v>41.33976713744439</v>
      </c>
    </row>
    <row r="7323" spans="1:2" x14ac:dyDescent="0.25">
      <c r="A7323">
        <v>732</v>
      </c>
      <c r="B7323">
        <v>41.464128589262103</v>
      </c>
    </row>
    <row r="7324" spans="1:2" x14ac:dyDescent="0.25">
      <c r="A7324">
        <v>732.1</v>
      </c>
      <c r="B7324">
        <v>41.474431354718142</v>
      </c>
    </row>
    <row r="7325" spans="1:2" x14ac:dyDescent="0.25">
      <c r="A7325">
        <v>732.2</v>
      </c>
      <c r="B7325">
        <v>41.484734120174181</v>
      </c>
    </row>
    <row r="7326" spans="1:2" x14ac:dyDescent="0.25">
      <c r="A7326">
        <v>732.30000000000007</v>
      </c>
      <c r="B7326">
        <v>41.495036885630213</v>
      </c>
    </row>
    <row r="7327" spans="1:2" x14ac:dyDescent="0.25">
      <c r="A7327">
        <v>732.40000000000009</v>
      </c>
      <c r="B7327">
        <v>41.505339651086253</v>
      </c>
    </row>
    <row r="7328" spans="1:2" x14ac:dyDescent="0.25">
      <c r="A7328">
        <v>732.5</v>
      </c>
      <c r="B7328">
        <v>41.515642416542278</v>
      </c>
    </row>
    <row r="7329" spans="1:2" x14ac:dyDescent="0.25">
      <c r="A7329">
        <v>732.6</v>
      </c>
      <c r="B7329">
        <v>41.525945181998317</v>
      </c>
    </row>
    <row r="7330" spans="1:2" x14ac:dyDescent="0.25">
      <c r="A7330">
        <v>732.7</v>
      </c>
      <c r="B7330">
        <v>41.536247947454363</v>
      </c>
    </row>
    <row r="7331" spans="1:2" x14ac:dyDescent="0.25">
      <c r="A7331">
        <v>732.80000000000007</v>
      </c>
      <c r="B7331">
        <v>41.546550712910403</v>
      </c>
    </row>
    <row r="7332" spans="1:2" x14ac:dyDescent="0.25">
      <c r="A7332">
        <v>732.90000000000009</v>
      </c>
      <c r="B7332">
        <v>41.556853478366428</v>
      </c>
    </row>
    <row r="7333" spans="1:2" x14ac:dyDescent="0.25">
      <c r="A7333">
        <v>733</v>
      </c>
      <c r="B7333">
        <v>41.56715624382246</v>
      </c>
    </row>
    <row r="7334" spans="1:2" x14ac:dyDescent="0.25">
      <c r="A7334">
        <v>733.1</v>
      </c>
      <c r="B7334">
        <v>41.672561630500958</v>
      </c>
    </row>
    <row r="7335" spans="1:2" x14ac:dyDescent="0.25">
      <c r="A7335">
        <v>733.2</v>
      </c>
      <c r="B7335">
        <v>41.777967017179463</v>
      </c>
    </row>
    <row r="7336" spans="1:2" x14ac:dyDescent="0.25">
      <c r="A7336">
        <v>733.30000000000007</v>
      </c>
      <c r="B7336">
        <v>41.883372403857962</v>
      </c>
    </row>
    <row r="7337" spans="1:2" x14ac:dyDescent="0.25">
      <c r="A7337">
        <v>733.40000000000009</v>
      </c>
      <c r="B7337">
        <v>41.98877779053646</v>
      </c>
    </row>
    <row r="7338" spans="1:2" x14ac:dyDescent="0.25">
      <c r="A7338">
        <v>733.5</v>
      </c>
      <c r="B7338">
        <v>42.094183177214838</v>
      </c>
    </row>
    <row r="7339" spans="1:2" x14ac:dyDescent="0.25">
      <c r="A7339">
        <v>733.6</v>
      </c>
      <c r="B7339">
        <v>42.199588563893343</v>
      </c>
    </row>
    <row r="7340" spans="1:2" x14ac:dyDescent="0.25">
      <c r="A7340">
        <v>733.7</v>
      </c>
      <c r="B7340">
        <v>42.304993950571827</v>
      </c>
    </row>
    <row r="7341" spans="1:2" x14ac:dyDescent="0.25">
      <c r="A7341">
        <v>733.80000000000007</v>
      </c>
      <c r="B7341">
        <v>42.41039933725034</v>
      </c>
    </row>
    <row r="7342" spans="1:2" x14ac:dyDescent="0.25">
      <c r="A7342">
        <v>733.90000000000009</v>
      </c>
      <c r="B7342">
        <v>42.515804723928838</v>
      </c>
    </row>
    <row r="7343" spans="1:2" x14ac:dyDescent="0.25">
      <c r="A7343">
        <v>734</v>
      </c>
      <c r="B7343">
        <v>42.621210110607223</v>
      </c>
    </row>
    <row r="7344" spans="1:2" x14ac:dyDescent="0.25">
      <c r="A7344">
        <v>734.1</v>
      </c>
      <c r="B7344">
        <v>42.589724412807833</v>
      </c>
    </row>
    <row r="7345" spans="1:2" x14ac:dyDescent="0.25">
      <c r="A7345">
        <v>734.2</v>
      </c>
      <c r="B7345">
        <v>42.558238715008443</v>
      </c>
    </row>
    <row r="7346" spans="1:2" x14ac:dyDescent="0.25">
      <c r="A7346">
        <v>734.30000000000007</v>
      </c>
      <c r="B7346">
        <v>42.526753017209053</v>
      </c>
    </row>
    <row r="7347" spans="1:2" x14ac:dyDescent="0.25">
      <c r="A7347">
        <v>734.40000000000009</v>
      </c>
      <c r="B7347">
        <v>42.495267319409663</v>
      </c>
    </row>
    <row r="7348" spans="1:2" x14ac:dyDescent="0.25">
      <c r="A7348">
        <v>734.5</v>
      </c>
      <c r="B7348">
        <v>42.463781621610302</v>
      </c>
    </row>
    <row r="7349" spans="1:2" x14ac:dyDescent="0.25">
      <c r="A7349">
        <v>734.6</v>
      </c>
      <c r="B7349">
        <v>42.432295923810912</v>
      </c>
    </row>
    <row r="7350" spans="1:2" x14ac:dyDescent="0.25">
      <c r="A7350">
        <v>734.7</v>
      </c>
      <c r="B7350">
        <v>42.400810226011522</v>
      </c>
    </row>
    <row r="7351" spans="1:2" x14ac:dyDescent="0.25">
      <c r="A7351">
        <v>734.80000000000007</v>
      </c>
      <c r="B7351">
        <v>42.369324528212132</v>
      </c>
    </row>
    <row r="7352" spans="1:2" x14ac:dyDescent="0.25">
      <c r="A7352">
        <v>734.90000000000009</v>
      </c>
      <c r="B7352">
        <v>42.337838830412743</v>
      </c>
    </row>
    <row r="7353" spans="1:2" x14ac:dyDescent="0.25">
      <c r="A7353">
        <v>735</v>
      </c>
      <c r="B7353">
        <v>42.306353132613388</v>
      </c>
    </row>
    <row r="7354" spans="1:2" x14ac:dyDescent="0.25">
      <c r="A7354">
        <v>735.1</v>
      </c>
      <c r="B7354">
        <v>42.334221303613212</v>
      </c>
    </row>
    <row r="7355" spans="1:2" x14ac:dyDescent="0.25">
      <c r="A7355">
        <v>735.2</v>
      </c>
      <c r="B7355">
        <v>42.362089474613043</v>
      </c>
    </row>
    <row r="7356" spans="1:2" x14ac:dyDescent="0.25">
      <c r="A7356">
        <v>735.30000000000007</v>
      </c>
      <c r="B7356">
        <v>42.389957645612867</v>
      </c>
    </row>
    <row r="7357" spans="1:2" x14ac:dyDescent="0.25">
      <c r="A7357">
        <v>735.40000000000009</v>
      </c>
      <c r="B7357">
        <v>42.417825816612698</v>
      </c>
    </row>
    <row r="7358" spans="1:2" x14ac:dyDescent="0.25">
      <c r="A7358">
        <v>735.5</v>
      </c>
      <c r="B7358">
        <v>42.445693987612493</v>
      </c>
    </row>
    <row r="7359" spans="1:2" x14ac:dyDescent="0.25">
      <c r="A7359">
        <v>735.6</v>
      </c>
      <c r="B7359">
        <v>42.473562158612317</v>
      </c>
    </row>
    <row r="7360" spans="1:2" x14ac:dyDescent="0.25">
      <c r="A7360">
        <v>735.7</v>
      </c>
      <c r="B7360">
        <v>42.501430329612141</v>
      </c>
    </row>
    <row r="7361" spans="1:2" x14ac:dyDescent="0.25">
      <c r="A7361">
        <v>735.80000000000007</v>
      </c>
      <c r="B7361">
        <v>42.529298500611972</v>
      </c>
    </row>
    <row r="7362" spans="1:2" x14ac:dyDescent="0.25">
      <c r="A7362">
        <v>735.90000000000009</v>
      </c>
      <c r="B7362">
        <v>42.557166671611803</v>
      </c>
    </row>
    <row r="7363" spans="1:2" x14ac:dyDescent="0.25">
      <c r="A7363">
        <v>736</v>
      </c>
      <c r="B7363">
        <v>42.585034842611591</v>
      </c>
    </row>
    <row r="7364" spans="1:2" x14ac:dyDescent="0.25">
      <c r="A7364">
        <v>736.1</v>
      </c>
      <c r="B7364">
        <v>42.559456097160783</v>
      </c>
    </row>
    <row r="7365" spans="1:2" x14ac:dyDescent="0.25">
      <c r="A7365">
        <v>736.2</v>
      </c>
      <c r="B7365">
        <v>42.533877351709968</v>
      </c>
    </row>
    <row r="7366" spans="1:2" x14ac:dyDescent="0.25">
      <c r="A7366">
        <v>736.30000000000007</v>
      </c>
      <c r="B7366">
        <v>42.50829860625916</v>
      </c>
    </row>
    <row r="7367" spans="1:2" x14ac:dyDescent="0.25">
      <c r="A7367">
        <v>736.40000000000009</v>
      </c>
      <c r="B7367">
        <v>42.482719860808338</v>
      </c>
    </row>
    <row r="7368" spans="1:2" x14ac:dyDescent="0.25">
      <c r="A7368">
        <v>736.5</v>
      </c>
      <c r="B7368">
        <v>42.457141115357572</v>
      </c>
    </row>
    <row r="7369" spans="1:2" x14ac:dyDescent="0.25">
      <c r="A7369">
        <v>736.6</v>
      </c>
      <c r="B7369">
        <v>42.431562369906757</v>
      </c>
    </row>
    <row r="7370" spans="1:2" x14ac:dyDescent="0.25">
      <c r="A7370">
        <v>736.7</v>
      </c>
      <c r="B7370">
        <v>42.405983624455942</v>
      </c>
    </row>
    <row r="7371" spans="1:2" x14ac:dyDescent="0.25">
      <c r="A7371">
        <v>736.80000000000007</v>
      </c>
      <c r="B7371">
        <v>42.380404879005127</v>
      </c>
    </row>
    <row r="7372" spans="1:2" x14ac:dyDescent="0.25">
      <c r="A7372">
        <v>736.90000000000009</v>
      </c>
      <c r="B7372">
        <v>42.354826133554319</v>
      </c>
    </row>
    <row r="7373" spans="1:2" x14ac:dyDescent="0.25">
      <c r="A7373">
        <v>737</v>
      </c>
      <c r="B7373">
        <v>42.329247388103539</v>
      </c>
    </row>
    <row r="7374" spans="1:2" x14ac:dyDescent="0.25">
      <c r="A7374">
        <v>737.1</v>
      </c>
      <c r="B7374">
        <v>42.438245765542163</v>
      </c>
    </row>
    <row r="7375" spans="1:2" x14ac:dyDescent="0.25">
      <c r="A7375">
        <v>737.2</v>
      </c>
      <c r="B7375">
        <v>42.547244142980787</v>
      </c>
    </row>
    <row r="7376" spans="1:2" x14ac:dyDescent="0.25">
      <c r="A7376">
        <v>737.30000000000007</v>
      </c>
      <c r="B7376">
        <v>42.656242520419411</v>
      </c>
    </row>
    <row r="7377" spans="1:2" x14ac:dyDescent="0.25">
      <c r="A7377">
        <v>737.40000000000009</v>
      </c>
      <c r="B7377">
        <v>42.765240897858043</v>
      </c>
    </row>
    <row r="7378" spans="1:2" x14ac:dyDescent="0.25">
      <c r="A7378">
        <v>737.5</v>
      </c>
      <c r="B7378">
        <v>42.874239275296532</v>
      </c>
    </row>
    <row r="7379" spans="1:2" x14ac:dyDescent="0.25">
      <c r="A7379">
        <v>737.6</v>
      </c>
      <c r="B7379">
        <v>42.983237652735163</v>
      </c>
    </row>
    <row r="7380" spans="1:2" x14ac:dyDescent="0.25">
      <c r="A7380">
        <v>737.7</v>
      </c>
      <c r="B7380">
        <v>43.09223603017378</v>
      </c>
    </row>
    <row r="7381" spans="1:2" x14ac:dyDescent="0.25">
      <c r="A7381">
        <v>737.80000000000007</v>
      </c>
      <c r="B7381">
        <v>43.201234407612397</v>
      </c>
    </row>
    <row r="7382" spans="1:2" x14ac:dyDescent="0.25">
      <c r="A7382">
        <v>737.90000000000009</v>
      </c>
      <c r="B7382">
        <v>43.310232785051028</v>
      </c>
    </row>
    <row r="7383" spans="1:2" x14ac:dyDescent="0.25">
      <c r="A7383">
        <v>738</v>
      </c>
      <c r="B7383">
        <v>43.419231162489531</v>
      </c>
    </row>
    <row r="7384" spans="1:2" x14ac:dyDescent="0.25">
      <c r="A7384">
        <v>738.1</v>
      </c>
      <c r="B7384">
        <v>43.453341965395197</v>
      </c>
    </row>
    <row r="7385" spans="1:2" x14ac:dyDescent="0.25">
      <c r="A7385">
        <v>738.2</v>
      </c>
      <c r="B7385">
        <v>43.487452768300869</v>
      </c>
    </row>
    <row r="7386" spans="1:2" x14ac:dyDescent="0.25">
      <c r="A7386">
        <v>738.30000000000007</v>
      </c>
      <c r="B7386">
        <v>43.521563571206528</v>
      </c>
    </row>
    <row r="7387" spans="1:2" x14ac:dyDescent="0.25">
      <c r="A7387">
        <v>738.40000000000009</v>
      </c>
      <c r="B7387">
        <v>43.555674374112208</v>
      </c>
    </row>
    <row r="7388" spans="1:2" x14ac:dyDescent="0.25">
      <c r="A7388">
        <v>738.5</v>
      </c>
      <c r="B7388">
        <v>43.589785177017838</v>
      </c>
    </row>
    <row r="7389" spans="1:2" x14ac:dyDescent="0.25">
      <c r="A7389">
        <v>738.6</v>
      </c>
      <c r="B7389">
        <v>43.623895979923503</v>
      </c>
    </row>
    <row r="7390" spans="1:2" x14ac:dyDescent="0.25">
      <c r="A7390">
        <v>738.7</v>
      </c>
      <c r="B7390">
        <v>43.658006782829183</v>
      </c>
    </row>
    <row r="7391" spans="1:2" x14ac:dyDescent="0.25">
      <c r="A7391">
        <v>738.80000000000007</v>
      </c>
      <c r="B7391">
        <v>43.692117585734842</v>
      </c>
    </row>
    <row r="7392" spans="1:2" x14ac:dyDescent="0.25">
      <c r="A7392">
        <v>738.90000000000009</v>
      </c>
      <c r="B7392">
        <v>43.726228388640507</v>
      </c>
    </row>
    <row r="7393" spans="1:2" x14ac:dyDescent="0.25">
      <c r="A7393">
        <v>739</v>
      </c>
      <c r="B7393">
        <v>43.760339191546137</v>
      </c>
    </row>
    <row r="7394" spans="1:2" x14ac:dyDescent="0.25">
      <c r="A7394">
        <v>739.1</v>
      </c>
      <c r="B7394">
        <v>43.782365688623123</v>
      </c>
    </row>
    <row r="7395" spans="1:2" x14ac:dyDescent="0.25">
      <c r="A7395">
        <v>739.2</v>
      </c>
      <c r="B7395">
        <v>43.80439218570011</v>
      </c>
    </row>
    <row r="7396" spans="1:2" x14ac:dyDescent="0.25">
      <c r="A7396">
        <v>739.30000000000007</v>
      </c>
      <c r="B7396">
        <v>43.826418682777089</v>
      </c>
    </row>
    <row r="7397" spans="1:2" x14ac:dyDescent="0.25">
      <c r="A7397">
        <v>739.40000000000009</v>
      </c>
      <c r="B7397">
        <v>43.848445179854068</v>
      </c>
    </row>
    <row r="7398" spans="1:2" x14ac:dyDescent="0.25">
      <c r="A7398">
        <v>739.5</v>
      </c>
      <c r="B7398">
        <v>43.870471676931032</v>
      </c>
    </row>
    <row r="7399" spans="1:2" x14ac:dyDescent="0.25">
      <c r="A7399">
        <v>739.6</v>
      </c>
      <c r="B7399">
        <v>43.892498174008011</v>
      </c>
    </row>
    <row r="7400" spans="1:2" x14ac:dyDescent="0.25">
      <c r="A7400">
        <v>739.7</v>
      </c>
      <c r="B7400">
        <v>43.91452467108499</v>
      </c>
    </row>
    <row r="7401" spans="1:2" x14ac:dyDescent="0.25">
      <c r="A7401">
        <v>739.80000000000007</v>
      </c>
      <c r="B7401">
        <v>43.936551168161976</v>
      </c>
    </row>
    <row r="7402" spans="1:2" x14ac:dyDescent="0.25">
      <c r="A7402">
        <v>739.90000000000009</v>
      </c>
      <c r="B7402">
        <v>43.958577665238963</v>
      </c>
    </row>
    <row r="7403" spans="1:2" x14ac:dyDescent="0.25">
      <c r="A7403">
        <v>740</v>
      </c>
      <c r="B7403">
        <v>43.980604162315913</v>
      </c>
    </row>
    <row r="7404" spans="1:2" x14ac:dyDescent="0.25">
      <c r="A7404">
        <v>740.1</v>
      </c>
      <c r="B7404">
        <v>44.054225844303303</v>
      </c>
    </row>
    <row r="7405" spans="1:2" x14ac:dyDescent="0.25">
      <c r="A7405">
        <v>740.2</v>
      </c>
      <c r="B7405">
        <v>44.127847526290687</v>
      </c>
    </row>
    <row r="7406" spans="1:2" x14ac:dyDescent="0.25">
      <c r="A7406">
        <v>740.30000000000007</v>
      </c>
      <c r="B7406">
        <v>44.201469208278077</v>
      </c>
    </row>
    <row r="7407" spans="1:2" x14ac:dyDescent="0.25">
      <c r="A7407">
        <v>740.40000000000009</v>
      </c>
      <c r="B7407">
        <v>44.275090890265467</v>
      </c>
    </row>
    <row r="7408" spans="1:2" x14ac:dyDescent="0.25">
      <c r="A7408">
        <v>740.5</v>
      </c>
      <c r="B7408">
        <v>44.348712572252779</v>
      </c>
    </row>
    <row r="7409" spans="1:2" x14ac:dyDescent="0.25">
      <c r="A7409">
        <v>740.6</v>
      </c>
      <c r="B7409">
        <v>44.422334254240177</v>
      </c>
    </row>
    <row r="7410" spans="1:2" x14ac:dyDescent="0.25">
      <c r="A7410">
        <v>740.7</v>
      </c>
      <c r="B7410">
        <v>44.495955936227567</v>
      </c>
    </row>
    <row r="7411" spans="1:2" x14ac:dyDescent="0.25">
      <c r="A7411">
        <v>740.80000000000007</v>
      </c>
      <c r="B7411">
        <v>44.569577618214957</v>
      </c>
    </row>
    <row r="7412" spans="1:2" x14ac:dyDescent="0.25">
      <c r="A7412">
        <v>740.90000000000009</v>
      </c>
      <c r="B7412">
        <v>44.643199300202348</v>
      </c>
    </row>
    <row r="7413" spans="1:2" x14ac:dyDescent="0.25">
      <c r="A7413">
        <v>741</v>
      </c>
      <c r="B7413">
        <v>44.716820982189653</v>
      </c>
    </row>
    <row r="7414" spans="1:2" x14ac:dyDescent="0.25">
      <c r="A7414">
        <v>741.1</v>
      </c>
      <c r="B7414">
        <v>44.796401107965629</v>
      </c>
    </row>
    <row r="7415" spans="1:2" x14ac:dyDescent="0.25">
      <c r="A7415">
        <v>741.2</v>
      </c>
      <c r="B7415">
        <v>44.875981233741612</v>
      </c>
    </row>
    <row r="7416" spans="1:2" x14ac:dyDescent="0.25">
      <c r="A7416">
        <v>741.30000000000007</v>
      </c>
      <c r="B7416">
        <v>44.955561359517588</v>
      </c>
    </row>
    <row r="7417" spans="1:2" x14ac:dyDescent="0.25">
      <c r="A7417">
        <v>741.40000000000009</v>
      </c>
      <c r="B7417">
        <v>45.035141485293558</v>
      </c>
    </row>
    <row r="7418" spans="1:2" x14ac:dyDescent="0.25">
      <c r="A7418">
        <v>741.5</v>
      </c>
      <c r="B7418">
        <v>45.114721611069463</v>
      </c>
    </row>
    <row r="7419" spans="1:2" x14ac:dyDescent="0.25">
      <c r="A7419">
        <v>741.6</v>
      </c>
      <c r="B7419">
        <v>45.194301736845432</v>
      </c>
    </row>
    <row r="7420" spans="1:2" x14ac:dyDescent="0.25">
      <c r="A7420">
        <v>741.7</v>
      </c>
      <c r="B7420">
        <v>45.273881862621408</v>
      </c>
    </row>
    <row r="7421" spans="1:2" x14ac:dyDescent="0.25">
      <c r="A7421">
        <v>741.80000000000007</v>
      </c>
      <c r="B7421">
        <v>45.353461988397378</v>
      </c>
    </row>
    <row r="7422" spans="1:2" x14ac:dyDescent="0.25">
      <c r="A7422">
        <v>741.90000000000009</v>
      </c>
      <c r="B7422">
        <v>45.433042114173361</v>
      </c>
    </row>
    <row r="7423" spans="1:2" x14ac:dyDescent="0.25">
      <c r="A7423">
        <v>742</v>
      </c>
      <c r="B7423">
        <v>45.512622239949252</v>
      </c>
    </row>
    <row r="7424" spans="1:2" x14ac:dyDescent="0.25">
      <c r="A7424">
        <v>742.1</v>
      </c>
      <c r="B7424">
        <v>45.612033535003548</v>
      </c>
    </row>
    <row r="7425" spans="1:2" x14ac:dyDescent="0.25">
      <c r="A7425">
        <v>742.2</v>
      </c>
      <c r="B7425">
        <v>45.711444830057857</v>
      </c>
    </row>
    <row r="7426" spans="1:2" x14ac:dyDescent="0.25">
      <c r="A7426">
        <v>742.30000000000007</v>
      </c>
      <c r="B7426">
        <v>45.810856125112153</v>
      </c>
    </row>
    <row r="7427" spans="1:2" x14ac:dyDescent="0.25">
      <c r="A7427">
        <v>742.40000000000009</v>
      </c>
      <c r="B7427">
        <v>45.910267420166463</v>
      </c>
    </row>
    <row r="7428" spans="1:2" x14ac:dyDescent="0.25">
      <c r="A7428">
        <v>742.5</v>
      </c>
      <c r="B7428">
        <v>46.009678715220637</v>
      </c>
    </row>
    <row r="7429" spans="1:2" x14ac:dyDescent="0.25">
      <c r="A7429">
        <v>742.6</v>
      </c>
      <c r="B7429">
        <v>46.109090010274947</v>
      </c>
    </row>
    <row r="7430" spans="1:2" x14ac:dyDescent="0.25">
      <c r="A7430">
        <v>742.7</v>
      </c>
      <c r="B7430">
        <v>46.20850130532925</v>
      </c>
    </row>
    <row r="7431" spans="1:2" x14ac:dyDescent="0.25">
      <c r="A7431">
        <v>742.80000000000007</v>
      </c>
      <c r="B7431">
        <v>46.307912600383553</v>
      </c>
    </row>
    <row r="7432" spans="1:2" x14ac:dyDescent="0.25">
      <c r="A7432">
        <v>742.90000000000009</v>
      </c>
      <c r="B7432">
        <v>46.407323895437848</v>
      </c>
    </row>
    <row r="7433" spans="1:2" x14ac:dyDescent="0.25">
      <c r="A7433">
        <v>743</v>
      </c>
      <c r="B7433">
        <v>46.506735190492037</v>
      </c>
    </row>
    <row r="7434" spans="1:2" x14ac:dyDescent="0.25">
      <c r="A7434">
        <v>743.1</v>
      </c>
      <c r="B7434">
        <v>46.550094751488409</v>
      </c>
    </row>
    <row r="7435" spans="1:2" x14ac:dyDescent="0.25">
      <c r="A7435">
        <v>743.2</v>
      </c>
      <c r="B7435">
        <v>46.593454312484788</v>
      </c>
    </row>
    <row r="7436" spans="1:2" x14ac:dyDescent="0.25">
      <c r="A7436">
        <v>743.30000000000007</v>
      </c>
      <c r="B7436">
        <v>46.636813873481159</v>
      </c>
    </row>
    <row r="7437" spans="1:2" x14ac:dyDescent="0.25">
      <c r="A7437">
        <v>743.40000000000009</v>
      </c>
      <c r="B7437">
        <v>46.680173434477538</v>
      </c>
    </row>
    <row r="7438" spans="1:2" x14ac:dyDescent="0.25">
      <c r="A7438">
        <v>743.5</v>
      </c>
      <c r="B7438">
        <v>46.72353299547386</v>
      </c>
    </row>
    <row r="7439" spans="1:2" x14ac:dyDescent="0.25">
      <c r="A7439">
        <v>743.6</v>
      </c>
      <c r="B7439">
        <v>46.766892556470239</v>
      </c>
    </row>
    <row r="7440" spans="1:2" x14ac:dyDescent="0.25">
      <c r="A7440">
        <v>743.7</v>
      </c>
      <c r="B7440">
        <v>46.810252117466611</v>
      </c>
    </row>
    <row r="7441" spans="1:2" x14ac:dyDescent="0.25">
      <c r="A7441">
        <v>743.80000000000007</v>
      </c>
      <c r="B7441">
        <v>46.85361167846299</v>
      </c>
    </row>
    <row r="7442" spans="1:2" x14ac:dyDescent="0.25">
      <c r="A7442">
        <v>743.90000000000009</v>
      </c>
      <c r="B7442">
        <v>46.896971239459361</v>
      </c>
    </row>
    <row r="7443" spans="1:2" x14ac:dyDescent="0.25">
      <c r="A7443">
        <v>744</v>
      </c>
      <c r="B7443">
        <v>46.940330800455691</v>
      </c>
    </row>
    <row r="7444" spans="1:2" x14ac:dyDescent="0.25">
      <c r="A7444">
        <v>744.1</v>
      </c>
      <c r="B7444">
        <v>46.869276604137433</v>
      </c>
    </row>
    <row r="7445" spans="1:2" x14ac:dyDescent="0.25">
      <c r="A7445">
        <v>744.2</v>
      </c>
      <c r="B7445">
        <v>46.798222407819161</v>
      </c>
    </row>
    <row r="7446" spans="1:2" x14ac:dyDescent="0.25">
      <c r="A7446">
        <v>744.30000000000007</v>
      </c>
      <c r="B7446">
        <v>46.727168211500903</v>
      </c>
    </row>
    <row r="7447" spans="1:2" x14ac:dyDescent="0.25">
      <c r="A7447">
        <v>744.40000000000009</v>
      </c>
      <c r="B7447">
        <v>46.656114015182638</v>
      </c>
    </row>
    <row r="7448" spans="1:2" x14ac:dyDescent="0.25">
      <c r="A7448">
        <v>744.5</v>
      </c>
      <c r="B7448">
        <v>46.585059818864451</v>
      </c>
    </row>
    <row r="7449" spans="1:2" x14ac:dyDescent="0.25">
      <c r="A7449">
        <v>744.6</v>
      </c>
      <c r="B7449">
        <v>46.514005622546193</v>
      </c>
    </row>
    <row r="7450" spans="1:2" x14ac:dyDescent="0.25">
      <c r="A7450">
        <v>744.7</v>
      </c>
      <c r="B7450">
        <v>46.442951426227928</v>
      </c>
    </row>
    <row r="7451" spans="1:2" x14ac:dyDescent="0.25">
      <c r="A7451">
        <v>744.80000000000007</v>
      </c>
      <c r="B7451">
        <v>46.371897229909663</v>
      </c>
    </row>
    <row r="7452" spans="1:2" x14ac:dyDescent="0.25">
      <c r="A7452">
        <v>744.90000000000009</v>
      </c>
      <c r="B7452">
        <v>46.300843033591399</v>
      </c>
    </row>
    <row r="7453" spans="1:2" x14ac:dyDescent="0.25">
      <c r="A7453">
        <v>745</v>
      </c>
      <c r="B7453">
        <v>46.229788837273219</v>
      </c>
    </row>
    <row r="7454" spans="1:2" x14ac:dyDescent="0.25">
      <c r="A7454">
        <v>745.1</v>
      </c>
      <c r="B7454">
        <v>46.289588159590203</v>
      </c>
    </row>
    <row r="7455" spans="1:2" x14ac:dyDescent="0.25">
      <c r="A7455">
        <v>745.2</v>
      </c>
      <c r="B7455">
        <v>46.349387481907172</v>
      </c>
    </row>
    <row r="7456" spans="1:2" x14ac:dyDescent="0.25">
      <c r="A7456">
        <v>745.30000000000007</v>
      </c>
      <c r="B7456">
        <v>46.409186804224163</v>
      </c>
    </row>
    <row r="7457" spans="1:2" x14ac:dyDescent="0.25">
      <c r="A7457">
        <v>745.40000000000009</v>
      </c>
      <c r="B7457">
        <v>46.468986126541132</v>
      </c>
    </row>
    <row r="7458" spans="1:2" x14ac:dyDescent="0.25">
      <c r="A7458">
        <v>745.5</v>
      </c>
      <c r="B7458">
        <v>46.528785448858052</v>
      </c>
    </row>
    <row r="7459" spans="1:2" x14ac:dyDescent="0.25">
      <c r="A7459">
        <v>745.6</v>
      </c>
      <c r="B7459">
        <v>46.588584771175022</v>
      </c>
    </row>
    <row r="7460" spans="1:2" x14ac:dyDescent="0.25">
      <c r="A7460">
        <v>745.7</v>
      </c>
      <c r="B7460">
        <v>46.648384093491998</v>
      </c>
    </row>
    <row r="7461" spans="1:2" x14ac:dyDescent="0.25">
      <c r="A7461">
        <v>745.80000000000007</v>
      </c>
      <c r="B7461">
        <v>46.708183415808968</v>
      </c>
    </row>
    <row r="7462" spans="1:2" x14ac:dyDescent="0.25">
      <c r="A7462">
        <v>745.90000000000009</v>
      </c>
      <c r="B7462">
        <v>46.767982738125951</v>
      </c>
    </row>
    <row r="7463" spans="1:2" x14ac:dyDescent="0.25">
      <c r="A7463">
        <v>746</v>
      </c>
      <c r="B7463">
        <v>46.827782060442857</v>
      </c>
    </row>
    <row r="7464" spans="1:2" x14ac:dyDescent="0.25">
      <c r="A7464">
        <v>746.1</v>
      </c>
      <c r="B7464">
        <v>46.84481824062992</v>
      </c>
    </row>
    <row r="7465" spans="1:2" x14ac:dyDescent="0.25">
      <c r="A7465">
        <v>746.2</v>
      </c>
      <c r="B7465">
        <v>46.861854420816982</v>
      </c>
    </row>
    <row r="7466" spans="1:2" x14ac:dyDescent="0.25">
      <c r="A7466">
        <v>746.30000000000007</v>
      </c>
      <c r="B7466">
        <v>46.878890601004038</v>
      </c>
    </row>
    <row r="7467" spans="1:2" x14ac:dyDescent="0.25">
      <c r="A7467">
        <v>746.40000000000009</v>
      </c>
      <c r="B7467">
        <v>46.8959267811911</v>
      </c>
    </row>
    <row r="7468" spans="1:2" x14ac:dyDescent="0.25">
      <c r="A7468">
        <v>746.5</v>
      </c>
      <c r="B7468">
        <v>46.912962961378142</v>
      </c>
    </row>
    <row r="7469" spans="1:2" x14ac:dyDescent="0.25">
      <c r="A7469">
        <v>746.6</v>
      </c>
      <c r="B7469">
        <v>46.929999141565197</v>
      </c>
    </row>
    <row r="7470" spans="1:2" x14ac:dyDescent="0.25">
      <c r="A7470">
        <v>746.7</v>
      </c>
      <c r="B7470">
        <v>46.947035321752253</v>
      </c>
    </row>
    <row r="7471" spans="1:2" x14ac:dyDescent="0.25">
      <c r="A7471">
        <v>746.80000000000007</v>
      </c>
      <c r="B7471">
        <v>46.964071501939323</v>
      </c>
    </row>
    <row r="7472" spans="1:2" x14ac:dyDescent="0.25">
      <c r="A7472">
        <v>746.90000000000009</v>
      </c>
      <c r="B7472">
        <v>46.981107682126371</v>
      </c>
    </row>
    <row r="7473" spans="1:2" x14ac:dyDescent="0.25">
      <c r="A7473">
        <v>747</v>
      </c>
      <c r="B7473">
        <v>46.998143862313412</v>
      </c>
    </row>
    <row r="7474" spans="1:2" x14ac:dyDescent="0.25">
      <c r="A7474">
        <v>747.1</v>
      </c>
      <c r="B7474">
        <v>47.095601351900633</v>
      </c>
    </row>
    <row r="7475" spans="1:2" x14ac:dyDescent="0.25">
      <c r="A7475">
        <v>747.2</v>
      </c>
      <c r="B7475">
        <v>47.193058841487847</v>
      </c>
    </row>
    <row r="7476" spans="1:2" x14ac:dyDescent="0.25">
      <c r="A7476">
        <v>747.30000000000007</v>
      </c>
      <c r="B7476">
        <v>47.290516331075082</v>
      </c>
    </row>
    <row r="7477" spans="1:2" x14ac:dyDescent="0.25">
      <c r="A7477">
        <v>747.40000000000009</v>
      </c>
      <c r="B7477">
        <v>47.387973820662303</v>
      </c>
    </row>
    <row r="7478" spans="1:2" x14ac:dyDescent="0.25">
      <c r="A7478">
        <v>747.5</v>
      </c>
      <c r="B7478">
        <v>47.48543131024941</v>
      </c>
    </row>
    <row r="7479" spans="1:2" x14ac:dyDescent="0.25">
      <c r="A7479">
        <v>747.6</v>
      </c>
      <c r="B7479">
        <v>47.582888799836631</v>
      </c>
    </row>
    <row r="7480" spans="1:2" x14ac:dyDescent="0.25">
      <c r="A7480">
        <v>747.7</v>
      </c>
      <c r="B7480">
        <v>47.680346289423852</v>
      </c>
    </row>
    <row r="7481" spans="1:2" x14ac:dyDescent="0.25">
      <c r="A7481">
        <v>747.80000000000007</v>
      </c>
      <c r="B7481">
        <v>47.777803779011073</v>
      </c>
    </row>
    <row r="7482" spans="1:2" x14ac:dyDescent="0.25">
      <c r="A7482">
        <v>747.90000000000009</v>
      </c>
      <c r="B7482">
        <v>47.875261268598287</v>
      </c>
    </row>
    <row r="7483" spans="1:2" x14ac:dyDescent="0.25">
      <c r="A7483">
        <v>748</v>
      </c>
      <c r="B7483">
        <v>47.972718758185408</v>
      </c>
    </row>
    <row r="7484" spans="1:2" x14ac:dyDescent="0.25">
      <c r="A7484">
        <v>748.1</v>
      </c>
      <c r="B7484">
        <v>47.997021106945439</v>
      </c>
    </row>
    <row r="7485" spans="1:2" x14ac:dyDescent="0.25">
      <c r="A7485">
        <v>748.2</v>
      </c>
      <c r="B7485">
        <v>48.021323455705463</v>
      </c>
    </row>
    <row r="7486" spans="1:2" x14ac:dyDescent="0.25">
      <c r="A7486">
        <v>748.30000000000007</v>
      </c>
      <c r="B7486">
        <v>48.045625804465487</v>
      </c>
    </row>
    <row r="7487" spans="1:2" x14ac:dyDescent="0.25">
      <c r="A7487">
        <v>748.40000000000009</v>
      </c>
      <c r="B7487">
        <v>48.069928153225518</v>
      </c>
    </row>
    <row r="7488" spans="1:2" x14ac:dyDescent="0.25">
      <c r="A7488">
        <v>748.5</v>
      </c>
      <c r="B7488">
        <v>48.094230501985521</v>
      </c>
    </row>
    <row r="7489" spans="1:2" x14ac:dyDescent="0.25">
      <c r="A7489">
        <v>748.6</v>
      </c>
      <c r="B7489">
        <v>48.118532850745552</v>
      </c>
    </row>
    <row r="7490" spans="1:2" x14ac:dyDescent="0.25">
      <c r="A7490">
        <v>748.7</v>
      </c>
      <c r="B7490">
        <v>48.142835199505583</v>
      </c>
    </row>
    <row r="7491" spans="1:2" x14ac:dyDescent="0.25">
      <c r="A7491">
        <v>748.80000000000007</v>
      </c>
      <c r="B7491">
        <v>48.167137548265607</v>
      </c>
    </row>
    <row r="7492" spans="1:2" x14ac:dyDescent="0.25">
      <c r="A7492">
        <v>748.90000000000009</v>
      </c>
      <c r="B7492">
        <v>48.191439897025631</v>
      </c>
    </row>
    <row r="7493" spans="1:2" x14ac:dyDescent="0.25">
      <c r="A7493">
        <v>749</v>
      </c>
      <c r="B7493">
        <v>48.215742245785627</v>
      </c>
    </row>
    <row r="7494" spans="1:2" x14ac:dyDescent="0.25">
      <c r="A7494">
        <v>749.1</v>
      </c>
      <c r="B7494">
        <v>48.300393103375917</v>
      </c>
    </row>
    <row r="7495" spans="1:2" x14ac:dyDescent="0.25">
      <c r="A7495">
        <v>749.2</v>
      </c>
      <c r="B7495">
        <v>48.385043960966193</v>
      </c>
    </row>
    <row r="7496" spans="1:2" x14ac:dyDescent="0.25">
      <c r="A7496">
        <v>749.30000000000007</v>
      </c>
      <c r="B7496">
        <v>48.469694818556484</v>
      </c>
    </row>
    <row r="7497" spans="1:2" x14ac:dyDescent="0.25">
      <c r="A7497">
        <v>749.40000000000009</v>
      </c>
      <c r="B7497">
        <v>48.554345676146752</v>
      </c>
    </row>
    <row r="7498" spans="1:2" x14ac:dyDescent="0.25">
      <c r="A7498">
        <v>749.5</v>
      </c>
      <c r="B7498">
        <v>48.638996533736943</v>
      </c>
    </row>
    <row r="7499" spans="1:2" x14ac:dyDescent="0.25">
      <c r="A7499">
        <v>749.6</v>
      </c>
      <c r="B7499">
        <v>48.723647391327219</v>
      </c>
    </row>
    <row r="7500" spans="1:2" x14ac:dyDescent="0.25">
      <c r="A7500">
        <v>749.7</v>
      </c>
      <c r="B7500">
        <v>48.808298248917502</v>
      </c>
    </row>
    <row r="7501" spans="1:2" x14ac:dyDescent="0.25">
      <c r="A7501">
        <v>749.80000000000007</v>
      </c>
      <c r="B7501">
        <v>48.892949106507778</v>
      </c>
    </row>
    <row r="7502" spans="1:2" x14ac:dyDescent="0.25">
      <c r="A7502">
        <v>749.90000000000009</v>
      </c>
      <c r="B7502">
        <v>48.977599964098047</v>
      </c>
    </row>
    <row r="7503" spans="1:2" x14ac:dyDescent="0.25">
      <c r="A7503">
        <v>750</v>
      </c>
      <c r="B7503">
        <v>49.062250821688238</v>
      </c>
    </row>
    <row r="7504" spans="1:2" x14ac:dyDescent="0.25">
      <c r="A7504">
        <v>750.1</v>
      </c>
      <c r="B7504">
        <v>49.141017864912968</v>
      </c>
    </row>
    <row r="7505" spans="1:2" x14ac:dyDescent="0.25">
      <c r="A7505">
        <v>750.2</v>
      </c>
      <c r="B7505">
        <v>49.219784908137697</v>
      </c>
    </row>
    <row r="7506" spans="1:2" x14ac:dyDescent="0.25">
      <c r="A7506">
        <v>750.30000000000007</v>
      </c>
      <c r="B7506">
        <v>49.298551951362427</v>
      </c>
    </row>
    <row r="7507" spans="1:2" x14ac:dyDescent="0.25">
      <c r="A7507">
        <v>750.40000000000009</v>
      </c>
      <c r="B7507">
        <v>49.377318994587156</v>
      </c>
    </row>
    <row r="7508" spans="1:2" x14ac:dyDescent="0.25">
      <c r="A7508">
        <v>750.5</v>
      </c>
      <c r="B7508">
        <v>49.456086037811808</v>
      </c>
    </row>
    <row r="7509" spans="1:2" x14ac:dyDescent="0.25">
      <c r="A7509">
        <v>750.6</v>
      </c>
      <c r="B7509">
        <v>49.534853081036538</v>
      </c>
    </row>
    <row r="7510" spans="1:2" x14ac:dyDescent="0.25">
      <c r="A7510">
        <v>750.7</v>
      </c>
      <c r="B7510">
        <v>49.613620124261267</v>
      </c>
    </row>
    <row r="7511" spans="1:2" x14ac:dyDescent="0.25">
      <c r="A7511">
        <v>750.80000000000007</v>
      </c>
      <c r="B7511">
        <v>49.692387167485997</v>
      </c>
    </row>
    <row r="7512" spans="1:2" x14ac:dyDescent="0.25">
      <c r="A7512">
        <v>750.90000000000009</v>
      </c>
      <c r="B7512">
        <v>49.771154210710733</v>
      </c>
    </row>
    <row r="7513" spans="1:2" x14ac:dyDescent="0.25">
      <c r="A7513">
        <v>751</v>
      </c>
      <c r="B7513">
        <v>49.849921253935378</v>
      </c>
    </row>
    <row r="7514" spans="1:2" x14ac:dyDescent="0.25">
      <c r="A7514">
        <v>751.1</v>
      </c>
      <c r="B7514">
        <v>49.833968681183038</v>
      </c>
    </row>
    <row r="7515" spans="1:2" x14ac:dyDescent="0.25">
      <c r="A7515">
        <v>751.2</v>
      </c>
      <c r="B7515">
        <v>49.818016108430697</v>
      </c>
    </row>
    <row r="7516" spans="1:2" x14ac:dyDescent="0.25">
      <c r="A7516">
        <v>751.30000000000007</v>
      </c>
      <c r="B7516">
        <v>49.802063535678357</v>
      </c>
    </row>
    <row r="7517" spans="1:2" x14ac:dyDescent="0.25">
      <c r="A7517">
        <v>751.40000000000009</v>
      </c>
      <c r="B7517">
        <v>49.786110962926031</v>
      </c>
    </row>
    <row r="7518" spans="1:2" x14ac:dyDescent="0.25">
      <c r="A7518">
        <v>751.5</v>
      </c>
      <c r="B7518">
        <v>49.770158390173712</v>
      </c>
    </row>
    <row r="7519" spans="1:2" x14ac:dyDescent="0.25">
      <c r="A7519">
        <v>751.6</v>
      </c>
      <c r="B7519">
        <v>49.754205817421372</v>
      </c>
    </row>
    <row r="7520" spans="1:2" x14ac:dyDescent="0.25">
      <c r="A7520">
        <v>751.7</v>
      </c>
      <c r="B7520">
        <v>49.738253244669039</v>
      </c>
    </row>
    <row r="7521" spans="1:2" x14ac:dyDescent="0.25">
      <c r="A7521">
        <v>751.80000000000007</v>
      </c>
      <c r="B7521">
        <v>49.722300671916699</v>
      </c>
    </row>
    <row r="7522" spans="1:2" x14ac:dyDescent="0.25">
      <c r="A7522">
        <v>751.90000000000009</v>
      </c>
      <c r="B7522">
        <v>49.706348099164373</v>
      </c>
    </row>
    <row r="7523" spans="1:2" x14ac:dyDescent="0.25">
      <c r="A7523">
        <v>752</v>
      </c>
      <c r="B7523">
        <v>49.690395526412047</v>
      </c>
    </row>
    <row r="7524" spans="1:2" x14ac:dyDescent="0.25">
      <c r="A7524">
        <v>752.1</v>
      </c>
      <c r="B7524">
        <v>49.703980571430193</v>
      </c>
    </row>
    <row r="7525" spans="1:2" x14ac:dyDescent="0.25">
      <c r="A7525">
        <v>752.2</v>
      </c>
      <c r="B7525">
        <v>49.717565616448333</v>
      </c>
    </row>
    <row r="7526" spans="1:2" x14ac:dyDescent="0.25">
      <c r="A7526">
        <v>752.30000000000007</v>
      </c>
      <c r="B7526">
        <v>49.731150661466479</v>
      </c>
    </row>
    <row r="7527" spans="1:2" x14ac:dyDescent="0.25">
      <c r="A7527">
        <v>752.40000000000009</v>
      </c>
      <c r="B7527">
        <v>49.744735706484619</v>
      </c>
    </row>
    <row r="7528" spans="1:2" x14ac:dyDescent="0.25">
      <c r="A7528">
        <v>752.5</v>
      </c>
      <c r="B7528">
        <v>49.758320751502751</v>
      </c>
    </row>
    <row r="7529" spans="1:2" x14ac:dyDescent="0.25">
      <c r="A7529">
        <v>752.6</v>
      </c>
      <c r="B7529">
        <v>49.77190579652089</v>
      </c>
    </row>
    <row r="7530" spans="1:2" x14ac:dyDescent="0.25">
      <c r="A7530">
        <v>752.7</v>
      </c>
      <c r="B7530">
        <v>49.785490841539037</v>
      </c>
    </row>
    <row r="7531" spans="1:2" x14ac:dyDescent="0.25">
      <c r="A7531">
        <v>752.80000000000007</v>
      </c>
      <c r="B7531">
        <v>49.799075886557183</v>
      </c>
    </row>
    <row r="7532" spans="1:2" x14ac:dyDescent="0.25">
      <c r="A7532">
        <v>752.90000000000009</v>
      </c>
      <c r="B7532">
        <v>49.812660931575323</v>
      </c>
    </row>
    <row r="7533" spans="1:2" x14ac:dyDescent="0.25">
      <c r="A7533">
        <v>753</v>
      </c>
      <c r="B7533">
        <v>49.826245976593448</v>
      </c>
    </row>
    <row r="7534" spans="1:2" x14ac:dyDescent="0.25">
      <c r="A7534">
        <v>753.1</v>
      </c>
      <c r="B7534">
        <v>49.66536598262141</v>
      </c>
    </row>
    <row r="7535" spans="1:2" x14ac:dyDescent="0.25">
      <c r="A7535">
        <v>753.2</v>
      </c>
      <c r="B7535">
        <v>49.504485988649371</v>
      </c>
    </row>
    <row r="7536" spans="1:2" x14ac:dyDescent="0.25">
      <c r="A7536">
        <v>753.30000000000007</v>
      </c>
      <c r="B7536">
        <v>49.343605994677333</v>
      </c>
    </row>
    <row r="7537" spans="1:2" x14ac:dyDescent="0.25">
      <c r="A7537">
        <v>753.40000000000009</v>
      </c>
      <c r="B7537">
        <v>49.182726000705301</v>
      </c>
    </row>
    <row r="7538" spans="1:2" x14ac:dyDescent="0.25">
      <c r="A7538">
        <v>753.5</v>
      </c>
      <c r="B7538">
        <v>49.021846006733441</v>
      </c>
    </row>
    <row r="7539" spans="1:2" x14ac:dyDescent="0.25">
      <c r="A7539">
        <v>753.6</v>
      </c>
      <c r="B7539">
        <v>48.860966012761409</v>
      </c>
    </row>
    <row r="7540" spans="1:2" x14ac:dyDescent="0.25">
      <c r="A7540">
        <v>753.7</v>
      </c>
      <c r="B7540">
        <v>48.700086018789371</v>
      </c>
    </row>
    <row r="7541" spans="1:2" x14ac:dyDescent="0.25">
      <c r="A7541">
        <v>753.80000000000007</v>
      </c>
      <c r="B7541">
        <v>48.539206024817332</v>
      </c>
    </row>
    <row r="7542" spans="1:2" x14ac:dyDescent="0.25">
      <c r="A7542">
        <v>753.90000000000009</v>
      </c>
      <c r="B7542">
        <v>48.378326030845287</v>
      </c>
    </row>
    <row r="7543" spans="1:2" x14ac:dyDescent="0.25">
      <c r="A7543">
        <v>754</v>
      </c>
      <c r="B7543">
        <v>48.21744603687344</v>
      </c>
    </row>
    <row r="7544" spans="1:2" x14ac:dyDescent="0.25">
      <c r="A7544">
        <v>754.1</v>
      </c>
      <c r="B7544">
        <v>48.119009029466127</v>
      </c>
    </row>
    <row r="7545" spans="1:2" x14ac:dyDescent="0.25">
      <c r="A7545">
        <v>754.2</v>
      </c>
      <c r="B7545">
        <v>48.020572022058822</v>
      </c>
    </row>
    <row r="7546" spans="1:2" x14ac:dyDescent="0.25">
      <c r="A7546">
        <v>754.30000000000007</v>
      </c>
      <c r="B7546">
        <v>47.922135014651509</v>
      </c>
    </row>
    <row r="7547" spans="1:2" x14ac:dyDescent="0.25">
      <c r="A7547">
        <v>754.40000000000009</v>
      </c>
      <c r="B7547">
        <v>47.823698007244197</v>
      </c>
    </row>
    <row r="7548" spans="1:2" x14ac:dyDescent="0.25">
      <c r="A7548">
        <v>754.5</v>
      </c>
      <c r="B7548">
        <v>47.725260999836998</v>
      </c>
    </row>
    <row r="7549" spans="1:2" x14ac:dyDescent="0.25">
      <c r="A7549">
        <v>754.6</v>
      </c>
      <c r="B7549">
        <v>47.626823992429692</v>
      </c>
    </row>
    <row r="7550" spans="1:2" x14ac:dyDescent="0.25">
      <c r="A7550">
        <v>754.7</v>
      </c>
      <c r="B7550">
        <v>47.528386985022379</v>
      </c>
    </row>
    <row r="7551" spans="1:2" x14ac:dyDescent="0.25">
      <c r="A7551">
        <v>754.80000000000007</v>
      </c>
      <c r="B7551">
        <v>47.429949977615067</v>
      </c>
    </row>
    <row r="7552" spans="1:2" x14ac:dyDescent="0.25">
      <c r="A7552">
        <v>754.90000000000009</v>
      </c>
      <c r="B7552">
        <v>47.331512970207761</v>
      </c>
    </row>
    <row r="7553" spans="1:2" x14ac:dyDescent="0.25">
      <c r="A7553">
        <v>755</v>
      </c>
      <c r="B7553">
        <v>47.233075962800562</v>
      </c>
    </row>
    <row r="7554" spans="1:2" x14ac:dyDescent="0.25">
      <c r="A7554">
        <v>755.1</v>
      </c>
      <c r="B7554">
        <v>47.118166222320163</v>
      </c>
    </row>
    <row r="7555" spans="1:2" x14ac:dyDescent="0.25">
      <c r="A7555">
        <v>755.2</v>
      </c>
      <c r="B7555">
        <v>47.003256481839763</v>
      </c>
    </row>
    <row r="7556" spans="1:2" x14ac:dyDescent="0.25">
      <c r="A7556">
        <v>755.30000000000007</v>
      </c>
      <c r="B7556">
        <v>46.888346741359364</v>
      </c>
    </row>
    <row r="7557" spans="1:2" x14ac:dyDescent="0.25">
      <c r="A7557">
        <v>755.40000000000009</v>
      </c>
      <c r="B7557">
        <v>46.773437000878957</v>
      </c>
    </row>
    <row r="7558" spans="1:2" x14ac:dyDescent="0.25">
      <c r="A7558">
        <v>755.5</v>
      </c>
      <c r="B7558">
        <v>46.658527260398699</v>
      </c>
    </row>
    <row r="7559" spans="1:2" x14ac:dyDescent="0.25">
      <c r="A7559">
        <v>755.6</v>
      </c>
      <c r="B7559">
        <v>46.5436175199183</v>
      </c>
    </row>
    <row r="7560" spans="1:2" x14ac:dyDescent="0.25">
      <c r="A7560">
        <v>755.7</v>
      </c>
      <c r="B7560">
        <v>46.4287077794379</v>
      </c>
    </row>
    <row r="7561" spans="1:2" x14ac:dyDescent="0.25">
      <c r="A7561">
        <v>755.80000000000007</v>
      </c>
      <c r="B7561">
        <v>46.313798038957501</v>
      </c>
    </row>
    <row r="7562" spans="1:2" x14ac:dyDescent="0.25">
      <c r="A7562">
        <v>755.90000000000009</v>
      </c>
      <c r="B7562">
        <v>46.198888298477101</v>
      </c>
    </row>
    <row r="7563" spans="1:2" x14ac:dyDescent="0.25">
      <c r="A7563">
        <v>756</v>
      </c>
      <c r="B7563">
        <v>46.083978557996829</v>
      </c>
    </row>
    <row r="7564" spans="1:2" x14ac:dyDescent="0.25">
      <c r="A7564">
        <v>756.1</v>
      </c>
      <c r="B7564">
        <v>45.887741122445931</v>
      </c>
    </row>
    <row r="7565" spans="1:2" x14ac:dyDescent="0.25">
      <c r="A7565">
        <v>756.2</v>
      </c>
      <c r="B7565">
        <v>45.691503686895039</v>
      </c>
    </row>
    <row r="7566" spans="1:2" x14ac:dyDescent="0.25">
      <c r="A7566">
        <v>756.30000000000007</v>
      </c>
      <c r="B7566">
        <v>45.495266251344141</v>
      </c>
    </row>
    <row r="7567" spans="1:2" x14ac:dyDescent="0.25">
      <c r="A7567">
        <v>756.40000000000009</v>
      </c>
      <c r="B7567">
        <v>45.29902881579325</v>
      </c>
    </row>
    <row r="7568" spans="1:2" x14ac:dyDescent="0.25">
      <c r="A7568">
        <v>756.5</v>
      </c>
      <c r="B7568">
        <v>45.102791380242579</v>
      </c>
    </row>
    <row r="7569" spans="1:2" x14ac:dyDescent="0.25">
      <c r="A7569">
        <v>756.6</v>
      </c>
      <c r="B7569">
        <v>44.90655394469168</v>
      </c>
    </row>
    <row r="7570" spans="1:2" x14ac:dyDescent="0.25">
      <c r="A7570">
        <v>756.7</v>
      </c>
      <c r="B7570">
        <v>44.710316509140782</v>
      </c>
    </row>
    <row r="7571" spans="1:2" x14ac:dyDescent="0.25">
      <c r="A7571">
        <v>756.80000000000007</v>
      </c>
      <c r="B7571">
        <v>44.51407907358989</v>
      </c>
    </row>
    <row r="7572" spans="1:2" x14ac:dyDescent="0.25">
      <c r="A7572">
        <v>756.90000000000009</v>
      </c>
      <c r="B7572">
        <v>44.317841638038992</v>
      </c>
    </row>
    <row r="7573" spans="1:2" x14ac:dyDescent="0.25">
      <c r="A7573">
        <v>757</v>
      </c>
      <c r="B7573">
        <v>44.121604202488321</v>
      </c>
    </row>
    <row r="7574" spans="1:2" x14ac:dyDescent="0.25">
      <c r="A7574">
        <v>757.1</v>
      </c>
      <c r="B7574">
        <v>43.902270041422533</v>
      </c>
    </row>
    <row r="7575" spans="1:2" x14ac:dyDescent="0.25">
      <c r="A7575">
        <v>757.2</v>
      </c>
      <c r="B7575">
        <v>43.68293588035673</v>
      </c>
    </row>
    <row r="7576" spans="1:2" x14ac:dyDescent="0.25">
      <c r="A7576">
        <v>757.30000000000007</v>
      </c>
      <c r="B7576">
        <v>43.463601719290928</v>
      </c>
    </row>
    <row r="7577" spans="1:2" x14ac:dyDescent="0.25">
      <c r="A7577">
        <v>757.40000000000009</v>
      </c>
      <c r="B7577">
        <v>43.24426755822514</v>
      </c>
    </row>
    <row r="7578" spans="1:2" x14ac:dyDescent="0.25">
      <c r="A7578">
        <v>757.5</v>
      </c>
      <c r="B7578">
        <v>43.024933397159593</v>
      </c>
    </row>
    <row r="7579" spans="1:2" x14ac:dyDescent="0.25">
      <c r="A7579">
        <v>757.6</v>
      </c>
      <c r="B7579">
        <v>42.805599236093791</v>
      </c>
    </row>
    <row r="7580" spans="1:2" x14ac:dyDescent="0.25">
      <c r="A7580">
        <v>757.7</v>
      </c>
      <c r="B7580">
        <v>42.586265075028003</v>
      </c>
    </row>
    <row r="7581" spans="1:2" x14ac:dyDescent="0.25">
      <c r="A7581">
        <v>757.80000000000007</v>
      </c>
      <c r="B7581">
        <v>42.3669309139622</v>
      </c>
    </row>
    <row r="7582" spans="1:2" x14ac:dyDescent="0.25">
      <c r="A7582">
        <v>757.90000000000009</v>
      </c>
      <c r="B7582">
        <v>42.147596752896398</v>
      </c>
    </row>
    <row r="7583" spans="1:2" x14ac:dyDescent="0.25">
      <c r="A7583">
        <v>758</v>
      </c>
      <c r="B7583">
        <v>41.928262591830858</v>
      </c>
    </row>
    <row r="7584" spans="1:2" x14ac:dyDescent="0.25">
      <c r="A7584">
        <v>758.1</v>
      </c>
      <c r="B7584">
        <v>41.373167325321319</v>
      </c>
    </row>
    <row r="7585" spans="1:2" x14ac:dyDescent="0.25">
      <c r="A7585">
        <v>758.2</v>
      </c>
      <c r="B7585">
        <v>40.818072058811786</v>
      </c>
    </row>
    <row r="7586" spans="1:2" x14ac:dyDescent="0.25">
      <c r="A7586">
        <v>758.30000000000007</v>
      </c>
      <c r="B7586">
        <v>40.262976792302247</v>
      </c>
    </row>
    <row r="7587" spans="1:2" x14ac:dyDescent="0.25">
      <c r="A7587">
        <v>758.40000000000009</v>
      </c>
      <c r="B7587">
        <v>39.707881525792708</v>
      </c>
    </row>
    <row r="7588" spans="1:2" x14ac:dyDescent="0.25">
      <c r="A7588">
        <v>758.5</v>
      </c>
      <c r="B7588">
        <v>39.152786259283808</v>
      </c>
    </row>
    <row r="7589" spans="1:2" x14ac:dyDescent="0.25">
      <c r="A7589">
        <v>758.6</v>
      </c>
      <c r="B7589">
        <v>38.597690992774268</v>
      </c>
    </row>
    <row r="7590" spans="1:2" x14ac:dyDescent="0.25">
      <c r="A7590">
        <v>758.7</v>
      </c>
      <c r="B7590">
        <v>38.042595726264743</v>
      </c>
    </row>
    <row r="7591" spans="1:2" x14ac:dyDescent="0.25">
      <c r="A7591">
        <v>758.80000000000007</v>
      </c>
      <c r="B7591">
        <v>37.487500459755204</v>
      </c>
    </row>
    <row r="7592" spans="1:2" x14ac:dyDescent="0.25">
      <c r="A7592">
        <v>758.90000000000009</v>
      </c>
      <c r="B7592">
        <v>36.932405193245657</v>
      </c>
    </row>
    <row r="7593" spans="1:2" x14ac:dyDescent="0.25">
      <c r="A7593">
        <v>759</v>
      </c>
      <c r="B7593">
        <v>36.377309926736757</v>
      </c>
    </row>
    <row r="7594" spans="1:2" x14ac:dyDescent="0.25">
      <c r="A7594">
        <v>759.1</v>
      </c>
      <c r="B7594">
        <v>35.663709481093882</v>
      </c>
    </row>
    <row r="7595" spans="1:2" x14ac:dyDescent="0.25">
      <c r="A7595">
        <v>759.2</v>
      </c>
      <c r="B7595">
        <v>34.950109035451007</v>
      </c>
    </row>
    <row r="7596" spans="1:2" x14ac:dyDescent="0.25">
      <c r="A7596">
        <v>759.30000000000007</v>
      </c>
      <c r="B7596">
        <v>34.236508589808132</v>
      </c>
    </row>
    <row r="7597" spans="1:2" x14ac:dyDescent="0.25">
      <c r="A7597">
        <v>759.40000000000009</v>
      </c>
      <c r="B7597">
        <v>33.522908144165257</v>
      </c>
    </row>
    <row r="7598" spans="1:2" x14ac:dyDescent="0.25">
      <c r="A7598">
        <v>759.5</v>
      </c>
      <c r="B7598">
        <v>32.809307698523192</v>
      </c>
    </row>
    <row r="7599" spans="1:2" x14ac:dyDescent="0.25">
      <c r="A7599">
        <v>759.6</v>
      </c>
      <c r="B7599">
        <v>32.095707252880317</v>
      </c>
    </row>
    <row r="7600" spans="1:2" x14ac:dyDescent="0.25">
      <c r="A7600">
        <v>759.7</v>
      </c>
      <c r="B7600">
        <v>31.382106807237442</v>
      </c>
    </row>
    <row r="7601" spans="1:2" x14ac:dyDescent="0.25">
      <c r="A7601">
        <v>759.80000000000007</v>
      </c>
      <c r="B7601">
        <v>30.66850636159457</v>
      </c>
    </row>
    <row r="7602" spans="1:2" x14ac:dyDescent="0.25">
      <c r="A7602">
        <v>759.90000000000009</v>
      </c>
      <c r="B7602">
        <v>29.954905915951691</v>
      </c>
    </row>
    <row r="7603" spans="1:2" x14ac:dyDescent="0.25">
      <c r="A7603">
        <v>760</v>
      </c>
      <c r="B7603">
        <v>29.24130547030963</v>
      </c>
    </row>
    <row r="7604" spans="1:2" x14ac:dyDescent="0.25">
      <c r="A7604">
        <v>760.1</v>
      </c>
      <c r="B7604">
        <v>28.702137200342118</v>
      </c>
    </row>
    <row r="7605" spans="1:2" x14ac:dyDescent="0.25">
      <c r="A7605">
        <v>760.2</v>
      </c>
      <c r="B7605">
        <v>28.162968930374621</v>
      </c>
    </row>
    <row r="7606" spans="1:2" x14ac:dyDescent="0.25">
      <c r="A7606">
        <v>760.30000000000007</v>
      </c>
      <c r="B7606">
        <v>27.62380066040711</v>
      </c>
    </row>
    <row r="7607" spans="1:2" x14ac:dyDescent="0.25">
      <c r="A7607">
        <v>760.40000000000009</v>
      </c>
      <c r="B7607">
        <v>27.084632390439609</v>
      </c>
    </row>
    <row r="7608" spans="1:2" x14ac:dyDescent="0.25">
      <c r="A7608">
        <v>760.5</v>
      </c>
      <c r="B7608">
        <v>26.545464120472719</v>
      </c>
    </row>
    <row r="7609" spans="1:2" x14ac:dyDescent="0.25">
      <c r="A7609">
        <v>760.6</v>
      </c>
      <c r="B7609">
        <v>26.006295850505211</v>
      </c>
    </row>
    <row r="7610" spans="1:2" x14ac:dyDescent="0.25">
      <c r="A7610">
        <v>760.7</v>
      </c>
      <c r="B7610">
        <v>25.46712758053771</v>
      </c>
    </row>
    <row r="7611" spans="1:2" x14ac:dyDescent="0.25">
      <c r="A7611">
        <v>760.80000000000007</v>
      </c>
      <c r="B7611">
        <v>24.927959310570209</v>
      </c>
    </row>
    <row r="7612" spans="1:2" x14ac:dyDescent="0.25">
      <c r="A7612">
        <v>760.90000000000009</v>
      </c>
      <c r="B7612">
        <v>24.388791040602701</v>
      </c>
    </row>
    <row r="7613" spans="1:2" x14ac:dyDescent="0.25">
      <c r="A7613">
        <v>761</v>
      </c>
      <c r="B7613">
        <v>23.849622770635811</v>
      </c>
    </row>
    <row r="7614" spans="1:2" x14ac:dyDescent="0.25">
      <c r="A7614">
        <v>761.1</v>
      </c>
      <c r="B7614">
        <v>23.372516583930981</v>
      </c>
    </row>
    <row r="7615" spans="1:2" x14ac:dyDescent="0.25">
      <c r="A7615">
        <v>761.2</v>
      </c>
      <c r="B7615">
        <v>22.895410397226161</v>
      </c>
    </row>
    <row r="7616" spans="1:2" x14ac:dyDescent="0.25">
      <c r="A7616">
        <v>761.30000000000007</v>
      </c>
      <c r="B7616">
        <v>22.418304210521331</v>
      </c>
    </row>
    <row r="7617" spans="1:2" x14ac:dyDescent="0.25">
      <c r="A7617">
        <v>761.40000000000009</v>
      </c>
      <c r="B7617">
        <v>21.941198023816501</v>
      </c>
    </row>
    <row r="7618" spans="1:2" x14ac:dyDescent="0.25">
      <c r="A7618">
        <v>761.5</v>
      </c>
      <c r="B7618">
        <v>21.464091837112221</v>
      </c>
    </row>
    <row r="7619" spans="1:2" x14ac:dyDescent="0.25">
      <c r="A7619">
        <v>761.6</v>
      </c>
      <c r="B7619">
        <v>20.986985650407391</v>
      </c>
    </row>
    <row r="7620" spans="1:2" x14ac:dyDescent="0.25">
      <c r="A7620">
        <v>761.7</v>
      </c>
      <c r="B7620">
        <v>20.509879463702561</v>
      </c>
    </row>
    <row r="7621" spans="1:2" x14ac:dyDescent="0.25">
      <c r="A7621">
        <v>761.80000000000007</v>
      </c>
      <c r="B7621">
        <v>20.032773276997741</v>
      </c>
    </row>
    <row r="7622" spans="1:2" x14ac:dyDescent="0.25">
      <c r="A7622">
        <v>761.90000000000009</v>
      </c>
      <c r="B7622">
        <v>19.555667090292911</v>
      </c>
    </row>
    <row r="7623" spans="1:2" x14ac:dyDescent="0.25">
      <c r="A7623">
        <v>762</v>
      </c>
      <c r="B7623">
        <v>19.07856090358862</v>
      </c>
    </row>
    <row r="7624" spans="1:2" x14ac:dyDescent="0.25">
      <c r="A7624">
        <v>762.1</v>
      </c>
      <c r="B7624">
        <v>18.650832723427659</v>
      </c>
    </row>
    <row r="7625" spans="1:2" x14ac:dyDescent="0.25">
      <c r="A7625">
        <v>762.2</v>
      </c>
      <c r="B7625">
        <v>18.22310454326669</v>
      </c>
    </row>
    <row r="7626" spans="1:2" x14ac:dyDescent="0.25">
      <c r="A7626">
        <v>762.30000000000007</v>
      </c>
      <c r="B7626">
        <v>17.795376363105721</v>
      </c>
    </row>
    <row r="7627" spans="1:2" x14ac:dyDescent="0.25">
      <c r="A7627">
        <v>762.40000000000009</v>
      </c>
      <c r="B7627">
        <v>17.367648182944759</v>
      </c>
    </row>
    <row r="7628" spans="1:2" x14ac:dyDescent="0.25">
      <c r="A7628">
        <v>762.5</v>
      </c>
      <c r="B7628">
        <v>16.93992000278428</v>
      </c>
    </row>
    <row r="7629" spans="1:2" x14ac:dyDescent="0.25">
      <c r="A7629">
        <v>762.6</v>
      </c>
      <c r="B7629">
        <v>16.512191822623311</v>
      </c>
    </row>
    <row r="7630" spans="1:2" x14ac:dyDescent="0.25">
      <c r="A7630">
        <v>762.7</v>
      </c>
      <c r="B7630">
        <v>16.084463642462339</v>
      </c>
    </row>
    <row r="7631" spans="1:2" x14ac:dyDescent="0.25">
      <c r="A7631">
        <v>762.80000000000007</v>
      </c>
      <c r="B7631">
        <v>15.656735462301381</v>
      </c>
    </row>
    <row r="7632" spans="1:2" x14ac:dyDescent="0.25">
      <c r="A7632">
        <v>762.90000000000009</v>
      </c>
      <c r="B7632">
        <v>15.22900728214041</v>
      </c>
    </row>
    <row r="7633" spans="1:2" x14ac:dyDescent="0.25">
      <c r="A7633">
        <v>763</v>
      </c>
      <c r="B7633">
        <v>14.801279101979929</v>
      </c>
    </row>
    <row r="7634" spans="1:2" x14ac:dyDescent="0.25">
      <c r="A7634">
        <v>763.1</v>
      </c>
      <c r="B7634">
        <v>14.47160264122034</v>
      </c>
    </row>
    <row r="7635" spans="1:2" x14ac:dyDescent="0.25">
      <c r="A7635">
        <v>763.2</v>
      </c>
      <c r="B7635">
        <v>14.14192618046075</v>
      </c>
    </row>
    <row r="7636" spans="1:2" x14ac:dyDescent="0.25">
      <c r="A7636">
        <v>763.30000000000007</v>
      </c>
      <c r="B7636">
        <v>13.81224971970116</v>
      </c>
    </row>
    <row r="7637" spans="1:2" x14ac:dyDescent="0.25">
      <c r="A7637">
        <v>763.40000000000009</v>
      </c>
      <c r="B7637">
        <v>13.48257325894156</v>
      </c>
    </row>
    <row r="7638" spans="1:2" x14ac:dyDescent="0.25">
      <c r="A7638">
        <v>763.5</v>
      </c>
      <c r="B7638">
        <v>13.152896798182351</v>
      </c>
    </row>
    <row r="7639" spans="1:2" x14ac:dyDescent="0.25">
      <c r="A7639">
        <v>763.6</v>
      </c>
      <c r="B7639">
        <v>12.823220337422759</v>
      </c>
    </row>
    <row r="7640" spans="1:2" x14ac:dyDescent="0.25">
      <c r="A7640">
        <v>763.7</v>
      </c>
      <c r="B7640">
        <v>12.493543876663169</v>
      </c>
    </row>
    <row r="7641" spans="1:2" x14ac:dyDescent="0.25">
      <c r="A7641">
        <v>763.80000000000007</v>
      </c>
      <c r="B7641">
        <v>12.163867415903569</v>
      </c>
    </row>
    <row r="7642" spans="1:2" x14ac:dyDescent="0.25">
      <c r="A7642">
        <v>763.90000000000009</v>
      </c>
      <c r="B7642">
        <v>11.834190955143979</v>
      </c>
    </row>
    <row r="7643" spans="1:2" x14ac:dyDescent="0.25">
      <c r="A7643">
        <v>764</v>
      </c>
      <c r="B7643">
        <v>11.50451449438477</v>
      </c>
    </row>
    <row r="7644" spans="1:2" x14ac:dyDescent="0.25">
      <c r="A7644">
        <v>764.1</v>
      </c>
      <c r="B7644">
        <v>11.6322283354503</v>
      </c>
    </row>
    <row r="7645" spans="1:2" x14ac:dyDescent="0.25">
      <c r="A7645">
        <v>764.2</v>
      </c>
      <c r="B7645">
        <v>11.759942176515841</v>
      </c>
    </row>
    <row r="7646" spans="1:2" x14ac:dyDescent="0.25">
      <c r="A7646">
        <v>764.30000000000007</v>
      </c>
      <c r="B7646">
        <v>11.887656017581371</v>
      </c>
    </row>
    <row r="7647" spans="1:2" x14ac:dyDescent="0.25">
      <c r="A7647">
        <v>764.40000000000009</v>
      </c>
      <c r="B7647">
        <v>12.015369858646901</v>
      </c>
    </row>
    <row r="7648" spans="1:2" x14ac:dyDescent="0.25">
      <c r="A7648">
        <v>764.5</v>
      </c>
      <c r="B7648">
        <v>12.143083699712291</v>
      </c>
    </row>
    <row r="7649" spans="1:2" x14ac:dyDescent="0.25">
      <c r="A7649">
        <v>764.6</v>
      </c>
      <c r="B7649">
        <v>12.27079754077783</v>
      </c>
    </row>
    <row r="7650" spans="1:2" x14ac:dyDescent="0.25">
      <c r="A7650">
        <v>764.7</v>
      </c>
      <c r="B7650">
        <v>12.39851138184336</v>
      </c>
    </row>
    <row r="7651" spans="1:2" x14ac:dyDescent="0.25">
      <c r="A7651">
        <v>764.80000000000007</v>
      </c>
      <c r="B7651">
        <v>12.5262252229089</v>
      </c>
    </row>
    <row r="7652" spans="1:2" x14ac:dyDescent="0.25">
      <c r="A7652">
        <v>764.90000000000009</v>
      </c>
      <c r="B7652">
        <v>12.65393906397443</v>
      </c>
    </row>
    <row r="7653" spans="1:2" x14ac:dyDescent="0.25">
      <c r="A7653">
        <v>765</v>
      </c>
      <c r="B7653">
        <v>12.78165290503982</v>
      </c>
    </row>
    <row r="7654" spans="1:2" x14ac:dyDescent="0.25">
      <c r="A7654">
        <v>765.1</v>
      </c>
      <c r="B7654">
        <v>12.89377986871223</v>
      </c>
    </row>
    <row r="7655" spans="1:2" x14ac:dyDescent="0.25">
      <c r="A7655">
        <v>765.2</v>
      </c>
      <c r="B7655">
        <v>13.005906832384641</v>
      </c>
    </row>
    <row r="7656" spans="1:2" x14ac:dyDescent="0.25">
      <c r="A7656">
        <v>765.30000000000007</v>
      </c>
      <c r="B7656">
        <v>13.11803379605705</v>
      </c>
    </row>
    <row r="7657" spans="1:2" x14ac:dyDescent="0.25">
      <c r="A7657">
        <v>765.40000000000009</v>
      </c>
      <c r="B7657">
        <v>13.230160759729459</v>
      </c>
    </row>
    <row r="7658" spans="1:2" x14ac:dyDescent="0.25">
      <c r="A7658">
        <v>765.5</v>
      </c>
      <c r="B7658">
        <v>13.342287723401739</v>
      </c>
    </row>
    <row r="7659" spans="1:2" x14ac:dyDescent="0.25">
      <c r="A7659">
        <v>765.6</v>
      </c>
      <c r="B7659">
        <v>13.45441468707415</v>
      </c>
    </row>
    <row r="7660" spans="1:2" x14ac:dyDescent="0.25">
      <c r="A7660">
        <v>765.7</v>
      </c>
      <c r="B7660">
        <v>13.56654165074656</v>
      </c>
    </row>
    <row r="7661" spans="1:2" x14ac:dyDescent="0.25">
      <c r="A7661">
        <v>765.80000000000007</v>
      </c>
      <c r="B7661">
        <v>13.678668614418971</v>
      </c>
    </row>
    <row r="7662" spans="1:2" x14ac:dyDescent="0.25">
      <c r="A7662">
        <v>765.90000000000009</v>
      </c>
      <c r="B7662">
        <v>13.79079557809138</v>
      </c>
    </row>
    <row r="7663" spans="1:2" x14ac:dyDescent="0.25">
      <c r="A7663">
        <v>766</v>
      </c>
      <c r="B7663">
        <v>13.90292254176366</v>
      </c>
    </row>
    <row r="7664" spans="1:2" x14ac:dyDescent="0.25">
      <c r="A7664">
        <v>766.1</v>
      </c>
      <c r="B7664">
        <v>14.228748941636081</v>
      </c>
    </row>
    <row r="7665" spans="1:2" x14ac:dyDescent="0.25">
      <c r="A7665">
        <v>766.2</v>
      </c>
      <c r="B7665">
        <v>14.5545753415085</v>
      </c>
    </row>
    <row r="7666" spans="1:2" x14ac:dyDescent="0.25">
      <c r="A7666">
        <v>766.30000000000007</v>
      </c>
      <c r="B7666">
        <v>14.88040174138091</v>
      </c>
    </row>
    <row r="7667" spans="1:2" x14ac:dyDescent="0.25">
      <c r="A7667">
        <v>766.40000000000009</v>
      </c>
      <c r="B7667">
        <v>15.20622814125333</v>
      </c>
    </row>
    <row r="7668" spans="1:2" x14ac:dyDescent="0.25">
      <c r="A7668">
        <v>766.5</v>
      </c>
      <c r="B7668">
        <v>15.53205454112538</v>
      </c>
    </row>
    <row r="7669" spans="1:2" x14ac:dyDescent="0.25">
      <c r="A7669">
        <v>766.6</v>
      </c>
      <c r="B7669">
        <v>15.8578809409978</v>
      </c>
    </row>
    <row r="7670" spans="1:2" x14ac:dyDescent="0.25">
      <c r="A7670">
        <v>766.7</v>
      </c>
      <c r="B7670">
        <v>16.18370734087021</v>
      </c>
    </row>
    <row r="7671" spans="1:2" x14ac:dyDescent="0.25">
      <c r="A7671">
        <v>766.80000000000007</v>
      </c>
      <c r="B7671">
        <v>16.509533740742629</v>
      </c>
    </row>
    <row r="7672" spans="1:2" x14ac:dyDescent="0.25">
      <c r="A7672">
        <v>766.90000000000009</v>
      </c>
      <c r="B7672">
        <v>16.835360140615052</v>
      </c>
    </row>
    <row r="7673" spans="1:2" x14ac:dyDescent="0.25">
      <c r="A7673">
        <v>767</v>
      </c>
      <c r="B7673">
        <v>17.161186540487101</v>
      </c>
    </row>
    <row r="7674" spans="1:2" x14ac:dyDescent="0.25">
      <c r="A7674">
        <v>767.1</v>
      </c>
      <c r="B7674">
        <v>17.45463809992243</v>
      </c>
    </row>
    <row r="7675" spans="1:2" x14ac:dyDescent="0.25">
      <c r="A7675">
        <v>767.2</v>
      </c>
      <c r="B7675">
        <v>17.74808965935777</v>
      </c>
    </row>
    <row r="7676" spans="1:2" x14ac:dyDescent="0.25">
      <c r="A7676">
        <v>767.30000000000007</v>
      </c>
      <c r="B7676">
        <v>18.0415412187931</v>
      </c>
    </row>
    <row r="7677" spans="1:2" x14ac:dyDescent="0.25">
      <c r="A7677">
        <v>767.40000000000009</v>
      </c>
      <c r="B7677">
        <v>18.334992778228429</v>
      </c>
    </row>
    <row r="7678" spans="1:2" x14ac:dyDescent="0.25">
      <c r="A7678">
        <v>767.5</v>
      </c>
      <c r="B7678">
        <v>18.628444337663431</v>
      </c>
    </row>
    <row r="7679" spans="1:2" x14ac:dyDescent="0.25">
      <c r="A7679">
        <v>767.6</v>
      </c>
      <c r="B7679">
        <v>18.921895897098771</v>
      </c>
    </row>
    <row r="7680" spans="1:2" x14ac:dyDescent="0.25">
      <c r="A7680">
        <v>767.7</v>
      </c>
      <c r="B7680">
        <v>19.215347456534101</v>
      </c>
    </row>
    <row r="7681" spans="1:2" x14ac:dyDescent="0.25">
      <c r="A7681">
        <v>767.80000000000007</v>
      </c>
      <c r="B7681">
        <v>19.508799015969441</v>
      </c>
    </row>
    <row r="7682" spans="1:2" x14ac:dyDescent="0.25">
      <c r="A7682">
        <v>767.90000000000009</v>
      </c>
      <c r="B7682">
        <v>19.80225057540477</v>
      </c>
    </row>
    <row r="7683" spans="1:2" x14ac:dyDescent="0.25">
      <c r="A7683">
        <v>768</v>
      </c>
      <c r="B7683">
        <v>20.095702134839769</v>
      </c>
    </row>
    <row r="7684" spans="1:2" x14ac:dyDescent="0.25">
      <c r="A7684">
        <v>768.1</v>
      </c>
      <c r="B7684">
        <v>20.42087459250213</v>
      </c>
    </row>
    <row r="7685" spans="1:2" x14ac:dyDescent="0.25">
      <c r="A7685">
        <v>768.2</v>
      </c>
      <c r="B7685">
        <v>20.746047050164499</v>
      </c>
    </row>
    <row r="7686" spans="1:2" x14ac:dyDescent="0.25">
      <c r="A7686">
        <v>768.30000000000007</v>
      </c>
      <c r="B7686">
        <v>21.071219507826861</v>
      </c>
    </row>
    <row r="7687" spans="1:2" x14ac:dyDescent="0.25">
      <c r="A7687">
        <v>768.40000000000009</v>
      </c>
      <c r="B7687">
        <v>21.396391965489229</v>
      </c>
    </row>
    <row r="7688" spans="1:2" x14ac:dyDescent="0.25">
      <c r="A7688">
        <v>768.5</v>
      </c>
      <c r="B7688">
        <v>21.721564423151221</v>
      </c>
    </row>
    <row r="7689" spans="1:2" x14ac:dyDescent="0.25">
      <c r="A7689">
        <v>768.6</v>
      </c>
      <c r="B7689">
        <v>22.04673688081358</v>
      </c>
    </row>
    <row r="7690" spans="1:2" x14ac:dyDescent="0.25">
      <c r="A7690">
        <v>768.7</v>
      </c>
      <c r="B7690">
        <v>22.371909338475941</v>
      </c>
    </row>
    <row r="7691" spans="1:2" x14ac:dyDescent="0.25">
      <c r="A7691">
        <v>768.80000000000007</v>
      </c>
      <c r="B7691">
        <v>22.69708179613831</v>
      </c>
    </row>
    <row r="7692" spans="1:2" x14ac:dyDescent="0.25">
      <c r="A7692">
        <v>768.90000000000009</v>
      </c>
      <c r="B7692">
        <v>23.022254253800671</v>
      </c>
    </row>
    <row r="7693" spans="1:2" x14ac:dyDescent="0.25">
      <c r="A7693">
        <v>769</v>
      </c>
      <c r="B7693">
        <v>23.34742671146266</v>
      </c>
    </row>
    <row r="7694" spans="1:2" x14ac:dyDescent="0.25">
      <c r="A7694">
        <v>769.1</v>
      </c>
      <c r="B7694">
        <v>23.763134305677369</v>
      </c>
    </row>
    <row r="7695" spans="1:2" x14ac:dyDescent="0.25">
      <c r="A7695">
        <v>769.2</v>
      </c>
      <c r="B7695">
        <v>24.17884189989207</v>
      </c>
    </row>
    <row r="7696" spans="1:2" x14ac:dyDescent="0.25">
      <c r="A7696">
        <v>769.30000000000007</v>
      </c>
      <c r="B7696">
        <v>24.594549494106779</v>
      </c>
    </row>
    <row r="7697" spans="1:2" x14ac:dyDescent="0.25">
      <c r="A7697">
        <v>769.40000000000009</v>
      </c>
      <c r="B7697">
        <v>25.010257088321481</v>
      </c>
    </row>
    <row r="7698" spans="1:2" x14ac:dyDescent="0.25">
      <c r="A7698">
        <v>769.5</v>
      </c>
      <c r="B7698">
        <v>25.42596468253571</v>
      </c>
    </row>
    <row r="7699" spans="1:2" x14ac:dyDescent="0.25">
      <c r="A7699">
        <v>769.6</v>
      </c>
      <c r="B7699">
        <v>25.841672276750419</v>
      </c>
    </row>
    <row r="7700" spans="1:2" x14ac:dyDescent="0.25">
      <c r="A7700">
        <v>769.7</v>
      </c>
      <c r="B7700">
        <v>26.257379870965121</v>
      </c>
    </row>
    <row r="7701" spans="1:2" x14ac:dyDescent="0.25">
      <c r="A7701">
        <v>769.80000000000007</v>
      </c>
      <c r="B7701">
        <v>26.67308746517983</v>
      </c>
    </row>
    <row r="7702" spans="1:2" x14ac:dyDescent="0.25">
      <c r="A7702">
        <v>769.90000000000009</v>
      </c>
      <c r="B7702">
        <v>27.088795059394531</v>
      </c>
    </row>
    <row r="7703" spans="1:2" x14ac:dyDescent="0.25">
      <c r="A7703">
        <v>770</v>
      </c>
      <c r="B7703">
        <v>27.50450265360876</v>
      </c>
    </row>
    <row r="7704" spans="1:2" x14ac:dyDescent="0.25">
      <c r="A7704">
        <v>770.1</v>
      </c>
      <c r="B7704">
        <v>28.209761046481351</v>
      </c>
    </row>
    <row r="7705" spans="1:2" x14ac:dyDescent="0.25">
      <c r="A7705">
        <v>770.2</v>
      </c>
      <c r="B7705">
        <v>28.915019439353941</v>
      </c>
    </row>
    <row r="7706" spans="1:2" x14ac:dyDescent="0.25">
      <c r="A7706">
        <v>770.30000000000007</v>
      </c>
      <c r="B7706">
        <v>29.62027783222652</v>
      </c>
    </row>
    <row r="7707" spans="1:2" x14ac:dyDescent="0.25">
      <c r="A7707">
        <v>770.40000000000009</v>
      </c>
      <c r="B7707">
        <v>30.325536225099111</v>
      </c>
    </row>
    <row r="7708" spans="1:2" x14ac:dyDescent="0.25">
      <c r="A7708">
        <v>770.5</v>
      </c>
      <c r="B7708">
        <v>31.030794617970901</v>
      </c>
    </row>
    <row r="7709" spans="1:2" x14ac:dyDescent="0.25">
      <c r="A7709">
        <v>770.6</v>
      </c>
      <c r="B7709">
        <v>31.736053010843481</v>
      </c>
    </row>
    <row r="7710" spans="1:2" x14ac:dyDescent="0.25">
      <c r="A7710">
        <v>770.7</v>
      </c>
      <c r="B7710">
        <v>32.441311403716071</v>
      </c>
    </row>
    <row r="7711" spans="1:2" x14ac:dyDescent="0.25">
      <c r="A7711">
        <v>770.80000000000007</v>
      </c>
      <c r="B7711">
        <v>33.146569796588658</v>
      </c>
    </row>
    <row r="7712" spans="1:2" x14ac:dyDescent="0.25">
      <c r="A7712">
        <v>770.90000000000009</v>
      </c>
      <c r="B7712">
        <v>33.851828189461237</v>
      </c>
    </row>
    <row r="7713" spans="1:2" x14ac:dyDescent="0.25">
      <c r="A7713">
        <v>771</v>
      </c>
      <c r="B7713">
        <v>34.557086582333028</v>
      </c>
    </row>
    <row r="7714" spans="1:2" x14ac:dyDescent="0.25">
      <c r="A7714">
        <v>771.1</v>
      </c>
      <c r="B7714">
        <v>34.919415262945229</v>
      </c>
    </row>
    <row r="7715" spans="1:2" x14ac:dyDescent="0.25">
      <c r="A7715">
        <v>771.2</v>
      </c>
      <c r="B7715">
        <v>35.281743943557423</v>
      </c>
    </row>
    <row r="7716" spans="1:2" x14ac:dyDescent="0.25">
      <c r="A7716">
        <v>771.30000000000007</v>
      </c>
      <c r="B7716">
        <v>35.644072624169617</v>
      </c>
    </row>
    <row r="7717" spans="1:2" x14ac:dyDescent="0.25">
      <c r="A7717">
        <v>771.40000000000009</v>
      </c>
      <c r="B7717">
        <v>36.006401304781818</v>
      </c>
    </row>
    <row r="7718" spans="1:2" x14ac:dyDescent="0.25">
      <c r="A7718">
        <v>771.5</v>
      </c>
      <c r="B7718">
        <v>36.368729985393607</v>
      </c>
    </row>
    <row r="7719" spans="1:2" x14ac:dyDescent="0.25">
      <c r="A7719">
        <v>771.6</v>
      </c>
      <c r="B7719">
        <v>36.731058666005808</v>
      </c>
    </row>
    <row r="7720" spans="1:2" x14ac:dyDescent="0.25">
      <c r="A7720">
        <v>771.7</v>
      </c>
      <c r="B7720">
        <v>37.093387346618009</v>
      </c>
    </row>
    <row r="7721" spans="1:2" x14ac:dyDescent="0.25">
      <c r="A7721">
        <v>771.80000000000007</v>
      </c>
      <c r="B7721">
        <v>37.45571602723021</v>
      </c>
    </row>
    <row r="7722" spans="1:2" x14ac:dyDescent="0.25">
      <c r="A7722">
        <v>771.90000000000009</v>
      </c>
      <c r="B7722">
        <v>37.818044707842397</v>
      </c>
    </row>
    <row r="7723" spans="1:2" x14ac:dyDescent="0.25">
      <c r="A7723">
        <v>772</v>
      </c>
      <c r="B7723">
        <v>38.180373388454193</v>
      </c>
    </row>
    <row r="7724" spans="1:2" x14ac:dyDescent="0.25">
      <c r="A7724">
        <v>772.1</v>
      </c>
      <c r="B7724">
        <v>38.646099213628993</v>
      </c>
    </row>
    <row r="7725" spans="1:2" x14ac:dyDescent="0.25">
      <c r="A7725">
        <v>772.2</v>
      </c>
      <c r="B7725">
        <v>39.111825038803786</v>
      </c>
    </row>
    <row r="7726" spans="1:2" x14ac:dyDescent="0.25">
      <c r="A7726">
        <v>772.30000000000007</v>
      </c>
      <c r="B7726">
        <v>39.577550863978587</v>
      </c>
    </row>
    <row r="7727" spans="1:2" x14ac:dyDescent="0.25">
      <c r="A7727">
        <v>772.40000000000009</v>
      </c>
      <c r="B7727">
        <v>40.043276689153387</v>
      </c>
    </row>
    <row r="7728" spans="1:2" x14ac:dyDescent="0.25">
      <c r="A7728">
        <v>772.5</v>
      </c>
      <c r="B7728">
        <v>40.509002514327648</v>
      </c>
    </row>
    <row r="7729" spans="1:2" x14ac:dyDescent="0.25">
      <c r="A7729">
        <v>772.6</v>
      </c>
      <c r="B7729">
        <v>40.974728339502462</v>
      </c>
    </row>
    <row r="7730" spans="1:2" x14ac:dyDescent="0.25">
      <c r="A7730">
        <v>772.7</v>
      </c>
      <c r="B7730">
        <v>41.440454164677249</v>
      </c>
    </row>
    <row r="7731" spans="1:2" x14ac:dyDescent="0.25">
      <c r="A7731">
        <v>772.80000000000007</v>
      </c>
      <c r="B7731">
        <v>41.906179989852049</v>
      </c>
    </row>
    <row r="7732" spans="1:2" x14ac:dyDescent="0.25">
      <c r="A7732">
        <v>772.90000000000009</v>
      </c>
      <c r="B7732">
        <v>42.371905815026849</v>
      </c>
    </row>
    <row r="7733" spans="1:2" x14ac:dyDescent="0.25">
      <c r="A7733">
        <v>773</v>
      </c>
      <c r="B7733">
        <v>42.837631640201117</v>
      </c>
    </row>
    <row r="7734" spans="1:2" x14ac:dyDescent="0.25">
      <c r="A7734">
        <v>773.1</v>
      </c>
      <c r="B7734">
        <v>43.187852089150731</v>
      </c>
    </row>
    <row r="7735" spans="1:2" x14ac:dyDescent="0.25">
      <c r="A7735">
        <v>773.2</v>
      </c>
      <c r="B7735">
        <v>43.538072538100351</v>
      </c>
    </row>
    <row r="7736" spans="1:2" x14ac:dyDescent="0.25">
      <c r="A7736">
        <v>773.30000000000007</v>
      </c>
      <c r="B7736">
        <v>43.888292987049972</v>
      </c>
    </row>
    <row r="7737" spans="1:2" x14ac:dyDescent="0.25">
      <c r="A7737">
        <v>773.40000000000009</v>
      </c>
      <c r="B7737">
        <v>44.238513435999579</v>
      </c>
    </row>
    <row r="7738" spans="1:2" x14ac:dyDescent="0.25">
      <c r="A7738">
        <v>773.5</v>
      </c>
      <c r="B7738">
        <v>44.588733884948788</v>
      </c>
    </row>
    <row r="7739" spans="1:2" x14ac:dyDescent="0.25">
      <c r="A7739">
        <v>773.6</v>
      </c>
      <c r="B7739">
        <v>44.938954333898423</v>
      </c>
    </row>
    <row r="7740" spans="1:2" x14ac:dyDescent="0.25">
      <c r="A7740">
        <v>773.7</v>
      </c>
      <c r="B7740">
        <v>45.289174782848029</v>
      </c>
    </row>
    <row r="7741" spans="1:2" x14ac:dyDescent="0.25">
      <c r="A7741">
        <v>773.80000000000007</v>
      </c>
      <c r="B7741">
        <v>45.639395231797643</v>
      </c>
    </row>
    <row r="7742" spans="1:2" x14ac:dyDescent="0.25">
      <c r="A7742">
        <v>773.90000000000009</v>
      </c>
      <c r="B7742">
        <v>45.989615680747256</v>
      </c>
    </row>
    <row r="7743" spans="1:2" x14ac:dyDescent="0.25">
      <c r="A7743">
        <v>774</v>
      </c>
      <c r="B7743">
        <v>46.339836129696479</v>
      </c>
    </row>
    <row r="7744" spans="1:2" x14ac:dyDescent="0.25">
      <c r="A7744">
        <v>774.1</v>
      </c>
      <c r="B7744">
        <v>46.745103914098323</v>
      </c>
    </row>
    <row r="7745" spans="1:2" x14ac:dyDescent="0.25">
      <c r="A7745">
        <v>774.2</v>
      </c>
      <c r="B7745">
        <v>47.150371698500152</v>
      </c>
    </row>
    <row r="7746" spans="1:2" x14ac:dyDescent="0.25">
      <c r="A7746">
        <v>774.30000000000007</v>
      </c>
      <c r="B7746">
        <v>47.555639482901988</v>
      </c>
    </row>
    <row r="7747" spans="1:2" x14ac:dyDescent="0.25">
      <c r="A7747">
        <v>774.40000000000009</v>
      </c>
      <c r="B7747">
        <v>47.960907267303817</v>
      </c>
    </row>
    <row r="7748" spans="1:2" x14ac:dyDescent="0.25">
      <c r="A7748">
        <v>774.5</v>
      </c>
      <c r="B7748">
        <v>48.366175051705198</v>
      </c>
    </row>
    <row r="7749" spans="1:2" x14ac:dyDescent="0.25">
      <c r="A7749">
        <v>774.6</v>
      </c>
      <c r="B7749">
        <v>48.771442836107028</v>
      </c>
    </row>
    <row r="7750" spans="1:2" x14ac:dyDescent="0.25">
      <c r="A7750">
        <v>774.7</v>
      </c>
      <c r="B7750">
        <v>49.176710620508857</v>
      </c>
    </row>
    <row r="7751" spans="1:2" x14ac:dyDescent="0.25">
      <c r="A7751">
        <v>774.80000000000007</v>
      </c>
      <c r="B7751">
        <v>49.5819784049107</v>
      </c>
    </row>
    <row r="7752" spans="1:2" x14ac:dyDescent="0.25">
      <c r="A7752">
        <v>774.90000000000009</v>
      </c>
      <c r="B7752">
        <v>49.987246189312543</v>
      </c>
    </row>
    <row r="7753" spans="1:2" x14ac:dyDescent="0.25">
      <c r="A7753">
        <v>775</v>
      </c>
      <c r="B7753">
        <v>50.392513973713911</v>
      </c>
    </row>
    <row r="7754" spans="1:2" x14ac:dyDescent="0.25">
      <c r="A7754">
        <v>775.1</v>
      </c>
      <c r="B7754">
        <v>50.67116194085979</v>
      </c>
    </row>
    <row r="7755" spans="1:2" x14ac:dyDescent="0.25">
      <c r="A7755">
        <v>775.2</v>
      </c>
      <c r="B7755">
        <v>50.949809908005662</v>
      </c>
    </row>
    <row r="7756" spans="1:2" x14ac:dyDescent="0.25">
      <c r="A7756">
        <v>775.30000000000007</v>
      </c>
      <c r="B7756">
        <v>51.228457875151541</v>
      </c>
    </row>
    <row r="7757" spans="1:2" x14ac:dyDescent="0.25">
      <c r="A7757">
        <v>775.40000000000009</v>
      </c>
      <c r="B7757">
        <v>51.507105842297413</v>
      </c>
    </row>
    <row r="7758" spans="1:2" x14ac:dyDescent="0.25">
      <c r="A7758">
        <v>775.5</v>
      </c>
      <c r="B7758">
        <v>51.785753809442973</v>
      </c>
    </row>
    <row r="7759" spans="1:2" x14ac:dyDescent="0.25">
      <c r="A7759">
        <v>775.6</v>
      </c>
      <c r="B7759">
        <v>52.064401776588852</v>
      </c>
    </row>
    <row r="7760" spans="1:2" x14ac:dyDescent="0.25">
      <c r="A7760">
        <v>775.7</v>
      </c>
      <c r="B7760">
        <v>52.343049743734717</v>
      </c>
    </row>
    <row r="7761" spans="1:2" x14ac:dyDescent="0.25">
      <c r="A7761">
        <v>775.80000000000007</v>
      </c>
      <c r="B7761">
        <v>52.621697710880603</v>
      </c>
    </row>
    <row r="7762" spans="1:2" x14ac:dyDescent="0.25">
      <c r="A7762">
        <v>775.90000000000009</v>
      </c>
      <c r="B7762">
        <v>52.900345678026483</v>
      </c>
    </row>
    <row r="7763" spans="1:2" x14ac:dyDescent="0.25">
      <c r="A7763">
        <v>776</v>
      </c>
      <c r="B7763">
        <v>53.178993645172042</v>
      </c>
    </row>
    <row r="7764" spans="1:2" x14ac:dyDescent="0.25">
      <c r="A7764">
        <v>776.1</v>
      </c>
      <c r="B7764">
        <v>53.320302882469981</v>
      </c>
    </row>
    <row r="7765" spans="1:2" x14ac:dyDescent="0.25">
      <c r="A7765">
        <v>776.2</v>
      </c>
      <c r="B7765">
        <v>53.461612119767928</v>
      </c>
    </row>
    <row r="7766" spans="1:2" x14ac:dyDescent="0.25">
      <c r="A7766">
        <v>776.30000000000007</v>
      </c>
      <c r="B7766">
        <v>53.602921357065867</v>
      </c>
    </row>
    <row r="7767" spans="1:2" x14ac:dyDescent="0.25">
      <c r="A7767">
        <v>776.40000000000009</v>
      </c>
      <c r="B7767">
        <v>53.74423059436382</v>
      </c>
    </row>
    <row r="7768" spans="1:2" x14ac:dyDescent="0.25">
      <c r="A7768">
        <v>776.5</v>
      </c>
      <c r="B7768">
        <v>53.88553983166161</v>
      </c>
    </row>
    <row r="7769" spans="1:2" x14ac:dyDescent="0.25">
      <c r="A7769">
        <v>776.6</v>
      </c>
      <c r="B7769">
        <v>54.026849068959557</v>
      </c>
    </row>
    <row r="7770" spans="1:2" x14ac:dyDescent="0.25">
      <c r="A7770">
        <v>776.7</v>
      </c>
      <c r="B7770">
        <v>54.168158306257503</v>
      </c>
    </row>
    <row r="7771" spans="1:2" x14ac:dyDescent="0.25">
      <c r="A7771">
        <v>776.80000000000007</v>
      </c>
      <c r="B7771">
        <v>54.309467543555449</v>
      </c>
    </row>
    <row r="7772" spans="1:2" x14ac:dyDescent="0.25">
      <c r="A7772">
        <v>776.90000000000009</v>
      </c>
      <c r="B7772">
        <v>54.450776780853403</v>
      </c>
    </row>
    <row r="7773" spans="1:2" x14ac:dyDescent="0.25">
      <c r="A7773">
        <v>777</v>
      </c>
      <c r="B7773">
        <v>54.592086018151193</v>
      </c>
    </row>
    <row r="7774" spans="1:2" x14ac:dyDescent="0.25">
      <c r="A7774">
        <v>777.1</v>
      </c>
      <c r="B7774">
        <v>54.775583818579257</v>
      </c>
    </row>
    <row r="7775" spans="1:2" x14ac:dyDescent="0.25">
      <c r="A7775">
        <v>777.2</v>
      </c>
      <c r="B7775">
        <v>54.959081619007328</v>
      </c>
    </row>
    <row r="7776" spans="1:2" x14ac:dyDescent="0.25">
      <c r="A7776">
        <v>777.30000000000007</v>
      </c>
      <c r="B7776">
        <v>55.142579419435393</v>
      </c>
    </row>
    <row r="7777" spans="1:2" x14ac:dyDescent="0.25">
      <c r="A7777">
        <v>777.40000000000009</v>
      </c>
      <c r="B7777">
        <v>55.326077219863457</v>
      </c>
    </row>
    <row r="7778" spans="1:2" x14ac:dyDescent="0.25">
      <c r="A7778">
        <v>777.5</v>
      </c>
      <c r="B7778">
        <v>55.509575020291322</v>
      </c>
    </row>
    <row r="7779" spans="1:2" x14ac:dyDescent="0.25">
      <c r="A7779">
        <v>777.6</v>
      </c>
      <c r="B7779">
        <v>55.693072820719387</v>
      </c>
    </row>
    <row r="7780" spans="1:2" x14ac:dyDescent="0.25">
      <c r="A7780">
        <v>777.7</v>
      </c>
      <c r="B7780">
        <v>55.876570621147472</v>
      </c>
    </row>
    <row r="7781" spans="1:2" x14ac:dyDescent="0.25">
      <c r="A7781">
        <v>777.80000000000007</v>
      </c>
      <c r="B7781">
        <v>56.060068421575536</v>
      </c>
    </row>
    <row r="7782" spans="1:2" x14ac:dyDescent="0.25">
      <c r="A7782">
        <v>777.90000000000009</v>
      </c>
      <c r="B7782">
        <v>56.243566222003608</v>
      </c>
    </row>
    <row r="7783" spans="1:2" x14ac:dyDescent="0.25">
      <c r="A7783">
        <v>778</v>
      </c>
      <c r="B7783">
        <v>56.427064022431473</v>
      </c>
    </row>
    <row r="7784" spans="1:2" x14ac:dyDescent="0.25">
      <c r="A7784">
        <v>778.1</v>
      </c>
      <c r="B7784">
        <v>56.592981051122543</v>
      </c>
    </row>
    <row r="7785" spans="1:2" x14ac:dyDescent="0.25">
      <c r="A7785">
        <v>778.2</v>
      </c>
      <c r="B7785">
        <v>56.758898079813619</v>
      </c>
    </row>
    <row r="7786" spans="1:2" x14ac:dyDescent="0.25">
      <c r="A7786">
        <v>778.30000000000007</v>
      </c>
      <c r="B7786">
        <v>56.924815108504703</v>
      </c>
    </row>
    <row r="7787" spans="1:2" x14ac:dyDescent="0.25">
      <c r="A7787">
        <v>778.40000000000009</v>
      </c>
      <c r="B7787">
        <v>57.090732137195772</v>
      </c>
    </row>
    <row r="7788" spans="1:2" x14ac:dyDescent="0.25">
      <c r="A7788">
        <v>778.5</v>
      </c>
      <c r="B7788">
        <v>57.256649165886657</v>
      </c>
    </row>
    <row r="7789" spans="1:2" x14ac:dyDescent="0.25">
      <c r="A7789">
        <v>778.6</v>
      </c>
      <c r="B7789">
        <v>57.42256619457774</v>
      </c>
    </row>
    <row r="7790" spans="1:2" x14ac:dyDescent="0.25">
      <c r="A7790">
        <v>778.7</v>
      </c>
      <c r="B7790">
        <v>57.588483223268817</v>
      </c>
    </row>
    <row r="7791" spans="1:2" x14ac:dyDescent="0.25">
      <c r="A7791">
        <v>778.80000000000007</v>
      </c>
      <c r="B7791">
        <v>57.754400251959893</v>
      </c>
    </row>
    <row r="7792" spans="1:2" x14ac:dyDescent="0.25">
      <c r="A7792">
        <v>778.90000000000009</v>
      </c>
      <c r="B7792">
        <v>57.92031728065097</v>
      </c>
    </row>
    <row r="7793" spans="1:2" x14ac:dyDescent="0.25">
      <c r="A7793">
        <v>779</v>
      </c>
      <c r="B7793">
        <v>58.086234309341862</v>
      </c>
    </row>
    <row r="7794" spans="1:2" x14ac:dyDescent="0.25">
      <c r="A7794">
        <v>779.1</v>
      </c>
      <c r="B7794">
        <v>58.329492562607761</v>
      </c>
    </row>
    <row r="7795" spans="1:2" x14ac:dyDescent="0.25">
      <c r="A7795">
        <v>779.2</v>
      </c>
      <c r="B7795">
        <v>58.572750815873661</v>
      </c>
    </row>
    <row r="7796" spans="1:2" x14ac:dyDescent="0.25">
      <c r="A7796">
        <v>779.30000000000007</v>
      </c>
      <c r="B7796">
        <v>58.816009069139561</v>
      </c>
    </row>
    <row r="7797" spans="1:2" x14ac:dyDescent="0.25">
      <c r="A7797">
        <v>779.40000000000009</v>
      </c>
      <c r="B7797">
        <v>59.059267322405461</v>
      </c>
    </row>
    <row r="7798" spans="1:2" x14ac:dyDescent="0.25">
      <c r="A7798">
        <v>779.5</v>
      </c>
      <c r="B7798">
        <v>59.302525575671083</v>
      </c>
    </row>
    <row r="7799" spans="1:2" x14ac:dyDescent="0.25">
      <c r="A7799">
        <v>779.6</v>
      </c>
      <c r="B7799">
        <v>59.54578382893699</v>
      </c>
    </row>
    <row r="7800" spans="1:2" x14ac:dyDescent="0.25">
      <c r="A7800">
        <v>779.7</v>
      </c>
      <c r="B7800">
        <v>59.78904208220289</v>
      </c>
    </row>
    <row r="7801" spans="1:2" x14ac:dyDescent="0.25">
      <c r="A7801">
        <v>779.80000000000007</v>
      </c>
      <c r="B7801">
        <v>60.03230033546879</v>
      </c>
    </row>
    <row r="7802" spans="1:2" x14ac:dyDescent="0.25">
      <c r="A7802">
        <v>779.90000000000009</v>
      </c>
      <c r="B7802">
        <v>60.27555858873469</v>
      </c>
    </row>
    <row r="7803" spans="1:2" x14ac:dyDescent="0.25">
      <c r="A7803">
        <v>780</v>
      </c>
      <c r="B7803">
        <v>60.518816842000312</v>
      </c>
    </row>
    <row r="7804" spans="1:2" x14ac:dyDescent="0.25">
      <c r="A7804">
        <v>780.1</v>
      </c>
      <c r="B7804">
        <v>60.652473360822391</v>
      </c>
    </row>
    <row r="7805" spans="1:2" x14ac:dyDescent="0.25">
      <c r="A7805">
        <v>780.2</v>
      </c>
      <c r="B7805">
        <v>60.786129879644477</v>
      </c>
    </row>
    <row r="7806" spans="1:2" x14ac:dyDescent="0.25">
      <c r="A7806">
        <v>780.30000000000007</v>
      </c>
      <c r="B7806">
        <v>60.919786398466563</v>
      </c>
    </row>
    <row r="7807" spans="1:2" x14ac:dyDescent="0.25">
      <c r="A7807">
        <v>780.40000000000009</v>
      </c>
      <c r="B7807">
        <v>61.053442917288642</v>
      </c>
    </row>
    <row r="7808" spans="1:2" x14ac:dyDescent="0.25">
      <c r="A7808">
        <v>780.5</v>
      </c>
      <c r="B7808">
        <v>61.187099436110572</v>
      </c>
    </row>
    <row r="7809" spans="1:2" x14ac:dyDescent="0.25">
      <c r="A7809">
        <v>780.6</v>
      </c>
      <c r="B7809">
        <v>61.32075595493265</v>
      </c>
    </row>
    <row r="7810" spans="1:2" x14ac:dyDescent="0.25">
      <c r="A7810">
        <v>780.7</v>
      </c>
      <c r="B7810">
        <v>61.454412473754743</v>
      </c>
    </row>
    <row r="7811" spans="1:2" x14ac:dyDescent="0.25">
      <c r="A7811">
        <v>780.80000000000007</v>
      </c>
      <c r="B7811">
        <v>61.588068992576822</v>
      </c>
    </row>
    <row r="7812" spans="1:2" x14ac:dyDescent="0.25">
      <c r="A7812">
        <v>780.90000000000009</v>
      </c>
      <c r="B7812">
        <v>61.721725511398901</v>
      </c>
    </row>
    <row r="7813" spans="1:2" x14ac:dyDescent="0.25">
      <c r="A7813">
        <v>781</v>
      </c>
      <c r="B7813">
        <v>61.855382030220831</v>
      </c>
    </row>
    <row r="7814" spans="1:2" x14ac:dyDescent="0.25">
      <c r="A7814">
        <v>781.1</v>
      </c>
      <c r="B7814">
        <v>61.832088663399979</v>
      </c>
    </row>
    <row r="7815" spans="1:2" x14ac:dyDescent="0.25">
      <c r="A7815">
        <v>781.2</v>
      </c>
      <c r="B7815">
        <v>61.808795296579127</v>
      </c>
    </row>
    <row r="7816" spans="1:2" x14ac:dyDescent="0.25">
      <c r="A7816">
        <v>781.30000000000007</v>
      </c>
      <c r="B7816">
        <v>61.785501929758283</v>
      </c>
    </row>
    <row r="7817" spans="1:2" x14ac:dyDescent="0.25">
      <c r="A7817">
        <v>781.40000000000009</v>
      </c>
      <c r="B7817">
        <v>61.762208562937417</v>
      </c>
    </row>
    <row r="7818" spans="1:2" x14ac:dyDescent="0.25">
      <c r="A7818">
        <v>781.5</v>
      </c>
      <c r="B7818">
        <v>61.738915196116601</v>
      </c>
    </row>
    <row r="7819" spans="1:2" x14ac:dyDescent="0.25">
      <c r="A7819">
        <v>781.6</v>
      </c>
      <c r="B7819">
        <v>61.715621829295749</v>
      </c>
    </row>
    <row r="7820" spans="1:2" x14ac:dyDescent="0.25">
      <c r="A7820">
        <v>781.7</v>
      </c>
      <c r="B7820">
        <v>61.692328462474897</v>
      </c>
    </row>
    <row r="7821" spans="1:2" x14ac:dyDescent="0.25">
      <c r="A7821">
        <v>781.80000000000007</v>
      </c>
      <c r="B7821">
        <v>61.669035095654053</v>
      </c>
    </row>
    <row r="7822" spans="1:2" x14ac:dyDescent="0.25">
      <c r="A7822">
        <v>781.90000000000009</v>
      </c>
      <c r="B7822">
        <v>61.645741728833187</v>
      </c>
    </row>
    <row r="7823" spans="1:2" x14ac:dyDescent="0.25">
      <c r="A7823">
        <v>782</v>
      </c>
      <c r="B7823">
        <v>61.622448362012371</v>
      </c>
    </row>
    <row r="7824" spans="1:2" x14ac:dyDescent="0.25">
      <c r="A7824">
        <v>782.1</v>
      </c>
      <c r="B7824">
        <v>61.601823759084454</v>
      </c>
    </row>
    <row r="7825" spans="1:2" x14ac:dyDescent="0.25">
      <c r="A7825">
        <v>782.2</v>
      </c>
      <c r="B7825">
        <v>61.581199156156522</v>
      </c>
    </row>
    <row r="7826" spans="1:2" x14ac:dyDescent="0.25">
      <c r="A7826">
        <v>782.30000000000007</v>
      </c>
      <c r="B7826">
        <v>61.560574553228612</v>
      </c>
    </row>
    <row r="7827" spans="1:2" x14ac:dyDescent="0.25">
      <c r="A7827">
        <v>782.40000000000009</v>
      </c>
      <c r="B7827">
        <v>61.539949950300681</v>
      </c>
    </row>
    <row r="7828" spans="1:2" x14ac:dyDescent="0.25">
      <c r="A7828">
        <v>782.5</v>
      </c>
      <c r="B7828">
        <v>61.519325347372792</v>
      </c>
    </row>
    <row r="7829" spans="1:2" x14ac:dyDescent="0.25">
      <c r="A7829">
        <v>782.6</v>
      </c>
      <c r="B7829">
        <v>61.498700744444861</v>
      </c>
    </row>
    <row r="7830" spans="1:2" x14ac:dyDescent="0.25">
      <c r="A7830">
        <v>782.7</v>
      </c>
      <c r="B7830">
        <v>61.478076141516937</v>
      </c>
    </row>
    <row r="7831" spans="1:2" x14ac:dyDescent="0.25">
      <c r="A7831">
        <v>782.80000000000007</v>
      </c>
      <c r="B7831">
        <v>61.457451538589012</v>
      </c>
    </row>
    <row r="7832" spans="1:2" x14ac:dyDescent="0.25">
      <c r="A7832">
        <v>782.90000000000009</v>
      </c>
      <c r="B7832">
        <v>61.436826935661088</v>
      </c>
    </row>
    <row r="7833" spans="1:2" x14ac:dyDescent="0.25">
      <c r="A7833">
        <v>783</v>
      </c>
      <c r="B7833">
        <v>61.416202332733192</v>
      </c>
    </row>
    <row r="7834" spans="1:2" x14ac:dyDescent="0.25">
      <c r="A7834">
        <v>783.1</v>
      </c>
      <c r="B7834">
        <v>61.543903463167609</v>
      </c>
    </row>
    <row r="7835" spans="1:2" x14ac:dyDescent="0.25">
      <c r="A7835">
        <v>783.2</v>
      </c>
      <c r="B7835">
        <v>61.671604593602027</v>
      </c>
    </row>
    <row r="7836" spans="1:2" x14ac:dyDescent="0.25">
      <c r="A7836">
        <v>783.30000000000007</v>
      </c>
      <c r="B7836">
        <v>61.799305724036437</v>
      </c>
    </row>
    <row r="7837" spans="1:2" x14ac:dyDescent="0.25">
      <c r="A7837">
        <v>783.40000000000009</v>
      </c>
      <c r="B7837">
        <v>61.927006854470861</v>
      </c>
    </row>
    <row r="7838" spans="1:2" x14ac:dyDescent="0.25">
      <c r="A7838">
        <v>783.5</v>
      </c>
      <c r="B7838">
        <v>62.054707984905129</v>
      </c>
    </row>
    <row r="7839" spans="1:2" x14ac:dyDescent="0.25">
      <c r="A7839">
        <v>783.6</v>
      </c>
      <c r="B7839">
        <v>62.182409115339553</v>
      </c>
    </row>
    <row r="7840" spans="1:2" x14ac:dyDescent="0.25">
      <c r="A7840">
        <v>783.7</v>
      </c>
      <c r="B7840">
        <v>62.310110245773963</v>
      </c>
    </row>
    <row r="7841" spans="1:2" x14ac:dyDescent="0.25">
      <c r="A7841">
        <v>783.80000000000007</v>
      </c>
      <c r="B7841">
        <v>62.43781137620838</v>
      </c>
    </row>
    <row r="7842" spans="1:2" x14ac:dyDescent="0.25">
      <c r="A7842">
        <v>783.90000000000009</v>
      </c>
      <c r="B7842">
        <v>62.565512506642797</v>
      </c>
    </row>
    <row r="7843" spans="1:2" x14ac:dyDescent="0.25">
      <c r="A7843">
        <v>784</v>
      </c>
      <c r="B7843">
        <v>62.693213637077058</v>
      </c>
    </row>
    <row r="7844" spans="1:2" x14ac:dyDescent="0.25">
      <c r="A7844">
        <v>784.1</v>
      </c>
      <c r="B7844">
        <v>62.727659516008067</v>
      </c>
    </row>
    <row r="7845" spans="1:2" x14ac:dyDescent="0.25">
      <c r="A7845">
        <v>784.2</v>
      </c>
      <c r="B7845">
        <v>62.762105394939091</v>
      </c>
    </row>
    <row r="7846" spans="1:2" x14ac:dyDescent="0.25">
      <c r="A7846">
        <v>784.30000000000007</v>
      </c>
      <c r="B7846">
        <v>62.796551273870101</v>
      </c>
    </row>
    <row r="7847" spans="1:2" x14ac:dyDescent="0.25">
      <c r="A7847">
        <v>784.40000000000009</v>
      </c>
      <c r="B7847">
        <v>62.83099715280111</v>
      </c>
    </row>
    <row r="7848" spans="1:2" x14ac:dyDescent="0.25">
      <c r="A7848">
        <v>784.5</v>
      </c>
      <c r="B7848">
        <v>62.865443031732077</v>
      </c>
    </row>
    <row r="7849" spans="1:2" x14ac:dyDescent="0.25">
      <c r="A7849">
        <v>784.6</v>
      </c>
      <c r="B7849">
        <v>62.899888910663087</v>
      </c>
    </row>
    <row r="7850" spans="1:2" x14ac:dyDescent="0.25">
      <c r="A7850">
        <v>784.7</v>
      </c>
      <c r="B7850">
        <v>62.934334789594111</v>
      </c>
    </row>
    <row r="7851" spans="1:2" x14ac:dyDescent="0.25">
      <c r="A7851">
        <v>784.80000000000007</v>
      </c>
      <c r="B7851">
        <v>62.96878066852512</v>
      </c>
    </row>
    <row r="7852" spans="1:2" x14ac:dyDescent="0.25">
      <c r="A7852">
        <v>784.90000000000009</v>
      </c>
      <c r="B7852">
        <v>63.00322654745613</v>
      </c>
    </row>
    <row r="7853" spans="1:2" x14ac:dyDescent="0.25">
      <c r="A7853">
        <v>785</v>
      </c>
      <c r="B7853">
        <v>63.037672426387097</v>
      </c>
    </row>
    <row r="7854" spans="1:2" x14ac:dyDescent="0.25">
      <c r="A7854">
        <v>785.1</v>
      </c>
      <c r="B7854">
        <v>63.144386634558202</v>
      </c>
    </row>
    <row r="7855" spans="1:2" x14ac:dyDescent="0.25">
      <c r="A7855">
        <v>785.2</v>
      </c>
      <c r="B7855">
        <v>63.251100842729286</v>
      </c>
    </row>
    <row r="7856" spans="1:2" x14ac:dyDescent="0.25">
      <c r="A7856">
        <v>785.30000000000007</v>
      </c>
      <c r="B7856">
        <v>63.357815050900378</v>
      </c>
    </row>
    <row r="7857" spans="1:2" x14ac:dyDescent="0.25">
      <c r="A7857">
        <v>785.40000000000009</v>
      </c>
      <c r="B7857">
        <v>63.464529259071469</v>
      </c>
    </row>
    <row r="7858" spans="1:2" x14ac:dyDescent="0.25">
      <c r="A7858">
        <v>785.5</v>
      </c>
      <c r="B7858">
        <v>63.571243467242439</v>
      </c>
    </row>
    <row r="7859" spans="1:2" x14ac:dyDescent="0.25">
      <c r="A7859">
        <v>785.6</v>
      </c>
      <c r="B7859">
        <v>63.677957675413531</v>
      </c>
    </row>
    <row r="7860" spans="1:2" x14ac:dyDescent="0.25">
      <c r="A7860">
        <v>785.7</v>
      </c>
      <c r="B7860">
        <v>63.784671883584622</v>
      </c>
    </row>
    <row r="7861" spans="1:2" x14ac:dyDescent="0.25">
      <c r="A7861">
        <v>785.80000000000007</v>
      </c>
      <c r="B7861">
        <v>63.891386091755713</v>
      </c>
    </row>
    <row r="7862" spans="1:2" x14ac:dyDescent="0.25">
      <c r="A7862">
        <v>785.90000000000009</v>
      </c>
      <c r="B7862">
        <v>63.998100299926797</v>
      </c>
    </row>
    <row r="7863" spans="1:2" x14ac:dyDescent="0.25">
      <c r="A7863">
        <v>786</v>
      </c>
      <c r="B7863">
        <v>64.104814508097775</v>
      </c>
    </row>
    <row r="7864" spans="1:2" x14ac:dyDescent="0.25">
      <c r="A7864">
        <v>786.1</v>
      </c>
      <c r="B7864">
        <v>64.096648175390172</v>
      </c>
    </row>
    <row r="7865" spans="1:2" x14ac:dyDescent="0.25">
      <c r="A7865">
        <v>786.2</v>
      </c>
      <c r="B7865">
        <v>64.088481842682583</v>
      </c>
    </row>
    <row r="7866" spans="1:2" x14ac:dyDescent="0.25">
      <c r="A7866">
        <v>786.30000000000007</v>
      </c>
      <c r="B7866">
        <v>64.08031550997498</v>
      </c>
    </row>
    <row r="7867" spans="1:2" x14ac:dyDescent="0.25">
      <c r="A7867">
        <v>786.40000000000009</v>
      </c>
      <c r="B7867">
        <v>64.072149177267391</v>
      </c>
    </row>
    <row r="7868" spans="1:2" x14ac:dyDescent="0.25">
      <c r="A7868">
        <v>786.5</v>
      </c>
      <c r="B7868">
        <v>64.063982844559803</v>
      </c>
    </row>
    <row r="7869" spans="1:2" x14ac:dyDescent="0.25">
      <c r="A7869">
        <v>786.6</v>
      </c>
      <c r="B7869">
        <v>64.0558165118522</v>
      </c>
    </row>
    <row r="7870" spans="1:2" x14ac:dyDescent="0.25">
      <c r="A7870">
        <v>786.7</v>
      </c>
      <c r="B7870">
        <v>64.047650179144611</v>
      </c>
    </row>
    <row r="7871" spans="1:2" x14ac:dyDescent="0.25">
      <c r="A7871">
        <v>786.80000000000007</v>
      </c>
      <c r="B7871">
        <v>64.039483846437008</v>
      </c>
    </row>
    <row r="7872" spans="1:2" x14ac:dyDescent="0.25">
      <c r="A7872">
        <v>786.90000000000009</v>
      </c>
      <c r="B7872">
        <v>64.031317513729419</v>
      </c>
    </row>
    <row r="7873" spans="1:2" x14ac:dyDescent="0.25">
      <c r="A7873">
        <v>787</v>
      </c>
      <c r="B7873">
        <v>64.023151181021831</v>
      </c>
    </row>
    <row r="7874" spans="1:2" x14ac:dyDescent="0.25">
      <c r="A7874">
        <v>787.1</v>
      </c>
      <c r="B7874">
        <v>64.0317182836515</v>
      </c>
    </row>
    <row r="7875" spans="1:2" x14ac:dyDescent="0.25">
      <c r="A7875">
        <v>787.2</v>
      </c>
      <c r="B7875">
        <v>64.04028538628117</v>
      </c>
    </row>
    <row r="7876" spans="1:2" x14ac:dyDescent="0.25">
      <c r="A7876">
        <v>787.30000000000007</v>
      </c>
      <c r="B7876">
        <v>64.048852488910853</v>
      </c>
    </row>
    <row r="7877" spans="1:2" x14ac:dyDescent="0.25">
      <c r="A7877">
        <v>787.40000000000009</v>
      </c>
      <c r="B7877">
        <v>64.057419591540523</v>
      </c>
    </row>
    <row r="7878" spans="1:2" x14ac:dyDescent="0.25">
      <c r="A7878">
        <v>787.5</v>
      </c>
      <c r="B7878">
        <v>64.065986694170192</v>
      </c>
    </row>
    <row r="7879" spans="1:2" x14ac:dyDescent="0.25">
      <c r="A7879">
        <v>787.6</v>
      </c>
      <c r="B7879">
        <v>64.074553796799862</v>
      </c>
    </row>
    <row r="7880" spans="1:2" x14ac:dyDescent="0.25">
      <c r="A7880">
        <v>787.7</v>
      </c>
      <c r="B7880">
        <v>64.083120899429531</v>
      </c>
    </row>
    <row r="7881" spans="1:2" x14ac:dyDescent="0.25">
      <c r="A7881">
        <v>787.80000000000007</v>
      </c>
      <c r="B7881">
        <v>64.0916880020592</v>
      </c>
    </row>
    <row r="7882" spans="1:2" x14ac:dyDescent="0.25">
      <c r="A7882">
        <v>787.90000000000009</v>
      </c>
      <c r="B7882">
        <v>64.10025510468887</v>
      </c>
    </row>
    <row r="7883" spans="1:2" x14ac:dyDescent="0.25">
      <c r="A7883">
        <v>788</v>
      </c>
      <c r="B7883">
        <v>64.108822207318539</v>
      </c>
    </row>
    <row r="7884" spans="1:2" x14ac:dyDescent="0.25">
      <c r="A7884">
        <v>788.1</v>
      </c>
      <c r="B7884">
        <v>64.222650369051038</v>
      </c>
    </row>
    <row r="7885" spans="1:2" x14ac:dyDescent="0.25">
      <c r="A7885">
        <v>788.2</v>
      </c>
      <c r="B7885">
        <v>64.336478530783523</v>
      </c>
    </row>
    <row r="7886" spans="1:2" x14ac:dyDescent="0.25">
      <c r="A7886">
        <v>788.30000000000007</v>
      </c>
      <c r="B7886">
        <v>64.450306692516023</v>
      </c>
    </row>
    <row r="7887" spans="1:2" x14ac:dyDescent="0.25">
      <c r="A7887">
        <v>788.40000000000009</v>
      </c>
      <c r="B7887">
        <v>64.564134854248508</v>
      </c>
    </row>
    <row r="7888" spans="1:2" x14ac:dyDescent="0.25">
      <c r="A7888">
        <v>788.5</v>
      </c>
      <c r="B7888">
        <v>64.677963015980879</v>
      </c>
    </row>
    <row r="7889" spans="1:2" x14ac:dyDescent="0.25">
      <c r="A7889">
        <v>788.6</v>
      </c>
      <c r="B7889">
        <v>64.791791177713364</v>
      </c>
    </row>
    <row r="7890" spans="1:2" x14ac:dyDescent="0.25">
      <c r="A7890">
        <v>788.7</v>
      </c>
      <c r="B7890">
        <v>64.905619339445863</v>
      </c>
    </row>
    <row r="7891" spans="1:2" x14ac:dyDescent="0.25">
      <c r="A7891">
        <v>788.80000000000007</v>
      </c>
      <c r="B7891">
        <v>65.019447501178348</v>
      </c>
    </row>
    <row r="7892" spans="1:2" x14ac:dyDescent="0.25">
      <c r="A7892">
        <v>788.90000000000009</v>
      </c>
      <c r="B7892">
        <v>65.133275662910847</v>
      </c>
    </row>
    <row r="7893" spans="1:2" x14ac:dyDescent="0.25">
      <c r="A7893">
        <v>789</v>
      </c>
      <c r="B7893">
        <v>65.247103824643204</v>
      </c>
    </row>
    <row r="7894" spans="1:2" x14ac:dyDescent="0.25">
      <c r="A7894">
        <v>789.1</v>
      </c>
      <c r="B7894">
        <v>65.133459518750584</v>
      </c>
    </row>
    <row r="7895" spans="1:2" x14ac:dyDescent="0.25">
      <c r="A7895">
        <v>789.2</v>
      </c>
      <c r="B7895">
        <v>65.019815212857964</v>
      </c>
    </row>
    <row r="7896" spans="1:2" x14ac:dyDescent="0.25">
      <c r="A7896">
        <v>789.30000000000007</v>
      </c>
      <c r="B7896">
        <v>64.906170906965343</v>
      </c>
    </row>
    <row r="7897" spans="1:2" x14ac:dyDescent="0.25">
      <c r="A7897">
        <v>789.40000000000009</v>
      </c>
      <c r="B7897">
        <v>64.792526601072723</v>
      </c>
    </row>
    <row r="7898" spans="1:2" x14ac:dyDescent="0.25">
      <c r="A7898">
        <v>789.5</v>
      </c>
      <c r="B7898">
        <v>64.678882295180244</v>
      </c>
    </row>
    <row r="7899" spans="1:2" x14ac:dyDescent="0.25">
      <c r="A7899">
        <v>789.6</v>
      </c>
      <c r="B7899">
        <v>64.565237989287624</v>
      </c>
    </row>
    <row r="7900" spans="1:2" x14ac:dyDescent="0.25">
      <c r="A7900">
        <v>789.7</v>
      </c>
      <c r="B7900">
        <v>64.451593683395004</v>
      </c>
    </row>
    <row r="7901" spans="1:2" x14ac:dyDescent="0.25">
      <c r="A7901">
        <v>789.80000000000007</v>
      </c>
      <c r="B7901">
        <v>64.337949377502383</v>
      </c>
    </row>
    <row r="7902" spans="1:2" x14ac:dyDescent="0.25">
      <c r="A7902">
        <v>789.90000000000009</v>
      </c>
      <c r="B7902">
        <v>64.224305071609763</v>
      </c>
    </row>
    <row r="7903" spans="1:2" x14ac:dyDescent="0.25">
      <c r="A7903">
        <v>790</v>
      </c>
      <c r="B7903">
        <v>64.11066076571727</v>
      </c>
    </row>
    <row r="7904" spans="1:2" x14ac:dyDescent="0.25">
      <c r="A7904">
        <v>790.1</v>
      </c>
      <c r="B7904">
        <v>64.136630334247997</v>
      </c>
    </row>
    <row r="7905" spans="1:2" x14ac:dyDescent="0.25">
      <c r="A7905">
        <v>790.2</v>
      </c>
      <c r="B7905">
        <v>64.162599902778737</v>
      </c>
    </row>
    <row r="7906" spans="1:2" x14ac:dyDescent="0.25">
      <c r="A7906">
        <v>790.30000000000007</v>
      </c>
      <c r="B7906">
        <v>64.188569471309464</v>
      </c>
    </row>
    <row r="7907" spans="1:2" x14ac:dyDescent="0.25">
      <c r="A7907">
        <v>790.40000000000009</v>
      </c>
      <c r="B7907">
        <v>64.21453903984019</v>
      </c>
    </row>
    <row r="7908" spans="1:2" x14ac:dyDescent="0.25">
      <c r="A7908">
        <v>790.5</v>
      </c>
      <c r="B7908">
        <v>64.240508608370902</v>
      </c>
    </row>
    <row r="7909" spans="1:2" x14ac:dyDescent="0.25">
      <c r="A7909">
        <v>790.6</v>
      </c>
      <c r="B7909">
        <v>64.266478176901629</v>
      </c>
    </row>
    <row r="7910" spans="1:2" x14ac:dyDescent="0.25">
      <c r="A7910">
        <v>790.7</v>
      </c>
      <c r="B7910">
        <v>64.292447745432355</v>
      </c>
    </row>
    <row r="7911" spans="1:2" x14ac:dyDescent="0.25">
      <c r="A7911">
        <v>790.80000000000007</v>
      </c>
      <c r="B7911">
        <v>64.318417313963081</v>
      </c>
    </row>
    <row r="7912" spans="1:2" x14ac:dyDescent="0.25">
      <c r="A7912">
        <v>790.90000000000009</v>
      </c>
      <c r="B7912">
        <v>64.344386882493822</v>
      </c>
    </row>
    <row r="7913" spans="1:2" x14ac:dyDescent="0.25">
      <c r="A7913">
        <v>791</v>
      </c>
      <c r="B7913">
        <v>64.37035645102452</v>
      </c>
    </row>
    <row r="7914" spans="1:2" x14ac:dyDescent="0.25">
      <c r="A7914">
        <v>791.1</v>
      </c>
      <c r="B7914">
        <v>64.4327366993071</v>
      </c>
    </row>
    <row r="7915" spans="1:2" x14ac:dyDescent="0.25">
      <c r="A7915">
        <v>791.2</v>
      </c>
      <c r="B7915">
        <v>64.495116947589665</v>
      </c>
    </row>
    <row r="7916" spans="1:2" x14ac:dyDescent="0.25">
      <c r="A7916">
        <v>791.30000000000007</v>
      </c>
      <c r="B7916">
        <v>64.557497195872244</v>
      </c>
    </row>
    <row r="7917" spans="1:2" x14ac:dyDescent="0.25">
      <c r="A7917">
        <v>791.40000000000009</v>
      </c>
      <c r="B7917">
        <v>64.61987744415481</v>
      </c>
    </row>
    <row r="7918" spans="1:2" x14ac:dyDescent="0.25">
      <c r="A7918">
        <v>791.5</v>
      </c>
      <c r="B7918">
        <v>64.682257692437318</v>
      </c>
    </row>
    <row r="7919" spans="1:2" x14ac:dyDescent="0.25">
      <c r="A7919">
        <v>791.6</v>
      </c>
      <c r="B7919">
        <v>64.744637940719898</v>
      </c>
    </row>
    <row r="7920" spans="1:2" x14ac:dyDescent="0.25">
      <c r="A7920">
        <v>791.7</v>
      </c>
      <c r="B7920">
        <v>64.807018189002463</v>
      </c>
    </row>
    <row r="7921" spans="1:2" x14ac:dyDescent="0.25">
      <c r="A7921">
        <v>791.80000000000007</v>
      </c>
      <c r="B7921">
        <v>64.869398437285042</v>
      </c>
    </row>
    <row r="7922" spans="1:2" x14ac:dyDescent="0.25">
      <c r="A7922">
        <v>791.90000000000009</v>
      </c>
      <c r="B7922">
        <v>64.931778685567608</v>
      </c>
    </row>
    <row r="7923" spans="1:2" x14ac:dyDescent="0.25">
      <c r="A7923">
        <v>792</v>
      </c>
      <c r="B7923">
        <v>64.994158933850116</v>
      </c>
    </row>
    <row r="7924" spans="1:2" x14ac:dyDescent="0.25">
      <c r="A7924">
        <v>792.1</v>
      </c>
      <c r="B7924">
        <v>64.95904312601246</v>
      </c>
    </row>
    <row r="7925" spans="1:2" x14ac:dyDescent="0.25">
      <c r="A7925">
        <v>792.2</v>
      </c>
      <c r="B7925">
        <v>64.92392731817479</v>
      </c>
    </row>
    <row r="7926" spans="1:2" x14ac:dyDescent="0.25">
      <c r="A7926">
        <v>792.30000000000007</v>
      </c>
      <c r="B7926">
        <v>64.888811510337135</v>
      </c>
    </row>
    <row r="7927" spans="1:2" x14ac:dyDescent="0.25">
      <c r="A7927">
        <v>792.40000000000009</v>
      </c>
      <c r="B7927">
        <v>64.853695702499465</v>
      </c>
    </row>
    <row r="7928" spans="1:2" x14ac:dyDescent="0.25">
      <c r="A7928">
        <v>792.5</v>
      </c>
      <c r="B7928">
        <v>64.818579894661838</v>
      </c>
    </row>
    <row r="7929" spans="1:2" x14ac:dyDescent="0.25">
      <c r="A7929">
        <v>792.6</v>
      </c>
      <c r="B7929">
        <v>64.783464086824182</v>
      </c>
    </row>
    <row r="7930" spans="1:2" x14ac:dyDescent="0.25">
      <c r="A7930">
        <v>792.7</v>
      </c>
      <c r="B7930">
        <v>64.748348278986526</v>
      </c>
    </row>
    <row r="7931" spans="1:2" x14ac:dyDescent="0.25">
      <c r="A7931">
        <v>792.80000000000007</v>
      </c>
      <c r="B7931">
        <v>64.713232471148856</v>
      </c>
    </row>
    <row r="7932" spans="1:2" x14ac:dyDescent="0.25">
      <c r="A7932">
        <v>792.90000000000009</v>
      </c>
      <c r="B7932">
        <v>64.678116663311201</v>
      </c>
    </row>
    <row r="7933" spans="1:2" x14ac:dyDescent="0.25">
      <c r="A7933">
        <v>793</v>
      </c>
      <c r="B7933">
        <v>64.643000855473574</v>
      </c>
    </row>
    <row r="7934" spans="1:2" x14ac:dyDescent="0.25">
      <c r="A7934">
        <v>793.1</v>
      </c>
      <c r="B7934">
        <v>64.494087720014164</v>
      </c>
    </row>
    <row r="7935" spans="1:2" x14ac:dyDescent="0.25">
      <c r="A7935">
        <v>793.2</v>
      </c>
      <c r="B7935">
        <v>64.345174584554755</v>
      </c>
    </row>
    <row r="7936" spans="1:2" x14ac:dyDescent="0.25">
      <c r="A7936">
        <v>793.30000000000007</v>
      </c>
      <c r="B7936">
        <v>64.196261449095346</v>
      </c>
    </row>
    <row r="7937" spans="1:2" x14ac:dyDescent="0.25">
      <c r="A7937">
        <v>793.40000000000009</v>
      </c>
      <c r="B7937">
        <v>64.047348313635936</v>
      </c>
    </row>
    <row r="7938" spans="1:2" x14ac:dyDescent="0.25">
      <c r="A7938">
        <v>793.5</v>
      </c>
      <c r="B7938">
        <v>63.898435178176697</v>
      </c>
    </row>
    <row r="7939" spans="1:2" x14ac:dyDescent="0.25">
      <c r="A7939">
        <v>793.6</v>
      </c>
      <c r="B7939">
        <v>63.749522042717288</v>
      </c>
    </row>
    <row r="7940" spans="1:2" x14ac:dyDescent="0.25">
      <c r="A7940">
        <v>793.7</v>
      </c>
      <c r="B7940">
        <v>63.600608907257879</v>
      </c>
    </row>
    <row r="7941" spans="1:2" x14ac:dyDescent="0.25">
      <c r="A7941">
        <v>793.80000000000007</v>
      </c>
      <c r="B7941">
        <v>63.45169577179847</v>
      </c>
    </row>
    <row r="7942" spans="1:2" x14ac:dyDescent="0.25">
      <c r="A7942">
        <v>793.90000000000009</v>
      </c>
      <c r="B7942">
        <v>63.30278263633906</v>
      </c>
    </row>
    <row r="7943" spans="1:2" x14ac:dyDescent="0.25">
      <c r="A7943">
        <v>794</v>
      </c>
      <c r="B7943">
        <v>63.153869500879821</v>
      </c>
    </row>
    <row r="7944" spans="1:2" x14ac:dyDescent="0.25">
      <c r="A7944">
        <v>794.1</v>
      </c>
      <c r="B7944">
        <v>62.707227263102197</v>
      </c>
    </row>
    <row r="7945" spans="1:2" x14ac:dyDescent="0.25">
      <c r="A7945">
        <v>794.2</v>
      </c>
      <c r="B7945">
        <v>62.260585025324573</v>
      </c>
    </row>
    <row r="7946" spans="1:2" x14ac:dyDescent="0.25">
      <c r="A7946">
        <v>794.30000000000007</v>
      </c>
      <c r="B7946">
        <v>61.813942787546942</v>
      </c>
    </row>
    <row r="7947" spans="1:2" x14ac:dyDescent="0.25">
      <c r="A7947">
        <v>794.40000000000009</v>
      </c>
      <c r="B7947">
        <v>61.367300549769311</v>
      </c>
    </row>
    <row r="7948" spans="1:2" x14ac:dyDescent="0.25">
      <c r="A7948">
        <v>794.5</v>
      </c>
      <c r="B7948">
        <v>60.920658311992199</v>
      </c>
    </row>
    <row r="7949" spans="1:2" x14ac:dyDescent="0.25">
      <c r="A7949">
        <v>794.6</v>
      </c>
      <c r="B7949">
        <v>60.474016074214568</v>
      </c>
    </row>
    <row r="7950" spans="1:2" x14ac:dyDescent="0.25">
      <c r="A7950">
        <v>794.7</v>
      </c>
      <c r="B7950">
        <v>60.027373836436936</v>
      </c>
    </row>
    <row r="7951" spans="1:2" x14ac:dyDescent="0.25">
      <c r="A7951">
        <v>794.80000000000007</v>
      </c>
      <c r="B7951">
        <v>59.580731598659312</v>
      </c>
    </row>
    <row r="7952" spans="1:2" x14ac:dyDescent="0.25">
      <c r="A7952">
        <v>794.90000000000009</v>
      </c>
      <c r="B7952">
        <v>59.134089360881688</v>
      </c>
    </row>
    <row r="7953" spans="1:2" x14ac:dyDescent="0.25">
      <c r="A7953">
        <v>795</v>
      </c>
      <c r="B7953">
        <v>58.687447123104569</v>
      </c>
    </row>
    <row r="7954" spans="1:2" x14ac:dyDescent="0.25">
      <c r="A7954">
        <v>795.1</v>
      </c>
      <c r="B7954">
        <v>58.41015097132432</v>
      </c>
    </row>
    <row r="7955" spans="1:2" x14ac:dyDescent="0.25">
      <c r="A7955">
        <v>795.2</v>
      </c>
      <c r="B7955">
        <v>58.132854819544072</v>
      </c>
    </row>
    <row r="7956" spans="1:2" x14ac:dyDescent="0.25">
      <c r="A7956">
        <v>795.30000000000007</v>
      </c>
      <c r="B7956">
        <v>57.855558667763823</v>
      </c>
    </row>
    <row r="7957" spans="1:2" x14ac:dyDescent="0.25">
      <c r="A7957">
        <v>795.40000000000009</v>
      </c>
      <c r="B7957">
        <v>57.578262515983567</v>
      </c>
    </row>
    <row r="7958" spans="1:2" x14ac:dyDescent="0.25">
      <c r="A7958">
        <v>795.5</v>
      </c>
      <c r="B7958">
        <v>57.300966364203632</v>
      </c>
    </row>
    <row r="7959" spans="1:2" x14ac:dyDescent="0.25">
      <c r="A7959">
        <v>795.6</v>
      </c>
      <c r="B7959">
        <v>57.023670212423383</v>
      </c>
    </row>
    <row r="7960" spans="1:2" x14ac:dyDescent="0.25">
      <c r="A7960">
        <v>795.7</v>
      </c>
      <c r="B7960">
        <v>56.746374060643127</v>
      </c>
    </row>
    <row r="7961" spans="1:2" x14ac:dyDescent="0.25">
      <c r="A7961">
        <v>795.80000000000007</v>
      </c>
      <c r="B7961">
        <v>56.469077908862893</v>
      </c>
    </row>
    <row r="7962" spans="1:2" x14ac:dyDescent="0.25">
      <c r="A7962">
        <v>795.90000000000009</v>
      </c>
      <c r="B7962">
        <v>56.191781757082637</v>
      </c>
    </row>
    <row r="7963" spans="1:2" x14ac:dyDescent="0.25">
      <c r="A7963">
        <v>796</v>
      </c>
      <c r="B7963">
        <v>55.914485605302701</v>
      </c>
    </row>
    <row r="7964" spans="1:2" x14ac:dyDescent="0.25">
      <c r="A7964">
        <v>796.1</v>
      </c>
      <c r="B7964">
        <v>55.261246145407959</v>
      </c>
    </row>
    <row r="7965" spans="1:2" x14ac:dyDescent="0.25">
      <c r="A7965">
        <v>796.2</v>
      </c>
      <c r="B7965">
        <v>54.608006685513217</v>
      </c>
    </row>
    <row r="7966" spans="1:2" x14ac:dyDescent="0.25">
      <c r="A7966">
        <v>796.30000000000007</v>
      </c>
      <c r="B7966">
        <v>53.954767225618482</v>
      </c>
    </row>
    <row r="7967" spans="1:2" x14ac:dyDescent="0.25">
      <c r="A7967">
        <v>796.40000000000009</v>
      </c>
      <c r="B7967">
        <v>53.301527765723733</v>
      </c>
    </row>
    <row r="7968" spans="1:2" x14ac:dyDescent="0.25">
      <c r="A7968">
        <v>796.5</v>
      </c>
      <c r="B7968">
        <v>52.648288305829738</v>
      </c>
    </row>
    <row r="7969" spans="1:2" x14ac:dyDescent="0.25">
      <c r="A7969">
        <v>796.6</v>
      </c>
      <c r="B7969">
        <v>51.995048845934988</v>
      </c>
    </row>
    <row r="7970" spans="1:2" x14ac:dyDescent="0.25">
      <c r="A7970">
        <v>796.7</v>
      </c>
      <c r="B7970">
        <v>51.341809386040246</v>
      </c>
    </row>
    <row r="7971" spans="1:2" x14ac:dyDescent="0.25">
      <c r="A7971">
        <v>796.80000000000007</v>
      </c>
      <c r="B7971">
        <v>50.688569926145497</v>
      </c>
    </row>
    <row r="7972" spans="1:2" x14ac:dyDescent="0.25">
      <c r="A7972">
        <v>796.90000000000009</v>
      </c>
      <c r="B7972">
        <v>50.03533046625077</v>
      </c>
    </row>
    <row r="7973" spans="1:2" x14ac:dyDescent="0.25">
      <c r="A7973">
        <v>797</v>
      </c>
      <c r="B7973">
        <v>49.382091006356767</v>
      </c>
    </row>
    <row r="7974" spans="1:2" x14ac:dyDescent="0.25">
      <c r="A7974">
        <v>797.1</v>
      </c>
      <c r="B7974">
        <v>48.934475291882897</v>
      </c>
    </row>
    <row r="7975" spans="1:2" x14ac:dyDescent="0.25">
      <c r="A7975">
        <v>797.2</v>
      </c>
      <c r="B7975">
        <v>48.486859577409042</v>
      </c>
    </row>
    <row r="7976" spans="1:2" x14ac:dyDescent="0.25">
      <c r="A7976">
        <v>797.30000000000007</v>
      </c>
      <c r="B7976">
        <v>48.03924386293518</v>
      </c>
    </row>
    <row r="7977" spans="1:2" x14ac:dyDescent="0.25">
      <c r="A7977">
        <v>797.40000000000009</v>
      </c>
      <c r="B7977">
        <v>47.591628148461311</v>
      </c>
    </row>
    <row r="7978" spans="1:2" x14ac:dyDescent="0.25">
      <c r="A7978">
        <v>797.5</v>
      </c>
      <c r="B7978">
        <v>47.14401243398796</v>
      </c>
    </row>
    <row r="7979" spans="1:2" x14ac:dyDescent="0.25">
      <c r="A7979">
        <v>797.6</v>
      </c>
      <c r="B7979">
        <v>46.696396719514098</v>
      </c>
    </row>
    <row r="7980" spans="1:2" x14ac:dyDescent="0.25">
      <c r="A7980">
        <v>797.7</v>
      </c>
      <c r="B7980">
        <v>46.248781005040243</v>
      </c>
    </row>
    <row r="7981" spans="1:2" x14ac:dyDescent="0.25">
      <c r="A7981">
        <v>797.80000000000007</v>
      </c>
      <c r="B7981">
        <v>45.801165290566367</v>
      </c>
    </row>
    <row r="7982" spans="1:2" x14ac:dyDescent="0.25">
      <c r="A7982">
        <v>797.90000000000009</v>
      </c>
      <c r="B7982">
        <v>45.353549576092497</v>
      </c>
    </row>
    <row r="7983" spans="1:2" x14ac:dyDescent="0.25">
      <c r="A7983">
        <v>798</v>
      </c>
      <c r="B7983">
        <v>44.905933861619147</v>
      </c>
    </row>
    <row r="7984" spans="1:2" x14ac:dyDescent="0.25">
      <c r="A7984">
        <v>798.1</v>
      </c>
      <c r="B7984">
        <v>44.664516727633227</v>
      </c>
    </row>
    <row r="7985" spans="1:2" x14ac:dyDescent="0.25">
      <c r="A7985">
        <v>798.2</v>
      </c>
      <c r="B7985">
        <v>44.423099593647301</v>
      </c>
    </row>
    <row r="7986" spans="1:2" x14ac:dyDescent="0.25">
      <c r="A7986">
        <v>798.30000000000007</v>
      </c>
      <c r="B7986">
        <v>44.181682459661381</v>
      </c>
    </row>
    <row r="7987" spans="1:2" x14ac:dyDescent="0.25">
      <c r="A7987">
        <v>798.40000000000009</v>
      </c>
      <c r="B7987">
        <v>43.940265325675448</v>
      </c>
    </row>
    <row r="7988" spans="1:2" x14ac:dyDescent="0.25">
      <c r="A7988">
        <v>798.5</v>
      </c>
      <c r="B7988">
        <v>43.698848191689812</v>
      </c>
    </row>
    <row r="7989" spans="1:2" x14ac:dyDescent="0.25">
      <c r="A7989">
        <v>798.6</v>
      </c>
      <c r="B7989">
        <v>43.457431057703879</v>
      </c>
    </row>
    <row r="7990" spans="1:2" x14ac:dyDescent="0.25">
      <c r="A7990">
        <v>798.7</v>
      </c>
      <c r="B7990">
        <v>43.216013923717952</v>
      </c>
    </row>
    <row r="7991" spans="1:2" x14ac:dyDescent="0.25">
      <c r="A7991">
        <v>798.80000000000007</v>
      </c>
      <c r="B7991">
        <v>42.974596789732033</v>
      </c>
    </row>
    <row r="7992" spans="1:2" x14ac:dyDescent="0.25">
      <c r="A7992">
        <v>798.90000000000009</v>
      </c>
      <c r="B7992">
        <v>42.733179655746099</v>
      </c>
    </row>
    <row r="7993" spans="1:2" x14ac:dyDescent="0.25">
      <c r="A7993">
        <v>799</v>
      </c>
      <c r="B7993">
        <v>42.49176252176045</v>
      </c>
    </row>
    <row r="7994" spans="1:2" x14ac:dyDescent="0.25">
      <c r="A7994">
        <v>799.1</v>
      </c>
      <c r="B7994">
        <v>42.376071523674312</v>
      </c>
    </row>
    <row r="7995" spans="1:2" x14ac:dyDescent="0.25">
      <c r="A7995">
        <v>799.2</v>
      </c>
      <c r="B7995">
        <v>42.260380525588168</v>
      </c>
    </row>
    <row r="7996" spans="1:2" x14ac:dyDescent="0.25">
      <c r="A7996">
        <v>799.30000000000007</v>
      </c>
      <c r="B7996">
        <v>42.144689527502031</v>
      </c>
    </row>
    <row r="7997" spans="1:2" x14ac:dyDescent="0.25">
      <c r="A7997">
        <v>799.40000000000009</v>
      </c>
      <c r="B7997">
        <v>42.028998529415887</v>
      </c>
    </row>
    <row r="7998" spans="1:2" x14ac:dyDescent="0.25">
      <c r="A7998">
        <v>799.5</v>
      </c>
      <c r="B7998">
        <v>41.913307531329878</v>
      </c>
    </row>
    <row r="7999" spans="1:2" x14ac:dyDescent="0.25">
      <c r="A7999">
        <v>799.6</v>
      </c>
      <c r="B7999">
        <v>41.79761653324374</v>
      </c>
    </row>
    <row r="8000" spans="1:2" x14ac:dyDescent="0.25">
      <c r="A8000">
        <v>799.7</v>
      </c>
      <c r="B8000">
        <v>41.681925535157603</v>
      </c>
    </row>
    <row r="8001" spans="1:2" x14ac:dyDescent="0.25">
      <c r="A8001">
        <v>799.80000000000007</v>
      </c>
      <c r="B8001">
        <v>41.566234537071459</v>
      </c>
    </row>
    <row r="8002" spans="1:2" x14ac:dyDescent="0.25">
      <c r="A8002">
        <v>799.90000000000009</v>
      </c>
      <c r="B8002">
        <v>41.450543538985322</v>
      </c>
    </row>
    <row r="8003" spans="1:2" x14ac:dyDescent="0.25">
      <c r="A8003">
        <v>800</v>
      </c>
      <c r="B8003">
        <v>41.334852540899313</v>
      </c>
    </row>
    <row r="8004" spans="1:2" x14ac:dyDescent="0.25">
      <c r="A8004">
        <v>800.1</v>
      </c>
      <c r="B8004">
        <v>41.438642731783581</v>
      </c>
    </row>
    <row r="8005" spans="1:2" x14ac:dyDescent="0.25">
      <c r="A8005">
        <v>800.2</v>
      </c>
      <c r="B8005">
        <v>41.542432922667842</v>
      </c>
    </row>
    <row r="8006" spans="1:2" x14ac:dyDescent="0.25">
      <c r="A8006">
        <v>800.30000000000007</v>
      </c>
      <c r="B8006">
        <v>41.646223113552111</v>
      </c>
    </row>
    <row r="8007" spans="1:2" x14ac:dyDescent="0.25">
      <c r="A8007">
        <v>800.40000000000009</v>
      </c>
      <c r="B8007">
        <v>41.750013304436372</v>
      </c>
    </row>
    <row r="8008" spans="1:2" x14ac:dyDescent="0.25">
      <c r="A8008">
        <v>800.5</v>
      </c>
      <c r="B8008">
        <v>41.85380349532052</v>
      </c>
    </row>
    <row r="8009" spans="1:2" x14ac:dyDescent="0.25">
      <c r="A8009">
        <v>800.6</v>
      </c>
      <c r="B8009">
        <v>41.957593686204788</v>
      </c>
    </row>
    <row r="8010" spans="1:2" x14ac:dyDescent="0.25">
      <c r="A8010">
        <v>800.7</v>
      </c>
      <c r="B8010">
        <v>42.061383877089057</v>
      </c>
    </row>
    <row r="8011" spans="1:2" x14ac:dyDescent="0.25">
      <c r="A8011">
        <v>800.80000000000007</v>
      </c>
      <c r="B8011">
        <v>42.165174067973318</v>
      </c>
    </row>
    <row r="8012" spans="1:2" x14ac:dyDescent="0.25">
      <c r="A8012">
        <v>800.90000000000009</v>
      </c>
      <c r="B8012">
        <v>42.268964258857586</v>
      </c>
    </row>
    <row r="8013" spans="1:2" x14ac:dyDescent="0.25">
      <c r="A8013">
        <v>801</v>
      </c>
      <c r="B8013">
        <v>42.372754449741727</v>
      </c>
    </row>
    <row r="8014" spans="1:2" x14ac:dyDescent="0.25">
      <c r="A8014">
        <v>801.1</v>
      </c>
      <c r="B8014">
        <v>42.281955540966251</v>
      </c>
    </row>
    <row r="8015" spans="1:2" x14ac:dyDescent="0.25">
      <c r="A8015">
        <v>801.2</v>
      </c>
      <c r="B8015">
        <v>42.191156632190783</v>
      </c>
    </row>
    <row r="8016" spans="1:2" x14ac:dyDescent="0.25">
      <c r="A8016">
        <v>801.30000000000007</v>
      </c>
      <c r="B8016">
        <v>42.100357723415293</v>
      </c>
    </row>
    <row r="8017" spans="1:2" x14ac:dyDescent="0.25">
      <c r="A8017">
        <v>801.40000000000009</v>
      </c>
      <c r="B8017">
        <v>42.009558814639817</v>
      </c>
    </row>
    <row r="8018" spans="1:2" x14ac:dyDescent="0.25">
      <c r="A8018">
        <v>801.5</v>
      </c>
      <c r="B8018">
        <v>41.918759905864441</v>
      </c>
    </row>
    <row r="8019" spans="1:2" x14ac:dyDescent="0.25">
      <c r="A8019">
        <v>801.6</v>
      </c>
      <c r="B8019">
        <v>41.827960997088972</v>
      </c>
    </row>
    <row r="8020" spans="1:2" x14ac:dyDescent="0.25">
      <c r="A8020">
        <v>801.7</v>
      </c>
      <c r="B8020">
        <v>41.737162088313482</v>
      </c>
    </row>
    <row r="8021" spans="1:2" x14ac:dyDescent="0.25">
      <c r="A8021">
        <v>801.80000000000007</v>
      </c>
      <c r="B8021">
        <v>41.646363179538</v>
      </c>
    </row>
    <row r="8022" spans="1:2" x14ac:dyDescent="0.25">
      <c r="A8022">
        <v>801.90000000000009</v>
      </c>
      <c r="B8022">
        <v>41.555564270762517</v>
      </c>
    </row>
    <row r="8023" spans="1:2" x14ac:dyDescent="0.25">
      <c r="A8023">
        <v>802</v>
      </c>
      <c r="B8023">
        <v>41.464765361987148</v>
      </c>
    </row>
    <row r="8024" spans="1:2" x14ac:dyDescent="0.25">
      <c r="A8024">
        <v>802.1</v>
      </c>
      <c r="B8024">
        <v>41.647916534027118</v>
      </c>
    </row>
    <row r="8025" spans="1:2" x14ac:dyDescent="0.25">
      <c r="A8025">
        <v>802.2</v>
      </c>
      <c r="B8025">
        <v>41.831067706067103</v>
      </c>
    </row>
    <row r="8026" spans="1:2" x14ac:dyDescent="0.25">
      <c r="A8026">
        <v>802.30000000000007</v>
      </c>
      <c r="B8026">
        <v>42.014218878107073</v>
      </c>
    </row>
    <row r="8027" spans="1:2" x14ac:dyDescent="0.25">
      <c r="A8027">
        <v>802.40000000000009</v>
      </c>
      <c r="B8027">
        <v>42.197370050147043</v>
      </c>
    </row>
    <row r="8028" spans="1:2" x14ac:dyDescent="0.25">
      <c r="A8028">
        <v>802.5</v>
      </c>
      <c r="B8028">
        <v>42.3805212221868</v>
      </c>
    </row>
    <row r="8029" spans="1:2" x14ac:dyDescent="0.25">
      <c r="A8029">
        <v>802.6</v>
      </c>
      <c r="B8029">
        <v>42.563672394226771</v>
      </c>
    </row>
    <row r="8030" spans="1:2" x14ac:dyDescent="0.25">
      <c r="A8030">
        <v>802.7</v>
      </c>
      <c r="B8030">
        <v>42.746823566266748</v>
      </c>
    </row>
    <row r="8031" spans="1:2" x14ac:dyDescent="0.25">
      <c r="A8031">
        <v>802.80000000000007</v>
      </c>
      <c r="B8031">
        <v>42.929974738306719</v>
      </c>
    </row>
    <row r="8032" spans="1:2" x14ac:dyDescent="0.25">
      <c r="A8032">
        <v>802.90000000000009</v>
      </c>
      <c r="B8032">
        <v>43.113125910346689</v>
      </c>
    </row>
    <row r="8033" spans="1:2" x14ac:dyDescent="0.25">
      <c r="A8033">
        <v>803</v>
      </c>
      <c r="B8033">
        <v>43.296277082386453</v>
      </c>
    </row>
    <row r="8034" spans="1:2" x14ac:dyDescent="0.25">
      <c r="A8034">
        <v>803.1</v>
      </c>
      <c r="B8034">
        <v>43.614661978091092</v>
      </c>
    </row>
    <row r="8035" spans="1:2" x14ac:dyDescent="0.25">
      <c r="A8035">
        <v>803.2</v>
      </c>
      <c r="B8035">
        <v>43.933046873795718</v>
      </c>
    </row>
    <row r="8036" spans="1:2" x14ac:dyDescent="0.25">
      <c r="A8036">
        <v>803.30000000000007</v>
      </c>
      <c r="B8036">
        <v>44.251431769500357</v>
      </c>
    </row>
    <row r="8037" spans="1:2" x14ac:dyDescent="0.25">
      <c r="A8037">
        <v>803.40000000000009</v>
      </c>
      <c r="B8037">
        <v>44.569816665205003</v>
      </c>
    </row>
    <row r="8038" spans="1:2" x14ac:dyDescent="0.25">
      <c r="A8038">
        <v>803.5</v>
      </c>
      <c r="B8038">
        <v>44.888201560909273</v>
      </c>
    </row>
    <row r="8039" spans="1:2" x14ac:dyDescent="0.25">
      <c r="A8039">
        <v>803.6</v>
      </c>
      <c r="B8039">
        <v>45.206586456613913</v>
      </c>
    </row>
    <row r="8040" spans="1:2" x14ac:dyDescent="0.25">
      <c r="A8040">
        <v>803.7</v>
      </c>
      <c r="B8040">
        <v>45.524971352318538</v>
      </c>
    </row>
    <row r="8041" spans="1:2" x14ac:dyDescent="0.25">
      <c r="A8041">
        <v>803.80000000000007</v>
      </c>
      <c r="B8041">
        <v>45.843356248023177</v>
      </c>
    </row>
    <row r="8042" spans="1:2" x14ac:dyDescent="0.25">
      <c r="A8042">
        <v>803.90000000000009</v>
      </c>
      <c r="B8042">
        <v>46.161741143727809</v>
      </c>
    </row>
    <row r="8043" spans="1:2" x14ac:dyDescent="0.25">
      <c r="A8043">
        <v>804</v>
      </c>
      <c r="B8043">
        <v>46.480126039432093</v>
      </c>
    </row>
    <row r="8044" spans="1:2" x14ac:dyDescent="0.25">
      <c r="A8044">
        <v>804.1</v>
      </c>
      <c r="B8044">
        <v>46.773297385486472</v>
      </c>
    </row>
    <row r="8045" spans="1:2" x14ac:dyDescent="0.25">
      <c r="A8045">
        <v>804.2</v>
      </c>
      <c r="B8045">
        <v>47.066468731540837</v>
      </c>
    </row>
    <row r="8046" spans="1:2" x14ac:dyDescent="0.25">
      <c r="A8046">
        <v>804.30000000000007</v>
      </c>
      <c r="B8046">
        <v>47.359640077595223</v>
      </c>
    </row>
    <row r="8047" spans="1:2" x14ac:dyDescent="0.25">
      <c r="A8047">
        <v>804.40000000000009</v>
      </c>
      <c r="B8047">
        <v>47.652811423649602</v>
      </c>
    </row>
    <row r="8048" spans="1:2" x14ac:dyDescent="0.25">
      <c r="A8048">
        <v>804.5</v>
      </c>
      <c r="B8048">
        <v>47.945982769703647</v>
      </c>
    </row>
    <row r="8049" spans="1:2" x14ac:dyDescent="0.25">
      <c r="A8049">
        <v>804.6</v>
      </c>
      <c r="B8049">
        <v>48.239154115758033</v>
      </c>
    </row>
    <row r="8050" spans="1:2" x14ac:dyDescent="0.25">
      <c r="A8050">
        <v>804.7</v>
      </c>
      <c r="B8050">
        <v>48.532325461812412</v>
      </c>
    </row>
    <row r="8051" spans="1:2" x14ac:dyDescent="0.25">
      <c r="A8051">
        <v>804.80000000000007</v>
      </c>
      <c r="B8051">
        <v>48.825496807866791</v>
      </c>
    </row>
    <row r="8052" spans="1:2" x14ac:dyDescent="0.25">
      <c r="A8052">
        <v>804.90000000000009</v>
      </c>
      <c r="B8052">
        <v>49.11866815392117</v>
      </c>
    </row>
    <row r="8053" spans="1:2" x14ac:dyDescent="0.25">
      <c r="A8053">
        <v>805</v>
      </c>
      <c r="B8053">
        <v>49.411839499975223</v>
      </c>
    </row>
    <row r="8054" spans="1:2" x14ac:dyDescent="0.25">
      <c r="A8054">
        <v>805.1</v>
      </c>
      <c r="B8054">
        <v>49.609193741640738</v>
      </c>
    </row>
    <row r="8055" spans="1:2" x14ac:dyDescent="0.25">
      <c r="A8055">
        <v>805.2</v>
      </c>
      <c r="B8055">
        <v>49.80654798330626</v>
      </c>
    </row>
    <row r="8056" spans="1:2" x14ac:dyDescent="0.25">
      <c r="A8056">
        <v>805.30000000000007</v>
      </c>
      <c r="B8056">
        <v>50.003902224971789</v>
      </c>
    </row>
    <row r="8057" spans="1:2" x14ac:dyDescent="0.25">
      <c r="A8057">
        <v>805.40000000000009</v>
      </c>
      <c r="B8057">
        <v>50.201256466637311</v>
      </c>
    </row>
    <row r="8058" spans="1:2" x14ac:dyDescent="0.25">
      <c r="A8058">
        <v>805.5</v>
      </c>
      <c r="B8058">
        <v>50.398610708302613</v>
      </c>
    </row>
    <row r="8059" spans="1:2" x14ac:dyDescent="0.25">
      <c r="A8059">
        <v>805.6</v>
      </c>
      <c r="B8059">
        <v>50.595964949968128</v>
      </c>
    </row>
    <row r="8060" spans="1:2" x14ac:dyDescent="0.25">
      <c r="A8060">
        <v>805.7</v>
      </c>
      <c r="B8060">
        <v>50.793319191633657</v>
      </c>
    </row>
    <row r="8061" spans="1:2" x14ac:dyDescent="0.25">
      <c r="A8061">
        <v>805.80000000000007</v>
      </c>
      <c r="B8061">
        <v>50.990673433299179</v>
      </c>
    </row>
    <row r="8062" spans="1:2" x14ac:dyDescent="0.25">
      <c r="A8062">
        <v>805.90000000000009</v>
      </c>
      <c r="B8062">
        <v>51.188027674964701</v>
      </c>
    </row>
    <row r="8063" spans="1:2" x14ac:dyDescent="0.25">
      <c r="A8063">
        <v>806</v>
      </c>
      <c r="B8063">
        <v>51.385381916630003</v>
      </c>
    </row>
    <row r="8064" spans="1:2" x14ac:dyDescent="0.25">
      <c r="A8064">
        <v>806.1</v>
      </c>
      <c r="B8064">
        <v>51.542242731186462</v>
      </c>
    </row>
    <row r="8065" spans="1:2" x14ac:dyDescent="0.25">
      <c r="A8065">
        <v>806.2</v>
      </c>
      <c r="B8065">
        <v>51.699103545742908</v>
      </c>
    </row>
    <row r="8066" spans="1:2" x14ac:dyDescent="0.25">
      <c r="A8066">
        <v>806.30000000000007</v>
      </c>
      <c r="B8066">
        <v>51.855964360299367</v>
      </c>
    </row>
    <row r="8067" spans="1:2" x14ac:dyDescent="0.25">
      <c r="A8067">
        <v>806.40000000000009</v>
      </c>
      <c r="B8067">
        <v>52.012825174855827</v>
      </c>
    </row>
    <row r="8068" spans="1:2" x14ac:dyDescent="0.25">
      <c r="A8068">
        <v>806.5</v>
      </c>
      <c r="B8068">
        <v>52.169685989412123</v>
      </c>
    </row>
    <row r="8069" spans="1:2" x14ac:dyDescent="0.25">
      <c r="A8069">
        <v>806.6</v>
      </c>
      <c r="B8069">
        <v>52.326546803968569</v>
      </c>
    </row>
    <row r="8070" spans="1:2" x14ac:dyDescent="0.25">
      <c r="A8070">
        <v>806.7</v>
      </c>
      <c r="B8070">
        <v>52.483407618525028</v>
      </c>
    </row>
    <row r="8071" spans="1:2" x14ac:dyDescent="0.25">
      <c r="A8071">
        <v>806.80000000000007</v>
      </c>
      <c r="B8071">
        <v>52.640268433081488</v>
      </c>
    </row>
    <row r="8072" spans="1:2" x14ac:dyDescent="0.25">
      <c r="A8072">
        <v>806.90000000000009</v>
      </c>
      <c r="B8072">
        <v>52.79712924763794</v>
      </c>
    </row>
    <row r="8073" spans="1:2" x14ac:dyDescent="0.25">
      <c r="A8073">
        <v>807</v>
      </c>
      <c r="B8073">
        <v>52.953990062194222</v>
      </c>
    </row>
    <row r="8074" spans="1:2" x14ac:dyDescent="0.25">
      <c r="A8074">
        <v>807.1</v>
      </c>
      <c r="B8074">
        <v>52.887850465161172</v>
      </c>
    </row>
    <row r="8075" spans="1:2" x14ac:dyDescent="0.25">
      <c r="A8075">
        <v>807.2</v>
      </c>
      <c r="B8075">
        <v>52.821710868128122</v>
      </c>
    </row>
    <row r="8076" spans="1:2" x14ac:dyDescent="0.25">
      <c r="A8076">
        <v>807.30000000000007</v>
      </c>
      <c r="B8076">
        <v>52.755571271095071</v>
      </c>
    </row>
    <row r="8077" spans="1:2" x14ac:dyDescent="0.25">
      <c r="A8077">
        <v>807.40000000000009</v>
      </c>
      <c r="B8077">
        <v>52.689431674062021</v>
      </c>
    </row>
    <row r="8078" spans="1:2" x14ac:dyDescent="0.25">
      <c r="A8078">
        <v>807.5</v>
      </c>
      <c r="B8078">
        <v>52.623292077029049</v>
      </c>
    </row>
    <row r="8079" spans="1:2" x14ac:dyDescent="0.25">
      <c r="A8079">
        <v>807.6</v>
      </c>
      <c r="B8079">
        <v>52.557152479995999</v>
      </c>
    </row>
    <row r="8080" spans="1:2" x14ac:dyDescent="0.25">
      <c r="A8080">
        <v>807.7</v>
      </c>
      <c r="B8080">
        <v>52.491012882962949</v>
      </c>
    </row>
    <row r="8081" spans="1:2" x14ac:dyDescent="0.25">
      <c r="A8081">
        <v>807.80000000000007</v>
      </c>
      <c r="B8081">
        <v>52.424873285929898</v>
      </c>
    </row>
    <row r="8082" spans="1:2" x14ac:dyDescent="0.25">
      <c r="A8082">
        <v>807.90000000000009</v>
      </c>
      <c r="B8082">
        <v>52.358733688896848</v>
      </c>
    </row>
    <row r="8083" spans="1:2" x14ac:dyDescent="0.25">
      <c r="A8083">
        <v>808</v>
      </c>
      <c r="B8083">
        <v>52.292594091863883</v>
      </c>
    </row>
    <row r="8084" spans="1:2" x14ac:dyDescent="0.25">
      <c r="A8084">
        <v>808.1</v>
      </c>
      <c r="B8084">
        <v>52.231790983579103</v>
      </c>
    </row>
    <row r="8085" spans="1:2" x14ac:dyDescent="0.25">
      <c r="A8085">
        <v>808.2</v>
      </c>
      <c r="B8085">
        <v>52.170987875294323</v>
      </c>
    </row>
    <row r="8086" spans="1:2" x14ac:dyDescent="0.25">
      <c r="A8086">
        <v>808.30000000000007</v>
      </c>
      <c r="B8086">
        <v>52.110184767009549</v>
      </c>
    </row>
    <row r="8087" spans="1:2" x14ac:dyDescent="0.25">
      <c r="A8087">
        <v>808.40000000000009</v>
      </c>
      <c r="B8087">
        <v>52.049381658724769</v>
      </c>
    </row>
    <row r="8088" spans="1:2" x14ac:dyDescent="0.25">
      <c r="A8088">
        <v>808.5</v>
      </c>
      <c r="B8088">
        <v>51.988578550440067</v>
      </c>
    </row>
    <row r="8089" spans="1:2" x14ac:dyDescent="0.25">
      <c r="A8089">
        <v>808.6</v>
      </c>
      <c r="B8089">
        <v>51.927775442155287</v>
      </c>
    </row>
    <row r="8090" spans="1:2" x14ac:dyDescent="0.25">
      <c r="A8090">
        <v>808.7</v>
      </c>
      <c r="B8090">
        <v>51.866972333870507</v>
      </c>
    </row>
    <row r="8091" spans="1:2" x14ac:dyDescent="0.25">
      <c r="A8091">
        <v>808.80000000000007</v>
      </c>
      <c r="B8091">
        <v>51.806169225585727</v>
      </c>
    </row>
    <row r="8092" spans="1:2" x14ac:dyDescent="0.25">
      <c r="A8092">
        <v>808.90000000000009</v>
      </c>
      <c r="B8092">
        <v>51.745366117300961</v>
      </c>
    </row>
    <row r="8093" spans="1:2" x14ac:dyDescent="0.25">
      <c r="A8093">
        <v>809</v>
      </c>
      <c r="B8093">
        <v>51.684563009016252</v>
      </c>
    </row>
    <row r="8094" spans="1:2" x14ac:dyDescent="0.25">
      <c r="A8094">
        <v>809.1</v>
      </c>
      <c r="B8094">
        <v>51.463989398700939</v>
      </c>
    </row>
    <row r="8095" spans="1:2" x14ac:dyDescent="0.25">
      <c r="A8095">
        <v>809.2</v>
      </c>
      <c r="B8095">
        <v>51.243415788385619</v>
      </c>
    </row>
    <row r="8096" spans="1:2" x14ac:dyDescent="0.25">
      <c r="A8096">
        <v>809.30000000000007</v>
      </c>
      <c r="B8096">
        <v>51.022842178070313</v>
      </c>
    </row>
    <row r="8097" spans="1:2" x14ac:dyDescent="0.25">
      <c r="A8097">
        <v>809.40000000000009</v>
      </c>
      <c r="B8097">
        <v>50.802268567754993</v>
      </c>
    </row>
    <row r="8098" spans="1:2" x14ac:dyDescent="0.25">
      <c r="A8098">
        <v>809.5</v>
      </c>
      <c r="B8098">
        <v>50.581694957439922</v>
      </c>
    </row>
    <row r="8099" spans="1:2" x14ac:dyDescent="0.25">
      <c r="A8099">
        <v>809.6</v>
      </c>
      <c r="B8099">
        <v>50.361121347124609</v>
      </c>
    </row>
    <row r="8100" spans="1:2" x14ac:dyDescent="0.25">
      <c r="A8100">
        <v>809.7</v>
      </c>
      <c r="B8100">
        <v>50.140547736809303</v>
      </c>
    </row>
    <row r="8101" spans="1:2" x14ac:dyDescent="0.25">
      <c r="A8101">
        <v>809.80000000000007</v>
      </c>
      <c r="B8101">
        <v>49.919974126493983</v>
      </c>
    </row>
    <row r="8102" spans="1:2" x14ac:dyDescent="0.25">
      <c r="A8102">
        <v>809.90000000000009</v>
      </c>
      <c r="B8102">
        <v>49.699400516178663</v>
      </c>
    </row>
    <row r="8103" spans="1:2" x14ac:dyDescent="0.25">
      <c r="A8103">
        <v>810</v>
      </c>
      <c r="B8103">
        <v>49.478826905863599</v>
      </c>
    </row>
    <row r="8104" spans="1:2" x14ac:dyDescent="0.25">
      <c r="A8104">
        <v>810.1</v>
      </c>
      <c r="B8104">
        <v>49.291440426579818</v>
      </c>
    </row>
    <row r="8105" spans="1:2" x14ac:dyDescent="0.25">
      <c r="A8105">
        <v>810.2</v>
      </c>
      <c r="B8105">
        <v>49.10405394729603</v>
      </c>
    </row>
    <row r="8106" spans="1:2" x14ac:dyDescent="0.25">
      <c r="A8106">
        <v>810.30000000000007</v>
      </c>
      <c r="B8106">
        <v>48.91666746801225</v>
      </c>
    </row>
    <row r="8107" spans="1:2" x14ac:dyDescent="0.25">
      <c r="A8107">
        <v>810.40000000000009</v>
      </c>
      <c r="B8107">
        <v>48.729280988728469</v>
      </c>
    </row>
    <row r="8108" spans="1:2" x14ac:dyDescent="0.25">
      <c r="A8108">
        <v>810.5</v>
      </c>
      <c r="B8108">
        <v>48.541894509444901</v>
      </c>
    </row>
    <row r="8109" spans="1:2" x14ac:dyDescent="0.25">
      <c r="A8109">
        <v>810.6</v>
      </c>
      <c r="B8109">
        <v>48.354508030161107</v>
      </c>
    </row>
    <row r="8110" spans="1:2" x14ac:dyDescent="0.25">
      <c r="A8110">
        <v>810.7</v>
      </c>
      <c r="B8110">
        <v>48.167121550877333</v>
      </c>
    </row>
    <row r="8111" spans="1:2" x14ac:dyDescent="0.25">
      <c r="A8111">
        <v>810.80000000000007</v>
      </c>
      <c r="B8111">
        <v>47.979735071593552</v>
      </c>
    </row>
    <row r="8112" spans="1:2" x14ac:dyDescent="0.25">
      <c r="A8112">
        <v>810.90000000000009</v>
      </c>
      <c r="B8112">
        <v>47.792348592309757</v>
      </c>
    </row>
    <row r="8113" spans="1:2" x14ac:dyDescent="0.25">
      <c r="A8113">
        <v>811</v>
      </c>
      <c r="B8113">
        <v>47.604962113026197</v>
      </c>
    </row>
    <row r="8114" spans="1:2" x14ac:dyDescent="0.25">
      <c r="A8114">
        <v>811.1</v>
      </c>
      <c r="B8114">
        <v>47.249506517543452</v>
      </c>
    </row>
    <row r="8115" spans="1:2" x14ac:dyDescent="0.25">
      <c r="A8115">
        <v>811.2</v>
      </c>
      <c r="B8115">
        <v>46.8940509220607</v>
      </c>
    </row>
    <row r="8116" spans="1:2" x14ac:dyDescent="0.25">
      <c r="A8116">
        <v>811.30000000000007</v>
      </c>
      <c r="B8116">
        <v>46.538595326577948</v>
      </c>
    </row>
    <row r="8117" spans="1:2" x14ac:dyDescent="0.25">
      <c r="A8117">
        <v>811.40000000000009</v>
      </c>
      <c r="B8117">
        <v>46.18313973109521</v>
      </c>
    </row>
    <row r="8118" spans="1:2" x14ac:dyDescent="0.25">
      <c r="A8118">
        <v>811.5</v>
      </c>
      <c r="B8118">
        <v>45.827684135612863</v>
      </c>
    </row>
    <row r="8119" spans="1:2" x14ac:dyDescent="0.25">
      <c r="A8119">
        <v>811.6</v>
      </c>
      <c r="B8119">
        <v>45.472228540130118</v>
      </c>
    </row>
    <row r="8120" spans="1:2" x14ac:dyDescent="0.25">
      <c r="A8120">
        <v>811.7</v>
      </c>
      <c r="B8120">
        <v>45.116772944647373</v>
      </c>
    </row>
    <row r="8121" spans="1:2" x14ac:dyDescent="0.25">
      <c r="A8121">
        <v>811.80000000000007</v>
      </c>
      <c r="B8121">
        <v>44.761317349164621</v>
      </c>
    </row>
    <row r="8122" spans="1:2" x14ac:dyDescent="0.25">
      <c r="A8122">
        <v>811.90000000000009</v>
      </c>
      <c r="B8122">
        <v>44.405861753681883</v>
      </c>
    </row>
    <row r="8123" spans="1:2" x14ac:dyDescent="0.25">
      <c r="A8123">
        <v>812</v>
      </c>
      <c r="B8123">
        <v>44.050406158199529</v>
      </c>
    </row>
    <row r="8124" spans="1:2" x14ac:dyDescent="0.25">
      <c r="A8124">
        <v>812.1</v>
      </c>
      <c r="B8124">
        <v>43.555307081504829</v>
      </c>
    </row>
    <row r="8125" spans="1:2" x14ac:dyDescent="0.25">
      <c r="A8125">
        <v>812.2</v>
      </c>
      <c r="B8125">
        <v>43.060208004810121</v>
      </c>
    </row>
    <row r="8126" spans="1:2" x14ac:dyDescent="0.25">
      <c r="A8126">
        <v>812.30000000000007</v>
      </c>
      <c r="B8126">
        <v>42.565108928115421</v>
      </c>
    </row>
    <row r="8127" spans="1:2" x14ac:dyDescent="0.25">
      <c r="A8127">
        <v>812.40000000000009</v>
      </c>
      <c r="B8127">
        <v>42.070009851420707</v>
      </c>
    </row>
    <row r="8128" spans="1:2" x14ac:dyDescent="0.25">
      <c r="A8128">
        <v>812.5</v>
      </c>
      <c r="B8128">
        <v>41.574910774726582</v>
      </c>
    </row>
    <row r="8129" spans="1:2" x14ac:dyDescent="0.25">
      <c r="A8129">
        <v>812.6</v>
      </c>
      <c r="B8129">
        <v>41.079811698031882</v>
      </c>
    </row>
    <row r="8130" spans="1:2" x14ac:dyDescent="0.25">
      <c r="A8130">
        <v>812.7</v>
      </c>
      <c r="B8130">
        <v>40.584712621337168</v>
      </c>
    </row>
    <row r="8131" spans="1:2" x14ac:dyDescent="0.25">
      <c r="A8131">
        <v>812.80000000000007</v>
      </c>
      <c r="B8131">
        <v>40.089613544642468</v>
      </c>
    </row>
    <row r="8132" spans="1:2" x14ac:dyDescent="0.25">
      <c r="A8132">
        <v>812.90000000000009</v>
      </c>
      <c r="B8132">
        <v>39.594514467947761</v>
      </c>
    </row>
    <row r="8133" spans="1:2" x14ac:dyDescent="0.25">
      <c r="A8133">
        <v>813</v>
      </c>
      <c r="B8133">
        <v>39.099415391253622</v>
      </c>
    </row>
    <row r="8134" spans="1:2" x14ac:dyDescent="0.25">
      <c r="A8134">
        <v>813.1</v>
      </c>
      <c r="B8134">
        <v>38.777560638985463</v>
      </c>
    </row>
    <row r="8135" spans="1:2" x14ac:dyDescent="0.25">
      <c r="A8135">
        <v>813.2</v>
      </c>
      <c r="B8135">
        <v>38.455705886717311</v>
      </c>
    </row>
    <row r="8136" spans="1:2" x14ac:dyDescent="0.25">
      <c r="A8136">
        <v>813.30000000000007</v>
      </c>
      <c r="B8136">
        <v>38.133851134449159</v>
      </c>
    </row>
    <row r="8137" spans="1:2" x14ac:dyDescent="0.25">
      <c r="A8137">
        <v>813.40000000000009</v>
      </c>
      <c r="B8137">
        <v>37.811996382181</v>
      </c>
    </row>
    <row r="8138" spans="1:2" x14ac:dyDescent="0.25">
      <c r="A8138">
        <v>813.5</v>
      </c>
      <c r="B8138">
        <v>37.490141629913211</v>
      </c>
    </row>
    <row r="8139" spans="1:2" x14ac:dyDescent="0.25">
      <c r="A8139">
        <v>813.6</v>
      </c>
      <c r="B8139">
        <v>37.168286877645059</v>
      </c>
    </row>
    <row r="8140" spans="1:2" x14ac:dyDescent="0.25">
      <c r="A8140">
        <v>813.7</v>
      </c>
      <c r="B8140">
        <v>36.8464321253769</v>
      </c>
    </row>
    <row r="8141" spans="1:2" x14ac:dyDescent="0.25">
      <c r="A8141">
        <v>813.80000000000007</v>
      </c>
      <c r="B8141">
        <v>36.524577373108741</v>
      </c>
    </row>
    <row r="8142" spans="1:2" x14ac:dyDescent="0.25">
      <c r="A8142">
        <v>813.90000000000009</v>
      </c>
      <c r="B8142">
        <v>36.202722620840589</v>
      </c>
    </row>
    <row r="8143" spans="1:2" x14ac:dyDescent="0.25">
      <c r="A8143">
        <v>814</v>
      </c>
      <c r="B8143">
        <v>35.8808678685728</v>
      </c>
    </row>
    <row r="8144" spans="1:2" x14ac:dyDescent="0.25">
      <c r="A8144">
        <v>814.1</v>
      </c>
      <c r="B8144">
        <v>35.45751779941655</v>
      </c>
    </row>
    <row r="8145" spans="1:2" x14ac:dyDescent="0.25">
      <c r="A8145">
        <v>814.2</v>
      </c>
      <c r="B8145">
        <v>35.034167730260307</v>
      </c>
    </row>
    <row r="8146" spans="1:2" x14ac:dyDescent="0.25">
      <c r="A8146">
        <v>814.30000000000007</v>
      </c>
      <c r="B8146">
        <v>34.610817661104058</v>
      </c>
    </row>
    <row r="8147" spans="1:2" x14ac:dyDescent="0.25">
      <c r="A8147">
        <v>814.40000000000009</v>
      </c>
      <c r="B8147">
        <v>34.187467591947808</v>
      </c>
    </row>
    <row r="8148" spans="1:2" x14ac:dyDescent="0.25">
      <c r="A8148">
        <v>814.5</v>
      </c>
      <c r="B8148">
        <v>33.764117522792048</v>
      </c>
    </row>
    <row r="8149" spans="1:2" x14ac:dyDescent="0.25">
      <c r="A8149">
        <v>814.6</v>
      </c>
      <c r="B8149">
        <v>33.340767453635799</v>
      </c>
    </row>
    <row r="8150" spans="1:2" x14ac:dyDescent="0.25">
      <c r="A8150">
        <v>814.7</v>
      </c>
      <c r="B8150">
        <v>32.917417384479549</v>
      </c>
    </row>
    <row r="8151" spans="1:2" x14ac:dyDescent="0.25">
      <c r="A8151">
        <v>814.80000000000007</v>
      </c>
      <c r="B8151">
        <v>32.494067315323313</v>
      </c>
    </row>
    <row r="8152" spans="1:2" x14ac:dyDescent="0.25">
      <c r="A8152">
        <v>814.90000000000009</v>
      </c>
      <c r="B8152">
        <v>32.070717246167057</v>
      </c>
    </row>
    <row r="8153" spans="1:2" x14ac:dyDescent="0.25">
      <c r="A8153">
        <v>815</v>
      </c>
      <c r="B8153">
        <v>31.64736717701129</v>
      </c>
    </row>
    <row r="8154" spans="1:2" x14ac:dyDescent="0.25">
      <c r="A8154">
        <v>815.1</v>
      </c>
      <c r="B8154">
        <v>31.183767613726999</v>
      </c>
    </row>
    <row r="8155" spans="1:2" x14ac:dyDescent="0.25">
      <c r="A8155">
        <v>815.2</v>
      </c>
      <c r="B8155">
        <v>30.720168050442709</v>
      </c>
    </row>
    <row r="8156" spans="1:2" x14ac:dyDescent="0.25">
      <c r="A8156">
        <v>815.30000000000007</v>
      </c>
      <c r="B8156">
        <v>30.256568487158411</v>
      </c>
    </row>
    <row r="8157" spans="1:2" x14ac:dyDescent="0.25">
      <c r="A8157">
        <v>815.40000000000009</v>
      </c>
      <c r="B8157">
        <v>29.79296892387412</v>
      </c>
    </row>
    <row r="8158" spans="1:2" x14ac:dyDescent="0.25">
      <c r="A8158">
        <v>815.5</v>
      </c>
      <c r="B8158">
        <v>29.329369360590359</v>
      </c>
    </row>
    <row r="8159" spans="1:2" x14ac:dyDescent="0.25">
      <c r="A8159">
        <v>815.6</v>
      </c>
      <c r="B8159">
        <v>28.865769797306069</v>
      </c>
    </row>
    <row r="8160" spans="1:2" x14ac:dyDescent="0.25">
      <c r="A8160">
        <v>815.7</v>
      </c>
      <c r="B8160">
        <v>28.402170234021771</v>
      </c>
    </row>
    <row r="8161" spans="1:2" x14ac:dyDescent="0.25">
      <c r="A8161">
        <v>815.80000000000007</v>
      </c>
      <c r="B8161">
        <v>27.93857067073748</v>
      </c>
    </row>
    <row r="8162" spans="1:2" x14ac:dyDescent="0.25">
      <c r="A8162">
        <v>815.90000000000009</v>
      </c>
      <c r="B8162">
        <v>27.474971107453189</v>
      </c>
    </row>
    <row r="8163" spans="1:2" x14ac:dyDescent="0.25">
      <c r="A8163">
        <v>816</v>
      </c>
      <c r="B8163">
        <v>27.011371544169432</v>
      </c>
    </row>
    <row r="8164" spans="1:2" x14ac:dyDescent="0.25">
      <c r="A8164">
        <v>816.1</v>
      </c>
      <c r="B8164">
        <v>26.557952052745289</v>
      </c>
    </row>
    <row r="8165" spans="1:2" x14ac:dyDescent="0.25">
      <c r="A8165">
        <v>816.2</v>
      </c>
      <c r="B8165">
        <v>26.10453256132115</v>
      </c>
    </row>
    <row r="8166" spans="1:2" x14ac:dyDescent="0.25">
      <c r="A8166">
        <v>816.30000000000007</v>
      </c>
      <c r="B8166">
        <v>25.651113069897018</v>
      </c>
    </row>
    <row r="8167" spans="1:2" x14ac:dyDescent="0.25">
      <c r="A8167">
        <v>816.40000000000009</v>
      </c>
      <c r="B8167">
        <v>25.197693578472879</v>
      </c>
    </row>
    <row r="8168" spans="1:2" x14ac:dyDescent="0.25">
      <c r="A8168">
        <v>816.5</v>
      </c>
      <c r="B8168">
        <v>24.744274087049259</v>
      </c>
    </row>
    <row r="8169" spans="1:2" x14ac:dyDescent="0.25">
      <c r="A8169">
        <v>816.6</v>
      </c>
      <c r="B8169">
        <v>24.29085459562512</v>
      </c>
    </row>
    <row r="8170" spans="1:2" x14ac:dyDescent="0.25">
      <c r="A8170">
        <v>816.7</v>
      </c>
      <c r="B8170">
        <v>23.837435104200988</v>
      </c>
    </row>
    <row r="8171" spans="1:2" x14ac:dyDescent="0.25">
      <c r="A8171">
        <v>816.80000000000007</v>
      </c>
      <c r="B8171">
        <v>23.384015612776849</v>
      </c>
    </row>
    <row r="8172" spans="1:2" x14ac:dyDescent="0.25">
      <c r="A8172">
        <v>816.90000000000009</v>
      </c>
      <c r="B8172">
        <v>22.930596121352711</v>
      </c>
    </row>
    <row r="8173" spans="1:2" x14ac:dyDescent="0.25">
      <c r="A8173">
        <v>817</v>
      </c>
      <c r="B8173">
        <v>22.47717662992909</v>
      </c>
    </row>
    <row r="8174" spans="1:2" x14ac:dyDescent="0.25">
      <c r="A8174">
        <v>817.1</v>
      </c>
      <c r="B8174">
        <v>21.98167748609681</v>
      </c>
    </row>
    <row r="8175" spans="1:2" x14ac:dyDescent="0.25">
      <c r="A8175">
        <v>817.2</v>
      </c>
      <c r="B8175">
        <v>21.48617834226452</v>
      </c>
    </row>
    <row r="8176" spans="1:2" x14ac:dyDescent="0.25">
      <c r="A8176">
        <v>817.30000000000007</v>
      </c>
      <c r="B8176">
        <v>20.99067919843224</v>
      </c>
    </row>
    <row r="8177" spans="1:2" x14ac:dyDescent="0.25">
      <c r="A8177">
        <v>817.40000000000009</v>
      </c>
      <c r="B8177">
        <v>20.495180054599949</v>
      </c>
    </row>
    <row r="8178" spans="1:2" x14ac:dyDescent="0.25">
      <c r="A8178">
        <v>817.5</v>
      </c>
      <c r="B8178">
        <v>19.99968091076823</v>
      </c>
    </row>
    <row r="8179" spans="1:2" x14ac:dyDescent="0.25">
      <c r="A8179">
        <v>817.6</v>
      </c>
      <c r="B8179">
        <v>19.50418176693595</v>
      </c>
    </row>
    <row r="8180" spans="1:2" x14ac:dyDescent="0.25">
      <c r="A8180">
        <v>817.7</v>
      </c>
      <c r="B8180">
        <v>19.00868262310366</v>
      </c>
    </row>
    <row r="8181" spans="1:2" x14ac:dyDescent="0.25">
      <c r="A8181">
        <v>817.80000000000007</v>
      </c>
      <c r="B8181">
        <v>18.51318347927138</v>
      </c>
    </row>
    <row r="8182" spans="1:2" x14ac:dyDescent="0.25">
      <c r="A8182">
        <v>817.90000000000009</v>
      </c>
      <c r="B8182">
        <v>18.017684335439089</v>
      </c>
    </row>
    <row r="8183" spans="1:2" x14ac:dyDescent="0.25">
      <c r="A8183">
        <v>818</v>
      </c>
      <c r="B8183">
        <v>17.52218519160737</v>
      </c>
    </row>
    <row r="8184" spans="1:2" x14ac:dyDescent="0.25">
      <c r="A8184">
        <v>818.1</v>
      </c>
      <c r="B8184">
        <v>17.377485826005049</v>
      </c>
    </row>
    <row r="8185" spans="1:2" x14ac:dyDescent="0.25">
      <c r="A8185">
        <v>818.2</v>
      </c>
      <c r="B8185">
        <v>17.232786460402721</v>
      </c>
    </row>
    <row r="8186" spans="1:2" x14ac:dyDescent="0.25">
      <c r="A8186">
        <v>818.30000000000007</v>
      </c>
      <c r="B8186">
        <v>17.0880870948004</v>
      </c>
    </row>
    <row r="8187" spans="1:2" x14ac:dyDescent="0.25">
      <c r="A8187">
        <v>818.40000000000009</v>
      </c>
      <c r="B8187">
        <v>16.943387729198079</v>
      </c>
    </row>
    <row r="8188" spans="1:2" x14ac:dyDescent="0.25">
      <c r="A8188">
        <v>818.5</v>
      </c>
      <c r="B8188">
        <v>16.798688363595922</v>
      </c>
    </row>
    <row r="8189" spans="1:2" x14ac:dyDescent="0.25">
      <c r="A8189">
        <v>818.6</v>
      </c>
      <c r="B8189">
        <v>16.653988997993601</v>
      </c>
    </row>
    <row r="8190" spans="1:2" x14ac:dyDescent="0.25">
      <c r="A8190">
        <v>818.7</v>
      </c>
      <c r="B8190">
        <v>16.50928963239128</v>
      </c>
    </row>
    <row r="8191" spans="1:2" x14ac:dyDescent="0.25">
      <c r="A8191">
        <v>818.80000000000007</v>
      </c>
      <c r="B8191">
        <v>16.364590266788959</v>
      </c>
    </row>
    <row r="8192" spans="1:2" x14ac:dyDescent="0.25">
      <c r="A8192">
        <v>818.90000000000009</v>
      </c>
      <c r="B8192">
        <v>16.219890901186631</v>
      </c>
    </row>
    <row r="8193" spans="1:2" x14ac:dyDescent="0.25">
      <c r="A8193">
        <v>819</v>
      </c>
      <c r="B8193">
        <v>16.07519153558448</v>
      </c>
    </row>
    <row r="8194" spans="1:2" x14ac:dyDescent="0.25">
      <c r="A8194">
        <v>819.1</v>
      </c>
      <c r="B8194">
        <v>16.30861502906934</v>
      </c>
    </row>
    <row r="8195" spans="1:2" x14ac:dyDescent="0.25">
      <c r="A8195">
        <v>819.2</v>
      </c>
      <c r="B8195">
        <v>16.542038522554211</v>
      </c>
    </row>
    <row r="8196" spans="1:2" x14ac:dyDescent="0.25">
      <c r="A8196">
        <v>819.30000000000007</v>
      </c>
      <c r="B8196">
        <v>16.775462016039072</v>
      </c>
    </row>
    <row r="8197" spans="1:2" x14ac:dyDescent="0.25">
      <c r="A8197">
        <v>819.40000000000009</v>
      </c>
      <c r="B8197">
        <v>17.008885509523939</v>
      </c>
    </row>
    <row r="8198" spans="1:2" x14ac:dyDescent="0.25">
      <c r="A8198">
        <v>819.5</v>
      </c>
      <c r="B8198">
        <v>17.24230900300854</v>
      </c>
    </row>
    <row r="8199" spans="1:2" x14ac:dyDescent="0.25">
      <c r="A8199">
        <v>819.6</v>
      </c>
      <c r="B8199">
        <v>17.4757324964934</v>
      </c>
    </row>
    <row r="8200" spans="1:2" x14ac:dyDescent="0.25">
      <c r="A8200">
        <v>819.7</v>
      </c>
      <c r="B8200">
        <v>17.709155989978271</v>
      </c>
    </row>
    <row r="8201" spans="1:2" x14ac:dyDescent="0.25">
      <c r="A8201">
        <v>819.80000000000007</v>
      </c>
      <c r="B8201">
        <v>17.942579483463131</v>
      </c>
    </row>
    <row r="8202" spans="1:2" x14ac:dyDescent="0.25">
      <c r="A8202">
        <v>819.90000000000009</v>
      </c>
      <c r="B8202">
        <v>18.176002976947991</v>
      </c>
    </row>
    <row r="8203" spans="1:2" x14ac:dyDescent="0.25">
      <c r="A8203">
        <v>820</v>
      </c>
      <c r="B8203">
        <v>18.409426470432599</v>
      </c>
    </row>
    <row r="8204" spans="1:2" x14ac:dyDescent="0.25">
      <c r="A8204">
        <v>820.1</v>
      </c>
      <c r="B8204">
        <v>18.507660598793539</v>
      </c>
    </row>
    <row r="8205" spans="1:2" x14ac:dyDescent="0.25">
      <c r="A8205">
        <v>820.2</v>
      </c>
      <c r="B8205">
        <v>18.605894727154482</v>
      </c>
    </row>
    <row r="8206" spans="1:2" x14ac:dyDescent="0.25">
      <c r="A8206">
        <v>820.30000000000007</v>
      </c>
      <c r="B8206">
        <v>18.704128855515421</v>
      </c>
    </row>
    <row r="8207" spans="1:2" x14ac:dyDescent="0.25">
      <c r="A8207">
        <v>820.40000000000009</v>
      </c>
      <c r="B8207">
        <v>18.80236298387636</v>
      </c>
    </row>
    <row r="8208" spans="1:2" x14ac:dyDescent="0.25">
      <c r="A8208">
        <v>820.5</v>
      </c>
      <c r="B8208">
        <v>18.90059711223719</v>
      </c>
    </row>
    <row r="8209" spans="1:2" x14ac:dyDescent="0.25">
      <c r="A8209">
        <v>820.6</v>
      </c>
      <c r="B8209">
        <v>18.99883124059814</v>
      </c>
    </row>
    <row r="8210" spans="1:2" x14ac:dyDescent="0.25">
      <c r="A8210">
        <v>820.7</v>
      </c>
      <c r="B8210">
        <v>19.097065368959079</v>
      </c>
    </row>
    <row r="8211" spans="1:2" x14ac:dyDescent="0.25">
      <c r="A8211">
        <v>820.80000000000007</v>
      </c>
      <c r="B8211">
        <v>19.195299497320018</v>
      </c>
    </row>
    <row r="8212" spans="1:2" x14ac:dyDescent="0.25">
      <c r="A8212">
        <v>820.90000000000009</v>
      </c>
      <c r="B8212">
        <v>19.293533625680961</v>
      </c>
    </row>
    <row r="8213" spans="1:2" x14ac:dyDescent="0.25">
      <c r="A8213">
        <v>821</v>
      </c>
      <c r="B8213">
        <v>19.391767754041791</v>
      </c>
    </row>
    <row r="8214" spans="1:2" x14ac:dyDescent="0.25">
      <c r="A8214">
        <v>821.1</v>
      </c>
      <c r="B8214">
        <v>19.787910970980889</v>
      </c>
    </row>
    <row r="8215" spans="1:2" x14ac:dyDescent="0.25">
      <c r="A8215">
        <v>821.2</v>
      </c>
      <c r="B8215">
        <v>20.18405418791998</v>
      </c>
    </row>
    <row r="8216" spans="1:2" x14ac:dyDescent="0.25">
      <c r="A8216">
        <v>821.30000000000007</v>
      </c>
      <c r="B8216">
        <v>20.580197404859071</v>
      </c>
    </row>
    <row r="8217" spans="1:2" x14ac:dyDescent="0.25">
      <c r="A8217">
        <v>821.40000000000009</v>
      </c>
      <c r="B8217">
        <v>20.976340621798158</v>
      </c>
    </row>
    <row r="8218" spans="1:2" x14ac:dyDescent="0.25">
      <c r="A8218">
        <v>821.5</v>
      </c>
      <c r="B8218">
        <v>21.372483838736802</v>
      </c>
    </row>
    <row r="8219" spans="1:2" x14ac:dyDescent="0.25">
      <c r="A8219">
        <v>821.6</v>
      </c>
      <c r="B8219">
        <v>21.768627055675889</v>
      </c>
    </row>
    <row r="8220" spans="1:2" x14ac:dyDescent="0.25">
      <c r="A8220">
        <v>821.7</v>
      </c>
      <c r="B8220">
        <v>22.16477027261498</v>
      </c>
    </row>
    <row r="8221" spans="1:2" x14ac:dyDescent="0.25">
      <c r="A8221">
        <v>821.80000000000007</v>
      </c>
      <c r="B8221">
        <v>22.560913489554071</v>
      </c>
    </row>
    <row r="8222" spans="1:2" x14ac:dyDescent="0.25">
      <c r="A8222">
        <v>821.90000000000009</v>
      </c>
      <c r="B8222">
        <v>22.957056706493159</v>
      </c>
    </row>
    <row r="8223" spans="1:2" x14ac:dyDescent="0.25">
      <c r="A8223">
        <v>822</v>
      </c>
      <c r="B8223">
        <v>23.353199923431799</v>
      </c>
    </row>
    <row r="8224" spans="1:2" x14ac:dyDescent="0.25">
      <c r="A8224">
        <v>822.1</v>
      </c>
      <c r="B8224">
        <v>23.679661034199789</v>
      </c>
    </row>
    <row r="8225" spans="1:2" x14ac:dyDescent="0.25">
      <c r="A8225">
        <v>822.2</v>
      </c>
      <c r="B8225">
        <v>24.006122144967769</v>
      </c>
    </row>
    <row r="8226" spans="1:2" x14ac:dyDescent="0.25">
      <c r="A8226">
        <v>822.30000000000007</v>
      </c>
      <c r="B8226">
        <v>24.332583255735759</v>
      </c>
    </row>
    <row r="8227" spans="1:2" x14ac:dyDescent="0.25">
      <c r="A8227">
        <v>822.40000000000009</v>
      </c>
      <c r="B8227">
        <v>24.659044366503739</v>
      </c>
    </row>
    <row r="8228" spans="1:2" x14ac:dyDescent="0.25">
      <c r="A8228">
        <v>822.5</v>
      </c>
      <c r="B8228">
        <v>24.98550547727136</v>
      </c>
    </row>
    <row r="8229" spans="1:2" x14ac:dyDescent="0.25">
      <c r="A8229">
        <v>822.6</v>
      </c>
      <c r="B8229">
        <v>25.31196658803934</v>
      </c>
    </row>
    <row r="8230" spans="1:2" x14ac:dyDescent="0.25">
      <c r="A8230">
        <v>822.7</v>
      </c>
      <c r="B8230">
        <v>25.63842769880733</v>
      </c>
    </row>
    <row r="8231" spans="1:2" x14ac:dyDescent="0.25">
      <c r="A8231">
        <v>822.80000000000007</v>
      </c>
      <c r="B8231">
        <v>25.96488880957531</v>
      </c>
    </row>
    <row r="8232" spans="1:2" x14ac:dyDescent="0.25">
      <c r="A8232">
        <v>822.90000000000009</v>
      </c>
      <c r="B8232">
        <v>26.291349920343301</v>
      </c>
    </row>
    <row r="8233" spans="1:2" x14ac:dyDescent="0.25">
      <c r="A8233">
        <v>823</v>
      </c>
      <c r="B8233">
        <v>26.617811031110911</v>
      </c>
    </row>
    <row r="8234" spans="1:2" x14ac:dyDescent="0.25">
      <c r="A8234">
        <v>823.1</v>
      </c>
      <c r="B8234">
        <v>26.824112857591501</v>
      </c>
    </row>
    <row r="8235" spans="1:2" x14ac:dyDescent="0.25">
      <c r="A8235">
        <v>823.2</v>
      </c>
      <c r="B8235">
        <v>27.030414684072081</v>
      </c>
    </row>
    <row r="8236" spans="1:2" x14ac:dyDescent="0.25">
      <c r="A8236">
        <v>823.30000000000007</v>
      </c>
      <c r="B8236">
        <v>27.236716510552672</v>
      </c>
    </row>
    <row r="8237" spans="1:2" x14ac:dyDescent="0.25">
      <c r="A8237">
        <v>823.40000000000009</v>
      </c>
      <c r="B8237">
        <v>27.443018337033251</v>
      </c>
    </row>
    <row r="8238" spans="1:2" x14ac:dyDescent="0.25">
      <c r="A8238">
        <v>823.5</v>
      </c>
      <c r="B8238">
        <v>27.6493201635136</v>
      </c>
    </row>
    <row r="8239" spans="1:2" x14ac:dyDescent="0.25">
      <c r="A8239">
        <v>823.6</v>
      </c>
      <c r="B8239">
        <v>27.85562198999418</v>
      </c>
    </row>
    <row r="8240" spans="1:2" x14ac:dyDescent="0.25">
      <c r="A8240">
        <v>823.7</v>
      </c>
      <c r="B8240">
        <v>28.061923816474771</v>
      </c>
    </row>
    <row r="8241" spans="1:2" x14ac:dyDescent="0.25">
      <c r="A8241">
        <v>823.80000000000007</v>
      </c>
      <c r="B8241">
        <v>28.26822564295535</v>
      </c>
    </row>
    <row r="8242" spans="1:2" x14ac:dyDescent="0.25">
      <c r="A8242">
        <v>823.90000000000009</v>
      </c>
      <c r="B8242">
        <v>28.474527469435941</v>
      </c>
    </row>
    <row r="8243" spans="1:2" x14ac:dyDescent="0.25">
      <c r="A8243">
        <v>824</v>
      </c>
      <c r="B8243">
        <v>28.68082929591629</v>
      </c>
    </row>
    <row r="8244" spans="1:2" x14ac:dyDescent="0.25">
      <c r="A8244">
        <v>824.1</v>
      </c>
      <c r="B8244">
        <v>28.799056245770782</v>
      </c>
    </row>
    <row r="8245" spans="1:2" x14ac:dyDescent="0.25">
      <c r="A8245">
        <v>824.2</v>
      </c>
      <c r="B8245">
        <v>28.917283195625281</v>
      </c>
    </row>
    <row r="8246" spans="1:2" x14ac:dyDescent="0.25">
      <c r="A8246">
        <v>824.30000000000007</v>
      </c>
      <c r="B8246">
        <v>29.03551014547978</v>
      </c>
    </row>
    <row r="8247" spans="1:2" x14ac:dyDescent="0.25">
      <c r="A8247">
        <v>824.40000000000009</v>
      </c>
      <c r="B8247">
        <v>29.153737095334272</v>
      </c>
    </row>
    <row r="8248" spans="1:2" x14ac:dyDescent="0.25">
      <c r="A8248">
        <v>824.5</v>
      </c>
      <c r="B8248">
        <v>29.271964045188639</v>
      </c>
    </row>
    <row r="8249" spans="1:2" x14ac:dyDescent="0.25">
      <c r="A8249">
        <v>824.6</v>
      </c>
      <c r="B8249">
        <v>29.390190995043131</v>
      </c>
    </row>
    <row r="8250" spans="1:2" x14ac:dyDescent="0.25">
      <c r="A8250">
        <v>824.7</v>
      </c>
      <c r="B8250">
        <v>29.50841794489763</v>
      </c>
    </row>
    <row r="8251" spans="1:2" x14ac:dyDescent="0.25">
      <c r="A8251">
        <v>824.80000000000007</v>
      </c>
      <c r="B8251">
        <v>29.626644894752129</v>
      </c>
    </row>
    <row r="8252" spans="1:2" x14ac:dyDescent="0.25">
      <c r="A8252">
        <v>824.90000000000009</v>
      </c>
      <c r="B8252">
        <v>29.744871844606621</v>
      </c>
    </row>
    <row r="8253" spans="1:2" x14ac:dyDescent="0.25">
      <c r="A8253">
        <v>825</v>
      </c>
      <c r="B8253">
        <v>29.863098794460981</v>
      </c>
    </row>
    <row r="8254" spans="1:2" x14ac:dyDescent="0.25">
      <c r="A8254">
        <v>825.1</v>
      </c>
      <c r="B8254">
        <v>30.273786638840779</v>
      </c>
    </row>
    <row r="8255" spans="1:2" x14ac:dyDescent="0.25">
      <c r="A8255">
        <v>825.2</v>
      </c>
      <c r="B8255">
        <v>30.684474483220569</v>
      </c>
    </row>
    <row r="8256" spans="1:2" x14ac:dyDescent="0.25">
      <c r="A8256">
        <v>825.30000000000007</v>
      </c>
      <c r="B8256">
        <v>31.095162327600359</v>
      </c>
    </row>
    <row r="8257" spans="1:2" x14ac:dyDescent="0.25">
      <c r="A8257">
        <v>825.40000000000009</v>
      </c>
      <c r="B8257">
        <v>31.50585017198015</v>
      </c>
    </row>
    <row r="8258" spans="1:2" x14ac:dyDescent="0.25">
      <c r="A8258">
        <v>825.5</v>
      </c>
      <c r="B8258">
        <v>31.916538016359471</v>
      </c>
    </row>
    <row r="8259" spans="1:2" x14ac:dyDescent="0.25">
      <c r="A8259">
        <v>825.6</v>
      </c>
      <c r="B8259">
        <v>32.327225860739269</v>
      </c>
    </row>
    <row r="8260" spans="1:2" x14ac:dyDescent="0.25">
      <c r="A8260">
        <v>825.7</v>
      </c>
      <c r="B8260">
        <v>32.737913705119063</v>
      </c>
    </row>
    <row r="8261" spans="1:2" x14ac:dyDescent="0.25">
      <c r="A8261">
        <v>825.80000000000007</v>
      </c>
      <c r="B8261">
        <v>33.148601549498849</v>
      </c>
    </row>
    <row r="8262" spans="1:2" x14ac:dyDescent="0.25">
      <c r="A8262">
        <v>825.90000000000009</v>
      </c>
      <c r="B8262">
        <v>33.559289393878643</v>
      </c>
    </row>
    <row r="8263" spans="1:2" x14ac:dyDescent="0.25">
      <c r="A8263">
        <v>826</v>
      </c>
      <c r="B8263">
        <v>33.969977238257968</v>
      </c>
    </row>
    <row r="8264" spans="1:2" x14ac:dyDescent="0.25">
      <c r="A8264">
        <v>826.1</v>
      </c>
      <c r="B8264">
        <v>34.083432232981522</v>
      </c>
    </row>
    <row r="8265" spans="1:2" x14ac:dyDescent="0.25">
      <c r="A8265">
        <v>826.2</v>
      </c>
      <c r="B8265">
        <v>34.196887227705083</v>
      </c>
    </row>
    <row r="8266" spans="1:2" x14ac:dyDescent="0.25">
      <c r="A8266">
        <v>826.30000000000007</v>
      </c>
      <c r="B8266">
        <v>34.310342222428631</v>
      </c>
    </row>
    <row r="8267" spans="1:2" x14ac:dyDescent="0.25">
      <c r="A8267">
        <v>826.40000000000009</v>
      </c>
      <c r="B8267">
        <v>34.423797217152178</v>
      </c>
    </row>
    <row r="8268" spans="1:2" x14ac:dyDescent="0.25">
      <c r="A8268">
        <v>826.5</v>
      </c>
      <c r="B8268">
        <v>34.537252211875611</v>
      </c>
    </row>
    <row r="8269" spans="1:2" x14ac:dyDescent="0.25">
      <c r="A8269">
        <v>826.6</v>
      </c>
      <c r="B8269">
        <v>34.650707206599172</v>
      </c>
    </row>
    <row r="8270" spans="1:2" x14ac:dyDescent="0.25">
      <c r="A8270">
        <v>826.7</v>
      </c>
      <c r="B8270">
        <v>34.764162201322719</v>
      </c>
    </row>
    <row r="8271" spans="1:2" x14ac:dyDescent="0.25">
      <c r="A8271">
        <v>826.80000000000007</v>
      </c>
      <c r="B8271">
        <v>34.877617196046273</v>
      </c>
    </row>
    <row r="8272" spans="1:2" x14ac:dyDescent="0.25">
      <c r="A8272">
        <v>826.90000000000009</v>
      </c>
      <c r="B8272">
        <v>34.991072190769827</v>
      </c>
    </row>
    <row r="8273" spans="1:2" x14ac:dyDescent="0.25">
      <c r="A8273">
        <v>827</v>
      </c>
      <c r="B8273">
        <v>35.104527185493247</v>
      </c>
    </row>
    <row r="8274" spans="1:2" x14ac:dyDescent="0.25">
      <c r="A8274">
        <v>827.1</v>
      </c>
      <c r="B8274">
        <v>35.310245839342663</v>
      </c>
    </row>
    <row r="8275" spans="1:2" x14ac:dyDescent="0.25">
      <c r="A8275">
        <v>827.2</v>
      </c>
      <c r="B8275">
        <v>35.515964493192058</v>
      </c>
    </row>
    <row r="8276" spans="1:2" x14ac:dyDescent="0.25">
      <c r="A8276">
        <v>827.30000000000007</v>
      </c>
      <c r="B8276">
        <v>35.721683147041468</v>
      </c>
    </row>
    <row r="8277" spans="1:2" x14ac:dyDescent="0.25">
      <c r="A8277">
        <v>827.40000000000009</v>
      </c>
      <c r="B8277">
        <v>35.92740180089087</v>
      </c>
    </row>
    <row r="8278" spans="1:2" x14ac:dyDescent="0.25">
      <c r="A8278">
        <v>827.5</v>
      </c>
      <c r="B8278">
        <v>36.133120454740038</v>
      </c>
    </row>
    <row r="8279" spans="1:2" x14ac:dyDescent="0.25">
      <c r="A8279">
        <v>827.6</v>
      </c>
      <c r="B8279">
        <v>36.33883910858944</v>
      </c>
    </row>
    <row r="8280" spans="1:2" x14ac:dyDescent="0.25">
      <c r="A8280">
        <v>827.7</v>
      </c>
      <c r="B8280">
        <v>36.544557762438842</v>
      </c>
    </row>
    <row r="8281" spans="1:2" x14ac:dyDescent="0.25">
      <c r="A8281">
        <v>827.80000000000007</v>
      </c>
      <c r="B8281">
        <v>36.750276416288251</v>
      </c>
    </row>
    <row r="8282" spans="1:2" x14ac:dyDescent="0.25">
      <c r="A8282">
        <v>827.90000000000009</v>
      </c>
      <c r="B8282">
        <v>36.955995070137647</v>
      </c>
    </row>
    <row r="8283" spans="1:2" x14ac:dyDescent="0.25">
      <c r="A8283">
        <v>828</v>
      </c>
      <c r="B8283">
        <v>37.161713723986821</v>
      </c>
    </row>
    <row r="8284" spans="1:2" x14ac:dyDescent="0.25">
      <c r="A8284">
        <v>828.1</v>
      </c>
      <c r="B8284">
        <v>37.375865556763827</v>
      </c>
    </row>
    <row r="8285" spans="1:2" x14ac:dyDescent="0.25">
      <c r="A8285">
        <v>828.2</v>
      </c>
      <c r="B8285">
        <v>37.590017389540847</v>
      </c>
    </row>
    <row r="8286" spans="1:2" x14ac:dyDescent="0.25">
      <c r="A8286">
        <v>828.30000000000007</v>
      </c>
      <c r="B8286">
        <v>37.804169222317867</v>
      </c>
    </row>
    <row r="8287" spans="1:2" x14ac:dyDescent="0.25">
      <c r="A8287">
        <v>828.40000000000009</v>
      </c>
      <c r="B8287">
        <v>38.018321055094887</v>
      </c>
    </row>
    <row r="8288" spans="1:2" x14ac:dyDescent="0.25">
      <c r="A8288">
        <v>828.5</v>
      </c>
      <c r="B8288">
        <v>38.232472887871658</v>
      </c>
    </row>
    <row r="8289" spans="1:2" x14ac:dyDescent="0.25">
      <c r="A8289">
        <v>828.6</v>
      </c>
      <c r="B8289">
        <v>38.446624720648671</v>
      </c>
    </row>
    <row r="8290" spans="1:2" x14ac:dyDescent="0.25">
      <c r="A8290">
        <v>828.7</v>
      </c>
      <c r="B8290">
        <v>38.660776553425691</v>
      </c>
    </row>
    <row r="8291" spans="1:2" x14ac:dyDescent="0.25">
      <c r="A8291">
        <v>828.80000000000007</v>
      </c>
      <c r="B8291">
        <v>38.874928386202697</v>
      </c>
    </row>
    <row r="8292" spans="1:2" x14ac:dyDescent="0.25">
      <c r="A8292">
        <v>828.90000000000009</v>
      </c>
      <c r="B8292">
        <v>39.089080218979717</v>
      </c>
    </row>
    <row r="8293" spans="1:2" x14ac:dyDescent="0.25">
      <c r="A8293">
        <v>829</v>
      </c>
      <c r="B8293">
        <v>39.303232051756503</v>
      </c>
    </row>
    <row r="8294" spans="1:2" x14ac:dyDescent="0.25">
      <c r="A8294">
        <v>829.1</v>
      </c>
      <c r="B8294">
        <v>39.645449941187657</v>
      </c>
    </row>
    <row r="8295" spans="1:2" x14ac:dyDescent="0.25">
      <c r="A8295">
        <v>829.2</v>
      </c>
      <c r="B8295">
        <v>39.987667830618818</v>
      </c>
    </row>
    <row r="8296" spans="1:2" x14ac:dyDescent="0.25">
      <c r="A8296">
        <v>829.30000000000007</v>
      </c>
      <c r="B8296">
        <v>40.32988572004998</v>
      </c>
    </row>
    <row r="8297" spans="1:2" x14ac:dyDescent="0.25">
      <c r="A8297">
        <v>829.40000000000009</v>
      </c>
      <c r="B8297">
        <v>40.672103609481127</v>
      </c>
    </row>
    <row r="8298" spans="1:2" x14ac:dyDescent="0.25">
      <c r="A8298">
        <v>829.5</v>
      </c>
      <c r="B8298">
        <v>41.014321498911912</v>
      </c>
    </row>
    <row r="8299" spans="1:2" x14ac:dyDescent="0.25">
      <c r="A8299">
        <v>829.6</v>
      </c>
      <c r="B8299">
        <v>41.356539388343073</v>
      </c>
    </row>
    <row r="8300" spans="1:2" x14ac:dyDescent="0.25">
      <c r="A8300">
        <v>829.7</v>
      </c>
      <c r="B8300">
        <v>41.698757277774227</v>
      </c>
    </row>
    <row r="8301" spans="1:2" x14ac:dyDescent="0.25">
      <c r="A8301">
        <v>829.80000000000007</v>
      </c>
      <c r="B8301">
        <v>42.040975167205389</v>
      </c>
    </row>
    <row r="8302" spans="1:2" x14ac:dyDescent="0.25">
      <c r="A8302">
        <v>829.90000000000009</v>
      </c>
      <c r="B8302">
        <v>42.38319305663655</v>
      </c>
    </row>
    <row r="8303" spans="1:2" x14ac:dyDescent="0.25">
      <c r="A8303">
        <v>830</v>
      </c>
      <c r="B8303">
        <v>42.725410946067321</v>
      </c>
    </row>
    <row r="8304" spans="1:2" x14ac:dyDescent="0.25">
      <c r="A8304">
        <v>830.1</v>
      </c>
      <c r="B8304">
        <v>43.025312763898462</v>
      </c>
    </row>
    <row r="8305" spans="1:2" x14ac:dyDescent="0.25">
      <c r="A8305">
        <v>830.2</v>
      </c>
      <c r="B8305">
        <v>43.325214581729583</v>
      </c>
    </row>
    <row r="8306" spans="1:2" x14ac:dyDescent="0.25">
      <c r="A8306">
        <v>830.30000000000007</v>
      </c>
      <c r="B8306">
        <v>43.625116399560717</v>
      </c>
    </row>
    <row r="8307" spans="1:2" x14ac:dyDescent="0.25">
      <c r="A8307">
        <v>830.40000000000009</v>
      </c>
      <c r="B8307">
        <v>43.925018217391838</v>
      </c>
    </row>
    <row r="8308" spans="1:2" x14ac:dyDescent="0.25">
      <c r="A8308">
        <v>830.5</v>
      </c>
      <c r="B8308">
        <v>44.224920035222638</v>
      </c>
    </row>
    <row r="8309" spans="1:2" x14ac:dyDescent="0.25">
      <c r="A8309">
        <v>830.6</v>
      </c>
      <c r="B8309">
        <v>44.524821853053773</v>
      </c>
    </row>
    <row r="8310" spans="1:2" x14ac:dyDescent="0.25">
      <c r="A8310">
        <v>830.7</v>
      </c>
      <c r="B8310">
        <v>44.8247236708849</v>
      </c>
    </row>
    <row r="8311" spans="1:2" x14ac:dyDescent="0.25">
      <c r="A8311">
        <v>830.80000000000007</v>
      </c>
      <c r="B8311">
        <v>45.124625488716028</v>
      </c>
    </row>
    <row r="8312" spans="1:2" x14ac:dyDescent="0.25">
      <c r="A8312">
        <v>830.90000000000009</v>
      </c>
      <c r="B8312">
        <v>45.424527306547162</v>
      </c>
    </row>
    <row r="8313" spans="1:2" x14ac:dyDescent="0.25">
      <c r="A8313">
        <v>831</v>
      </c>
      <c r="B8313">
        <v>45.724429124377963</v>
      </c>
    </row>
    <row r="8314" spans="1:2" x14ac:dyDescent="0.25">
      <c r="A8314">
        <v>831.1</v>
      </c>
      <c r="B8314">
        <v>45.638978878005318</v>
      </c>
    </row>
    <row r="8315" spans="1:2" x14ac:dyDescent="0.25">
      <c r="A8315">
        <v>831.2</v>
      </c>
      <c r="B8315">
        <v>45.553528631632688</v>
      </c>
    </row>
    <row r="8316" spans="1:2" x14ac:dyDescent="0.25">
      <c r="A8316">
        <v>831.30000000000007</v>
      </c>
      <c r="B8316">
        <v>45.46807838526005</v>
      </c>
    </row>
    <row r="8317" spans="1:2" x14ac:dyDescent="0.25">
      <c r="A8317">
        <v>831.40000000000009</v>
      </c>
      <c r="B8317">
        <v>45.382628138887412</v>
      </c>
    </row>
    <row r="8318" spans="1:2" x14ac:dyDescent="0.25">
      <c r="A8318">
        <v>831.5</v>
      </c>
      <c r="B8318">
        <v>45.297177892514867</v>
      </c>
    </row>
    <row r="8319" spans="1:2" x14ac:dyDescent="0.25">
      <c r="A8319">
        <v>831.6</v>
      </c>
      <c r="B8319">
        <v>45.211727646142243</v>
      </c>
    </row>
    <row r="8320" spans="1:2" x14ac:dyDescent="0.25">
      <c r="A8320">
        <v>831.7</v>
      </c>
      <c r="B8320">
        <v>45.126277399769613</v>
      </c>
    </row>
    <row r="8321" spans="1:2" x14ac:dyDescent="0.25">
      <c r="A8321">
        <v>831.80000000000007</v>
      </c>
      <c r="B8321">
        <v>45.040827153396968</v>
      </c>
    </row>
    <row r="8322" spans="1:2" x14ac:dyDescent="0.25">
      <c r="A8322">
        <v>831.90000000000009</v>
      </c>
      <c r="B8322">
        <v>44.955376907024331</v>
      </c>
    </row>
    <row r="8323" spans="1:2" x14ac:dyDescent="0.25">
      <c r="A8323">
        <v>832</v>
      </c>
      <c r="B8323">
        <v>44.869926660651792</v>
      </c>
    </row>
    <row r="8324" spans="1:2" x14ac:dyDescent="0.25">
      <c r="A8324">
        <v>832.1</v>
      </c>
      <c r="B8324">
        <v>45.164889615653102</v>
      </c>
    </row>
    <row r="8325" spans="1:2" x14ac:dyDescent="0.25">
      <c r="A8325">
        <v>832.2</v>
      </c>
      <c r="B8325">
        <v>45.459852570654412</v>
      </c>
    </row>
    <row r="8326" spans="1:2" x14ac:dyDescent="0.25">
      <c r="A8326">
        <v>832.30000000000007</v>
      </c>
      <c r="B8326">
        <v>45.754815525655722</v>
      </c>
    </row>
    <row r="8327" spans="1:2" x14ac:dyDescent="0.25">
      <c r="A8327">
        <v>832.40000000000009</v>
      </c>
      <c r="B8327">
        <v>46.049778480657039</v>
      </c>
    </row>
    <row r="8328" spans="1:2" x14ac:dyDescent="0.25">
      <c r="A8328">
        <v>832.5</v>
      </c>
      <c r="B8328">
        <v>46.344741435658008</v>
      </c>
    </row>
    <row r="8329" spans="1:2" x14ac:dyDescent="0.25">
      <c r="A8329">
        <v>832.6</v>
      </c>
      <c r="B8329">
        <v>46.639704390659332</v>
      </c>
    </row>
    <row r="8330" spans="1:2" x14ac:dyDescent="0.25">
      <c r="A8330">
        <v>832.7</v>
      </c>
      <c r="B8330">
        <v>46.934667345660642</v>
      </c>
    </row>
    <row r="8331" spans="1:2" x14ac:dyDescent="0.25">
      <c r="A8331">
        <v>832.80000000000007</v>
      </c>
      <c r="B8331">
        <v>47.229630300661952</v>
      </c>
    </row>
    <row r="8332" spans="1:2" x14ac:dyDescent="0.25">
      <c r="A8332">
        <v>832.90000000000009</v>
      </c>
      <c r="B8332">
        <v>47.524593255663262</v>
      </c>
    </row>
    <row r="8333" spans="1:2" x14ac:dyDescent="0.25">
      <c r="A8333">
        <v>833</v>
      </c>
      <c r="B8333">
        <v>47.819556210664231</v>
      </c>
    </row>
    <row r="8334" spans="1:2" x14ac:dyDescent="0.25">
      <c r="A8334">
        <v>833.1</v>
      </c>
      <c r="B8334">
        <v>47.770928447240067</v>
      </c>
    </row>
    <row r="8335" spans="1:2" x14ac:dyDescent="0.25">
      <c r="A8335">
        <v>833.2</v>
      </c>
      <c r="B8335">
        <v>47.722300683815902</v>
      </c>
    </row>
    <row r="8336" spans="1:2" x14ac:dyDescent="0.25">
      <c r="A8336">
        <v>833.30000000000007</v>
      </c>
      <c r="B8336">
        <v>47.673672920391731</v>
      </c>
    </row>
    <row r="8337" spans="1:2" x14ac:dyDescent="0.25">
      <c r="A8337">
        <v>833.40000000000009</v>
      </c>
      <c r="B8337">
        <v>47.625045156967559</v>
      </c>
    </row>
    <row r="8338" spans="1:2" x14ac:dyDescent="0.25">
      <c r="A8338">
        <v>833.5</v>
      </c>
      <c r="B8338">
        <v>47.576417393543451</v>
      </c>
    </row>
    <row r="8339" spans="1:2" x14ac:dyDescent="0.25">
      <c r="A8339">
        <v>833.6</v>
      </c>
      <c r="B8339">
        <v>47.52778963011928</v>
      </c>
    </row>
    <row r="8340" spans="1:2" x14ac:dyDescent="0.25">
      <c r="A8340">
        <v>833.7</v>
      </c>
      <c r="B8340">
        <v>47.479161866695122</v>
      </c>
    </row>
    <row r="8341" spans="1:2" x14ac:dyDescent="0.25">
      <c r="A8341">
        <v>833.80000000000007</v>
      </c>
      <c r="B8341">
        <v>47.430534103270944</v>
      </c>
    </row>
    <row r="8342" spans="1:2" x14ac:dyDescent="0.25">
      <c r="A8342">
        <v>833.90000000000009</v>
      </c>
      <c r="B8342">
        <v>47.381906339846779</v>
      </c>
    </row>
    <row r="8343" spans="1:2" x14ac:dyDescent="0.25">
      <c r="A8343">
        <v>834</v>
      </c>
      <c r="B8343">
        <v>47.333278576422657</v>
      </c>
    </row>
    <row r="8344" spans="1:2" x14ac:dyDescent="0.25">
      <c r="A8344">
        <v>834.1</v>
      </c>
      <c r="B8344">
        <v>47.469484650688663</v>
      </c>
    </row>
    <row r="8345" spans="1:2" x14ac:dyDescent="0.25">
      <c r="A8345">
        <v>834.2</v>
      </c>
      <c r="B8345">
        <v>47.605690724954663</v>
      </c>
    </row>
    <row r="8346" spans="1:2" x14ac:dyDescent="0.25">
      <c r="A8346">
        <v>834.30000000000007</v>
      </c>
      <c r="B8346">
        <v>47.741896799220648</v>
      </c>
    </row>
    <row r="8347" spans="1:2" x14ac:dyDescent="0.25">
      <c r="A8347">
        <v>834.40000000000009</v>
      </c>
      <c r="B8347">
        <v>47.87810287348664</v>
      </c>
    </row>
    <row r="8348" spans="1:2" x14ac:dyDescent="0.25">
      <c r="A8348">
        <v>834.5</v>
      </c>
      <c r="B8348">
        <v>48.014308947752482</v>
      </c>
    </row>
    <row r="8349" spans="1:2" x14ac:dyDescent="0.25">
      <c r="A8349">
        <v>834.6</v>
      </c>
      <c r="B8349">
        <v>48.150515022018467</v>
      </c>
    </row>
    <row r="8350" spans="1:2" x14ac:dyDescent="0.25">
      <c r="A8350">
        <v>834.7</v>
      </c>
      <c r="B8350">
        <v>48.286721096284467</v>
      </c>
    </row>
    <row r="8351" spans="1:2" x14ac:dyDescent="0.25">
      <c r="A8351">
        <v>834.80000000000007</v>
      </c>
      <c r="B8351">
        <v>48.422927170550473</v>
      </c>
    </row>
    <row r="8352" spans="1:2" x14ac:dyDescent="0.25">
      <c r="A8352">
        <v>834.90000000000009</v>
      </c>
      <c r="B8352">
        <v>48.559133244816458</v>
      </c>
    </row>
    <row r="8353" spans="1:2" x14ac:dyDescent="0.25">
      <c r="A8353">
        <v>835</v>
      </c>
      <c r="B8353">
        <v>48.695339319082301</v>
      </c>
    </row>
    <row r="8354" spans="1:2" x14ac:dyDescent="0.25">
      <c r="A8354">
        <v>835.1</v>
      </c>
      <c r="B8354">
        <v>48.708344377301181</v>
      </c>
    </row>
    <row r="8355" spans="1:2" x14ac:dyDescent="0.25">
      <c r="A8355">
        <v>835.2</v>
      </c>
      <c r="B8355">
        <v>48.721349435520047</v>
      </c>
    </row>
    <row r="8356" spans="1:2" x14ac:dyDescent="0.25">
      <c r="A8356">
        <v>835.30000000000007</v>
      </c>
      <c r="B8356">
        <v>48.734354493738927</v>
      </c>
    </row>
    <row r="8357" spans="1:2" x14ac:dyDescent="0.25">
      <c r="A8357">
        <v>835.40000000000009</v>
      </c>
      <c r="B8357">
        <v>48.747359551957807</v>
      </c>
    </row>
    <row r="8358" spans="1:2" x14ac:dyDescent="0.25">
      <c r="A8358">
        <v>835.5</v>
      </c>
      <c r="B8358">
        <v>48.760364610176673</v>
      </c>
    </row>
    <row r="8359" spans="1:2" x14ac:dyDescent="0.25">
      <c r="A8359">
        <v>835.6</v>
      </c>
      <c r="B8359">
        <v>48.773369668395553</v>
      </c>
    </row>
    <row r="8360" spans="1:2" x14ac:dyDescent="0.25">
      <c r="A8360">
        <v>835.7</v>
      </c>
      <c r="B8360">
        <v>48.786374726614433</v>
      </c>
    </row>
    <row r="8361" spans="1:2" x14ac:dyDescent="0.25">
      <c r="A8361">
        <v>835.80000000000007</v>
      </c>
      <c r="B8361">
        <v>48.799379784833299</v>
      </c>
    </row>
    <row r="8362" spans="1:2" x14ac:dyDescent="0.25">
      <c r="A8362">
        <v>835.90000000000009</v>
      </c>
      <c r="B8362">
        <v>48.812384843052179</v>
      </c>
    </row>
    <row r="8363" spans="1:2" x14ac:dyDescent="0.25">
      <c r="A8363">
        <v>836</v>
      </c>
      <c r="B8363">
        <v>48.825389901271038</v>
      </c>
    </row>
    <row r="8364" spans="1:2" x14ac:dyDescent="0.25">
      <c r="A8364">
        <v>836.1</v>
      </c>
      <c r="B8364">
        <v>48.907707720944749</v>
      </c>
    </row>
    <row r="8365" spans="1:2" x14ac:dyDescent="0.25">
      <c r="A8365">
        <v>836.2</v>
      </c>
      <c r="B8365">
        <v>48.990025540618447</v>
      </c>
    </row>
    <row r="8366" spans="1:2" x14ac:dyDescent="0.25">
      <c r="A8366">
        <v>836.30000000000007</v>
      </c>
      <c r="B8366">
        <v>49.072343360292173</v>
      </c>
    </row>
    <row r="8367" spans="1:2" x14ac:dyDescent="0.25">
      <c r="A8367">
        <v>836.40000000000009</v>
      </c>
      <c r="B8367">
        <v>49.154661179965871</v>
      </c>
    </row>
    <row r="8368" spans="1:2" x14ac:dyDescent="0.25">
      <c r="A8368">
        <v>836.5</v>
      </c>
      <c r="B8368">
        <v>49.23697899963949</v>
      </c>
    </row>
    <row r="8369" spans="1:2" x14ac:dyDescent="0.25">
      <c r="A8369">
        <v>836.6</v>
      </c>
      <c r="B8369">
        <v>49.319296819313188</v>
      </c>
    </row>
    <row r="8370" spans="1:2" x14ac:dyDescent="0.25">
      <c r="A8370">
        <v>836.7</v>
      </c>
      <c r="B8370">
        <v>49.401614638986914</v>
      </c>
    </row>
    <row r="8371" spans="1:2" x14ac:dyDescent="0.25">
      <c r="A8371">
        <v>836.80000000000007</v>
      </c>
      <c r="B8371">
        <v>49.483932458660611</v>
      </c>
    </row>
    <row r="8372" spans="1:2" x14ac:dyDescent="0.25">
      <c r="A8372">
        <v>836.90000000000009</v>
      </c>
      <c r="B8372">
        <v>49.566250278334323</v>
      </c>
    </row>
    <row r="8373" spans="1:2" x14ac:dyDescent="0.25">
      <c r="A8373">
        <v>837</v>
      </c>
      <c r="B8373">
        <v>49.648568098007942</v>
      </c>
    </row>
    <row r="8374" spans="1:2" x14ac:dyDescent="0.25">
      <c r="A8374">
        <v>837.1</v>
      </c>
      <c r="B8374">
        <v>49.585504050267943</v>
      </c>
    </row>
    <row r="8375" spans="1:2" x14ac:dyDescent="0.25">
      <c r="A8375">
        <v>837.2</v>
      </c>
      <c r="B8375">
        <v>49.522440002527951</v>
      </c>
    </row>
    <row r="8376" spans="1:2" x14ac:dyDescent="0.25">
      <c r="A8376">
        <v>837.30000000000007</v>
      </c>
      <c r="B8376">
        <v>49.459375954787951</v>
      </c>
    </row>
    <row r="8377" spans="1:2" x14ac:dyDescent="0.25">
      <c r="A8377">
        <v>837.40000000000009</v>
      </c>
      <c r="B8377">
        <v>49.396311907047959</v>
      </c>
    </row>
    <row r="8378" spans="1:2" x14ac:dyDescent="0.25">
      <c r="A8378">
        <v>837.5</v>
      </c>
      <c r="B8378">
        <v>49.333247859308038</v>
      </c>
    </row>
    <row r="8379" spans="1:2" x14ac:dyDescent="0.25">
      <c r="A8379">
        <v>837.6</v>
      </c>
      <c r="B8379">
        <v>49.270183811568053</v>
      </c>
    </row>
    <row r="8380" spans="1:2" x14ac:dyDescent="0.25">
      <c r="A8380">
        <v>837.7</v>
      </c>
      <c r="B8380">
        <v>49.207119763828047</v>
      </c>
    </row>
    <row r="8381" spans="1:2" x14ac:dyDescent="0.25">
      <c r="A8381">
        <v>837.80000000000007</v>
      </c>
      <c r="B8381">
        <v>49.144055716088047</v>
      </c>
    </row>
    <row r="8382" spans="1:2" x14ac:dyDescent="0.25">
      <c r="A8382">
        <v>837.90000000000009</v>
      </c>
      <c r="B8382">
        <v>49.080991668348062</v>
      </c>
    </row>
    <row r="8383" spans="1:2" x14ac:dyDescent="0.25">
      <c r="A8383">
        <v>838</v>
      </c>
      <c r="B8383">
        <v>49.017927620608141</v>
      </c>
    </row>
    <row r="8384" spans="1:2" x14ac:dyDescent="0.25">
      <c r="A8384">
        <v>838.1</v>
      </c>
      <c r="B8384">
        <v>49.14009591206495</v>
      </c>
    </row>
    <row r="8385" spans="1:2" x14ac:dyDescent="0.25">
      <c r="A8385">
        <v>838.2</v>
      </c>
      <c r="B8385">
        <v>49.262264203521752</v>
      </c>
    </row>
    <row r="8386" spans="1:2" x14ac:dyDescent="0.25">
      <c r="A8386">
        <v>838.30000000000007</v>
      </c>
      <c r="B8386">
        <v>49.384432494978562</v>
      </c>
    </row>
    <row r="8387" spans="1:2" x14ac:dyDescent="0.25">
      <c r="A8387">
        <v>838.40000000000009</v>
      </c>
      <c r="B8387">
        <v>49.506600786435357</v>
      </c>
    </row>
    <row r="8388" spans="1:2" x14ac:dyDescent="0.25">
      <c r="A8388">
        <v>838.5</v>
      </c>
      <c r="B8388">
        <v>49.628769077892031</v>
      </c>
    </row>
    <row r="8389" spans="1:2" x14ac:dyDescent="0.25">
      <c r="A8389">
        <v>838.6</v>
      </c>
      <c r="B8389">
        <v>49.75093736934884</v>
      </c>
    </row>
    <row r="8390" spans="1:2" x14ac:dyDescent="0.25">
      <c r="A8390">
        <v>838.7</v>
      </c>
      <c r="B8390">
        <v>49.873105660805642</v>
      </c>
    </row>
    <row r="8391" spans="1:2" x14ac:dyDescent="0.25">
      <c r="A8391">
        <v>838.80000000000007</v>
      </c>
      <c r="B8391">
        <v>49.995273952262451</v>
      </c>
    </row>
    <row r="8392" spans="1:2" x14ac:dyDescent="0.25">
      <c r="A8392">
        <v>838.90000000000009</v>
      </c>
      <c r="B8392">
        <v>50.117442243719253</v>
      </c>
    </row>
    <row r="8393" spans="1:2" x14ac:dyDescent="0.25">
      <c r="A8393">
        <v>839</v>
      </c>
      <c r="B8393">
        <v>50.23961053517592</v>
      </c>
    </row>
    <row r="8394" spans="1:2" x14ac:dyDescent="0.25">
      <c r="A8394">
        <v>839.1</v>
      </c>
      <c r="B8394">
        <v>50.360265992663301</v>
      </c>
    </row>
    <row r="8395" spans="1:2" x14ac:dyDescent="0.25">
      <c r="A8395">
        <v>839.2</v>
      </c>
      <c r="B8395">
        <v>50.480921450150682</v>
      </c>
    </row>
    <row r="8396" spans="1:2" x14ac:dyDescent="0.25">
      <c r="A8396">
        <v>839.30000000000007</v>
      </c>
      <c r="B8396">
        <v>50.601576907638062</v>
      </c>
    </row>
    <row r="8397" spans="1:2" x14ac:dyDescent="0.25">
      <c r="A8397">
        <v>839.40000000000009</v>
      </c>
      <c r="B8397">
        <v>50.722232365125443</v>
      </c>
    </row>
    <row r="8398" spans="1:2" x14ac:dyDescent="0.25">
      <c r="A8398">
        <v>839.5</v>
      </c>
      <c r="B8398">
        <v>50.842887822612681</v>
      </c>
    </row>
    <row r="8399" spans="1:2" x14ac:dyDescent="0.25">
      <c r="A8399">
        <v>839.6</v>
      </c>
      <c r="B8399">
        <v>50.963543280100062</v>
      </c>
    </row>
    <row r="8400" spans="1:2" x14ac:dyDescent="0.25">
      <c r="A8400">
        <v>839.7</v>
      </c>
      <c r="B8400">
        <v>51.084198737587442</v>
      </c>
    </row>
    <row r="8401" spans="1:2" x14ac:dyDescent="0.25">
      <c r="A8401">
        <v>839.80000000000007</v>
      </c>
      <c r="B8401">
        <v>51.204854195074823</v>
      </c>
    </row>
    <row r="8402" spans="1:2" x14ac:dyDescent="0.25">
      <c r="A8402">
        <v>839.90000000000009</v>
      </c>
      <c r="B8402">
        <v>51.325509652562197</v>
      </c>
    </row>
    <row r="8403" spans="1:2" x14ac:dyDescent="0.25">
      <c r="A8403">
        <v>840</v>
      </c>
      <c r="B8403">
        <v>51.446165110049449</v>
      </c>
    </row>
    <row r="8404" spans="1:2" x14ac:dyDescent="0.25">
      <c r="A8404">
        <v>840.1</v>
      </c>
      <c r="B8404">
        <v>51.433439399306423</v>
      </c>
    </row>
    <row r="8405" spans="1:2" x14ac:dyDescent="0.25">
      <c r="A8405">
        <v>840.2</v>
      </c>
      <c r="B8405">
        <v>51.420713688563389</v>
      </c>
    </row>
    <row r="8406" spans="1:2" x14ac:dyDescent="0.25">
      <c r="A8406">
        <v>840.30000000000007</v>
      </c>
      <c r="B8406">
        <v>51.407987977820362</v>
      </c>
    </row>
    <row r="8407" spans="1:2" x14ac:dyDescent="0.25">
      <c r="A8407">
        <v>840.40000000000009</v>
      </c>
      <c r="B8407">
        <v>51.395262267077328</v>
      </c>
    </row>
    <row r="8408" spans="1:2" x14ac:dyDescent="0.25">
      <c r="A8408">
        <v>840.5</v>
      </c>
      <c r="B8408">
        <v>51.382536556334323</v>
      </c>
    </row>
    <row r="8409" spans="1:2" x14ac:dyDescent="0.25">
      <c r="A8409">
        <v>840.6</v>
      </c>
      <c r="B8409">
        <v>51.369810845591289</v>
      </c>
    </row>
    <row r="8410" spans="1:2" x14ac:dyDescent="0.25">
      <c r="A8410">
        <v>840.7</v>
      </c>
      <c r="B8410">
        <v>51.357085134848248</v>
      </c>
    </row>
    <row r="8411" spans="1:2" x14ac:dyDescent="0.25">
      <c r="A8411">
        <v>840.80000000000007</v>
      </c>
      <c r="B8411">
        <v>51.344359424105228</v>
      </c>
    </row>
    <row r="8412" spans="1:2" x14ac:dyDescent="0.25">
      <c r="A8412">
        <v>840.90000000000009</v>
      </c>
      <c r="B8412">
        <v>51.331633713362187</v>
      </c>
    </row>
    <row r="8413" spans="1:2" x14ac:dyDescent="0.25">
      <c r="A8413">
        <v>841</v>
      </c>
      <c r="B8413">
        <v>51.318908002619182</v>
      </c>
    </row>
    <row r="8414" spans="1:2" x14ac:dyDescent="0.25">
      <c r="A8414">
        <v>841.1</v>
      </c>
      <c r="B8414">
        <v>51.400309892385252</v>
      </c>
    </row>
    <row r="8415" spans="1:2" x14ac:dyDescent="0.25">
      <c r="A8415">
        <v>841.2</v>
      </c>
      <c r="B8415">
        <v>51.481711782151322</v>
      </c>
    </row>
    <row r="8416" spans="1:2" x14ac:dyDescent="0.25">
      <c r="A8416">
        <v>841.30000000000007</v>
      </c>
      <c r="B8416">
        <v>51.563113671917399</v>
      </c>
    </row>
    <row r="8417" spans="1:2" x14ac:dyDescent="0.25">
      <c r="A8417">
        <v>841.40000000000009</v>
      </c>
      <c r="B8417">
        <v>51.64451556168347</v>
      </c>
    </row>
    <row r="8418" spans="1:2" x14ac:dyDescent="0.25">
      <c r="A8418">
        <v>841.5</v>
      </c>
      <c r="B8418">
        <v>51.725917451449448</v>
      </c>
    </row>
    <row r="8419" spans="1:2" x14ac:dyDescent="0.25">
      <c r="A8419">
        <v>841.6</v>
      </c>
      <c r="B8419">
        <v>51.807319341215518</v>
      </c>
    </row>
    <row r="8420" spans="1:2" x14ac:dyDescent="0.25">
      <c r="A8420">
        <v>841.7</v>
      </c>
      <c r="B8420">
        <v>51.888721230981588</v>
      </c>
    </row>
    <row r="8421" spans="1:2" x14ac:dyDescent="0.25">
      <c r="A8421">
        <v>841.80000000000007</v>
      </c>
      <c r="B8421">
        <v>51.970123120747672</v>
      </c>
    </row>
    <row r="8422" spans="1:2" x14ac:dyDescent="0.25">
      <c r="A8422">
        <v>841.90000000000009</v>
      </c>
      <c r="B8422">
        <v>52.051525010513743</v>
      </c>
    </row>
    <row r="8423" spans="1:2" x14ac:dyDescent="0.25">
      <c r="A8423">
        <v>842</v>
      </c>
      <c r="B8423">
        <v>52.132926900279713</v>
      </c>
    </row>
    <row r="8424" spans="1:2" x14ac:dyDescent="0.25">
      <c r="A8424">
        <v>842.1</v>
      </c>
      <c r="B8424">
        <v>52.337882776722893</v>
      </c>
    </row>
    <row r="8425" spans="1:2" x14ac:dyDescent="0.25">
      <c r="A8425">
        <v>842.2</v>
      </c>
      <c r="B8425">
        <v>52.542838653166058</v>
      </c>
    </row>
    <row r="8426" spans="1:2" x14ac:dyDescent="0.25">
      <c r="A8426">
        <v>842.30000000000007</v>
      </c>
      <c r="B8426">
        <v>52.747794529609223</v>
      </c>
    </row>
    <row r="8427" spans="1:2" x14ac:dyDescent="0.25">
      <c r="A8427">
        <v>842.40000000000009</v>
      </c>
      <c r="B8427">
        <v>52.952750406052402</v>
      </c>
    </row>
    <row r="8428" spans="1:2" x14ac:dyDescent="0.25">
      <c r="A8428">
        <v>842.5</v>
      </c>
      <c r="B8428">
        <v>53.157706282495333</v>
      </c>
    </row>
    <row r="8429" spans="1:2" x14ac:dyDescent="0.25">
      <c r="A8429">
        <v>842.6</v>
      </c>
      <c r="B8429">
        <v>53.362662158938512</v>
      </c>
    </row>
    <row r="8430" spans="1:2" x14ac:dyDescent="0.25">
      <c r="A8430">
        <v>842.7</v>
      </c>
      <c r="B8430">
        <v>53.567618035381678</v>
      </c>
    </row>
    <row r="8431" spans="1:2" x14ac:dyDescent="0.25">
      <c r="A8431">
        <v>842.80000000000007</v>
      </c>
      <c r="B8431">
        <v>53.772573911824843</v>
      </c>
    </row>
    <row r="8432" spans="1:2" x14ac:dyDescent="0.25">
      <c r="A8432">
        <v>842.90000000000009</v>
      </c>
      <c r="B8432">
        <v>53.977529788268008</v>
      </c>
    </row>
    <row r="8433" spans="1:2" x14ac:dyDescent="0.25">
      <c r="A8433">
        <v>843</v>
      </c>
      <c r="B8433">
        <v>54.182485664710953</v>
      </c>
    </row>
    <row r="8434" spans="1:2" x14ac:dyDescent="0.25">
      <c r="A8434">
        <v>843.1</v>
      </c>
      <c r="B8434">
        <v>54.330374478100218</v>
      </c>
    </row>
    <row r="8435" spans="1:2" x14ac:dyDescent="0.25">
      <c r="A8435">
        <v>843.2</v>
      </c>
      <c r="B8435">
        <v>54.47826329148949</v>
      </c>
    </row>
    <row r="8436" spans="1:2" x14ac:dyDescent="0.25">
      <c r="A8436">
        <v>843.30000000000007</v>
      </c>
      <c r="B8436">
        <v>54.626152104878763</v>
      </c>
    </row>
    <row r="8437" spans="1:2" x14ac:dyDescent="0.25">
      <c r="A8437">
        <v>843.40000000000009</v>
      </c>
      <c r="B8437">
        <v>54.774040918268021</v>
      </c>
    </row>
    <row r="8438" spans="1:2" x14ac:dyDescent="0.25">
      <c r="A8438">
        <v>843.5</v>
      </c>
      <c r="B8438">
        <v>54.921929731657123</v>
      </c>
    </row>
    <row r="8439" spans="1:2" x14ac:dyDescent="0.25">
      <c r="A8439">
        <v>843.6</v>
      </c>
      <c r="B8439">
        <v>55.069818545046388</v>
      </c>
    </row>
    <row r="8440" spans="1:2" x14ac:dyDescent="0.25">
      <c r="A8440">
        <v>843.7</v>
      </c>
      <c r="B8440">
        <v>55.217707358435661</v>
      </c>
    </row>
    <row r="8441" spans="1:2" x14ac:dyDescent="0.25">
      <c r="A8441">
        <v>843.80000000000007</v>
      </c>
      <c r="B8441">
        <v>55.365596171824933</v>
      </c>
    </row>
    <row r="8442" spans="1:2" x14ac:dyDescent="0.25">
      <c r="A8442">
        <v>843.90000000000009</v>
      </c>
      <c r="B8442">
        <v>55.513484985214191</v>
      </c>
    </row>
    <row r="8443" spans="1:2" x14ac:dyDescent="0.25">
      <c r="A8443">
        <v>844</v>
      </c>
      <c r="B8443">
        <v>55.661373798603293</v>
      </c>
    </row>
    <row r="8444" spans="1:2" x14ac:dyDescent="0.25">
      <c r="A8444">
        <v>844.1</v>
      </c>
      <c r="B8444">
        <v>55.741478691247693</v>
      </c>
    </row>
    <row r="8445" spans="1:2" x14ac:dyDescent="0.25">
      <c r="A8445">
        <v>844.2</v>
      </c>
      <c r="B8445">
        <v>55.821583583892078</v>
      </c>
    </row>
    <row r="8446" spans="1:2" x14ac:dyDescent="0.25">
      <c r="A8446">
        <v>844.30000000000007</v>
      </c>
      <c r="B8446">
        <v>55.901688476536471</v>
      </c>
    </row>
    <row r="8447" spans="1:2" x14ac:dyDescent="0.25">
      <c r="A8447">
        <v>844.40000000000009</v>
      </c>
      <c r="B8447">
        <v>55.981793369180863</v>
      </c>
    </row>
    <row r="8448" spans="1:2" x14ac:dyDescent="0.25">
      <c r="A8448">
        <v>844.5</v>
      </c>
      <c r="B8448">
        <v>56.061898261825156</v>
      </c>
    </row>
    <row r="8449" spans="1:2" x14ac:dyDescent="0.25">
      <c r="A8449">
        <v>844.6</v>
      </c>
      <c r="B8449">
        <v>56.142003154469549</v>
      </c>
    </row>
    <row r="8450" spans="1:2" x14ac:dyDescent="0.25">
      <c r="A8450">
        <v>844.7</v>
      </c>
      <c r="B8450">
        <v>56.222108047113942</v>
      </c>
    </row>
    <row r="8451" spans="1:2" x14ac:dyDescent="0.25">
      <c r="A8451">
        <v>844.80000000000007</v>
      </c>
      <c r="B8451">
        <v>56.302212939758327</v>
      </c>
    </row>
    <row r="8452" spans="1:2" x14ac:dyDescent="0.25">
      <c r="A8452">
        <v>844.90000000000009</v>
      </c>
      <c r="B8452">
        <v>56.382317832402727</v>
      </c>
    </row>
    <row r="8453" spans="1:2" x14ac:dyDescent="0.25">
      <c r="A8453">
        <v>845</v>
      </c>
      <c r="B8453">
        <v>56.462422725047027</v>
      </c>
    </row>
    <row r="8454" spans="1:2" x14ac:dyDescent="0.25">
      <c r="A8454">
        <v>845.1</v>
      </c>
      <c r="B8454">
        <v>56.474567047879923</v>
      </c>
    </row>
    <row r="8455" spans="1:2" x14ac:dyDescent="0.25">
      <c r="A8455">
        <v>845.2</v>
      </c>
      <c r="B8455">
        <v>56.486711370712833</v>
      </c>
    </row>
    <row r="8456" spans="1:2" x14ac:dyDescent="0.25">
      <c r="A8456">
        <v>845.30000000000007</v>
      </c>
      <c r="B8456">
        <v>56.498855693545721</v>
      </c>
    </row>
    <row r="8457" spans="1:2" x14ac:dyDescent="0.25">
      <c r="A8457">
        <v>845.40000000000009</v>
      </c>
      <c r="B8457">
        <v>56.511000016378617</v>
      </c>
    </row>
    <row r="8458" spans="1:2" x14ac:dyDescent="0.25">
      <c r="A8458">
        <v>845.5</v>
      </c>
      <c r="B8458">
        <v>56.523144339211498</v>
      </c>
    </row>
    <row r="8459" spans="1:2" x14ac:dyDescent="0.25">
      <c r="A8459">
        <v>845.6</v>
      </c>
      <c r="B8459">
        <v>56.535288662044401</v>
      </c>
    </row>
    <row r="8460" spans="1:2" x14ac:dyDescent="0.25">
      <c r="A8460">
        <v>845.7</v>
      </c>
      <c r="B8460">
        <v>56.547432984877297</v>
      </c>
    </row>
    <row r="8461" spans="1:2" x14ac:dyDescent="0.25">
      <c r="A8461">
        <v>845.80000000000007</v>
      </c>
      <c r="B8461">
        <v>56.559577307710192</v>
      </c>
    </row>
    <row r="8462" spans="1:2" x14ac:dyDescent="0.25">
      <c r="A8462">
        <v>845.90000000000009</v>
      </c>
      <c r="B8462">
        <v>56.571721630543102</v>
      </c>
    </row>
    <row r="8463" spans="1:2" x14ac:dyDescent="0.25">
      <c r="A8463">
        <v>846</v>
      </c>
      <c r="B8463">
        <v>56.583865953375977</v>
      </c>
    </row>
    <row r="8464" spans="1:2" x14ac:dyDescent="0.25">
      <c r="A8464">
        <v>846.1</v>
      </c>
      <c r="B8464">
        <v>56.56324572023005</v>
      </c>
    </row>
    <row r="8465" spans="1:2" x14ac:dyDescent="0.25">
      <c r="A8465">
        <v>846.2</v>
      </c>
      <c r="B8465">
        <v>56.54262548708413</v>
      </c>
    </row>
    <row r="8466" spans="1:2" x14ac:dyDescent="0.25">
      <c r="A8466">
        <v>846.30000000000007</v>
      </c>
      <c r="B8466">
        <v>56.522005253938197</v>
      </c>
    </row>
    <row r="8467" spans="1:2" x14ac:dyDescent="0.25">
      <c r="A8467">
        <v>846.40000000000009</v>
      </c>
      <c r="B8467">
        <v>56.501385020792277</v>
      </c>
    </row>
    <row r="8468" spans="1:2" x14ac:dyDescent="0.25">
      <c r="A8468">
        <v>846.5</v>
      </c>
      <c r="B8468">
        <v>56.480764787646379</v>
      </c>
    </row>
    <row r="8469" spans="1:2" x14ac:dyDescent="0.25">
      <c r="A8469">
        <v>846.6</v>
      </c>
      <c r="B8469">
        <v>56.460144554500452</v>
      </c>
    </row>
    <row r="8470" spans="1:2" x14ac:dyDescent="0.25">
      <c r="A8470">
        <v>846.7</v>
      </c>
      <c r="B8470">
        <v>56.439524321354533</v>
      </c>
    </row>
    <row r="8471" spans="1:2" x14ac:dyDescent="0.25">
      <c r="A8471">
        <v>846.80000000000007</v>
      </c>
      <c r="B8471">
        <v>56.418904088208613</v>
      </c>
    </row>
    <row r="8472" spans="1:2" x14ac:dyDescent="0.25">
      <c r="A8472">
        <v>846.90000000000009</v>
      </c>
      <c r="B8472">
        <v>56.398283855062679</v>
      </c>
    </row>
    <row r="8473" spans="1:2" x14ac:dyDescent="0.25">
      <c r="A8473">
        <v>847</v>
      </c>
      <c r="B8473">
        <v>56.377663621916781</v>
      </c>
    </row>
    <row r="8474" spans="1:2" x14ac:dyDescent="0.25">
      <c r="A8474">
        <v>847.1</v>
      </c>
      <c r="B8474">
        <v>56.344712899789151</v>
      </c>
    </row>
    <row r="8475" spans="1:2" x14ac:dyDescent="0.25">
      <c r="A8475">
        <v>847.2</v>
      </c>
      <c r="B8475">
        <v>56.311762177661521</v>
      </c>
    </row>
    <row r="8476" spans="1:2" x14ac:dyDescent="0.25">
      <c r="A8476">
        <v>847.30000000000007</v>
      </c>
      <c r="B8476">
        <v>56.278811455533891</v>
      </c>
    </row>
    <row r="8477" spans="1:2" x14ac:dyDescent="0.25">
      <c r="A8477">
        <v>847.40000000000009</v>
      </c>
      <c r="B8477">
        <v>56.245860733406261</v>
      </c>
    </row>
    <row r="8478" spans="1:2" x14ac:dyDescent="0.25">
      <c r="A8478">
        <v>847.5</v>
      </c>
      <c r="B8478">
        <v>56.212910011278673</v>
      </c>
    </row>
    <row r="8479" spans="1:2" x14ac:dyDescent="0.25">
      <c r="A8479">
        <v>847.6</v>
      </c>
      <c r="B8479">
        <v>56.179959289151043</v>
      </c>
    </row>
    <row r="8480" spans="1:2" x14ac:dyDescent="0.25">
      <c r="A8480">
        <v>847.7</v>
      </c>
      <c r="B8480">
        <v>56.147008567023413</v>
      </c>
    </row>
    <row r="8481" spans="1:2" x14ac:dyDescent="0.25">
      <c r="A8481">
        <v>847.80000000000007</v>
      </c>
      <c r="B8481">
        <v>56.114057844895783</v>
      </c>
    </row>
    <row r="8482" spans="1:2" x14ac:dyDescent="0.25">
      <c r="A8482">
        <v>847.90000000000009</v>
      </c>
      <c r="B8482">
        <v>56.081107122768152</v>
      </c>
    </row>
    <row r="8483" spans="1:2" x14ac:dyDescent="0.25">
      <c r="A8483">
        <v>848</v>
      </c>
      <c r="B8483">
        <v>56.048156400640558</v>
      </c>
    </row>
    <row r="8484" spans="1:2" x14ac:dyDescent="0.25">
      <c r="A8484">
        <v>848.1</v>
      </c>
      <c r="B8484">
        <v>56.209103279161837</v>
      </c>
    </row>
    <row r="8485" spans="1:2" x14ac:dyDescent="0.25">
      <c r="A8485">
        <v>848.2</v>
      </c>
      <c r="B8485">
        <v>56.370050157683117</v>
      </c>
    </row>
    <row r="8486" spans="1:2" x14ac:dyDescent="0.25">
      <c r="A8486">
        <v>848.30000000000007</v>
      </c>
      <c r="B8486">
        <v>56.530997036204411</v>
      </c>
    </row>
    <row r="8487" spans="1:2" x14ac:dyDescent="0.25">
      <c r="A8487">
        <v>848.40000000000009</v>
      </c>
      <c r="B8487">
        <v>56.691943914725698</v>
      </c>
    </row>
    <row r="8488" spans="1:2" x14ac:dyDescent="0.25">
      <c r="A8488">
        <v>848.5</v>
      </c>
      <c r="B8488">
        <v>56.8528907932468</v>
      </c>
    </row>
    <row r="8489" spans="1:2" x14ac:dyDescent="0.25">
      <c r="A8489">
        <v>848.6</v>
      </c>
      <c r="B8489">
        <v>57.01383767176808</v>
      </c>
    </row>
    <row r="8490" spans="1:2" x14ac:dyDescent="0.25">
      <c r="A8490">
        <v>848.7</v>
      </c>
      <c r="B8490">
        <v>57.174784550289367</v>
      </c>
    </row>
    <row r="8491" spans="1:2" x14ac:dyDescent="0.25">
      <c r="A8491">
        <v>848.80000000000007</v>
      </c>
      <c r="B8491">
        <v>57.335731428810647</v>
      </c>
    </row>
    <row r="8492" spans="1:2" x14ac:dyDescent="0.25">
      <c r="A8492">
        <v>848.90000000000009</v>
      </c>
      <c r="B8492">
        <v>57.496678307331933</v>
      </c>
    </row>
    <row r="8493" spans="1:2" x14ac:dyDescent="0.25">
      <c r="A8493">
        <v>849</v>
      </c>
      <c r="B8493">
        <v>57.657625185853043</v>
      </c>
    </row>
    <row r="8494" spans="1:2" x14ac:dyDescent="0.25">
      <c r="A8494">
        <v>849.1</v>
      </c>
      <c r="B8494">
        <v>57.699284183485169</v>
      </c>
    </row>
    <row r="8495" spans="1:2" x14ac:dyDescent="0.25">
      <c r="A8495">
        <v>849.2</v>
      </c>
      <c r="B8495">
        <v>57.740943181117302</v>
      </c>
    </row>
    <row r="8496" spans="1:2" x14ac:dyDescent="0.25">
      <c r="A8496">
        <v>849.30000000000007</v>
      </c>
      <c r="B8496">
        <v>57.782602178749443</v>
      </c>
    </row>
    <row r="8497" spans="1:2" x14ac:dyDescent="0.25">
      <c r="A8497">
        <v>849.40000000000009</v>
      </c>
      <c r="B8497">
        <v>57.824261176381583</v>
      </c>
    </row>
    <row r="8498" spans="1:2" x14ac:dyDescent="0.25">
      <c r="A8498">
        <v>849.5</v>
      </c>
      <c r="B8498">
        <v>57.865920174013667</v>
      </c>
    </row>
    <row r="8499" spans="1:2" x14ac:dyDescent="0.25">
      <c r="A8499">
        <v>849.6</v>
      </c>
      <c r="B8499">
        <v>57.9075791716458</v>
      </c>
    </row>
    <row r="8500" spans="1:2" x14ac:dyDescent="0.25">
      <c r="A8500">
        <v>849.7</v>
      </c>
      <c r="B8500">
        <v>57.949238169277933</v>
      </c>
    </row>
    <row r="8501" spans="1:2" x14ac:dyDescent="0.25">
      <c r="A8501">
        <v>849.80000000000007</v>
      </c>
      <c r="B8501">
        <v>57.990897166910067</v>
      </c>
    </row>
    <row r="8502" spans="1:2" x14ac:dyDescent="0.25">
      <c r="A8502">
        <v>849.90000000000009</v>
      </c>
      <c r="B8502">
        <v>58.0325561645422</v>
      </c>
    </row>
    <row r="8503" spans="1:2" x14ac:dyDescent="0.25">
      <c r="A8503">
        <v>850</v>
      </c>
      <c r="B8503">
        <v>58.074215162174291</v>
      </c>
    </row>
    <row r="8504" spans="1:2" x14ac:dyDescent="0.25">
      <c r="A8504">
        <v>850.1</v>
      </c>
      <c r="B8504">
        <v>58.334622129074852</v>
      </c>
    </row>
    <row r="8505" spans="1:2" x14ac:dyDescent="0.25">
      <c r="A8505">
        <v>850.2</v>
      </c>
      <c r="B8505">
        <v>58.595029095975413</v>
      </c>
    </row>
    <row r="8506" spans="1:2" x14ac:dyDescent="0.25">
      <c r="A8506">
        <v>850.30000000000007</v>
      </c>
      <c r="B8506">
        <v>58.855436062875967</v>
      </c>
    </row>
    <row r="8507" spans="1:2" x14ac:dyDescent="0.25">
      <c r="A8507">
        <v>850.40000000000009</v>
      </c>
      <c r="B8507">
        <v>59.115843029776528</v>
      </c>
    </row>
    <row r="8508" spans="1:2" x14ac:dyDescent="0.25">
      <c r="A8508">
        <v>850.5</v>
      </c>
      <c r="B8508">
        <v>59.37624999667679</v>
      </c>
    </row>
    <row r="8509" spans="1:2" x14ac:dyDescent="0.25">
      <c r="A8509">
        <v>850.6</v>
      </c>
      <c r="B8509">
        <v>59.636656963577337</v>
      </c>
    </row>
    <row r="8510" spans="1:2" x14ac:dyDescent="0.25">
      <c r="A8510">
        <v>850.7</v>
      </c>
      <c r="B8510">
        <v>59.897063930477913</v>
      </c>
    </row>
    <row r="8511" spans="1:2" x14ac:dyDescent="0.25">
      <c r="A8511">
        <v>850.80000000000007</v>
      </c>
      <c r="B8511">
        <v>60.15747089737846</v>
      </c>
    </row>
    <row r="8512" spans="1:2" x14ac:dyDescent="0.25">
      <c r="A8512">
        <v>850.90000000000009</v>
      </c>
      <c r="B8512">
        <v>60.417877864279021</v>
      </c>
    </row>
    <row r="8513" spans="1:2" x14ac:dyDescent="0.25">
      <c r="A8513">
        <v>851</v>
      </c>
      <c r="B8513">
        <v>60.678284831179283</v>
      </c>
    </row>
    <row r="8514" spans="1:2" x14ac:dyDescent="0.25">
      <c r="A8514">
        <v>851.1</v>
      </c>
      <c r="B8514">
        <v>60.62734646194987</v>
      </c>
    </row>
    <row r="8515" spans="1:2" x14ac:dyDescent="0.25">
      <c r="A8515">
        <v>851.2</v>
      </c>
      <c r="B8515">
        <v>60.576408092720463</v>
      </c>
    </row>
    <row r="8516" spans="1:2" x14ac:dyDescent="0.25">
      <c r="A8516">
        <v>851.30000000000007</v>
      </c>
      <c r="B8516">
        <v>60.525469723491049</v>
      </c>
    </row>
    <row r="8517" spans="1:2" x14ac:dyDescent="0.25">
      <c r="A8517">
        <v>851.40000000000009</v>
      </c>
      <c r="B8517">
        <v>60.474531354261643</v>
      </c>
    </row>
    <row r="8518" spans="1:2" x14ac:dyDescent="0.25">
      <c r="A8518">
        <v>851.5</v>
      </c>
      <c r="B8518">
        <v>60.423592985032293</v>
      </c>
    </row>
    <row r="8519" spans="1:2" x14ac:dyDescent="0.25">
      <c r="A8519">
        <v>851.6</v>
      </c>
      <c r="B8519">
        <v>60.37265461580288</v>
      </c>
    </row>
    <row r="8520" spans="1:2" x14ac:dyDescent="0.25">
      <c r="A8520">
        <v>851.7</v>
      </c>
      <c r="B8520">
        <v>60.321716246573473</v>
      </c>
    </row>
    <row r="8521" spans="1:2" x14ac:dyDescent="0.25">
      <c r="A8521">
        <v>851.80000000000007</v>
      </c>
      <c r="B8521">
        <v>60.270777877344059</v>
      </c>
    </row>
    <row r="8522" spans="1:2" x14ac:dyDescent="0.25">
      <c r="A8522">
        <v>851.90000000000009</v>
      </c>
      <c r="B8522">
        <v>60.219839508114653</v>
      </c>
    </row>
    <row r="8523" spans="1:2" x14ac:dyDescent="0.25">
      <c r="A8523">
        <v>852</v>
      </c>
      <c r="B8523">
        <v>60.168901138885303</v>
      </c>
    </row>
    <row r="8524" spans="1:2" x14ac:dyDescent="0.25">
      <c r="A8524">
        <v>852.1</v>
      </c>
      <c r="B8524">
        <v>60.322921192460313</v>
      </c>
    </row>
    <row r="8525" spans="1:2" x14ac:dyDescent="0.25">
      <c r="A8525">
        <v>852.2</v>
      </c>
      <c r="B8525">
        <v>60.47694124603531</v>
      </c>
    </row>
    <row r="8526" spans="1:2" x14ac:dyDescent="0.25">
      <c r="A8526">
        <v>852.30000000000007</v>
      </c>
      <c r="B8526">
        <v>60.63096129961032</v>
      </c>
    </row>
    <row r="8527" spans="1:2" x14ac:dyDescent="0.25">
      <c r="A8527">
        <v>852.40000000000009</v>
      </c>
      <c r="B8527">
        <v>60.78498135318533</v>
      </c>
    </row>
    <row r="8528" spans="1:2" x14ac:dyDescent="0.25">
      <c r="A8528">
        <v>852.5</v>
      </c>
      <c r="B8528">
        <v>60.939001406760163</v>
      </c>
    </row>
    <row r="8529" spans="1:2" x14ac:dyDescent="0.25">
      <c r="A8529">
        <v>852.6</v>
      </c>
      <c r="B8529">
        <v>61.093021460335173</v>
      </c>
    </row>
    <row r="8530" spans="1:2" x14ac:dyDescent="0.25">
      <c r="A8530">
        <v>852.7</v>
      </c>
      <c r="B8530">
        <v>61.247041513910183</v>
      </c>
    </row>
    <row r="8531" spans="1:2" x14ac:dyDescent="0.25">
      <c r="A8531">
        <v>852.80000000000007</v>
      </c>
      <c r="B8531">
        <v>61.401061567485193</v>
      </c>
    </row>
    <row r="8532" spans="1:2" x14ac:dyDescent="0.25">
      <c r="A8532">
        <v>852.90000000000009</v>
      </c>
      <c r="B8532">
        <v>61.555081621060197</v>
      </c>
    </row>
    <row r="8533" spans="1:2" x14ac:dyDescent="0.25">
      <c r="A8533">
        <v>853</v>
      </c>
      <c r="B8533">
        <v>61.709101674635029</v>
      </c>
    </row>
    <row r="8534" spans="1:2" x14ac:dyDescent="0.25">
      <c r="A8534">
        <v>853.1</v>
      </c>
      <c r="B8534">
        <v>61.763920274457327</v>
      </c>
    </row>
    <row r="8535" spans="1:2" x14ac:dyDescent="0.25">
      <c r="A8535">
        <v>853.2</v>
      </c>
      <c r="B8535">
        <v>61.818738874279653</v>
      </c>
    </row>
    <row r="8536" spans="1:2" x14ac:dyDescent="0.25">
      <c r="A8536">
        <v>853.30000000000007</v>
      </c>
      <c r="B8536">
        <v>61.873557474101951</v>
      </c>
    </row>
    <row r="8537" spans="1:2" x14ac:dyDescent="0.25">
      <c r="A8537">
        <v>853.40000000000009</v>
      </c>
      <c r="B8537">
        <v>61.928376073924262</v>
      </c>
    </row>
    <row r="8538" spans="1:2" x14ac:dyDescent="0.25">
      <c r="A8538">
        <v>853.5</v>
      </c>
      <c r="B8538">
        <v>61.983194673746503</v>
      </c>
    </row>
    <row r="8539" spans="1:2" x14ac:dyDescent="0.25">
      <c r="A8539">
        <v>853.6</v>
      </c>
      <c r="B8539">
        <v>62.038013273568808</v>
      </c>
    </row>
    <row r="8540" spans="1:2" x14ac:dyDescent="0.25">
      <c r="A8540">
        <v>853.7</v>
      </c>
      <c r="B8540">
        <v>62.092831873391113</v>
      </c>
    </row>
    <row r="8541" spans="1:2" x14ac:dyDescent="0.25">
      <c r="A8541">
        <v>853.80000000000007</v>
      </c>
      <c r="B8541">
        <v>62.147650473213417</v>
      </c>
    </row>
    <row r="8542" spans="1:2" x14ac:dyDescent="0.25">
      <c r="A8542">
        <v>853.90000000000009</v>
      </c>
      <c r="B8542">
        <v>62.202469073035729</v>
      </c>
    </row>
    <row r="8543" spans="1:2" x14ac:dyDescent="0.25">
      <c r="A8543">
        <v>854</v>
      </c>
      <c r="B8543">
        <v>62.25728767285797</v>
      </c>
    </row>
    <row r="8544" spans="1:2" x14ac:dyDescent="0.25">
      <c r="A8544">
        <v>854.1</v>
      </c>
      <c r="B8544">
        <v>62.319448197676998</v>
      </c>
    </row>
    <row r="8545" spans="1:2" x14ac:dyDescent="0.25">
      <c r="A8545">
        <v>854.2</v>
      </c>
      <c r="B8545">
        <v>62.381608722496033</v>
      </c>
    </row>
    <row r="8546" spans="1:2" x14ac:dyDescent="0.25">
      <c r="A8546">
        <v>854.30000000000007</v>
      </c>
      <c r="B8546">
        <v>62.443769247315061</v>
      </c>
    </row>
    <row r="8547" spans="1:2" x14ac:dyDescent="0.25">
      <c r="A8547">
        <v>854.40000000000009</v>
      </c>
      <c r="B8547">
        <v>62.505929772134103</v>
      </c>
    </row>
    <row r="8548" spans="1:2" x14ac:dyDescent="0.25">
      <c r="A8548">
        <v>854.5</v>
      </c>
      <c r="B8548">
        <v>62.568090296953052</v>
      </c>
    </row>
    <row r="8549" spans="1:2" x14ac:dyDescent="0.25">
      <c r="A8549">
        <v>854.6</v>
      </c>
      <c r="B8549">
        <v>62.63025082177208</v>
      </c>
    </row>
    <row r="8550" spans="1:2" x14ac:dyDescent="0.25">
      <c r="A8550">
        <v>854.7</v>
      </c>
      <c r="B8550">
        <v>62.692411346591108</v>
      </c>
    </row>
    <row r="8551" spans="1:2" x14ac:dyDescent="0.25">
      <c r="A8551">
        <v>854.80000000000007</v>
      </c>
      <c r="B8551">
        <v>62.754571871410143</v>
      </c>
    </row>
    <row r="8552" spans="1:2" x14ac:dyDescent="0.25">
      <c r="A8552">
        <v>854.90000000000009</v>
      </c>
      <c r="B8552">
        <v>62.816732396229177</v>
      </c>
    </row>
    <row r="8553" spans="1:2" x14ac:dyDescent="0.25">
      <c r="A8553">
        <v>855</v>
      </c>
      <c r="B8553">
        <v>62.878892921048127</v>
      </c>
    </row>
    <row r="8554" spans="1:2" x14ac:dyDescent="0.25">
      <c r="A8554">
        <v>855.1</v>
      </c>
      <c r="B8554">
        <v>62.830869483052687</v>
      </c>
    </row>
    <row r="8555" spans="1:2" x14ac:dyDescent="0.25">
      <c r="A8555">
        <v>855.2</v>
      </c>
      <c r="B8555">
        <v>62.782846045057248</v>
      </c>
    </row>
    <row r="8556" spans="1:2" x14ac:dyDescent="0.25">
      <c r="A8556">
        <v>855.30000000000007</v>
      </c>
      <c r="B8556">
        <v>62.734822607061808</v>
      </c>
    </row>
    <row r="8557" spans="1:2" x14ac:dyDescent="0.25">
      <c r="A8557">
        <v>855.40000000000009</v>
      </c>
      <c r="B8557">
        <v>62.686799169066369</v>
      </c>
    </row>
    <row r="8558" spans="1:2" x14ac:dyDescent="0.25">
      <c r="A8558">
        <v>855.5</v>
      </c>
      <c r="B8558">
        <v>62.638775731070979</v>
      </c>
    </row>
    <row r="8559" spans="1:2" x14ac:dyDescent="0.25">
      <c r="A8559">
        <v>855.6</v>
      </c>
      <c r="B8559">
        <v>62.590752293075539</v>
      </c>
    </row>
    <row r="8560" spans="1:2" x14ac:dyDescent="0.25">
      <c r="A8560">
        <v>855.7</v>
      </c>
      <c r="B8560">
        <v>62.542728855080092</v>
      </c>
    </row>
    <row r="8561" spans="1:2" x14ac:dyDescent="0.25">
      <c r="A8561">
        <v>855.80000000000007</v>
      </c>
      <c r="B8561">
        <v>62.494705417084653</v>
      </c>
    </row>
    <row r="8562" spans="1:2" x14ac:dyDescent="0.25">
      <c r="A8562">
        <v>855.90000000000009</v>
      </c>
      <c r="B8562">
        <v>62.446681979089213</v>
      </c>
    </row>
    <row r="8563" spans="1:2" x14ac:dyDescent="0.25">
      <c r="A8563">
        <v>856</v>
      </c>
      <c r="B8563">
        <v>62.398658541093823</v>
      </c>
    </row>
    <row r="8564" spans="1:2" x14ac:dyDescent="0.25">
      <c r="A8564">
        <v>856.1</v>
      </c>
      <c r="B8564">
        <v>62.451782882883911</v>
      </c>
    </row>
    <row r="8565" spans="1:2" x14ac:dyDescent="0.25">
      <c r="A8565">
        <v>856.2</v>
      </c>
      <c r="B8565">
        <v>62.504907224674</v>
      </c>
    </row>
    <row r="8566" spans="1:2" x14ac:dyDescent="0.25">
      <c r="A8566">
        <v>856.30000000000007</v>
      </c>
      <c r="B8566">
        <v>62.558031566464088</v>
      </c>
    </row>
    <row r="8567" spans="1:2" x14ac:dyDescent="0.25">
      <c r="A8567">
        <v>856.40000000000009</v>
      </c>
      <c r="B8567">
        <v>62.611155908254183</v>
      </c>
    </row>
    <row r="8568" spans="1:2" x14ac:dyDescent="0.25">
      <c r="A8568">
        <v>856.5</v>
      </c>
      <c r="B8568">
        <v>62.6642802500442</v>
      </c>
    </row>
    <row r="8569" spans="1:2" x14ac:dyDescent="0.25">
      <c r="A8569">
        <v>856.6</v>
      </c>
      <c r="B8569">
        <v>62.717404591834303</v>
      </c>
    </row>
    <row r="8570" spans="1:2" x14ac:dyDescent="0.25">
      <c r="A8570">
        <v>856.7</v>
      </c>
      <c r="B8570">
        <v>62.770528933624377</v>
      </c>
    </row>
    <row r="8571" spans="1:2" x14ac:dyDescent="0.25">
      <c r="A8571">
        <v>856.80000000000007</v>
      </c>
      <c r="B8571">
        <v>62.823653275414472</v>
      </c>
    </row>
    <row r="8572" spans="1:2" x14ac:dyDescent="0.25">
      <c r="A8572">
        <v>856.90000000000009</v>
      </c>
      <c r="B8572">
        <v>62.876777617204553</v>
      </c>
    </row>
    <row r="8573" spans="1:2" x14ac:dyDescent="0.25">
      <c r="A8573">
        <v>857</v>
      </c>
      <c r="B8573">
        <v>62.929901958994577</v>
      </c>
    </row>
    <row r="8574" spans="1:2" x14ac:dyDescent="0.25">
      <c r="A8574">
        <v>857.1</v>
      </c>
      <c r="B8574">
        <v>63.021662261708457</v>
      </c>
    </row>
    <row r="8575" spans="1:2" x14ac:dyDescent="0.25">
      <c r="A8575">
        <v>857.2</v>
      </c>
      <c r="B8575">
        <v>63.113422564422343</v>
      </c>
    </row>
    <row r="8576" spans="1:2" x14ac:dyDescent="0.25">
      <c r="A8576">
        <v>857.30000000000007</v>
      </c>
      <c r="B8576">
        <v>63.205182867136223</v>
      </c>
    </row>
    <row r="8577" spans="1:2" x14ac:dyDescent="0.25">
      <c r="A8577">
        <v>857.40000000000009</v>
      </c>
      <c r="B8577">
        <v>63.296943169850103</v>
      </c>
    </row>
    <row r="8578" spans="1:2" x14ac:dyDescent="0.25">
      <c r="A8578">
        <v>857.5</v>
      </c>
      <c r="B8578">
        <v>63.388703472563883</v>
      </c>
    </row>
    <row r="8579" spans="1:2" x14ac:dyDescent="0.25">
      <c r="A8579">
        <v>857.6</v>
      </c>
      <c r="B8579">
        <v>63.480463775277748</v>
      </c>
    </row>
    <row r="8580" spans="1:2" x14ac:dyDescent="0.25">
      <c r="A8580">
        <v>857.7</v>
      </c>
      <c r="B8580">
        <v>63.572224077991628</v>
      </c>
    </row>
    <row r="8581" spans="1:2" x14ac:dyDescent="0.25">
      <c r="A8581">
        <v>857.80000000000007</v>
      </c>
      <c r="B8581">
        <v>63.663984380705507</v>
      </c>
    </row>
    <row r="8582" spans="1:2" x14ac:dyDescent="0.25">
      <c r="A8582">
        <v>857.90000000000009</v>
      </c>
      <c r="B8582">
        <v>63.755744683419387</v>
      </c>
    </row>
    <row r="8583" spans="1:2" x14ac:dyDescent="0.25">
      <c r="A8583">
        <v>858</v>
      </c>
      <c r="B8583">
        <v>63.84750498613316</v>
      </c>
    </row>
    <row r="8584" spans="1:2" x14ac:dyDescent="0.25">
      <c r="A8584">
        <v>858.1</v>
      </c>
      <c r="B8584">
        <v>63.944791212219741</v>
      </c>
    </row>
    <row r="8585" spans="1:2" x14ac:dyDescent="0.25">
      <c r="A8585">
        <v>858.2</v>
      </c>
      <c r="B8585">
        <v>64.042077438306322</v>
      </c>
    </row>
    <row r="8586" spans="1:2" x14ac:dyDescent="0.25">
      <c r="A8586">
        <v>858.30000000000007</v>
      </c>
      <c r="B8586">
        <v>64.139363664392903</v>
      </c>
    </row>
    <row r="8587" spans="1:2" x14ac:dyDescent="0.25">
      <c r="A8587">
        <v>858.40000000000009</v>
      </c>
      <c r="B8587">
        <v>64.236649890479484</v>
      </c>
    </row>
    <row r="8588" spans="1:2" x14ac:dyDescent="0.25">
      <c r="A8588">
        <v>858.5</v>
      </c>
      <c r="B8588">
        <v>64.333936116565951</v>
      </c>
    </row>
    <row r="8589" spans="1:2" x14ac:dyDescent="0.25">
      <c r="A8589">
        <v>858.6</v>
      </c>
      <c r="B8589">
        <v>64.431222342652546</v>
      </c>
    </row>
    <row r="8590" spans="1:2" x14ac:dyDescent="0.25">
      <c r="A8590">
        <v>858.7</v>
      </c>
      <c r="B8590">
        <v>64.528508568739127</v>
      </c>
    </row>
    <row r="8591" spans="1:2" x14ac:dyDescent="0.25">
      <c r="A8591">
        <v>858.80000000000007</v>
      </c>
      <c r="B8591">
        <v>64.625794794825708</v>
      </c>
    </row>
    <row r="8592" spans="1:2" x14ac:dyDescent="0.25">
      <c r="A8592">
        <v>858.90000000000009</v>
      </c>
      <c r="B8592">
        <v>64.723081020912289</v>
      </c>
    </row>
    <row r="8593" spans="1:2" x14ac:dyDescent="0.25">
      <c r="A8593">
        <v>859</v>
      </c>
      <c r="B8593">
        <v>64.820367246998757</v>
      </c>
    </row>
    <row r="8594" spans="1:2" x14ac:dyDescent="0.25">
      <c r="A8594">
        <v>859.1</v>
      </c>
      <c r="B8594">
        <v>64.899484370780328</v>
      </c>
    </row>
    <row r="8595" spans="1:2" x14ac:dyDescent="0.25">
      <c r="A8595">
        <v>859.2</v>
      </c>
      <c r="B8595">
        <v>64.978601494561914</v>
      </c>
    </row>
    <row r="8596" spans="1:2" x14ac:dyDescent="0.25">
      <c r="A8596">
        <v>859.30000000000007</v>
      </c>
      <c r="B8596">
        <v>65.057718618343486</v>
      </c>
    </row>
    <row r="8597" spans="1:2" x14ac:dyDescent="0.25">
      <c r="A8597">
        <v>859.40000000000009</v>
      </c>
      <c r="B8597">
        <v>65.136835742125072</v>
      </c>
    </row>
    <row r="8598" spans="1:2" x14ac:dyDescent="0.25">
      <c r="A8598">
        <v>859.5</v>
      </c>
      <c r="B8598">
        <v>65.215952865906559</v>
      </c>
    </row>
    <row r="8599" spans="1:2" x14ac:dyDescent="0.25">
      <c r="A8599">
        <v>859.6</v>
      </c>
      <c r="B8599">
        <v>65.29506998968813</v>
      </c>
    </row>
    <row r="8600" spans="1:2" x14ac:dyDescent="0.25">
      <c r="A8600">
        <v>859.7</v>
      </c>
      <c r="B8600">
        <v>65.374187113469716</v>
      </c>
    </row>
    <row r="8601" spans="1:2" x14ac:dyDescent="0.25">
      <c r="A8601">
        <v>859.80000000000007</v>
      </c>
      <c r="B8601">
        <v>65.453304237251288</v>
      </c>
    </row>
    <row r="8602" spans="1:2" x14ac:dyDescent="0.25">
      <c r="A8602">
        <v>859.90000000000009</v>
      </c>
      <c r="B8602">
        <v>65.532421361032874</v>
      </c>
    </row>
    <row r="8603" spans="1:2" x14ac:dyDescent="0.25">
      <c r="A8603">
        <v>860</v>
      </c>
      <c r="B8603">
        <v>65.611538484814361</v>
      </c>
    </row>
    <row r="8604" spans="1:2" x14ac:dyDescent="0.25">
      <c r="A8604">
        <v>860.1</v>
      </c>
      <c r="B8604">
        <v>65.689717444987835</v>
      </c>
    </row>
    <row r="8605" spans="1:2" x14ac:dyDescent="0.25">
      <c r="A8605">
        <v>860.2</v>
      </c>
      <c r="B8605">
        <v>65.767896405161324</v>
      </c>
    </row>
    <row r="8606" spans="1:2" x14ac:dyDescent="0.25">
      <c r="A8606">
        <v>860.30000000000007</v>
      </c>
      <c r="B8606">
        <v>65.846075365334798</v>
      </c>
    </row>
    <row r="8607" spans="1:2" x14ac:dyDescent="0.25">
      <c r="A8607">
        <v>860.40000000000009</v>
      </c>
      <c r="B8607">
        <v>65.924254325508272</v>
      </c>
    </row>
    <row r="8608" spans="1:2" x14ac:dyDescent="0.25">
      <c r="A8608">
        <v>860.5</v>
      </c>
      <c r="B8608">
        <v>66.002433285681661</v>
      </c>
    </row>
    <row r="8609" spans="1:2" x14ac:dyDescent="0.25">
      <c r="A8609">
        <v>860.6</v>
      </c>
      <c r="B8609">
        <v>66.080612245855136</v>
      </c>
    </row>
    <row r="8610" spans="1:2" x14ac:dyDescent="0.25">
      <c r="A8610">
        <v>860.7</v>
      </c>
      <c r="B8610">
        <v>66.15879120602861</v>
      </c>
    </row>
    <row r="8611" spans="1:2" x14ac:dyDescent="0.25">
      <c r="A8611">
        <v>860.80000000000007</v>
      </c>
      <c r="B8611">
        <v>66.236970166202099</v>
      </c>
    </row>
    <row r="8612" spans="1:2" x14ac:dyDescent="0.25">
      <c r="A8612">
        <v>860.90000000000009</v>
      </c>
      <c r="B8612">
        <v>66.315149126375573</v>
      </c>
    </row>
    <row r="8613" spans="1:2" x14ac:dyDescent="0.25">
      <c r="A8613">
        <v>861</v>
      </c>
      <c r="B8613">
        <v>66.393328086548962</v>
      </c>
    </row>
    <row r="8614" spans="1:2" x14ac:dyDescent="0.25">
      <c r="A8614">
        <v>861.1</v>
      </c>
      <c r="B8614">
        <v>66.546039369293482</v>
      </c>
    </row>
    <row r="8615" spans="1:2" x14ac:dyDescent="0.25">
      <c r="A8615">
        <v>861.2</v>
      </c>
      <c r="B8615">
        <v>66.698750652038015</v>
      </c>
    </row>
    <row r="8616" spans="1:2" x14ac:dyDescent="0.25">
      <c r="A8616">
        <v>861.30000000000007</v>
      </c>
      <c r="B8616">
        <v>66.851461934782535</v>
      </c>
    </row>
    <row r="8617" spans="1:2" x14ac:dyDescent="0.25">
      <c r="A8617">
        <v>861.40000000000009</v>
      </c>
      <c r="B8617">
        <v>67.004173217527054</v>
      </c>
    </row>
    <row r="8618" spans="1:2" x14ac:dyDescent="0.25">
      <c r="A8618">
        <v>861.5</v>
      </c>
      <c r="B8618">
        <v>67.156884500271417</v>
      </c>
    </row>
    <row r="8619" spans="1:2" x14ac:dyDescent="0.25">
      <c r="A8619">
        <v>861.6</v>
      </c>
      <c r="B8619">
        <v>67.309595783015936</v>
      </c>
    </row>
    <row r="8620" spans="1:2" x14ac:dyDescent="0.25">
      <c r="A8620">
        <v>861.7</v>
      </c>
      <c r="B8620">
        <v>67.462307065760456</v>
      </c>
    </row>
    <row r="8621" spans="1:2" x14ac:dyDescent="0.25">
      <c r="A8621">
        <v>861.80000000000007</v>
      </c>
      <c r="B8621">
        <v>67.615018348504989</v>
      </c>
    </row>
    <row r="8622" spans="1:2" x14ac:dyDescent="0.25">
      <c r="A8622">
        <v>861.90000000000009</v>
      </c>
      <c r="B8622">
        <v>67.767729631249509</v>
      </c>
    </row>
    <row r="8623" spans="1:2" x14ac:dyDescent="0.25">
      <c r="A8623">
        <v>862</v>
      </c>
      <c r="B8623">
        <v>67.920440913993858</v>
      </c>
    </row>
    <row r="8624" spans="1:2" x14ac:dyDescent="0.25">
      <c r="A8624">
        <v>862.1</v>
      </c>
      <c r="B8624">
        <v>67.989952653431743</v>
      </c>
    </row>
    <row r="8625" spans="1:2" x14ac:dyDescent="0.25">
      <c r="A8625">
        <v>862.2</v>
      </c>
      <c r="B8625">
        <v>68.059464392869629</v>
      </c>
    </row>
    <row r="8626" spans="1:2" x14ac:dyDescent="0.25">
      <c r="A8626">
        <v>862.30000000000007</v>
      </c>
      <c r="B8626">
        <v>68.128976132307528</v>
      </c>
    </row>
    <row r="8627" spans="1:2" x14ac:dyDescent="0.25">
      <c r="A8627">
        <v>862.40000000000009</v>
      </c>
      <c r="B8627">
        <v>68.198487871745414</v>
      </c>
    </row>
    <row r="8628" spans="1:2" x14ac:dyDescent="0.25">
      <c r="A8628">
        <v>862.5</v>
      </c>
      <c r="B8628">
        <v>68.267999611183228</v>
      </c>
    </row>
    <row r="8629" spans="1:2" x14ac:dyDescent="0.25">
      <c r="A8629">
        <v>862.6</v>
      </c>
      <c r="B8629">
        <v>68.337511350621114</v>
      </c>
    </row>
    <row r="8630" spans="1:2" x14ac:dyDescent="0.25">
      <c r="A8630">
        <v>862.7</v>
      </c>
      <c r="B8630">
        <v>68.407023090058999</v>
      </c>
    </row>
    <row r="8631" spans="1:2" x14ac:dyDescent="0.25">
      <c r="A8631">
        <v>862.80000000000007</v>
      </c>
      <c r="B8631">
        <v>68.476534829496885</v>
      </c>
    </row>
    <row r="8632" spans="1:2" x14ac:dyDescent="0.25">
      <c r="A8632">
        <v>862.90000000000009</v>
      </c>
      <c r="B8632">
        <v>68.54604656893477</v>
      </c>
    </row>
    <row r="8633" spans="1:2" x14ac:dyDescent="0.25">
      <c r="A8633">
        <v>863</v>
      </c>
      <c r="B8633">
        <v>68.615558308372584</v>
      </c>
    </row>
    <row r="8634" spans="1:2" x14ac:dyDescent="0.25">
      <c r="A8634">
        <v>863.1</v>
      </c>
      <c r="B8634">
        <v>68.824731067693492</v>
      </c>
    </row>
    <row r="8635" spans="1:2" x14ac:dyDescent="0.25">
      <c r="A8635">
        <v>863.2</v>
      </c>
      <c r="B8635">
        <v>69.033903827014399</v>
      </c>
    </row>
    <row r="8636" spans="1:2" x14ac:dyDescent="0.25">
      <c r="A8636">
        <v>863.30000000000007</v>
      </c>
      <c r="B8636">
        <v>69.243076586335306</v>
      </c>
    </row>
    <row r="8637" spans="1:2" x14ac:dyDescent="0.25">
      <c r="A8637">
        <v>863.40000000000009</v>
      </c>
      <c r="B8637">
        <v>69.452249345656213</v>
      </c>
    </row>
    <row r="8638" spans="1:2" x14ac:dyDescent="0.25">
      <c r="A8638">
        <v>863.5</v>
      </c>
      <c r="B8638">
        <v>69.661422104976879</v>
      </c>
    </row>
    <row r="8639" spans="1:2" x14ac:dyDescent="0.25">
      <c r="A8639">
        <v>863.6</v>
      </c>
      <c r="B8639">
        <v>69.8705948642978</v>
      </c>
    </row>
    <row r="8640" spans="1:2" x14ac:dyDescent="0.25">
      <c r="A8640">
        <v>863.7</v>
      </c>
      <c r="B8640">
        <v>70.079767623618707</v>
      </c>
    </row>
    <row r="8641" spans="1:2" x14ac:dyDescent="0.25">
      <c r="A8641">
        <v>863.80000000000007</v>
      </c>
      <c r="B8641">
        <v>70.288940382939614</v>
      </c>
    </row>
    <row r="8642" spans="1:2" x14ac:dyDescent="0.25">
      <c r="A8642">
        <v>863.90000000000009</v>
      </c>
      <c r="B8642">
        <v>70.498113142260522</v>
      </c>
    </row>
    <row r="8643" spans="1:2" x14ac:dyDescent="0.25">
      <c r="A8643">
        <v>864</v>
      </c>
      <c r="B8643">
        <v>70.707285901581187</v>
      </c>
    </row>
    <row r="8644" spans="1:2" x14ac:dyDescent="0.25">
      <c r="A8644">
        <v>864.1</v>
      </c>
      <c r="B8644">
        <v>70.801418237453049</v>
      </c>
    </row>
    <row r="8645" spans="1:2" x14ac:dyDescent="0.25">
      <c r="A8645">
        <v>864.2</v>
      </c>
      <c r="B8645">
        <v>70.895550573324925</v>
      </c>
    </row>
    <row r="8646" spans="1:2" x14ac:dyDescent="0.25">
      <c r="A8646">
        <v>864.30000000000007</v>
      </c>
      <c r="B8646">
        <v>70.989682909196787</v>
      </c>
    </row>
    <row r="8647" spans="1:2" x14ac:dyDescent="0.25">
      <c r="A8647">
        <v>864.40000000000009</v>
      </c>
      <c r="B8647">
        <v>71.083815245068664</v>
      </c>
    </row>
    <row r="8648" spans="1:2" x14ac:dyDescent="0.25">
      <c r="A8648">
        <v>864.5</v>
      </c>
      <c r="B8648">
        <v>71.177947580940412</v>
      </c>
    </row>
    <row r="8649" spans="1:2" x14ac:dyDescent="0.25">
      <c r="A8649">
        <v>864.6</v>
      </c>
      <c r="B8649">
        <v>71.272079916812288</v>
      </c>
    </row>
    <row r="8650" spans="1:2" x14ac:dyDescent="0.25">
      <c r="A8650">
        <v>864.7</v>
      </c>
      <c r="B8650">
        <v>71.36621225268415</v>
      </c>
    </row>
    <row r="8651" spans="1:2" x14ac:dyDescent="0.25">
      <c r="A8651">
        <v>864.80000000000007</v>
      </c>
      <c r="B8651">
        <v>71.460344588556026</v>
      </c>
    </row>
    <row r="8652" spans="1:2" x14ac:dyDescent="0.25">
      <c r="A8652">
        <v>864.90000000000009</v>
      </c>
      <c r="B8652">
        <v>71.554476924427888</v>
      </c>
    </row>
    <row r="8653" spans="1:2" x14ac:dyDescent="0.25">
      <c r="A8653">
        <v>865</v>
      </c>
      <c r="B8653">
        <v>71.648609260299651</v>
      </c>
    </row>
    <row r="8654" spans="1:2" x14ac:dyDescent="0.25">
      <c r="A8654">
        <v>865.1</v>
      </c>
      <c r="B8654">
        <v>71.746956258974166</v>
      </c>
    </row>
    <row r="8655" spans="1:2" x14ac:dyDescent="0.25">
      <c r="A8655">
        <v>865.2</v>
      </c>
      <c r="B8655">
        <v>71.845303257648666</v>
      </c>
    </row>
    <row r="8656" spans="1:2" x14ac:dyDescent="0.25">
      <c r="A8656">
        <v>865.30000000000007</v>
      </c>
      <c r="B8656">
        <v>71.943650256323181</v>
      </c>
    </row>
    <row r="8657" spans="1:2" x14ac:dyDescent="0.25">
      <c r="A8657">
        <v>865.40000000000009</v>
      </c>
      <c r="B8657">
        <v>72.041997254997696</v>
      </c>
    </row>
    <row r="8658" spans="1:2" x14ac:dyDescent="0.25">
      <c r="A8658">
        <v>865.5</v>
      </c>
      <c r="B8658">
        <v>72.140344253672083</v>
      </c>
    </row>
    <row r="8659" spans="1:2" x14ac:dyDescent="0.25">
      <c r="A8659">
        <v>865.6</v>
      </c>
      <c r="B8659">
        <v>72.238691252346598</v>
      </c>
    </row>
    <row r="8660" spans="1:2" x14ac:dyDescent="0.25">
      <c r="A8660">
        <v>865.7</v>
      </c>
      <c r="B8660">
        <v>72.337038251021113</v>
      </c>
    </row>
    <row r="8661" spans="1:2" x14ac:dyDescent="0.25">
      <c r="A8661">
        <v>865.80000000000007</v>
      </c>
      <c r="B8661">
        <v>72.435385249695628</v>
      </c>
    </row>
    <row r="8662" spans="1:2" x14ac:dyDescent="0.25">
      <c r="A8662">
        <v>865.90000000000009</v>
      </c>
      <c r="B8662">
        <v>72.533732248370129</v>
      </c>
    </row>
    <row r="8663" spans="1:2" x14ac:dyDescent="0.25">
      <c r="A8663">
        <v>866</v>
      </c>
      <c r="B8663">
        <v>72.63207924704453</v>
      </c>
    </row>
    <row r="8664" spans="1:2" x14ac:dyDescent="0.25">
      <c r="A8664">
        <v>866.1</v>
      </c>
      <c r="B8664">
        <v>72.720835462704983</v>
      </c>
    </row>
    <row r="8665" spans="1:2" x14ac:dyDescent="0.25">
      <c r="A8665">
        <v>866.2</v>
      </c>
      <c r="B8665">
        <v>72.809591678365422</v>
      </c>
    </row>
    <row r="8666" spans="1:2" x14ac:dyDescent="0.25">
      <c r="A8666">
        <v>866.30000000000007</v>
      </c>
      <c r="B8666">
        <v>72.898347894025875</v>
      </c>
    </row>
    <row r="8667" spans="1:2" x14ac:dyDescent="0.25">
      <c r="A8667">
        <v>866.40000000000009</v>
      </c>
      <c r="B8667">
        <v>72.987104109686314</v>
      </c>
    </row>
    <row r="8668" spans="1:2" x14ac:dyDescent="0.25">
      <c r="A8668">
        <v>866.5</v>
      </c>
      <c r="B8668">
        <v>73.075860325346667</v>
      </c>
    </row>
    <row r="8669" spans="1:2" x14ac:dyDescent="0.25">
      <c r="A8669">
        <v>866.6</v>
      </c>
      <c r="B8669">
        <v>73.164616541007106</v>
      </c>
    </row>
    <row r="8670" spans="1:2" x14ac:dyDescent="0.25">
      <c r="A8670">
        <v>866.7</v>
      </c>
      <c r="B8670">
        <v>73.253372756667559</v>
      </c>
    </row>
    <row r="8671" spans="1:2" x14ac:dyDescent="0.25">
      <c r="A8671">
        <v>866.80000000000007</v>
      </c>
      <c r="B8671">
        <v>73.342128972327998</v>
      </c>
    </row>
    <row r="8672" spans="1:2" x14ac:dyDescent="0.25">
      <c r="A8672">
        <v>866.90000000000009</v>
      </c>
      <c r="B8672">
        <v>73.430885187988451</v>
      </c>
    </row>
    <row r="8673" spans="1:2" x14ac:dyDescent="0.25">
      <c r="A8673">
        <v>867</v>
      </c>
      <c r="B8673">
        <v>73.519641403648791</v>
      </c>
    </row>
    <row r="8674" spans="1:2" x14ac:dyDescent="0.25">
      <c r="A8674">
        <v>867.1</v>
      </c>
      <c r="B8674">
        <v>73.46777339921023</v>
      </c>
    </row>
    <row r="8675" spans="1:2" x14ac:dyDescent="0.25">
      <c r="A8675">
        <v>867.2</v>
      </c>
      <c r="B8675">
        <v>73.41590539477167</v>
      </c>
    </row>
    <row r="8676" spans="1:2" x14ac:dyDescent="0.25">
      <c r="A8676">
        <v>867.30000000000007</v>
      </c>
      <c r="B8676">
        <v>73.36403739033311</v>
      </c>
    </row>
    <row r="8677" spans="1:2" x14ac:dyDescent="0.25">
      <c r="A8677">
        <v>867.40000000000009</v>
      </c>
      <c r="B8677">
        <v>73.312169385894549</v>
      </c>
    </row>
    <row r="8678" spans="1:2" x14ac:dyDescent="0.25">
      <c r="A8678">
        <v>867.5</v>
      </c>
      <c r="B8678">
        <v>73.260301381456046</v>
      </c>
    </row>
    <row r="8679" spans="1:2" x14ac:dyDescent="0.25">
      <c r="A8679">
        <v>867.6</v>
      </c>
      <c r="B8679">
        <v>73.208433377017485</v>
      </c>
    </row>
    <row r="8680" spans="1:2" x14ac:dyDescent="0.25">
      <c r="A8680">
        <v>867.7</v>
      </c>
      <c r="B8680">
        <v>73.156565372578925</v>
      </c>
    </row>
    <row r="8681" spans="1:2" x14ac:dyDescent="0.25">
      <c r="A8681">
        <v>867.80000000000007</v>
      </c>
      <c r="B8681">
        <v>73.104697368140364</v>
      </c>
    </row>
    <row r="8682" spans="1:2" x14ac:dyDescent="0.25">
      <c r="A8682">
        <v>867.90000000000009</v>
      </c>
      <c r="B8682">
        <v>73.052829363701804</v>
      </c>
    </row>
    <row r="8683" spans="1:2" x14ac:dyDescent="0.25">
      <c r="A8683">
        <v>868</v>
      </c>
      <c r="B8683">
        <v>73.0009613592633</v>
      </c>
    </row>
    <row r="8684" spans="1:2" x14ac:dyDescent="0.25">
      <c r="A8684">
        <v>868.1</v>
      </c>
      <c r="B8684">
        <v>73.227858857383708</v>
      </c>
    </row>
    <row r="8685" spans="1:2" x14ac:dyDescent="0.25">
      <c r="A8685">
        <v>868.2</v>
      </c>
      <c r="B8685">
        <v>73.454756355504117</v>
      </c>
    </row>
    <row r="8686" spans="1:2" x14ac:dyDescent="0.25">
      <c r="A8686">
        <v>868.30000000000007</v>
      </c>
      <c r="B8686">
        <v>73.68165385362451</v>
      </c>
    </row>
    <row r="8687" spans="1:2" x14ac:dyDescent="0.25">
      <c r="A8687">
        <v>868.40000000000009</v>
      </c>
      <c r="B8687">
        <v>73.908551351744919</v>
      </c>
    </row>
    <row r="8688" spans="1:2" x14ac:dyDescent="0.25">
      <c r="A8688">
        <v>868.5</v>
      </c>
      <c r="B8688">
        <v>74.135448849865071</v>
      </c>
    </row>
    <row r="8689" spans="1:2" x14ac:dyDescent="0.25">
      <c r="A8689">
        <v>868.6</v>
      </c>
      <c r="B8689">
        <v>74.362346347985479</v>
      </c>
    </row>
    <row r="8690" spans="1:2" x14ac:dyDescent="0.25">
      <c r="A8690">
        <v>868.7</v>
      </c>
      <c r="B8690">
        <v>74.589243846105887</v>
      </c>
    </row>
    <row r="8691" spans="1:2" x14ac:dyDescent="0.25">
      <c r="A8691">
        <v>868.80000000000007</v>
      </c>
      <c r="B8691">
        <v>74.816141344226281</v>
      </c>
    </row>
    <row r="8692" spans="1:2" x14ac:dyDescent="0.25">
      <c r="A8692">
        <v>868.90000000000009</v>
      </c>
      <c r="B8692">
        <v>75.043038842346689</v>
      </c>
    </row>
    <row r="8693" spans="1:2" x14ac:dyDescent="0.25">
      <c r="A8693">
        <v>869</v>
      </c>
      <c r="B8693">
        <v>75.269936340466842</v>
      </c>
    </row>
    <row r="8694" spans="1:2" x14ac:dyDescent="0.25">
      <c r="A8694">
        <v>869.1</v>
      </c>
      <c r="B8694">
        <v>75.396751311265774</v>
      </c>
    </row>
    <row r="8695" spans="1:2" x14ac:dyDescent="0.25">
      <c r="A8695">
        <v>869.2</v>
      </c>
      <c r="B8695">
        <v>75.523566282064706</v>
      </c>
    </row>
    <row r="8696" spans="1:2" x14ac:dyDescent="0.25">
      <c r="A8696">
        <v>869.30000000000007</v>
      </c>
      <c r="B8696">
        <v>75.650381252863639</v>
      </c>
    </row>
    <row r="8697" spans="1:2" x14ac:dyDescent="0.25">
      <c r="A8697">
        <v>869.40000000000009</v>
      </c>
      <c r="B8697">
        <v>75.777196223662571</v>
      </c>
    </row>
    <row r="8698" spans="1:2" x14ac:dyDescent="0.25">
      <c r="A8698">
        <v>869.5</v>
      </c>
      <c r="B8698">
        <v>75.904011194461361</v>
      </c>
    </row>
    <row r="8699" spans="1:2" x14ac:dyDescent="0.25">
      <c r="A8699">
        <v>869.6</v>
      </c>
      <c r="B8699">
        <v>76.030826165260279</v>
      </c>
    </row>
    <row r="8700" spans="1:2" x14ac:dyDescent="0.25">
      <c r="A8700">
        <v>869.7</v>
      </c>
      <c r="B8700">
        <v>76.157641136059212</v>
      </c>
    </row>
    <row r="8701" spans="1:2" x14ac:dyDescent="0.25">
      <c r="A8701">
        <v>869.80000000000007</v>
      </c>
      <c r="B8701">
        <v>76.284456106858144</v>
      </c>
    </row>
    <row r="8702" spans="1:2" x14ac:dyDescent="0.25">
      <c r="A8702">
        <v>869.90000000000009</v>
      </c>
      <c r="B8702">
        <v>76.411271077657076</v>
      </c>
    </row>
    <row r="8703" spans="1:2" x14ac:dyDescent="0.25">
      <c r="A8703">
        <v>870</v>
      </c>
      <c r="B8703">
        <v>76.538086048455867</v>
      </c>
    </row>
    <row r="8704" spans="1:2" x14ac:dyDescent="0.25">
      <c r="A8704">
        <v>870.1</v>
      </c>
      <c r="B8704">
        <v>76.439619406669024</v>
      </c>
    </row>
    <row r="8705" spans="1:2" x14ac:dyDescent="0.25">
      <c r="A8705">
        <v>870.2</v>
      </c>
      <c r="B8705">
        <v>76.341152764882182</v>
      </c>
    </row>
    <row r="8706" spans="1:2" x14ac:dyDescent="0.25">
      <c r="A8706">
        <v>870.30000000000007</v>
      </c>
      <c r="B8706">
        <v>76.242686123095339</v>
      </c>
    </row>
    <row r="8707" spans="1:2" x14ac:dyDescent="0.25">
      <c r="A8707">
        <v>870.40000000000009</v>
      </c>
      <c r="B8707">
        <v>76.144219481308511</v>
      </c>
    </row>
    <row r="8708" spans="1:2" x14ac:dyDescent="0.25">
      <c r="A8708">
        <v>870.5</v>
      </c>
      <c r="B8708">
        <v>76.045752839521782</v>
      </c>
    </row>
    <row r="8709" spans="1:2" x14ac:dyDescent="0.25">
      <c r="A8709">
        <v>870.6</v>
      </c>
      <c r="B8709">
        <v>75.94728619773494</v>
      </c>
    </row>
    <row r="8710" spans="1:2" x14ac:dyDescent="0.25">
      <c r="A8710">
        <v>870.7</v>
      </c>
      <c r="B8710">
        <v>75.848819555948097</v>
      </c>
    </row>
    <row r="8711" spans="1:2" x14ac:dyDescent="0.25">
      <c r="A8711">
        <v>870.80000000000007</v>
      </c>
      <c r="B8711">
        <v>75.750352914161255</v>
      </c>
    </row>
    <row r="8712" spans="1:2" x14ac:dyDescent="0.25">
      <c r="A8712">
        <v>870.90000000000009</v>
      </c>
      <c r="B8712">
        <v>75.651886272374412</v>
      </c>
    </row>
    <row r="8713" spans="1:2" x14ac:dyDescent="0.25">
      <c r="A8713">
        <v>871</v>
      </c>
      <c r="B8713">
        <v>75.553419630587683</v>
      </c>
    </row>
    <row r="8714" spans="1:2" x14ac:dyDescent="0.25">
      <c r="A8714">
        <v>871.1</v>
      </c>
      <c r="B8714">
        <v>75.465331998328978</v>
      </c>
    </row>
    <row r="8715" spans="1:2" x14ac:dyDescent="0.25">
      <c r="A8715">
        <v>871.2</v>
      </c>
      <c r="B8715">
        <v>75.377244366070258</v>
      </c>
    </row>
    <row r="8716" spans="1:2" x14ac:dyDescent="0.25">
      <c r="A8716">
        <v>871.30000000000007</v>
      </c>
      <c r="B8716">
        <v>75.289156733811552</v>
      </c>
    </row>
    <row r="8717" spans="1:2" x14ac:dyDescent="0.25">
      <c r="A8717">
        <v>871.40000000000009</v>
      </c>
      <c r="B8717">
        <v>75.201069101552847</v>
      </c>
    </row>
    <row r="8718" spans="1:2" x14ac:dyDescent="0.25">
      <c r="A8718">
        <v>871.5</v>
      </c>
      <c r="B8718">
        <v>75.112981469294226</v>
      </c>
    </row>
    <row r="8719" spans="1:2" x14ac:dyDescent="0.25">
      <c r="A8719">
        <v>871.6</v>
      </c>
      <c r="B8719">
        <v>75.024893837035521</v>
      </c>
    </row>
    <row r="8720" spans="1:2" x14ac:dyDescent="0.25">
      <c r="A8720">
        <v>871.7</v>
      </c>
      <c r="B8720">
        <v>74.936806204776815</v>
      </c>
    </row>
    <row r="8721" spans="1:2" x14ac:dyDescent="0.25">
      <c r="A8721">
        <v>871.80000000000007</v>
      </c>
      <c r="B8721">
        <v>74.848718572518109</v>
      </c>
    </row>
    <row r="8722" spans="1:2" x14ac:dyDescent="0.25">
      <c r="A8722">
        <v>871.90000000000009</v>
      </c>
      <c r="B8722">
        <v>74.760630940259389</v>
      </c>
    </row>
    <row r="8723" spans="1:2" x14ac:dyDescent="0.25">
      <c r="A8723">
        <v>872</v>
      </c>
      <c r="B8723">
        <v>74.672543308000783</v>
      </c>
    </row>
    <row r="8724" spans="1:2" x14ac:dyDescent="0.25">
      <c r="A8724">
        <v>872.1</v>
      </c>
      <c r="B8724">
        <v>74.685513794459936</v>
      </c>
    </row>
    <row r="8725" spans="1:2" x14ac:dyDescent="0.25">
      <c r="A8725">
        <v>872.2</v>
      </c>
      <c r="B8725">
        <v>74.698484280919089</v>
      </c>
    </row>
    <row r="8726" spans="1:2" x14ac:dyDescent="0.25">
      <c r="A8726">
        <v>872.30000000000007</v>
      </c>
      <c r="B8726">
        <v>74.711454767378228</v>
      </c>
    </row>
    <row r="8727" spans="1:2" x14ac:dyDescent="0.25">
      <c r="A8727">
        <v>872.40000000000009</v>
      </c>
      <c r="B8727">
        <v>74.724425253837381</v>
      </c>
    </row>
    <row r="8728" spans="1:2" x14ac:dyDescent="0.25">
      <c r="A8728">
        <v>872.5</v>
      </c>
      <c r="B8728">
        <v>74.73739574029652</v>
      </c>
    </row>
    <row r="8729" spans="1:2" x14ac:dyDescent="0.25">
      <c r="A8729">
        <v>872.6</v>
      </c>
      <c r="B8729">
        <v>74.750366226755673</v>
      </c>
    </row>
    <row r="8730" spans="1:2" x14ac:dyDescent="0.25">
      <c r="A8730">
        <v>872.7</v>
      </c>
      <c r="B8730">
        <v>74.763336713214827</v>
      </c>
    </row>
    <row r="8731" spans="1:2" x14ac:dyDescent="0.25">
      <c r="A8731">
        <v>872.80000000000007</v>
      </c>
      <c r="B8731">
        <v>74.776307199673965</v>
      </c>
    </row>
    <row r="8732" spans="1:2" x14ac:dyDescent="0.25">
      <c r="A8732">
        <v>872.90000000000009</v>
      </c>
      <c r="B8732">
        <v>74.789277686133119</v>
      </c>
    </row>
    <row r="8733" spans="1:2" x14ac:dyDescent="0.25">
      <c r="A8733">
        <v>873</v>
      </c>
      <c r="B8733">
        <v>74.802248172592257</v>
      </c>
    </row>
    <row r="8734" spans="1:2" x14ac:dyDescent="0.25">
      <c r="A8734">
        <v>873.1</v>
      </c>
      <c r="B8734">
        <v>74.774638785249181</v>
      </c>
    </row>
    <row r="8735" spans="1:2" x14ac:dyDescent="0.25">
      <c r="A8735">
        <v>873.2</v>
      </c>
      <c r="B8735">
        <v>74.747029397906118</v>
      </c>
    </row>
    <row r="8736" spans="1:2" x14ac:dyDescent="0.25">
      <c r="A8736">
        <v>873.30000000000007</v>
      </c>
      <c r="B8736">
        <v>74.719420010563042</v>
      </c>
    </row>
    <row r="8737" spans="1:2" x14ac:dyDescent="0.25">
      <c r="A8737">
        <v>873.40000000000009</v>
      </c>
      <c r="B8737">
        <v>74.691810623219979</v>
      </c>
    </row>
    <row r="8738" spans="1:2" x14ac:dyDescent="0.25">
      <c r="A8738">
        <v>873.5</v>
      </c>
      <c r="B8738">
        <v>74.664201235876931</v>
      </c>
    </row>
    <row r="8739" spans="1:2" x14ac:dyDescent="0.25">
      <c r="A8739">
        <v>873.6</v>
      </c>
      <c r="B8739">
        <v>74.636591848533868</v>
      </c>
    </row>
    <row r="8740" spans="1:2" x14ac:dyDescent="0.25">
      <c r="A8740">
        <v>873.7</v>
      </c>
      <c r="B8740">
        <v>74.608982461190791</v>
      </c>
    </row>
    <row r="8741" spans="1:2" x14ac:dyDescent="0.25">
      <c r="A8741">
        <v>873.80000000000007</v>
      </c>
      <c r="B8741">
        <v>74.581373073847729</v>
      </c>
    </row>
    <row r="8742" spans="1:2" x14ac:dyDescent="0.25">
      <c r="A8742">
        <v>873.90000000000009</v>
      </c>
      <c r="B8742">
        <v>74.553763686504652</v>
      </c>
    </row>
    <row r="8743" spans="1:2" x14ac:dyDescent="0.25">
      <c r="A8743">
        <v>874</v>
      </c>
      <c r="B8743">
        <v>74.526154299161618</v>
      </c>
    </row>
    <row r="8744" spans="1:2" x14ac:dyDescent="0.25">
      <c r="A8744">
        <v>874.1</v>
      </c>
      <c r="B8744">
        <v>74.422255427825036</v>
      </c>
    </row>
    <row r="8745" spans="1:2" x14ac:dyDescent="0.25">
      <c r="A8745">
        <v>874.2</v>
      </c>
      <c r="B8745">
        <v>74.318356556488453</v>
      </c>
    </row>
    <row r="8746" spans="1:2" x14ac:dyDescent="0.25">
      <c r="A8746">
        <v>874.30000000000007</v>
      </c>
      <c r="B8746">
        <v>74.214457685151871</v>
      </c>
    </row>
    <row r="8747" spans="1:2" x14ac:dyDescent="0.25">
      <c r="A8747">
        <v>874.40000000000009</v>
      </c>
      <c r="B8747">
        <v>74.110558813815288</v>
      </c>
    </row>
    <row r="8748" spans="1:2" x14ac:dyDescent="0.25">
      <c r="A8748">
        <v>874.5</v>
      </c>
      <c r="B8748">
        <v>74.006659942478819</v>
      </c>
    </row>
    <row r="8749" spans="1:2" x14ac:dyDescent="0.25">
      <c r="A8749">
        <v>874.6</v>
      </c>
      <c r="B8749">
        <v>73.902761071142237</v>
      </c>
    </row>
    <row r="8750" spans="1:2" x14ac:dyDescent="0.25">
      <c r="A8750">
        <v>874.7</v>
      </c>
      <c r="B8750">
        <v>73.798862199805654</v>
      </c>
    </row>
    <row r="8751" spans="1:2" x14ac:dyDescent="0.25">
      <c r="A8751">
        <v>874.80000000000007</v>
      </c>
      <c r="B8751">
        <v>73.694963328469072</v>
      </c>
    </row>
    <row r="8752" spans="1:2" x14ac:dyDescent="0.25">
      <c r="A8752">
        <v>874.90000000000009</v>
      </c>
      <c r="B8752">
        <v>73.591064457132489</v>
      </c>
    </row>
    <row r="8753" spans="1:2" x14ac:dyDescent="0.25">
      <c r="A8753">
        <v>875</v>
      </c>
      <c r="B8753">
        <v>73.487165585796021</v>
      </c>
    </row>
    <row r="8754" spans="1:2" x14ac:dyDescent="0.25">
      <c r="A8754">
        <v>875.1</v>
      </c>
      <c r="B8754">
        <v>73.381004361939262</v>
      </c>
    </row>
    <row r="8755" spans="1:2" x14ac:dyDescent="0.25">
      <c r="A8755">
        <v>875.2</v>
      </c>
      <c r="B8755">
        <v>73.274843138082488</v>
      </c>
    </row>
    <row r="8756" spans="1:2" x14ac:dyDescent="0.25">
      <c r="A8756">
        <v>875.30000000000007</v>
      </c>
      <c r="B8756">
        <v>73.168681914225729</v>
      </c>
    </row>
    <row r="8757" spans="1:2" x14ac:dyDescent="0.25">
      <c r="A8757">
        <v>875.40000000000009</v>
      </c>
      <c r="B8757">
        <v>73.062520690368956</v>
      </c>
    </row>
    <row r="8758" spans="1:2" x14ac:dyDescent="0.25">
      <c r="A8758">
        <v>875.5</v>
      </c>
      <c r="B8758">
        <v>72.956359466512311</v>
      </c>
    </row>
    <row r="8759" spans="1:2" x14ac:dyDescent="0.25">
      <c r="A8759">
        <v>875.6</v>
      </c>
      <c r="B8759">
        <v>72.850198242655551</v>
      </c>
    </row>
    <row r="8760" spans="1:2" x14ac:dyDescent="0.25">
      <c r="A8760">
        <v>875.7</v>
      </c>
      <c r="B8760">
        <v>72.744037018798778</v>
      </c>
    </row>
    <row r="8761" spans="1:2" x14ac:dyDescent="0.25">
      <c r="A8761">
        <v>875.80000000000007</v>
      </c>
      <c r="B8761">
        <v>72.637875794942019</v>
      </c>
    </row>
    <row r="8762" spans="1:2" x14ac:dyDescent="0.25">
      <c r="A8762">
        <v>875.90000000000009</v>
      </c>
      <c r="B8762">
        <v>72.531714571085246</v>
      </c>
    </row>
    <row r="8763" spans="1:2" x14ac:dyDescent="0.25">
      <c r="A8763">
        <v>876</v>
      </c>
      <c r="B8763">
        <v>72.4255533472286</v>
      </c>
    </row>
    <row r="8764" spans="1:2" x14ac:dyDescent="0.25">
      <c r="A8764">
        <v>876.1</v>
      </c>
      <c r="B8764">
        <v>72.313837182664656</v>
      </c>
    </row>
    <row r="8765" spans="1:2" x14ac:dyDescent="0.25">
      <c r="A8765">
        <v>876.2</v>
      </c>
      <c r="B8765">
        <v>72.202121018100712</v>
      </c>
    </row>
    <row r="8766" spans="1:2" x14ac:dyDescent="0.25">
      <c r="A8766">
        <v>876.30000000000007</v>
      </c>
      <c r="B8766">
        <v>72.090404853536768</v>
      </c>
    </row>
    <row r="8767" spans="1:2" x14ac:dyDescent="0.25">
      <c r="A8767">
        <v>876.40000000000009</v>
      </c>
      <c r="B8767">
        <v>71.978688688972824</v>
      </c>
    </row>
    <row r="8768" spans="1:2" x14ac:dyDescent="0.25">
      <c r="A8768">
        <v>876.5</v>
      </c>
      <c r="B8768">
        <v>71.866972524409007</v>
      </c>
    </row>
    <row r="8769" spans="1:2" x14ac:dyDescent="0.25">
      <c r="A8769">
        <v>876.6</v>
      </c>
      <c r="B8769">
        <v>71.755256359845063</v>
      </c>
    </row>
    <row r="8770" spans="1:2" x14ac:dyDescent="0.25">
      <c r="A8770">
        <v>876.7</v>
      </c>
      <c r="B8770">
        <v>71.643540195281119</v>
      </c>
    </row>
    <row r="8771" spans="1:2" x14ac:dyDescent="0.25">
      <c r="A8771">
        <v>876.80000000000007</v>
      </c>
      <c r="B8771">
        <v>71.531824030717175</v>
      </c>
    </row>
    <row r="8772" spans="1:2" x14ac:dyDescent="0.25">
      <c r="A8772">
        <v>876.90000000000009</v>
      </c>
      <c r="B8772">
        <v>71.420107866153231</v>
      </c>
    </row>
    <row r="8773" spans="1:2" x14ac:dyDescent="0.25">
      <c r="A8773">
        <v>877</v>
      </c>
      <c r="B8773">
        <v>71.308391701589414</v>
      </c>
    </row>
    <row r="8774" spans="1:2" x14ac:dyDescent="0.25">
      <c r="A8774">
        <v>877.1</v>
      </c>
      <c r="B8774">
        <v>71.247806584154588</v>
      </c>
    </row>
    <row r="8775" spans="1:2" x14ac:dyDescent="0.25">
      <c r="A8775">
        <v>877.2</v>
      </c>
      <c r="B8775">
        <v>71.187221466719762</v>
      </c>
    </row>
    <row r="8776" spans="1:2" x14ac:dyDescent="0.25">
      <c r="A8776">
        <v>877.30000000000007</v>
      </c>
      <c r="B8776">
        <v>71.126636349284937</v>
      </c>
    </row>
    <row r="8777" spans="1:2" x14ac:dyDescent="0.25">
      <c r="A8777">
        <v>877.40000000000009</v>
      </c>
      <c r="B8777">
        <v>71.066051231850111</v>
      </c>
    </row>
    <row r="8778" spans="1:2" x14ac:dyDescent="0.25">
      <c r="A8778">
        <v>877.5</v>
      </c>
      <c r="B8778">
        <v>71.005466114415356</v>
      </c>
    </row>
    <row r="8779" spans="1:2" x14ac:dyDescent="0.25">
      <c r="A8779">
        <v>877.6</v>
      </c>
      <c r="B8779">
        <v>70.944880996980515</v>
      </c>
    </row>
    <row r="8780" spans="1:2" x14ac:dyDescent="0.25">
      <c r="A8780">
        <v>877.7</v>
      </c>
      <c r="B8780">
        <v>70.884295879545689</v>
      </c>
    </row>
    <row r="8781" spans="1:2" x14ac:dyDescent="0.25">
      <c r="A8781">
        <v>877.80000000000007</v>
      </c>
      <c r="B8781">
        <v>70.823710762110863</v>
      </c>
    </row>
    <row r="8782" spans="1:2" x14ac:dyDescent="0.25">
      <c r="A8782">
        <v>877.90000000000009</v>
      </c>
      <c r="B8782">
        <v>70.763125644676037</v>
      </c>
    </row>
    <row r="8783" spans="1:2" x14ac:dyDescent="0.25">
      <c r="A8783">
        <v>878</v>
      </c>
      <c r="B8783">
        <v>70.702540527241283</v>
      </c>
    </row>
    <row r="8784" spans="1:2" x14ac:dyDescent="0.25">
      <c r="A8784">
        <v>878.1</v>
      </c>
      <c r="B8784">
        <v>70.590398126295213</v>
      </c>
    </row>
    <row r="8785" spans="1:2" x14ac:dyDescent="0.25">
      <c r="A8785">
        <v>878.2</v>
      </c>
      <c r="B8785">
        <v>70.478255725349143</v>
      </c>
    </row>
    <row r="8786" spans="1:2" x14ac:dyDescent="0.25">
      <c r="A8786">
        <v>878.30000000000007</v>
      </c>
      <c r="B8786">
        <v>70.366113324403074</v>
      </c>
    </row>
    <row r="8787" spans="1:2" x14ac:dyDescent="0.25">
      <c r="A8787">
        <v>878.40000000000009</v>
      </c>
      <c r="B8787">
        <v>70.253970923457004</v>
      </c>
    </row>
    <row r="8788" spans="1:2" x14ac:dyDescent="0.25">
      <c r="A8788">
        <v>878.5</v>
      </c>
      <c r="B8788">
        <v>70.141828522511062</v>
      </c>
    </row>
    <row r="8789" spans="1:2" x14ac:dyDescent="0.25">
      <c r="A8789">
        <v>878.6</v>
      </c>
      <c r="B8789">
        <v>70.029686121564993</v>
      </c>
    </row>
    <row r="8790" spans="1:2" x14ac:dyDescent="0.25">
      <c r="A8790">
        <v>878.7</v>
      </c>
      <c r="B8790">
        <v>69.917543720618923</v>
      </c>
    </row>
    <row r="8791" spans="1:2" x14ac:dyDescent="0.25">
      <c r="A8791">
        <v>878.80000000000007</v>
      </c>
      <c r="B8791">
        <v>69.805401319672853</v>
      </c>
    </row>
    <row r="8792" spans="1:2" x14ac:dyDescent="0.25">
      <c r="A8792">
        <v>878.90000000000009</v>
      </c>
      <c r="B8792">
        <v>69.693258918726784</v>
      </c>
    </row>
    <row r="8793" spans="1:2" x14ac:dyDescent="0.25">
      <c r="A8793">
        <v>879</v>
      </c>
      <c r="B8793">
        <v>69.581116517780842</v>
      </c>
    </row>
    <row r="8794" spans="1:2" x14ac:dyDescent="0.25">
      <c r="A8794">
        <v>879.1</v>
      </c>
      <c r="B8794">
        <v>69.52592695351187</v>
      </c>
    </row>
    <row r="8795" spans="1:2" x14ac:dyDescent="0.25">
      <c r="A8795">
        <v>879.2</v>
      </c>
      <c r="B8795">
        <v>69.470737389242885</v>
      </c>
    </row>
    <row r="8796" spans="1:2" x14ac:dyDescent="0.25">
      <c r="A8796">
        <v>879.30000000000007</v>
      </c>
      <c r="B8796">
        <v>69.415547824973913</v>
      </c>
    </row>
    <row r="8797" spans="1:2" x14ac:dyDescent="0.25">
      <c r="A8797">
        <v>879.40000000000009</v>
      </c>
      <c r="B8797">
        <v>69.360358260704942</v>
      </c>
    </row>
    <row r="8798" spans="1:2" x14ac:dyDescent="0.25">
      <c r="A8798">
        <v>879.5</v>
      </c>
      <c r="B8798">
        <v>69.305168696436027</v>
      </c>
    </row>
    <row r="8799" spans="1:2" x14ac:dyDescent="0.25">
      <c r="A8799">
        <v>879.6</v>
      </c>
      <c r="B8799">
        <v>69.249979132167056</v>
      </c>
    </row>
    <row r="8800" spans="1:2" x14ac:dyDescent="0.25">
      <c r="A8800">
        <v>879.7</v>
      </c>
      <c r="B8800">
        <v>69.19478956789807</v>
      </c>
    </row>
    <row r="8801" spans="1:2" x14ac:dyDescent="0.25">
      <c r="A8801">
        <v>879.80000000000007</v>
      </c>
      <c r="B8801">
        <v>69.139600003629099</v>
      </c>
    </row>
    <row r="8802" spans="1:2" x14ac:dyDescent="0.25">
      <c r="A8802">
        <v>879.90000000000009</v>
      </c>
      <c r="B8802">
        <v>69.084410439360127</v>
      </c>
    </row>
    <row r="8803" spans="1:2" x14ac:dyDescent="0.25">
      <c r="A8803">
        <v>880</v>
      </c>
      <c r="B8803">
        <v>69.029220875091212</v>
      </c>
    </row>
    <row r="8804" spans="1:2" x14ac:dyDescent="0.25">
      <c r="A8804">
        <v>880.1</v>
      </c>
      <c r="B8804">
        <v>68.98479129705575</v>
      </c>
    </row>
    <row r="8805" spans="1:2" x14ac:dyDescent="0.25">
      <c r="A8805">
        <v>880.2</v>
      </c>
      <c r="B8805">
        <v>68.940361719020274</v>
      </c>
    </row>
    <row r="8806" spans="1:2" x14ac:dyDescent="0.25">
      <c r="A8806">
        <v>880.30000000000007</v>
      </c>
      <c r="B8806">
        <v>68.895932140984812</v>
      </c>
    </row>
    <row r="8807" spans="1:2" x14ac:dyDescent="0.25">
      <c r="A8807">
        <v>880.40000000000009</v>
      </c>
      <c r="B8807">
        <v>68.851502562949349</v>
      </c>
    </row>
    <row r="8808" spans="1:2" x14ac:dyDescent="0.25">
      <c r="A8808">
        <v>880.5</v>
      </c>
      <c r="B8808">
        <v>68.80707298491393</v>
      </c>
    </row>
    <row r="8809" spans="1:2" x14ac:dyDescent="0.25">
      <c r="A8809">
        <v>880.6</v>
      </c>
      <c r="B8809">
        <v>68.762643406878468</v>
      </c>
    </row>
    <row r="8810" spans="1:2" x14ac:dyDescent="0.25">
      <c r="A8810">
        <v>880.7</v>
      </c>
      <c r="B8810">
        <v>68.718213828842991</v>
      </c>
    </row>
    <row r="8811" spans="1:2" x14ac:dyDescent="0.25">
      <c r="A8811">
        <v>880.80000000000007</v>
      </c>
      <c r="B8811">
        <v>68.673784250807529</v>
      </c>
    </row>
    <row r="8812" spans="1:2" x14ac:dyDescent="0.25">
      <c r="A8812">
        <v>880.90000000000009</v>
      </c>
      <c r="B8812">
        <v>68.629354672772067</v>
      </c>
    </row>
    <row r="8813" spans="1:2" x14ac:dyDescent="0.25">
      <c r="A8813">
        <v>881</v>
      </c>
      <c r="B8813">
        <v>68.584925094736647</v>
      </c>
    </row>
    <row r="8814" spans="1:2" x14ac:dyDescent="0.25">
      <c r="A8814">
        <v>881.1</v>
      </c>
      <c r="B8814">
        <v>68.484437482478114</v>
      </c>
    </row>
    <row r="8815" spans="1:2" x14ac:dyDescent="0.25">
      <c r="A8815">
        <v>881.2</v>
      </c>
      <c r="B8815">
        <v>68.383949870219595</v>
      </c>
    </row>
    <row r="8816" spans="1:2" x14ac:dyDescent="0.25">
      <c r="A8816">
        <v>881.30000000000007</v>
      </c>
      <c r="B8816">
        <v>68.283462257961062</v>
      </c>
    </row>
    <row r="8817" spans="1:2" x14ac:dyDescent="0.25">
      <c r="A8817">
        <v>881.40000000000009</v>
      </c>
      <c r="B8817">
        <v>68.182974645702544</v>
      </c>
    </row>
    <row r="8818" spans="1:2" x14ac:dyDescent="0.25">
      <c r="A8818">
        <v>881.5</v>
      </c>
      <c r="B8818">
        <v>68.082487033444124</v>
      </c>
    </row>
    <row r="8819" spans="1:2" x14ac:dyDescent="0.25">
      <c r="A8819">
        <v>881.6</v>
      </c>
      <c r="B8819">
        <v>67.981999421185591</v>
      </c>
    </row>
    <row r="8820" spans="1:2" x14ac:dyDescent="0.25">
      <c r="A8820">
        <v>881.7</v>
      </c>
      <c r="B8820">
        <v>67.881511808927073</v>
      </c>
    </row>
    <row r="8821" spans="1:2" x14ac:dyDescent="0.25">
      <c r="A8821">
        <v>881.80000000000007</v>
      </c>
      <c r="B8821">
        <v>67.78102419666854</v>
      </c>
    </row>
    <row r="8822" spans="1:2" x14ac:dyDescent="0.25">
      <c r="A8822">
        <v>881.90000000000009</v>
      </c>
      <c r="B8822">
        <v>67.680536584410021</v>
      </c>
    </row>
    <row r="8823" spans="1:2" x14ac:dyDescent="0.25">
      <c r="A8823">
        <v>882</v>
      </c>
      <c r="B8823">
        <v>67.580048972151602</v>
      </c>
    </row>
    <row r="8824" spans="1:2" x14ac:dyDescent="0.25">
      <c r="A8824">
        <v>882.1</v>
      </c>
      <c r="B8824">
        <v>67.460521085518423</v>
      </c>
    </row>
    <row r="8825" spans="1:2" x14ac:dyDescent="0.25">
      <c r="A8825">
        <v>882.2</v>
      </c>
      <c r="B8825">
        <v>67.340993198885258</v>
      </c>
    </row>
    <row r="8826" spans="1:2" x14ac:dyDescent="0.25">
      <c r="A8826">
        <v>882.30000000000007</v>
      </c>
      <c r="B8826">
        <v>67.221465312252079</v>
      </c>
    </row>
    <row r="8827" spans="1:2" x14ac:dyDescent="0.25">
      <c r="A8827">
        <v>882.40000000000009</v>
      </c>
      <c r="B8827">
        <v>67.1019374256189</v>
      </c>
    </row>
    <row r="8828" spans="1:2" x14ac:dyDescent="0.25">
      <c r="A8828">
        <v>882.5</v>
      </c>
      <c r="B8828">
        <v>66.982409538985863</v>
      </c>
    </row>
    <row r="8829" spans="1:2" x14ac:dyDescent="0.25">
      <c r="A8829">
        <v>882.6</v>
      </c>
      <c r="B8829">
        <v>66.862881652352684</v>
      </c>
    </row>
    <row r="8830" spans="1:2" x14ac:dyDescent="0.25">
      <c r="A8830">
        <v>882.7</v>
      </c>
      <c r="B8830">
        <v>66.743353765719519</v>
      </c>
    </row>
    <row r="8831" spans="1:2" x14ac:dyDescent="0.25">
      <c r="A8831">
        <v>882.80000000000007</v>
      </c>
      <c r="B8831">
        <v>66.62382587908634</v>
      </c>
    </row>
    <row r="8832" spans="1:2" x14ac:dyDescent="0.25">
      <c r="A8832">
        <v>882.90000000000009</v>
      </c>
      <c r="B8832">
        <v>66.504297992453161</v>
      </c>
    </row>
    <row r="8833" spans="1:2" x14ac:dyDescent="0.25">
      <c r="A8833">
        <v>883</v>
      </c>
      <c r="B8833">
        <v>66.384770105820124</v>
      </c>
    </row>
    <row r="8834" spans="1:2" x14ac:dyDescent="0.25">
      <c r="A8834">
        <v>883.1</v>
      </c>
      <c r="B8834">
        <v>66.429218522075814</v>
      </c>
    </row>
    <row r="8835" spans="1:2" x14ac:dyDescent="0.25">
      <c r="A8835">
        <v>883.2</v>
      </c>
      <c r="B8835">
        <v>66.47366693833149</v>
      </c>
    </row>
    <row r="8836" spans="1:2" x14ac:dyDescent="0.25">
      <c r="A8836">
        <v>883.30000000000007</v>
      </c>
      <c r="B8836">
        <v>66.518115354587181</v>
      </c>
    </row>
    <row r="8837" spans="1:2" x14ac:dyDescent="0.25">
      <c r="A8837">
        <v>883.40000000000009</v>
      </c>
      <c r="B8837">
        <v>66.562563770842857</v>
      </c>
    </row>
    <row r="8838" spans="1:2" x14ac:dyDescent="0.25">
      <c r="A8838">
        <v>883.5</v>
      </c>
      <c r="B8838">
        <v>66.607012187098491</v>
      </c>
    </row>
    <row r="8839" spans="1:2" x14ac:dyDescent="0.25">
      <c r="A8839">
        <v>883.6</v>
      </c>
      <c r="B8839">
        <v>66.651460603354181</v>
      </c>
    </row>
    <row r="8840" spans="1:2" x14ac:dyDescent="0.25">
      <c r="A8840">
        <v>883.7</v>
      </c>
      <c r="B8840">
        <v>66.695909019609871</v>
      </c>
    </row>
    <row r="8841" spans="1:2" x14ac:dyDescent="0.25">
      <c r="A8841">
        <v>883.80000000000007</v>
      </c>
      <c r="B8841">
        <v>66.740357435865548</v>
      </c>
    </row>
    <row r="8842" spans="1:2" x14ac:dyDescent="0.25">
      <c r="A8842">
        <v>883.90000000000009</v>
      </c>
      <c r="B8842">
        <v>66.784805852121238</v>
      </c>
    </row>
    <row r="8843" spans="1:2" x14ac:dyDescent="0.25">
      <c r="A8843">
        <v>884</v>
      </c>
      <c r="B8843">
        <v>66.829254268376872</v>
      </c>
    </row>
    <row r="8844" spans="1:2" x14ac:dyDescent="0.25">
      <c r="A8844">
        <v>884.1</v>
      </c>
      <c r="B8844">
        <v>66.811677347539032</v>
      </c>
    </row>
    <row r="8845" spans="1:2" x14ac:dyDescent="0.25">
      <c r="A8845">
        <v>884.2</v>
      </c>
      <c r="B8845">
        <v>66.794100426701178</v>
      </c>
    </row>
    <row r="8846" spans="1:2" x14ac:dyDescent="0.25">
      <c r="A8846">
        <v>884.30000000000007</v>
      </c>
      <c r="B8846">
        <v>66.776523505863338</v>
      </c>
    </row>
    <row r="8847" spans="1:2" x14ac:dyDescent="0.25">
      <c r="A8847">
        <v>884.40000000000009</v>
      </c>
      <c r="B8847">
        <v>66.758946585025484</v>
      </c>
    </row>
    <row r="8848" spans="1:2" x14ac:dyDescent="0.25">
      <c r="A8848">
        <v>884.5</v>
      </c>
      <c r="B8848">
        <v>66.741369664187658</v>
      </c>
    </row>
    <row r="8849" spans="1:2" x14ac:dyDescent="0.25">
      <c r="A8849">
        <v>884.6</v>
      </c>
      <c r="B8849">
        <v>66.723792743349819</v>
      </c>
    </row>
    <row r="8850" spans="1:2" x14ac:dyDescent="0.25">
      <c r="A8850">
        <v>884.7</v>
      </c>
      <c r="B8850">
        <v>66.706215822511979</v>
      </c>
    </row>
    <row r="8851" spans="1:2" x14ac:dyDescent="0.25">
      <c r="A8851">
        <v>884.80000000000007</v>
      </c>
      <c r="B8851">
        <v>66.688638901674125</v>
      </c>
    </row>
    <row r="8852" spans="1:2" x14ac:dyDescent="0.25">
      <c r="A8852">
        <v>884.90000000000009</v>
      </c>
      <c r="B8852">
        <v>66.671061980836285</v>
      </c>
    </row>
    <row r="8853" spans="1:2" x14ac:dyDescent="0.25">
      <c r="A8853">
        <v>885</v>
      </c>
      <c r="B8853">
        <v>66.653485059998459</v>
      </c>
    </row>
    <row r="8854" spans="1:2" x14ac:dyDescent="0.25">
      <c r="A8854">
        <v>885.1</v>
      </c>
      <c r="B8854">
        <v>66.741525003967283</v>
      </c>
    </row>
    <row r="8855" spans="1:2" x14ac:dyDescent="0.25">
      <c r="A8855">
        <v>885.2</v>
      </c>
      <c r="B8855">
        <v>66.829564947936092</v>
      </c>
    </row>
    <row r="8856" spans="1:2" x14ac:dyDescent="0.25">
      <c r="A8856">
        <v>885.30000000000007</v>
      </c>
      <c r="B8856">
        <v>66.917604891904915</v>
      </c>
    </row>
    <row r="8857" spans="1:2" x14ac:dyDescent="0.25">
      <c r="A8857">
        <v>885.40000000000009</v>
      </c>
      <c r="B8857">
        <v>67.005644835873738</v>
      </c>
    </row>
    <row r="8858" spans="1:2" x14ac:dyDescent="0.25">
      <c r="A8858">
        <v>885.5</v>
      </c>
      <c r="B8858">
        <v>67.093684779842448</v>
      </c>
    </row>
    <row r="8859" spans="1:2" x14ac:dyDescent="0.25">
      <c r="A8859">
        <v>885.6</v>
      </c>
      <c r="B8859">
        <v>67.181724723811271</v>
      </c>
    </row>
    <row r="8860" spans="1:2" x14ac:dyDescent="0.25">
      <c r="A8860">
        <v>885.7</v>
      </c>
      <c r="B8860">
        <v>67.269764667780095</v>
      </c>
    </row>
    <row r="8861" spans="1:2" x14ac:dyDescent="0.25">
      <c r="A8861">
        <v>885.80000000000007</v>
      </c>
      <c r="B8861">
        <v>67.357804611748918</v>
      </c>
    </row>
    <row r="8862" spans="1:2" x14ac:dyDescent="0.25">
      <c r="A8862">
        <v>885.90000000000009</v>
      </c>
      <c r="B8862">
        <v>67.445844555717727</v>
      </c>
    </row>
    <row r="8863" spans="1:2" x14ac:dyDescent="0.25">
      <c r="A8863">
        <v>886</v>
      </c>
      <c r="B8863">
        <v>67.533884499686451</v>
      </c>
    </row>
    <row r="8864" spans="1:2" x14ac:dyDescent="0.25">
      <c r="A8864">
        <v>886.1</v>
      </c>
      <c r="B8864">
        <v>67.484821139059648</v>
      </c>
    </row>
    <row r="8865" spans="1:2" x14ac:dyDescent="0.25">
      <c r="A8865">
        <v>886.2</v>
      </c>
      <c r="B8865">
        <v>67.43575777843283</v>
      </c>
    </row>
    <row r="8866" spans="1:2" x14ac:dyDescent="0.25">
      <c r="A8866">
        <v>886.30000000000007</v>
      </c>
      <c r="B8866">
        <v>67.386694417806027</v>
      </c>
    </row>
    <row r="8867" spans="1:2" x14ac:dyDescent="0.25">
      <c r="A8867">
        <v>886.40000000000009</v>
      </c>
      <c r="B8867">
        <v>67.337631057179209</v>
      </c>
    </row>
    <row r="8868" spans="1:2" x14ac:dyDescent="0.25">
      <c r="A8868">
        <v>886.5</v>
      </c>
      <c r="B8868">
        <v>67.288567696552462</v>
      </c>
    </row>
    <row r="8869" spans="1:2" x14ac:dyDescent="0.25">
      <c r="A8869">
        <v>886.6</v>
      </c>
      <c r="B8869">
        <v>67.239504335925659</v>
      </c>
    </row>
    <row r="8870" spans="1:2" x14ac:dyDescent="0.25">
      <c r="A8870">
        <v>886.7</v>
      </c>
      <c r="B8870">
        <v>67.190440975298841</v>
      </c>
    </row>
    <row r="8871" spans="1:2" x14ac:dyDescent="0.25">
      <c r="A8871">
        <v>886.80000000000007</v>
      </c>
      <c r="B8871">
        <v>67.141377614672038</v>
      </c>
    </row>
    <row r="8872" spans="1:2" x14ac:dyDescent="0.25">
      <c r="A8872">
        <v>886.90000000000009</v>
      </c>
      <c r="B8872">
        <v>67.09231425404522</v>
      </c>
    </row>
    <row r="8873" spans="1:2" x14ac:dyDescent="0.25">
      <c r="A8873">
        <v>887</v>
      </c>
      <c r="B8873">
        <v>67.043250893418474</v>
      </c>
    </row>
    <row r="8874" spans="1:2" x14ac:dyDescent="0.25">
      <c r="A8874">
        <v>887.1</v>
      </c>
      <c r="B8874">
        <v>67.090972100760368</v>
      </c>
    </row>
    <row r="8875" spans="1:2" x14ac:dyDescent="0.25">
      <c r="A8875">
        <v>887.2</v>
      </c>
      <c r="B8875">
        <v>67.138693308102262</v>
      </c>
    </row>
    <row r="8876" spans="1:2" x14ac:dyDescent="0.25">
      <c r="A8876">
        <v>887.30000000000007</v>
      </c>
      <c r="B8876">
        <v>67.186414515444156</v>
      </c>
    </row>
    <row r="8877" spans="1:2" x14ac:dyDescent="0.25">
      <c r="A8877">
        <v>887.40000000000009</v>
      </c>
      <c r="B8877">
        <v>67.234135722786064</v>
      </c>
    </row>
    <row r="8878" spans="1:2" x14ac:dyDescent="0.25">
      <c r="A8878">
        <v>887.5</v>
      </c>
      <c r="B8878">
        <v>67.281856930127901</v>
      </c>
    </row>
    <row r="8879" spans="1:2" x14ac:dyDescent="0.25">
      <c r="A8879">
        <v>887.6</v>
      </c>
      <c r="B8879">
        <v>67.329578137469795</v>
      </c>
    </row>
    <row r="8880" spans="1:2" x14ac:dyDescent="0.25">
      <c r="A8880">
        <v>887.7</v>
      </c>
      <c r="B8880">
        <v>67.377299344811689</v>
      </c>
    </row>
    <row r="8881" spans="1:2" x14ac:dyDescent="0.25">
      <c r="A8881">
        <v>887.80000000000007</v>
      </c>
      <c r="B8881">
        <v>67.425020552153583</v>
      </c>
    </row>
    <row r="8882" spans="1:2" x14ac:dyDescent="0.25">
      <c r="A8882">
        <v>887.90000000000009</v>
      </c>
      <c r="B8882">
        <v>67.472741759495491</v>
      </c>
    </row>
    <row r="8883" spans="1:2" x14ac:dyDescent="0.25">
      <c r="A8883">
        <v>888</v>
      </c>
      <c r="B8883">
        <v>67.520462966837329</v>
      </c>
    </row>
    <row r="8884" spans="1:2" x14ac:dyDescent="0.25">
      <c r="A8884">
        <v>888.1</v>
      </c>
      <c r="B8884">
        <v>67.536116310518793</v>
      </c>
    </row>
    <row r="8885" spans="1:2" x14ac:dyDescent="0.25">
      <c r="A8885">
        <v>888.2</v>
      </c>
      <c r="B8885">
        <v>67.551769654200243</v>
      </c>
    </row>
    <row r="8886" spans="1:2" x14ac:dyDescent="0.25">
      <c r="A8886">
        <v>888.30000000000007</v>
      </c>
      <c r="B8886">
        <v>67.567422997881707</v>
      </c>
    </row>
    <row r="8887" spans="1:2" x14ac:dyDescent="0.25">
      <c r="A8887">
        <v>888.40000000000009</v>
      </c>
      <c r="B8887">
        <v>67.583076341563157</v>
      </c>
    </row>
    <row r="8888" spans="1:2" x14ac:dyDescent="0.25">
      <c r="A8888">
        <v>888.5</v>
      </c>
      <c r="B8888">
        <v>67.598729685244592</v>
      </c>
    </row>
    <row r="8889" spans="1:2" x14ac:dyDescent="0.25">
      <c r="A8889">
        <v>888.6</v>
      </c>
      <c r="B8889">
        <v>67.614383028926056</v>
      </c>
    </row>
    <row r="8890" spans="1:2" x14ac:dyDescent="0.25">
      <c r="A8890">
        <v>888.7</v>
      </c>
      <c r="B8890">
        <v>67.63003637260752</v>
      </c>
    </row>
    <row r="8891" spans="1:2" x14ac:dyDescent="0.25">
      <c r="A8891">
        <v>888.80000000000007</v>
      </c>
      <c r="B8891">
        <v>67.64568971628897</v>
      </c>
    </row>
    <row r="8892" spans="1:2" x14ac:dyDescent="0.25">
      <c r="A8892">
        <v>888.90000000000009</v>
      </c>
      <c r="B8892">
        <v>67.661343059970434</v>
      </c>
    </row>
    <row r="8893" spans="1:2" x14ac:dyDescent="0.25">
      <c r="A8893">
        <v>889</v>
      </c>
      <c r="B8893">
        <v>67.67699640365187</v>
      </c>
    </row>
    <row r="8894" spans="1:2" x14ac:dyDescent="0.25">
      <c r="A8894">
        <v>889.1</v>
      </c>
      <c r="B8894">
        <v>67.687472317496415</v>
      </c>
    </row>
    <row r="8895" spans="1:2" x14ac:dyDescent="0.25">
      <c r="A8895">
        <v>889.2</v>
      </c>
      <c r="B8895">
        <v>67.697948231340959</v>
      </c>
    </row>
    <row r="8896" spans="1:2" x14ac:dyDescent="0.25">
      <c r="A8896">
        <v>889.30000000000007</v>
      </c>
      <c r="B8896">
        <v>67.708424145185504</v>
      </c>
    </row>
    <row r="8897" spans="1:2" x14ac:dyDescent="0.25">
      <c r="A8897">
        <v>889.40000000000009</v>
      </c>
      <c r="B8897">
        <v>67.718900059030048</v>
      </c>
    </row>
    <row r="8898" spans="1:2" x14ac:dyDescent="0.25">
      <c r="A8898">
        <v>889.5</v>
      </c>
      <c r="B8898">
        <v>67.729375972874578</v>
      </c>
    </row>
    <row r="8899" spans="1:2" x14ac:dyDescent="0.25">
      <c r="A8899">
        <v>889.6</v>
      </c>
      <c r="B8899">
        <v>67.739851886719137</v>
      </c>
    </row>
    <row r="8900" spans="1:2" x14ac:dyDescent="0.25">
      <c r="A8900">
        <v>889.7</v>
      </c>
      <c r="B8900">
        <v>67.750327800563682</v>
      </c>
    </row>
    <row r="8901" spans="1:2" x14ac:dyDescent="0.25">
      <c r="A8901">
        <v>889.80000000000007</v>
      </c>
      <c r="B8901">
        <v>67.760803714408226</v>
      </c>
    </row>
    <row r="8902" spans="1:2" x14ac:dyDescent="0.25">
      <c r="A8902">
        <v>889.90000000000009</v>
      </c>
      <c r="B8902">
        <v>67.771279628252771</v>
      </c>
    </row>
    <row r="8903" spans="1:2" x14ac:dyDescent="0.25">
      <c r="A8903">
        <v>890</v>
      </c>
      <c r="B8903">
        <v>67.781755542097301</v>
      </c>
    </row>
    <row r="8904" spans="1:2" x14ac:dyDescent="0.25">
      <c r="A8904">
        <v>890.1</v>
      </c>
      <c r="B8904">
        <v>67.618513936147806</v>
      </c>
    </row>
    <row r="8905" spans="1:2" x14ac:dyDescent="0.25">
      <c r="A8905">
        <v>890.2</v>
      </c>
      <c r="B8905">
        <v>67.455272330198312</v>
      </c>
    </row>
    <row r="8906" spans="1:2" x14ac:dyDescent="0.25">
      <c r="A8906">
        <v>890.30000000000007</v>
      </c>
      <c r="B8906">
        <v>67.292030724248804</v>
      </c>
    </row>
    <row r="8907" spans="1:2" x14ac:dyDescent="0.25">
      <c r="A8907">
        <v>890.40000000000009</v>
      </c>
      <c r="B8907">
        <v>67.128789118299309</v>
      </c>
    </row>
    <row r="8908" spans="1:2" x14ac:dyDescent="0.25">
      <c r="A8908">
        <v>890.5</v>
      </c>
      <c r="B8908">
        <v>66.96554751235</v>
      </c>
    </row>
    <row r="8909" spans="1:2" x14ac:dyDescent="0.25">
      <c r="A8909">
        <v>890.6</v>
      </c>
      <c r="B8909">
        <v>66.802305906400505</v>
      </c>
    </row>
    <row r="8910" spans="1:2" x14ac:dyDescent="0.25">
      <c r="A8910">
        <v>890.7</v>
      </c>
      <c r="B8910">
        <v>66.639064300451011</v>
      </c>
    </row>
    <row r="8911" spans="1:2" x14ac:dyDescent="0.25">
      <c r="A8911">
        <v>890.80000000000007</v>
      </c>
      <c r="B8911">
        <v>66.475822694501502</v>
      </c>
    </row>
    <row r="8912" spans="1:2" x14ac:dyDescent="0.25">
      <c r="A8912">
        <v>890.90000000000009</v>
      </c>
      <c r="B8912">
        <v>66.312581088552008</v>
      </c>
    </row>
    <row r="8913" spans="1:2" x14ac:dyDescent="0.25">
      <c r="A8913">
        <v>891</v>
      </c>
      <c r="B8913">
        <v>66.149339482602699</v>
      </c>
    </row>
    <row r="8914" spans="1:2" x14ac:dyDescent="0.25">
      <c r="A8914">
        <v>891.1</v>
      </c>
      <c r="B8914">
        <v>66.152581178475998</v>
      </c>
    </row>
    <row r="8915" spans="1:2" x14ac:dyDescent="0.25">
      <c r="A8915">
        <v>891.2</v>
      </c>
      <c r="B8915">
        <v>66.155822874349298</v>
      </c>
    </row>
    <row r="8916" spans="1:2" x14ac:dyDescent="0.25">
      <c r="A8916">
        <v>891.30000000000007</v>
      </c>
      <c r="B8916">
        <v>66.159064570222597</v>
      </c>
    </row>
    <row r="8917" spans="1:2" x14ac:dyDescent="0.25">
      <c r="A8917">
        <v>891.40000000000009</v>
      </c>
      <c r="B8917">
        <v>66.162306266095896</v>
      </c>
    </row>
    <row r="8918" spans="1:2" x14ac:dyDescent="0.25">
      <c r="A8918">
        <v>891.5</v>
      </c>
      <c r="B8918">
        <v>66.165547961969196</v>
      </c>
    </row>
    <row r="8919" spans="1:2" x14ac:dyDescent="0.25">
      <c r="A8919">
        <v>891.6</v>
      </c>
      <c r="B8919">
        <v>66.168789657842495</v>
      </c>
    </row>
    <row r="8920" spans="1:2" x14ac:dyDescent="0.25">
      <c r="A8920">
        <v>891.7</v>
      </c>
      <c r="B8920">
        <v>66.172031353715795</v>
      </c>
    </row>
    <row r="8921" spans="1:2" x14ac:dyDescent="0.25">
      <c r="A8921">
        <v>891.80000000000007</v>
      </c>
      <c r="B8921">
        <v>66.175273049589094</v>
      </c>
    </row>
    <row r="8922" spans="1:2" x14ac:dyDescent="0.25">
      <c r="A8922">
        <v>891.90000000000009</v>
      </c>
      <c r="B8922">
        <v>66.178514745462394</v>
      </c>
    </row>
    <row r="8923" spans="1:2" x14ac:dyDescent="0.25">
      <c r="A8923">
        <v>892</v>
      </c>
      <c r="B8923">
        <v>66.181756441335693</v>
      </c>
    </row>
    <row r="8924" spans="1:2" x14ac:dyDescent="0.25">
      <c r="A8924">
        <v>892.1</v>
      </c>
      <c r="B8924">
        <v>66.029001174268558</v>
      </c>
    </row>
    <row r="8925" spans="1:2" x14ac:dyDescent="0.25">
      <c r="A8925">
        <v>892.2</v>
      </c>
      <c r="B8925">
        <v>65.876245907201437</v>
      </c>
    </row>
    <row r="8926" spans="1:2" x14ac:dyDescent="0.25">
      <c r="A8926">
        <v>892.30000000000007</v>
      </c>
      <c r="B8926">
        <v>65.723490640134301</v>
      </c>
    </row>
    <row r="8927" spans="1:2" x14ac:dyDescent="0.25">
      <c r="A8927">
        <v>892.40000000000009</v>
      </c>
      <c r="B8927">
        <v>65.570735373067166</v>
      </c>
    </row>
    <row r="8928" spans="1:2" x14ac:dyDescent="0.25">
      <c r="A8928">
        <v>892.5</v>
      </c>
      <c r="B8928">
        <v>65.417980106000215</v>
      </c>
    </row>
    <row r="8929" spans="1:2" x14ac:dyDescent="0.25">
      <c r="A8929">
        <v>892.6</v>
      </c>
      <c r="B8929">
        <v>65.265224838933079</v>
      </c>
    </row>
    <row r="8930" spans="1:2" x14ac:dyDescent="0.25">
      <c r="A8930">
        <v>892.7</v>
      </c>
      <c r="B8930">
        <v>65.112469571865944</v>
      </c>
    </row>
    <row r="8931" spans="1:2" x14ac:dyDescent="0.25">
      <c r="A8931">
        <v>892.80000000000007</v>
      </c>
      <c r="B8931">
        <v>64.959714304798808</v>
      </c>
    </row>
    <row r="8932" spans="1:2" x14ac:dyDescent="0.25">
      <c r="A8932">
        <v>892.90000000000009</v>
      </c>
      <c r="B8932">
        <v>64.806959037731687</v>
      </c>
    </row>
    <row r="8933" spans="1:2" x14ac:dyDescent="0.25">
      <c r="A8933">
        <v>893</v>
      </c>
      <c r="B8933">
        <v>64.654203770664722</v>
      </c>
    </row>
    <row r="8934" spans="1:2" x14ac:dyDescent="0.25">
      <c r="A8934">
        <v>893.1</v>
      </c>
      <c r="B8934">
        <v>64.467909599428793</v>
      </c>
    </row>
    <row r="8935" spans="1:2" x14ac:dyDescent="0.25">
      <c r="A8935">
        <v>893.2</v>
      </c>
      <c r="B8935">
        <v>64.281615428192865</v>
      </c>
    </row>
    <row r="8936" spans="1:2" x14ac:dyDescent="0.25">
      <c r="A8936">
        <v>893.30000000000007</v>
      </c>
      <c r="B8936">
        <v>64.095321256956936</v>
      </c>
    </row>
    <row r="8937" spans="1:2" x14ac:dyDescent="0.25">
      <c r="A8937">
        <v>893.40000000000009</v>
      </c>
      <c r="B8937">
        <v>63.909027085721</v>
      </c>
    </row>
    <row r="8938" spans="1:2" x14ac:dyDescent="0.25">
      <c r="A8938">
        <v>893.5</v>
      </c>
      <c r="B8938">
        <v>63.722732914485277</v>
      </c>
    </row>
    <row r="8939" spans="1:2" x14ac:dyDescent="0.25">
      <c r="A8939">
        <v>893.6</v>
      </c>
      <c r="B8939">
        <v>63.536438743249349</v>
      </c>
    </row>
    <row r="8940" spans="1:2" x14ac:dyDescent="0.25">
      <c r="A8940">
        <v>893.7</v>
      </c>
      <c r="B8940">
        <v>63.35014457201342</v>
      </c>
    </row>
    <row r="8941" spans="1:2" x14ac:dyDescent="0.25">
      <c r="A8941">
        <v>893.80000000000007</v>
      </c>
      <c r="B8941">
        <v>63.163850400777491</v>
      </c>
    </row>
    <row r="8942" spans="1:2" x14ac:dyDescent="0.25">
      <c r="A8942">
        <v>893.90000000000009</v>
      </c>
      <c r="B8942">
        <v>62.977556229541563</v>
      </c>
    </row>
    <row r="8943" spans="1:2" x14ac:dyDescent="0.25">
      <c r="A8943">
        <v>894</v>
      </c>
      <c r="B8943">
        <v>62.79126205830584</v>
      </c>
    </row>
    <row r="8944" spans="1:2" x14ac:dyDescent="0.25">
      <c r="A8944">
        <v>894.1</v>
      </c>
      <c r="B8944">
        <v>62.71613254701257</v>
      </c>
    </row>
    <row r="8945" spans="1:2" x14ac:dyDescent="0.25">
      <c r="A8945">
        <v>894.2</v>
      </c>
      <c r="B8945">
        <v>62.641003035719308</v>
      </c>
    </row>
    <row r="8946" spans="1:2" x14ac:dyDescent="0.25">
      <c r="A8946">
        <v>894.30000000000007</v>
      </c>
      <c r="B8946">
        <v>62.565873524426038</v>
      </c>
    </row>
    <row r="8947" spans="1:2" x14ac:dyDescent="0.25">
      <c r="A8947">
        <v>894.40000000000009</v>
      </c>
      <c r="B8947">
        <v>62.490744013132783</v>
      </c>
    </row>
    <row r="8948" spans="1:2" x14ac:dyDescent="0.25">
      <c r="A8948">
        <v>894.5</v>
      </c>
      <c r="B8948">
        <v>62.415614501839592</v>
      </c>
    </row>
    <row r="8949" spans="1:2" x14ac:dyDescent="0.25">
      <c r="A8949">
        <v>894.6</v>
      </c>
      <c r="B8949">
        <v>62.340484990546322</v>
      </c>
    </row>
    <row r="8950" spans="1:2" x14ac:dyDescent="0.25">
      <c r="A8950">
        <v>894.7</v>
      </c>
      <c r="B8950">
        <v>62.26535547925306</v>
      </c>
    </row>
    <row r="8951" spans="1:2" x14ac:dyDescent="0.25">
      <c r="A8951">
        <v>894.80000000000007</v>
      </c>
      <c r="B8951">
        <v>62.19022596795979</v>
      </c>
    </row>
    <row r="8952" spans="1:2" x14ac:dyDescent="0.25">
      <c r="A8952">
        <v>894.90000000000009</v>
      </c>
      <c r="B8952">
        <v>62.115096456666528</v>
      </c>
    </row>
    <row r="8953" spans="1:2" x14ac:dyDescent="0.25">
      <c r="A8953">
        <v>895</v>
      </c>
      <c r="B8953">
        <v>62.039966945373337</v>
      </c>
    </row>
    <row r="8954" spans="1:2" x14ac:dyDescent="0.25">
      <c r="A8954">
        <v>895.1</v>
      </c>
      <c r="B8954">
        <v>62.071269676403467</v>
      </c>
    </row>
    <row r="8955" spans="1:2" x14ac:dyDescent="0.25">
      <c r="A8955">
        <v>895.2</v>
      </c>
      <c r="B8955">
        <v>62.102572407433577</v>
      </c>
    </row>
    <row r="8956" spans="1:2" x14ac:dyDescent="0.25">
      <c r="A8956">
        <v>895.30000000000007</v>
      </c>
      <c r="B8956">
        <v>62.133875138463708</v>
      </c>
    </row>
    <row r="8957" spans="1:2" x14ac:dyDescent="0.25">
      <c r="A8957">
        <v>895.40000000000009</v>
      </c>
      <c r="B8957">
        <v>62.165177869493817</v>
      </c>
    </row>
    <row r="8958" spans="1:2" x14ac:dyDescent="0.25">
      <c r="A8958">
        <v>895.5</v>
      </c>
      <c r="B8958">
        <v>62.196480600523913</v>
      </c>
    </row>
    <row r="8959" spans="1:2" x14ac:dyDescent="0.25">
      <c r="A8959">
        <v>895.6</v>
      </c>
      <c r="B8959">
        <v>62.227783331554029</v>
      </c>
    </row>
    <row r="8960" spans="1:2" x14ac:dyDescent="0.25">
      <c r="A8960">
        <v>895.7</v>
      </c>
      <c r="B8960">
        <v>62.259086062584153</v>
      </c>
    </row>
    <row r="8961" spans="1:2" x14ac:dyDescent="0.25">
      <c r="A8961">
        <v>895.80000000000007</v>
      </c>
      <c r="B8961">
        <v>62.29038879361427</v>
      </c>
    </row>
    <row r="8962" spans="1:2" x14ac:dyDescent="0.25">
      <c r="A8962">
        <v>895.90000000000009</v>
      </c>
      <c r="B8962">
        <v>62.321691524644393</v>
      </c>
    </row>
    <row r="8963" spans="1:2" x14ac:dyDescent="0.25">
      <c r="A8963">
        <v>896</v>
      </c>
      <c r="B8963">
        <v>62.352994255674467</v>
      </c>
    </row>
    <row r="8964" spans="1:2" x14ac:dyDescent="0.25">
      <c r="A8964">
        <v>896.1</v>
      </c>
      <c r="B8964">
        <v>62.257122682433277</v>
      </c>
    </row>
    <row r="8965" spans="1:2" x14ac:dyDescent="0.25">
      <c r="A8965">
        <v>896.2</v>
      </c>
      <c r="B8965">
        <v>62.161251109192087</v>
      </c>
    </row>
    <row r="8966" spans="1:2" x14ac:dyDescent="0.25">
      <c r="A8966">
        <v>896.30000000000007</v>
      </c>
      <c r="B8966">
        <v>62.065379535950903</v>
      </c>
    </row>
    <row r="8967" spans="1:2" x14ac:dyDescent="0.25">
      <c r="A8967">
        <v>896.40000000000009</v>
      </c>
      <c r="B8967">
        <v>61.969507962709713</v>
      </c>
    </row>
    <row r="8968" spans="1:2" x14ac:dyDescent="0.25">
      <c r="A8968">
        <v>896.5</v>
      </c>
      <c r="B8968">
        <v>61.873636389468629</v>
      </c>
    </row>
    <row r="8969" spans="1:2" x14ac:dyDescent="0.25">
      <c r="A8969">
        <v>896.6</v>
      </c>
      <c r="B8969">
        <v>61.777764816227432</v>
      </c>
    </row>
    <row r="8970" spans="1:2" x14ac:dyDescent="0.25">
      <c r="A8970">
        <v>896.7</v>
      </c>
      <c r="B8970">
        <v>61.681893242986241</v>
      </c>
    </row>
    <row r="8971" spans="1:2" x14ac:dyDescent="0.25">
      <c r="A8971">
        <v>896.80000000000007</v>
      </c>
      <c r="B8971">
        <v>61.586021669745051</v>
      </c>
    </row>
    <row r="8972" spans="1:2" x14ac:dyDescent="0.25">
      <c r="A8972">
        <v>896.90000000000009</v>
      </c>
      <c r="B8972">
        <v>61.490150096503861</v>
      </c>
    </row>
    <row r="8973" spans="1:2" x14ac:dyDescent="0.25">
      <c r="A8973">
        <v>897</v>
      </c>
      <c r="B8973">
        <v>61.394278523262777</v>
      </c>
    </row>
    <row r="8974" spans="1:2" x14ac:dyDescent="0.25">
      <c r="A8974">
        <v>897.1</v>
      </c>
      <c r="B8974">
        <v>61.39522459665622</v>
      </c>
    </row>
    <row r="8975" spans="1:2" x14ac:dyDescent="0.25">
      <c r="A8975">
        <v>897.2</v>
      </c>
      <c r="B8975">
        <v>61.396170670049663</v>
      </c>
    </row>
    <row r="8976" spans="1:2" x14ac:dyDescent="0.25">
      <c r="A8976">
        <v>897.30000000000007</v>
      </c>
      <c r="B8976">
        <v>61.3971167434431</v>
      </c>
    </row>
    <row r="8977" spans="1:2" x14ac:dyDescent="0.25">
      <c r="A8977">
        <v>897.40000000000009</v>
      </c>
      <c r="B8977">
        <v>61.398062816836543</v>
      </c>
    </row>
    <row r="8978" spans="1:2" x14ac:dyDescent="0.25">
      <c r="A8978">
        <v>897.5</v>
      </c>
      <c r="B8978">
        <v>61.399008890229979</v>
      </c>
    </row>
    <row r="8979" spans="1:2" x14ac:dyDescent="0.25">
      <c r="A8979">
        <v>897.6</v>
      </c>
      <c r="B8979">
        <v>61.399954963623422</v>
      </c>
    </row>
    <row r="8980" spans="1:2" x14ac:dyDescent="0.25">
      <c r="A8980">
        <v>897.7</v>
      </c>
      <c r="B8980">
        <v>61.400901037016858</v>
      </c>
    </row>
    <row r="8981" spans="1:2" x14ac:dyDescent="0.25">
      <c r="A8981">
        <v>897.80000000000007</v>
      </c>
      <c r="B8981">
        <v>61.401847110410301</v>
      </c>
    </row>
    <row r="8982" spans="1:2" x14ac:dyDescent="0.25">
      <c r="A8982">
        <v>897.90000000000009</v>
      </c>
      <c r="B8982">
        <v>61.402793183803738</v>
      </c>
    </row>
    <row r="8983" spans="1:2" x14ac:dyDescent="0.25">
      <c r="A8983">
        <v>898</v>
      </c>
      <c r="B8983">
        <v>61.403739257197181</v>
      </c>
    </row>
    <row r="8984" spans="1:2" x14ac:dyDescent="0.25">
      <c r="A8984">
        <v>898.1</v>
      </c>
      <c r="B8984">
        <v>61.431029798411593</v>
      </c>
    </row>
    <row r="8985" spans="1:2" x14ac:dyDescent="0.25">
      <c r="A8985">
        <v>898.2</v>
      </c>
      <c r="B8985">
        <v>61.458320339625978</v>
      </c>
    </row>
    <row r="8986" spans="1:2" x14ac:dyDescent="0.25">
      <c r="A8986">
        <v>898.30000000000007</v>
      </c>
      <c r="B8986">
        <v>61.48561088084039</v>
      </c>
    </row>
    <row r="8987" spans="1:2" x14ac:dyDescent="0.25">
      <c r="A8987">
        <v>898.40000000000009</v>
      </c>
      <c r="B8987">
        <v>61.512901422054803</v>
      </c>
    </row>
    <row r="8988" spans="1:2" x14ac:dyDescent="0.25">
      <c r="A8988">
        <v>898.5</v>
      </c>
      <c r="B8988">
        <v>61.540191963269173</v>
      </c>
    </row>
    <row r="8989" spans="1:2" x14ac:dyDescent="0.25">
      <c r="A8989">
        <v>898.6</v>
      </c>
      <c r="B8989">
        <v>61.567482504483571</v>
      </c>
    </row>
    <row r="8990" spans="1:2" x14ac:dyDescent="0.25">
      <c r="A8990">
        <v>898.7</v>
      </c>
      <c r="B8990">
        <v>61.59477304569797</v>
      </c>
    </row>
    <row r="8991" spans="1:2" x14ac:dyDescent="0.25">
      <c r="A8991">
        <v>898.80000000000007</v>
      </c>
      <c r="B8991">
        <v>61.622063586912383</v>
      </c>
    </row>
    <row r="8992" spans="1:2" x14ac:dyDescent="0.25">
      <c r="A8992">
        <v>898.90000000000009</v>
      </c>
      <c r="B8992">
        <v>61.649354128126781</v>
      </c>
    </row>
    <row r="8993" spans="1:2" x14ac:dyDescent="0.25">
      <c r="A8993">
        <v>899</v>
      </c>
      <c r="B8993">
        <v>61.676644669341151</v>
      </c>
    </row>
    <row r="8994" spans="1:2" x14ac:dyDescent="0.25">
      <c r="A8994">
        <v>899.1</v>
      </c>
      <c r="B8994">
        <v>61.583600800721413</v>
      </c>
    </row>
    <row r="8995" spans="1:2" x14ac:dyDescent="0.25">
      <c r="A8995">
        <v>899.2</v>
      </c>
      <c r="B8995">
        <v>61.490556932101683</v>
      </c>
    </row>
    <row r="8996" spans="1:2" x14ac:dyDescent="0.25">
      <c r="A8996">
        <v>899.30000000000007</v>
      </c>
      <c r="B8996">
        <v>61.397513063481952</v>
      </c>
    </row>
    <row r="8997" spans="1:2" x14ac:dyDescent="0.25">
      <c r="A8997">
        <v>899.40000000000009</v>
      </c>
      <c r="B8997">
        <v>61.304469194862207</v>
      </c>
    </row>
    <row r="8998" spans="1:2" x14ac:dyDescent="0.25">
      <c r="A8998">
        <v>899.5</v>
      </c>
      <c r="B8998">
        <v>61.211425326242583</v>
      </c>
    </row>
    <row r="8999" spans="1:2" x14ac:dyDescent="0.25">
      <c r="A8999">
        <v>899.6</v>
      </c>
      <c r="B8999">
        <v>61.118381457622839</v>
      </c>
    </row>
    <row r="9000" spans="1:2" x14ac:dyDescent="0.25">
      <c r="A9000">
        <v>899.7</v>
      </c>
      <c r="B9000">
        <v>61.025337589003101</v>
      </c>
    </row>
    <row r="9001" spans="1:2" x14ac:dyDescent="0.25">
      <c r="A9001">
        <v>899.80000000000007</v>
      </c>
      <c r="B9001">
        <v>60.93229372038337</v>
      </c>
    </row>
    <row r="9002" spans="1:2" x14ac:dyDescent="0.25">
      <c r="A9002">
        <v>899.90000000000009</v>
      </c>
      <c r="B9002">
        <v>60.839249851763633</v>
      </c>
    </row>
    <row r="9003" spans="1:2" x14ac:dyDescent="0.25">
      <c r="A9003">
        <v>900</v>
      </c>
      <c r="B9003">
        <v>60.746205983144002</v>
      </c>
    </row>
    <row r="9004" spans="1:2" x14ac:dyDescent="0.25">
      <c r="A9004">
        <v>900.1</v>
      </c>
      <c r="B9004">
        <v>60.755586141972287</v>
      </c>
    </row>
    <row r="9005" spans="1:2" x14ac:dyDescent="0.25">
      <c r="A9005">
        <v>900.2</v>
      </c>
      <c r="B9005">
        <v>60.764966300800587</v>
      </c>
    </row>
    <row r="9006" spans="1:2" x14ac:dyDescent="0.25">
      <c r="A9006">
        <v>900.30000000000007</v>
      </c>
      <c r="B9006">
        <v>60.774346459628887</v>
      </c>
    </row>
    <row r="9007" spans="1:2" x14ac:dyDescent="0.25">
      <c r="A9007">
        <v>900.40000000000009</v>
      </c>
      <c r="B9007">
        <v>60.783726618457187</v>
      </c>
    </row>
    <row r="9008" spans="1:2" x14ac:dyDescent="0.25">
      <c r="A9008">
        <v>900.5</v>
      </c>
      <c r="B9008">
        <v>60.793106777285473</v>
      </c>
    </row>
    <row r="9009" spans="1:2" x14ac:dyDescent="0.25">
      <c r="A9009">
        <v>900.6</v>
      </c>
      <c r="B9009">
        <v>60.802486936113773</v>
      </c>
    </row>
    <row r="9010" spans="1:2" x14ac:dyDescent="0.25">
      <c r="A9010">
        <v>900.7</v>
      </c>
      <c r="B9010">
        <v>60.811867094942059</v>
      </c>
    </row>
    <row r="9011" spans="1:2" x14ac:dyDescent="0.25">
      <c r="A9011">
        <v>900.80000000000007</v>
      </c>
      <c r="B9011">
        <v>60.821247253770359</v>
      </c>
    </row>
    <row r="9012" spans="1:2" x14ac:dyDescent="0.25">
      <c r="A9012">
        <v>900.90000000000009</v>
      </c>
      <c r="B9012">
        <v>60.830627412598652</v>
      </c>
    </row>
    <row r="9013" spans="1:2" x14ac:dyDescent="0.25">
      <c r="A9013">
        <v>901</v>
      </c>
      <c r="B9013">
        <v>60.840007571426938</v>
      </c>
    </row>
    <row r="9014" spans="1:2" x14ac:dyDescent="0.25">
      <c r="A9014">
        <v>901.1</v>
      </c>
      <c r="B9014">
        <v>60.67962480399234</v>
      </c>
    </row>
    <row r="9015" spans="1:2" x14ac:dyDescent="0.25">
      <c r="A9015">
        <v>901.2</v>
      </c>
      <c r="B9015">
        <v>60.519242036557742</v>
      </c>
    </row>
    <row r="9016" spans="1:2" x14ac:dyDescent="0.25">
      <c r="A9016">
        <v>901.30000000000007</v>
      </c>
      <c r="B9016">
        <v>60.358859269123137</v>
      </c>
    </row>
    <row r="9017" spans="1:2" x14ac:dyDescent="0.25">
      <c r="A9017">
        <v>901.40000000000009</v>
      </c>
      <c r="B9017">
        <v>60.198476501688553</v>
      </c>
    </row>
    <row r="9018" spans="1:2" x14ac:dyDescent="0.25">
      <c r="A9018">
        <v>901.5</v>
      </c>
      <c r="B9018">
        <v>60.038093734254133</v>
      </c>
    </row>
    <row r="9019" spans="1:2" x14ac:dyDescent="0.25">
      <c r="A9019">
        <v>901.6</v>
      </c>
      <c r="B9019">
        <v>59.877710966819542</v>
      </c>
    </row>
    <row r="9020" spans="1:2" x14ac:dyDescent="0.25">
      <c r="A9020">
        <v>901.7</v>
      </c>
      <c r="B9020">
        <v>59.717328199384937</v>
      </c>
    </row>
    <row r="9021" spans="1:2" x14ac:dyDescent="0.25">
      <c r="A9021">
        <v>901.80000000000007</v>
      </c>
      <c r="B9021">
        <v>59.556945431950339</v>
      </c>
    </row>
    <row r="9022" spans="1:2" x14ac:dyDescent="0.25">
      <c r="A9022">
        <v>901.90000000000009</v>
      </c>
      <c r="B9022">
        <v>59.396562664515741</v>
      </c>
    </row>
    <row r="9023" spans="1:2" x14ac:dyDescent="0.25">
      <c r="A9023">
        <v>902</v>
      </c>
      <c r="B9023">
        <v>59.236179897081328</v>
      </c>
    </row>
    <row r="9024" spans="1:2" x14ac:dyDescent="0.25">
      <c r="A9024">
        <v>902.1</v>
      </c>
      <c r="B9024">
        <v>58.885553484922269</v>
      </c>
    </row>
    <row r="9025" spans="1:2" x14ac:dyDescent="0.25">
      <c r="A9025">
        <v>902.2</v>
      </c>
      <c r="B9025">
        <v>58.534927072763203</v>
      </c>
    </row>
    <row r="9026" spans="1:2" x14ac:dyDescent="0.25">
      <c r="A9026">
        <v>902.30000000000007</v>
      </c>
      <c r="B9026">
        <v>58.184300660604137</v>
      </c>
    </row>
    <row r="9027" spans="1:2" x14ac:dyDescent="0.25">
      <c r="A9027">
        <v>902.40000000000009</v>
      </c>
      <c r="B9027">
        <v>57.833674248445078</v>
      </c>
    </row>
    <row r="9028" spans="1:2" x14ac:dyDescent="0.25">
      <c r="A9028">
        <v>902.5</v>
      </c>
      <c r="B9028">
        <v>57.483047836286417</v>
      </c>
    </row>
    <row r="9029" spans="1:2" x14ac:dyDescent="0.25">
      <c r="A9029">
        <v>902.6</v>
      </c>
      <c r="B9029">
        <v>57.132421424127358</v>
      </c>
    </row>
    <row r="9030" spans="1:2" x14ac:dyDescent="0.25">
      <c r="A9030">
        <v>902.7</v>
      </c>
      <c r="B9030">
        <v>56.781795011968292</v>
      </c>
    </row>
    <row r="9031" spans="1:2" x14ac:dyDescent="0.25">
      <c r="A9031">
        <v>902.80000000000007</v>
      </c>
      <c r="B9031">
        <v>56.431168599809233</v>
      </c>
    </row>
    <row r="9032" spans="1:2" x14ac:dyDescent="0.25">
      <c r="A9032">
        <v>902.90000000000009</v>
      </c>
      <c r="B9032">
        <v>56.080542187650167</v>
      </c>
    </row>
    <row r="9033" spans="1:2" x14ac:dyDescent="0.25">
      <c r="A9033">
        <v>903</v>
      </c>
      <c r="B9033">
        <v>55.729915775491513</v>
      </c>
    </row>
    <row r="9034" spans="1:2" x14ac:dyDescent="0.25">
      <c r="A9034">
        <v>903.1</v>
      </c>
      <c r="B9034">
        <v>55.176729046699933</v>
      </c>
    </row>
    <row r="9035" spans="1:2" x14ac:dyDescent="0.25">
      <c r="A9035">
        <v>903.2</v>
      </c>
      <c r="B9035">
        <v>54.623542317908367</v>
      </c>
    </row>
    <row r="9036" spans="1:2" x14ac:dyDescent="0.25">
      <c r="A9036">
        <v>903.30000000000007</v>
      </c>
      <c r="B9036">
        <v>54.070355589116801</v>
      </c>
    </row>
    <row r="9037" spans="1:2" x14ac:dyDescent="0.25">
      <c r="A9037">
        <v>903.40000000000009</v>
      </c>
      <c r="B9037">
        <v>53.517168860325228</v>
      </c>
    </row>
    <row r="9038" spans="1:2" x14ac:dyDescent="0.25">
      <c r="A9038">
        <v>903.5</v>
      </c>
      <c r="B9038">
        <v>52.963982131534287</v>
      </c>
    </row>
    <row r="9039" spans="1:2" x14ac:dyDescent="0.25">
      <c r="A9039">
        <v>903.6</v>
      </c>
      <c r="B9039">
        <v>52.410795402742721</v>
      </c>
    </row>
    <row r="9040" spans="1:2" x14ac:dyDescent="0.25">
      <c r="A9040">
        <v>903.7</v>
      </c>
      <c r="B9040">
        <v>51.857608673951148</v>
      </c>
    </row>
    <row r="9041" spans="1:2" x14ac:dyDescent="0.25">
      <c r="A9041">
        <v>903.80000000000007</v>
      </c>
      <c r="B9041">
        <v>51.304421945159582</v>
      </c>
    </row>
    <row r="9042" spans="1:2" x14ac:dyDescent="0.25">
      <c r="A9042">
        <v>903.90000000000009</v>
      </c>
      <c r="B9042">
        <v>50.751235216368009</v>
      </c>
    </row>
    <row r="9043" spans="1:2" x14ac:dyDescent="0.25">
      <c r="A9043">
        <v>904</v>
      </c>
      <c r="B9043">
        <v>50.198048487577068</v>
      </c>
    </row>
    <row r="9044" spans="1:2" x14ac:dyDescent="0.25">
      <c r="A9044">
        <v>904.1</v>
      </c>
      <c r="B9044">
        <v>49.731994155249907</v>
      </c>
    </row>
    <row r="9045" spans="1:2" x14ac:dyDescent="0.25">
      <c r="A9045">
        <v>904.2</v>
      </c>
      <c r="B9045">
        <v>49.265939822922761</v>
      </c>
    </row>
    <row r="9046" spans="1:2" x14ac:dyDescent="0.25">
      <c r="A9046">
        <v>904.30000000000007</v>
      </c>
      <c r="B9046">
        <v>48.799885490595599</v>
      </c>
    </row>
    <row r="9047" spans="1:2" x14ac:dyDescent="0.25">
      <c r="A9047">
        <v>904.40000000000009</v>
      </c>
      <c r="B9047">
        <v>48.333831158268453</v>
      </c>
    </row>
    <row r="9048" spans="1:2" x14ac:dyDescent="0.25">
      <c r="A9048">
        <v>904.5</v>
      </c>
      <c r="B9048">
        <v>47.867776825941817</v>
      </c>
    </row>
    <row r="9049" spans="1:2" x14ac:dyDescent="0.25">
      <c r="A9049">
        <v>904.6</v>
      </c>
      <c r="B9049">
        <v>47.401722493614663</v>
      </c>
    </row>
    <row r="9050" spans="1:2" x14ac:dyDescent="0.25">
      <c r="A9050">
        <v>904.7</v>
      </c>
      <c r="B9050">
        <v>46.935668161287509</v>
      </c>
    </row>
    <row r="9051" spans="1:2" x14ac:dyDescent="0.25">
      <c r="A9051">
        <v>904.80000000000007</v>
      </c>
      <c r="B9051">
        <v>46.469613828960362</v>
      </c>
    </row>
    <row r="9052" spans="1:2" x14ac:dyDescent="0.25">
      <c r="A9052">
        <v>904.90000000000009</v>
      </c>
      <c r="B9052">
        <v>46.003559496633201</v>
      </c>
    </row>
    <row r="9053" spans="1:2" x14ac:dyDescent="0.25">
      <c r="A9053">
        <v>905</v>
      </c>
      <c r="B9053">
        <v>45.537505164306573</v>
      </c>
    </row>
    <row r="9054" spans="1:2" x14ac:dyDescent="0.25">
      <c r="A9054">
        <v>905.1</v>
      </c>
      <c r="B9054">
        <v>45.248666329027436</v>
      </c>
    </row>
    <row r="9055" spans="1:2" x14ac:dyDescent="0.25">
      <c r="A9055">
        <v>905.2</v>
      </c>
      <c r="B9055">
        <v>44.959827493748321</v>
      </c>
    </row>
    <row r="9056" spans="1:2" x14ac:dyDescent="0.25">
      <c r="A9056">
        <v>905.30000000000007</v>
      </c>
      <c r="B9056">
        <v>44.670988658469192</v>
      </c>
    </row>
    <row r="9057" spans="1:2" x14ac:dyDescent="0.25">
      <c r="A9057">
        <v>905.40000000000009</v>
      </c>
      <c r="B9057">
        <v>44.382149823190062</v>
      </c>
    </row>
    <row r="9058" spans="1:2" x14ac:dyDescent="0.25">
      <c r="A9058">
        <v>905.5</v>
      </c>
      <c r="B9058">
        <v>44.093310987911273</v>
      </c>
    </row>
    <row r="9059" spans="1:2" x14ac:dyDescent="0.25">
      <c r="A9059">
        <v>905.6</v>
      </c>
      <c r="B9059">
        <v>43.804472152632137</v>
      </c>
    </row>
    <row r="9060" spans="1:2" x14ac:dyDescent="0.25">
      <c r="A9060">
        <v>905.7</v>
      </c>
      <c r="B9060">
        <v>43.515633317353007</v>
      </c>
    </row>
    <row r="9061" spans="1:2" x14ac:dyDescent="0.25">
      <c r="A9061">
        <v>905.80000000000007</v>
      </c>
      <c r="B9061">
        <v>43.226794482073878</v>
      </c>
    </row>
    <row r="9062" spans="1:2" x14ac:dyDescent="0.25">
      <c r="A9062">
        <v>905.90000000000009</v>
      </c>
      <c r="B9062">
        <v>42.937955646794762</v>
      </c>
    </row>
    <row r="9063" spans="1:2" x14ac:dyDescent="0.25">
      <c r="A9063">
        <v>906</v>
      </c>
      <c r="B9063">
        <v>42.64911681151596</v>
      </c>
    </row>
    <row r="9064" spans="1:2" x14ac:dyDescent="0.25">
      <c r="A9064">
        <v>906.1</v>
      </c>
      <c r="B9064">
        <v>42.456197101903847</v>
      </c>
    </row>
    <row r="9065" spans="1:2" x14ac:dyDescent="0.25">
      <c r="A9065">
        <v>906.2</v>
      </c>
      <c r="B9065">
        <v>42.263277392291748</v>
      </c>
    </row>
    <row r="9066" spans="1:2" x14ac:dyDescent="0.25">
      <c r="A9066">
        <v>906.30000000000007</v>
      </c>
      <c r="B9066">
        <v>42.070357682679642</v>
      </c>
    </row>
    <row r="9067" spans="1:2" x14ac:dyDescent="0.25">
      <c r="A9067">
        <v>906.40000000000009</v>
      </c>
      <c r="B9067">
        <v>41.877437973067543</v>
      </c>
    </row>
    <row r="9068" spans="1:2" x14ac:dyDescent="0.25">
      <c r="A9068">
        <v>906.5</v>
      </c>
      <c r="B9068">
        <v>41.684518263455658</v>
      </c>
    </row>
    <row r="9069" spans="1:2" x14ac:dyDescent="0.25">
      <c r="A9069">
        <v>906.6</v>
      </c>
      <c r="B9069">
        <v>41.491598553843552</v>
      </c>
    </row>
    <row r="9070" spans="1:2" x14ac:dyDescent="0.25">
      <c r="A9070">
        <v>906.7</v>
      </c>
      <c r="B9070">
        <v>41.298678844231453</v>
      </c>
    </row>
    <row r="9071" spans="1:2" x14ac:dyDescent="0.25">
      <c r="A9071">
        <v>906.80000000000007</v>
      </c>
      <c r="B9071">
        <v>41.105759134619341</v>
      </c>
    </row>
    <row r="9072" spans="1:2" x14ac:dyDescent="0.25">
      <c r="A9072">
        <v>906.90000000000009</v>
      </c>
      <c r="B9072">
        <v>40.912839425007228</v>
      </c>
    </row>
    <row r="9073" spans="1:2" x14ac:dyDescent="0.25">
      <c r="A9073">
        <v>907</v>
      </c>
      <c r="B9073">
        <v>40.719919715395349</v>
      </c>
    </row>
    <row r="9074" spans="1:2" x14ac:dyDescent="0.25">
      <c r="A9074">
        <v>907.1</v>
      </c>
      <c r="B9074">
        <v>40.719363413310489</v>
      </c>
    </row>
    <row r="9075" spans="1:2" x14ac:dyDescent="0.25">
      <c r="A9075">
        <v>907.2</v>
      </c>
      <c r="B9075">
        <v>40.718807111225622</v>
      </c>
    </row>
    <row r="9076" spans="1:2" x14ac:dyDescent="0.25">
      <c r="A9076">
        <v>907.30000000000007</v>
      </c>
      <c r="B9076">
        <v>40.718250809140763</v>
      </c>
    </row>
    <row r="9077" spans="1:2" x14ac:dyDescent="0.25">
      <c r="A9077">
        <v>907.40000000000009</v>
      </c>
      <c r="B9077">
        <v>40.717694507055903</v>
      </c>
    </row>
    <row r="9078" spans="1:2" x14ac:dyDescent="0.25">
      <c r="A9078">
        <v>907.5</v>
      </c>
      <c r="B9078">
        <v>40.717138204971043</v>
      </c>
    </row>
    <row r="9079" spans="1:2" x14ac:dyDescent="0.25">
      <c r="A9079">
        <v>907.6</v>
      </c>
      <c r="B9079">
        <v>40.716581902886183</v>
      </c>
    </row>
    <row r="9080" spans="1:2" x14ac:dyDescent="0.25">
      <c r="A9080">
        <v>907.7</v>
      </c>
      <c r="B9080">
        <v>40.716025600801309</v>
      </c>
    </row>
    <row r="9081" spans="1:2" x14ac:dyDescent="0.25">
      <c r="A9081">
        <v>907.80000000000007</v>
      </c>
      <c r="B9081">
        <v>40.715469298716449</v>
      </c>
    </row>
    <row r="9082" spans="1:2" x14ac:dyDescent="0.25">
      <c r="A9082">
        <v>907.90000000000009</v>
      </c>
      <c r="B9082">
        <v>40.714912996631583</v>
      </c>
    </row>
    <row r="9083" spans="1:2" x14ac:dyDescent="0.25">
      <c r="A9083">
        <v>908</v>
      </c>
      <c r="B9083">
        <v>40.714356694546723</v>
      </c>
    </row>
    <row r="9084" spans="1:2" x14ac:dyDescent="0.25">
      <c r="A9084">
        <v>908.1</v>
      </c>
      <c r="B9084">
        <v>40.894151059171421</v>
      </c>
    </row>
    <row r="9085" spans="1:2" x14ac:dyDescent="0.25">
      <c r="A9085">
        <v>908.2</v>
      </c>
      <c r="B9085">
        <v>41.073945423796133</v>
      </c>
    </row>
    <row r="9086" spans="1:2" x14ac:dyDescent="0.25">
      <c r="A9086">
        <v>908.30000000000007</v>
      </c>
      <c r="B9086">
        <v>41.253739788420823</v>
      </c>
    </row>
    <row r="9087" spans="1:2" x14ac:dyDescent="0.25">
      <c r="A9087">
        <v>908.40000000000009</v>
      </c>
      <c r="B9087">
        <v>41.433534153045528</v>
      </c>
    </row>
    <row r="9088" spans="1:2" x14ac:dyDescent="0.25">
      <c r="A9088">
        <v>908.5</v>
      </c>
      <c r="B9088">
        <v>41.613328517670027</v>
      </c>
    </row>
    <row r="9089" spans="1:2" x14ac:dyDescent="0.25">
      <c r="A9089">
        <v>908.6</v>
      </c>
      <c r="B9089">
        <v>41.793122882294718</v>
      </c>
    </row>
    <row r="9090" spans="1:2" x14ac:dyDescent="0.25">
      <c r="A9090">
        <v>908.7</v>
      </c>
      <c r="B9090">
        <v>41.972917246919422</v>
      </c>
    </row>
    <row r="9091" spans="1:2" x14ac:dyDescent="0.25">
      <c r="A9091">
        <v>908.80000000000007</v>
      </c>
      <c r="B9091">
        <v>42.152711611544127</v>
      </c>
    </row>
    <row r="9092" spans="1:2" x14ac:dyDescent="0.25">
      <c r="A9092">
        <v>908.90000000000009</v>
      </c>
      <c r="B9092">
        <v>42.332505976168832</v>
      </c>
    </row>
    <row r="9093" spans="1:2" x14ac:dyDescent="0.25">
      <c r="A9093">
        <v>909</v>
      </c>
      <c r="B9093">
        <v>42.512300340793317</v>
      </c>
    </row>
    <row r="9094" spans="1:2" x14ac:dyDescent="0.25">
      <c r="A9094">
        <v>909.1</v>
      </c>
      <c r="B9094">
        <v>42.636948433417132</v>
      </c>
    </row>
    <row r="9095" spans="1:2" x14ac:dyDescent="0.25">
      <c r="A9095">
        <v>909.2</v>
      </c>
      <c r="B9095">
        <v>42.761596526040947</v>
      </c>
    </row>
    <row r="9096" spans="1:2" x14ac:dyDescent="0.25">
      <c r="A9096">
        <v>909.30000000000007</v>
      </c>
      <c r="B9096">
        <v>42.886244618664747</v>
      </c>
    </row>
    <row r="9097" spans="1:2" x14ac:dyDescent="0.25">
      <c r="A9097">
        <v>909.40000000000009</v>
      </c>
      <c r="B9097">
        <v>43.01089271128857</v>
      </c>
    </row>
    <row r="9098" spans="1:2" x14ac:dyDescent="0.25">
      <c r="A9098">
        <v>909.5</v>
      </c>
      <c r="B9098">
        <v>43.135540803912242</v>
      </c>
    </row>
    <row r="9099" spans="1:2" x14ac:dyDescent="0.25">
      <c r="A9099">
        <v>909.6</v>
      </c>
      <c r="B9099">
        <v>43.26018889653605</v>
      </c>
    </row>
    <row r="9100" spans="1:2" x14ac:dyDescent="0.25">
      <c r="A9100">
        <v>909.7</v>
      </c>
      <c r="B9100">
        <v>43.384836989159858</v>
      </c>
    </row>
    <row r="9101" spans="1:2" x14ac:dyDescent="0.25">
      <c r="A9101">
        <v>909.80000000000007</v>
      </c>
      <c r="B9101">
        <v>43.509485081783673</v>
      </c>
    </row>
    <row r="9102" spans="1:2" x14ac:dyDescent="0.25">
      <c r="A9102">
        <v>909.90000000000009</v>
      </c>
      <c r="B9102">
        <v>43.634133174407481</v>
      </c>
    </row>
    <row r="9103" spans="1:2" x14ac:dyDescent="0.25">
      <c r="A9103">
        <v>910</v>
      </c>
      <c r="B9103">
        <v>43.758781267031146</v>
      </c>
    </row>
    <row r="9104" spans="1:2" x14ac:dyDescent="0.25">
      <c r="A9104">
        <v>910.1</v>
      </c>
      <c r="B9104">
        <v>44.108395208328801</v>
      </c>
    </row>
    <row r="9105" spans="1:2" x14ac:dyDescent="0.25">
      <c r="A9105">
        <v>910.2</v>
      </c>
      <c r="B9105">
        <v>44.458009149626449</v>
      </c>
    </row>
    <row r="9106" spans="1:2" x14ac:dyDescent="0.25">
      <c r="A9106">
        <v>910.30000000000007</v>
      </c>
      <c r="B9106">
        <v>44.807623090924103</v>
      </c>
    </row>
    <row r="9107" spans="1:2" x14ac:dyDescent="0.25">
      <c r="A9107">
        <v>910.40000000000009</v>
      </c>
      <c r="B9107">
        <v>45.157237032221737</v>
      </c>
    </row>
    <row r="9108" spans="1:2" x14ac:dyDescent="0.25">
      <c r="A9108">
        <v>910.5</v>
      </c>
      <c r="B9108">
        <v>45.506850973518993</v>
      </c>
    </row>
    <row r="9109" spans="1:2" x14ac:dyDescent="0.25">
      <c r="A9109">
        <v>910.6</v>
      </c>
      <c r="B9109">
        <v>45.856464914816648</v>
      </c>
    </row>
    <row r="9110" spans="1:2" x14ac:dyDescent="0.25">
      <c r="A9110">
        <v>910.7</v>
      </c>
      <c r="B9110">
        <v>46.206078856114303</v>
      </c>
    </row>
    <row r="9111" spans="1:2" x14ac:dyDescent="0.25">
      <c r="A9111">
        <v>910.80000000000007</v>
      </c>
      <c r="B9111">
        <v>46.555692797411943</v>
      </c>
    </row>
    <row r="9112" spans="1:2" x14ac:dyDescent="0.25">
      <c r="A9112">
        <v>910.90000000000009</v>
      </c>
      <c r="B9112">
        <v>46.905306738709591</v>
      </c>
    </row>
    <row r="9113" spans="1:2" x14ac:dyDescent="0.25">
      <c r="A9113">
        <v>911</v>
      </c>
      <c r="B9113">
        <v>47.25492068000684</v>
      </c>
    </row>
    <row r="9114" spans="1:2" x14ac:dyDescent="0.25">
      <c r="A9114">
        <v>911.1</v>
      </c>
      <c r="B9114">
        <v>47.585241725517022</v>
      </c>
    </row>
    <row r="9115" spans="1:2" x14ac:dyDescent="0.25">
      <c r="A9115">
        <v>911.2</v>
      </c>
      <c r="B9115">
        <v>47.915562771027183</v>
      </c>
    </row>
    <row r="9116" spans="1:2" x14ac:dyDescent="0.25">
      <c r="A9116">
        <v>911.30000000000007</v>
      </c>
      <c r="B9116">
        <v>48.245883816537358</v>
      </c>
    </row>
    <row r="9117" spans="1:2" x14ac:dyDescent="0.25">
      <c r="A9117">
        <v>911.40000000000009</v>
      </c>
      <c r="B9117">
        <v>48.576204862047533</v>
      </c>
    </row>
    <row r="9118" spans="1:2" x14ac:dyDescent="0.25">
      <c r="A9118">
        <v>911.5</v>
      </c>
      <c r="B9118">
        <v>48.906525907557317</v>
      </c>
    </row>
    <row r="9119" spans="1:2" x14ac:dyDescent="0.25">
      <c r="A9119">
        <v>911.6</v>
      </c>
      <c r="B9119">
        <v>49.236846953067499</v>
      </c>
    </row>
    <row r="9120" spans="1:2" x14ac:dyDescent="0.25">
      <c r="A9120">
        <v>911.7</v>
      </c>
      <c r="B9120">
        <v>49.567167998577673</v>
      </c>
    </row>
    <row r="9121" spans="1:2" x14ac:dyDescent="0.25">
      <c r="A9121">
        <v>911.80000000000007</v>
      </c>
      <c r="B9121">
        <v>49.897489044087848</v>
      </c>
    </row>
    <row r="9122" spans="1:2" x14ac:dyDescent="0.25">
      <c r="A9122">
        <v>911.90000000000009</v>
      </c>
      <c r="B9122">
        <v>50.227810089598023</v>
      </c>
    </row>
    <row r="9123" spans="1:2" x14ac:dyDescent="0.25">
      <c r="A9123">
        <v>912</v>
      </c>
      <c r="B9123">
        <v>50.558131135107807</v>
      </c>
    </row>
    <row r="9124" spans="1:2" x14ac:dyDescent="0.25">
      <c r="A9124">
        <v>912.1</v>
      </c>
      <c r="B9124">
        <v>50.664911674374679</v>
      </c>
    </row>
    <row r="9125" spans="1:2" x14ac:dyDescent="0.25">
      <c r="A9125">
        <v>912.2</v>
      </c>
      <c r="B9125">
        <v>50.77169221364155</v>
      </c>
    </row>
    <row r="9126" spans="1:2" x14ac:dyDescent="0.25">
      <c r="A9126">
        <v>912.30000000000007</v>
      </c>
      <c r="B9126">
        <v>50.878472752908422</v>
      </c>
    </row>
    <row r="9127" spans="1:2" x14ac:dyDescent="0.25">
      <c r="A9127">
        <v>912.40000000000009</v>
      </c>
      <c r="B9127">
        <v>50.985253292175287</v>
      </c>
    </row>
    <row r="9128" spans="1:2" x14ac:dyDescent="0.25">
      <c r="A9128">
        <v>912.5</v>
      </c>
      <c r="B9128">
        <v>51.092033831442031</v>
      </c>
    </row>
    <row r="9129" spans="1:2" x14ac:dyDescent="0.25">
      <c r="A9129">
        <v>912.6</v>
      </c>
      <c r="B9129">
        <v>51.198814370708902</v>
      </c>
    </row>
    <row r="9130" spans="1:2" x14ac:dyDescent="0.25">
      <c r="A9130">
        <v>912.7</v>
      </c>
      <c r="B9130">
        <v>51.305594909975767</v>
      </c>
    </row>
    <row r="9131" spans="1:2" x14ac:dyDescent="0.25">
      <c r="A9131">
        <v>912.80000000000007</v>
      </c>
      <c r="B9131">
        <v>51.412375449242631</v>
      </c>
    </row>
    <row r="9132" spans="1:2" x14ac:dyDescent="0.25">
      <c r="A9132">
        <v>912.90000000000009</v>
      </c>
      <c r="B9132">
        <v>51.519155988509503</v>
      </c>
    </row>
    <row r="9133" spans="1:2" x14ac:dyDescent="0.25">
      <c r="A9133">
        <v>913</v>
      </c>
      <c r="B9133">
        <v>51.625936527776247</v>
      </c>
    </row>
    <row r="9134" spans="1:2" x14ac:dyDescent="0.25">
      <c r="A9134">
        <v>913.1</v>
      </c>
      <c r="B9134">
        <v>51.823589254019467</v>
      </c>
    </row>
    <row r="9135" spans="1:2" x14ac:dyDescent="0.25">
      <c r="A9135">
        <v>913.2</v>
      </c>
      <c r="B9135">
        <v>52.021241980262687</v>
      </c>
    </row>
    <row r="9136" spans="1:2" x14ac:dyDescent="0.25">
      <c r="A9136">
        <v>913.30000000000007</v>
      </c>
      <c r="B9136">
        <v>52.218894706505921</v>
      </c>
    </row>
    <row r="9137" spans="1:2" x14ac:dyDescent="0.25">
      <c r="A9137">
        <v>913.40000000000009</v>
      </c>
      <c r="B9137">
        <v>52.416547432749141</v>
      </c>
    </row>
    <row r="9138" spans="1:2" x14ac:dyDescent="0.25">
      <c r="A9138">
        <v>913.5</v>
      </c>
      <c r="B9138">
        <v>52.614200158992148</v>
      </c>
    </row>
    <row r="9139" spans="1:2" x14ac:dyDescent="0.25">
      <c r="A9139">
        <v>913.6</v>
      </c>
      <c r="B9139">
        <v>52.811852885235368</v>
      </c>
    </row>
    <row r="9140" spans="1:2" x14ac:dyDescent="0.25">
      <c r="A9140">
        <v>913.7</v>
      </c>
      <c r="B9140">
        <v>53.009505611478588</v>
      </c>
    </row>
    <row r="9141" spans="1:2" x14ac:dyDescent="0.25">
      <c r="A9141">
        <v>913.80000000000007</v>
      </c>
      <c r="B9141">
        <v>53.207158337721808</v>
      </c>
    </row>
    <row r="9142" spans="1:2" x14ac:dyDescent="0.25">
      <c r="A9142">
        <v>913.90000000000009</v>
      </c>
      <c r="B9142">
        <v>53.404811063965042</v>
      </c>
    </row>
    <row r="9143" spans="1:2" x14ac:dyDescent="0.25">
      <c r="A9143">
        <v>914</v>
      </c>
      <c r="B9143">
        <v>53.602463790208041</v>
      </c>
    </row>
    <row r="9144" spans="1:2" x14ac:dyDescent="0.25">
      <c r="A9144">
        <v>914.1</v>
      </c>
      <c r="B9144">
        <v>53.852035176561593</v>
      </c>
    </row>
    <row r="9145" spans="1:2" x14ac:dyDescent="0.25">
      <c r="A9145">
        <v>914.2</v>
      </c>
      <c r="B9145">
        <v>54.10160656291513</v>
      </c>
    </row>
    <row r="9146" spans="1:2" x14ac:dyDescent="0.25">
      <c r="A9146">
        <v>914.30000000000007</v>
      </c>
      <c r="B9146">
        <v>54.351177949268667</v>
      </c>
    </row>
    <row r="9147" spans="1:2" x14ac:dyDescent="0.25">
      <c r="A9147">
        <v>914.40000000000009</v>
      </c>
      <c r="B9147">
        <v>54.600749335622211</v>
      </c>
    </row>
    <row r="9148" spans="1:2" x14ac:dyDescent="0.25">
      <c r="A9148">
        <v>914.5</v>
      </c>
      <c r="B9148">
        <v>54.850320721975471</v>
      </c>
    </row>
    <row r="9149" spans="1:2" x14ac:dyDescent="0.25">
      <c r="A9149">
        <v>914.6</v>
      </c>
      <c r="B9149">
        <v>55.099892108329023</v>
      </c>
    </row>
    <row r="9150" spans="1:2" x14ac:dyDescent="0.25">
      <c r="A9150">
        <v>914.7</v>
      </c>
      <c r="B9150">
        <v>55.34946349468256</v>
      </c>
    </row>
    <row r="9151" spans="1:2" x14ac:dyDescent="0.25">
      <c r="A9151">
        <v>914.80000000000007</v>
      </c>
      <c r="B9151">
        <v>55.599034881036097</v>
      </c>
    </row>
    <row r="9152" spans="1:2" x14ac:dyDescent="0.25">
      <c r="A9152">
        <v>914.90000000000009</v>
      </c>
      <c r="B9152">
        <v>55.848606267389641</v>
      </c>
    </row>
    <row r="9153" spans="1:2" x14ac:dyDescent="0.25">
      <c r="A9153">
        <v>915</v>
      </c>
      <c r="B9153">
        <v>56.098177653742901</v>
      </c>
    </row>
    <row r="9154" spans="1:2" x14ac:dyDescent="0.25">
      <c r="A9154">
        <v>915.1</v>
      </c>
      <c r="B9154">
        <v>56.080325820088987</v>
      </c>
    </row>
    <row r="9155" spans="1:2" x14ac:dyDescent="0.25">
      <c r="A9155">
        <v>915.2</v>
      </c>
      <c r="B9155">
        <v>56.062473986435073</v>
      </c>
    </row>
    <row r="9156" spans="1:2" x14ac:dyDescent="0.25">
      <c r="A9156">
        <v>915.30000000000007</v>
      </c>
      <c r="B9156">
        <v>56.044622152781159</v>
      </c>
    </row>
    <row r="9157" spans="1:2" x14ac:dyDescent="0.25">
      <c r="A9157">
        <v>915.40000000000009</v>
      </c>
      <c r="B9157">
        <v>56.026770319127237</v>
      </c>
    </row>
    <row r="9158" spans="1:2" x14ac:dyDescent="0.25">
      <c r="A9158">
        <v>915.5</v>
      </c>
      <c r="B9158">
        <v>56.008918485473352</v>
      </c>
    </row>
    <row r="9159" spans="1:2" x14ac:dyDescent="0.25">
      <c r="A9159">
        <v>915.6</v>
      </c>
      <c r="B9159">
        <v>55.991066651819438</v>
      </c>
    </row>
    <row r="9160" spans="1:2" x14ac:dyDescent="0.25">
      <c r="A9160">
        <v>915.7</v>
      </c>
      <c r="B9160">
        <v>55.973214818165523</v>
      </c>
    </row>
    <row r="9161" spans="1:2" x14ac:dyDescent="0.25">
      <c r="A9161">
        <v>915.80000000000007</v>
      </c>
      <c r="B9161">
        <v>55.955362984511609</v>
      </c>
    </row>
    <row r="9162" spans="1:2" x14ac:dyDescent="0.25">
      <c r="A9162">
        <v>915.90000000000009</v>
      </c>
      <c r="B9162">
        <v>55.937511150857688</v>
      </c>
    </row>
    <row r="9163" spans="1:2" x14ac:dyDescent="0.25">
      <c r="A9163">
        <v>916</v>
      </c>
      <c r="B9163">
        <v>55.919659317203802</v>
      </c>
    </row>
    <row r="9164" spans="1:2" x14ac:dyDescent="0.25">
      <c r="A9164">
        <v>916.1</v>
      </c>
      <c r="B9164">
        <v>56.063413349110213</v>
      </c>
    </row>
    <row r="9165" spans="1:2" x14ac:dyDescent="0.25">
      <c r="A9165">
        <v>916.2</v>
      </c>
      <c r="B9165">
        <v>56.207167381016617</v>
      </c>
    </row>
    <row r="9166" spans="1:2" x14ac:dyDescent="0.25">
      <c r="A9166">
        <v>916.30000000000007</v>
      </c>
      <c r="B9166">
        <v>56.350921412923043</v>
      </c>
    </row>
    <row r="9167" spans="1:2" x14ac:dyDescent="0.25">
      <c r="A9167">
        <v>916.40000000000009</v>
      </c>
      <c r="B9167">
        <v>56.494675444829447</v>
      </c>
    </row>
    <row r="9168" spans="1:2" x14ac:dyDescent="0.25">
      <c r="A9168">
        <v>916.5</v>
      </c>
      <c r="B9168">
        <v>56.638429476735702</v>
      </c>
    </row>
    <row r="9169" spans="1:2" x14ac:dyDescent="0.25">
      <c r="A9169">
        <v>916.6</v>
      </c>
      <c r="B9169">
        <v>56.782183508642113</v>
      </c>
    </row>
    <row r="9170" spans="1:2" x14ac:dyDescent="0.25">
      <c r="A9170">
        <v>916.7</v>
      </c>
      <c r="B9170">
        <v>56.925937540548517</v>
      </c>
    </row>
    <row r="9171" spans="1:2" x14ac:dyDescent="0.25">
      <c r="A9171">
        <v>916.80000000000007</v>
      </c>
      <c r="B9171">
        <v>57.069691572454943</v>
      </c>
    </row>
    <row r="9172" spans="1:2" x14ac:dyDescent="0.25">
      <c r="A9172">
        <v>916.90000000000009</v>
      </c>
      <c r="B9172">
        <v>57.213445604361347</v>
      </c>
    </row>
    <row r="9173" spans="1:2" x14ac:dyDescent="0.25">
      <c r="A9173">
        <v>917</v>
      </c>
      <c r="B9173">
        <v>57.357199636267602</v>
      </c>
    </row>
    <row r="9174" spans="1:2" x14ac:dyDescent="0.25">
      <c r="A9174">
        <v>917.1</v>
      </c>
      <c r="B9174">
        <v>57.486525915727491</v>
      </c>
    </row>
    <row r="9175" spans="1:2" x14ac:dyDescent="0.25">
      <c r="A9175">
        <v>917.2</v>
      </c>
      <c r="B9175">
        <v>57.615852195187372</v>
      </c>
    </row>
    <row r="9176" spans="1:2" x14ac:dyDescent="0.25">
      <c r="A9176">
        <v>917.30000000000007</v>
      </c>
      <c r="B9176">
        <v>57.745178474647261</v>
      </c>
    </row>
    <row r="9177" spans="1:2" x14ac:dyDescent="0.25">
      <c r="A9177">
        <v>917.40000000000009</v>
      </c>
      <c r="B9177">
        <v>57.87450475410715</v>
      </c>
    </row>
    <row r="9178" spans="1:2" x14ac:dyDescent="0.25">
      <c r="A9178">
        <v>917.5</v>
      </c>
      <c r="B9178">
        <v>58.00383103356689</v>
      </c>
    </row>
    <row r="9179" spans="1:2" x14ac:dyDescent="0.25">
      <c r="A9179">
        <v>917.6</v>
      </c>
      <c r="B9179">
        <v>58.133157313026778</v>
      </c>
    </row>
    <row r="9180" spans="1:2" x14ac:dyDescent="0.25">
      <c r="A9180">
        <v>917.7</v>
      </c>
      <c r="B9180">
        <v>58.26248359248666</v>
      </c>
    </row>
    <row r="9181" spans="1:2" x14ac:dyDescent="0.25">
      <c r="A9181">
        <v>917.80000000000007</v>
      </c>
      <c r="B9181">
        <v>58.391809871946549</v>
      </c>
    </row>
    <row r="9182" spans="1:2" x14ac:dyDescent="0.25">
      <c r="A9182">
        <v>917.90000000000009</v>
      </c>
      <c r="B9182">
        <v>58.521136151406438</v>
      </c>
    </row>
    <row r="9183" spans="1:2" x14ac:dyDescent="0.25">
      <c r="A9183">
        <v>918</v>
      </c>
      <c r="B9183">
        <v>58.650462430866177</v>
      </c>
    </row>
    <row r="9184" spans="1:2" x14ac:dyDescent="0.25">
      <c r="A9184">
        <v>918.1</v>
      </c>
      <c r="B9184">
        <v>58.597728097265502</v>
      </c>
    </row>
    <row r="9185" spans="1:2" x14ac:dyDescent="0.25">
      <c r="A9185">
        <v>918.2</v>
      </c>
      <c r="B9185">
        <v>58.544993763664827</v>
      </c>
    </row>
    <row r="9186" spans="1:2" x14ac:dyDescent="0.25">
      <c r="A9186">
        <v>918.30000000000007</v>
      </c>
      <c r="B9186">
        <v>58.492259430064159</v>
      </c>
    </row>
    <row r="9187" spans="1:2" x14ac:dyDescent="0.25">
      <c r="A9187">
        <v>918.40000000000009</v>
      </c>
      <c r="B9187">
        <v>58.439525096463477</v>
      </c>
    </row>
    <row r="9188" spans="1:2" x14ac:dyDescent="0.25">
      <c r="A9188">
        <v>918.5</v>
      </c>
      <c r="B9188">
        <v>58.386790762862873</v>
      </c>
    </row>
    <row r="9189" spans="1:2" x14ac:dyDescent="0.25">
      <c r="A9189">
        <v>918.6</v>
      </c>
      <c r="B9189">
        <v>58.334056429262198</v>
      </c>
    </row>
    <row r="9190" spans="1:2" x14ac:dyDescent="0.25">
      <c r="A9190">
        <v>918.7</v>
      </c>
      <c r="B9190">
        <v>58.281322095661523</v>
      </c>
    </row>
    <row r="9191" spans="1:2" x14ac:dyDescent="0.25">
      <c r="A9191">
        <v>918.80000000000007</v>
      </c>
      <c r="B9191">
        <v>58.228587762060847</v>
      </c>
    </row>
    <row r="9192" spans="1:2" x14ac:dyDescent="0.25">
      <c r="A9192">
        <v>918.90000000000009</v>
      </c>
      <c r="B9192">
        <v>58.175853428460172</v>
      </c>
    </row>
    <row r="9193" spans="1:2" x14ac:dyDescent="0.25">
      <c r="A9193">
        <v>919</v>
      </c>
      <c r="B9193">
        <v>58.123119094859561</v>
      </c>
    </row>
    <row r="9194" spans="1:2" x14ac:dyDescent="0.25">
      <c r="A9194">
        <v>919.1</v>
      </c>
      <c r="B9194">
        <v>58.197937526797709</v>
      </c>
    </row>
    <row r="9195" spans="1:2" x14ac:dyDescent="0.25">
      <c r="A9195">
        <v>919.2</v>
      </c>
      <c r="B9195">
        <v>58.272755958735857</v>
      </c>
    </row>
    <row r="9196" spans="1:2" x14ac:dyDescent="0.25">
      <c r="A9196">
        <v>919.30000000000007</v>
      </c>
      <c r="B9196">
        <v>58.347574390674012</v>
      </c>
    </row>
    <row r="9197" spans="1:2" x14ac:dyDescent="0.25">
      <c r="A9197">
        <v>919.40000000000009</v>
      </c>
      <c r="B9197">
        <v>58.422392822612167</v>
      </c>
    </row>
    <row r="9198" spans="1:2" x14ac:dyDescent="0.25">
      <c r="A9198">
        <v>919.5</v>
      </c>
      <c r="B9198">
        <v>58.49721125455023</v>
      </c>
    </row>
    <row r="9199" spans="1:2" x14ac:dyDescent="0.25">
      <c r="A9199">
        <v>919.6</v>
      </c>
      <c r="B9199">
        <v>58.572029686488378</v>
      </c>
    </row>
    <row r="9200" spans="1:2" x14ac:dyDescent="0.25">
      <c r="A9200">
        <v>919.7</v>
      </c>
      <c r="B9200">
        <v>58.646848118426533</v>
      </c>
    </row>
    <row r="9201" spans="1:2" x14ac:dyDescent="0.25">
      <c r="A9201">
        <v>919.80000000000007</v>
      </c>
      <c r="B9201">
        <v>58.721666550364681</v>
      </c>
    </row>
    <row r="9202" spans="1:2" x14ac:dyDescent="0.25">
      <c r="A9202">
        <v>919.90000000000009</v>
      </c>
      <c r="B9202">
        <v>58.796484982302843</v>
      </c>
    </row>
    <row r="9203" spans="1:2" x14ac:dyDescent="0.25">
      <c r="A9203">
        <v>920</v>
      </c>
      <c r="B9203">
        <v>58.871303414240899</v>
      </c>
    </row>
    <row r="9204" spans="1:2" x14ac:dyDescent="0.25">
      <c r="A9204">
        <v>920.1</v>
      </c>
      <c r="B9204">
        <v>58.943203413923143</v>
      </c>
    </row>
    <row r="9205" spans="1:2" x14ac:dyDescent="0.25">
      <c r="A9205">
        <v>920.2</v>
      </c>
      <c r="B9205">
        <v>59.015103413605402</v>
      </c>
    </row>
    <row r="9206" spans="1:2" x14ac:dyDescent="0.25">
      <c r="A9206">
        <v>920.30000000000007</v>
      </c>
      <c r="B9206">
        <v>59.08700341328764</v>
      </c>
    </row>
    <row r="9207" spans="1:2" x14ac:dyDescent="0.25">
      <c r="A9207">
        <v>920.40000000000009</v>
      </c>
      <c r="B9207">
        <v>59.158903412969877</v>
      </c>
    </row>
    <row r="9208" spans="1:2" x14ac:dyDescent="0.25">
      <c r="A9208">
        <v>920.5</v>
      </c>
      <c r="B9208">
        <v>59.230803412652051</v>
      </c>
    </row>
    <row r="9209" spans="1:2" x14ac:dyDescent="0.25">
      <c r="A9209">
        <v>920.6</v>
      </c>
      <c r="B9209">
        <v>59.302703412334303</v>
      </c>
    </row>
    <row r="9210" spans="1:2" x14ac:dyDescent="0.25">
      <c r="A9210">
        <v>920.7</v>
      </c>
      <c r="B9210">
        <v>59.374603412016548</v>
      </c>
    </row>
    <row r="9211" spans="1:2" x14ac:dyDescent="0.25">
      <c r="A9211">
        <v>920.80000000000007</v>
      </c>
      <c r="B9211">
        <v>59.446503411698792</v>
      </c>
    </row>
    <row r="9212" spans="1:2" x14ac:dyDescent="0.25">
      <c r="A9212">
        <v>920.90000000000009</v>
      </c>
      <c r="B9212">
        <v>59.518403411381037</v>
      </c>
    </row>
    <row r="9213" spans="1:2" x14ac:dyDescent="0.25">
      <c r="A9213">
        <v>921</v>
      </c>
      <c r="B9213">
        <v>59.590303411063203</v>
      </c>
    </row>
    <row r="9214" spans="1:2" x14ac:dyDescent="0.25">
      <c r="A9214">
        <v>921.1</v>
      </c>
      <c r="B9214">
        <v>59.706774921421747</v>
      </c>
    </row>
    <row r="9215" spans="1:2" x14ac:dyDescent="0.25">
      <c r="A9215">
        <v>921.2</v>
      </c>
      <c r="B9215">
        <v>59.823246431780277</v>
      </c>
    </row>
    <row r="9216" spans="1:2" x14ac:dyDescent="0.25">
      <c r="A9216">
        <v>921.30000000000007</v>
      </c>
      <c r="B9216">
        <v>59.939717942138827</v>
      </c>
    </row>
    <row r="9217" spans="1:2" x14ac:dyDescent="0.25">
      <c r="A9217">
        <v>921.40000000000009</v>
      </c>
      <c r="B9217">
        <v>60.056189452497371</v>
      </c>
    </row>
    <row r="9218" spans="1:2" x14ac:dyDescent="0.25">
      <c r="A9218">
        <v>921.5</v>
      </c>
      <c r="B9218">
        <v>60.17266096285578</v>
      </c>
    </row>
    <row r="9219" spans="1:2" x14ac:dyDescent="0.25">
      <c r="A9219">
        <v>921.6</v>
      </c>
      <c r="B9219">
        <v>60.289132473214323</v>
      </c>
    </row>
    <row r="9220" spans="1:2" x14ac:dyDescent="0.25">
      <c r="A9220">
        <v>921.7</v>
      </c>
      <c r="B9220">
        <v>60.40560398357286</v>
      </c>
    </row>
    <row r="9221" spans="1:2" x14ac:dyDescent="0.25">
      <c r="A9221">
        <v>921.80000000000007</v>
      </c>
      <c r="B9221">
        <v>60.522075493931403</v>
      </c>
    </row>
    <row r="9222" spans="1:2" x14ac:dyDescent="0.25">
      <c r="A9222">
        <v>921.90000000000009</v>
      </c>
      <c r="B9222">
        <v>60.638547004289947</v>
      </c>
    </row>
    <row r="9223" spans="1:2" x14ac:dyDescent="0.25">
      <c r="A9223">
        <v>922</v>
      </c>
      <c r="B9223">
        <v>60.755018514648363</v>
      </c>
    </row>
    <row r="9224" spans="1:2" x14ac:dyDescent="0.25">
      <c r="A9224">
        <v>922.1</v>
      </c>
      <c r="B9224">
        <v>60.914325124871887</v>
      </c>
    </row>
    <row r="9225" spans="1:2" x14ac:dyDescent="0.25">
      <c r="A9225">
        <v>922.2</v>
      </c>
      <c r="B9225">
        <v>61.073631735095418</v>
      </c>
    </row>
    <row r="9226" spans="1:2" x14ac:dyDescent="0.25">
      <c r="A9226">
        <v>922.30000000000007</v>
      </c>
      <c r="B9226">
        <v>61.232938345318964</v>
      </c>
    </row>
    <row r="9227" spans="1:2" x14ac:dyDescent="0.25">
      <c r="A9227">
        <v>922.40000000000009</v>
      </c>
      <c r="B9227">
        <v>61.392244955542488</v>
      </c>
    </row>
    <row r="9228" spans="1:2" x14ac:dyDescent="0.25">
      <c r="A9228">
        <v>922.5</v>
      </c>
      <c r="B9228">
        <v>61.551551565765827</v>
      </c>
    </row>
    <row r="9229" spans="1:2" x14ac:dyDescent="0.25">
      <c r="A9229">
        <v>922.6</v>
      </c>
      <c r="B9229">
        <v>61.710858175989372</v>
      </c>
    </row>
    <row r="9230" spans="1:2" x14ac:dyDescent="0.25">
      <c r="A9230">
        <v>922.7</v>
      </c>
      <c r="B9230">
        <v>61.870164786212897</v>
      </c>
    </row>
    <row r="9231" spans="1:2" x14ac:dyDescent="0.25">
      <c r="A9231">
        <v>922.80000000000007</v>
      </c>
      <c r="B9231">
        <v>62.029471396436428</v>
      </c>
    </row>
    <row r="9232" spans="1:2" x14ac:dyDescent="0.25">
      <c r="A9232">
        <v>922.90000000000009</v>
      </c>
      <c r="B9232">
        <v>62.188778006659973</v>
      </c>
    </row>
    <row r="9233" spans="1:2" x14ac:dyDescent="0.25">
      <c r="A9233">
        <v>923</v>
      </c>
      <c r="B9233">
        <v>62.34808461688332</v>
      </c>
    </row>
    <row r="9234" spans="1:2" x14ac:dyDescent="0.25">
      <c r="A9234">
        <v>923.1</v>
      </c>
      <c r="B9234">
        <v>62.447267452323707</v>
      </c>
    </row>
    <row r="9235" spans="1:2" x14ac:dyDescent="0.25">
      <c r="A9235">
        <v>923.2</v>
      </c>
      <c r="B9235">
        <v>62.546450287764088</v>
      </c>
    </row>
    <row r="9236" spans="1:2" x14ac:dyDescent="0.25">
      <c r="A9236">
        <v>923.30000000000007</v>
      </c>
      <c r="B9236">
        <v>62.645633123204483</v>
      </c>
    </row>
    <row r="9237" spans="1:2" x14ac:dyDescent="0.25">
      <c r="A9237">
        <v>923.40000000000009</v>
      </c>
      <c r="B9237">
        <v>62.744815958644857</v>
      </c>
    </row>
    <row r="9238" spans="1:2" x14ac:dyDescent="0.25">
      <c r="A9238">
        <v>923.5</v>
      </c>
      <c r="B9238">
        <v>62.843998794085131</v>
      </c>
    </row>
    <row r="9239" spans="1:2" x14ac:dyDescent="0.25">
      <c r="A9239">
        <v>923.6</v>
      </c>
      <c r="B9239">
        <v>62.943181629525519</v>
      </c>
    </row>
    <row r="9240" spans="1:2" x14ac:dyDescent="0.25">
      <c r="A9240">
        <v>923.7</v>
      </c>
      <c r="B9240">
        <v>63.0423644649659</v>
      </c>
    </row>
    <row r="9241" spans="1:2" x14ac:dyDescent="0.25">
      <c r="A9241">
        <v>923.80000000000007</v>
      </c>
      <c r="B9241">
        <v>63.141547300406287</v>
      </c>
    </row>
    <row r="9242" spans="1:2" x14ac:dyDescent="0.25">
      <c r="A9242">
        <v>923.90000000000009</v>
      </c>
      <c r="B9242">
        <v>63.240730135846668</v>
      </c>
    </row>
    <row r="9243" spans="1:2" x14ac:dyDescent="0.25">
      <c r="A9243">
        <v>924</v>
      </c>
      <c r="B9243">
        <v>63.339912971286942</v>
      </c>
    </row>
    <row r="9244" spans="1:2" x14ac:dyDescent="0.25">
      <c r="A9244">
        <v>924.1</v>
      </c>
      <c r="B9244">
        <v>63.375861860647113</v>
      </c>
    </row>
    <row r="9245" spans="1:2" x14ac:dyDescent="0.25">
      <c r="A9245">
        <v>924.2</v>
      </c>
      <c r="B9245">
        <v>63.411810750007263</v>
      </c>
    </row>
    <row r="9246" spans="1:2" x14ac:dyDescent="0.25">
      <c r="A9246">
        <v>924.30000000000007</v>
      </c>
      <c r="B9246">
        <v>63.447759639367433</v>
      </c>
    </row>
    <row r="9247" spans="1:2" x14ac:dyDescent="0.25">
      <c r="A9247">
        <v>924.40000000000009</v>
      </c>
      <c r="B9247">
        <v>63.483708528727583</v>
      </c>
    </row>
    <row r="9248" spans="1:2" x14ac:dyDescent="0.25">
      <c r="A9248">
        <v>924.5</v>
      </c>
      <c r="B9248">
        <v>63.519657418087696</v>
      </c>
    </row>
    <row r="9249" spans="1:2" x14ac:dyDescent="0.25">
      <c r="A9249">
        <v>924.6</v>
      </c>
      <c r="B9249">
        <v>63.555606307447867</v>
      </c>
    </row>
    <row r="9250" spans="1:2" x14ac:dyDescent="0.25">
      <c r="A9250">
        <v>924.7</v>
      </c>
      <c r="B9250">
        <v>63.591555196808017</v>
      </c>
    </row>
    <row r="9251" spans="1:2" x14ac:dyDescent="0.25">
      <c r="A9251">
        <v>924.80000000000007</v>
      </c>
      <c r="B9251">
        <v>63.627504086168187</v>
      </c>
    </row>
    <row r="9252" spans="1:2" x14ac:dyDescent="0.25">
      <c r="A9252">
        <v>924.90000000000009</v>
      </c>
      <c r="B9252">
        <v>63.663452975528337</v>
      </c>
    </row>
    <row r="9253" spans="1:2" x14ac:dyDescent="0.25">
      <c r="A9253">
        <v>925</v>
      </c>
      <c r="B9253">
        <v>63.699401864888458</v>
      </c>
    </row>
    <row r="9254" spans="1:2" x14ac:dyDescent="0.25">
      <c r="A9254">
        <v>925.1</v>
      </c>
      <c r="B9254">
        <v>63.540014648581433</v>
      </c>
    </row>
    <row r="9255" spans="1:2" x14ac:dyDescent="0.25">
      <c r="A9255">
        <v>925.2</v>
      </c>
      <c r="B9255">
        <v>63.380627432274402</v>
      </c>
    </row>
    <row r="9256" spans="1:2" x14ac:dyDescent="0.25">
      <c r="A9256">
        <v>925.30000000000007</v>
      </c>
      <c r="B9256">
        <v>63.221240215967377</v>
      </c>
    </row>
    <row r="9257" spans="1:2" x14ac:dyDescent="0.25">
      <c r="A9257">
        <v>925.40000000000009</v>
      </c>
      <c r="B9257">
        <v>63.061852999660353</v>
      </c>
    </row>
    <row r="9258" spans="1:2" x14ac:dyDescent="0.25">
      <c r="A9258">
        <v>925.5</v>
      </c>
      <c r="B9258">
        <v>62.902465783353492</v>
      </c>
    </row>
    <row r="9259" spans="1:2" x14ac:dyDescent="0.25">
      <c r="A9259">
        <v>925.6</v>
      </c>
      <c r="B9259">
        <v>62.743078567046467</v>
      </c>
    </row>
    <row r="9260" spans="1:2" x14ac:dyDescent="0.25">
      <c r="A9260">
        <v>925.7</v>
      </c>
      <c r="B9260">
        <v>62.583691350739443</v>
      </c>
    </row>
    <row r="9261" spans="1:2" x14ac:dyDescent="0.25">
      <c r="A9261">
        <v>925.80000000000007</v>
      </c>
      <c r="B9261">
        <v>62.424304134432397</v>
      </c>
    </row>
    <row r="9262" spans="1:2" x14ac:dyDescent="0.25">
      <c r="A9262">
        <v>925.90000000000009</v>
      </c>
      <c r="B9262">
        <v>62.264916918125373</v>
      </c>
    </row>
    <row r="9263" spans="1:2" x14ac:dyDescent="0.25">
      <c r="A9263">
        <v>926</v>
      </c>
      <c r="B9263">
        <v>62.105529701818533</v>
      </c>
    </row>
    <row r="9264" spans="1:2" x14ac:dyDescent="0.25">
      <c r="A9264">
        <v>926.1</v>
      </c>
      <c r="B9264">
        <v>62.08572221853106</v>
      </c>
    </row>
    <row r="9265" spans="1:2" x14ac:dyDescent="0.25">
      <c r="A9265">
        <v>926.2</v>
      </c>
      <c r="B9265">
        <v>62.065914735243602</v>
      </c>
    </row>
    <row r="9266" spans="1:2" x14ac:dyDescent="0.25">
      <c r="A9266">
        <v>926.30000000000007</v>
      </c>
      <c r="B9266">
        <v>62.046107251956123</v>
      </c>
    </row>
    <row r="9267" spans="1:2" x14ac:dyDescent="0.25">
      <c r="A9267">
        <v>926.40000000000009</v>
      </c>
      <c r="B9267">
        <v>62.026299768668657</v>
      </c>
    </row>
    <row r="9268" spans="1:2" x14ac:dyDescent="0.25">
      <c r="A9268">
        <v>926.5</v>
      </c>
      <c r="B9268">
        <v>62.006492285381213</v>
      </c>
    </row>
    <row r="9269" spans="1:2" x14ac:dyDescent="0.25">
      <c r="A9269">
        <v>926.6</v>
      </c>
      <c r="B9269">
        <v>61.986684802093748</v>
      </c>
    </row>
    <row r="9270" spans="1:2" x14ac:dyDescent="0.25">
      <c r="A9270">
        <v>926.7</v>
      </c>
      <c r="B9270">
        <v>61.966877318806283</v>
      </c>
    </row>
    <row r="9271" spans="1:2" x14ac:dyDescent="0.25">
      <c r="A9271">
        <v>926.80000000000007</v>
      </c>
      <c r="B9271">
        <v>61.947069835518811</v>
      </c>
    </row>
    <row r="9272" spans="1:2" x14ac:dyDescent="0.25">
      <c r="A9272">
        <v>926.90000000000009</v>
      </c>
      <c r="B9272">
        <v>61.927262352231352</v>
      </c>
    </row>
    <row r="9273" spans="1:2" x14ac:dyDescent="0.25">
      <c r="A9273">
        <v>927</v>
      </c>
      <c r="B9273">
        <v>61.907454868943901</v>
      </c>
    </row>
    <row r="9274" spans="1:2" x14ac:dyDescent="0.25">
      <c r="A9274">
        <v>927.1</v>
      </c>
      <c r="B9274">
        <v>61.75319088556455</v>
      </c>
    </row>
    <row r="9275" spans="1:2" x14ac:dyDescent="0.25">
      <c r="A9275">
        <v>927.2</v>
      </c>
      <c r="B9275">
        <v>61.598926902185198</v>
      </c>
    </row>
    <row r="9276" spans="1:2" x14ac:dyDescent="0.25">
      <c r="A9276">
        <v>927.30000000000007</v>
      </c>
      <c r="B9276">
        <v>61.444662918805847</v>
      </c>
    </row>
    <row r="9277" spans="1:2" x14ac:dyDescent="0.25">
      <c r="A9277">
        <v>927.40000000000009</v>
      </c>
      <c r="B9277">
        <v>61.290398935426502</v>
      </c>
    </row>
    <row r="9278" spans="1:2" x14ac:dyDescent="0.25">
      <c r="A9278">
        <v>927.5</v>
      </c>
      <c r="B9278">
        <v>61.136134952047328</v>
      </c>
    </row>
    <row r="9279" spans="1:2" x14ac:dyDescent="0.25">
      <c r="A9279">
        <v>927.6</v>
      </c>
      <c r="B9279">
        <v>60.981870968667977</v>
      </c>
    </row>
    <row r="9280" spans="1:2" x14ac:dyDescent="0.25">
      <c r="A9280">
        <v>927.7</v>
      </c>
      <c r="B9280">
        <v>60.827606985288632</v>
      </c>
    </row>
    <row r="9281" spans="1:2" x14ac:dyDescent="0.25">
      <c r="A9281">
        <v>927.80000000000007</v>
      </c>
      <c r="B9281">
        <v>60.673343001909267</v>
      </c>
    </row>
    <row r="9282" spans="1:2" x14ac:dyDescent="0.25">
      <c r="A9282">
        <v>927.90000000000009</v>
      </c>
      <c r="B9282">
        <v>60.519079018529922</v>
      </c>
    </row>
    <row r="9283" spans="1:2" x14ac:dyDescent="0.25">
      <c r="A9283">
        <v>928</v>
      </c>
      <c r="B9283">
        <v>60.364815035150748</v>
      </c>
    </row>
    <row r="9284" spans="1:2" x14ac:dyDescent="0.25">
      <c r="A9284">
        <v>928.1</v>
      </c>
      <c r="B9284">
        <v>60.415644933337767</v>
      </c>
    </row>
    <row r="9285" spans="1:2" x14ac:dyDescent="0.25">
      <c r="A9285">
        <v>928.2</v>
      </c>
      <c r="B9285">
        <v>60.466474831524799</v>
      </c>
    </row>
    <row r="9286" spans="1:2" x14ac:dyDescent="0.25">
      <c r="A9286">
        <v>928.30000000000007</v>
      </c>
      <c r="B9286">
        <v>60.517304729711832</v>
      </c>
    </row>
    <row r="9287" spans="1:2" x14ac:dyDescent="0.25">
      <c r="A9287">
        <v>928.40000000000009</v>
      </c>
      <c r="B9287">
        <v>60.568134627898857</v>
      </c>
    </row>
    <row r="9288" spans="1:2" x14ac:dyDescent="0.25">
      <c r="A9288">
        <v>928.5</v>
      </c>
      <c r="B9288">
        <v>60.618964526085833</v>
      </c>
    </row>
    <row r="9289" spans="1:2" x14ac:dyDescent="0.25">
      <c r="A9289">
        <v>928.6</v>
      </c>
      <c r="B9289">
        <v>60.669794424272851</v>
      </c>
    </row>
    <row r="9290" spans="1:2" x14ac:dyDescent="0.25">
      <c r="A9290">
        <v>928.7</v>
      </c>
      <c r="B9290">
        <v>60.720624322459877</v>
      </c>
    </row>
    <row r="9291" spans="1:2" x14ac:dyDescent="0.25">
      <c r="A9291">
        <v>928.80000000000007</v>
      </c>
      <c r="B9291">
        <v>60.771454220646909</v>
      </c>
    </row>
    <row r="9292" spans="1:2" x14ac:dyDescent="0.25">
      <c r="A9292">
        <v>928.90000000000009</v>
      </c>
      <c r="B9292">
        <v>60.822284118833927</v>
      </c>
    </row>
    <row r="9293" spans="1:2" x14ac:dyDescent="0.25">
      <c r="A9293">
        <v>929</v>
      </c>
      <c r="B9293">
        <v>60.873114017020903</v>
      </c>
    </row>
    <row r="9294" spans="1:2" x14ac:dyDescent="0.25">
      <c r="A9294">
        <v>929.1</v>
      </c>
      <c r="B9294">
        <v>60.741574099170037</v>
      </c>
    </row>
    <row r="9295" spans="1:2" x14ac:dyDescent="0.25">
      <c r="A9295">
        <v>929.2</v>
      </c>
      <c r="B9295">
        <v>60.610034181319179</v>
      </c>
    </row>
    <row r="9296" spans="1:2" x14ac:dyDescent="0.25">
      <c r="A9296">
        <v>929.30000000000007</v>
      </c>
      <c r="B9296">
        <v>60.478494263468313</v>
      </c>
    </row>
    <row r="9297" spans="1:2" x14ac:dyDescent="0.25">
      <c r="A9297">
        <v>929.40000000000009</v>
      </c>
      <c r="B9297">
        <v>60.346954345617448</v>
      </c>
    </row>
    <row r="9298" spans="1:2" x14ac:dyDescent="0.25">
      <c r="A9298">
        <v>929.5</v>
      </c>
      <c r="B9298">
        <v>60.215414427766738</v>
      </c>
    </row>
    <row r="9299" spans="1:2" x14ac:dyDescent="0.25">
      <c r="A9299">
        <v>929.6</v>
      </c>
      <c r="B9299">
        <v>60.083874509915873</v>
      </c>
    </row>
    <row r="9300" spans="1:2" x14ac:dyDescent="0.25">
      <c r="A9300">
        <v>929.7</v>
      </c>
      <c r="B9300">
        <v>59.952334592065007</v>
      </c>
    </row>
    <row r="9301" spans="1:2" x14ac:dyDescent="0.25">
      <c r="A9301">
        <v>929.80000000000007</v>
      </c>
      <c r="B9301">
        <v>59.820794674214149</v>
      </c>
    </row>
    <row r="9302" spans="1:2" x14ac:dyDescent="0.25">
      <c r="A9302">
        <v>929.90000000000009</v>
      </c>
      <c r="B9302">
        <v>59.68925475636329</v>
      </c>
    </row>
    <row r="9303" spans="1:2" x14ac:dyDescent="0.25">
      <c r="A9303">
        <v>930</v>
      </c>
      <c r="B9303">
        <v>59.557714838512567</v>
      </c>
    </row>
    <row r="9304" spans="1:2" x14ac:dyDescent="0.25">
      <c r="A9304">
        <v>930.1</v>
      </c>
      <c r="B9304">
        <v>59.56574560513868</v>
      </c>
    </row>
    <row r="9305" spans="1:2" x14ac:dyDescent="0.25">
      <c r="A9305">
        <v>930.2</v>
      </c>
      <c r="B9305">
        <v>59.573776371764779</v>
      </c>
    </row>
    <row r="9306" spans="1:2" x14ac:dyDescent="0.25">
      <c r="A9306">
        <v>930.30000000000007</v>
      </c>
      <c r="B9306">
        <v>59.581807138390893</v>
      </c>
    </row>
    <row r="9307" spans="1:2" x14ac:dyDescent="0.25">
      <c r="A9307">
        <v>930.40000000000009</v>
      </c>
      <c r="B9307">
        <v>59.589837905016992</v>
      </c>
    </row>
    <row r="9308" spans="1:2" x14ac:dyDescent="0.25">
      <c r="A9308">
        <v>930.5</v>
      </c>
      <c r="B9308">
        <v>59.597868671643077</v>
      </c>
    </row>
    <row r="9309" spans="1:2" x14ac:dyDescent="0.25">
      <c r="A9309">
        <v>930.6</v>
      </c>
      <c r="B9309">
        <v>59.605899438269176</v>
      </c>
    </row>
    <row r="9310" spans="1:2" x14ac:dyDescent="0.25">
      <c r="A9310">
        <v>930.7</v>
      </c>
      <c r="B9310">
        <v>59.61393020489529</v>
      </c>
    </row>
    <row r="9311" spans="1:2" x14ac:dyDescent="0.25">
      <c r="A9311">
        <v>930.80000000000007</v>
      </c>
      <c r="B9311">
        <v>59.621960971521389</v>
      </c>
    </row>
    <row r="9312" spans="1:2" x14ac:dyDescent="0.25">
      <c r="A9312">
        <v>930.90000000000009</v>
      </c>
      <c r="B9312">
        <v>59.629991738147503</v>
      </c>
    </row>
    <row r="9313" spans="1:2" x14ac:dyDescent="0.25">
      <c r="A9313">
        <v>931</v>
      </c>
      <c r="B9313">
        <v>59.638022504773588</v>
      </c>
    </row>
    <row r="9314" spans="1:2" x14ac:dyDescent="0.25">
      <c r="A9314">
        <v>931.1</v>
      </c>
      <c r="B9314">
        <v>59.671443697335171</v>
      </c>
    </row>
    <row r="9315" spans="1:2" x14ac:dyDescent="0.25">
      <c r="A9315">
        <v>931.2</v>
      </c>
      <c r="B9315">
        <v>59.704864889896761</v>
      </c>
    </row>
    <row r="9316" spans="1:2" x14ac:dyDescent="0.25">
      <c r="A9316">
        <v>931.30000000000007</v>
      </c>
      <c r="B9316">
        <v>59.738286082458337</v>
      </c>
    </row>
    <row r="9317" spans="1:2" x14ac:dyDescent="0.25">
      <c r="A9317">
        <v>931.40000000000009</v>
      </c>
      <c r="B9317">
        <v>59.771707275019928</v>
      </c>
    </row>
    <row r="9318" spans="1:2" x14ac:dyDescent="0.25">
      <c r="A9318">
        <v>931.5</v>
      </c>
      <c r="B9318">
        <v>59.805128467581483</v>
      </c>
    </row>
    <row r="9319" spans="1:2" x14ac:dyDescent="0.25">
      <c r="A9319">
        <v>931.6</v>
      </c>
      <c r="B9319">
        <v>59.838549660143059</v>
      </c>
    </row>
    <row r="9320" spans="1:2" x14ac:dyDescent="0.25">
      <c r="A9320">
        <v>931.7</v>
      </c>
      <c r="B9320">
        <v>59.871970852704649</v>
      </c>
    </row>
    <row r="9321" spans="1:2" x14ac:dyDescent="0.25">
      <c r="A9321">
        <v>931.80000000000007</v>
      </c>
      <c r="B9321">
        <v>59.905392045266233</v>
      </c>
    </row>
    <row r="9322" spans="1:2" x14ac:dyDescent="0.25">
      <c r="A9322">
        <v>931.90000000000009</v>
      </c>
      <c r="B9322">
        <v>59.938813237827823</v>
      </c>
    </row>
    <row r="9323" spans="1:2" x14ac:dyDescent="0.25">
      <c r="A9323">
        <v>932</v>
      </c>
      <c r="B9323">
        <v>59.972234430389364</v>
      </c>
    </row>
    <row r="9324" spans="1:2" x14ac:dyDescent="0.25">
      <c r="A9324">
        <v>932.1</v>
      </c>
      <c r="B9324">
        <v>59.865101254133172</v>
      </c>
    </row>
    <row r="9325" spans="1:2" x14ac:dyDescent="0.25">
      <c r="A9325">
        <v>932.2</v>
      </c>
      <c r="B9325">
        <v>59.757968077876981</v>
      </c>
    </row>
    <row r="9326" spans="1:2" x14ac:dyDescent="0.25">
      <c r="A9326">
        <v>932.30000000000007</v>
      </c>
      <c r="B9326">
        <v>59.65083490162079</v>
      </c>
    </row>
    <row r="9327" spans="1:2" x14ac:dyDescent="0.25">
      <c r="A9327">
        <v>932.40000000000009</v>
      </c>
      <c r="B9327">
        <v>59.543701725364599</v>
      </c>
    </row>
    <row r="9328" spans="1:2" x14ac:dyDescent="0.25">
      <c r="A9328">
        <v>932.5</v>
      </c>
      <c r="B9328">
        <v>59.436568549108529</v>
      </c>
    </row>
    <row r="9329" spans="1:2" x14ac:dyDescent="0.25">
      <c r="A9329">
        <v>932.6</v>
      </c>
      <c r="B9329">
        <v>59.329435372852338</v>
      </c>
    </row>
    <row r="9330" spans="1:2" x14ac:dyDescent="0.25">
      <c r="A9330">
        <v>932.7</v>
      </c>
      <c r="B9330">
        <v>59.222302196596146</v>
      </c>
    </row>
    <row r="9331" spans="1:2" x14ac:dyDescent="0.25">
      <c r="A9331">
        <v>932.80000000000007</v>
      </c>
      <c r="B9331">
        <v>59.115169020339962</v>
      </c>
    </row>
    <row r="9332" spans="1:2" x14ac:dyDescent="0.25">
      <c r="A9332">
        <v>932.90000000000009</v>
      </c>
      <c r="B9332">
        <v>59.008035844083757</v>
      </c>
    </row>
    <row r="9333" spans="1:2" x14ac:dyDescent="0.25">
      <c r="A9333">
        <v>933</v>
      </c>
      <c r="B9333">
        <v>58.900902667827687</v>
      </c>
    </row>
    <row r="9334" spans="1:2" x14ac:dyDescent="0.25">
      <c r="A9334">
        <v>933.1</v>
      </c>
      <c r="B9334">
        <v>58.827422284051103</v>
      </c>
    </row>
    <row r="9335" spans="1:2" x14ac:dyDescent="0.25">
      <c r="A9335">
        <v>933.2</v>
      </c>
      <c r="B9335">
        <v>58.753941900274498</v>
      </c>
    </row>
    <row r="9336" spans="1:2" x14ac:dyDescent="0.25">
      <c r="A9336">
        <v>933.30000000000007</v>
      </c>
      <c r="B9336">
        <v>58.680461516497907</v>
      </c>
    </row>
    <row r="9337" spans="1:2" x14ac:dyDescent="0.25">
      <c r="A9337">
        <v>933.40000000000009</v>
      </c>
      <c r="B9337">
        <v>58.606981132721323</v>
      </c>
    </row>
    <row r="9338" spans="1:2" x14ac:dyDescent="0.25">
      <c r="A9338">
        <v>933.5</v>
      </c>
      <c r="B9338">
        <v>58.533500748944817</v>
      </c>
    </row>
    <row r="9339" spans="1:2" x14ac:dyDescent="0.25">
      <c r="A9339">
        <v>933.6</v>
      </c>
      <c r="B9339">
        <v>58.460020365168219</v>
      </c>
    </row>
    <row r="9340" spans="1:2" x14ac:dyDescent="0.25">
      <c r="A9340">
        <v>933.7</v>
      </c>
      <c r="B9340">
        <v>58.386539981391628</v>
      </c>
    </row>
    <row r="9341" spans="1:2" x14ac:dyDescent="0.25">
      <c r="A9341">
        <v>933.80000000000007</v>
      </c>
      <c r="B9341">
        <v>58.313059597615037</v>
      </c>
    </row>
    <row r="9342" spans="1:2" x14ac:dyDescent="0.25">
      <c r="A9342">
        <v>933.90000000000009</v>
      </c>
      <c r="B9342">
        <v>58.239579213838439</v>
      </c>
    </row>
    <row r="9343" spans="1:2" x14ac:dyDescent="0.25">
      <c r="A9343">
        <v>934</v>
      </c>
      <c r="B9343">
        <v>58.166098830061927</v>
      </c>
    </row>
    <row r="9344" spans="1:2" x14ac:dyDescent="0.25">
      <c r="A9344">
        <v>934.1</v>
      </c>
      <c r="B9344">
        <v>58.060575651281667</v>
      </c>
    </row>
    <row r="9345" spans="1:2" x14ac:dyDescent="0.25">
      <c r="A9345">
        <v>934.2</v>
      </c>
      <c r="B9345">
        <v>57.9550524725014</v>
      </c>
    </row>
    <row r="9346" spans="1:2" x14ac:dyDescent="0.25">
      <c r="A9346">
        <v>934.30000000000007</v>
      </c>
      <c r="B9346">
        <v>57.84952929372114</v>
      </c>
    </row>
    <row r="9347" spans="1:2" x14ac:dyDescent="0.25">
      <c r="A9347">
        <v>934.40000000000009</v>
      </c>
      <c r="B9347">
        <v>57.744006114940873</v>
      </c>
    </row>
    <row r="9348" spans="1:2" x14ac:dyDescent="0.25">
      <c r="A9348">
        <v>934.5</v>
      </c>
      <c r="B9348">
        <v>57.638482936160727</v>
      </c>
    </row>
    <row r="9349" spans="1:2" x14ac:dyDescent="0.25">
      <c r="A9349">
        <v>934.6</v>
      </c>
      <c r="B9349">
        <v>57.532959757380461</v>
      </c>
    </row>
    <row r="9350" spans="1:2" x14ac:dyDescent="0.25">
      <c r="A9350">
        <v>934.7</v>
      </c>
      <c r="B9350">
        <v>57.427436578600187</v>
      </c>
    </row>
    <row r="9351" spans="1:2" x14ac:dyDescent="0.25">
      <c r="A9351">
        <v>934.80000000000007</v>
      </c>
      <c r="B9351">
        <v>57.321913399819927</v>
      </c>
    </row>
    <row r="9352" spans="1:2" x14ac:dyDescent="0.25">
      <c r="A9352">
        <v>934.90000000000009</v>
      </c>
      <c r="B9352">
        <v>57.216390221039667</v>
      </c>
    </row>
    <row r="9353" spans="1:2" x14ac:dyDescent="0.25">
      <c r="A9353">
        <v>935</v>
      </c>
      <c r="B9353">
        <v>57.110867042259521</v>
      </c>
    </row>
    <row r="9354" spans="1:2" x14ac:dyDescent="0.25">
      <c r="A9354">
        <v>935.1</v>
      </c>
      <c r="B9354">
        <v>57.021557538858062</v>
      </c>
    </row>
    <row r="9355" spans="1:2" x14ac:dyDescent="0.25">
      <c r="A9355">
        <v>935.2</v>
      </c>
      <c r="B9355">
        <v>56.93224803545661</v>
      </c>
    </row>
    <row r="9356" spans="1:2" x14ac:dyDescent="0.25">
      <c r="A9356">
        <v>935.30000000000007</v>
      </c>
      <c r="B9356">
        <v>56.84293853205515</v>
      </c>
    </row>
    <row r="9357" spans="1:2" x14ac:dyDescent="0.25">
      <c r="A9357">
        <v>935.40000000000009</v>
      </c>
      <c r="B9357">
        <v>56.753629028653698</v>
      </c>
    </row>
    <row r="9358" spans="1:2" x14ac:dyDescent="0.25">
      <c r="A9358">
        <v>935.5</v>
      </c>
      <c r="B9358">
        <v>56.664319525252338</v>
      </c>
    </row>
    <row r="9359" spans="1:2" x14ac:dyDescent="0.25">
      <c r="A9359">
        <v>935.6</v>
      </c>
      <c r="B9359">
        <v>56.575010021850893</v>
      </c>
    </row>
    <row r="9360" spans="1:2" x14ac:dyDescent="0.25">
      <c r="A9360">
        <v>935.7</v>
      </c>
      <c r="B9360">
        <v>56.485700518449427</v>
      </c>
    </row>
    <row r="9361" spans="1:2" x14ac:dyDescent="0.25">
      <c r="A9361">
        <v>935.80000000000007</v>
      </c>
      <c r="B9361">
        <v>56.396391015047968</v>
      </c>
    </row>
    <row r="9362" spans="1:2" x14ac:dyDescent="0.25">
      <c r="A9362">
        <v>935.90000000000009</v>
      </c>
      <c r="B9362">
        <v>56.307081511646523</v>
      </c>
    </row>
    <row r="9363" spans="1:2" x14ac:dyDescent="0.25">
      <c r="A9363">
        <v>936</v>
      </c>
      <c r="B9363">
        <v>56.217772008245163</v>
      </c>
    </row>
    <row r="9364" spans="1:2" x14ac:dyDescent="0.25">
      <c r="A9364">
        <v>936.1</v>
      </c>
      <c r="B9364">
        <v>56.179359954747959</v>
      </c>
    </row>
    <row r="9365" spans="1:2" x14ac:dyDescent="0.25">
      <c r="A9365">
        <v>936.2</v>
      </c>
      <c r="B9365">
        <v>56.140947901250748</v>
      </c>
    </row>
    <row r="9366" spans="1:2" x14ac:dyDescent="0.25">
      <c r="A9366">
        <v>936.30000000000007</v>
      </c>
      <c r="B9366">
        <v>56.102535847753551</v>
      </c>
    </row>
    <row r="9367" spans="1:2" x14ac:dyDescent="0.25">
      <c r="A9367">
        <v>936.40000000000009</v>
      </c>
      <c r="B9367">
        <v>56.064123794256354</v>
      </c>
    </row>
    <row r="9368" spans="1:2" x14ac:dyDescent="0.25">
      <c r="A9368">
        <v>936.5</v>
      </c>
      <c r="B9368">
        <v>56.025711740759192</v>
      </c>
    </row>
    <row r="9369" spans="1:2" x14ac:dyDescent="0.25">
      <c r="A9369">
        <v>936.6</v>
      </c>
      <c r="B9369">
        <v>55.987299687261988</v>
      </c>
    </row>
    <row r="9370" spans="1:2" x14ac:dyDescent="0.25">
      <c r="A9370">
        <v>936.7</v>
      </c>
      <c r="B9370">
        <v>55.948887633764777</v>
      </c>
    </row>
    <row r="9371" spans="1:2" x14ac:dyDescent="0.25">
      <c r="A9371">
        <v>936.80000000000007</v>
      </c>
      <c r="B9371">
        <v>55.91047558026758</v>
      </c>
    </row>
    <row r="9372" spans="1:2" x14ac:dyDescent="0.25">
      <c r="A9372">
        <v>936.90000000000009</v>
      </c>
      <c r="B9372">
        <v>55.872063526770383</v>
      </c>
    </row>
    <row r="9373" spans="1:2" x14ac:dyDescent="0.25">
      <c r="A9373">
        <v>937</v>
      </c>
      <c r="B9373">
        <v>55.833651473273207</v>
      </c>
    </row>
    <row r="9374" spans="1:2" x14ac:dyDescent="0.25">
      <c r="A9374">
        <v>937.1</v>
      </c>
      <c r="B9374">
        <v>55.656798724150789</v>
      </c>
    </row>
    <row r="9375" spans="1:2" x14ac:dyDescent="0.25">
      <c r="A9375">
        <v>937.2</v>
      </c>
      <c r="B9375">
        <v>55.479945975028357</v>
      </c>
    </row>
    <row r="9376" spans="1:2" x14ac:dyDescent="0.25">
      <c r="A9376">
        <v>937.30000000000007</v>
      </c>
      <c r="B9376">
        <v>55.303093225905933</v>
      </c>
    </row>
    <row r="9377" spans="1:2" x14ac:dyDescent="0.25">
      <c r="A9377">
        <v>937.40000000000009</v>
      </c>
      <c r="B9377">
        <v>55.126240476783508</v>
      </c>
    </row>
    <row r="9378" spans="1:2" x14ac:dyDescent="0.25">
      <c r="A9378">
        <v>937.5</v>
      </c>
      <c r="B9378">
        <v>54.949387727661268</v>
      </c>
    </row>
    <row r="9379" spans="1:2" x14ac:dyDescent="0.25">
      <c r="A9379">
        <v>937.6</v>
      </c>
      <c r="B9379">
        <v>54.77253497853885</v>
      </c>
    </row>
    <row r="9380" spans="1:2" x14ac:dyDescent="0.25">
      <c r="A9380">
        <v>937.7</v>
      </c>
      <c r="B9380">
        <v>54.595682229416433</v>
      </c>
    </row>
    <row r="9381" spans="1:2" x14ac:dyDescent="0.25">
      <c r="A9381">
        <v>937.80000000000007</v>
      </c>
      <c r="B9381">
        <v>54.418829480293986</v>
      </c>
    </row>
    <row r="9382" spans="1:2" x14ac:dyDescent="0.25">
      <c r="A9382">
        <v>937.90000000000009</v>
      </c>
      <c r="B9382">
        <v>54.241976731171569</v>
      </c>
    </row>
    <row r="9383" spans="1:2" x14ac:dyDescent="0.25">
      <c r="A9383">
        <v>938</v>
      </c>
      <c r="B9383">
        <v>54.065123982049343</v>
      </c>
    </row>
    <row r="9384" spans="1:2" x14ac:dyDescent="0.25">
      <c r="A9384">
        <v>938.1</v>
      </c>
      <c r="B9384">
        <v>54.097988133813381</v>
      </c>
    </row>
    <row r="9385" spans="1:2" x14ac:dyDescent="0.25">
      <c r="A9385">
        <v>938.2</v>
      </c>
      <c r="B9385">
        <v>54.130852285577433</v>
      </c>
    </row>
    <row r="9386" spans="1:2" x14ac:dyDescent="0.25">
      <c r="A9386">
        <v>938.30000000000007</v>
      </c>
      <c r="B9386">
        <v>54.163716437341463</v>
      </c>
    </row>
    <row r="9387" spans="1:2" x14ac:dyDescent="0.25">
      <c r="A9387">
        <v>938.40000000000009</v>
      </c>
      <c r="B9387">
        <v>54.196580589105501</v>
      </c>
    </row>
    <row r="9388" spans="1:2" x14ac:dyDescent="0.25">
      <c r="A9388">
        <v>938.5</v>
      </c>
      <c r="B9388">
        <v>54.229444740869504</v>
      </c>
    </row>
    <row r="9389" spans="1:2" x14ac:dyDescent="0.25">
      <c r="A9389">
        <v>938.6</v>
      </c>
      <c r="B9389">
        <v>54.262308892633541</v>
      </c>
    </row>
    <row r="9390" spans="1:2" x14ac:dyDescent="0.25">
      <c r="A9390">
        <v>938.7</v>
      </c>
      <c r="B9390">
        <v>54.295173044397593</v>
      </c>
    </row>
    <row r="9391" spans="1:2" x14ac:dyDescent="0.25">
      <c r="A9391">
        <v>938.80000000000007</v>
      </c>
      <c r="B9391">
        <v>54.328037196161617</v>
      </c>
    </row>
    <row r="9392" spans="1:2" x14ac:dyDescent="0.25">
      <c r="A9392">
        <v>938.90000000000009</v>
      </c>
      <c r="B9392">
        <v>54.360901347925662</v>
      </c>
    </row>
    <row r="9393" spans="1:2" x14ac:dyDescent="0.25">
      <c r="A9393">
        <v>939</v>
      </c>
      <c r="B9393">
        <v>54.393765499689657</v>
      </c>
    </row>
    <row r="9394" spans="1:2" x14ac:dyDescent="0.25">
      <c r="A9394">
        <v>939.1</v>
      </c>
      <c r="B9394">
        <v>54.311978077635978</v>
      </c>
    </row>
    <row r="9395" spans="1:2" x14ac:dyDescent="0.25">
      <c r="A9395">
        <v>939.2</v>
      </c>
      <c r="B9395">
        <v>54.230190655582277</v>
      </c>
    </row>
    <row r="9396" spans="1:2" x14ac:dyDescent="0.25">
      <c r="A9396">
        <v>939.30000000000007</v>
      </c>
      <c r="B9396">
        <v>54.148403233528597</v>
      </c>
    </row>
    <row r="9397" spans="1:2" x14ac:dyDescent="0.25">
      <c r="A9397">
        <v>939.40000000000009</v>
      </c>
      <c r="B9397">
        <v>54.066615811474911</v>
      </c>
    </row>
    <row r="9398" spans="1:2" x14ac:dyDescent="0.25">
      <c r="A9398">
        <v>939.5</v>
      </c>
      <c r="B9398">
        <v>53.98482838942131</v>
      </c>
    </row>
    <row r="9399" spans="1:2" x14ac:dyDescent="0.25">
      <c r="A9399">
        <v>939.6</v>
      </c>
      <c r="B9399">
        <v>53.903040967367623</v>
      </c>
    </row>
    <row r="9400" spans="1:2" x14ac:dyDescent="0.25">
      <c r="A9400">
        <v>939.7</v>
      </c>
      <c r="B9400">
        <v>53.821253545313937</v>
      </c>
    </row>
    <row r="9401" spans="1:2" x14ac:dyDescent="0.25">
      <c r="A9401">
        <v>939.80000000000007</v>
      </c>
      <c r="B9401">
        <v>53.73946612326025</v>
      </c>
    </row>
    <row r="9402" spans="1:2" x14ac:dyDescent="0.25">
      <c r="A9402">
        <v>939.90000000000009</v>
      </c>
      <c r="B9402">
        <v>53.657678701206557</v>
      </c>
    </row>
    <row r="9403" spans="1:2" x14ac:dyDescent="0.25">
      <c r="A9403">
        <v>940</v>
      </c>
      <c r="B9403">
        <v>53.575891279152962</v>
      </c>
    </row>
    <row r="9404" spans="1:2" x14ac:dyDescent="0.25">
      <c r="A9404">
        <v>940.1</v>
      </c>
      <c r="B9404">
        <v>53.587218623363853</v>
      </c>
    </row>
    <row r="9405" spans="1:2" x14ac:dyDescent="0.25">
      <c r="A9405">
        <v>940.2</v>
      </c>
      <c r="B9405">
        <v>53.598545967574722</v>
      </c>
    </row>
    <row r="9406" spans="1:2" x14ac:dyDescent="0.25">
      <c r="A9406">
        <v>940.30000000000007</v>
      </c>
      <c r="B9406">
        <v>53.609873311785613</v>
      </c>
    </row>
    <row r="9407" spans="1:2" x14ac:dyDescent="0.25">
      <c r="A9407">
        <v>940.40000000000009</v>
      </c>
      <c r="B9407">
        <v>53.621200655996482</v>
      </c>
    </row>
    <row r="9408" spans="1:2" x14ac:dyDescent="0.25">
      <c r="A9408">
        <v>940.5</v>
      </c>
      <c r="B9408">
        <v>53.632528000207351</v>
      </c>
    </row>
    <row r="9409" spans="1:2" x14ac:dyDescent="0.25">
      <c r="A9409">
        <v>940.6</v>
      </c>
      <c r="B9409">
        <v>53.643855344418228</v>
      </c>
    </row>
    <row r="9410" spans="1:2" x14ac:dyDescent="0.25">
      <c r="A9410">
        <v>940.7</v>
      </c>
      <c r="B9410">
        <v>53.655182688629111</v>
      </c>
    </row>
    <row r="9411" spans="1:2" x14ac:dyDescent="0.25">
      <c r="A9411">
        <v>940.80000000000007</v>
      </c>
      <c r="B9411">
        <v>53.666510032839987</v>
      </c>
    </row>
    <row r="9412" spans="1:2" x14ac:dyDescent="0.25">
      <c r="A9412">
        <v>940.90000000000009</v>
      </c>
      <c r="B9412">
        <v>53.677837377050871</v>
      </c>
    </row>
    <row r="9413" spans="1:2" x14ac:dyDescent="0.25">
      <c r="A9413">
        <v>941</v>
      </c>
      <c r="B9413">
        <v>53.68916472126174</v>
      </c>
    </row>
    <row r="9414" spans="1:2" x14ac:dyDescent="0.25">
      <c r="A9414">
        <v>941.1</v>
      </c>
      <c r="B9414">
        <v>53.69178046570746</v>
      </c>
    </row>
    <row r="9415" spans="1:2" x14ac:dyDescent="0.25">
      <c r="A9415">
        <v>941.2</v>
      </c>
      <c r="B9415">
        <v>53.694396210153187</v>
      </c>
    </row>
    <row r="9416" spans="1:2" x14ac:dyDescent="0.25">
      <c r="A9416">
        <v>941.30000000000007</v>
      </c>
      <c r="B9416">
        <v>53.697011954598914</v>
      </c>
    </row>
    <row r="9417" spans="1:2" x14ac:dyDescent="0.25">
      <c r="A9417">
        <v>941.40000000000009</v>
      </c>
      <c r="B9417">
        <v>53.699627699044633</v>
      </c>
    </row>
    <row r="9418" spans="1:2" x14ac:dyDescent="0.25">
      <c r="A9418">
        <v>941.5</v>
      </c>
      <c r="B9418">
        <v>53.702243443490353</v>
      </c>
    </row>
    <row r="9419" spans="1:2" x14ac:dyDescent="0.25">
      <c r="A9419">
        <v>941.6</v>
      </c>
      <c r="B9419">
        <v>53.704859187936073</v>
      </c>
    </row>
    <row r="9420" spans="1:2" x14ac:dyDescent="0.25">
      <c r="A9420">
        <v>941.7</v>
      </c>
      <c r="B9420">
        <v>53.707474932381793</v>
      </c>
    </row>
    <row r="9421" spans="1:2" x14ac:dyDescent="0.25">
      <c r="A9421">
        <v>941.80000000000007</v>
      </c>
      <c r="B9421">
        <v>53.710090676827519</v>
      </c>
    </row>
    <row r="9422" spans="1:2" x14ac:dyDescent="0.25">
      <c r="A9422">
        <v>941.90000000000009</v>
      </c>
      <c r="B9422">
        <v>53.712706421273239</v>
      </c>
    </row>
    <row r="9423" spans="1:2" x14ac:dyDescent="0.25">
      <c r="A9423">
        <v>942</v>
      </c>
      <c r="B9423">
        <v>53.715322165718959</v>
      </c>
    </row>
    <row r="9424" spans="1:2" x14ac:dyDescent="0.25">
      <c r="A9424">
        <v>942.1</v>
      </c>
      <c r="B9424">
        <v>53.738800610516662</v>
      </c>
    </row>
    <row r="9425" spans="1:2" x14ac:dyDescent="0.25">
      <c r="A9425">
        <v>942.2</v>
      </c>
      <c r="B9425">
        <v>53.762279055314359</v>
      </c>
    </row>
    <row r="9426" spans="1:2" x14ac:dyDescent="0.25">
      <c r="A9426">
        <v>942.30000000000007</v>
      </c>
      <c r="B9426">
        <v>53.785757500112062</v>
      </c>
    </row>
    <row r="9427" spans="1:2" x14ac:dyDescent="0.25">
      <c r="A9427">
        <v>942.40000000000009</v>
      </c>
      <c r="B9427">
        <v>53.809235944909751</v>
      </c>
    </row>
    <row r="9428" spans="1:2" x14ac:dyDescent="0.25">
      <c r="A9428">
        <v>942.5</v>
      </c>
      <c r="B9428">
        <v>53.832714389707419</v>
      </c>
    </row>
    <row r="9429" spans="1:2" x14ac:dyDescent="0.25">
      <c r="A9429">
        <v>942.6</v>
      </c>
      <c r="B9429">
        <v>53.856192834505123</v>
      </c>
    </row>
    <row r="9430" spans="1:2" x14ac:dyDescent="0.25">
      <c r="A9430">
        <v>942.7</v>
      </c>
      <c r="B9430">
        <v>53.879671279302819</v>
      </c>
    </row>
    <row r="9431" spans="1:2" x14ac:dyDescent="0.25">
      <c r="A9431">
        <v>942.80000000000007</v>
      </c>
      <c r="B9431">
        <v>53.903149724100523</v>
      </c>
    </row>
    <row r="9432" spans="1:2" x14ac:dyDescent="0.25">
      <c r="A9432">
        <v>942.90000000000009</v>
      </c>
      <c r="B9432">
        <v>53.926628168898219</v>
      </c>
    </row>
    <row r="9433" spans="1:2" x14ac:dyDescent="0.25">
      <c r="A9433">
        <v>943</v>
      </c>
      <c r="B9433">
        <v>53.950106613695887</v>
      </c>
    </row>
    <row r="9434" spans="1:2" x14ac:dyDescent="0.25">
      <c r="A9434">
        <v>943.1</v>
      </c>
      <c r="B9434">
        <v>53.947071027011212</v>
      </c>
    </row>
    <row r="9435" spans="1:2" x14ac:dyDescent="0.25">
      <c r="A9435">
        <v>943.2</v>
      </c>
      <c r="B9435">
        <v>53.944035440326523</v>
      </c>
    </row>
    <row r="9436" spans="1:2" x14ac:dyDescent="0.25">
      <c r="A9436">
        <v>943.30000000000007</v>
      </c>
      <c r="B9436">
        <v>53.940999853641827</v>
      </c>
    </row>
    <row r="9437" spans="1:2" x14ac:dyDescent="0.25">
      <c r="A9437">
        <v>943.40000000000009</v>
      </c>
      <c r="B9437">
        <v>53.937964266957152</v>
      </c>
    </row>
    <row r="9438" spans="1:2" x14ac:dyDescent="0.25">
      <c r="A9438">
        <v>943.5</v>
      </c>
      <c r="B9438">
        <v>53.934928680272463</v>
      </c>
    </row>
    <row r="9439" spans="1:2" x14ac:dyDescent="0.25">
      <c r="A9439">
        <v>943.6</v>
      </c>
      <c r="B9439">
        <v>53.931893093587782</v>
      </c>
    </row>
    <row r="9440" spans="1:2" x14ac:dyDescent="0.25">
      <c r="A9440">
        <v>943.7</v>
      </c>
      <c r="B9440">
        <v>53.928857506903093</v>
      </c>
    </row>
    <row r="9441" spans="1:2" x14ac:dyDescent="0.25">
      <c r="A9441">
        <v>943.80000000000007</v>
      </c>
      <c r="B9441">
        <v>53.925821920218411</v>
      </c>
    </row>
    <row r="9442" spans="1:2" x14ac:dyDescent="0.25">
      <c r="A9442">
        <v>943.90000000000009</v>
      </c>
      <c r="B9442">
        <v>53.922786333533722</v>
      </c>
    </row>
    <row r="9443" spans="1:2" x14ac:dyDescent="0.25">
      <c r="A9443">
        <v>944</v>
      </c>
      <c r="B9443">
        <v>53.91975074684904</v>
      </c>
    </row>
    <row r="9444" spans="1:2" x14ac:dyDescent="0.25">
      <c r="A9444">
        <v>944.1</v>
      </c>
      <c r="B9444">
        <v>53.890274368740187</v>
      </c>
    </row>
    <row r="9445" spans="1:2" x14ac:dyDescent="0.25">
      <c r="A9445">
        <v>944.2</v>
      </c>
      <c r="B9445">
        <v>53.860797990631347</v>
      </c>
    </row>
    <row r="9446" spans="1:2" x14ac:dyDescent="0.25">
      <c r="A9446">
        <v>944.30000000000007</v>
      </c>
      <c r="B9446">
        <v>53.831321612522508</v>
      </c>
    </row>
    <row r="9447" spans="1:2" x14ac:dyDescent="0.25">
      <c r="A9447">
        <v>944.40000000000009</v>
      </c>
      <c r="B9447">
        <v>53.801845234413669</v>
      </c>
    </row>
    <row r="9448" spans="1:2" x14ac:dyDescent="0.25">
      <c r="A9448">
        <v>944.5</v>
      </c>
      <c r="B9448">
        <v>53.772368856304858</v>
      </c>
    </row>
    <row r="9449" spans="1:2" x14ac:dyDescent="0.25">
      <c r="A9449">
        <v>944.6</v>
      </c>
      <c r="B9449">
        <v>53.742892478196012</v>
      </c>
    </row>
    <row r="9450" spans="1:2" x14ac:dyDescent="0.25">
      <c r="A9450">
        <v>944.7</v>
      </c>
      <c r="B9450">
        <v>53.713416100087173</v>
      </c>
    </row>
    <row r="9451" spans="1:2" x14ac:dyDescent="0.25">
      <c r="A9451">
        <v>944.80000000000007</v>
      </c>
      <c r="B9451">
        <v>53.683939721978327</v>
      </c>
    </row>
    <row r="9452" spans="1:2" x14ac:dyDescent="0.25">
      <c r="A9452">
        <v>944.90000000000009</v>
      </c>
      <c r="B9452">
        <v>53.654463343869487</v>
      </c>
    </row>
    <row r="9453" spans="1:2" x14ac:dyDescent="0.25">
      <c r="A9453">
        <v>945</v>
      </c>
      <c r="B9453">
        <v>53.624986965760677</v>
      </c>
    </row>
    <row r="9454" spans="1:2" x14ac:dyDescent="0.25">
      <c r="A9454">
        <v>945.1</v>
      </c>
      <c r="B9454">
        <v>53.581575860044303</v>
      </c>
    </row>
    <row r="9455" spans="1:2" x14ac:dyDescent="0.25">
      <c r="A9455">
        <v>945.2</v>
      </c>
      <c r="B9455">
        <v>53.538164754327923</v>
      </c>
    </row>
    <row r="9456" spans="1:2" x14ac:dyDescent="0.25">
      <c r="A9456">
        <v>945.30000000000007</v>
      </c>
      <c r="B9456">
        <v>53.494753648611542</v>
      </c>
    </row>
    <row r="9457" spans="1:2" x14ac:dyDescent="0.25">
      <c r="A9457">
        <v>945.40000000000009</v>
      </c>
      <c r="B9457">
        <v>53.451342542895148</v>
      </c>
    </row>
    <row r="9458" spans="1:2" x14ac:dyDescent="0.25">
      <c r="A9458">
        <v>945.5</v>
      </c>
      <c r="B9458">
        <v>53.407931437178831</v>
      </c>
    </row>
    <row r="9459" spans="1:2" x14ac:dyDescent="0.25">
      <c r="A9459">
        <v>945.6</v>
      </c>
      <c r="B9459">
        <v>53.364520331462451</v>
      </c>
    </row>
    <row r="9460" spans="1:2" x14ac:dyDescent="0.25">
      <c r="A9460">
        <v>945.7</v>
      </c>
      <c r="B9460">
        <v>53.321109225746071</v>
      </c>
    </row>
    <row r="9461" spans="1:2" x14ac:dyDescent="0.25">
      <c r="A9461">
        <v>945.80000000000007</v>
      </c>
      <c r="B9461">
        <v>53.27769812002969</v>
      </c>
    </row>
    <row r="9462" spans="1:2" x14ac:dyDescent="0.25">
      <c r="A9462">
        <v>945.90000000000009</v>
      </c>
      <c r="B9462">
        <v>53.23428701431331</v>
      </c>
    </row>
    <row r="9463" spans="1:2" x14ac:dyDescent="0.25">
      <c r="A9463">
        <v>946</v>
      </c>
      <c r="B9463">
        <v>53.190875908596979</v>
      </c>
    </row>
    <row r="9464" spans="1:2" x14ac:dyDescent="0.25">
      <c r="A9464">
        <v>946.1</v>
      </c>
      <c r="B9464">
        <v>53.240433122475743</v>
      </c>
    </row>
    <row r="9465" spans="1:2" x14ac:dyDescent="0.25">
      <c r="A9465">
        <v>946.2</v>
      </c>
      <c r="B9465">
        <v>53.289990336354492</v>
      </c>
    </row>
    <row r="9466" spans="1:2" x14ac:dyDescent="0.25">
      <c r="A9466">
        <v>946.30000000000007</v>
      </c>
      <c r="B9466">
        <v>53.339547550233249</v>
      </c>
    </row>
    <row r="9467" spans="1:2" x14ac:dyDescent="0.25">
      <c r="A9467">
        <v>946.40000000000009</v>
      </c>
      <c r="B9467">
        <v>53.389104764112012</v>
      </c>
    </row>
    <row r="9468" spans="1:2" x14ac:dyDescent="0.25">
      <c r="A9468">
        <v>946.5</v>
      </c>
      <c r="B9468">
        <v>53.438661977990712</v>
      </c>
    </row>
    <row r="9469" spans="1:2" x14ac:dyDescent="0.25">
      <c r="A9469">
        <v>946.6</v>
      </c>
      <c r="B9469">
        <v>53.488219191869447</v>
      </c>
    </row>
    <row r="9470" spans="1:2" x14ac:dyDescent="0.25">
      <c r="A9470">
        <v>946.7</v>
      </c>
      <c r="B9470">
        <v>53.537776405748211</v>
      </c>
    </row>
    <row r="9471" spans="1:2" x14ac:dyDescent="0.25">
      <c r="A9471">
        <v>946.80000000000007</v>
      </c>
      <c r="B9471">
        <v>53.587333619626968</v>
      </c>
    </row>
    <row r="9472" spans="1:2" x14ac:dyDescent="0.25">
      <c r="A9472">
        <v>946.90000000000009</v>
      </c>
      <c r="B9472">
        <v>53.636890833505717</v>
      </c>
    </row>
    <row r="9473" spans="1:2" x14ac:dyDescent="0.25">
      <c r="A9473">
        <v>947</v>
      </c>
      <c r="B9473">
        <v>53.686448047384417</v>
      </c>
    </row>
    <row r="9474" spans="1:2" x14ac:dyDescent="0.25">
      <c r="A9474">
        <v>947.1</v>
      </c>
      <c r="B9474">
        <v>53.731788115664408</v>
      </c>
    </row>
    <row r="9475" spans="1:2" x14ac:dyDescent="0.25">
      <c r="A9475">
        <v>947.2</v>
      </c>
      <c r="B9475">
        <v>53.777128183944413</v>
      </c>
    </row>
    <row r="9476" spans="1:2" x14ac:dyDescent="0.25">
      <c r="A9476">
        <v>947.30000000000007</v>
      </c>
      <c r="B9476">
        <v>53.822468252224397</v>
      </c>
    </row>
    <row r="9477" spans="1:2" x14ac:dyDescent="0.25">
      <c r="A9477">
        <v>947.40000000000009</v>
      </c>
      <c r="B9477">
        <v>53.867808320504388</v>
      </c>
    </row>
    <row r="9478" spans="1:2" x14ac:dyDescent="0.25">
      <c r="A9478">
        <v>947.5</v>
      </c>
      <c r="B9478">
        <v>53.913148388784343</v>
      </c>
    </row>
    <row r="9479" spans="1:2" x14ac:dyDescent="0.25">
      <c r="A9479">
        <v>947.6</v>
      </c>
      <c r="B9479">
        <v>53.958488457064327</v>
      </c>
    </row>
    <row r="9480" spans="1:2" x14ac:dyDescent="0.25">
      <c r="A9480">
        <v>947.7</v>
      </c>
      <c r="B9480">
        <v>54.003828525344318</v>
      </c>
    </row>
    <row r="9481" spans="1:2" x14ac:dyDescent="0.25">
      <c r="A9481">
        <v>947.80000000000007</v>
      </c>
      <c r="B9481">
        <v>54.049168593624309</v>
      </c>
    </row>
    <row r="9482" spans="1:2" x14ac:dyDescent="0.25">
      <c r="A9482">
        <v>947.90000000000009</v>
      </c>
      <c r="B9482">
        <v>54.0945086619043</v>
      </c>
    </row>
    <row r="9483" spans="1:2" x14ac:dyDescent="0.25">
      <c r="A9483">
        <v>948</v>
      </c>
      <c r="B9483">
        <v>54.139848730184241</v>
      </c>
    </row>
    <row r="9484" spans="1:2" x14ac:dyDescent="0.25">
      <c r="A9484">
        <v>948.1</v>
      </c>
      <c r="B9484">
        <v>54.221969954449818</v>
      </c>
    </row>
    <row r="9485" spans="1:2" x14ac:dyDescent="0.25">
      <c r="A9485">
        <v>948.2</v>
      </c>
      <c r="B9485">
        <v>54.304091178715403</v>
      </c>
    </row>
    <row r="9486" spans="1:2" x14ac:dyDescent="0.25">
      <c r="A9486">
        <v>948.30000000000007</v>
      </c>
      <c r="B9486">
        <v>54.386212402980973</v>
      </c>
    </row>
    <row r="9487" spans="1:2" x14ac:dyDescent="0.25">
      <c r="A9487">
        <v>948.40000000000009</v>
      </c>
      <c r="B9487">
        <v>54.468333627246537</v>
      </c>
    </row>
    <row r="9488" spans="1:2" x14ac:dyDescent="0.25">
      <c r="A9488">
        <v>948.5</v>
      </c>
      <c r="B9488">
        <v>54.550454851512029</v>
      </c>
    </row>
    <row r="9489" spans="1:2" x14ac:dyDescent="0.25">
      <c r="A9489">
        <v>948.6</v>
      </c>
      <c r="B9489">
        <v>54.632576075777607</v>
      </c>
    </row>
    <row r="9490" spans="1:2" x14ac:dyDescent="0.25">
      <c r="A9490">
        <v>948.7</v>
      </c>
      <c r="B9490">
        <v>54.714697300043177</v>
      </c>
    </row>
    <row r="9491" spans="1:2" x14ac:dyDescent="0.25">
      <c r="A9491">
        <v>948.80000000000007</v>
      </c>
      <c r="B9491">
        <v>54.796818524308748</v>
      </c>
    </row>
    <row r="9492" spans="1:2" x14ac:dyDescent="0.25">
      <c r="A9492">
        <v>948.90000000000009</v>
      </c>
      <c r="B9492">
        <v>54.878939748574332</v>
      </c>
    </row>
    <row r="9493" spans="1:2" x14ac:dyDescent="0.25">
      <c r="A9493">
        <v>949</v>
      </c>
      <c r="B9493">
        <v>54.961060972839817</v>
      </c>
    </row>
    <row r="9494" spans="1:2" x14ac:dyDescent="0.25">
      <c r="A9494">
        <v>949.1</v>
      </c>
      <c r="B9494">
        <v>55.05658340732051</v>
      </c>
    </row>
    <row r="9495" spans="1:2" x14ac:dyDescent="0.25">
      <c r="A9495">
        <v>949.2</v>
      </c>
      <c r="B9495">
        <v>55.152105841801202</v>
      </c>
    </row>
    <row r="9496" spans="1:2" x14ac:dyDescent="0.25">
      <c r="A9496">
        <v>949.30000000000007</v>
      </c>
      <c r="B9496">
        <v>55.247628276281887</v>
      </c>
    </row>
    <row r="9497" spans="1:2" x14ac:dyDescent="0.25">
      <c r="A9497">
        <v>949.40000000000009</v>
      </c>
      <c r="B9497">
        <v>55.343150710762579</v>
      </c>
    </row>
    <row r="9498" spans="1:2" x14ac:dyDescent="0.25">
      <c r="A9498">
        <v>949.5</v>
      </c>
      <c r="B9498">
        <v>55.438673145243158</v>
      </c>
    </row>
    <row r="9499" spans="1:2" x14ac:dyDescent="0.25">
      <c r="A9499">
        <v>949.6</v>
      </c>
      <c r="B9499">
        <v>55.53419557972385</v>
      </c>
    </row>
    <row r="9500" spans="1:2" x14ac:dyDescent="0.25">
      <c r="A9500">
        <v>949.7</v>
      </c>
      <c r="B9500">
        <v>55.629718014204542</v>
      </c>
    </row>
    <row r="9501" spans="1:2" x14ac:dyDescent="0.25">
      <c r="A9501">
        <v>949.80000000000007</v>
      </c>
      <c r="B9501">
        <v>55.725240448685227</v>
      </c>
    </row>
    <row r="9502" spans="1:2" x14ac:dyDescent="0.25">
      <c r="A9502">
        <v>949.90000000000009</v>
      </c>
      <c r="B9502">
        <v>55.820762883165933</v>
      </c>
    </row>
    <row r="9503" spans="1:2" x14ac:dyDescent="0.25">
      <c r="A9503">
        <v>950</v>
      </c>
      <c r="B9503">
        <v>55.916285317646498</v>
      </c>
    </row>
    <row r="9504" spans="1:2" x14ac:dyDescent="0.25">
      <c r="A9504">
        <v>950.1</v>
      </c>
      <c r="B9504">
        <v>55.861582885410037</v>
      </c>
    </row>
    <row r="9505" spans="1:2" x14ac:dyDescent="0.25">
      <c r="A9505">
        <v>950.2</v>
      </c>
      <c r="B9505">
        <v>55.806880453173576</v>
      </c>
    </row>
    <row r="9506" spans="1:2" x14ac:dyDescent="0.25">
      <c r="A9506">
        <v>950.30000000000007</v>
      </c>
      <c r="B9506">
        <v>55.752178020937123</v>
      </c>
    </row>
    <row r="9507" spans="1:2" x14ac:dyDescent="0.25">
      <c r="A9507">
        <v>950.40000000000009</v>
      </c>
      <c r="B9507">
        <v>55.697475588700662</v>
      </c>
    </row>
    <row r="9508" spans="1:2" x14ac:dyDescent="0.25">
      <c r="A9508">
        <v>950.5</v>
      </c>
      <c r="B9508">
        <v>55.642773156464251</v>
      </c>
    </row>
    <row r="9509" spans="1:2" x14ac:dyDescent="0.25">
      <c r="A9509">
        <v>950.6</v>
      </c>
      <c r="B9509">
        <v>55.588070724227791</v>
      </c>
    </row>
    <row r="9510" spans="1:2" x14ac:dyDescent="0.25">
      <c r="A9510">
        <v>950.7</v>
      </c>
      <c r="B9510">
        <v>55.533368291991323</v>
      </c>
    </row>
    <row r="9511" spans="1:2" x14ac:dyDescent="0.25">
      <c r="A9511">
        <v>950.80000000000007</v>
      </c>
      <c r="B9511">
        <v>55.478665859754862</v>
      </c>
    </row>
    <row r="9512" spans="1:2" x14ac:dyDescent="0.25">
      <c r="A9512">
        <v>950.90000000000009</v>
      </c>
      <c r="B9512">
        <v>55.423963427518402</v>
      </c>
    </row>
    <row r="9513" spans="1:2" x14ac:dyDescent="0.25">
      <c r="A9513">
        <v>951</v>
      </c>
      <c r="B9513">
        <v>55.369260995281998</v>
      </c>
    </row>
    <row r="9514" spans="1:2" x14ac:dyDescent="0.25">
      <c r="A9514">
        <v>951.1</v>
      </c>
      <c r="B9514">
        <v>55.150652489552208</v>
      </c>
    </row>
    <row r="9515" spans="1:2" x14ac:dyDescent="0.25">
      <c r="A9515">
        <v>951.2</v>
      </c>
      <c r="B9515">
        <v>54.932043983822417</v>
      </c>
    </row>
    <row r="9516" spans="1:2" x14ac:dyDescent="0.25">
      <c r="A9516">
        <v>951.30000000000007</v>
      </c>
      <c r="B9516">
        <v>54.713435478092627</v>
      </c>
    </row>
    <row r="9517" spans="1:2" x14ac:dyDescent="0.25">
      <c r="A9517">
        <v>951.40000000000009</v>
      </c>
      <c r="B9517">
        <v>54.494826972362837</v>
      </c>
    </row>
    <row r="9518" spans="1:2" x14ac:dyDescent="0.25">
      <c r="A9518">
        <v>951.5</v>
      </c>
      <c r="B9518">
        <v>54.276218466633303</v>
      </c>
    </row>
    <row r="9519" spans="1:2" x14ac:dyDescent="0.25">
      <c r="A9519">
        <v>951.6</v>
      </c>
      <c r="B9519">
        <v>54.057609960903498</v>
      </c>
    </row>
    <row r="9520" spans="1:2" x14ac:dyDescent="0.25">
      <c r="A9520">
        <v>951.7</v>
      </c>
      <c r="B9520">
        <v>53.839001455173708</v>
      </c>
    </row>
    <row r="9521" spans="1:2" x14ac:dyDescent="0.25">
      <c r="A9521">
        <v>951.80000000000007</v>
      </c>
      <c r="B9521">
        <v>53.620392949443918</v>
      </c>
    </row>
    <row r="9522" spans="1:2" x14ac:dyDescent="0.25">
      <c r="A9522">
        <v>951.90000000000009</v>
      </c>
      <c r="B9522">
        <v>53.401784443714128</v>
      </c>
    </row>
    <row r="9523" spans="1:2" x14ac:dyDescent="0.25">
      <c r="A9523">
        <v>952</v>
      </c>
      <c r="B9523">
        <v>53.183175937984593</v>
      </c>
    </row>
    <row r="9524" spans="1:2" x14ac:dyDescent="0.25">
      <c r="A9524">
        <v>952.1</v>
      </c>
      <c r="B9524">
        <v>52.832156025191942</v>
      </c>
    </row>
    <row r="9525" spans="1:2" x14ac:dyDescent="0.25">
      <c r="A9525">
        <v>952.2</v>
      </c>
      <c r="B9525">
        <v>52.481136112399291</v>
      </c>
    </row>
    <row r="9526" spans="1:2" x14ac:dyDescent="0.25">
      <c r="A9526">
        <v>952.30000000000007</v>
      </c>
      <c r="B9526">
        <v>52.13011619960664</v>
      </c>
    </row>
    <row r="9527" spans="1:2" x14ac:dyDescent="0.25">
      <c r="A9527">
        <v>952.40000000000009</v>
      </c>
      <c r="B9527">
        <v>51.779096286813989</v>
      </c>
    </row>
    <row r="9528" spans="1:2" x14ac:dyDescent="0.25">
      <c r="A9528">
        <v>952.5</v>
      </c>
      <c r="B9528">
        <v>51.428076374021742</v>
      </c>
    </row>
    <row r="9529" spans="1:2" x14ac:dyDescent="0.25">
      <c r="A9529">
        <v>952.6</v>
      </c>
      <c r="B9529">
        <v>51.077056461229091</v>
      </c>
    </row>
    <row r="9530" spans="1:2" x14ac:dyDescent="0.25">
      <c r="A9530">
        <v>952.7</v>
      </c>
      <c r="B9530">
        <v>50.726036548436447</v>
      </c>
    </row>
    <row r="9531" spans="1:2" x14ac:dyDescent="0.25">
      <c r="A9531">
        <v>952.80000000000007</v>
      </c>
      <c r="B9531">
        <v>50.375016635643803</v>
      </c>
    </row>
    <row r="9532" spans="1:2" x14ac:dyDescent="0.25">
      <c r="A9532">
        <v>952.90000000000009</v>
      </c>
      <c r="B9532">
        <v>50.023996722851152</v>
      </c>
    </row>
    <row r="9533" spans="1:2" x14ac:dyDescent="0.25">
      <c r="A9533">
        <v>953</v>
      </c>
      <c r="B9533">
        <v>49.672976810058898</v>
      </c>
    </row>
    <row r="9534" spans="1:2" x14ac:dyDescent="0.25">
      <c r="A9534">
        <v>953.1</v>
      </c>
      <c r="B9534">
        <v>49.130815428524187</v>
      </c>
    </row>
    <row r="9535" spans="1:2" x14ac:dyDescent="0.25">
      <c r="A9535">
        <v>953.2</v>
      </c>
      <c r="B9535">
        <v>48.588654046989483</v>
      </c>
    </row>
    <row r="9536" spans="1:2" x14ac:dyDescent="0.25">
      <c r="A9536">
        <v>953.30000000000007</v>
      </c>
      <c r="B9536">
        <v>48.046492665454771</v>
      </c>
    </row>
    <row r="9537" spans="1:2" x14ac:dyDescent="0.25">
      <c r="A9537">
        <v>953.40000000000009</v>
      </c>
      <c r="B9537">
        <v>47.50433128392006</v>
      </c>
    </row>
    <row r="9538" spans="1:2" x14ac:dyDescent="0.25">
      <c r="A9538">
        <v>953.5</v>
      </c>
      <c r="B9538">
        <v>46.962169902385973</v>
      </c>
    </row>
    <row r="9539" spans="1:2" x14ac:dyDescent="0.25">
      <c r="A9539">
        <v>953.6</v>
      </c>
      <c r="B9539">
        <v>46.420008520851262</v>
      </c>
    </row>
    <row r="9540" spans="1:2" x14ac:dyDescent="0.25">
      <c r="A9540">
        <v>953.7</v>
      </c>
      <c r="B9540">
        <v>45.87784713931655</v>
      </c>
    </row>
    <row r="9541" spans="1:2" x14ac:dyDescent="0.25">
      <c r="A9541">
        <v>953.80000000000007</v>
      </c>
      <c r="B9541">
        <v>45.335685757781853</v>
      </c>
    </row>
    <row r="9542" spans="1:2" x14ac:dyDescent="0.25">
      <c r="A9542">
        <v>953.90000000000009</v>
      </c>
      <c r="B9542">
        <v>44.793524376247127</v>
      </c>
    </row>
    <row r="9543" spans="1:2" x14ac:dyDescent="0.25">
      <c r="A9543">
        <v>954</v>
      </c>
      <c r="B9543">
        <v>44.251362994713041</v>
      </c>
    </row>
    <row r="9544" spans="1:2" x14ac:dyDescent="0.25">
      <c r="A9544">
        <v>954.1</v>
      </c>
      <c r="B9544">
        <v>43.812890117024068</v>
      </c>
    </row>
    <row r="9545" spans="1:2" x14ac:dyDescent="0.25">
      <c r="A9545">
        <v>954.2</v>
      </c>
      <c r="B9545">
        <v>43.374417239335102</v>
      </c>
    </row>
    <row r="9546" spans="1:2" x14ac:dyDescent="0.25">
      <c r="A9546">
        <v>954.30000000000007</v>
      </c>
      <c r="B9546">
        <v>42.935944361646129</v>
      </c>
    </row>
    <row r="9547" spans="1:2" x14ac:dyDescent="0.25">
      <c r="A9547">
        <v>954.40000000000009</v>
      </c>
      <c r="B9547">
        <v>42.497471483957163</v>
      </c>
    </row>
    <row r="9548" spans="1:2" x14ac:dyDescent="0.25">
      <c r="A9548">
        <v>954.5</v>
      </c>
      <c r="B9548">
        <v>42.058998606268688</v>
      </c>
    </row>
    <row r="9549" spans="1:2" x14ac:dyDescent="0.25">
      <c r="A9549">
        <v>954.6</v>
      </c>
      <c r="B9549">
        <v>41.620525728579707</v>
      </c>
    </row>
    <row r="9550" spans="1:2" x14ac:dyDescent="0.25">
      <c r="A9550">
        <v>954.7</v>
      </c>
      <c r="B9550">
        <v>41.182052850890749</v>
      </c>
    </row>
    <row r="9551" spans="1:2" x14ac:dyDescent="0.25">
      <c r="A9551">
        <v>954.80000000000007</v>
      </c>
      <c r="B9551">
        <v>40.743579973201783</v>
      </c>
    </row>
    <row r="9552" spans="1:2" x14ac:dyDescent="0.25">
      <c r="A9552">
        <v>954.90000000000009</v>
      </c>
      <c r="B9552">
        <v>40.30510709551281</v>
      </c>
    </row>
    <row r="9553" spans="1:2" x14ac:dyDescent="0.25">
      <c r="A9553">
        <v>955</v>
      </c>
      <c r="B9553">
        <v>39.866634217824327</v>
      </c>
    </row>
    <row r="9554" spans="1:2" x14ac:dyDescent="0.25">
      <c r="A9554">
        <v>955.1</v>
      </c>
      <c r="B9554">
        <v>39.305773835345157</v>
      </c>
    </row>
    <row r="9555" spans="1:2" x14ac:dyDescent="0.25">
      <c r="A9555">
        <v>955.2</v>
      </c>
      <c r="B9555">
        <v>38.744913452865973</v>
      </c>
    </row>
    <row r="9556" spans="1:2" x14ac:dyDescent="0.25">
      <c r="A9556">
        <v>955.30000000000007</v>
      </c>
      <c r="B9556">
        <v>38.184053070386803</v>
      </c>
    </row>
    <row r="9557" spans="1:2" x14ac:dyDescent="0.25">
      <c r="A9557">
        <v>955.40000000000009</v>
      </c>
      <c r="B9557">
        <v>37.623192687907618</v>
      </c>
    </row>
    <row r="9558" spans="1:2" x14ac:dyDescent="0.25">
      <c r="A9558">
        <v>955.5</v>
      </c>
      <c r="B9558">
        <v>37.062332305429067</v>
      </c>
    </row>
    <row r="9559" spans="1:2" x14ac:dyDescent="0.25">
      <c r="A9559">
        <v>955.6</v>
      </c>
      <c r="B9559">
        <v>36.501471922949897</v>
      </c>
    </row>
    <row r="9560" spans="1:2" x14ac:dyDescent="0.25">
      <c r="A9560">
        <v>955.7</v>
      </c>
      <c r="B9560">
        <v>35.940611540470712</v>
      </c>
    </row>
    <row r="9561" spans="1:2" x14ac:dyDescent="0.25">
      <c r="A9561">
        <v>955.80000000000007</v>
      </c>
      <c r="B9561">
        <v>35.379751157991542</v>
      </c>
    </row>
    <row r="9562" spans="1:2" x14ac:dyDescent="0.25">
      <c r="A9562">
        <v>955.90000000000009</v>
      </c>
      <c r="B9562">
        <v>34.818890775512358</v>
      </c>
    </row>
    <row r="9563" spans="1:2" x14ac:dyDescent="0.25">
      <c r="A9563">
        <v>956</v>
      </c>
      <c r="B9563">
        <v>34.258030393033813</v>
      </c>
    </row>
    <row r="9564" spans="1:2" x14ac:dyDescent="0.25">
      <c r="A9564">
        <v>956.1</v>
      </c>
      <c r="B9564">
        <v>33.636427893214332</v>
      </c>
    </row>
    <row r="9565" spans="1:2" x14ac:dyDescent="0.25">
      <c r="A9565">
        <v>956.2</v>
      </c>
      <c r="B9565">
        <v>33.014825393394837</v>
      </c>
    </row>
    <row r="9566" spans="1:2" x14ac:dyDescent="0.25">
      <c r="A9566">
        <v>956.30000000000007</v>
      </c>
      <c r="B9566">
        <v>32.393222893575363</v>
      </c>
    </row>
    <row r="9567" spans="1:2" x14ac:dyDescent="0.25">
      <c r="A9567">
        <v>956.40000000000009</v>
      </c>
      <c r="B9567">
        <v>31.771620393755882</v>
      </c>
    </row>
    <row r="9568" spans="1:2" x14ac:dyDescent="0.25">
      <c r="A9568">
        <v>956.5</v>
      </c>
      <c r="B9568">
        <v>31.1500178939371</v>
      </c>
    </row>
    <row r="9569" spans="1:2" x14ac:dyDescent="0.25">
      <c r="A9569">
        <v>956.6</v>
      </c>
      <c r="B9569">
        <v>30.528415394117619</v>
      </c>
    </row>
    <row r="9570" spans="1:2" x14ac:dyDescent="0.25">
      <c r="A9570">
        <v>956.7</v>
      </c>
      <c r="B9570">
        <v>29.906812894298142</v>
      </c>
    </row>
    <row r="9571" spans="1:2" x14ac:dyDescent="0.25">
      <c r="A9571">
        <v>956.80000000000007</v>
      </c>
      <c r="B9571">
        <v>29.28521039447865</v>
      </c>
    </row>
    <row r="9572" spans="1:2" x14ac:dyDescent="0.25">
      <c r="A9572">
        <v>956.90000000000009</v>
      </c>
      <c r="B9572">
        <v>28.663607894659169</v>
      </c>
    </row>
    <row r="9573" spans="1:2" x14ac:dyDescent="0.25">
      <c r="A9573">
        <v>957</v>
      </c>
      <c r="B9573">
        <v>28.042005394840391</v>
      </c>
    </row>
    <row r="9574" spans="1:2" x14ac:dyDescent="0.25">
      <c r="A9574">
        <v>957.1</v>
      </c>
      <c r="B9574">
        <v>27.801130863071229</v>
      </c>
    </row>
    <row r="9575" spans="1:2" x14ac:dyDescent="0.25">
      <c r="A9575">
        <v>957.2</v>
      </c>
      <c r="B9575">
        <v>27.560256331302071</v>
      </c>
    </row>
    <row r="9576" spans="1:2" x14ac:dyDescent="0.25">
      <c r="A9576">
        <v>957.30000000000007</v>
      </c>
      <c r="B9576">
        <v>27.319381799532909</v>
      </c>
    </row>
    <row r="9577" spans="1:2" x14ac:dyDescent="0.25">
      <c r="A9577">
        <v>957.40000000000009</v>
      </c>
      <c r="B9577">
        <v>27.078507267763751</v>
      </c>
    </row>
    <row r="9578" spans="1:2" x14ac:dyDescent="0.25">
      <c r="A9578">
        <v>957.5</v>
      </c>
      <c r="B9578">
        <v>26.83763273599487</v>
      </c>
    </row>
    <row r="9579" spans="1:2" x14ac:dyDescent="0.25">
      <c r="A9579">
        <v>957.6</v>
      </c>
      <c r="B9579">
        <v>26.596758204225711</v>
      </c>
    </row>
    <row r="9580" spans="1:2" x14ac:dyDescent="0.25">
      <c r="A9580">
        <v>957.7</v>
      </c>
      <c r="B9580">
        <v>26.35588367245655</v>
      </c>
    </row>
    <row r="9581" spans="1:2" x14ac:dyDescent="0.25">
      <c r="A9581">
        <v>957.80000000000007</v>
      </c>
      <c r="B9581">
        <v>26.115009140687391</v>
      </c>
    </row>
    <row r="9582" spans="1:2" x14ac:dyDescent="0.25">
      <c r="A9582">
        <v>957.90000000000009</v>
      </c>
      <c r="B9582">
        <v>25.874134608918229</v>
      </c>
    </row>
    <row r="9583" spans="1:2" x14ac:dyDescent="0.25">
      <c r="A9583">
        <v>958</v>
      </c>
      <c r="B9583">
        <v>25.633260077149341</v>
      </c>
    </row>
    <row r="9584" spans="1:2" x14ac:dyDescent="0.25">
      <c r="A9584">
        <v>958.1</v>
      </c>
      <c r="B9584">
        <v>25.574152367718611</v>
      </c>
    </row>
    <row r="9585" spans="1:2" x14ac:dyDescent="0.25">
      <c r="A9585">
        <v>958.2</v>
      </c>
      <c r="B9585">
        <v>25.51504465828787</v>
      </c>
    </row>
    <row r="9586" spans="1:2" x14ac:dyDescent="0.25">
      <c r="A9586">
        <v>958.30000000000007</v>
      </c>
      <c r="B9586">
        <v>25.45593694885714</v>
      </c>
    </row>
    <row r="9587" spans="1:2" x14ac:dyDescent="0.25">
      <c r="A9587">
        <v>958.40000000000009</v>
      </c>
      <c r="B9587">
        <v>25.396829239426399</v>
      </c>
    </row>
    <row r="9588" spans="1:2" x14ac:dyDescent="0.25">
      <c r="A9588">
        <v>958.5</v>
      </c>
      <c r="B9588">
        <v>25.337721529995729</v>
      </c>
    </row>
    <row r="9589" spans="1:2" x14ac:dyDescent="0.25">
      <c r="A9589">
        <v>958.6</v>
      </c>
      <c r="B9589">
        <v>25.278613820564999</v>
      </c>
    </row>
    <row r="9590" spans="1:2" x14ac:dyDescent="0.25">
      <c r="A9590">
        <v>958.7</v>
      </c>
      <c r="B9590">
        <v>25.219506111134262</v>
      </c>
    </row>
    <row r="9591" spans="1:2" x14ac:dyDescent="0.25">
      <c r="A9591">
        <v>958.80000000000007</v>
      </c>
      <c r="B9591">
        <v>25.160398401703521</v>
      </c>
    </row>
    <row r="9592" spans="1:2" x14ac:dyDescent="0.25">
      <c r="A9592">
        <v>958.90000000000009</v>
      </c>
      <c r="B9592">
        <v>25.101290692272791</v>
      </c>
    </row>
    <row r="9593" spans="1:2" x14ac:dyDescent="0.25">
      <c r="A9593">
        <v>959</v>
      </c>
      <c r="B9593">
        <v>25.042182982842121</v>
      </c>
    </row>
    <row r="9594" spans="1:2" x14ac:dyDescent="0.25">
      <c r="A9594">
        <v>959.1</v>
      </c>
      <c r="B9594">
        <v>25.309872294810479</v>
      </c>
    </row>
    <row r="9595" spans="1:2" x14ac:dyDescent="0.25">
      <c r="A9595">
        <v>959.2</v>
      </c>
      <c r="B9595">
        <v>25.57756160677884</v>
      </c>
    </row>
    <row r="9596" spans="1:2" x14ac:dyDescent="0.25">
      <c r="A9596">
        <v>959.30000000000007</v>
      </c>
      <c r="B9596">
        <v>25.845250918747201</v>
      </c>
    </row>
    <row r="9597" spans="1:2" x14ac:dyDescent="0.25">
      <c r="A9597">
        <v>959.40000000000009</v>
      </c>
      <c r="B9597">
        <v>26.112940230715559</v>
      </c>
    </row>
    <row r="9598" spans="1:2" x14ac:dyDescent="0.25">
      <c r="A9598">
        <v>959.5</v>
      </c>
      <c r="B9598">
        <v>26.380629542683621</v>
      </c>
    </row>
    <row r="9599" spans="1:2" x14ac:dyDescent="0.25">
      <c r="A9599">
        <v>959.6</v>
      </c>
      <c r="B9599">
        <v>26.648318854651979</v>
      </c>
    </row>
    <row r="9600" spans="1:2" x14ac:dyDescent="0.25">
      <c r="A9600">
        <v>959.7</v>
      </c>
      <c r="B9600">
        <v>26.91600816662034</v>
      </c>
    </row>
    <row r="9601" spans="1:2" x14ac:dyDescent="0.25">
      <c r="A9601">
        <v>959.80000000000007</v>
      </c>
      <c r="B9601">
        <v>27.183697478588702</v>
      </c>
    </row>
    <row r="9602" spans="1:2" x14ac:dyDescent="0.25">
      <c r="A9602">
        <v>959.90000000000009</v>
      </c>
      <c r="B9602">
        <v>27.451386790557059</v>
      </c>
    </row>
    <row r="9603" spans="1:2" x14ac:dyDescent="0.25">
      <c r="A9603">
        <v>960</v>
      </c>
      <c r="B9603">
        <v>27.719076102525111</v>
      </c>
    </row>
    <row r="9604" spans="1:2" x14ac:dyDescent="0.25">
      <c r="A9604">
        <v>960.1</v>
      </c>
      <c r="B9604">
        <v>27.96414293447847</v>
      </c>
    </row>
    <row r="9605" spans="1:2" x14ac:dyDescent="0.25">
      <c r="A9605">
        <v>960.2</v>
      </c>
      <c r="B9605">
        <v>28.20920976643183</v>
      </c>
    </row>
    <row r="9606" spans="1:2" x14ac:dyDescent="0.25">
      <c r="A9606">
        <v>960.30000000000007</v>
      </c>
      <c r="B9606">
        <v>28.454276598385182</v>
      </c>
    </row>
    <row r="9607" spans="1:2" x14ac:dyDescent="0.25">
      <c r="A9607">
        <v>960.40000000000009</v>
      </c>
      <c r="B9607">
        <v>28.699343430338541</v>
      </c>
    </row>
    <row r="9608" spans="1:2" x14ac:dyDescent="0.25">
      <c r="A9608">
        <v>960.5</v>
      </c>
      <c r="B9608">
        <v>28.944410262291608</v>
      </c>
    </row>
    <row r="9609" spans="1:2" x14ac:dyDescent="0.25">
      <c r="A9609">
        <v>960.6</v>
      </c>
      <c r="B9609">
        <v>29.189477094244971</v>
      </c>
    </row>
    <row r="9610" spans="1:2" x14ac:dyDescent="0.25">
      <c r="A9610">
        <v>960.7</v>
      </c>
      <c r="B9610">
        <v>29.434543926198319</v>
      </c>
    </row>
    <row r="9611" spans="1:2" x14ac:dyDescent="0.25">
      <c r="A9611">
        <v>960.80000000000007</v>
      </c>
      <c r="B9611">
        <v>29.679610758151679</v>
      </c>
    </row>
    <row r="9612" spans="1:2" x14ac:dyDescent="0.25">
      <c r="A9612">
        <v>960.90000000000009</v>
      </c>
      <c r="B9612">
        <v>29.924677590105031</v>
      </c>
    </row>
    <row r="9613" spans="1:2" x14ac:dyDescent="0.25">
      <c r="A9613">
        <v>961</v>
      </c>
      <c r="B9613">
        <v>30.169744422058109</v>
      </c>
    </row>
    <row r="9614" spans="1:2" x14ac:dyDescent="0.25">
      <c r="A9614">
        <v>961.1</v>
      </c>
      <c r="B9614">
        <v>30.93608789775702</v>
      </c>
    </row>
    <row r="9615" spans="1:2" x14ac:dyDescent="0.25">
      <c r="A9615">
        <v>961.2</v>
      </c>
      <c r="B9615">
        <v>31.70243137345593</v>
      </c>
    </row>
    <row r="9616" spans="1:2" x14ac:dyDescent="0.25">
      <c r="A9616">
        <v>961.30000000000007</v>
      </c>
      <c r="B9616">
        <v>32.46877484915484</v>
      </c>
    </row>
    <row r="9617" spans="1:2" x14ac:dyDescent="0.25">
      <c r="A9617">
        <v>961.40000000000009</v>
      </c>
      <c r="B9617">
        <v>33.235118324853758</v>
      </c>
    </row>
    <row r="9618" spans="1:2" x14ac:dyDescent="0.25">
      <c r="A9618">
        <v>961.5</v>
      </c>
      <c r="B9618">
        <v>34.001461800551787</v>
      </c>
    </row>
    <row r="9619" spans="1:2" x14ac:dyDescent="0.25">
      <c r="A9619">
        <v>961.6</v>
      </c>
      <c r="B9619">
        <v>34.767805276250712</v>
      </c>
    </row>
    <row r="9620" spans="1:2" x14ac:dyDescent="0.25">
      <c r="A9620">
        <v>961.7</v>
      </c>
      <c r="B9620">
        <v>35.534148751949623</v>
      </c>
    </row>
    <row r="9621" spans="1:2" x14ac:dyDescent="0.25">
      <c r="A9621">
        <v>961.80000000000007</v>
      </c>
      <c r="B9621">
        <v>36.300492227648533</v>
      </c>
    </row>
    <row r="9622" spans="1:2" x14ac:dyDescent="0.25">
      <c r="A9622">
        <v>961.90000000000009</v>
      </c>
      <c r="B9622">
        <v>37.066835703347436</v>
      </c>
    </row>
    <row r="9623" spans="1:2" x14ac:dyDescent="0.25">
      <c r="A9623">
        <v>962</v>
      </c>
      <c r="B9623">
        <v>37.83317917904548</v>
      </c>
    </row>
    <row r="9624" spans="1:2" x14ac:dyDescent="0.25">
      <c r="A9624">
        <v>962.1</v>
      </c>
      <c r="B9624">
        <v>38.402429907550712</v>
      </c>
    </row>
    <row r="9625" spans="1:2" x14ac:dyDescent="0.25">
      <c r="A9625">
        <v>962.2</v>
      </c>
      <c r="B9625">
        <v>38.971680636055943</v>
      </c>
    </row>
    <row r="9626" spans="1:2" x14ac:dyDescent="0.25">
      <c r="A9626">
        <v>962.30000000000007</v>
      </c>
      <c r="B9626">
        <v>39.540931364561168</v>
      </c>
    </row>
    <row r="9627" spans="1:2" x14ac:dyDescent="0.25">
      <c r="A9627">
        <v>962.40000000000009</v>
      </c>
      <c r="B9627">
        <v>40.110182093066413</v>
      </c>
    </row>
    <row r="9628" spans="1:2" x14ac:dyDescent="0.25">
      <c r="A9628">
        <v>962.5</v>
      </c>
      <c r="B9628">
        <v>40.679432821570998</v>
      </c>
    </row>
    <row r="9629" spans="1:2" x14ac:dyDescent="0.25">
      <c r="A9629">
        <v>962.6</v>
      </c>
      <c r="B9629">
        <v>41.24868355007623</v>
      </c>
    </row>
    <row r="9630" spans="1:2" x14ac:dyDescent="0.25">
      <c r="A9630">
        <v>962.7</v>
      </c>
      <c r="B9630">
        <v>41.817934278581461</v>
      </c>
    </row>
    <row r="9631" spans="1:2" x14ac:dyDescent="0.25">
      <c r="A9631">
        <v>962.80000000000007</v>
      </c>
      <c r="B9631">
        <v>42.387185007086693</v>
      </c>
    </row>
    <row r="9632" spans="1:2" x14ac:dyDescent="0.25">
      <c r="A9632">
        <v>962.90000000000009</v>
      </c>
      <c r="B9632">
        <v>42.956435735591917</v>
      </c>
    </row>
    <row r="9633" spans="1:2" x14ac:dyDescent="0.25">
      <c r="A9633">
        <v>963</v>
      </c>
      <c r="B9633">
        <v>43.525686464096509</v>
      </c>
    </row>
    <row r="9634" spans="1:2" x14ac:dyDescent="0.25">
      <c r="A9634">
        <v>963.1</v>
      </c>
      <c r="B9634">
        <v>43.882446932921333</v>
      </c>
    </row>
    <row r="9635" spans="1:2" x14ac:dyDescent="0.25">
      <c r="A9635">
        <v>963.2</v>
      </c>
      <c r="B9635">
        <v>44.23920740174615</v>
      </c>
    </row>
    <row r="9636" spans="1:2" x14ac:dyDescent="0.25">
      <c r="A9636">
        <v>963.30000000000007</v>
      </c>
      <c r="B9636">
        <v>44.595967870570973</v>
      </c>
    </row>
    <row r="9637" spans="1:2" x14ac:dyDescent="0.25">
      <c r="A9637">
        <v>963.40000000000009</v>
      </c>
      <c r="B9637">
        <v>44.95272833939579</v>
      </c>
    </row>
    <row r="9638" spans="1:2" x14ac:dyDescent="0.25">
      <c r="A9638">
        <v>963.5</v>
      </c>
      <c r="B9638">
        <v>45.309488808220202</v>
      </c>
    </row>
    <row r="9639" spans="1:2" x14ac:dyDescent="0.25">
      <c r="A9639">
        <v>963.6</v>
      </c>
      <c r="B9639">
        <v>45.666249277045019</v>
      </c>
    </row>
    <row r="9640" spans="1:2" x14ac:dyDescent="0.25">
      <c r="A9640">
        <v>963.7</v>
      </c>
      <c r="B9640">
        <v>46.023009745869842</v>
      </c>
    </row>
    <row r="9641" spans="1:2" x14ac:dyDescent="0.25">
      <c r="A9641">
        <v>963.80000000000007</v>
      </c>
      <c r="B9641">
        <v>46.379770214694659</v>
      </c>
    </row>
    <row r="9642" spans="1:2" x14ac:dyDescent="0.25">
      <c r="A9642">
        <v>963.90000000000009</v>
      </c>
      <c r="B9642">
        <v>46.736530683519483</v>
      </c>
    </row>
    <row r="9643" spans="1:2" x14ac:dyDescent="0.25">
      <c r="A9643">
        <v>964</v>
      </c>
      <c r="B9643">
        <v>47.093291152343888</v>
      </c>
    </row>
    <row r="9644" spans="1:2" x14ac:dyDescent="0.25">
      <c r="A9644">
        <v>964.1</v>
      </c>
      <c r="B9644">
        <v>47.335132359880483</v>
      </c>
    </row>
    <row r="9645" spans="1:2" x14ac:dyDescent="0.25">
      <c r="A9645">
        <v>964.2</v>
      </c>
      <c r="B9645">
        <v>47.576973567417063</v>
      </c>
    </row>
    <row r="9646" spans="1:2" x14ac:dyDescent="0.25">
      <c r="A9646">
        <v>964.30000000000007</v>
      </c>
      <c r="B9646">
        <v>47.818814774953637</v>
      </c>
    </row>
    <row r="9647" spans="1:2" x14ac:dyDescent="0.25">
      <c r="A9647">
        <v>964.40000000000009</v>
      </c>
      <c r="B9647">
        <v>48.060655982490218</v>
      </c>
    </row>
    <row r="9648" spans="1:2" x14ac:dyDescent="0.25">
      <c r="A9648">
        <v>964.5</v>
      </c>
      <c r="B9648">
        <v>48.302497190026529</v>
      </c>
    </row>
    <row r="9649" spans="1:2" x14ac:dyDescent="0.25">
      <c r="A9649">
        <v>964.6</v>
      </c>
      <c r="B9649">
        <v>48.544338397563124</v>
      </c>
    </row>
    <row r="9650" spans="1:2" x14ac:dyDescent="0.25">
      <c r="A9650">
        <v>964.7</v>
      </c>
      <c r="B9650">
        <v>48.786179605099697</v>
      </c>
    </row>
    <row r="9651" spans="1:2" x14ac:dyDescent="0.25">
      <c r="A9651">
        <v>964.80000000000007</v>
      </c>
      <c r="B9651">
        <v>49.028020812636278</v>
      </c>
    </row>
    <row r="9652" spans="1:2" x14ac:dyDescent="0.25">
      <c r="A9652">
        <v>964.90000000000009</v>
      </c>
      <c r="B9652">
        <v>49.269862020172859</v>
      </c>
    </row>
    <row r="9653" spans="1:2" x14ac:dyDescent="0.25">
      <c r="A9653">
        <v>965</v>
      </c>
      <c r="B9653">
        <v>49.51170322770917</v>
      </c>
    </row>
    <row r="9654" spans="1:2" x14ac:dyDescent="0.25">
      <c r="A9654">
        <v>965.1</v>
      </c>
      <c r="B9654">
        <v>49.592547393192334</v>
      </c>
    </row>
    <row r="9655" spans="1:2" x14ac:dyDescent="0.25">
      <c r="A9655">
        <v>965.2</v>
      </c>
      <c r="B9655">
        <v>49.673391558675497</v>
      </c>
    </row>
    <row r="9656" spans="1:2" x14ac:dyDescent="0.25">
      <c r="A9656">
        <v>965.30000000000007</v>
      </c>
      <c r="B9656">
        <v>49.754235724158661</v>
      </c>
    </row>
    <row r="9657" spans="1:2" x14ac:dyDescent="0.25">
      <c r="A9657">
        <v>965.40000000000009</v>
      </c>
      <c r="B9657">
        <v>49.835079889641833</v>
      </c>
    </row>
    <row r="9658" spans="1:2" x14ac:dyDescent="0.25">
      <c r="A9658">
        <v>965.5</v>
      </c>
      <c r="B9658">
        <v>49.915924055124897</v>
      </c>
    </row>
    <row r="9659" spans="1:2" x14ac:dyDescent="0.25">
      <c r="A9659">
        <v>965.6</v>
      </c>
      <c r="B9659">
        <v>49.996768220608068</v>
      </c>
    </row>
    <row r="9660" spans="1:2" x14ac:dyDescent="0.25">
      <c r="A9660">
        <v>965.7</v>
      </c>
      <c r="B9660">
        <v>50.077612386091232</v>
      </c>
    </row>
    <row r="9661" spans="1:2" x14ac:dyDescent="0.25">
      <c r="A9661">
        <v>965.80000000000007</v>
      </c>
      <c r="B9661">
        <v>50.158456551574403</v>
      </c>
    </row>
    <row r="9662" spans="1:2" x14ac:dyDescent="0.25">
      <c r="A9662">
        <v>965.90000000000009</v>
      </c>
      <c r="B9662">
        <v>50.23930071705756</v>
      </c>
    </row>
    <row r="9663" spans="1:2" x14ac:dyDescent="0.25">
      <c r="A9663">
        <v>966</v>
      </c>
      <c r="B9663">
        <v>50.320144882540632</v>
      </c>
    </row>
    <row r="9664" spans="1:2" x14ac:dyDescent="0.25">
      <c r="A9664">
        <v>966.1</v>
      </c>
      <c r="B9664">
        <v>50.434818245533442</v>
      </c>
    </row>
    <row r="9665" spans="1:2" x14ac:dyDescent="0.25">
      <c r="A9665">
        <v>966.2</v>
      </c>
      <c r="B9665">
        <v>50.549491608526239</v>
      </c>
    </row>
    <row r="9666" spans="1:2" x14ac:dyDescent="0.25">
      <c r="A9666">
        <v>966.30000000000007</v>
      </c>
      <c r="B9666">
        <v>50.66416497151905</v>
      </c>
    </row>
    <row r="9667" spans="1:2" x14ac:dyDescent="0.25">
      <c r="A9667">
        <v>966.40000000000009</v>
      </c>
      <c r="B9667">
        <v>50.778838334511853</v>
      </c>
    </row>
    <row r="9668" spans="1:2" x14ac:dyDescent="0.25">
      <c r="A9668">
        <v>966.5</v>
      </c>
      <c r="B9668">
        <v>50.893511697504522</v>
      </c>
    </row>
    <row r="9669" spans="1:2" x14ac:dyDescent="0.25">
      <c r="A9669">
        <v>966.6</v>
      </c>
      <c r="B9669">
        <v>51.008185060497333</v>
      </c>
    </row>
    <row r="9670" spans="1:2" x14ac:dyDescent="0.25">
      <c r="A9670">
        <v>966.7</v>
      </c>
      <c r="B9670">
        <v>51.122858423490143</v>
      </c>
    </row>
    <row r="9671" spans="1:2" x14ac:dyDescent="0.25">
      <c r="A9671">
        <v>966.80000000000007</v>
      </c>
      <c r="B9671">
        <v>51.23753178648294</v>
      </c>
    </row>
    <row r="9672" spans="1:2" x14ac:dyDescent="0.25">
      <c r="A9672">
        <v>966.90000000000009</v>
      </c>
      <c r="B9672">
        <v>51.352205149475743</v>
      </c>
    </row>
    <row r="9673" spans="1:2" x14ac:dyDescent="0.25">
      <c r="A9673">
        <v>967</v>
      </c>
      <c r="B9673">
        <v>51.466878512468419</v>
      </c>
    </row>
    <row r="9674" spans="1:2" x14ac:dyDescent="0.25">
      <c r="A9674">
        <v>967.1</v>
      </c>
      <c r="B9674">
        <v>51.429735767102208</v>
      </c>
    </row>
    <row r="9675" spans="1:2" x14ac:dyDescent="0.25">
      <c r="A9675">
        <v>967.2</v>
      </c>
      <c r="B9675">
        <v>51.392593021735991</v>
      </c>
    </row>
    <row r="9676" spans="1:2" x14ac:dyDescent="0.25">
      <c r="A9676">
        <v>967.30000000000007</v>
      </c>
      <c r="B9676">
        <v>51.35545027636978</v>
      </c>
    </row>
    <row r="9677" spans="1:2" x14ac:dyDescent="0.25">
      <c r="A9677">
        <v>967.40000000000009</v>
      </c>
      <c r="B9677">
        <v>51.318307531003562</v>
      </c>
    </row>
    <row r="9678" spans="1:2" x14ac:dyDescent="0.25">
      <c r="A9678">
        <v>967.5</v>
      </c>
      <c r="B9678">
        <v>51.281164785637387</v>
      </c>
    </row>
    <row r="9679" spans="1:2" x14ac:dyDescent="0.25">
      <c r="A9679">
        <v>967.6</v>
      </c>
      <c r="B9679">
        <v>51.244022040271183</v>
      </c>
    </row>
    <row r="9680" spans="1:2" x14ac:dyDescent="0.25">
      <c r="A9680">
        <v>967.7</v>
      </c>
      <c r="B9680">
        <v>51.206879294904972</v>
      </c>
    </row>
    <row r="9681" spans="1:2" x14ac:dyDescent="0.25">
      <c r="A9681">
        <v>967.80000000000007</v>
      </c>
      <c r="B9681">
        <v>51.169736549538747</v>
      </c>
    </row>
    <row r="9682" spans="1:2" x14ac:dyDescent="0.25">
      <c r="A9682">
        <v>967.90000000000009</v>
      </c>
      <c r="B9682">
        <v>51.132593804172537</v>
      </c>
    </row>
    <row r="9683" spans="1:2" x14ac:dyDescent="0.25">
      <c r="A9683">
        <v>968</v>
      </c>
      <c r="B9683">
        <v>51.095451058806368</v>
      </c>
    </row>
    <row r="9684" spans="1:2" x14ac:dyDescent="0.25">
      <c r="A9684">
        <v>968.1</v>
      </c>
      <c r="B9684">
        <v>51.161877768208562</v>
      </c>
    </row>
    <row r="9685" spans="1:2" x14ac:dyDescent="0.25">
      <c r="A9685">
        <v>968.2</v>
      </c>
      <c r="B9685">
        <v>51.228304477610749</v>
      </c>
    </row>
    <row r="9686" spans="1:2" x14ac:dyDescent="0.25">
      <c r="A9686">
        <v>968.30000000000007</v>
      </c>
      <c r="B9686">
        <v>51.294731187012943</v>
      </c>
    </row>
    <row r="9687" spans="1:2" x14ac:dyDescent="0.25">
      <c r="A9687">
        <v>968.40000000000009</v>
      </c>
      <c r="B9687">
        <v>51.361157896415143</v>
      </c>
    </row>
    <row r="9688" spans="1:2" x14ac:dyDescent="0.25">
      <c r="A9688">
        <v>968.5</v>
      </c>
      <c r="B9688">
        <v>51.427584605817252</v>
      </c>
    </row>
    <row r="9689" spans="1:2" x14ac:dyDescent="0.25">
      <c r="A9689">
        <v>968.6</v>
      </c>
      <c r="B9689">
        <v>51.494011315219453</v>
      </c>
    </row>
    <row r="9690" spans="1:2" x14ac:dyDescent="0.25">
      <c r="A9690">
        <v>968.7</v>
      </c>
      <c r="B9690">
        <v>51.560438024621632</v>
      </c>
    </row>
    <row r="9691" spans="1:2" x14ac:dyDescent="0.25">
      <c r="A9691">
        <v>968.80000000000007</v>
      </c>
      <c r="B9691">
        <v>51.626864734023833</v>
      </c>
    </row>
    <row r="9692" spans="1:2" x14ac:dyDescent="0.25">
      <c r="A9692">
        <v>968.90000000000009</v>
      </c>
      <c r="B9692">
        <v>51.69329144342602</v>
      </c>
    </row>
    <row r="9693" spans="1:2" x14ac:dyDescent="0.25">
      <c r="A9693">
        <v>969</v>
      </c>
      <c r="B9693">
        <v>51.759718152828142</v>
      </c>
    </row>
    <row r="9694" spans="1:2" x14ac:dyDescent="0.25">
      <c r="A9694">
        <v>969.1</v>
      </c>
      <c r="B9694">
        <v>51.587097356529327</v>
      </c>
    </row>
    <row r="9695" spans="1:2" x14ac:dyDescent="0.25">
      <c r="A9695">
        <v>969.2</v>
      </c>
      <c r="B9695">
        <v>51.414476560230533</v>
      </c>
    </row>
    <row r="9696" spans="1:2" x14ac:dyDescent="0.25">
      <c r="A9696">
        <v>969.30000000000007</v>
      </c>
      <c r="B9696">
        <v>51.241855763931731</v>
      </c>
    </row>
    <row r="9697" spans="1:2" x14ac:dyDescent="0.25">
      <c r="A9697">
        <v>969.40000000000009</v>
      </c>
      <c r="B9697">
        <v>51.06923496763293</v>
      </c>
    </row>
    <row r="9698" spans="1:2" x14ac:dyDescent="0.25">
      <c r="A9698">
        <v>969.5</v>
      </c>
      <c r="B9698">
        <v>50.896614171334321</v>
      </c>
    </row>
    <row r="9699" spans="1:2" x14ac:dyDescent="0.25">
      <c r="A9699">
        <v>969.6</v>
      </c>
      <c r="B9699">
        <v>50.723993375035519</v>
      </c>
    </row>
    <row r="9700" spans="1:2" x14ac:dyDescent="0.25">
      <c r="A9700">
        <v>969.7</v>
      </c>
      <c r="B9700">
        <v>50.551372578736718</v>
      </c>
    </row>
    <row r="9701" spans="1:2" x14ac:dyDescent="0.25">
      <c r="A9701">
        <v>969.80000000000007</v>
      </c>
      <c r="B9701">
        <v>50.378751782437917</v>
      </c>
    </row>
    <row r="9702" spans="1:2" x14ac:dyDescent="0.25">
      <c r="A9702">
        <v>969.90000000000009</v>
      </c>
      <c r="B9702">
        <v>50.206130986139122</v>
      </c>
    </row>
    <row r="9703" spans="1:2" x14ac:dyDescent="0.25">
      <c r="A9703">
        <v>970</v>
      </c>
      <c r="B9703">
        <v>50.033510189840513</v>
      </c>
    </row>
    <row r="9704" spans="1:2" x14ac:dyDescent="0.25">
      <c r="A9704">
        <v>970.1</v>
      </c>
      <c r="B9704">
        <v>49.946097081906373</v>
      </c>
    </row>
    <row r="9705" spans="1:2" x14ac:dyDescent="0.25">
      <c r="A9705">
        <v>970.2</v>
      </c>
      <c r="B9705">
        <v>49.858683973972241</v>
      </c>
    </row>
    <row r="9706" spans="1:2" x14ac:dyDescent="0.25">
      <c r="A9706">
        <v>970.30000000000007</v>
      </c>
      <c r="B9706">
        <v>49.771270866038101</v>
      </c>
    </row>
    <row r="9707" spans="1:2" x14ac:dyDescent="0.25">
      <c r="A9707">
        <v>970.40000000000009</v>
      </c>
      <c r="B9707">
        <v>49.683857758103969</v>
      </c>
    </row>
    <row r="9708" spans="1:2" x14ac:dyDescent="0.25">
      <c r="A9708">
        <v>970.5</v>
      </c>
      <c r="B9708">
        <v>49.596444650169929</v>
      </c>
    </row>
    <row r="9709" spans="1:2" x14ac:dyDescent="0.25">
      <c r="A9709">
        <v>970.6</v>
      </c>
      <c r="B9709">
        <v>49.509031542235789</v>
      </c>
    </row>
    <row r="9710" spans="1:2" x14ac:dyDescent="0.25">
      <c r="A9710">
        <v>970.7</v>
      </c>
      <c r="B9710">
        <v>49.421618434301656</v>
      </c>
    </row>
    <row r="9711" spans="1:2" x14ac:dyDescent="0.25">
      <c r="A9711">
        <v>970.80000000000007</v>
      </c>
      <c r="B9711">
        <v>49.334205326367517</v>
      </c>
    </row>
    <row r="9712" spans="1:2" x14ac:dyDescent="0.25">
      <c r="A9712">
        <v>970.90000000000009</v>
      </c>
      <c r="B9712">
        <v>49.246792218433377</v>
      </c>
    </row>
    <row r="9713" spans="1:2" x14ac:dyDescent="0.25">
      <c r="A9713">
        <v>971</v>
      </c>
      <c r="B9713">
        <v>49.159379110499337</v>
      </c>
    </row>
    <row r="9714" spans="1:2" x14ac:dyDescent="0.25">
      <c r="A9714">
        <v>971.1</v>
      </c>
      <c r="B9714">
        <v>48.82815828429591</v>
      </c>
    </row>
    <row r="9715" spans="1:2" x14ac:dyDescent="0.25">
      <c r="A9715">
        <v>971.2</v>
      </c>
      <c r="B9715">
        <v>48.496937458092482</v>
      </c>
    </row>
    <row r="9716" spans="1:2" x14ac:dyDescent="0.25">
      <c r="A9716">
        <v>971.30000000000007</v>
      </c>
      <c r="B9716">
        <v>48.16571663188904</v>
      </c>
    </row>
    <row r="9717" spans="1:2" x14ac:dyDescent="0.25">
      <c r="A9717">
        <v>971.40000000000009</v>
      </c>
      <c r="B9717">
        <v>47.834495805685613</v>
      </c>
    </row>
    <row r="9718" spans="1:2" x14ac:dyDescent="0.25">
      <c r="A9718">
        <v>971.5</v>
      </c>
      <c r="B9718">
        <v>47.503274979482548</v>
      </c>
    </row>
    <row r="9719" spans="1:2" x14ac:dyDescent="0.25">
      <c r="A9719">
        <v>971.6</v>
      </c>
      <c r="B9719">
        <v>47.17205415327912</v>
      </c>
    </row>
    <row r="9720" spans="1:2" x14ac:dyDescent="0.25">
      <c r="A9720">
        <v>971.7</v>
      </c>
      <c r="B9720">
        <v>46.840833327075693</v>
      </c>
    </row>
    <row r="9721" spans="1:2" x14ac:dyDescent="0.25">
      <c r="A9721">
        <v>971.80000000000007</v>
      </c>
      <c r="B9721">
        <v>46.509612500872251</v>
      </c>
    </row>
    <row r="9722" spans="1:2" x14ac:dyDescent="0.25">
      <c r="A9722">
        <v>971.90000000000009</v>
      </c>
      <c r="B9722">
        <v>46.178391674668823</v>
      </c>
    </row>
    <row r="9723" spans="1:2" x14ac:dyDescent="0.25">
      <c r="A9723">
        <v>972</v>
      </c>
      <c r="B9723">
        <v>45.847170848465758</v>
      </c>
    </row>
    <row r="9724" spans="1:2" x14ac:dyDescent="0.25">
      <c r="A9724">
        <v>972.1</v>
      </c>
      <c r="B9724">
        <v>45.362939686119603</v>
      </c>
    </row>
    <row r="9725" spans="1:2" x14ac:dyDescent="0.25">
      <c r="A9725">
        <v>972.2</v>
      </c>
      <c r="B9725">
        <v>44.87870852377344</v>
      </c>
    </row>
    <row r="9726" spans="1:2" x14ac:dyDescent="0.25">
      <c r="A9726">
        <v>972.30000000000007</v>
      </c>
      <c r="B9726">
        <v>44.394477361427278</v>
      </c>
    </row>
    <row r="9727" spans="1:2" x14ac:dyDescent="0.25">
      <c r="A9727">
        <v>972.40000000000009</v>
      </c>
      <c r="B9727">
        <v>43.910246199081122</v>
      </c>
    </row>
    <row r="9728" spans="1:2" x14ac:dyDescent="0.25">
      <c r="A9728">
        <v>972.5</v>
      </c>
      <c r="B9728">
        <v>43.426015036735521</v>
      </c>
    </row>
    <row r="9729" spans="1:2" x14ac:dyDescent="0.25">
      <c r="A9729">
        <v>972.6</v>
      </c>
      <c r="B9729">
        <v>42.941783874389358</v>
      </c>
    </row>
    <row r="9730" spans="1:2" x14ac:dyDescent="0.25">
      <c r="A9730">
        <v>972.7</v>
      </c>
      <c r="B9730">
        <v>42.457552712043203</v>
      </c>
    </row>
    <row r="9731" spans="1:2" x14ac:dyDescent="0.25">
      <c r="A9731">
        <v>972.80000000000007</v>
      </c>
      <c r="B9731">
        <v>41.97332154969704</v>
      </c>
    </row>
    <row r="9732" spans="1:2" x14ac:dyDescent="0.25">
      <c r="A9732">
        <v>972.90000000000009</v>
      </c>
      <c r="B9732">
        <v>41.489090387350878</v>
      </c>
    </row>
    <row r="9733" spans="1:2" x14ac:dyDescent="0.25">
      <c r="A9733">
        <v>973</v>
      </c>
      <c r="B9733">
        <v>41.004859225005283</v>
      </c>
    </row>
    <row r="9734" spans="1:2" x14ac:dyDescent="0.25">
      <c r="A9734">
        <v>973.1</v>
      </c>
      <c r="B9734">
        <v>40.531737398835489</v>
      </c>
    </row>
    <row r="9735" spans="1:2" x14ac:dyDescent="0.25">
      <c r="A9735">
        <v>973.2</v>
      </c>
      <c r="B9735">
        <v>40.058615572665687</v>
      </c>
    </row>
    <row r="9736" spans="1:2" x14ac:dyDescent="0.25">
      <c r="A9736">
        <v>973.30000000000007</v>
      </c>
      <c r="B9736">
        <v>39.585493746495906</v>
      </c>
    </row>
    <row r="9737" spans="1:2" x14ac:dyDescent="0.25">
      <c r="A9737">
        <v>973.40000000000009</v>
      </c>
      <c r="B9737">
        <v>39.112371920326112</v>
      </c>
    </row>
    <row r="9738" spans="1:2" x14ac:dyDescent="0.25">
      <c r="A9738">
        <v>973.5</v>
      </c>
      <c r="B9738">
        <v>38.639250094156857</v>
      </c>
    </row>
    <row r="9739" spans="1:2" x14ac:dyDescent="0.25">
      <c r="A9739">
        <v>973.6</v>
      </c>
      <c r="B9739">
        <v>38.166128267987069</v>
      </c>
    </row>
    <row r="9740" spans="1:2" x14ac:dyDescent="0.25">
      <c r="A9740">
        <v>973.7</v>
      </c>
      <c r="B9740">
        <v>37.693006441817282</v>
      </c>
    </row>
    <row r="9741" spans="1:2" x14ac:dyDescent="0.25">
      <c r="A9741">
        <v>973.80000000000007</v>
      </c>
      <c r="B9741">
        <v>37.219884615647487</v>
      </c>
    </row>
    <row r="9742" spans="1:2" x14ac:dyDescent="0.25">
      <c r="A9742">
        <v>973.90000000000009</v>
      </c>
      <c r="B9742">
        <v>36.7467627894777</v>
      </c>
    </row>
    <row r="9743" spans="1:2" x14ac:dyDescent="0.25">
      <c r="A9743">
        <v>974</v>
      </c>
      <c r="B9743">
        <v>36.273640963308438</v>
      </c>
    </row>
    <row r="9744" spans="1:2" x14ac:dyDescent="0.25">
      <c r="A9744">
        <v>974.1</v>
      </c>
      <c r="B9744">
        <v>35.721484081333472</v>
      </c>
    </row>
    <row r="9745" spans="1:2" x14ac:dyDescent="0.25">
      <c r="A9745">
        <v>974.2</v>
      </c>
      <c r="B9745">
        <v>35.169327199358499</v>
      </c>
    </row>
    <row r="9746" spans="1:2" x14ac:dyDescent="0.25">
      <c r="A9746">
        <v>974.30000000000007</v>
      </c>
      <c r="B9746">
        <v>34.617170317383533</v>
      </c>
    </row>
    <row r="9747" spans="1:2" x14ac:dyDescent="0.25">
      <c r="A9747">
        <v>974.40000000000009</v>
      </c>
      <c r="B9747">
        <v>34.065013435408552</v>
      </c>
    </row>
    <row r="9748" spans="1:2" x14ac:dyDescent="0.25">
      <c r="A9748">
        <v>974.5</v>
      </c>
      <c r="B9748">
        <v>33.512856553434212</v>
      </c>
    </row>
    <row r="9749" spans="1:2" x14ac:dyDescent="0.25">
      <c r="A9749">
        <v>974.6</v>
      </c>
      <c r="B9749">
        <v>32.960699671459238</v>
      </c>
    </row>
    <row r="9750" spans="1:2" x14ac:dyDescent="0.25">
      <c r="A9750">
        <v>974.7</v>
      </c>
      <c r="B9750">
        <v>32.408542789484272</v>
      </c>
    </row>
    <row r="9751" spans="1:2" x14ac:dyDescent="0.25">
      <c r="A9751">
        <v>974.80000000000007</v>
      </c>
      <c r="B9751">
        <v>31.856385907509289</v>
      </c>
    </row>
    <row r="9752" spans="1:2" x14ac:dyDescent="0.25">
      <c r="A9752">
        <v>974.90000000000009</v>
      </c>
      <c r="B9752">
        <v>31.304229025534319</v>
      </c>
    </row>
    <row r="9753" spans="1:2" x14ac:dyDescent="0.25">
      <c r="A9753">
        <v>975</v>
      </c>
      <c r="B9753">
        <v>30.752072143559971</v>
      </c>
    </row>
    <row r="9754" spans="1:2" x14ac:dyDescent="0.25">
      <c r="A9754">
        <v>975.1</v>
      </c>
      <c r="B9754">
        <v>30.135968370230451</v>
      </c>
    </row>
    <row r="9755" spans="1:2" x14ac:dyDescent="0.25">
      <c r="A9755">
        <v>975.2</v>
      </c>
      <c r="B9755">
        <v>29.51986459690092</v>
      </c>
    </row>
    <row r="9756" spans="1:2" x14ac:dyDescent="0.25">
      <c r="A9756">
        <v>975.30000000000007</v>
      </c>
      <c r="B9756">
        <v>28.903760823571389</v>
      </c>
    </row>
    <row r="9757" spans="1:2" x14ac:dyDescent="0.25">
      <c r="A9757">
        <v>975.40000000000009</v>
      </c>
      <c r="B9757">
        <v>28.287657050241862</v>
      </c>
    </row>
    <row r="9758" spans="1:2" x14ac:dyDescent="0.25">
      <c r="A9758">
        <v>975.5</v>
      </c>
      <c r="B9758">
        <v>27.671553276913031</v>
      </c>
    </row>
    <row r="9759" spans="1:2" x14ac:dyDescent="0.25">
      <c r="A9759">
        <v>975.6</v>
      </c>
      <c r="B9759">
        <v>27.05544950358351</v>
      </c>
    </row>
    <row r="9760" spans="1:2" x14ac:dyDescent="0.25">
      <c r="A9760">
        <v>975.7</v>
      </c>
      <c r="B9760">
        <v>26.439345730253979</v>
      </c>
    </row>
    <row r="9761" spans="1:2" x14ac:dyDescent="0.25">
      <c r="A9761">
        <v>975.80000000000007</v>
      </c>
      <c r="B9761">
        <v>25.823241956924448</v>
      </c>
    </row>
    <row r="9762" spans="1:2" x14ac:dyDescent="0.25">
      <c r="A9762">
        <v>975.90000000000009</v>
      </c>
      <c r="B9762">
        <v>25.207138183594921</v>
      </c>
    </row>
    <row r="9763" spans="1:2" x14ac:dyDescent="0.25">
      <c r="A9763">
        <v>976</v>
      </c>
      <c r="B9763">
        <v>24.59103441026609</v>
      </c>
    </row>
    <row r="9764" spans="1:2" x14ac:dyDescent="0.25">
      <c r="A9764">
        <v>976.1</v>
      </c>
      <c r="B9764">
        <v>24.20659392033636</v>
      </c>
    </row>
    <row r="9765" spans="1:2" x14ac:dyDescent="0.25">
      <c r="A9765">
        <v>976.2</v>
      </c>
      <c r="B9765">
        <v>23.82215343040663</v>
      </c>
    </row>
    <row r="9766" spans="1:2" x14ac:dyDescent="0.25">
      <c r="A9766">
        <v>976.30000000000007</v>
      </c>
      <c r="B9766">
        <v>23.437712940476889</v>
      </c>
    </row>
    <row r="9767" spans="1:2" x14ac:dyDescent="0.25">
      <c r="A9767">
        <v>976.40000000000009</v>
      </c>
      <c r="B9767">
        <v>23.053272450547158</v>
      </c>
    </row>
    <row r="9768" spans="1:2" x14ac:dyDescent="0.25">
      <c r="A9768">
        <v>976.5</v>
      </c>
      <c r="B9768">
        <v>22.668831960617862</v>
      </c>
    </row>
    <row r="9769" spans="1:2" x14ac:dyDescent="0.25">
      <c r="A9769">
        <v>976.6</v>
      </c>
      <c r="B9769">
        <v>22.284391470688121</v>
      </c>
    </row>
    <row r="9770" spans="1:2" x14ac:dyDescent="0.25">
      <c r="A9770">
        <v>976.7</v>
      </c>
      <c r="B9770">
        <v>21.899950980758391</v>
      </c>
    </row>
    <row r="9771" spans="1:2" x14ac:dyDescent="0.25">
      <c r="A9771">
        <v>976.80000000000007</v>
      </c>
      <c r="B9771">
        <v>21.51551049082866</v>
      </c>
    </row>
    <row r="9772" spans="1:2" x14ac:dyDescent="0.25">
      <c r="A9772">
        <v>976.90000000000009</v>
      </c>
      <c r="B9772">
        <v>21.131070000898919</v>
      </c>
    </row>
    <row r="9773" spans="1:2" x14ac:dyDescent="0.25">
      <c r="A9773">
        <v>977</v>
      </c>
      <c r="B9773">
        <v>20.74662951096963</v>
      </c>
    </row>
    <row r="9774" spans="1:2" x14ac:dyDescent="0.25">
      <c r="A9774">
        <v>977.1</v>
      </c>
      <c r="B9774">
        <v>20.29864469801662</v>
      </c>
    </row>
    <row r="9775" spans="1:2" x14ac:dyDescent="0.25">
      <c r="A9775">
        <v>977.2</v>
      </c>
      <c r="B9775">
        <v>19.850659885063621</v>
      </c>
    </row>
    <row r="9776" spans="1:2" x14ac:dyDescent="0.25">
      <c r="A9776">
        <v>977.30000000000007</v>
      </c>
      <c r="B9776">
        <v>19.402675072110618</v>
      </c>
    </row>
    <row r="9777" spans="1:2" x14ac:dyDescent="0.25">
      <c r="A9777">
        <v>977.40000000000009</v>
      </c>
      <c r="B9777">
        <v>18.954690259157619</v>
      </c>
    </row>
    <row r="9778" spans="1:2" x14ac:dyDescent="0.25">
      <c r="A9778">
        <v>977.5</v>
      </c>
      <c r="B9778">
        <v>18.506705446205121</v>
      </c>
    </row>
    <row r="9779" spans="1:2" x14ac:dyDescent="0.25">
      <c r="A9779">
        <v>977.6</v>
      </c>
      <c r="B9779">
        <v>18.058720633252118</v>
      </c>
    </row>
    <row r="9780" spans="1:2" x14ac:dyDescent="0.25">
      <c r="A9780">
        <v>977.7</v>
      </c>
      <c r="B9780">
        <v>17.610735820299119</v>
      </c>
    </row>
    <row r="9781" spans="1:2" x14ac:dyDescent="0.25">
      <c r="A9781">
        <v>977.80000000000007</v>
      </c>
      <c r="B9781">
        <v>17.16275100734611</v>
      </c>
    </row>
    <row r="9782" spans="1:2" x14ac:dyDescent="0.25">
      <c r="A9782">
        <v>977.90000000000009</v>
      </c>
      <c r="B9782">
        <v>16.714766194393111</v>
      </c>
    </row>
    <row r="9783" spans="1:2" x14ac:dyDescent="0.25">
      <c r="A9783">
        <v>978</v>
      </c>
      <c r="B9783">
        <v>16.266781381440619</v>
      </c>
    </row>
    <row r="9784" spans="1:2" x14ac:dyDescent="0.25">
      <c r="A9784">
        <v>978.1</v>
      </c>
      <c r="B9784">
        <v>16.079968333601929</v>
      </c>
    </row>
    <row r="9785" spans="1:2" x14ac:dyDescent="0.25">
      <c r="A9785">
        <v>978.2</v>
      </c>
      <c r="B9785">
        <v>15.893155285763241</v>
      </c>
    </row>
    <row r="9786" spans="1:2" x14ac:dyDescent="0.25">
      <c r="A9786">
        <v>978.30000000000007</v>
      </c>
      <c r="B9786">
        <v>15.706342237924559</v>
      </c>
    </row>
    <row r="9787" spans="1:2" x14ac:dyDescent="0.25">
      <c r="A9787">
        <v>978.40000000000009</v>
      </c>
      <c r="B9787">
        <v>15.519529190085869</v>
      </c>
    </row>
    <row r="9788" spans="1:2" x14ac:dyDescent="0.25">
      <c r="A9788">
        <v>978.5</v>
      </c>
      <c r="B9788">
        <v>15.332716142247399</v>
      </c>
    </row>
    <row r="9789" spans="1:2" x14ac:dyDescent="0.25">
      <c r="A9789">
        <v>978.6</v>
      </c>
      <c r="B9789">
        <v>15.145903094408711</v>
      </c>
    </row>
    <row r="9790" spans="1:2" x14ac:dyDescent="0.25">
      <c r="A9790">
        <v>978.7</v>
      </c>
      <c r="B9790">
        <v>14.959090046570021</v>
      </c>
    </row>
    <row r="9791" spans="1:2" x14ac:dyDescent="0.25">
      <c r="A9791">
        <v>978.80000000000007</v>
      </c>
      <c r="B9791">
        <v>14.772276998731339</v>
      </c>
    </row>
    <row r="9792" spans="1:2" x14ac:dyDescent="0.25">
      <c r="A9792">
        <v>978.90000000000009</v>
      </c>
      <c r="B9792">
        <v>14.585463950892651</v>
      </c>
    </row>
    <row r="9793" spans="1:2" x14ac:dyDescent="0.25">
      <c r="A9793">
        <v>979</v>
      </c>
      <c r="B9793">
        <v>14.39865090305417</v>
      </c>
    </row>
    <row r="9794" spans="1:2" x14ac:dyDescent="0.25">
      <c r="A9794">
        <v>979.1</v>
      </c>
      <c r="B9794">
        <v>14.070176170245229</v>
      </c>
    </row>
    <row r="9795" spans="1:2" x14ac:dyDescent="0.25">
      <c r="A9795">
        <v>979.2</v>
      </c>
      <c r="B9795">
        <v>13.741701437436291</v>
      </c>
    </row>
    <row r="9796" spans="1:2" x14ac:dyDescent="0.25">
      <c r="A9796">
        <v>979.30000000000007</v>
      </c>
      <c r="B9796">
        <v>13.41322670462735</v>
      </c>
    </row>
    <row r="9797" spans="1:2" x14ac:dyDescent="0.25">
      <c r="A9797">
        <v>979.40000000000009</v>
      </c>
      <c r="B9797">
        <v>13.08475197181841</v>
      </c>
    </row>
    <row r="9798" spans="1:2" x14ac:dyDescent="0.25">
      <c r="A9798">
        <v>979.5</v>
      </c>
      <c r="B9798">
        <v>12.75627723900984</v>
      </c>
    </row>
    <row r="9799" spans="1:2" x14ac:dyDescent="0.25">
      <c r="A9799">
        <v>979.6</v>
      </c>
      <c r="B9799">
        <v>12.4278025062009</v>
      </c>
    </row>
    <row r="9800" spans="1:2" x14ac:dyDescent="0.25">
      <c r="A9800">
        <v>979.7</v>
      </c>
      <c r="B9800">
        <v>12.099327773391961</v>
      </c>
    </row>
    <row r="9801" spans="1:2" x14ac:dyDescent="0.25">
      <c r="A9801">
        <v>979.80000000000007</v>
      </c>
      <c r="B9801">
        <v>11.77085304058302</v>
      </c>
    </row>
    <row r="9802" spans="1:2" x14ac:dyDescent="0.25">
      <c r="A9802">
        <v>979.90000000000009</v>
      </c>
      <c r="B9802">
        <v>11.44237830777408</v>
      </c>
    </row>
    <row r="9803" spans="1:2" x14ac:dyDescent="0.25">
      <c r="A9803">
        <v>980</v>
      </c>
      <c r="B9803">
        <v>11.11390357496551</v>
      </c>
    </row>
    <row r="9804" spans="1:2" x14ac:dyDescent="0.25">
      <c r="A9804">
        <v>980.1</v>
      </c>
      <c r="B9804">
        <v>11.028906478254649</v>
      </c>
    </row>
    <row r="9805" spans="1:2" x14ac:dyDescent="0.25">
      <c r="A9805">
        <v>980.2</v>
      </c>
      <c r="B9805">
        <v>10.94390938154379</v>
      </c>
    </row>
    <row r="9806" spans="1:2" x14ac:dyDescent="0.25">
      <c r="A9806">
        <v>980.30000000000007</v>
      </c>
      <c r="B9806">
        <v>10.858912284832931</v>
      </c>
    </row>
    <row r="9807" spans="1:2" x14ac:dyDescent="0.25">
      <c r="A9807">
        <v>980.40000000000009</v>
      </c>
      <c r="B9807">
        <v>10.77391518812207</v>
      </c>
    </row>
    <row r="9808" spans="1:2" x14ac:dyDescent="0.25">
      <c r="A9808">
        <v>980.5</v>
      </c>
      <c r="B9808">
        <v>10.688918091411299</v>
      </c>
    </row>
    <row r="9809" spans="1:2" x14ac:dyDescent="0.25">
      <c r="A9809">
        <v>980.6</v>
      </c>
      <c r="B9809">
        <v>10.60392099470044</v>
      </c>
    </row>
    <row r="9810" spans="1:2" x14ac:dyDescent="0.25">
      <c r="A9810">
        <v>980.7</v>
      </c>
      <c r="B9810">
        <v>10.51892389798958</v>
      </c>
    </row>
    <row r="9811" spans="1:2" x14ac:dyDescent="0.25">
      <c r="A9811">
        <v>980.80000000000007</v>
      </c>
      <c r="B9811">
        <v>10.433926801278719</v>
      </c>
    </row>
    <row r="9812" spans="1:2" x14ac:dyDescent="0.25">
      <c r="A9812">
        <v>980.90000000000009</v>
      </c>
      <c r="B9812">
        <v>10.34892970456786</v>
      </c>
    </row>
    <row r="9813" spans="1:2" x14ac:dyDescent="0.25">
      <c r="A9813">
        <v>981</v>
      </c>
      <c r="B9813">
        <v>10.2639326078571</v>
      </c>
    </row>
    <row r="9814" spans="1:2" x14ac:dyDescent="0.25">
      <c r="A9814">
        <v>981.1</v>
      </c>
      <c r="B9814">
        <v>9.9644757303816966</v>
      </c>
    </row>
    <row r="9815" spans="1:2" x14ac:dyDescent="0.25">
      <c r="A9815">
        <v>981.2</v>
      </c>
      <c r="B9815">
        <v>9.6650188529062966</v>
      </c>
    </row>
    <row r="9816" spans="1:2" x14ac:dyDescent="0.25">
      <c r="A9816">
        <v>981.30000000000007</v>
      </c>
      <c r="B9816">
        <v>9.3655619754308947</v>
      </c>
    </row>
    <row r="9817" spans="1:2" x14ac:dyDescent="0.25">
      <c r="A9817">
        <v>981.40000000000009</v>
      </c>
      <c r="B9817">
        <v>9.0661050979554929</v>
      </c>
    </row>
    <row r="9818" spans="1:2" x14ac:dyDescent="0.25">
      <c r="A9818">
        <v>981.5</v>
      </c>
      <c r="B9818">
        <v>8.7666482204804321</v>
      </c>
    </row>
    <row r="9819" spans="1:2" x14ac:dyDescent="0.25">
      <c r="A9819">
        <v>981.6</v>
      </c>
      <c r="B9819">
        <v>8.4671913430050303</v>
      </c>
    </row>
    <row r="9820" spans="1:2" x14ac:dyDescent="0.25">
      <c r="A9820">
        <v>981.7</v>
      </c>
      <c r="B9820">
        <v>8.1677344655296302</v>
      </c>
    </row>
    <row r="9821" spans="1:2" x14ac:dyDescent="0.25">
      <c r="A9821">
        <v>981.80000000000007</v>
      </c>
      <c r="B9821">
        <v>7.8682775880542284</v>
      </c>
    </row>
    <row r="9822" spans="1:2" x14ac:dyDescent="0.25">
      <c r="A9822">
        <v>981.90000000000009</v>
      </c>
      <c r="B9822">
        <v>7.5688207105788274</v>
      </c>
    </row>
    <row r="9823" spans="1:2" x14ac:dyDescent="0.25">
      <c r="A9823">
        <v>982</v>
      </c>
      <c r="B9823">
        <v>7.2693638331037658</v>
      </c>
    </row>
    <row r="9824" spans="1:2" x14ac:dyDescent="0.25">
      <c r="A9824">
        <v>982.1</v>
      </c>
      <c r="B9824">
        <v>7.0328512686459694</v>
      </c>
    </row>
    <row r="9825" spans="1:2" x14ac:dyDescent="0.25">
      <c r="A9825">
        <v>982.2</v>
      </c>
      <c r="B9825">
        <v>6.7963387041881713</v>
      </c>
    </row>
    <row r="9826" spans="1:2" x14ac:dyDescent="0.25">
      <c r="A9826">
        <v>982.30000000000007</v>
      </c>
      <c r="B9826">
        <v>6.559826139730375</v>
      </c>
    </row>
    <row r="9827" spans="1:2" x14ac:dyDescent="0.25">
      <c r="A9827">
        <v>982.40000000000009</v>
      </c>
      <c r="B9827">
        <v>6.3233135752725778</v>
      </c>
    </row>
    <row r="9828" spans="1:2" x14ac:dyDescent="0.25">
      <c r="A9828">
        <v>982.5</v>
      </c>
      <c r="B9828">
        <v>6.0868010108150497</v>
      </c>
    </row>
    <row r="9829" spans="1:2" x14ac:dyDescent="0.25">
      <c r="A9829">
        <v>982.6</v>
      </c>
      <c r="B9829">
        <v>5.8502884463572524</v>
      </c>
    </row>
    <row r="9830" spans="1:2" x14ac:dyDescent="0.25">
      <c r="A9830">
        <v>982.7</v>
      </c>
      <c r="B9830">
        <v>5.6137758818994552</v>
      </c>
    </row>
    <row r="9831" spans="1:2" x14ac:dyDescent="0.25">
      <c r="A9831">
        <v>982.80000000000007</v>
      </c>
      <c r="B9831">
        <v>5.3772633174416589</v>
      </c>
    </row>
    <row r="9832" spans="1:2" x14ac:dyDescent="0.25">
      <c r="A9832">
        <v>982.90000000000009</v>
      </c>
      <c r="B9832">
        <v>5.1407507529838616</v>
      </c>
    </row>
    <row r="9833" spans="1:2" x14ac:dyDescent="0.25">
      <c r="A9833">
        <v>983</v>
      </c>
      <c r="B9833">
        <v>4.9042381885263344</v>
      </c>
    </row>
    <row r="9834" spans="1:2" x14ac:dyDescent="0.25">
      <c r="A9834">
        <v>983.1</v>
      </c>
      <c r="B9834">
        <v>4.7069425456193441</v>
      </c>
    </row>
    <row r="9835" spans="1:2" x14ac:dyDescent="0.25">
      <c r="A9835">
        <v>983.2</v>
      </c>
      <c r="B9835">
        <v>4.5096469027123547</v>
      </c>
    </row>
    <row r="9836" spans="1:2" x14ac:dyDescent="0.25">
      <c r="A9836">
        <v>983.30000000000007</v>
      </c>
      <c r="B9836">
        <v>4.3123512598053644</v>
      </c>
    </row>
    <row r="9837" spans="1:2" x14ac:dyDescent="0.25">
      <c r="A9837">
        <v>983.40000000000009</v>
      </c>
      <c r="B9837">
        <v>4.115055616898375</v>
      </c>
    </row>
    <row r="9838" spans="1:2" x14ac:dyDescent="0.25">
      <c r="A9838">
        <v>983.5</v>
      </c>
      <c r="B9838">
        <v>3.9177599739916098</v>
      </c>
    </row>
    <row r="9839" spans="1:2" x14ac:dyDescent="0.25">
      <c r="A9839">
        <v>983.6</v>
      </c>
      <c r="B9839">
        <v>3.7204643310846199</v>
      </c>
    </row>
    <row r="9840" spans="1:2" x14ac:dyDescent="0.25">
      <c r="A9840">
        <v>983.7</v>
      </c>
      <c r="B9840">
        <v>3.523168688177631</v>
      </c>
    </row>
    <row r="9841" spans="1:2" x14ac:dyDescent="0.25">
      <c r="A9841">
        <v>983.80000000000007</v>
      </c>
      <c r="B9841">
        <v>3.3258730452706411</v>
      </c>
    </row>
    <row r="9842" spans="1:2" x14ac:dyDescent="0.25">
      <c r="A9842">
        <v>983.90000000000009</v>
      </c>
      <c r="B9842">
        <v>3.1285774023636521</v>
      </c>
    </row>
    <row r="9843" spans="1:2" x14ac:dyDescent="0.25">
      <c r="A9843">
        <v>984</v>
      </c>
      <c r="B9843">
        <v>2.9312817594568861</v>
      </c>
    </row>
    <row r="9844" spans="1:2" x14ac:dyDescent="0.25">
      <c r="A9844">
        <v>984.1</v>
      </c>
      <c r="B9844">
        <v>2.802464379157144</v>
      </c>
    </row>
    <row r="9845" spans="1:2" x14ac:dyDescent="0.25">
      <c r="A9845">
        <v>984.2</v>
      </c>
      <c r="B9845">
        <v>2.673646998857401</v>
      </c>
    </row>
    <row r="9846" spans="1:2" x14ac:dyDescent="0.25">
      <c r="A9846">
        <v>984.30000000000007</v>
      </c>
      <c r="B9846">
        <v>2.5448296185576589</v>
      </c>
    </row>
    <row r="9847" spans="1:2" x14ac:dyDescent="0.25">
      <c r="A9847">
        <v>984.40000000000009</v>
      </c>
      <c r="B9847">
        <v>2.4160122382579172</v>
      </c>
    </row>
    <row r="9848" spans="1:2" x14ac:dyDescent="0.25">
      <c r="A9848">
        <v>984.5</v>
      </c>
      <c r="B9848">
        <v>2.2871948579583208</v>
      </c>
    </row>
    <row r="9849" spans="1:2" x14ac:dyDescent="0.25">
      <c r="A9849">
        <v>984.6</v>
      </c>
      <c r="B9849">
        <v>2.1583774776585778</v>
      </c>
    </row>
    <row r="9850" spans="1:2" x14ac:dyDescent="0.25">
      <c r="A9850">
        <v>984.7</v>
      </c>
      <c r="B9850">
        <v>2.0295600973588361</v>
      </c>
    </row>
    <row r="9851" spans="1:2" x14ac:dyDescent="0.25">
      <c r="A9851">
        <v>984.80000000000007</v>
      </c>
      <c r="B9851">
        <v>1.900742717059094</v>
      </c>
    </row>
    <row r="9852" spans="1:2" x14ac:dyDescent="0.25">
      <c r="A9852">
        <v>984.90000000000009</v>
      </c>
      <c r="B9852">
        <v>1.771925336759351</v>
      </c>
    </row>
    <row r="9853" spans="1:2" x14ac:dyDescent="0.25">
      <c r="A9853">
        <v>985</v>
      </c>
      <c r="B9853">
        <v>1.643107956459755</v>
      </c>
    </row>
    <row r="9854" spans="1:2" x14ac:dyDescent="0.25">
      <c r="A9854">
        <v>985.1</v>
      </c>
      <c r="B9854">
        <v>1.478797160813742</v>
      </c>
    </row>
    <row r="9855" spans="1:2" x14ac:dyDescent="0.25">
      <c r="A9855">
        <v>985.2</v>
      </c>
      <c r="B9855">
        <v>1.314486365167729</v>
      </c>
    </row>
    <row r="9856" spans="1:2" x14ac:dyDescent="0.25">
      <c r="A9856">
        <v>985.30000000000007</v>
      </c>
      <c r="B9856">
        <v>1.1501755695217171</v>
      </c>
    </row>
    <row r="9857" spans="1:2" x14ac:dyDescent="0.25">
      <c r="A9857">
        <v>985.40000000000009</v>
      </c>
      <c r="B9857">
        <v>0.9858647738757037</v>
      </c>
    </row>
    <row r="9858" spans="1:2" x14ac:dyDescent="0.25">
      <c r="A9858">
        <v>985.5</v>
      </c>
      <c r="B9858">
        <v>0.82155397822987764</v>
      </c>
    </row>
    <row r="9859" spans="1:2" x14ac:dyDescent="0.25">
      <c r="A9859">
        <v>985.6</v>
      </c>
      <c r="B9859">
        <v>0.65724318258386472</v>
      </c>
    </row>
    <row r="9860" spans="1:2" x14ac:dyDescent="0.25">
      <c r="A9860">
        <v>985.7</v>
      </c>
      <c r="B9860">
        <v>0.49293238693785191</v>
      </c>
    </row>
    <row r="9861" spans="1:2" x14ac:dyDescent="0.25">
      <c r="A9861">
        <v>985.80000000000007</v>
      </c>
      <c r="B9861">
        <v>0.32862159129183888</v>
      </c>
    </row>
    <row r="9862" spans="1:2" x14ac:dyDescent="0.25">
      <c r="A9862">
        <v>985.90000000000009</v>
      </c>
      <c r="B9862">
        <v>0.1643107956458261</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0.17058580835198439</v>
      </c>
    </row>
    <row r="10275" spans="1:2" x14ac:dyDescent="0.25">
      <c r="A10275">
        <v>1027.2</v>
      </c>
      <c r="B10275">
        <v>0.34117161670358093</v>
      </c>
    </row>
    <row r="10276" spans="1:2" x14ac:dyDescent="0.25">
      <c r="A10276">
        <v>1027.3</v>
      </c>
      <c r="B10276">
        <v>0.51175742505517741</v>
      </c>
    </row>
    <row r="10277" spans="1:2" x14ac:dyDescent="0.25">
      <c r="A10277">
        <v>1027.4000000000001</v>
      </c>
      <c r="B10277">
        <v>0.68234323340716174</v>
      </c>
    </row>
    <row r="10278" spans="1:2" x14ac:dyDescent="0.25">
      <c r="A10278">
        <v>1027.5</v>
      </c>
      <c r="B10278">
        <v>0.85292904175875828</v>
      </c>
    </row>
    <row r="10279" spans="1:2" x14ac:dyDescent="0.25">
      <c r="A10279">
        <v>1027.5999999999999</v>
      </c>
      <c r="B10279">
        <v>1.0235148501107429</v>
      </c>
    </row>
    <row r="10280" spans="1:2" x14ac:dyDescent="0.25">
      <c r="A10280">
        <v>1027.7</v>
      </c>
      <c r="B10280">
        <v>1.194100658462339</v>
      </c>
    </row>
    <row r="10281" spans="1:2" x14ac:dyDescent="0.25">
      <c r="A10281">
        <v>1027.8</v>
      </c>
      <c r="B10281">
        <v>1.364686466813936</v>
      </c>
    </row>
    <row r="10282" spans="1:2" x14ac:dyDescent="0.25">
      <c r="A10282">
        <v>1027.9000000000001</v>
      </c>
      <c r="B10282">
        <v>1.53527227516592</v>
      </c>
    </row>
    <row r="10283" spans="1:2" x14ac:dyDescent="0.25">
      <c r="A10283">
        <v>1028</v>
      </c>
      <c r="B10283">
        <v>1.705858083517517</v>
      </c>
    </row>
    <row r="10284" spans="1:2" x14ac:dyDescent="0.25">
      <c r="A10284">
        <v>1028.0999999999999</v>
      </c>
      <c r="B10284">
        <v>2.1498424095739201</v>
      </c>
    </row>
    <row r="10285" spans="1:2" x14ac:dyDescent="0.25">
      <c r="A10285">
        <v>1028.2</v>
      </c>
      <c r="B10285">
        <v>2.5938267356293139</v>
      </c>
    </row>
    <row r="10286" spans="1:2" x14ac:dyDescent="0.25">
      <c r="A10286">
        <v>1028.3</v>
      </c>
      <c r="B10286">
        <v>3.037811061684708</v>
      </c>
    </row>
    <row r="10287" spans="1:2" x14ac:dyDescent="0.25">
      <c r="A10287">
        <v>1028.4000000000001</v>
      </c>
      <c r="B10287">
        <v>3.4817953877411121</v>
      </c>
    </row>
    <row r="10288" spans="1:2" x14ac:dyDescent="0.25">
      <c r="A10288">
        <v>1028.5</v>
      </c>
      <c r="B10288">
        <v>3.9257797137965058</v>
      </c>
    </row>
    <row r="10289" spans="1:2" x14ac:dyDescent="0.25">
      <c r="A10289">
        <v>1028.5999999999999</v>
      </c>
      <c r="B10289">
        <v>4.3697640398529103</v>
      </c>
    </row>
    <row r="10290" spans="1:2" x14ac:dyDescent="0.25">
      <c r="A10290">
        <v>1028.7</v>
      </c>
      <c r="B10290">
        <v>4.813748365908304</v>
      </c>
    </row>
    <row r="10291" spans="1:2" x14ac:dyDescent="0.25">
      <c r="A10291">
        <v>1028.8</v>
      </c>
      <c r="B10291">
        <v>5.2577326919636977</v>
      </c>
    </row>
    <row r="10292" spans="1:2" x14ac:dyDescent="0.25">
      <c r="A10292">
        <v>1028.9000000000001</v>
      </c>
      <c r="B10292">
        <v>5.7017170180201013</v>
      </c>
    </row>
    <row r="10293" spans="1:2" x14ac:dyDescent="0.25">
      <c r="A10293">
        <v>1029</v>
      </c>
      <c r="B10293">
        <v>6.145701344075496</v>
      </c>
    </row>
    <row r="10294" spans="1:2" x14ac:dyDescent="0.25">
      <c r="A10294">
        <v>1029.0999999999999</v>
      </c>
      <c r="B10294">
        <v>6.698344998583063</v>
      </c>
    </row>
    <row r="10295" spans="1:2" x14ac:dyDescent="0.25">
      <c r="A10295">
        <v>1029.2</v>
      </c>
      <c r="B10295">
        <v>7.2509886530893732</v>
      </c>
    </row>
    <row r="10296" spans="1:2" x14ac:dyDescent="0.25">
      <c r="A10296">
        <v>1029.3</v>
      </c>
      <c r="B10296">
        <v>7.8036323075956826</v>
      </c>
    </row>
    <row r="10297" spans="1:2" x14ac:dyDescent="0.25">
      <c r="A10297">
        <v>1029.4000000000001</v>
      </c>
      <c r="B10297">
        <v>8.3562759621032505</v>
      </c>
    </row>
    <row r="10298" spans="1:2" x14ac:dyDescent="0.25">
      <c r="A10298">
        <v>1029.5</v>
      </c>
      <c r="B10298">
        <v>8.9089196166095608</v>
      </c>
    </row>
    <row r="10299" spans="1:2" x14ac:dyDescent="0.25">
      <c r="A10299">
        <v>1029.5999999999999</v>
      </c>
      <c r="B10299">
        <v>9.4615632711171287</v>
      </c>
    </row>
    <row r="10300" spans="1:2" x14ac:dyDescent="0.25">
      <c r="A10300">
        <v>1029.7</v>
      </c>
      <c r="B10300">
        <v>10.014206925623441</v>
      </c>
    </row>
    <row r="10301" spans="1:2" x14ac:dyDescent="0.25">
      <c r="A10301">
        <v>1029.8</v>
      </c>
      <c r="B10301">
        <v>10.566850580129749</v>
      </c>
    </row>
    <row r="10302" spans="1:2" x14ac:dyDescent="0.25">
      <c r="A10302">
        <v>1029.9000000000001</v>
      </c>
      <c r="B10302">
        <v>11.119494234637321</v>
      </c>
    </row>
    <row r="10303" spans="1:2" x14ac:dyDescent="0.25">
      <c r="A10303">
        <v>1030</v>
      </c>
      <c r="B10303">
        <v>11.672137889143629</v>
      </c>
    </row>
    <row r="10304" spans="1:2" x14ac:dyDescent="0.25">
      <c r="A10304">
        <v>1030.0999999999999</v>
      </c>
      <c r="B10304">
        <v>12.365079087647979</v>
      </c>
    </row>
    <row r="10305" spans="1:2" x14ac:dyDescent="0.25">
      <c r="A10305">
        <v>1030.2</v>
      </c>
      <c r="B10305">
        <v>13.058020286150761</v>
      </c>
    </row>
    <row r="10306" spans="1:2" x14ac:dyDescent="0.25">
      <c r="A10306">
        <v>1030.3</v>
      </c>
      <c r="B10306">
        <v>13.75096148465353</v>
      </c>
    </row>
    <row r="10307" spans="1:2" x14ac:dyDescent="0.25">
      <c r="A10307">
        <v>1030.4000000000001</v>
      </c>
      <c r="B10307">
        <v>14.443902683157891</v>
      </c>
    </row>
    <row r="10308" spans="1:2" x14ac:dyDescent="0.25">
      <c r="A10308">
        <v>1030.5</v>
      </c>
      <c r="B10308">
        <v>15.13684388166066</v>
      </c>
    </row>
    <row r="10309" spans="1:2" x14ac:dyDescent="0.25">
      <c r="A10309">
        <v>1030.5999999999999</v>
      </c>
      <c r="B10309">
        <v>15.829785080165021</v>
      </c>
    </row>
    <row r="10310" spans="1:2" x14ac:dyDescent="0.25">
      <c r="A10310">
        <v>1030.7</v>
      </c>
      <c r="B10310">
        <v>16.52272627866779</v>
      </c>
    </row>
    <row r="10311" spans="1:2" x14ac:dyDescent="0.25">
      <c r="A10311">
        <v>1030.8</v>
      </c>
      <c r="B10311">
        <v>17.21566747717057</v>
      </c>
    </row>
    <row r="10312" spans="1:2" x14ac:dyDescent="0.25">
      <c r="A10312">
        <v>1030.9000000000001</v>
      </c>
      <c r="B10312">
        <v>17.90860867567492</v>
      </c>
    </row>
    <row r="10313" spans="1:2" x14ac:dyDescent="0.25">
      <c r="A10313">
        <v>1031</v>
      </c>
      <c r="B10313">
        <v>18.601549874177699</v>
      </c>
    </row>
    <row r="10314" spans="1:2" x14ac:dyDescent="0.25">
      <c r="A10314">
        <v>1031.0999999999999</v>
      </c>
      <c r="B10314">
        <v>18.99272096226958</v>
      </c>
    </row>
    <row r="10315" spans="1:2" x14ac:dyDescent="0.25">
      <c r="A10315">
        <v>1031.2</v>
      </c>
      <c r="B10315">
        <v>19.383892050360579</v>
      </c>
    </row>
    <row r="10316" spans="1:2" x14ac:dyDescent="0.25">
      <c r="A10316">
        <v>1031.3</v>
      </c>
      <c r="B10316">
        <v>19.775063138451571</v>
      </c>
    </row>
    <row r="10317" spans="1:2" x14ac:dyDescent="0.25">
      <c r="A10317">
        <v>1031.4000000000001</v>
      </c>
      <c r="B10317">
        <v>20.166234226543459</v>
      </c>
    </row>
    <row r="10318" spans="1:2" x14ac:dyDescent="0.25">
      <c r="A10318">
        <v>1031.5</v>
      </c>
      <c r="B10318">
        <v>20.557405314634462</v>
      </c>
    </row>
    <row r="10319" spans="1:2" x14ac:dyDescent="0.25">
      <c r="A10319">
        <v>1031.5999999999999</v>
      </c>
      <c r="B10319">
        <v>20.948576402726339</v>
      </c>
    </row>
    <row r="10320" spans="1:2" x14ac:dyDescent="0.25">
      <c r="A10320">
        <v>1031.7</v>
      </c>
      <c r="B10320">
        <v>21.339747490817341</v>
      </c>
    </row>
    <row r="10321" spans="1:2" x14ac:dyDescent="0.25">
      <c r="A10321">
        <v>1031.8</v>
      </c>
      <c r="B10321">
        <v>21.73091857890833</v>
      </c>
    </row>
    <row r="10322" spans="1:2" x14ac:dyDescent="0.25">
      <c r="A10322">
        <v>1031.9000000000001</v>
      </c>
      <c r="B10322">
        <v>22.122089667000221</v>
      </c>
    </row>
    <row r="10323" spans="1:2" x14ac:dyDescent="0.25">
      <c r="A10323">
        <v>1032</v>
      </c>
      <c r="B10323">
        <v>22.51326075509121</v>
      </c>
    </row>
    <row r="10324" spans="1:2" x14ac:dyDescent="0.25">
      <c r="A10324">
        <v>1032.0999999999999</v>
      </c>
      <c r="B10324">
        <v>22.802723502565289</v>
      </c>
    </row>
    <row r="10325" spans="1:2" x14ac:dyDescent="0.25">
      <c r="A10325">
        <v>1032.2</v>
      </c>
      <c r="B10325">
        <v>23.092186250038711</v>
      </c>
    </row>
    <row r="10326" spans="1:2" x14ac:dyDescent="0.25">
      <c r="A10326">
        <v>1032.3</v>
      </c>
      <c r="B10326">
        <v>23.381648997512141</v>
      </c>
    </row>
    <row r="10327" spans="1:2" x14ac:dyDescent="0.25">
      <c r="A10327">
        <v>1032.4000000000001</v>
      </c>
      <c r="B10327">
        <v>23.67111174498622</v>
      </c>
    </row>
    <row r="10328" spans="1:2" x14ac:dyDescent="0.25">
      <c r="A10328">
        <v>1032.5</v>
      </c>
      <c r="B10328">
        <v>23.960574492459639</v>
      </c>
    </row>
    <row r="10329" spans="1:2" x14ac:dyDescent="0.25">
      <c r="A10329">
        <v>1032.5999999999999</v>
      </c>
      <c r="B10329">
        <v>24.250037239933722</v>
      </c>
    </row>
    <row r="10330" spans="1:2" x14ac:dyDescent="0.25">
      <c r="A10330">
        <v>1032.7</v>
      </c>
      <c r="B10330">
        <v>24.53949998740714</v>
      </c>
    </row>
    <row r="10331" spans="1:2" x14ac:dyDescent="0.25">
      <c r="A10331">
        <v>1032.8</v>
      </c>
      <c r="B10331">
        <v>24.828962734880569</v>
      </c>
    </row>
    <row r="10332" spans="1:2" x14ac:dyDescent="0.25">
      <c r="A10332">
        <v>1032.9000000000001</v>
      </c>
      <c r="B10332">
        <v>25.118425482354649</v>
      </c>
    </row>
    <row r="10333" spans="1:2" x14ac:dyDescent="0.25">
      <c r="A10333">
        <v>1033</v>
      </c>
      <c r="B10333">
        <v>25.407888229828071</v>
      </c>
    </row>
    <row r="10334" spans="1:2" x14ac:dyDescent="0.25">
      <c r="A10334">
        <v>1033.0999999999999</v>
      </c>
      <c r="B10334">
        <v>25.910290717478158</v>
      </c>
    </row>
    <row r="10335" spans="1:2" x14ac:dyDescent="0.25">
      <c r="A10335">
        <v>1033.2</v>
      </c>
      <c r="B10335">
        <v>26.412693205127109</v>
      </c>
    </row>
    <row r="10336" spans="1:2" x14ac:dyDescent="0.25">
      <c r="A10336">
        <v>1033.3</v>
      </c>
      <c r="B10336">
        <v>26.91509569277606</v>
      </c>
    </row>
    <row r="10337" spans="1:2" x14ac:dyDescent="0.25">
      <c r="A10337">
        <v>1033.4000000000001</v>
      </c>
      <c r="B10337">
        <v>27.417498180426151</v>
      </c>
    </row>
    <row r="10338" spans="1:2" x14ac:dyDescent="0.25">
      <c r="A10338">
        <v>1033.5</v>
      </c>
      <c r="B10338">
        <v>27.919900668075101</v>
      </c>
    </row>
    <row r="10339" spans="1:2" x14ac:dyDescent="0.25">
      <c r="A10339">
        <v>1033.5999999999999</v>
      </c>
      <c r="B10339">
        <v>28.422303155725189</v>
      </c>
    </row>
    <row r="10340" spans="1:2" x14ac:dyDescent="0.25">
      <c r="A10340">
        <v>1033.7</v>
      </c>
      <c r="B10340">
        <v>28.924705643374139</v>
      </c>
    </row>
    <row r="10341" spans="1:2" x14ac:dyDescent="0.25">
      <c r="A10341">
        <v>1033.8</v>
      </c>
      <c r="B10341">
        <v>29.42710813102309</v>
      </c>
    </row>
    <row r="10342" spans="1:2" x14ac:dyDescent="0.25">
      <c r="A10342">
        <v>1033.9000000000001</v>
      </c>
      <c r="B10342">
        <v>29.929510618673181</v>
      </c>
    </row>
    <row r="10343" spans="1:2" x14ac:dyDescent="0.25">
      <c r="A10343">
        <v>1034</v>
      </c>
      <c r="B10343">
        <v>30.431913106322131</v>
      </c>
    </row>
    <row r="10344" spans="1:2" x14ac:dyDescent="0.25">
      <c r="A10344">
        <v>1034.0999999999999</v>
      </c>
      <c r="B10344">
        <v>30.652780446433411</v>
      </c>
    </row>
    <row r="10345" spans="1:2" x14ac:dyDescent="0.25">
      <c r="A10345">
        <v>1034.2</v>
      </c>
      <c r="B10345">
        <v>30.873647786544179</v>
      </c>
    </row>
    <row r="10346" spans="1:2" x14ac:dyDescent="0.25">
      <c r="A10346">
        <v>1034.3</v>
      </c>
      <c r="B10346">
        <v>31.094515126654951</v>
      </c>
    </row>
    <row r="10347" spans="1:2" x14ac:dyDescent="0.25">
      <c r="A10347">
        <v>1034.4000000000001</v>
      </c>
      <c r="B10347">
        <v>31.315382466766231</v>
      </c>
    </row>
    <row r="10348" spans="1:2" x14ac:dyDescent="0.25">
      <c r="A10348">
        <v>1034.5</v>
      </c>
      <c r="B10348">
        <v>31.536249806876999</v>
      </c>
    </row>
    <row r="10349" spans="1:2" x14ac:dyDescent="0.25">
      <c r="A10349">
        <v>1034.5999999999999</v>
      </c>
      <c r="B10349">
        <v>31.757117146988278</v>
      </c>
    </row>
    <row r="10350" spans="1:2" x14ac:dyDescent="0.25">
      <c r="A10350">
        <v>1034.7</v>
      </c>
      <c r="B10350">
        <v>31.97798448709905</v>
      </c>
    </row>
    <row r="10351" spans="1:2" x14ac:dyDescent="0.25">
      <c r="A10351">
        <v>1034.8</v>
      </c>
      <c r="B10351">
        <v>32.198851827209829</v>
      </c>
    </row>
    <row r="10352" spans="1:2" x14ac:dyDescent="0.25">
      <c r="A10352">
        <v>1034.9000000000001</v>
      </c>
      <c r="B10352">
        <v>32.419719167321112</v>
      </c>
    </row>
    <row r="10353" spans="1:2" x14ac:dyDescent="0.25">
      <c r="A10353">
        <v>1035</v>
      </c>
      <c r="B10353">
        <v>32.640586507431877</v>
      </c>
    </row>
    <row r="10354" spans="1:2" x14ac:dyDescent="0.25">
      <c r="A10354">
        <v>1035.0999999999999</v>
      </c>
      <c r="B10354">
        <v>32.933246015588217</v>
      </c>
    </row>
    <row r="10355" spans="1:2" x14ac:dyDescent="0.25">
      <c r="A10355">
        <v>1035.2</v>
      </c>
      <c r="B10355">
        <v>33.225905523743911</v>
      </c>
    </row>
    <row r="10356" spans="1:2" x14ac:dyDescent="0.25">
      <c r="A10356">
        <v>1035.3</v>
      </c>
      <c r="B10356">
        <v>33.518565031899598</v>
      </c>
    </row>
    <row r="10357" spans="1:2" x14ac:dyDescent="0.25">
      <c r="A10357">
        <v>1035.4000000000001</v>
      </c>
      <c r="B10357">
        <v>33.811224540055953</v>
      </c>
    </row>
    <row r="10358" spans="1:2" x14ac:dyDescent="0.25">
      <c r="A10358">
        <v>1035.5</v>
      </c>
      <c r="B10358">
        <v>34.103884048211633</v>
      </c>
    </row>
    <row r="10359" spans="1:2" x14ac:dyDescent="0.25">
      <c r="A10359">
        <v>1035.5999999999999</v>
      </c>
      <c r="B10359">
        <v>34.39654355636798</v>
      </c>
    </row>
    <row r="10360" spans="1:2" x14ac:dyDescent="0.25">
      <c r="A10360">
        <v>1035.7</v>
      </c>
      <c r="B10360">
        <v>34.68920306452366</v>
      </c>
    </row>
    <row r="10361" spans="1:2" x14ac:dyDescent="0.25">
      <c r="A10361">
        <v>1035.8</v>
      </c>
      <c r="B10361">
        <v>34.981862572679347</v>
      </c>
    </row>
    <row r="10362" spans="1:2" x14ac:dyDescent="0.25">
      <c r="A10362">
        <v>1035.9000000000001</v>
      </c>
      <c r="B10362">
        <v>35.274522080835688</v>
      </c>
    </row>
    <row r="10363" spans="1:2" x14ac:dyDescent="0.25">
      <c r="A10363">
        <v>1036</v>
      </c>
      <c r="B10363">
        <v>35.567181588991382</v>
      </c>
    </row>
    <row r="10364" spans="1:2" x14ac:dyDescent="0.25">
      <c r="A10364">
        <v>1036.0999999999999</v>
      </c>
      <c r="B10364">
        <v>35.729145474633988</v>
      </c>
    </row>
    <row r="10365" spans="1:2" x14ac:dyDescent="0.25">
      <c r="A10365">
        <v>1036.2</v>
      </c>
      <c r="B10365">
        <v>35.891109360276232</v>
      </c>
    </row>
    <row r="10366" spans="1:2" x14ac:dyDescent="0.25">
      <c r="A10366">
        <v>1036.3</v>
      </c>
      <c r="B10366">
        <v>36.053073245918469</v>
      </c>
    </row>
    <row r="10367" spans="1:2" x14ac:dyDescent="0.25">
      <c r="A10367">
        <v>1036.4000000000001</v>
      </c>
      <c r="B10367">
        <v>36.215037131561083</v>
      </c>
    </row>
    <row r="10368" spans="1:2" x14ac:dyDescent="0.25">
      <c r="A10368">
        <v>1036.5</v>
      </c>
      <c r="B10368">
        <v>36.377001017203312</v>
      </c>
    </row>
    <row r="10369" spans="1:2" x14ac:dyDescent="0.25">
      <c r="A10369">
        <v>1036.5999999999999</v>
      </c>
      <c r="B10369">
        <v>36.538964902845933</v>
      </c>
    </row>
    <row r="10370" spans="1:2" x14ac:dyDescent="0.25">
      <c r="A10370">
        <v>1036.7</v>
      </c>
      <c r="B10370">
        <v>36.700928788488163</v>
      </c>
    </row>
    <row r="10371" spans="1:2" x14ac:dyDescent="0.25">
      <c r="A10371">
        <v>1036.8</v>
      </c>
      <c r="B10371">
        <v>36.8628926741304</v>
      </c>
    </row>
    <row r="10372" spans="1:2" x14ac:dyDescent="0.25">
      <c r="A10372">
        <v>1036.9000000000001</v>
      </c>
      <c r="B10372">
        <v>37.024856559773013</v>
      </c>
    </row>
    <row r="10373" spans="1:2" x14ac:dyDescent="0.25">
      <c r="A10373">
        <v>1037</v>
      </c>
      <c r="B10373">
        <v>37.18682044541525</v>
      </c>
    </row>
    <row r="10374" spans="1:2" x14ac:dyDescent="0.25">
      <c r="A10374">
        <v>1037.0999999999999</v>
      </c>
      <c r="B10374">
        <v>37.400716606717879</v>
      </c>
    </row>
    <row r="10375" spans="1:2" x14ac:dyDescent="0.25">
      <c r="A10375">
        <v>1037.2</v>
      </c>
      <c r="B10375">
        <v>37.614612768020017</v>
      </c>
    </row>
    <row r="10376" spans="1:2" x14ac:dyDescent="0.25">
      <c r="A10376">
        <v>1037.3</v>
      </c>
      <c r="B10376">
        <v>37.828508929322183</v>
      </c>
    </row>
    <row r="10377" spans="1:2" x14ac:dyDescent="0.25">
      <c r="A10377">
        <v>1037.4000000000001</v>
      </c>
      <c r="B10377">
        <v>38.042405090624797</v>
      </c>
    </row>
    <row r="10378" spans="1:2" x14ac:dyDescent="0.25">
      <c r="A10378">
        <v>1037.5</v>
      </c>
      <c r="B10378">
        <v>38.256301251926949</v>
      </c>
    </row>
    <row r="10379" spans="1:2" x14ac:dyDescent="0.25">
      <c r="A10379">
        <v>1037.5999999999999</v>
      </c>
      <c r="B10379">
        <v>38.470197413229577</v>
      </c>
    </row>
    <row r="10380" spans="1:2" x14ac:dyDescent="0.25">
      <c r="A10380">
        <v>1037.7</v>
      </c>
      <c r="B10380">
        <v>38.68409357453173</v>
      </c>
    </row>
    <row r="10381" spans="1:2" x14ac:dyDescent="0.25">
      <c r="A10381">
        <v>1037.8</v>
      </c>
      <c r="B10381">
        <v>38.897989735833868</v>
      </c>
    </row>
    <row r="10382" spans="1:2" x14ac:dyDescent="0.25">
      <c r="A10382">
        <v>1037.9000000000001</v>
      </c>
      <c r="B10382">
        <v>39.111885897136503</v>
      </c>
    </row>
    <row r="10383" spans="1:2" x14ac:dyDescent="0.25">
      <c r="A10383">
        <v>1038</v>
      </c>
      <c r="B10383">
        <v>39.325782058438648</v>
      </c>
    </row>
    <row r="10384" spans="1:2" x14ac:dyDescent="0.25">
      <c r="A10384">
        <v>1038.0999999999999</v>
      </c>
      <c r="B10384">
        <v>39.778659243328519</v>
      </c>
    </row>
    <row r="10385" spans="1:2" x14ac:dyDescent="0.25">
      <c r="A10385">
        <v>1038.2</v>
      </c>
      <c r="B10385">
        <v>40.231536428217353</v>
      </c>
    </row>
    <row r="10386" spans="1:2" x14ac:dyDescent="0.25">
      <c r="A10386">
        <v>1038.3</v>
      </c>
      <c r="B10386">
        <v>40.684413613106187</v>
      </c>
    </row>
    <row r="10387" spans="1:2" x14ac:dyDescent="0.25">
      <c r="A10387">
        <v>1038.4000000000001</v>
      </c>
      <c r="B10387">
        <v>41.137290797996073</v>
      </c>
    </row>
    <row r="10388" spans="1:2" x14ac:dyDescent="0.25">
      <c r="A10388">
        <v>1038.5</v>
      </c>
      <c r="B10388">
        <v>41.590167982884907</v>
      </c>
    </row>
    <row r="10389" spans="1:2" x14ac:dyDescent="0.25">
      <c r="A10389">
        <v>1038.5999999999999</v>
      </c>
      <c r="B10389">
        <v>42.043045167774771</v>
      </c>
    </row>
    <row r="10390" spans="1:2" x14ac:dyDescent="0.25">
      <c r="A10390">
        <v>1038.7</v>
      </c>
      <c r="B10390">
        <v>42.495922352663612</v>
      </c>
    </row>
    <row r="10391" spans="1:2" x14ac:dyDescent="0.25">
      <c r="A10391">
        <v>1038.8</v>
      </c>
      <c r="B10391">
        <v>42.948799537552453</v>
      </c>
    </row>
    <row r="10392" spans="1:2" x14ac:dyDescent="0.25">
      <c r="A10392">
        <v>1038.9000000000001</v>
      </c>
      <c r="B10392">
        <v>43.401676722442318</v>
      </c>
    </row>
    <row r="10393" spans="1:2" x14ac:dyDescent="0.25">
      <c r="A10393">
        <v>1039</v>
      </c>
      <c r="B10393">
        <v>43.854553907331159</v>
      </c>
    </row>
    <row r="10394" spans="1:2" x14ac:dyDescent="0.25">
      <c r="A10394">
        <v>1039.0999999999999</v>
      </c>
      <c r="B10394">
        <v>43.896894163984072</v>
      </c>
    </row>
    <row r="10395" spans="1:2" x14ac:dyDescent="0.25">
      <c r="A10395">
        <v>1039.2</v>
      </c>
      <c r="B10395">
        <v>43.939234420636879</v>
      </c>
    </row>
    <row r="10396" spans="1:2" x14ac:dyDescent="0.25">
      <c r="A10396">
        <v>1039.3</v>
      </c>
      <c r="B10396">
        <v>43.981574677289693</v>
      </c>
    </row>
    <row r="10397" spans="1:2" x14ac:dyDescent="0.25">
      <c r="A10397">
        <v>1039.4000000000001</v>
      </c>
      <c r="B10397">
        <v>44.023914933942613</v>
      </c>
    </row>
    <row r="10398" spans="1:2" x14ac:dyDescent="0.25">
      <c r="A10398">
        <v>1039.5</v>
      </c>
      <c r="B10398">
        <v>44.066255190595413</v>
      </c>
    </row>
    <row r="10399" spans="1:2" x14ac:dyDescent="0.25">
      <c r="A10399">
        <v>1039.5999999999999</v>
      </c>
      <c r="B10399">
        <v>44.108595447248327</v>
      </c>
    </row>
    <row r="10400" spans="1:2" x14ac:dyDescent="0.25">
      <c r="A10400">
        <v>1039.7</v>
      </c>
      <c r="B10400">
        <v>44.150935703901141</v>
      </c>
    </row>
    <row r="10401" spans="1:2" x14ac:dyDescent="0.25">
      <c r="A10401">
        <v>1039.8</v>
      </c>
      <c r="B10401">
        <v>44.193275960553947</v>
      </c>
    </row>
    <row r="10402" spans="1:2" x14ac:dyDescent="0.25">
      <c r="A10402">
        <v>1039.9000000000001</v>
      </c>
      <c r="B10402">
        <v>44.235616217206861</v>
      </c>
    </row>
    <row r="10403" spans="1:2" x14ac:dyDescent="0.25">
      <c r="A10403">
        <v>1040</v>
      </c>
      <c r="B10403">
        <v>44.277956473859668</v>
      </c>
    </row>
    <row r="10404" spans="1:2" x14ac:dyDescent="0.25">
      <c r="A10404">
        <v>1040.0999999999999</v>
      </c>
      <c r="B10404">
        <v>44.480099415864728</v>
      </c>
    </row>
    <row r="10405" spans="1:2" x14ac:dyDescent="0.25">
      <c r="A10405">
        <v>1040.2</v>
      </c>
      <c r="B10405">
        <v>44.68224235786932</v>
      </c>
    </row>
    <row r="10406" spans="1:2" x14ac:dyDescent="0.25">
      <c r="A10406">
        <v>1040.3</v>
      </c>
      <c r="B10406">
        <v>44.884385299873912</v>
      </c>
    </row>
    <row r="10407" spans="1:2" x14ac:dyDescent="0.25">
      <c r="A10407">
        <v>1040.4000000000001</v>
      </c>
      <c r="B10407">
        <v>45.086528241878973</v>
      </c>
    </row>
    <row r="10408" spans="1:2" x14ac:dyDescent="0.25">
      <c r="A10408">
        <v>1040.5</v>
      </c>
      <c r="B10408">
        <v>45.288671183883572</v>
      </c>
    </row>
    <row r="10409" spans="1:2" x14ac:dyDescent="0.25">
      <c r="A10409">
        <v>1040.5999999999999</v>
      </c>
      <c r="B10409">
        <v>45.490814125888612</v>
      </c>
    </row>
    <row r="10410" spans="1:2" x14ac:dyDescent="0.25">
      <c r="A10410">
        <v>1040.7</v>
      </c>
      <c r="B10410">
        <v>45.692957067893211</v>
      </c>
    </row>
    <row r="10411" spans="1:2" x14ac:dyDescent="0.25">
      <c r="A10411">
        <v>1040.8</v>
      </c>
      <c r="B10411">
        <v>45.895100009897803</v>
      </c>
    </row>
    <row r="10412" spans="1:2" x14ac:dyDescent="0.25">
      <c r="A10412">
        <v>1040.9000000000001</v>
      </c>
      <c r="B10412">
        <v>46.097242951902857</v>
      </c>
    </row>
    <row r="10413" spans="1:2" x14ac:dyDescent="0.25">
      <c r="A10413">
        <v>1041</v>
      </c>
      <c r="B10413">
        <v>46.299385893907449</v>
      </c>
    </row>
    <row r="10414" spans="1:2" x14ac:dyDescent="0.25">
      <c r="A10414">
        <v>1041.0999999999999</v>
      </c>
      <c r="B10414">
        <v>46.486626969814459</v>
      </c>
    </row>
    <row r="10415" spans="1:2" x14ac:dyDescent="0.25">
      <c r="A10415">
        <v>1041.2</v>
      </c>
      <c r="B10415">
        <v>46.673868045721044</v>
      </c>
    </row>
    <row r="10416" spans="1:2" x14ac:dyDescent="0.25">
      <c r="A10416">
        <v>1041.3</v>
      </c>
      <c r="B10416">
        <v>46.861109121627628</v>
      </c>
    </row>
    <row r="10417" spans="1:2" x14ac:dyDescent="0.25">
      <c r="A10417">
        <v>1041.4000000000001</v>
      </c>
      <c r="B10417">
        <v>47.048350197534639</v>
      </c>
    </row>
    <row r="10418" spans="1:2" x14ac:dyDescent="0.25">
      <c r="A10418">
        <v>1041.5</v>
      </c>
      <c r="B10418">
        <v>47.235591273441223</v>
      </c>
    </row>
    <row r="10419" spans="1:2" x14ac:dyDescent="0.25">
      <c r="A10419">
        <v>1041.5999999999999</v>
      </c>
      <c r="B10419">
        <v>47.422832349348234</v>
      </c>
    </row>
    <row r="10420" spans="1:2" x14ac:dyDescent="0.25">
      <c r="A10420">
        <v>1041.7</v>
      </c>
      <c r="B10420">
        <v>47.610073425254811</v>
      </c>
    </row>
    <row r="10421" spans="1:2" x14ac:dyDescent="0.25">
      <c r="A10421">
        <v>1041.8</v>
      </c>
      <c r="B10421">
        <v>47.797314501161402</v>
      </c>
    </row>
    <row r="10422" spans="1:2" x14ac:dyDescent="0.25">
      <c r="A10422">
        <v>1041.9000000000001</v>
      </c>
      <c r="B10422">
        <v>47.984555577068413</v>
      </c>
    </row>
    <row r="10423" spans="1:2" x14ac:dyDescent="0.25">
      <c r="A10423">
        <v>1042</v>
      </c>
      <c r="B10423">
        <v>48.17179665297499</v>
      </c>
    </row>
    <row r="10424" spans="1:2" x14ac:dyDescent="0.25">
      <c r="A10424">
        <v>1042.0999999999999</v>
      </c>
      <c r="B10424">
        <v>48.357092872139908</v>
      </c>
    </row>
    <row r="10425" spans="1:2" x14ac:dyDescent="0.25">
      <c r="A10425">
        <v>1042.2</v>
      </c>
      <c r="B10425">
        <v>48.542389091304408</v>
      </c>
    </row>
    <row r="10426" spans="1:2" x14ac:dyDescent="0.25">
      <c r="A10426">
        <v>1042.3</v>
      </c>
      <c r="B10426">
        <v>48.727685310468907</v>
      </c>
    </row>
    <row r="10427" spans="1:2" x14ac:dyDescent="0.25">
      <c r="A10427">
        <v>1042.4000000000001</v>
      </c>
      <c r="B10427">
        <v>48.912981529633832</v>
      </c>
    </row>
    <row r="10428" spans="1:2" x14ac:dyDescent="0.25">
      <c r="A10428">
        <v>1042.5</v>
      </c>
      <c r="B10428">
        <v>49.098277748798331</v>
      </c>
    </row>
    <row r="10429" spans="1:2" x14ac:dyDescent="0.25">
      <c r="A10429">
        <v>1042.5999999999999</v>
      </c>
      <c r="B10429">
        <v>49.28357396796325</v>
      </c>
    </row>
    <row r="10430" spans="1:2" x14ac:dyDescent="0.25">
      <c r="A10430">
        <v>1042.7</v>
      </c>
      <c r="B10430">
        <v>49.468870187127749</v>
      </c>
    </row>
    <row r="10431" spans="1:2" x14ac:dyDescent="0.25">
      <c r="A10431">
        <v>1042.8</v>
      </c>
      <c r="B10431">
        <v>49.654166406292248</v>
      </c>
    </row>
    <row r="10432" spans="1:2" x14ac:dyDescent="0.25">
      <c r="A10432">
        <v>1042.9000000000001</v>
      </c>
      <c r="B10432">
        <v>49.839462625457173</v>
      </c>
    </row>
    <row r="10433" spans="1:2" x14ac:dyDescent="0.25">
      <c r="A10433">
        <v>1043</v>
      </c>
      <c r="B10433">
        <v>50.024758844621672</v>
      </c>
    </row>
    <row r="10434" spans="1:2" x14ac:dyDescent="0.25">
      <c r="A10434">
        <v>1043.0999999999999</v>
      </c>
      <c r="B10434">
        <v>50.050771993201849</v>
      </c>
    </row>
    <row r="10435" spans="1:2" x14ac:dyDescent="0.25">
      <c r="A10435">
        <v>1043.2</v>
      </c>
      <c r="B10435">
        <v>50.076785141781968</v>
      </c>
    </row>
    <row r="10436" spans="1:2" x14ac:dyDescent="0.25">
      <c r="A10436">
        <v>1043.3</v>
      </c>
      <c r="B10436">
        <v>50.102798290362102</v>
      </c>
    </row>
    <row r="10437" spans="1:2" x14ac:dyDescent="0.25">
      <c r="A10437">
        <v>1043.4000000000001</v>
      </c>
      <c r="B10437">
        <v>50.128811438942272</v>
      </c>
    </row>
    <row r="10438" spans="1:2" x14ac:dyDescent="0.25">
      <c r="A10438">
        <v>1043.5</v>
      </c>
      <c r="B10438">
        <v>50.154824587522391</v>
      </c>
    </row>
    <row r="10439" spans="1:2" x14ac:dyDescent="0.25">
      <c r="A10439">
        <v>1043.5999999999999</v>
      </c>
      <c r="B10439">
        <v>50.180837736102568</v>
      </c>
    </row>
    <row r="10440" spans="1:2" x14ac:dyDescent="0.25">
      <c r="A10440">
        <v>1043.7</v>
      </c>
      <c r="B10440">
        <v>50.206850884682687</v>
      </c>
    </row>
    <row r="10441" spans="1:2" x14ac:dyDescent="0.25">
      <c r="A10441">
        <v>1043.8</v>
      </c>
      <c r="B10441">
        <v>50.232864033262807</v>
      </c>
    </row>
    <row r="10442" spans="1:2" x14ac:dyDescent="0.25">
      <c r="A10442">
        <v>1043.9000000000001</v>
      </c>
      <c r="B10442">
        <v>50.25887718184299</v>
      </c>
    </row>
    <row r="10443" spans="1:2" x14ac:dyDescent="0.25">
      <c r="A10443">
        <v>1044</v>
      </c>
      <c r="B10443">
        <v>50.28489033042311</v>
      </c>
    </row>
    <row r="10444" spans="1:2" x14ac:dyDescent="0.25">
      <c r="A10444">
        <v>1044.0999999999999</v>
      </c>
      <c r="B10444">
        <v>50.482041905617152</v>
      </c>
    </row>
    <row r="10445" spans="1:2" x14ac:dyDescent="0.25">
      <c r="A10445">
        <v>1044.2</v>
      </c>
      <c r="B10445">
        <v>50.679193480810753</v>
      </c>
    </row>
    <row r="10446" spans="1:2" x14ac:dyDescent="0.25">
      <c r="A10446">
        <v>1044.3</v>
      </c>
      <c r="B10446">
        <v>50.87634505600434</v>
      </c>
    </row>
    <row r="10447" spans="1:2" x14ac:dyDescent="0.25">
      <c r="A10447">
        <v>1044.4000000000001</v>
      </c>
      <c r="B10447">
        <v>51.073496631198381</v>
      </c>
    </row>
    <row r="10448" spans="1:2" x14ac:dyDescent="0.25">
      <c r="A10448">
        <v>1044.5</v>
      </c>
      <c r="B10448">
        <v>51.270648206391968</v>
      </c>
    </row>
    <row r="10449" spans="1:2" x14ac:dyDescent="0.25">
      <c r="A10449">
        <v>1044.5999999999999</v>
      </c>
      <c r="B10449">
        <v>51.46779978158601</v>
      </c>
    </row>
    <row r="10450" spans="1:2" x14ac:dyDescent="0.25">
      <c r="A10450">
        <v>1044.7</v>
      </c>
      <c r="B10450">
        <v>51.664951356779603</v>
      </c>
    </row>
    <row r="10451" spans="1:2" x14ac:dyDescent="0.25">
      <c r="A10451">
        <v>1044.8</v>
      </c>
      <c r="B10451">
        <v>51.862102931973197</v>
      </c>
    </row>
    <row r="10452" spans="1:2" x14ac:dyDescent="0.25">
      <c r="A10452">
        <v>1044.9000000000001</v>
      </c>
      <c r="B10452">
        <v>52.059254507167239</v>
      </c>
    </row>
    <row r="10453" spans="1:2" x14ac:dyDescent="0.25">
      <c r="A10453">
        <v>1045</v>
      </c>
      <c r="B10453">
        <v>52.256406082360833</v>
      </c>
    </row>
    <row r="10454" spans="1:2" x14ac:dyDescent="0.25">
      <c r="A10454">
        <v>1045.0999999999999</v>
      </c>
      <c r="B10454">
        <v>52.223649916575397</v>
      </c>
    </row>
    <row r="10455" spans="1:2" x14ac:dyDescent="0.25">
      <c r="A10455">
        <v>1045.2</v>
      </c>
      <c r="B10455">
        <v>52.190893750790039</v>
      </c>
    </row>
    <row r="10456" spans="1:2" x14ac:dyDescent="0.25">
      <c r="A10456">
        <v>1045.3</v>
      </c>
      <c r="B10456">
        <v>52.158137585004667</v>
      </c>
    </row>
    <row r="10457" spans="1:2" x14ac:dyDescent="0.25">
      <c r="A10457">
        <v>1045.4000000000001</v>
      </c>
      <c r="B10457">
        <v>52.125381419219238</v>
      </c>
    </row>
    <row r="10458" spans="1:2" x14ac:dyDescent="0.25">
      <c r="A10458">
        <v>1045.5</v>
      </c>
      <c r="B10458">
        <v>52.09262525343388</v>
      </c>
    </row>
    <row r="10459" spans="1:2" x14ac:dyDescent="0.25">
      <c r="A10459">
        <v>1045.5999999999999</v>
      </c>
      <c r="B10459">
        <v>52.059869087648437</v>
      </c>
    </row>
    <row r="10460" spans="1:2" x14ac:dyDescent="0.25">
      <c r="A10460">
        <v>1045.7</v>
      </c>
      <c r="B10460">
        <v>52.027112921863079</v>
      </c>
    </row>
    <row r="10461" spans="1:2" x14ac:dyDescent="0.25">
      <c r="A10461">
        <v>1045.8</v>
      </c>
      <c r="B10461">
        <v>51.994356756077721</v>
      </c>
    </row>
    <row r="10462" spans="1:2" x14ac:dyDescent="0.25">
      <c r="A10462">
        <v>1045.9000000000001</v>
      </c>
      <c r="B10462">
        <v>51.961600590292292</v>
      </c>
    </row>
    <row r="10463" spans="1:2" x14ac:dyDescent="0.25">
      <c r="A10463">
        <v>1046</v>
      </c>
      <c r="B10463">
        <v>51.92884442450692</v>
      </c>
    </row>
    <row r="10464" spans="1:2" x14ac:dyDescent="0.25">
      <c r="A10464">
        <v>1046.0999999999999</v>
      </c>
      <c r="B10464">
        <v>52.00189304662954</v>
      </c>
    </row>
    <row r="10465" spans="1:2" x14ac:dyDescent="0.25">
      <c r="A10465">
        <v>1046.2</v>
      </c>
      <c r="B10465">
        <v>52.074941668751997</v>
      </c>
    </row>
    <row r="10466" spans="1:2" x14ac:dyDescent="0.25">
      <c r="A10466">
        <v>1046.3</v>
      </c>
      <c r="B10466">
        <v>52.147990290874453</v>
      </c>
    </row>
    <row r="10467" spans="1:2" x14ac:dyDescent="0.25">
      <c r="A10467">
        <v>1046.4000000000001</v>
      </c>
      <c r="B10467">
        <v>52.221038912997081</v>
      </c>
    </row>
    <row r="10468" spans="1:2" x14ac:dyDescent="0.25">
      <c r="A10468">
        <v>1046.5</v>
      </c>
      <c r="B10468">
        <v>52.29408753511953</v>
      </c>
    </row>
    <row r="10469" spans="1:2" x14ac:dyDescent="0.25">
      <c r="A10469">
        <v>1046.5999999999999</v>
      </c>
      <c r="B10469">
        <v>52.367136157242157</v>
      </c>
    </row>
    <row r="10470" spans="1:2" x14ac:dyDescent="0.25">
      <c r="A10470">
        <v>1046.7</v>
      </c>
      <c r="B10470">
        <v>52.440184779364607</v>
      </c>
    </row>
    <row r="10471" spans="1:2" x14ac:dyDescent="0.25">
      <c r="A10471">
        <v>1046.8</v>
      </c>
      <c r="B10471">
        <v>52.513233401487071</v>
      </c>
    </row>
    <row r="10472" spans="1:2" x14ac:dyDescent="0.25">
      <c r="A10472">
        <v>1046.9000000000001</v>
      </c>
      <c r="B10472">
        <v>52.586282023609691</v>
      </c>
    </row>
    <row r="10473" spans="1:2" x14ac:dyDescent="0.25">
      <c r="A10473">
        <v>1047</v>
      </c>
      <c r="B10473">
        <v>52.659330645732148</v>
      </c>
    </row>
    <row r="10474" spans="1:2" x14ac:dyDescent="0.25">
      <c r="A10474">
        <v>1047.0999999999999</v>
      </c>
      <c r="B10474">
        <v>52.691375191783308</v>
      </c>
    </row>
    <row r="10475" spans="1:2" x14ac:dyDescent="0.25">
      <c r="A10475">
        <v>1047.2</v>
      </c>
      <c r="B10475">
        <v>52.723419737834391</v>
      </c>
    </row>
    <row r="10476" spans="1:2" x14ac:dyDescent="0.25">
      <c r="A10476">
        <v>1047.3</v>
      </c>
      <c r="B10476">
        <v>52.755464283885473</v>
      </c>
    </row>
    <row r="10477" spans="1:2" x14ac:dyDescent="0.25">
      <c r="A10477">
        <v>1047.4000000000001</v>
      </c>
      <c r="B10477">
        <v>52.787508829936627</v>
      </c>
    </row>
    <row r="10478" spans="1:2" x14ac:dyDescent="0.25">
      <c r="A10478">
        <v>1047.5</v>
      </c>
      <c r="B10478">
        <v>52.819553375987716</v>
      </c>
    </row>
    <row r="10479" spans="1:2" x14ac:dyDescent="0.25">
      <c r="A10479">
        <v>1047.5999999999999</v>
      </c>
      <c r="B10479">
        <v>52.851597922038877</v>
      </c>
    </row>
    <row r="10480" spans="1:2" x14ac:dyDescent="0.25">
      <c r="A10480">
        <v>1047.7</v>
      </c>
      <c r="B10480">
        <v>52.88364246808996</v>
      </c>
    </row>
    <row r="10481" spans="1:2" x14ac:dyDescent="0.25">
      <c r="A10481">
        <v>1047.8</v>
      </c>
      <c r="B10481">
        <v>52.915687014141042</v>
      </c>
    </row>
    <row r="10482" spans="1:2" x14ac:dyDescent="0.25">
      <c r="A10482">
        <v>1047.9000000000001</v>
      </c>
      <c r="B10482">
        <v>52.947731560192203</v>
      </c>
    </row>
    <row r="10483" spans="1:2" x14ac:dyDescent="0.25">
      <c r="A10483">
        <v>1048</v>
      </c>
      <c r="B10483">
        <v>52.979776106243293</v>
      </c>
    </row>
    <row r="10484" spans="1:2" x14ac:dyDescent="0.25">
      <c r="A10484">
        <v>1048.0999999999999</v>
      </c>
      <c r="B10484">
        <v>52.884047558529517</v>
      </c>
    </row>
    <row r="10485" spans="1:2" x14ac:dyDescent="0.25">
      <c r="A10485">
        <v>1048.2</v>
      </c>
      <c r="B10485">
        <v>52.788319010815968</v>
      </c>
    </row>
    <row r="10486" spans="1:2" x14ac:dyDescent="0.25">
      <c r="A10486">
        <v>1048.3</v>
      </c>
      <c r="B10486">
        <v>52.69259046310242</v>
      </c>
    </row>
    <row r="10487" spans="1:2" x14ac:dyDescent="0.25">
      <c r="A10487">
        <v>1048.4000000000001</v>
      </c>
      <c r="B10487">
        <v>52.596861915388658</v>
      </c>
    </row>
    <row r="10488" spans="1:2" x14ac:dyDescent="0.25">
      <c r="A10488">
        <v>1048.5</v>
      </c>
      <c r="B10488">
        <v>52.501133367675109</v>
      </c>
    </row>
    <row r="10489" spans="1:2" x14ac:dyDescent="0.25">
      <c r="A10489">
        <v>1048.5999999999999</v>
      </c>
      <c r="B10489">
        <v>52.40540481996134</v>
      </c>
    </row>
    <row r="10490" spans="1:2" x14ac:dyDescent="0.25">
      <c r="A10490">
        <v>1048.7</v>
      </c>
      <c r="B10490">
        <v>52.309676272247792</v>
      </c>
    </row>
    <row r="10491" spans="1:2" x14ac:dyDescent="0.25">
      <c r="A10491">
        <v>1048.8</v>
      </c>
      <c r="B10491">
        <v>52.213947724534243</v>
      </c>
    </row>
    <row r="10492" spans="1:2" x14ac:dyDescent="0.25">
      <c r="A10492">
        <v>1048.9000000000001</v>
      </c>
      <c r="B10492">
        <v>52.118219176820467</v>
      </c>
    </row>
    <row r="10493" spans="1:2" x14ac:dyDescent="0.25">
      <c r="A10493">
        <v>1049</v>
      </c>
      <c r="B10493">
        <v>52.022490629106933</v>
      </c>
    </row>
    <row r="10494" spans="1:2" x14ac:dyDescent="0.25">
      <c r="A10494">
        <v>1049.0999999999999</v>
      </c>
      <c r="B10494">
        <v>52.017549446266187</v>
      </c>
    </row>
    <row r="10495" spans="1:2" x14ac:dyDescent="0.25">
      <c r="A10495">
        <v>1049.2</v>
      </c>
      <c r="B10495">
        <v>52.012608263425463</v>
      </c>
    </row>
    <row r="10496" spans="1:2" x14ac:dyDescent="0.25">
      <c r="A10496">
        <v>1049.3</v>
      </c>
      <c r="B10496">
        <v>52.007667080584731</v>
      </c>
    </row>
    <row r="10497" spans="1:2" x14ac:dyDescent="0.25">
      <c r="A10497">
        <v>1049.4000000000001</v>
      </c>
      <c r="B10497">
        <v>52.002725897743993</v>
      </c>
    </row>
    <row r="10498" spans="1:2" x14ac:dyDescent="0.25">
      <c r="A10498">
        <v>1049.5</v>
      </c>
      <c r="B10498">
        <v>51.997784714903261</v>
      </c>
    </row>
    <row r="10499" spans="1:2" x14ac:dyDescent="0.25">
      <c r="A10499">
        <v>1049.5999999999999</v>
      </c>
      <c r="B10499">
        <v>51.992843532062523</v>
      </c>
    </row>
    <row r="10500" spans="1:2" x14ac:dyDescent="0.25">
      <c r="A10500">
        <v>1049.7</v>
      </c>
      <c r="B10500">
        <v>51.987902349221791</v>
      </c>
    </row>
    <row r="10501" spans="1:2" x14ac:dyDescent="0.25">
      <c r="A10501">
        <v>1049.8</v>
      </c>
      <c r="B10501">
        <v>51.982961166381067</v>
      </c>
    </row>
    <row r="10502" spans="1:2" x14ac:dyDescent="0.25">
      <c r="A10502">
        <v>1049.9000000000001</v>
      </c>
      <c r="B10502">
        <v>51.978019983540328</v>
      </c>
    </row>
    <row r="10503" spans="1:2" x14ac:dyDescent="0.25">
      <c r="A10503">
        <v>1050</v>
      </c>
      <c r="B10503">
        <v>51.973078800699597</v>
      </c>
    </row>
    <row r="10504" spans="1:2" x14ac:dyDescent="0.25">
      <c r="A10504">
        <v>1050.0999999999999</v>
      </c>
      <c r="B10504">
        <v>51.795815799644473</v>
      </c>
    </row>
    <row r="10505" spans="1:2" x14ac:dyDescent="0.25">
      <c r="A10505">
        <v>1050.2</v>
      </c>
      <c r="B10505">
        <v>51.618552798589732</v>
      </c>
    </row>
    <row r="10506" spans="1:2" x14ac:dyDescent="0.25">
      <c r="A10506">
        <v>1050.3</v>
      </c>
      <c r="B10506">
        <v>51.441289797535013</v>
      </c>
    </row>
    <row r="10507" spans="1:2" x14ac:dyDescent="0.25">
      <c r="A10507">
        <v>1050.4000000000001</v>
      </c>
      <c r="B10507">
        <v>51.264026796479882</v>
      </c>
    </row>
    <row r="10508" spans="1:2" x14ac:dyDescent="0.25">
      <c r="A10508">
        <v>1050.5</v>
      </c>
      <c r="B10508">
        <v>51.086763795425142</v>
      </c>
    </row>
    <row r="10509" spans="1:2" x14ac:dyDescent="0.25">
      <c r="A10509">
        <v>1050.5999999999999</v>
      </c>
      <c r="B10509">
        <v>50.909500794370011</v>
      </c>
    </row>
    <row r="10510" spans="1:2" x14ac:dyDescent="0.25">
      <c r="A10510">
        <v>1050.7</v>
      </c>
      <c r="B10510">
        <v>50.732237793315278</v>
      </c>
    </row>
    <row r="10511" spans="1:2" x14ac:dyDescent="0.25">
      <c r="A10511">
        <v>1050.8</v>
      </c>
      <c r="B10511">
        <v>50.554974792260552</v>
      </c>
    </row>
    <row r="10512" spans="1:2" x14ac:dyDescent="0.25">
      <c r="A10512">
        <v>1050.9000000000001</v>
      </c>
      <c r="B10512">
        <v>50.377711791205407</v>
      </c>
    </row>
    <row r="10513" spans="1:2" x14ac:dyDescent="0.25">
      <c r="A10513">
        <v>1051</v>
      </c>
      <c r="B10513">
        <v>50.200448790150688</v>
      </c>
    </row>
    <row r="10514" spans="1:2" x14ac:dyDescent="0.25">
      <c r="A10514">
        <v>1051.0999999999999</v>
      </c>
      <c r="B10514">
        <v>50.051472782503893</v>
      </c>
    </row>
    <row r="10515" spans="1:2" x14ac:dyDescent="0.25">
      <c r="A10515">
        <v>1051.2</v>
      </c>
      <c r="B10515">
        <v>49.902496774857418</v>
      </c>
    </row>
    <row r="10516" spans="1:2" x14ac:dyDescent="0.25">
      <c r="A10516">
        <v>1051.3</v>
      </c>
      <c r="B10516">
        <v>49.753520767210958</v>
      </c>
    </row>
    <row r="10517" spans="1:2" x14ac:dyDescent="0.25">
      <c r="A10517">
        <v>1051.4000000000001</v>
      </c>
      <c r="B10517">
        <v>49.604544759564163</v>
      </c>
    </row>
    <row r="10518" spans="1:2" x14ac:dyDescent="0.25">
      <c r="A10518">
        <v>1051.5</v>
      </c>
      <c r="B10518">
        <v>49.455568751917689</v>
      </c>
    </row>
    <row r="10519" spans="1:2" x14ac:dyDescent="0.25">
      <c r="A10519">
        <v>1051.5999999999999</v>
      </c>
      <c r="B10519">
        <v>49.306592744270887</v>
      </c>
    </row>
    <row r="10520" spans="1:2" x14ac:dyDescent="0.25">
      <c r="A10520">
        <v>1051.7</v>
      </c>
      <c r="B10520">
        <v>49.157616736624419</v>
      </c>
    </row>
    <row r="10521" spans="1:2" x14ac:dyDescent="0.25">
      <c r="A10521">
        <v>1051.8</v>
      </c>
      <c r="B10521">
        <v>49.008640728977959</v>
      </c>
    </row>
    <row r="10522" spans="1:2" x14ac:dyDescent="0.25">
      <c r="A10522">
        <v>1051.9000000000001</v>
      </c>
      <c r="B10522">
        <v>48.859664721331157</v>
      </c>
    </row>
    <row r="10523" spans="1:2" x14ac:dyDescent="0.25">
      <c r="A10523">
        <v>1052</v>
      </c>
      <c r="B10523">
        <v>48.710688713684689</v>
      </c>
    </row>
    <row r="10524" spans="1:2" x14ac:dyDescent="0.25">
      <c r="A10524">
        <v>1052.0999999999999</v>
      </c>
      <c r="B10524">
        <v>48.48709739635634</v>
      </c>
    </row>
    <row r="10525" spans="1:2" x14ac:dyDescent="0.25">
      <c r="A10525">
        <v>1052.2</v>
      </c>
      <c r="B10525">
        <v>48.263506079028502</v>
      </c>
    </row>
    <row r="10526" spans="1:2" x14ac:dyDescent="0.25">
      <c r="A10526">
        <v>1052.3</v>
      </c>
      <c r="B10526">
        <v>48.039914761700651</v>
      </c>
    </row>
    <row r="10527" spans="1:2" x14ac:dyDescent="0.25">
      <c r="A10527">
        <v>1052.4000000000001</v>
      </c>
      <c r="B10527">
        <v>47.816323444372301</v>
      </c>
    </row>
    <row r="10528" spans="1:2" x14ac:dyDescent="0.25">
      <c r="A10528">
        <v>1052.5</v>
      </c>
      <c r="B10528">
        <v>47.592732127044457</v>
      </c>
    </row>
    <row r="10529" spans="1:2" x14ac:dyDescent="0.25">
      <c r="A10529">
        <v>1052.5999999999999</v>
      </c>
      <c r="B10529">
        <v>47.369140809716107</v>
      </c>
    </row>
    <row r="10530" spans="1:2" x14ac:dyDescent="0.25">
      <c r="A10530">
        <v>1052.7</v>
      </c>
      <c r="B10530">
        <v>47.14554949238827</v>
      </c>
    </row>
    <row r="10531" spans="1:2" x14ac:dyDescent="0.25">
      <c r="A10531">
        <v>1052.8</v>
      </c>
      <c r="B10531">
        <v>46.921958175060418</v>
      </c>
    </row>
    <row r="10532" spans="1:2" x14ac:dyDescent="0.25">
      <c r="A10532">
        <v>1052.9000000000001</v>
      </c>
      <c r="B10532">
        <v>46.698366857732083</v>
      </c>
    </row>
    <row r="10533" spans="1:2" x14ac:dyDescent="0.25">
      <c r="A10533">
        <v>1053</v>
      </c>
      <c r="B10533">
        <v>46.474775540404231</v>
      </c>
    </row>
    <row r="10534" spans="1:2" x14ac:dyDescent="0.25">
      <c r="A10534">
        <v>1053.0999999999999</v>
      </c>
      <c r="B10534">
        <v>46.277727445446551</v>
      </c>
    </row>
    <row r="10535" spans="1:2" x14ac:dyDescent="0.25">
      <c r="A10535">
        <v>1053.2</v>
      </c>
      <c r="B10535">
        <v>46.080679350489319</v>
      </c>
    </row>
    <row r="10536" spans="1:2" x14ac:dyDescent="0.25">
      <c r="A10536">
        <v>1053.3</v>
      </c>
      <c r="B10536">
        <v>45.883631255532087</v>
      </c>
    </row>
    <row r="10537" spans="1:2" x14ac:dyDescent="0.25">
      <c r="A10537">
        <v>1053.4000000000001</v>
      </c>
      <c r="B10537">
        <v>45.686583160574408</v>
      </c>
    </row>
    <row r="10538" spans="1:2" x14ac:dyDescent="0.25">
      <c r="A10538">
        <v>1053.5</v>
      </c>
      <c r="B10538">
        <v>45.489535065617183</v>
      </c>
    </row>
    <row r="10539" spans="1:2" x14ac:dyDescent="0.25">
      <c r="A10539">
        <v>1053.5999999999999</v>
      </c>
      <c r="B10539">
        <v>45.292486970659503</v>
      </c>
    </row>
    <row r="10540" spans="1:2" x14ac:dyDescent="0.25">
      <c r="A10540">
        <v>1053.7</v>
      </c>
      <c r="B10540">
        <v>45.095438875702257</v>
      </c>
    </row>
    <row r="10541" spans="1:2" x14ac:dyDescent="0.25">
      <c r="A10541">
        <v>1053.8</v>
      </c>
      <c r="B10541">
        <v>44.898390780745032</v>
      </c>
    </row>
    <row r="10542" spans="1:2" x14ac:dyDescent="0.25">
      <c r="A10542">
        <v>1053.9000000000001</v>
      </c>
      <c r="B10542">
        <v>44.701342685787353</v>
      </c>
    </row>
    <row r="10543" spans="1:2" x14ac:dyDescent="0.25">
      <c r="A10543">
        <v>1054</v>
      </c>
      <c r="B10543">
        <v>44.504294590830121</v>
      </c>
    </row>
    <row r="10544" spans="1:2" x14ac:dyDescent="0.25">
      <c r="A10544">
        <v>1054.0999999999999</v>
      </c>
      <c r="B10544">
        <v>44.142183016226383</v>
      </c>
    </row>
    <row r="10545" spans="1:2" x14ac:dyDescent="0.25">
      <c r="A10545">
        <v>1054.2</v>
      </c>
      <c r="B10545">
        <v>43.780071441623448</v>
      </c>
    </row>
    <row r="10546" spans="1:2" x14ac:dyDescent="0.25">
      <c r="A10546">
        <v>1054.3</v>
      </c>
      <c r="B10546">
        <v>43.417959867020528</v>
      </c>
    </row>
    <row r="10547" spans="1:2" x14ac:dyDescent="0.25">
      <c r="A10547">
        <v>1054.4000000000001</v>
      </c>
      <c r="B10547">
        <v>43.055848292416783</v>
      </c>
    </row>
    <row r="10548" spans="1:2" x14ac:dyDescent="0.25">
      <c r="A10548">
        <v>1054.5</v>
      </c>
      <c r="B10548">
        <v>42.693736717813863</v>
      </c>
    </row>
    <row r="10549" spans="1:2" x14ac:dyDescent="0.25">
      <c r="A10549">
        <v>1054.5999999999999</v>
      </c>
      <c r="B10549">
        <v>42.331625143210111</v>
      </c>
    </row>
    <row r="10550" spans="1:2" x14ac:dyDescent="0.25">
      <c r="A10550">
        <v>1054.7</v>
      </c>
      <c r="B10550">
        <v>41.969513568607177</v>
      </c>
    </row>
    <row r="10551" spans="1:2" x14ac:dyDescent="0.25">
      <c r="A10551">
        <v>1054.8</v>
      </c>
      <c r="B10551">
        <v>41.607401994004263</v>
      </c>
    </row>
    <row r="10552" spans="1:2" x14ac:dyDescent="0.25">
      <c r="A10552">
        <v>1054.9000000000001</v>
      </c>
      <c r="B10552">
        <v>41.245290419400511</v>
      </c>
    </row>
    <row r="10553" spans="1:2" x14ac:dyDescent="0.25">
      <c r="A10553">
        <v>1055</v>
      </c>
      <c r="B10553">
        <v>40.883178844797591</v>
      </c>
    </row>
    <row r="10554" spans="1:2" x14ac:dyDescent="0.25">
      <c r="A10554">
        <v>1055.0999999999999</v>
      </c>
      <c r="B10554">
        <v>40.443275463434858</v>
      </c>
    </row>
    <row r="10555" spans="1:2" x14ac:dyDescent="0.25">
      <c r="A10555">
        <v>1055.2</v>
      </c>
      <c r="B10555">
        <v>40.003372082073128</v>
      </c>
    </row>
    <row r="10556" spans="1:2" x14ac:dyDescent="0.25">
      <c r="A10556">
        <v>1055.3</v>
      </c>
      <c r="B10556">
        <v>39.563468700711397</v>
      </c>
    </row>
    <row r="10557" spans="1:2" x14ac:dyDescent="0.25">
      <c r="A10557">
        <v>1055.4000000000001</v>
      </c>
      <c r="B10557">
        <v>39.123565319348671</v>
      </c>
    </row>
    <row r="10558" spans="1:2" x14ac:dyDescent="0.25">
      <c r="A10558">
        <v>1055.5</v>
      </c>
      <c r="B10558">
        <v>38.68366193798694</v>
      </c>
    </row>
    <row r="10559" spans="1:2" x14ac:dyDescent="0.25">
      <c r="A10559">
        <v>1055.5999999999999</v>
      </c>
      <c r="B10559">
        <v>38.243758556624208</v>
      </c>
    </row>
    <row r="10560" spans="1:2" x14ac:dyDescent="0.25">
      <c r="A10560">
        <v>1055.7</v>
      </c>
      <c r="B10560">
        <v>37.803855175262477</v>
      </c>
    </row>
    <row r="10561" spans="1:2" x14ac:dyDescent="0.25">
      <c r="A10561">
        <v>1055.8</v>
      </c>
      <c r="B10561">
        <v>37.363951793900753</v>
      </c>
    </row>
    <row r="10562" spans="1:2" x14ac:dyDescent="0.25">
      <c r="A10562">
        <v>1055.9000000000001</v>
      </c>
      <c r="B10562">
        <v>36.924048412538014</v>
      </c>
    </row>
    <row r="10563" spans="1:2" x14ac:dyDescent="0.25">
      <c r="A10563">
        <v>1056</v>
      </c>
      <c r="B10563">
        <v>36.484145031176283</v>
      </c>
    </row>
    <row r="10564" spans="1:2" x14ac:dyDescent="0.25">
      <c r="A10564">
        <v>1056.0999999999999</v>
      </c>
      <c r="B10564">
        <v>35.978903375434683</v>
      </c>
    </row>
    <row r="10565" spans="1:2" x14ac:dyDescent="0.25">
      <c r="A10565">
        <v>1056.2</v>
      </c>
      <c r="B10565">
        <v>35.473661719694213</v>
      </c>
    </row>
    <row r="10566" spans="1:2" x14ac:dyDescent="0.25">
      <c r="A10566">
        <v>1056.3</v>
      </c>
      <c r="B10566">
        <v>34.968420063953751</v>
      </c>
    </row>
    <row r="10567" spans="1:2" x14ac:dyDescent="0.25">
      <c r="A10567">
        <v>1056.4000000000001</v>
      </c>
      <c r="B10567">
        <v>34.463178408212137</v>
      </c>
    </row>
    <row r="10568" spans="1:2" x14ac:dyDescent="0.25">
      <c r="A10568">
        <v>1056.5</v>
      </c>
      <c r="B10568">
        <v>33.957936752471682</v>
      </c>
    </row>
    <row r="10569" spans="1:2" x14ac:dyDescent="0.25">
      <c r="A10569">
        <v>1056.5999999999999</v>
      </c>
      <c r="B10569">
        <v>33.452695096730068</v>
      </c>
    </row>
    <row r="10570" spans="1:2" x14ac:dyDescent="0.25">
      <c r="A10570">
        <v>1056.7</v>
      </c>
      <c r="B10570">
        <v>32.947453440989612</v>
      </c>
    </row>
    <row r="10571" spans="1:2" x14ac:dyDescent="0.25">
      <c r="A10571">
        <v>1056.8</v>
      </c>
      <c r="B10571">
        <v>32.442211785249157</v>
      </c>
    </row>
    <row r="10572" spans="1:2" x14ac:dyDescent="0.25">
      <c r="A10572">
        <v>1056.9000000000001</v>
      </c>
      <c r="B10572">
        <v>31.936970129507539</v>
      </c>
    </row>
    <row r="10573" spans="1:2" x14ac:dyDescent="0.25">
      <c r="A10573">
        <v>1057</v>
      </c>
      <c r="B10573">
        <v>31.43172847376708</v>
      </c>
    </row>
    <row r="10574" spans="1:2" x14ac:dyDescent="0.25">
      <c r="A10574">
        <v>1057.0999999999999</v>
      </c>
      <c r="B10574">
        <v>31.009452352379039</v>
      </c>
    </row>
    <row r="10575" spans="1:2" x14ac:dyDescent="0.25">
      <c r="A10575">
        <v>1057.2</v>
      </c>
      <c r="B10575">
        <v>30.58717623099195</v>
      </c>
    </row>
    <row r="10576" spans="1:2" x14ac:dyDescent="0.25">
      <c r="A10576">
        <v>1057.3</v>
      </c>
      <c r="B10576">
        <v>30.164900109604861</v>
      </c>
    </row>
    <row r="10577" spans="1:2" x14ac:dyDescent="0.25">
      <c r="A10577">
        <v>1057.4000000000001</v>
      </c>
      <c r="B10577">
        <v>29.74262398821681</v>
      </c>
    </row>
    <row r="10578" spans="1:2" x14ac:dyDescent="0.25">
      <c r="A10578">
        <v>1057.5</v>
      </c>
      <c r="B10578">
        <v>29.320347866829721</v>
      </c>
    </row>
    <row r="10579" spans="1:2" x14ac:dyDescent="0.25">
      <c r="A10579">
        <v>1057.5999999999999</v>
      </c>
      <c r="B10579">
        <v>28.89807174544168</v>
      </c>
    </row>
    <row r="10580" spans="1:2" x14ac:dyDescent="0.25">
      <c r="A10580">
        <v>1057.7</v>
      </c>
      <c r="B10580">
        <v>28.475795624054591</v>
      </c>
    </row>
    <row r="10581" spans="1:2" x14ac:dyDescent="0.25">
      <c r="A10581">
        <v>1057.8</v>
      </c>
      <c r="B10581">
        <v>28.053519502667498</v>
      </c>
    </row>
    <row r="10582" spans="1:2" x14ac:dyDescent="0.25">
      <c r="A10582">
        <v>1057.9000000000001</v>
      </c>
      <c r="B10582">
        <v>27.63124338127945</v>
      </c>
    </row>
    <row r="10583" spans="1:2" x14ac:dyDescent="0.25">
      <c r="A10583">
        <v>1058</v>
      </c>
      <c r="B10583">
        <v>27.208967259892361</v>
      </c>
    </row>
    <row r="10584" spans="1:2" x14ac:dyDescent="0.25">
      <c r="A10584">
        <v>1058.0999999999999</v>
      </c>
      <c r="B10584">
        <v>26.63762763624506</v>
      </c>
    </row>
    <row r="10585" spans="1:2" x14ac:dyDescent="0.25">
      <c r="A10585">
        <v>1058.2</v>
      </c>
      <c r="B10585">
        <v>26.06628801259906</v>
      </c>
    </row>
    <row r="10586" spans="1:2" x14ac:dyDescent="0.25">
      <c r="A10586">
        <v>1058.3</v>
      </c>
      <c r="B10586">
        <v>25.494948388953048</v>
      </c>
    </row>
    <row r="10587" spans="1:2" x14ac:dyDescent="0.25">
      <c r="A10587">
        <v>1058.4000000000001</v>
      </c>
      <c r="B10587">
        <v>24.923608765305751</v>
      </c>
    </row>
    <row r="10588" spans="1:2" x14ac:dyDescent="0.25">
      <c r="A10588">
        <v>1058.5</v>
      </c>
      <c r="B10588">
        <v>24.35226914165975</v>
      </c>
    </row>
    <row r="10589" spans="1:2" x14ac:dyDescent="0.25">
      <c r="A10589">
        <v>1058.5999999999999</v>
      </c>
      <c r="B10589">
        <v>23.780929518012439</v>
      </c>
    </row>
    <row r="10590" spans="1:2" x14ac:dyDescent="0.25">
      <c r="A10590">
        <v>1058.7</v>
      </c>
      <c r="B10590">
        <v>23.209589894366442</v>
      </c>
    </row>
    <row r="10591" spans="1:2" x14ac:dyDescent="0.25">
      <c r="A10591">
        <v>1058.8</v>
      </c>
      <c r="B10591">
        <v>22.63825027072043</v>
      </c>
    </row>
    <row r="10592" spans="1:2" x14ac:dyDescent="0.25">
      <c r="A10592">
        <v>1058.9000000000001</v>
      </c>
      <c r="B10592">
        <v>22.066910647073129</v>
      </c>
    </row>
    <row r="10593" spans="1:2" x14ac:dyDescent="0.25">
      <c r="A10593">
        <v>1059</v>
      </c>
      <c r="B10593">
        <v>21.495571023427129</v>
      </c>
    </row>
    <row r="10594" spans="1:2" x14ac:dyDescent="0.25">
      <c r="A10594">
        <v>1059.0999999999999</v>
      </c>
      <c r="B10594">
        <v>20.95017403615233</v>
      </c>
    </row>
    <row r="10595" spans="1:2" x14ac:dyDescent="0.25">
      <c r="A10595">
        <v>1059.2</v>
      </c>
      <c r="B10595">
        <v>20.404777048878781</v>
      </c>
    </row>
    <row r="10596" spans="1:2" x14ac:dyDescent="0.25">
      <c r="A10596">
        <v>1059.3</v>
      </c>
      <c r="B10596">
        <v>19.859380061605229</v>
      </c>
    </row>
    <row r="10597" spans="1:2" x14ac:dyDescent="0.25">
      <c r="A10597">
        <v>1059.4000000000001</v>
      </c>
      <c r="B10597">
        <v>19.313983074330441</v>
      </c>
    </row>
    <row r="10598" spans="1:2" x14ac:dyDescent="0.25">
      <c r="A10598">
        <v>1059.5</v>
      </c>
      <c r="B10598">
        <v>18.768586087056889</v>
      </c>
    </row>
    <row r="10599" spans="1:2" x14ac:dyDescent="0.25">
      <c r="A10599">
        <v>1059.5999999999999</v>
      </c>
      <c r="B10599">
        <v>18.2231890997821</v>
      </c>
    </row>
    <row r="10600" spans="1:2" x14ac:dyDescent="0.25">
      <c r="A10600">
        <v>1059.7</v>
      </c>
      <c r="B10600">
        <v>17.677792112508541</v>
      </c>
    </row>
    <row r="10601" spans="1:2" x14ac:dyDescent="0.25">
      <c r="A10601">
        <v>1059.8</v>
      </c>
      <c r="B10601">
        <v>17.132395125234989</v>
      </c>
    </row>
    <row r="10602" spans="1:2" x14ac:dyDescent="0.25">
      <c r="A10602">
        <v>1059.9000000000001</v>
      </c>
      <c r="B10602">
        <v>16.586998137960201</v>
      </c>
    </row>
    <row r="10603" spans="1:2" x14ac:dyDescent="0.25">
      <c r="A10603">
        <v>1060</v>
      </c>
      <c r="B10603">
        <v>16.041601150686649</v>
      </c>
    </row>
    <row r="10604" spans="1:2" x14ac:dyDescent="0.25">
      <c r="A10604">
        <v>1060.0999999999999</v>
      </c>
      <c r="B10604">
        <v>15.84263995869877</v>
      </c>
    </row>
    <row r="10605" spans="1:2" x14ac:dyDescent="0.25">
      <c r="A10605">
        <v>1060.2</v>
      </c>
      <c r="B10605">
        <v>15.643678766711339</v>
      </c>
    </row>
    <row r="10606" spans="1:2" x14ac:dyDescent="0.25">
      <c r="A10606">
        <v>1060.3</v>
      </c>
      <c r="B10606">
        <v>15.44471757472391</v>
      </c>
    </row>
    <row r="10607" spans="1:2" x14ac:dyDescent="0.25">
      <c r="A10607">
        <v>1060.4000000000001</v>
      </c>
      <c r="B10607">
        <v>15.24575638273603</v>
      </c>
    </row>
    <row r="10608" spans="1:2" x14ac:dyDescent="0.25">
      <c r="A10608">
        <v>1060.5</v>
      </c>
      <c r="B10608">
        <v>15.0467951907486</v>
      </c>
    </row>
    <row r="10609" spans="1:2" x14ac:dyDescent="0.25">
      <c r="A10609">
        <v>1060.5999999999999</v>
      </c>
      <c r="B10609">
        <v>14.84783399876072</v>
      </c>
    </row>
    <row r="10610" spans="1:2" x14ac:dyDescent="0.25">
      <c r="A10610">
        <v>1060.7</v>
      </c>
      <c r="B10610">
        <v>14.648872806773291</v>
      </c>
    </row>
    <row r="10611" spans="1:2" x14ac:dyDescent="0.25">
      <c r="A10611">
        <v>1060.8</v>
      </c>
      <c r="B10611">
        <v>14.44991161478587</v>
      </c>
    </row>
    <row r="10612" spans="1:2" x14ac:dyDescent="0.25">
      <c r="A10612">
        <v>1060.9000000000001</v>
      </c>
      <c r="B10612">
        <v>14.250950422797979</v>
      </c>
    </row>
    <row r="10613" spans="1:2" x14ac:dyDescent="0.25">
      <c r="A10613">
        <v>1061</v>
      </c>
      <c r="B10613">
        <v>14.051989230810561</v>
      </c>
    </row>
    <row r="10614" spans="1:2" x14ac:dyDescent="0.25">
      <c r="A10614">
        <v>1061.0999999999999</v>
      </c>
      <c r="B10614">
        <v>13.820954138878459</v>
      </c>
    </row>
    <row r="10615" spans="1:2" x14ac:dyDescent="0.25">
      <c r="A10615">
        <v>1061.2</v>
      </c>
      <c r="B10615">
        <v>13.589919046946889</v>
      </c>
    </row>
    <row r="10616" spans="1:2" x14ac:dyDescent="0.25">
      <c r="A10616">
        <v>1061.3</v>
      </c>
      <c r="B10616">
        <v>13.358883955015321</v>
      </c>
    </row>
    <row r="10617" spans="1:2" x14ac:dyDescent="0.25">
      <c r="A10617">
        <v>1061.4000000000001</v>
      </c>
      <c r="B10617">
        <v>13.127848863083219</v>
      </c>
    </row>
    <row r="10618" spans="1:2" x14ac:dyDescent="0.25">
      <c r="A10618">
        <v>1061.5</v>
      </c>
      <c r="B10618">
        <v>12.896813771151651</v>
      </c>
    </row>
    <row r="10619" spans="1:2" x14ac:dyDescent="0.25">
      <c r="A10619">
        <v>1061.5999999999999</v>
      </c>
      <c r="B10619">
        <v>12.665778679219549</v>
      </c>
    </row>
    <row r="10620" spans="1:2" x14ac:dyDescent="0.25">
      <c r="A10620">
        <v>1061.7</v>
      </c>
      <c r="B10620">
        <v>12.434743587287979</v>
      </c>
    </row>
    <row r="10621" spans="1:2" x14ac:dyDescent="0.25">
      <c r="A10621">
        <v>1061.8</v>
      </c>
      <c r="B10621">
        <v>12.203708495356411</v>
      </c>
    </row>
    <row r="10622" spans="1:2" x14ac:dyDescent="0.25">
      <c r="A10622">
        <v>1061.9000000000001</v>
      </c>
      <c r="B10622">
        <v>11.97267340342432</v>
      </c>
    </row>
    <row r="10623" spans="1:2" x14ac:dyDescent="0.25">
      <c r="A10623">
        <v>1062</v>
      </c>
      <c r="B10623">
        <v>11.741638311492739</v>
      </c>
    </row>
    <row r="10624" spans="1:2" x14ac:dyDescent="0.25">
      <c r="A10624">
        <v>1062.0999999999999</v>
      </c>
      <c r="B10624">
        <v>11.688787645385061</v>
      </c>
    </row>
    <row r="10625" spans="1:2" x14ac:dyDescent="0.25">
      <c r="A10625">
        <v>1062.2</v>
      </c>
      <c r="B10625">
        <v>11.63593697927748</v>
      </c>
    </row>
    <row r="10626" spans="1:2" x14ac:dyDescent="0.25">
      <c r="A10626">
        <v>1062.3</v>
      </c>
      <c r="B10626">
        <v>11.58308631316992</v>
      </c>
    </row>
    <row r="10627" spans="1:2" x14ac:dyDescent="0.25">
      <c r="A10627">
        <v>1062.4000000000001</v>
      </c>
      <c r="B10627">
        <v>11.530235647062231</v>
      </c>
    </row>
    <row r="10628" spans="1:2" x14ac:dyDescent="0.25">
      <c r="A10628">
        <v>1062.5</v>
      </c>
      <c r="B10628">
        <v>11.47738498095466</v>
      </c>
    </row>
    <row r="10629" spans="1:2" x14ac:dyDescent="0.25">
      <c r="A10629">
        <v>1062.5999999999999</v>
      </c>
      <c r="B10629">
        <v>11.424534314846969</v>
      </c>
    </row>
    <row r="10630" spans="1:2" x14ac:dyDescent="0.25">
      <c r="A10630">
        <v>1062.7</v>
      </c>
      <c r="B10630">
        <v>11.371683648739401</v>
      </c>
    </row>
    <row r="10631" spans="1:2" x14ac:dyDescent="0.25">
      <c r="A10631">
        <v>1062.8</v>
      </c>
      <c r="B10631">
        <v>11.318832982631831</v>
      </c>
    </row>
    <row r="10632" spans="1:2" x14ac:dyDescent="0.25">
      <c r="A10632">
        <v>1062.9000000000001</v>
      </c>
      <c r="B10632">
        <v>11.26598231652414</v>
      </c>
    </row>
    <row r="10633" spans="1:2" x14ac:dyDescent="0.25">
      <c r="A10633">
        <v>1063</v>
      </c>
      <c r="B10633">
        <v>11.213131650416569</v>
      </c>
    </row>
    <row r="10634" spans="1:2" x14ac:dyDescent="0.25">
      <c r="A10634">
        <v>1063.0999999999999</v>
      </c>
      <c r="B10634">
        <v>11.314269436004929</v>
      </c>
    </row>
    <row r="10635" spans="1:2" x14ac:dyDescent="0.25">
      <c r="A10635">
        <v>1063.2</v>
      </c>
      <c r="B10635">
        <v>11.41540722159306</v>
      </c>
    </row>
    <row r="10636" spans="1:2" x14ac:dyDescent="0.25">
      <c r="A10636">
        <v>1063.3</v>
      </c>
      <c r="B10636">
        <v>11.5165450071812</v>
      </c>
    </row>
    <row r="10637" spans="1:2" x14ac:dyDescent="0.25">
      <c r="A10637">
        <v>1063.4000000000001</v>
      </c>
      <c r="B10637">
        <v>11.617682792769561</v>
      </c>
    </row>
    <row r="10638" spans="1:2" x14ac:dyDescent="0.25">
      <c r="A10638">
        <v>1063.5</v>
      </c>
      <c r="B10638">
        <v>11.71882057835769</v>
      </c>
    </row>
    <row r="10639" spans="1:2" x14ac:dyDescent="0.25">
      <c r="A10639">
        <v>1063.5999999999999</v>
      </c>
      <c r="B10639">
        <v>11.81995836394605</v>
      </c>
    </row>
    <row r="10640" spans="1:2" x14ac:dyDescent="0.25">
      <c r="A10640">
        <v>1063.7</v>
      </c>
      <c r="B10640">
        <v>11.92109614953419</v>
      </c>
    </row>
    <row r="10641" spans="1:2" x14ac:dyDescent="0.25">
      <c r="A10641">
        <v>1063.8</v>
      </c>
      <c r="B10641">
        <v>12.022233935122321</v>
      </c>
    </row>
    <row r="10642" spans="1:2" x14ac:dyDescent="0.25">
      <c r="A10642">
        <v>1063.9000000000001</v>
      </c>
      <c r="B10642">
        <v>12.123371720710679</v>
      </c>
    </row>
    <row r="10643" spans="1:2" x14ac:dyDescent="0.25">
      <c r="A10643">
        <v>1064</v>
      </c>
      <c r="B10643">
        <v>12.22450950629881</v>
      </c>
    </row>
    <row r="10644" spans="1:2" x14ac:dyDescent="0.25">
      <c r="A10644">
        <v>1064.0999999999999</v>
      </c>
      <c r="B10644">
        <v>12.27676826544449</v>
      </c>
    </row>
    <row r="10645" spans="1:2" x14ac:dyDescent="0.25">
      <c r="A10645">
        <v>1064.2</v>
      </c>
      <c r="B10645">
        <v>12.329027024590051</v>
      </c>
    </row>
    <row r="10646" spans="1:2" x14ac:dyDescent="0.25">
      <c r="A10646">
        <v>1064.3</v>
      </c>
      <c r="B10646">
        <v>12.38128578373562</v>
      </c>
    </row>
    <row r="10647" spans="1:2" x14ac:dyDescent="0.25">
      <c r="A10647">
        <v>1064.4000000000001</v>
      </c>
      <c r="B10647">
        <v>12.43354454288129</v>
      </c>
    </row>
    <row r="10648" spans="1:2" x14ac:dyDescent="0.25">
      <c r="A10648">
        <v>1064.5</v>
      </c>
      <c r="B10648">
        <v>12.485803302026859</v>
      </c>
    </row>
    <row r="10649" spans="1:2" x14ac:dyDescent="0.25">
      <c r="A10649">
        <v>1064.5999999999999</v>
      </c>
      <c r="B10649">
        <v>12.538062061172541</v>
      </c>
    </row>
    <row r="10650" spans="1:2" x14ac:dyDescent="0.25">
      <c r="A10650">
        <v>1064.7</v>
      </c>
      <c r="B10650">
        <v>12.5903208203181</v>
      </c>
    </row>
    <row r="10651" spans="1:2" x14ac:dyDescent="0.25">
      <c r="A10651">
        <v>1064.8</v>
      </c>
      <c r="B10651">
        <v>12.642579579463661</v>
      </c>
    </row>
    <row r="10652" spans="1:2" x14ac:dyDescent="0.25">
      <c r="A10652">
        <v>1064.9000000000001</v>
      </c>
      <c r="B10652">
        <v>12.69483833860934</v>
      </c>
    </row>
    <row r="10653" spans="1:2" x14ac:dyDescent="0.25">
      <c r="A10653">
        <v>1065</v>
      </c>
      <c r="B10653">
        <v>12.747097097754899</v>
      </c>
    </row>
    <row r="10654" spans="1:2" x14ac:dyDescent="0.25">
      <c r="A10654">
        <v>1065.0999999999999</v>
      </c>
      <c r="B10654">
        <v>12.936419982097989</v>
      </c>
    </row>
    <row r="10655" spans="1:2" x14ac:dyDescent="0.25">
      <c r="A10655">
        <v>1065.2</v>
      </c>
      <c r="B10655">
        <v>13.125742866440641</v>
      </c>
    </row>
    <row r="10656" spans="1:2" x14ac:dyDescent="0.25">
      <c r="A10656">
        <v>1065.3</v>
      </c>
      <c r="B10656">
        <v>13.315065750783299</v>
      </c>
    </row>
    <row r="10657" spans="1:2" x14ac:dyDescent="0.25">
      <c r="A10657">
        <v>1065.4000000000001</v>
      </c>
      <c r="B10657">
        <v>13.504388635126389</v>
      </c>
    </row>
    <row r="10658" spans="1:2" x14ac:dyDescent="0.25">
      <c r="A10658">
        <v>1065.5</v>
      </c>
      <c r="B10658">
        <v>13.69371151946905</v>
      </c>
    </row>
    <row r="10659" spans="1:2" x14ac:dyDescent="0.25">
      <c r="A10659">
        <v>1065.5999999999999</v>
      </c>
      <c r="B10659">
        <v>13.883034403812131</v>
      </c>
    </row>
    <row r="10660" spans="1:2" x14ac:dyDescent="0.25">
      <c r="A10660">
        <v>1065.7</v>
      </c>
      <c r="B10660">
        <v>14.072357288154789</v>
      </c>
    </row>
    <row r="10661" spans="1:2" x14ac:dyDescent="0.25">
      <c r="A10661">
        <v>1065.8</v>
      </c>
      <c r="B10661">
        <v>14.261680172497449</v>
      </c>
    </row>
    <row r="10662" spans="1:2" x14ac:dyDescent="0.25">
      <c r="A10662">
        <v>1065.9000000000001</v>
      </c>
      <c r="B10662">
        <v>14.451003056840539</v>
      </c>
    </row>
    <row r="10663" spans="1:2" x14ac:dyDescent="0.25">
      <c r="A10663">
        <v>1066</v>
      </c>
      <c r="B10663">
        <v>14.640325941183191</v>
      </c>
    </row>
    <row r="10664" spans="1:2" x14ac:dyDescent="0.25">
      <c r="A10664">
        <v>1066.0999999999999</v>
      </c>
      <c r="B10664">
        <v>14.59410428085306</v>
      </c>
    </row>
    <row r="10665" spans="1:2" x14ac:dyDescent="0.25">
      <c r="A10665">
        <v>1066.2</v>
      </c>
      <c r="B10665">
        <v>14.54788262052303</v>
      </c>
    </row>
    <row r="10666" spans="1:2" x14ac:dyDescent="0.25">
      <c r="A10666">
        <v>1066.3</v>
      </c>
      <c r="B10666">
        <v>14.501660960193</v>
      </c>
    </row>
    <row r="10667" spans="1:2" x14ac:dyDescent="0.25">
      <c r="A10667">
        <v>1066.4000000000001</v>
      </c>
      <c r="B10667">
        <v>14.455439299862871</v>
      </c>
    </row>
    <row r="10668" spans="1:2" x14ac:dyDescent="0.25">
      <c r="A10668">
        <v>1066.5</v>
      </c>
      <c r="B10668">
        <v>14.409217639532841</v>
      </c>
    </row>
    <row r="10669" spans="1:2" x14ac:dyDescent="0.25">
      <c r="A10669">
        <v>1066.5999999999999</v>
      </c>
      <c r="B10669">
        <v>14.36299597920271</v>
      </c>
    </row>
    <row r="10670" spans="1:2" x14ac:dyDescent="0.25">
      <c r="A10670">
        <v>1066.7</v>
      </c>
      <c r="B10670">
        <v>14.31677431887268</v>
      </c>
    </row>
    <row r="10671" spans="1:2" x14ac:dyDescent="0.25">
      <c r="A10671">
        <v>1066.8</v>
      </c>
      <c r="B10671">
        <v>14.27055265854265</v>
      </c>
    </row>
    <row r="10672" spans="1:2" x14ac:dyDescent="0.25">
      <c r="A10672">
        <v>1066.9000000000001</v>
      </c>
      <c r="B10672">
        <v>14.224330998212521</v>
      </c>
    </row>
    <row r="10673" spans="1:2" x14ac:dyDescent="0.25">
      <c r="A10673">
        <v>1067</v>
      </c>
      <c r="B10673">
        <v>14.178109337882489</v>
      </c>
    </row>
    <row r="10674" spans="1:2" x14ac:dyDescent="0.25">
      <c r="A10674">
        <v>1067.0999999999999</v>
      </c>
      <c r="B10674">
        <v>14.91216584608099</v>
      </c>
    </row>
    <row r="10675" spans="1:2" x14ac:dyDescent="0.25">
      <c r="A10675">
        <v>1067.2</v>
      </c>
      <c r="B10675">
        <v>15.646222354277819</v>
      </c>
    </row>
    <row r="10676" spans="1:2" x14ac:dyDescent="0.25">
      <c r="A10676">
        <v>1067.3</v>
      </c>
      <c r="B10676">
        <v>16.38027886247465</v>
      </c>
    </row>
    <row r="10677" spans="1:2" x14ac:dyDescent="0.25">
      <c r="A10677">
        <v>1067.4000000000001</v>
      </c>
      <c r="B10677">
        <v>17.11433537067316</v>
      </c>
    </row>
    <row r="10678" spans="1:2" x14ac:dyDescent="0.25">
      <c r="A10678">
        <v>1067.5</v>
      </c>
      <c r="B10678">
        <v>17.84839187886999</v>
      </c>
    </row>
    <row r="10679" spans="1:2" x14ac:dyDescent="0.25">
      <c r="A10679">
        <v>1067.5999999999999</v>
      </c>
      <c r="B10679">
        <v>18.582448387068489</v>
      </c>
    </row>
    <row r="10680" spans="1:2" x14ac:dyDescent="0.25">
      <c r="A10680">
        <v>1067.7</v>
      </c>
      <c r="B10680">
        <v>19.316504895265322</v>
      </c>
    </row>
    <row r="10681" spans="1:2" x14ac:dyDescent="0.25">
      <c r="A10681">
        <v>1067.8</v>
      </c>
      <c r="B10681">
        <v>20.050561403462151</v>
      </c>
    </row>
    <row r="10682" spans="1:2" x14ac:dyDescent="0.25">
      <c r="A10682">
        <v>1067.9000000000001</v>
      </c>
      <c r="B10682">
        <v>20.78461791166065</v>
      </c>
    </row>
    <row r="10683" spans="1:2" x14ac:dyDescent="0.25">
      <c r="A10683">
        <v>1068</v>
      </c>
      <c r="B10683">
        <v>21.51867441985749</v>
      </c>
    </row>
    <row r="10684" spans="1:2" x14ac:dyDescent="0.25">
      <c r="A10684">
        <v>1068.0999999999999</v>
      </c>
      <c r="B10684">
        <v>21.75242402310322</v>
      </c>
    </row>
    <row r="10685" spans="1:2" x14ac:dyDescent="0.25">
      <c r="A10685">
        <v>1068.2</v>
      </c>
      <c r="B10685">
        <v>21.986173626348421</v>
      </c>
    </row>
    <row r="10686" spans="1:2" x14ac:dyDescent="0.25">
      <c r="A10686">
        <v>1068.3</v>
      </c>
      <c r="B10686">
        <v>22.219923229593618</v>
      </c>
    </row>
    <row r="10687" spans="1:2" x14ac:dyDescent="0.25">
      <c r="A10687">
        <v>1068.4000000000001</v>
      </c>
      <c r="B10687">
        <v>22.453672832839349</v>
      </c>
    </row>
    <row r="10688" spans="1:2" x14ac:dyDescent="0.25">
      <c r="A10688">
        <v>1068.5</v>
      </c>
      <c r="B10688">
        <v>22.68742243608455</v>
      </c>
    </row>
    <row r="10689" spans="1:2" x14ac:dyDescent="0.25">
      <c r="A10689">
        <v>1068.5999999999999</v>
      </c>
      <c r="B10689">
        <v>22.92117203933028</v>
      </c>
    </row>
    <row r="10690" spans="1:2" x14ac:dyDescent="0.25">
      <c r="A10690">
        <v>1068.7</v>
      </c>
      <c r="B10690">
        <v>23.154921642575481</v>
      </c>
    </row>
    <row r="10691" spans="1:2" x14ac:dyDescent="0.25">
      <c r="A10691">
        <v>1068.8</v>
      </c>
      <c r="B10691">
        <v>23.388671245820689</v>
      </c>
    </row>
    <row r="10692" spans="1:2" x14ac:dyDescent="0.25">
      <c r="A10692">
        <v>1068.9000000000001</v>
      </c>
      <c r="B10692">
        <v>23.622420849066419</v>
      </c>
    </row>
    <row r="10693" spans="1:2" x14ac:dyDescent="0.25">
      <c r="A10693">
        <v>1069</v>
      </c>
      <c r="B10693">
        <v>23.85617045231162</v>
      </c>
    </row>
    <row r="10694" spans="1:2" x14ac:dyDescent="0.25">
      <c r="A10694">
        <v>1069.0999999999999</v>
      </c>
      <c r="B10694">
        <v>24.010380997372341</v>
      </c>
    </row>
    <row r="10695" spans="1:2" x14ac:dyDescent="0.25">
      <c r="A10695">
        <v>1069.2</v>
      </c>
      <c r="B10695">
        <v>24.16459154243271</v>
      </c>
    </row>
    <row r="10696" spans="1:2" x14ac:dyDescent="0.25">
      <c r="A10696">
        <v>1069.3</v>
      </c>
      <c r="B10696">
        <v>24.31880208749309</v>
      </c>
    </row>
    <row r="10697" spans="1:2" x14ac:dyDescent="0.25">
      <c r="A10697">
        <v>1069.4000000000001</v>
      </c>
      <c r="B10697">
        <v>24.473012632553811</v>
      </c>
    </row>
    <row r="10698" spans="1:2" x14ac:dyDescent="0.25">
      <c r="A10698">
        <v>1069.5</v>
      </c>
      <c r="B10698">
        <v>24.62722317761418</v>
      </c>
    </row>
    <row r="10699" spans="1:2" x14ac:dyDescent="0.25">
      <c r="A10699">
        <v>1069.5999999999999</v>
      </c>
      <c r="B10699">
        <v>24.781433722674912</v>
      </c>
    </row>
    <row r="10700" spans="1:2" x14ac:dyDescent="0.25">
      <c r="A10700">
        <v>1069.7</v>
      </c>
      <c r="B10700">
        <v>24.935644267735281</v>
      </c>
    </row>
    <row r="10701" spans="1:2" x14ac:dyDescent="0.25">
      <c r="A10701">
        <v>1069.8</v>
      </c>
      <c r="B10701">
        <v>25.08985481279565</v>
      </c>
    </row>
    <row r="10702" spans="1:2" x14ac:dyDescent="0.25">
      <c r="A10702">
        <v>1069.9000000000001</v>
      </c>
      <c r="B10702">
        <v>25.244065357856378</v>
      </c>
    </row>
    <row r="10703" spans="1:2" x14ac:dyDescent="0.25">
      <c r="A10703">
        <v>1070</v>
      </c>
      <c r="B10703">
        <v>25.398275902916751</v>
      </c>
    </row>
    <row r="10704" spans="1:2" x14ac:dyDescent="0.25">
      <c r="A10704">
        <v>1070.0999999999999</v>
      </c>
      <c r="B10704">
        <v>25.593925771673788</v>
      </c>
    </row>
    <row r="10705" spans="1:2" x14ac:dyDescent="0.25">
      <c r="A10705">
        <v>1070.2</v>
      </c>
      <c r="B10705">
        <v>25.789575640430389</v>
      </c>
    </row>
    <row r="10706" spans="1:2" x14ac:dyDescent="0.25">
      <c r="A10706">
        <v>1070.3</v>
      </c>
      <c r="B10706">
        <v>25.985225509186979</v>
      </c>
    </row>
    <row r="10707" spans="1:2" x14ac:dyDescent="0.25">
      <c r="A10707">
        <v>1070.4000000000001</v>
      </c>
      <c r="B10707">
        <v>26.18087537794402</v>
      </c>
    </row>
    <row r="10708" spans="1:2" x14ac:dyDescent="0.25">
      <c r="A10708">
        <v>1070.5</v>
      </c>
      <c r="B10708">
        <v>26.37652524670062</v>
      </c>
    </row>
    <row r="10709" spans="1:2" x14ac:dyDescent="0.25">
      <c r="A10709">
        <v>1070.5999999999999</v>
      </c>
      <c r="B10709">
        <v>26.572175115457661</v>
      </c>
    </row>
    <row r="10710" spans="1:2" x14ac:dyDescent="0.25">
      <c r="A10710">
        <v>1070.7</v>
      </c>
      <c r="B10710">
        <v>26.767824984214251</v>
      </c>
    </row>
    <row r="10711" spans="1:2" x14ac:dyDescent="0.25">
      <c r="A10711">
        <v>1070.8</v>
      </c>
      <c r="B10711">
        <v>26.963474852970851</v>
      </c>
    </row>
    <row r="10712" spans="1:2" x14ac:dyDescent="0.25">
      <c r="A10712">
        <v>1070.9000000000001</v>
      </c>
      <c r="B10712">
        <v>27.159124721727888</v>
      </c>
    </row>
    <row r="10713" spans="1:2" x14ac:dyDescent="0.25">
      <c r="A10713">
        <v>1071</v>
      </c>
      <c r="B10713">
        <v>27.354774590484489</v>
      </c>
    </row>
    <row r="10714" spans="1:2" x14ac:dyDescent="0.25">
      <c r="A10714">
        <v>1071.0999999999999</v>
      </c>
      <c r="B10714">
        <v>27.61567917724042</v>
      </c>
    </row>
    <row r="10715" spans="1:2" x14ac:dyDescent="0.25">
      <c r="A10715">
        <v>1071.2</v>
      </c>
      <c r="B10715">
        <v>27.876583763995761</v>
      </c>
    </row>
    <row r="10716" spans="1:2" x14ac:dyDescent="0.25">
      <c r="A10716">
        <v>1071.3</v>
      </c>
      <c r="B10716">
        <v>28.137488350751109</v>
      </c>
    </row>
    <row r="10717" spans="1:2" x14ac:dyDescent="0.25">
      <c r="A10717">
        <v>1071.4000000000001</v>
      </c>
      <c r="B10717">
        <v>28.39839293750704</v>
      </c>
    </row>
    <row r="10718" spans="1:2" x14ac:dyDescent="0.25">
      <c r="A10718">
        <v>1071.5</v>
      </c>
      <c r="B10718">
        <v>28.659297524262389</v>
      </c>
    </row>
    <row r="10719" spans="1:2" x14ac:dyDescent="0.25">
      <c r="A10719">
        <v>1071.5999999999999</v>
      </c>
      <c r="B10719">
        <v>28.92020211101832</v>
      </c>
    </row>
    <row r="10720" spans="1:2" x14ac:dyDescent="0.25">
      <c r="A10720">
        <v>1071.7</v>
      </c>
      <c r="B10720">
        <v>29.181106697773661</v>
      </c>
    </row>
    <row r="10721" spans="1:2" x14ac:dyDescent="0.25">
      <c r="A10721">
        <v>1071.8</v>
      </c>
      <c r="B10721">
        <v>29.442011284529009</v>
      </c>
    </row>
    <row r="10722" spans="1:2" x14ac:dyDescent="0.25">
      <c r="A10722">
        <v>1071.9000000000001</v>
      </c>
      <c r="B10722">
        <v>29.70291587128494</v>
      </c>
    </row>
    <row r="10723" spans="1:2" x14ac:dyDescent="0.25">
      <c r="A10723">
        <v>1072</v>
      </c>
      <c r="B10723">
        <v>29.963820458040281</v>
      </c>
    </row>
    <row r="10724" spans="1:2" x14ac:dyDescent="0.25">
      <c r="A10724">
        <v>1072.0999999999999</v>
      </c>
      <c r="B10724">
        <v>30.566292758690121</v>
      </c>
    </row>
    <row r="10725" spans="1:2" x14ac:dyDescent="0.25">
      <c r="A10725">
        <v>1072.2</v>
      </c>
      <c r="B10725">
        <v>31.16876505933859</v>
      </c>
    </row>
    <row r="10726" spans="1:2" x14ac:dyDescent="0.25">
      <c r="A10726">
        <v>1072.3</v>
      </c>
      <c r="B10726">
        <v>31.771237359987051</v>
      </c>
    </row>
    <row r="10727" spans="1:2" x14ac:dyDescent="0.25">
      <c r="A10727">
        <v>1072.4000000000001</v>
      </c>
      <c r="B10727">
        <v>32.373709660636877</v>
      </c>
    </row>
    <row r="10728" spans="1:2" x14ac:dyDescent="0.25">
      <c r="A10728">
        <v>1072.5</v>
      </c>
      <c r="B10728">
        <v>32.976181961285349</v>
      </c>
    </row>
    <row r="10729" spans="1:2" x14ac:dyDescent="0.25">
      <c r="A10729">
        <v>1072.5999999999999</v>
      </c>
      <c r="B10729">
        <v>33.578654261935178</v>
      </c>
    </row>
    <row r="10730" spans="1:2" x14ac:dyDescent="0.25">
      <c r="A10730">
        <v>1072.7</v>
      </c>
      <c r="B10730">
        <v>34.18112656258365</v>
      </c>
    </row>
    <row r="10731" spans="1:2" x14ac:dyDescent="0.25">
      <c r="A10731">
        <v>1072.8</v>
      </c>
      <c r="B10731">
        <v>34.783598863232108</v>
      </c>
    </row>
    <row r="10732" spans="1:2" x14ac:dyDescent="0.25">
      <c r="A10732">
        <v>1072.9000000000001</v>
      </c>
      <c r="B10732">
        <v>35.386071163881951</v>
      </c>
    </row>
    <row r="10733" spans="1:2" x14ac:dyDescent="0.25">
      <c r="A10733">
        <v>1073</v>
      </c>
      <c r="B10733">
        <v>35.988543464530423</v>
      </c>
    </row>
    <row r="10734" spans="1:2" x14ac:dyDescent="0.25">
      <c r="A10734">
        <v>1073.0999999999999</v>
      </c>
      <c r="B10734">
        <v>36.402069684549971</v>
      </c>
    </row>
    <row r="10735" spans="1:2" x14ac:dyDescent="0.25">
      <c r="A10735">
        <v>1073.2</v>
      </c>
      <c r="B10735">
        <v>36.815595904568582</v>
      </c>
    </row>
    <row r="10736" spans="1:2" x14ac:dyDescent="0.25">
      <c r="A10736">
        <v>1073.3</v>
      </c>
      <c r="B10736">
        <v>37.229122124587192</v>
      </c>
    </row>
    <row r="10737" spans="1:2" x14ac:dyDescent="0.25">
      <c r="A10737">
        <v>1073.4000000000001</v>
      </c>
      <c r="B10737">
        <v>37.642648344606748</v>
      </c>
    </row>
    <row r="10738" spans="1:2" x14ac:dyDescent="0.25">
      <c r="A10738">
        <v>1073.5</v>
      </c>
      <c r="B10738">
        <v>38.056174564625373</v>
      </c>
    </row>
    <row r="10739" spans="1:2" x14ac:dyDescent="0.25">
      <c r="A10739">
        <v>1073.5999999999999</v>
      </c>
      <c r="B10739">
        <v>38.469700784644907</v>
      </c>
    </row>
    <row r="10740" spans="1:2" x14ac:dyDescent="0.25">
      <c r="A10740">
        <v>1073.7</v>
      </c>
      <c r="B10740">
        <v>38.883227004663532</v>
      </c>
    </row>
    <row r="10741" spans="1:2" x14ac:dyDescent="0.25">
      <c r="A10741">
        <v>1073.8</v>
      </c>
      <c r="B10741">
        <v>39.296753224682142</v>
      </c>
    </row>
    <row r="10742" spans="1:2" x14ac:dyDescent="0.25">
      <c r="A10742">
        <v>1073.9000000000001</v>
      </c>
      <c r="B10742">
        <v>39.710279444701698</v>
      </c>
    </row>
    <row r="10743" spans="1:2" x14ac:dyDescent="0.25">
      <c r="A10743">
        <v>1074</v>
      </c>
      <c r="B10743">
        <v>40.123805664720308</v>
      </c>
    </row>
    <row r="10744" spans="1:2" x14ac:dyDescent="0.25">
      <c r="A10744">
        <v>1074.0999999999999</v>
      </c>
      <c r="B10744">
        <v>40.478796065155983</v>
      </c>
    </row>
    <row r="10745" spans="1:2" x14ac:dyDescent="0.25">
      <c r="A10745">
        <v>1074.2</v>
      </c>
      <c r="B10745">
        <v>40.833786465590848</v>
      </c>
    </row>
    <row r="10746" spans="1:2" x14ac:dyDescent="0.25">
      <c r="A10746">
        <v>1074.3</v>
      </c>
      <c r="B10746">
        <v>41.188776866025727</v>
      </c>
    </row>
    <row r="10747" spans="1:2" x14ac:dyDescent="0.25">
      <c r="A10747">
        <v>1074.4000000000001</v>
      </c>
      <c r="B10747">
        <v>41.543767266461408</v>
      </c>
    </row>
    <row r="10748" spans="1:2" x14ac:dyDescent="0.25">
      <c r="A10748">
        <v>1074.5</v>
      </c>
      <c r="B10748">
        <v>41.898757666896273</v>
      </c>
    </row>
    <row r="10749" spans="1:2" x14ac:dyDescent="0.25">
      <c r="A10749">
        <v>1074.5999999999999</v>
      </c>
      <c r="B10749">
        <v>42.253748067331948</v>
      </c>
    </row>
    <row r="10750" spans="1:2" x14ac:dyDescent="0.25">
      <c r="A10750">
        <v>1074.7</v>
      </c>
      <c r="B10750">
        <v>42.608738467766827</v>
      </c>
    </row>
    <row r="10751" spans="1:2" x14ac:dyDescent="0.25">
      <c r="A10751">
        <v>1074.8</v>
      </c>
      <c r="B10751">
        <v>42.963728868201699</v>
      </c>
    </row>
    <row r="10752" spans="1:2" x14ac:dyDescent="0.25">
      <c r="A10752">
        <v>1074.9000000000001</v>
      </c>
      <c r="B10752">
        <v>43.318719268637373</v>
      </c>
    </row>
    <row r="10753" spans="1:2" x14ac:dyDescent="0.25">
      <c r="A10753">
        <v>1075</v>
      </c>
      <c r="B10753">
        <v>43.673709669072252</v>
      </c>
    </row>
    <row r="10754" spans="1:2" x14ac:dyDescent="0.25">
      <c r="A10754">
        <v>1075.0999999999999</v>
      </c>
      <c r="B10754">
        <v>43.976204741659323</v>
      </c>
    </row>
    <row r="10755" spans="1:2" x14ac:dyDescent="0.25">
      <c r="A10755">
        <v>1075.2</v>
      </c>
      <c r="B10755">
        <v>44.278699814245712</v>
      </c>
    </row>
    <row r="10756" spans="1:2" x14ac:dyDescent="0.25">
      <c r="A10756">
        <v>1075.3</v>
      </c>
      <c r="B10756">
        <v>44.581194886832087</v>
      </c>
    </row>
    <row r="10757" spans="1:2" x14ac:dyDescent="0.25">
      <c r="A10757">
        <v>1075.4000000000001</v>
      </c>
      <c r="B10757">
        <v>44.883689959419158</v>
      </c>
    </row>
    <row r="10758" spans="1:2" x14ac:dyDescent="0.25">
      <c r="A10758">
        <v>1075.5</v>
      </c>
      <c r="B10758">
        <v>45.186185032005547</v>
      </c>
    </row>
    <row r="10759" spans="1:2" x14ac:dyDescent="0.25">
      <c r="A10759">
        <v>1075.5999999999999</v>
      </c>
      <c r="B10759">
        <v>45.488680104592618</v>
      </c>
    </row>
    <row r="10760" spans="1:2" x14ac:dyDescent="0.25">
      <c r="A10760">
        <v>1075.7</v>
      </c>
      <c r="B10760">
        <v>45.791175177179007</v>
      </c>
    </row>
    <row r="10761" spans="1:2" x14ac:dyDescent="0.25">
      <c r="A10761">
        <v>1075.8</v>
      </c>
      <c r="B10761">
        <v>46.093670249765388</v>
      </c>
    </row>
    <row r="10762" spans="1:2" x14ac:dyDescent="0.25">
      <c r="A10762">
        <v>1075.9000000000001</v>
      </c>
      <c r="B10762">
        <v>46.396165322352459</v>
      </c>
    </row>
    <row r="10763" spans="1:2" x14ac:dyDescent="0.25">
      <c r="A10763">
        <v>1076</v>
      </c>
      <c r="B10763">
        <v>46.698660394938848</v>
      </c>
    </row>
    <row r="10764" spans="1:2" x14ac:dyDescent="0.25">
      <c r="A10764">
        <v>1076.0999999999999</v>
      </c>
      <c r="B10764">
        <v>47.14701807740051</v>
      </c>
    </row>
    <row r="10765" spans="1:2" x14ac:dyDescent="0.25">
      <c r="A10765">
        <v>1076.2</v>
      </c>
      <c r="B10765">
        <v>47.595375759861163</v>
      </c>
    </row>
    <row r="10766" spans="1:2" x14ac:dyDescent="0.25">
      <c r="A10766">
        <v>1076.3</v>
      </c>
      <c r="B10766">
        <v>48.043733442321802</v>
      </c>
    </row>
    <row r="10767" spans="1:2" x14ac:dyDescent="0.25">
      <c r="A10767">
        <v>1076.4000000000001</v>
      </c>
      <c r="B10767">
        <v>48.492091124783471</v>
      </c>
    </row>
    <row r="10768" spans="1:2" x14ac:dyDescent="0.25">
      <c r="A10768">
        <v>1076.5</v>
      </c>
      <c r="B10768">
        <v>48.94044880724411</v>
      </c>
    </row>
    <row r="10769" spans="1:2" x14ac:dyDescent="0.25">
      <c r="A10769">
        <v>1076.5999999999999</v>
      </c>
      <c r="B10769">
        <v>49.388806489705779</v>
      </c>
    </row>
    <row r="10770" spans="1:2" x14ac:dyDescent="0.25">
      <c r="A10770">
        <v>1076.7</v>
      </c>
      <c r="B10770">
        <v>49.837164172166418</v>
      </c>
    </row>
    <row r="10771" spans="1:2" x14ac:dyDescent="0.25">
      <c r="A10771">
        <v>1076.8</v>
      </c>
      <c r="B10771">
        <v>50.285521854627071</v>
      </c>
    </row>
    <row r="10772" spans="1:2" x14ac:dyDescent="0.25">
      <c r="A10772">
        <v>1076.9000000000001</v>
      </c>
      <c r="B10772">
        <v>50.733879537088733</v>
      </c>
    </row>
    <row r="10773" spans="1:2" x14ac:dyDescent="0.25">
      <c r="A10773">
        <v>1077</v>
      </c>
      <c r="B10773">
        <v>51.182237219549378</v>
      </c>
    </row>
    <row r="10774" spans="1:2" x14ac:dyDescent="0.25">
      <c r="A10774">
        <v>1077.0999999999999</v>
      </c>
      <c r="B10774">
        <v>51.544700598079501</v>
      </c>
    </row>
    <row r="10775" spans="1:2" x14ac:dyDescent="0.25">
      <c r="A10775">
        <v>1077.2</v>
      </c>
      <c r="B10775">
        <v>51.907163976608807</v>
      </c>
    </row>
    <row r="10776" spans="1:2" x14ac:dyDescent="0.25">
      <c r="A10776">
        <v>1077.3</v>
      </c>
      <c r="B10776">
        <v>52.269627355138113</v>
      </c>
    </row>
    <row r="10777" spans="1:2" x14ac:dyDescent="0.25">
      <c r="A10777">
        <v>1077.4000000000001</v>
      </c>
      <c r="B10777">
        <v>52.632090733668242</v>
      </c>
    </row>
    <row r="10778" spans="1:2" x14ac:dyDescent="0.25">
      <c r="A10778">
        <v>1077.5</v>
      </c>
      <c r="B10778">
        <v>52.994554112197527</v>
      </c>
    </row>
    <row r="10779" spans="1:2" x14ac:dyDescent="0.25">
      <c r="A10779">
        <v>1077.5999999999999</v>
      </c>
      <c r="B10779">
        <v>53.357017490727657</v>
      </c>
    </row>
    <row r="10780" spans="1:2" x14ac:dyDescent="0.25">
      <c r="A10780">
        <v>1077.7</v>
      </c>
      <c r="B10780">
        <v>53.719480869256962</v>
      </c>
    </row>
    <row r="10781" spans="1:2" x14ac:dyDescent="0.25">
      <c r="A10781">
        <v>1077.8</v>
      </c>
      <c r="B10781">
        <v>54.081944247786261</v>
      </c>
    </row>
    <row r="10782" spans="1:2" x14ac:dyDescent="0.25">
      <c r="A10782">
        <v>1077.9000000000001</v>
      </c>
      <c r="B10782">
        <v>54.444407626316391</v>
      </c>
    </row>
    <row r="10783" spans="1:2" x14ac:dyDescent="0.25">
      <c r="A10783">
        <v>1078</v>
      </c>
      <c r="B10783">
        <v>54.806871004845689</v>
      </c>
    </row>
    <row r="10784" spans="1:2" x14ac:dyDescent="0.25">
      <c r="A10784">
        <v>1078.0999999999999</v>
      </c>
      <c r="B10784">
        <v>55.034158881512127</v>
      </c>
    </row>
    <row r="10785" spans="1:2" x14ac:dyDescent="0.25">
      <c r="A10785">
        <v>1078.2</v>
      </c>
      <c r="B10785">
        <v>55.261446758178053</v>
      </c>
    </row>
    <row r="10786" spans="1:2" x14ac:dyDescent="0.25">
      <c r="A10786">
        <v>1078.3</v>
      </c>
      <c r="B10786">
        <v>55.488734634843958</v>
      </c>
    </row>
    <row r="10787" spans="1:2" x14ac:dyDescent="0.25">
      <c r="A10787">
        <v>1078.4000000000001</v>
      </c>
      <c r="B10787">
        <v>55.716022511510403</v>
      </c>
    </row>
    <row r="10788" spans="1:2" x14ac:dyDescent="0.25">
      <c r="A10788">
        <v>1078.5</v>
      </c>
      <c r="B10788">
        <v>55.943310388176329</v>
      </c>
    </row>
    <row r="10789" spans="1:2" x14ac:dyDescent="0.25">
      <c r="A10789">
        <v>1078.5999999999999</v>
      </c>
      <c r="B10789">
        <v>56.170598264842759</v>
      </c>
    </row>
    <row r="10790" spans="1:2" x14ac:dyDescent="0.25">
      <c r="A10790">
        <v>1078.7</v>
      </c>
      <c r="B10790">
        <v>56.397886141508693</v>
      </c>
    </row>
    <row r="10791" spans="1:2" x14ac:dyDescent="0.25">
      <c r="A10791">
        <v>1078.8</v>
      </c>
      <c r="B10791">
        <v>56.625174018174597</v>
      </c>
    </row>
    <row r="10792" spans="1:2" x14ac:dyDescent="0.25">
      <c r="A10792">
        <v>1078.9000000000001</v>
      </c>
      <c r="B10792">
        <v>56.852461894841042</v>
      </c>
    </row>
    <row r="10793" spans="1:2" x14ac:dyDescent="0.25">
      <c r="A10793">
        <v>1079</v>
      </c>
      <c r="B10793">
        <v>57.079749771506961</v>
      </c>
    </row>
    <row r="10794" spans="1:2" x14ac:dyDescent="0.25">
      <c r="A10794">
        <v>1079.0999999999999</v>
      </c>
      <c r="B10794">
        <v>57.091204919477718</v>
      </c>
    </row>
    <row r="10795" spans="1:2" x14ac:dyDescent="0.25">
      <c r="A10795">
        <v>1079.2</v>
      </c>
      <c r="B10795">
        <v>57.102660067448447</v>
      </c>
    </row>
    <row r="10796" spans="1:2" x14ac:dyDescent="0.25">
      <c r="A10796">
        <v>1079.3</v>
      </c>
      <c r="B10796">
        <v>57.114115215419183</v>
      </c>
    </row>
    <row r="10797" spans="1:2" x14ac:dyDescent="0.25">
      <c r="A10797">
        <v>1079.4000000000001</v>
      </c>
      <c r="B10797">
        <v>57.125570363389933</v>
      </c>
    </row>
    <row r="10798" spans="1:2" x14ac:dyDescent="0.25">
      <c r="A10798">
        <v>1079.5</v>
      </c>
      <c r="B10798">
        <v>57.137025511360662</v>
      </c>
    </row>
    <row r="10799" spans="1:2" x14ac:dyDescent="0.25">
      <c r="A10799">
        <v>1079.5999999999999</v>
      </c>
      <c r="B10799">
        <v>57.148480659331419</v>
      </c>
    </row>
    <row r="10800" spans="1:2" x14ac:dyDescent="0.25">
      <c r="A10800">
        <v>1079.7</v>
      </c>
      <c r="B10800">
        <v>57.159935807302148</v>
      </c>
    </row>
    <row r="10801" spans="1:2" x14ac:dyDescent="0.25">
      <c r="A10801">
        <v>1079.8</v>
      </c>
      <c r="B10801">
        <v>57.171390955272877</v>
      </c>
    </row>
    <row r="10802" spans="1:2" x14ac:dyDescent="0.25">
      <c r="A10802">
        <v>1079.9000000000001</v>
      </c>
      <c r="B10802">
        <v>57.182846103243627</v>
      </c>
    </row>
    <row r="10803" spans="1:2" x14ac:dyDescent="0.25">
      <c r="A10803">
        <v>1080</v>
      </c>
      <c r="B10803">
        <v>57.194301251214362</v>
      </c>
    </row>
    <row r="10804" spans="1:2" x14ac:dyDescent="0.25">
      <c r="A10804">
        <v>1080.0999999999999</v>
      </c>
      <c r="B10804">
        <v>57.539374981271898</v>
      </c>
    </row>
    <row r="10805" spans="1:2" x14ac:dyDescent="0.25">
      <c r="A10805">
        <v>1080.2</v>
      </c>
      <c r="B10805">
        <v>57.884448711328638</v>
      </c>
    </row>
    <row r="10806" spans="1:2" x14ac:dyDescent="0.25">
      <c r="A10806">
        <v>1080.3</v>
      </c>
      <c r="B10806">
        <v>58.229522441385399</v>
      </c>
    </row>
    <row r="10807" spans="1:2" x14ac:dyDescent="0.25">
      <c r="A10807">
        <v>1080.4000000000001</v>
      </c>
      <c r="B10807">
        <v>58.574596171442927</v>
      </c>
    </row>
    <row r="10808" spans="1:2" x14ac:dyDescent="0.25">
      <c r="A10808">
        <v>1080.5</v>
      </c>
      <c r="B10808">
        <v>58.919669901499681</v>
      </c>
    </row>
    <row r="10809" spans="1:2" x14ac:dyDescent="0.25">
      <c r="A10809">
        <v>1080.5999999999999</v>
      </c>
      <c r="B10809">
        <v>59.264743631557216</v>
      </c>
    </row>
    <row r="10810" spans="1:2" x14ac:dyDescent="0.25">
      <c r="A10810">
        <v>1080.7</v>
      </c>
      <c r="B10810">
        <v>59.609817361613963</v>
      </c>
    </row>
    <row r="10811" spans="1:2" x14ac:dyDescent="0.25">
      <c r="A10811">
        <v>1080.8</v>
      </c>
      <c r="B10811">
        <v>59.954891091670717</v>
      </c>
    </row>
    <row r="10812" spans="1:2" x14ac:dyDescent="0.25">
      <c r="A10812">
        <v>1080.9000000000001</v>
      </c>
      <c r="B10812">
        <v>60.299964821728253</v>
      </c>
    </row>
    <row r="10813" spans="1:2" x14ac:dyDescent="0.25">
      <c r="A10813">
        <v>1081</v>
      </c>
      <c r="B10813">
        <v>60.645038551784999</v>
      </c>
    </row>
    <row r="10814" spans="1:2" x14ac:dyDescent="0.25">
      <c r="A10814">
        <v>1081.0999999999999</v>
      </c>
      <c r="B10814">
        <v>60.749039760052959</v>
      </c>
    </row>
    <row r="10815" spans="1:2" x14ac:dyDescent="0.25">
      <c r="A10815">
        <v>1081.2</v>
      </c>
      <c r="B10815">
        <v>60.853040968320677</v>
      </c>
    </row>
    <row r="10816" spans="1:2" x14ac:dyDescent="0.25">
      <c r="A10816">
        <v>1081.3</v>
      </c>
      <c r="B10816">
        <v>60.957042176588388</v>
      </c>
    </row>
    <row r="10817" spans="1:2" x14ac:dyDescent="0.25">
      <c r="A10817">
        <v>1081.4000000000001</v>
      </c>
      <c r="B10817">
        <v>61.061043384856347</v>
      </c>
    </row>
    <row r="10818" spans="1:2" x14ac:dyDescent="0.25">
      <c r="A10818">
        <v>1081.5</v>
      </c>
      <c r="B10818">
        <v>61.16504459312408</v>
      </c>
    </row>
    <row r="10819" spans="1:2" x14ac:dyDescent="0.25">
      <c r="A10819">
        <v>1081.5999999999999</v>
      </c>
      <c r="B10819">
        <v>61.269045801392032</v>
      </c>
    </row>
    <row r="10820" spans="1:2" x14ac:dyDescent="0.25">
      <c r="A10820">
        <v>1081.7</v>
      </c>
      <c r="B10820">
        <v>61.373047009659757</v>
      </c>
    </row>
    <row r="10821" spans="1:2" x14ac:dyDescent="0.25">
      <c r="A10821">
        <v>1081.8</v>
      </c>
      <c r="B10821">
        <v>61.477048217927482</v>
      </c>
    </row>
    <row r="10822" spans="1:2" x14ac:dyDescent="0.25">
      <c r="A10822">
        <v>1081.9000000000001</v>
      </c>
      <c r="B10822">
        <v>61.581049426195428</v>
      </c>
    </row>
    <row r="10823" spans="1:2" x14ac:dyDescent="0.25">
      <c r="A10823">
        <v>1082</v>
      </c>
      <c r="B10823">
        <v>61.685050634463153</v>
      </c>
    </row>
    <row r="10824" spans="1:2" x14ac:dyDescent="0.25">
      <c r="A10824">
        <v>1082.0999999999999</v>
      </c>
      <c r="B10824">
        <v>61.692874811731933</v>
      </c>
    </row>
    <row r="10825" spans="1:2" x14ac:dyDescent="0.25">
      <c r="A10825">
        <v>1082.2</v>
      </c>
      <c r="B10825">
        <v>61.700698989000678</v>
      </c>
    </row>
    <row r="10826" spans="1:2" x14ac:dyDescent="0.25">
      <c r="A10826">
        <v>1082.3</v>
      </c>
      <c r="B10826">
        <v>61.708523166269437</v>
      </c>
    </row>
    <row r="10827" spans="1:2" x14ac:dyDescent="0.25">
      <c r="A10827">
        <v>1082.4000000000001</v>
      </c>
      <c r="B10827">
        <v>61.716347343538217</v>
      </c>
    </row>
    <row r="10828" spans="1:2" x14ac:dyDescent="0.25">
      <c r="A10828">
        <v>1082.5</v>
      </c>
      <c r="B10828">
        <v>61.724171520806983</v>
      </c>
    </row>
    <row r="10829" spans="1:2" x14ac:dyDescent="0.25">
      <c r="A10829">
        <v>1082.5999999999999</v>
      </c>
      <c r="B10829">
        <v>61.73199569807575</v>
      </c>
    </row>
    <row r="10830" spans="1:2" x14ac:dyDescent="0.25">
      <c r="A10830">
        <v>1082.7</v>
      </c>
      <c r="B10830">
        <v>61.739819875344502</v>
      </c>
    </row>
    <row r="10831" spans="1:2" x14ac:dyDescent="0.25">
      <c r="A10831">
        <v>1082.8</v>
      </c>
      <c r="B10831">
        <v>61.747644052613261</v>
      </c>
    </row>
    <row r="10832" spans="1:2" x14ac:dyDescent="0.25">
      <c r="A10832">
        <v>1082.9000000000001</v>
      </c>
      <c r="B10832">
        <v>61.755468229882027</v>
      </c>
    </row>
    <row r="10833" spans="1:2" x14ac:dyDescent="0.25">
      <c r="A10833">
        <v>1083</v>
      </c>
      <c r="B10833">
        <v>61.763292407150793</v>
      </c>
    </row>
    <row r="10834" spans="1:2" x14ac:dyDescent="0.25">
      <c r="A10834">
        <v>1083.0999999999999</v>
      </c>
      <c r="B10834">
        <v>61.608646484812617</v>
      </c>
    </row>
    <row r="10835" spans="1:2" x14ac:dyDescent="0.25">
      <c r="A10835">
        <v>1083.2</v>
      </c>
      <c r="B10835">
        <v>61.454000562474803</v>
      </c>
    </row>
    <row r="10836" spans="1:2" x14ac:dyDescent="0.25">
      <c r="A10836">
        <v>1083.3</v>
      </c>
      <c r="B10836">
        <v>61.299354640136983</v>
      </c>
    </row>
    <row r="10837" spans="1:2" x14ac:dyDescent="0.25">
      <c r="A10837">
        <v>1083.4000000000001</v>
      </c>
      <c r="B10837">
        <v>61.144708717798807</v>
      </c>
    </row>
    <row r="10838" spans="1:2" x14ac:dyDescent="0.25">
      <c r="A10838">
        <v>1083.5</v>
      </c>
      <c r="B10838">
        <v>60.990062795460993</v>
      </c>
    </row>
    <row r="10839" spans="1:2" x14ac:dyDescent="0.25">
      <c r="A10839">
        <v>1083.5999999999999</v>
      </c>
      <c r="B10839">
        <v>60.835416873122817</v>
      </c>
    </row>
    <row r="10840" spans="1:2" x14ac:dyDescent="0.25">
      <c r="A10840">
        <v>1083.7</v>
      </c>
      <c r="B10840">
        <v>60.680770950784989</v>
      </c>
    </row>
    <row r="10841" spans="1:2" x14ac:dyDescent="0.25">
      <c r="A10841">
        <v>1083.8</v>
      </c>
      <c r="B10841">
        <v>60.526125028447169</v>
      </c>
    </row>
    <row r="10842" spans="1:2" x14ac:dyDescent="0.25">
      <c r="A10842">
        <v>1083.9000000000001</v>
      </c>
      <c r="B10842">
        <v>60.371479106109</v>
      </c>
    </row>
    <row r="10843" spans="1:2" x14ac:dyDescent="0.25">
      <c r="A10843">
        <v>1084</v>
      </c>
      <c r="B10843">
        <v>60.216833183771179</v>
      </c>
    </row>
    <row r="10844" spans="1:2" x14ac:dyDescent="0.25">
      <c r="A10844">
        <v>1084.0999999999999</v>
      </c>
      <c r="B10844">
        <v>60.007830505522222</v>
      </c>
    </row>
    <row r="10845" spans="1:2" x14ac:dyDescent="0.25">
      <c r="A10845">
        <v>1084.2</v>
      </c>
      <c r="B10845">
        <v>59.798827827273747</v>
      </c>
    </row>
    <row r="10846" spans="1:2" x14ac:dyDescent="0.25">
      <c r="A10846">
        <v>1084.3</v>
      </c>
      <c r="B10846">
        <v>59.589825149025273</v>
      </c>
    </row>
    <row r="10847" spans="1:2" x14ac:dyDescent="0.25">
      <c r="A10847">
        <v>1084.4000000000001</v>
      </c>
      <c r="B10847">
        <v>59.380822470776323</v>
      </c>
    </row>
    <row r="10848" spans="1:2" x14ac:dyDescent="0.25">
      <c r="A10848">
        <v>1084.5</v>
      </c>
      <c r="B10848">
        <v>59.171819792527828</v>
      </c>
    </row>
    <row r="10849" spans="1:2" x14ac:dyDescent="0.25">
      <c r="A10849">
        <v>1084.5999999999999</v>
      </c>
      <c r="B10849">
        <v>58.962817114278877</v>
      </c>
    </row>
    <row r="10850" spans="1:2" x14ac:dyDescent="0.25">
      <c r="A10850">
        <v>1084.7</v>
      </c>
      <c r="B10850">
        <v>58.753814436030403</v>
      </c>
    </row>
    <row r="10851" spans="1:2" x14ac:dyDescent="0.25">
      <c r="A10851">
        <v>1084.8</v>
      </c>
      <c r="B10851">
        <v>58.544811757781922</v>
      </c>
    </row>
    <row r="10852" spans="1:2" x14ac:dyDescent="0.25">
      <c r="A10852">
        <v>1084.9000000000001</v>
      </c>
      <c r="B10852">
        <v>58.335809079532972</v>
      </c>
    </row>
    <row r="10853" spans="1:2" x14ac:dyDescent="0.25">
      <c r="A10853">
        <v>1085</v>
      </c>
      <c r="B10853">
        <v>58.12680640128449</v>
      </c>
    </row>
    <row r="10854" spans="1:2" x14ac:dyDescent="0.25">
      <c r="A10854">
        <v>1085.0999999999999</v>
      </c>
      <c r="B10854">
        <v>58.10694387202598</v>
      </c>
    </row>
    <row r="10855" spans="1:2" x14ac:dyDescent="0.25">
      <c r="A10855">
        <v>1085.2</v>
      </c>
      <c r="B10855">
        <v>58.087081342767519</v>
      </c>
    </row>
    <row r="10856" spans="1:2" x14ac:dyDescent="0.25">
      <c r="A10856">
        <v>1085.3</v>
      </c>
      <c r="B10856">
        <v>58.067218813509051</v>
      </c>
    </row>
    <row r="10857" spans="1:2" x14ac:dyDescent="0.25">
      <c r="A10857">
        <v>1085.4000000000001</v>
      </c>
      <c r="B10857">
        <v>58.04735628425054</v>
      </c>
    </row>
    <row r="10858" spans="1:2" x14ac:dyDescent="0.25">
      <c r="A10858">
        <v>1085.5</v>
      </c>
      <c r="B10858">
        <v>58.027493754992079</v>
      </c>
    </row>
    <row r="10859" spans="1:2" x14ac:dyDescent="0.25">
      <c r="A10859">
        <v>1085.5999999999999</v>
      </c>
      <c r="B10859">
        <v>58.007631225733569</v>
      </c>
    </row>
    <row r="10860" spans="1:2" x14ac:dyDescent="0.25">
      <c r="A10860">
        <v>1085.7</v>
      </c>
      <c r="B10860">
        <v>57.987768696475101</v>
      </c>
    </row>
    <row r="10861" spans="1:2" x14ac:dyDescent="0.25">
      <c r="A10861">
        <v>1085.8</v>
      </c>
      <c r="B10861">
        <v>57.967906167216633</v>
      </c>
    </row>
    <row r="10862" spans="1:2" x14ac:dyDescent="0.25">
      <c r="A10862">
        <v>1085.9000000000001</v>
      </c>
      <c r="B10862">
        <v>57.948043637958129</v>
      </c>
    </row>
    <row r="10863" spans="1:2" x14ac:dyDescent="0.25">
      <c r="A10863">
        <v>1086</v>
      </c>
      <c r="B10863">
        <v>57.928181108699661</v>
      </c>
    </row>
    <row r="10864" spans="1:2" x14ac:dyDescent="0.25">
      <c r="A10864">
        <v>1086.0999999999999</v>
      </c>
      <c r="B10864">
        <v>57.871673605948459</v>
      </c>
    </row>
    <row r="10865" spans="1:2" x14ac:dyDescent="0.25">
      <c r="A10865">
        <v>1086.2</v>
      </c>
      <c r="B10865">
        <v>57.815166103197392</v>
      </c>
    </row>
    <row r="10866" spans="1:2" x14ac:dyDescent="0.25">
      <c r="A10866">
        <v>1086.3</v>
      </c>
      <c r="B10866">
        <v>57.758658600446317</v>
      </c>
    </row>
    <row r="10867" spans="1:2" x14ac:dyDescent="0.25">
      <c r="A10867">
        <v>1086.4000000000001</v>
      </c>
      <c r="B10867">
        <v>57.702151097695122</v>
      </c>
    </row>
    <row r="10868" spans="1:2" x14ac:dyDescent="0.25">
      <c r="A10868">
        <v>1086.5</v>
      </c>
      <c r="B10868">
        <v>57.645643594944048</v>
      </c>
    </row>
    <row r="10869" spans="1:2" x14ac:dyDescent="0.25">
      <c r="A10869">
        <v>1086.5999999999999</v>
      </c>
      <c r="B10869">
        <v>57.589136092192852</v>
      </c>
    </row>
    <row r="10870" spans="1:2" x14ac:dyDescent="0.25">
      <c r="A10870">
        <v>1086.7</v>
      </c>
      <c r="B10870">
        <v>57.532628589441778</v>
      </c>
    </row>
    <row r="10871" spans="1:2" x14ac:dyDescent="0.25">
      <c r="A10871">
        <v>1086.8</v>
      </c>
      <c r="B10871">
        <v>57.476121086690711</v>
      </c>
    </row>
    <row r="10872" spans="1:2" x14ac:dyDescent="0.25">
      <c r="A10872">
        <v>1086.9000000000001</v>
      </c>
      <c r="B10872">
        <v>57.419613583939508</v>
      </c>
    </row>
    <row r="10873" spans="1:2" x14ac:dyDescent="0.25">
      <c r="A10873">
        <v>1087</v>
      </c>
      <c r="B10873">
        <v>57.363106081188441</v>
      </c>
    </row>
    <row r="10874" spans="1:2" x14ac:dyDescent="0.25">
      <c r="A10874">
        <v>1087.0999999999999</v>
      </c>
      <c r="B10874">
        <v>57.351626248736103</v>
      </c>
    </row>
    <row r="10875" spans="1:2" x14ac:dyDescent="0.25">
      <c r="A10875">
        <v>1087.2</v>
      </c>
      <c r="B10875">
        <v>57.340146416283787</v>
      </c>
    </row>
    <row r="10876" spans="1:2" x14ac:dyDescent="0.25">
      <c r="A10876">
        <v>1087.3</v>
      </c>
      <c r="B10876">
        <v>57.32866658383147</v>
      </c>
    </row>
    <row r="10877" spans="1:2" x14ac:dyDescent="0.25">
      <c r="A10877">
        <v>1087.4000000000001</v>
      </c>
      <c r="B10877">
        <v>57.317186751379133</v>
      </c>
    </row>
    <row r="10878" spans="1:2" x14ac:dyDescent="0.25">
      <c r="A10878">
        <v>1087.5</v>
      </c>
      <c r="B10878">
        <v>57.305706918926823</v>
      </c>
    </row>
    <row r="10879" spans="1:2" x14ac:dyDescent="0.25">
      <c r="A10879">
        <v>1087.5999999999999</v>
      </c>
      <c r="B10879">
        <v>57.294227086474478</v>
      </c>
    </row>
    <row r="10880" spans="1:2" x14ac:dyDescent="0.25">
      <c r="A10880">
        <v>1087.7</v>
      </c>
      <c r="B10880">
        <v>57.282747254022169</v>
      </c>
    </row>
    <row r="10881" spans="1:2" x14ac:dyDescent="0.25">
      <c r="A10881">
        <v>1087.8</v>
      </c>
      <c r="B10881">
        <v>57.271267421569853</v>
      </c>
    </row>
    <row r="10882" spans="1:2" x14ac:dyDescent="0.25">
      <c r="A10882">
        <v>1087.9000000000001</v>
      </c>
      <c r="B10882">
        <v>57.259787589117508</v>
      </c>
    </row>
    <row r="10883" spans="1:2" x14ac:dyDescent="0.25">
      <c r="A10883">
        <v>1088</v>
      </c>
      <c r="B10883">
        <v>57.248307756665199</v>
      </c>
    </row>
    <row r="10884" spans="1:2" x14ac:dyDescent="0.25">
      <c r="A10884">
        <v>1088.0999999999999</v>
      </c>
      <c r="B10884">
        <v>57.345146575863581</v>
      </c>
    </row>
    <row r="10885" spans="1:2" x14ac:dyDescent="0.25">
      <c r="A10885">
        <v>1088.2</v>
      </c>
      <c r="B10885">
        <v>57.441985395061749</v>
      </c>
    </row>
    <row r="10886" spans="1:2" x14ac:dyDescent="0.25">
      <c r="A10886">
        <v>1088.3</v>
      </c>
      <c r="B10886">
        <v>57.538824214259918</v>
      </c>
    </row>
    <row r="10887" spans="1:2" x14ac:dyDescent="0.25">
      <c r="A10887">
        <v>1088.4000000000001</v>
      </c>
      <c r="B10887">
        <v>57.6356630334583</v>
      </c>
    </row>
    <row r="10888" spans="1:2" x14ac:dyDescent="0.25">
      <c r="A10888">
        <v>1088.5</v>
      </c>
      <c r="B10888">
        <v>57.732501852656469</v>
      </c>
    </row>
    <row r="10889" spans="1:2" x14ac:dyDescent="0.25">
      <c r="A10889">
        <v>1088.5999999999999</v>
      </c>
      <c r="B10889">
        <v>57.829340671854851</v>
      </c>
    </row>
    <row r="10890" spans="1:2" x14ac:dyDescent="0.25">
      <c r="A10890">
        <v>1088.7</v>
      </c>
      <c r="B10890">
        <v>57.92617949105302</v>
      </c>
    </row>
    <row r="10891" spans="1:2" x14ac:dyDescent="0.25">
      <c r="A10891">
        <v>1088.8</v>
      </c>
      <c r="B10891">
        <v>58.023018310251182</v>
      </c>
    </row>
    <row r="10892" spans="1:2" x14ac:dyDescent="0.25">
      <c r="A10892">
        <v>1088.9000000000001</v>
      </c>
      <c r="B10892">
        <v>58.119857129449571</v>
      </c>
    </row>
    <row r="10893" spans="1:2" x14ac:dyDescent="0.25">
      <c r="A10893">
        <v>1089</v>
      </c>
      <c r="B10893">
        <v>58.216695948647732</v>
      </c>
    </row>
    <row r="10894" spans="1:2" x14ac:dyDescent="0.25">
      <c r="A10894">
        <v>1089.0999999999999</v>
      </c>
      <c r="B10894">
        <v>58.257632324997253</v>
      </c>
    </row>
    <row r="10895" spans="1:2" x14ac:dyDescent="0.25">
      <c r="A10895">
        <v>1089.2</v>
      </c>
      <c r="B10895">
        <v>58.298568701346667</v>
      </c>
    </row>
    <row r="10896" spans="1:2" x14ac:dyDescent="0.25">
      <c r="A10896">
        <v>1089.3</v>
      </c>
      <c r="B10896">
        <v>58.339505077696103</v>
      </c>
    </row>
    <row r="10897" spans="1:2" x14ac:dyDescent="0.25">
      <c r="A10897">
        <v>1089.4000000000001</v>
      </c>
      <c r="B10897">
        <v>58.380441454045609</v>
      </c>
    </row>
    <row r="10898" spans="1:2" x14ac:dyDescent="0.25">
      <c r="A10898">
        <v>1089.5</v>
      </c>
      <c r="B10898">
        <v>58.421377830395031</v>
      </c>
    </row>
    <row r="10899" spans="1:2" x14ac:dyDescent="0.25">
      <c r="A10899">
        <v>1089.5999999999999</v>
      </c>
      <c r="B10899">
        <v>58.462314206744551</v>
      </c>
    </row>
    <row r="10900" spans="1:2" x14ac:dyDescent="0.25">
      <c r="A10900">
        <v>1089.7</v>
      </c>
      <c r="B10900">
        <v>58.503250583093973</v>
      </c>
    </row>
    <row r="10901" spans="1:2" x14ac:dyDescent="0.25">
      <c r="A10901">
        <v>1089.8</v>
      </c>
      <c r="B10901">
        <v>58.544186959443387</v>
      </c>
    </row>
    <row r="10902" spans="1:2" x14ac:dyDescent="0.25">
      <c r="A10902">
        <v>1089.9000000000001</v>
      </c>
      <c r="B10902">
        <v>58.585123335792908</v>
      </c>
    </row>
    <row r="10903" spans="1:2" x14ac:dyDescent="0.25">
      <c r="A10903">
        <v>1090</v>
      </c>
      <c r="B10903">
        <v>58.626059712142343</v>
      </c>
    </row>
    <row r="10904" spans="1:2" x14ac:dyDescent="0.25">
      <c r="A10904">
        <v>1090.0999999999999</v>
      </c>
      <c r="B10904">
        <v>58.654454940180393</v>
      </c>
    </row>
    <row r="10905" spans="1:2" x14ac:dyDescent="0.25">
      <c r="A10905">
        <v>1090.2</v>
      </c>
      <c r="B10905">
        <v>58.68285016821838</v>
      </c>
    </row>
    <row r="10906" spans="1:2" x14ac:dyDescent="0.25">
      <c r="A10906">
        <v>1090.3</v>
      </c>
      <c r="B10906">
        <v>58.711245396256373</v>
      </c>
    </row>
    <row r="10907" spans="1:2" x14ac:dyDescent="0.25">
      <c r="A10907">
        <v>1090.4000000000001</v>
      </c>
      <c r="B10907">
        <v>58.739640624294417</v>
      </c>
    </row>
    <row r="10908" spans="1:2" x14ac:dyDescent="0.25">
      <c r="A10908">
        <v>1090.5</v>
      </c>
      <c r="B10908">
        <v>58.768035852332403</v>
      </c>
    </row>
    <row r="10909" spans="1:2" x14ac:dyDescent="0.25">
      <c r="A10909">
        <v>1090.5999999999999</v>
      </c>
      <c r="B10909">
        <v>58.796431080370461</v>
      </c>
    </row>
    <row r="10910" spans="1:2" x14ac:dyDescent="0.25">
      <c r="A10910">
        <v>1090.7</v>
      </c>
      <c r="B10910">
        <v>58.824826308408447</v>
      </c>
    </row>
    <row r="10911" spans="1:2" x14ac:dyDescent="0.25">
      <c r="A10911">
        <v>1090.8</v>
      </c>
      <c r="B10911">
        <v>58.853221536446434</v>
      </c>
    </row>
    <row r="10912" spans="1:2" x14ac:dyDescent="0.25">
      <c r="A10912">
        <v>1090.9000000000001</v>
      </c>
      <c r="B10912">
        <v>58.881616764484491</v>
      </c>
    </row>
    <row r="10913" spans="1:2" x14ac:dyDescent="0.25">
      <c r="A10913">
        <v>1091</v>
      </c>
      <c r="B10913">
        <v>58.910011992522477</v>
      </c>
    </row>
    <row r="10914" spans="1:2" x14ac:dyDescent="0.25">
      <c r="A10914">
        <v>1091.0999999999999</v>
      </c>
      <c r="B10914">
        <v>58.896197717764537</v>
      </c>
    </row>
    <row r="10915" spans="1:2" x14ac:dyDescent="0.25">
      <c r="A10915">
        <v>1091.2</v>
      </c>
      <c r="B10915">
        <v>58.882383443006617</v>
      </c>
    </row>
    <row r="10916" spans="1:2" x14ac:dyDescent="0.25">
      <c r="A10916">
        <v>1091.3</v>
      </c>
      <c r="B10916">
        <v>58.868569168248712</v>
      </c>
    </row>
    <row r="10917" spans="1:2" x14ac:dyDescent="0.25">
      <c r="A10917">
        <v>1091.4000000000001</v>
      </c>
      <c r="B10917">
        <v>58.854754893490771</v>
      </c>
    </row>
    <row r="10918" spans="1:2" x14ac:dyDescent="0.25">
      <c r="A10918">
        <v>1091.5</v>
      </c>
      <c r="B10918">
        <v>58.840940618732859</v>
      </c>
    </row>
    <row r="10919" spans="1:2" x14ac:dyDescent="0.25">
      <c r="A10919">
        <v>1091.5999999999999</v>
      </c>
      <c r="B10919">
        <v>58.827126343974918</v>
      </c>
    </row>
    <row r="10920" spans="1:2" x14ac:dyDescent="0.25">
      <c r="A10920">
        <v>1091.7</v>
      </c>
      <c r="B10920">
        <v>58.813312069217012</v>
      </c>
    </row>
    <row r="10921" spans="1:2" x14ac:dyDescent="0.25">
      <c r="A10921">
        <v>1091.8</v>
      </c>
      <c r="B10921">
        <v>58.7994977944591</v>
      </c>
    </row>
    <row r="10922" spans="1:2" x14ac:dyDescent="0.25">
      <c r="A10922">
        <v>1091.9000000000001</v>
      </c>
      <c r="B10922">
        <v>58.785683519701159</v>
      </c>
    </row>
    <row r="10923" spans="1:2" x14ac:dyDescent="0.25">
      <c r="A10923">
        <v>1092</v>
      </c>
      <c r="B10923">
        <v>58.771869244943247</v>
      </c>
    </row>
    <row r="10924" spans="1:2" x14ac:dyDescent="0.25">
      <c r="A10924">
        <v>1092.0999999999999</v>
      </c>
      <c r="B10924">
        <v>58.846591970326998</v>
      </c>
    </row>
    <row r="10925" spans="1:2" x14ac:dyDescent="0.25">
      <c r="A10925">
        <v>1092.2</v>
      </c>
      <c r="B10925">
        <v>58.921314695710578</v>
      </c>
    </row>
    <row r="10926" spans="1:2" x14ac:dyDescent="0.25">
      <c r="A10926">
        <v>1092.3</v>
      </c>
      <c r="B10926">
        <v>58.996037421094151</v>
      </c>
    </row>
    <row r="10927" spans="1:2" x14ac:dyDescent="0.25">
      <c r="A10927">
        <v>1092.4000000000001</v>
      </c>
      <c r="B10927">
        <v>59.070760146477902</v>
      </c>
    </row>
    <row r="10928" spans="1:2" x14ac:dyDescent="0.25">
      <c r="A10928">
        <v>1092.5</v>
      </c>
      <c r="B10928">
        <v>59.145482871861482</v>
      </c>
    </row>
    <row r="10929" spans="1:2" x14ac:dyDescent="0.25">
      <c r="A10929">
        <v>1092.5999999999999</v>
      </c>
      <c r="B10929">
        <v>59.220205597245233</v>
      </c>
    </row>
    <row r="10930" spans="1:2" x14ac:dyDescent="0.25">
      <c r="A10930">
        <v>1092.7</v>
      </c>
      <c r="B10930">
        <v>59.294928322628813</v>
      </c>
    </row>
    <row r="10931" spans="1:2" x14ac:dyDescent="0.25">
      <c r="A10931">
        <v>1092.8</v>
      </c>
      <c r="B10931">
        <v>59.369651048012393</v>
      </c>
    </row>
    <row r="10932" spans="1:2" x14ac:dyDescent="0.25">
      <c r="A10932">
        <v>1092.9000000000001</v>
      </c>
      <c r="B10932">
        <v>59.444373773396137</v>
      </c>
    </row>
    <row r="10933" spans="1:2" x14ac:dyDescent="0.25">
      <c r="A10933">
        <v>1093</v>
      </c>
      <c r="B10933">
        <v>59.519096498779717</v>
      </c>
    </row>
    <row r="10934" spans="1:2" x14ac:dyDescent="0.25">
      <c r="A10934">
        <v>1093.0999999999999</v>
      </c>
      <c r="B10934">
        <v>59.611192788176908</v>
      </c>
    </row>
    <row r="10935" spans="1:2" x14ac:dyDescent="0.25">
      <c r="A10935">
        <v>1093.2</v>
      </c>
      <c r="B10935">
        <v>59.703289077573899</v>
      </c>
    </row>
    <row r="10936" spans="1:2" x14ac:dyDescent="0.25">
      <c r="A10936">
        <v>1093.3</v>
      </c>
      <c r="B10936">
        <v>59.795385366970883</v>
      </c>
    </row>
    <row r="10937" spans="1:2" x14ac:dyDescent="0.25">
      <c r="A10937">
        <v>1093.4000000000001</v>
      </c>
      <c r="B10937">
        <v>59.887481656368067</v>
      </c>
    </row>
    <row r="10938" spans="1:2" x14ac:dyDescent="0.25">
      <c r="A10938">
        <v>1093.5</v>
      </c>
      <c r="B10938">
        <v>59.979577945765058</v>
      </c>
    </row>
    <row r="10939" spans="1:2" x14ac:dyDescent="0.25">
      <c r="A10939">
        <v>1093.5999999999999</v>
      </c>
      <c r="B10939">
        <v>60.071674235162263</v>
      </c>
    </row>
    <row r="10940" spans="1:2" x14ac:dyDescent="0.25">
      <c r="A10940">
        <v>1093.7</v>
      </c>
      <c r="B10940">
        <v>60.16377052455924</v>
      </c>
    </row>
    <row r="10941" spans="1:2" x14ac:dyDescent="0.25">
      <c r="A10941">
        <v>1093.8</v>
      </c>
      <c r="B10941">
        <v>60.255866813956217</v>
      </c>
    </row>
    <row r="10942" spans="1:2" x14ac:dyDescent="0.25">
      <c r="A10942">
        <v>1093.9000000000001</v>
      </c>
      <c r="B10942">
        <v>60.347963103353422</v>
      </c>
    </row>
    <row r="10943" spans="1:2" x14ac:dyDescent="0.25">
      <c r="A10943">
        <v>1094</v>
      </c>
      <c r="B10943">
        <v>60.440059392750413</v>
      </c>
    </row>
    <row r="10944" spans="1:2" x14ac:dyDescent="0.25">
      <c r="A10944">
        <v>1094.0999999999999</v>
      </c>
      <c r="B10944">
        <v>60.502769145551802</v>
      </c>
    </row>
    <row r="10945" spans="1:2" x14ac:dyDescent="0.25">
      <c r="A10945">
        <v>1094.2</v>
      </c>
      <c r="B10945">
        <v>60.565478898353042</v>
      </c>
    </row>
    <row r="10946" spans="1:2" x14ac:dyDescent="0.25">
      <c r="A10946">
        <v>1094.3</v>
      </c>
      <c r="B10946">
        <v>60.628188651154289</v>
      </c>
    </row>
    <row r="10947" spans="1:2" x14ac:dyDescent="0.25">
      <c r="A10947">
        <v>1094.4000000000001</v>
      </c>
      <c r="B10947">
        <v>60.690898403955678</v>
      </c>
    </row>
    <row r="10948" spans="1:2" x14ac:dyDescent="0.25">
      <c r="A10948">
        <v>1094.5</v>
      </c>
      <c r="B10948">
        <v>60.753608156756933</v>
      </c>
    </row>
    <row r="10949" spans="1:2" x14ac:dyDescent="0.25">
      <c r="A10949">
        <v>1094.5999999999999</v>
      </c>
      <c r="B10949">
        <v>60.816317909558322</v>
      </c>
    </row>
    <row r="10950" spans="1:2" x14ac:dyDescent="0.25">
      <c r="A10950">
        <v>1094.7</v>
      </c>
      <c r="B10950">
        <v>60.879027662359569</v>
      </c>
    </row>
    <row r="10951" spans="1:2" x14ac:dyDescent="0.25">
      <c r="A10951">
        <v>1094.8</v>
      </c>
      <c r="B10951">
        <v>60.941737415160823</v>
      </c>
    </row>
    <row r="10952" spans="1:2" x14ac:dyDescent="0.25">
      <c r="A10952">
        <v>1094.9000000000001</v>
      </c>
      <c r="B10952">
        <v>61.004447167962198</v>
      </c>
    </row>
    <row r="10953" spans="1:2" x14ac:dyDescent="0.25">
      <c r="A10953">
        <v>1095</v>
      </c>
      <c r="B10953">
        <v>61.067156920763452</v>
      </c>
    </row>
    <row r="10954" spans="1:2" x14ac:dyDescent="0.25">
      <c r="A10954">
        <v>1095.0999999999999</v>
      </c>
      <c r="B10954">
        <v>61.222614773632479</v>
      </c>
    </row>
    <row r="10955" spans="1:2" x14ac:dyDescent="0.25">
      <c r="A10955">
        <v>1095.2</v>
      </c>
      <c r="B10955">
        <v>61.378072626501137</v>
      </c>
    </row>
    <row r="10956" spans="1:2" x14ac:dyDescent="0.25">
      <c r="A10956">
        <v>1095.3</v>
      </c>
      <c r="B10956">
        <v>61.533530479369823</v>
      </c>
    </row>
    <row r="10957" spans="1:2" x14ac:dyDescent="0.25">
      <c r="A10957">
        <v>1095.4000000000001</v>
      </c>
      <c r="B10957">
        <v>61.688988332238843</v>
      </c>
    </row>
    <row r="10958" spans="1:2" x14ac:dyDescent="0.25">
      <c r="A10958">
        <v>1095.5</v>
      </c>
      <c r="B10958">
        <v>61.844446185107508</v>
      </c>
    </row>
    <row r="10959" spans="1:2" x14ac:dyDescent="0.25">
      <c r="A10959">
        <v>1095.5999999999999</v>
      </c>
      <c r="B10959">
        <v>61.999904037976528</v>
      </c>
    </row>
    <row r="10960" spans="1:2" x14ac:dyDescent="0.25">
      <c r="A10960">
        <v>1095.7</v>
      </c>
      <c r="B10960">
        <v>62.155361890845207</v>
      </c>
    </row>
    <row r="10961" spans="1:2" x14ac:dyDescent="0.25">
      <c r="A10961">
        <v>1095.8</v>
      </c>
      <c r="B10961">
        <v>62.310819743713878</v>
      </c>
    </row>
    <row r="10962" spans="1:2" x14ac:dyDescent="0.25">
      <c r="A10962">
        <v>1095.9000000000001</v>
      </c>
      <c r="B10962">
        <v>62.466277596582898</v>
      </c>
    </row>
    <row r="10963" spans="1:2" x14ac:dyDescent="0.25">
      <c r="A10963">
        <v>1096</v>
      </c>
      <c r="B10963">
        <v>62.62173544945157</v>
      </c>
    </row>
    <row r="10964" spans="1:2" x14ac:dyDescent="0.25">
      <c r="A10964">
        <v>1096.0999999999999</v>
      </c>
      <c r="B10964">
        <v>62.724914435508133</v>
      </c>
    </row>
    <row r="10965" spans="1:2" x14ac:dyDescent="0.25">
      <c r="A10965">
        <v>1096.2</v>
      </c>
      <c r="B10965">
        <v>62.828093421564454</v>
      </c>
    </row>
    <row r="10966" spans="1:2" x14ac:dyDescent="0.25">
      <c r="A10966">
        <v>1096.3</v>
      </c>
      <c r="B10966">
        <v>62.931272407620767</v>
      </c>
    </row>
    <row r="10967" spans="1:2" x14ac:dyDescent="0.25">
      <c r="A10967">
        <v>1096.4000000000001</v>
      </c>
      <c r="B10967">
        <v>63.034451393677323</v>
      </c>
    </row>
    <row r="10968" spans="1:2" x14ac:dyDescent="0.25">
      <c r="A10968">
        <v>1096.5</v>
      </c>
      <c r="B10968">
        <v>63.137630379733643</v>
      </c>
    </row>
    <row r="10969" spans="1:2" x14ac:dyDescent="0.25">
      <c r="A10969">
        <v>1096.5999999999999</v>
      </c>
      <c r="B10969">
        <v>63.240809365790192</v>
      </c>
    </row>
    <row r="10970" spans="1:2" x14ac:dyDescent="0.25">
      <c r="A10970">
        <v>1096.7</v>
      </c>
      <c r="B10970">
        <v>63.343988351846512</v>
      </c>
    </row>
    <row r="10971" spans="1:2" x14ac:dyDescent="0.25">
      <c r="A10971">
        <v>1096.8</v>
      </c>
      <c r="B10971">
        <v>63.447167337902833</v>
      </c>
    </row>
    <row r="10972" spans="1:2" x14ac:dyDescent="0.25">
      <c r="A10972">
        <v>1096.9000000000001</v>
      </c>
      <c r="B10972">
        <v>63.550346323959388</v>
      </c>
    </row>
    <row r="10973" spans="1:2" x14ac:dyDescent="0.25">
      <c r="A10973">
        <v>1097</v>
      </c>
      <c r="B10973">
        <v>63.653525310015709</v>
      </c>
    </row>
    <row r="10974" spans="1:2" x14ac:dyDescent="0.25">
      <c r="A10974">
        <v>1097.0999999999999</v>
      </c>
      <c r="B10974">
        <v>63.533551389140001</v>
      </c>
    </row>
    <row r="10975" spans="1:2" x14ac:dyDescent="0.25">
      <c r="A10975">
        <v>1097.2</v>
      </c>
      <c r="B10975">
        <v>63.413577468264563</v>
      </c>
    </row>
    <row r="10976" spans="1:2" x14ac:dyDescent="0.25">
      <c r="A10976">
        <v>1097.3</v>
      </c>
      <c r="B10976">
        <v>63.293603547389132</v>
      </c>
    </row>
    <row r="10977" spans="1:2" x14ac:dyDescent="0.25">
      <c r="A10977">
        <v>1097.4000000000001</v>
      </c>
      <c r="B10977">
        <v>63.173629626513417</v>
      </c>
    </row>
    <row r="10978" spans="1:2" x14ac:dyDescent="0.25">
      <c r="A10978">
        <v>1097.5</v>
      </c>
      <c r="B10978">
        <v>63.053655705637993</v>
      </c>
    </row>
    <row r="10979" spans="1:2" x14ac:dyDescent="0.25">
      <c r="A10979">
        <v>1097.5999999999999</v>
      </c>
      <c r="B10979">
        <v>62.933681784762278</v>
      </c>
    </row>
    <row r="10980" spans="1:2" x14ac:dyDescent="0.25">
      <c r="A10980">
        <v>1097.7</v>
      </c>
      <c r="B10980">
        <v>62.81370786388684</v>
      </c>
    </row>
    <row r="10981" spans="1:2" x14ac:dyDescent="0.25">
      <c r="A10981">
        <v>1097.8</v>
      </c>
      <c r="B10981">
        <v>62.693733943011409</v>
      </c>
    </row>
    <row r="10982" spans="1:2" x14ac:dyDescent="0.25">
      <c r="A10982">
        <v>1097.9000000000001</v>
      </c>
      <c r="B10982">
        <v>62.573760022135701</v>
      </c>
    </row>
    <row r="10983" spans="1:2" x14ac:dyDescent="0.25">
      <c r="A10983">
        <v>1098</v>
      </c>
      <c r="B10983">
        <v>62.453786101260263</v>
      </c>
    </row>
    <row r="10984" spans="1:2" x14ac:dyDescent="0.25">
      <c r="A10984">
        <v>1098.0999999999999</v>
      </c>
      <c r="B10984">
        <v>62.318674553933093</v>
      </c>
    </row>
    <row r="10985" spans="1:2" x14ac:dyDescent="0.25">
      <c r="A10985">
        <v>1098.2</v>
      </c>
      <c r="B10985">
        <v>62.183563006606207</v>
      </c>
    </row>
    <row r="10986" spans="1:2" x14ac:dyDescent="0.25">
      <c r="A10986">
        <v>1098.3</v>
      </c>
      <c r="B10986">
        <v>62.048451459279327</v>
      </c>
    </row>
    <row r="10987" spans="1:2" x14ac:dyDescent="0.25">
      <c r="A10987">
        <v>1098.4000000000001</v>
      </c>
      <c r="B10987">
        <v>61.913339911952157</v>
      </c>
    </row>
    <row r="10988" spans="1:2" x14ac:dyDescent="0.25">
      <c r="A10988">
        <v>1098.5</v>
      </c>
      <c r="B10988">
        <v>61.778228364625278</v>
      </c>
    </row>
    <row r="10989" spans="1:2" x14ac:dyDescent="0.25">
      <c r="A10989">
        <v>1098.5999999999999</v>
      </c>
      <c r="B10989">
        <v>61.643116817298107</v>
      </c>
    </row>
    <row r="10990" spans="1:2" x14ac:dyDescent="0.25">
      <c r="A10990">
        <v>1098.7</v>
      </c>
      <c r="B10990">
        <v>61.508005269971243</v>
      </c>
    </row>
    <row r="10991" spans="1:2" x14ac:dyDescent="0.25">
      <c r="A10991">
        <v>1098.8</v>
      </c>
      <c r="B10991">
        <v>61.372893722644363</v>
      </c>
    </row>
    <row r="10992" spans="1:2" x14ac:dyDescent="0.25">
      <c r="A10992">
        <v>1098.9000000000001</v>
      </c>
      <c r="B10992">
        <v>61.237782175317179</v>
      </c>
    </row>
    <row r="10993" spans="1:2" x14ac:dyDescent="0.25">
      <c r="A10993">
        <v>1099</v>
      </c>
      <c r="B10993">
        <v>61.102670627990307</v>
      </c>
    </row>
    <row r="10994" spans="1:2" x14ac:dyDescent="0.25">
      <c r="A10994">
        <v>1099.0999999999999</v>
      </c>
      <c r="B10994">
        <v>61.089703131672543</v>
      </c>
    </row>
    <row r="10995" spans="1:2" x14ac:dyDescent="0.25">
      <c r="A10995">
        <v>1099.2</v>
      </c>
      <c r="B10995">
        <v>61.076735635354801</v>
      </c>
    </row>
    <row r="10996" spans="1:2" x14ac:dyDescent="0.25">
      <c r="A10996">
        <v>1099.3</v>
      </c>
      <c r="B10996">
        <v>61.063768139037073</v>
      </c>
    </row>
    <row r="10997" spans="1:2" x14ac:dyDescent="0.25">
      <c r="A10997">
        <v>1099.4000000000001</v>
      </c>
      <c r="B10997">
        <v>61.050800642719302</v>
      </c>
    </row>
    <row r="10998" spans="1:2" x14ac:dyDescent="0.25">
      <c r="A10998">
        <v>1099.5</v>
      </c>
      <c r="B10998">
        <v>61.037833146401553</v>
      </c>
    </row>
    <row r="10999" spans="1:2" x14ac:dyDescent="0.25">
      <c r="A10999">
        <v>1099.5999999999999</v>
      </c>
      <c r="B10999">
        <v>61.02486565008379</v>
      </c>
    </row>
    <row r="11000" spans="1:2" x14ac:dyDescent="0.25">
      <c r="A11000">
        <v>1099.7</v>
      </c>
      <c r="B11000">
        <v>61.011898153766047</v>
      </c>
    </row>
    <row r="11001" spans="1:2" x14ac:dyDescent="0.25">
      <c r="A11001">
        <v>1099.8</v>
      </c>
      <c r="B11001">
        <v>60.998930657448312</v>
      </c>
    </row>
    <row r="11002" spans="1:2" x14ac:dyDescent="0.25">
      <c r="A11002">
        <v>1099.9000000000001</v>
      </c>
      <c r="B11002">
        <v>60.985963161130542</v>
      </c>
    </row>
    <row r="11003" spans="1:2" x14ac:dyDescent="0.25">
      <c r="A11003">
        <v>1100</v>
      </c>
      <c r="B11003">
        <v>60.972995664812807</v>
      </c>
    </row>
    <row r="11004" spans="1:2" x14ac:dyDescent="0.25">
      <c r="A11004">
        <v>1100.0999999999999</v>
      </c>
      <c r="B11004">
        <v>60.712007433863548</v>
      </c>
    </row>
    <row r="11005" spans="1:2" x14ac:dyDescent="0.25">
      <c r="A11005">
        <v>1100.2</v>
      </c>
      <c r="B11005">
        <v>60.451019202914893</v>
      </c>
    </row>
    <row r="11006" spans="1:2" x14ac:dyDescent="0.25">
      <c r="A11006">
        <v>1100.3</v>
      </c>
      <c r="B11006">
        <v>60.190030971966223</v>
      </c>
    </row>
    <row r="11007" spans="1:2" x14ac:dyDescent="0.25">
      <c r="A11007">
        <v>1100.4000000000001</v>
      </c>
      <c r="B11007">
        <v>59.929042741016957</v>
      </c>
    </row>
    <row r="11008" spans="1:2" x14ac:dyDescent="0.25">
      <c r="A11008">
        <v>1100.5</v>
      </c>
      <c r="B11008">
        <v>59.668054510068288</v>
      </c>
    </row>
    <row r="11009" spans="1:2" x14ac:dyDescent="0.25">
      <c r="A11009">
        <v>1100.5999999999999</v>
      </c>
      <c r="B11009">
        <v>59.407066279119043</v>
      </c>
    </row>
    <row r="11010" spans="1:2" x14ac:dyDescent="0.25">
      <c r="A11010">
        <v>1100.7</v>
      </c>
      <c r="B11010">
        <v>59.146078048170367</v>
      </c>
    </row>
    <row r="11011" spans="1:2" x14ac:dyDescent="0.25">
      <c r="A11011">
        <v>1100.8</v>
      </c>
      <c r="B11011">
        <v>58.885089817221697</v>
      </c>
    </row>
    <row r="11012" spans="1:2" x14ac:dyDescent="0.25">
      <c r="A11012">
        <v>1100.9000000000001</v>
      </c>
      <c r="B11012">
        <v>58.624101586272452</v>
      </c>
    </row>
    <row r="11013" spans="1:2" x14ac:dyDescent="0.25">
      <c r="A11013">
        <v>1101</v>
      </c>
      <c r="B11013">
        <v>58.363113355323783</v>
      </c>
    </row>
    <row r="11014" spans="1:2" x14ac:dyDescent="0.25">
      <c r="A11014">
        <v>1101.0999999999999</v>
      </c>
      <c r="B11014">
        <v>58.314957023150548</v>
      </c>
    </row>
    <row r="11015" spans="1:2" x14ac:dyDescent="0.25">
      <c r="A11015">
        <v>1101.2</v>
      </c>
      <c r="B11015">
        <v>58.266800690977419</v>
      </c>
    </row>
    <row r="11016" spans="1:2" x14ac:dyDescent="0.25">
      <c r="A11016">
        <v>1101.3</v>
      </c>
      <c r="B11016">
        <v>58.218644358804291</v>
      </c>
    </row>
    <row r="11017" spans="1:2" x14ac:dyDescent="0.25">
      <c r="A11017">
        <v>1101.4000000000001</v>
      </c>
      <c r="B11017">
        <v>58.170488026631062</v>
      </c>
    </row>
    <row r="11018" spans="1:2" x14ac:dyDescent="0.25">
      <c r="A11018">
        <v>1101.5</v>
      </c>
      <c r="B11018">
        <v>58.122331694457927</v>
      </c>
    </row>
    <row r="11019" spans="1:2" x14ac:dyDescent="0.25">
      <c r="A11019">
        <v>1101.5999999999999</v>
      </c>
      <c r="B11019">
        <v>58.074175362284691</v>
      </c>
    </row>
    <row r="11020" spans="1:2" x14ac:dyDescent="0.25">
      <c r="A11020">
        <v>1101.7</v>
      </c>
      <c r="B11020">
        <v>58.02601903011157</v>
      </c>
    </row>
    <row r="11021" spans="1:2" x14ac:dyDescent="0.25">
      <c r="A11021">
        <v>1101.8</v>
      </c>
      <c r="B11021">
        <v>57.977862697938441</v>
      </c>
    </row>
    <row r="11022" spans="1:2" x14ac:dyDescent="0.25">
      <c r="A11022">
        <v>1101.9000000000001</v>
      </c>
      <c r="B11022">
        <v>57.929706365765213</v>
      </c>
    </row>
    <row r="11023" spans="1:2" x14ac:dyDescent="0.25">
      <c r="A11023">
        <v>1102</v>
      </c>
      <c r="B11023">
        <v>57.881550033592077</v>
      </c>
    </row>
    <row r="11024" spans="1:2" x14ac:dyDescent="0.25">
      <c r="A11024">
        <v>1102.0999999999999</v>
      </c>
      <c r="B11024">
        <v>57.913484772983033</v>
      </c>
    </row>
    <row r="11025" spans="1:2" x14ac:dyDescent="0.25">
      <c r="A11025">
        <v>1102.2</v>
      </c>
      <c r="B11025">
        <v>57.945419512373903</v>
      </c>
    </row>
    <row r="11026" spans="1:2" x14ac:dyDescent="0.25">
      <c r="A11026">
        <v>1102.3</v>
      </c>
      <c r="B11026">
        <v>57.977354251764773</v>
      </c>
    </row>
    <row r="11027" spans="1:2" x14ac:dyDescent="0.25">
      <c r="A11027">
        <v>1102.4000000000001</v>
      </c>
      <c r="B11027">
        <v>58.009288991155707</v>
      </c>
    </row>
    <row r="11028" spans="1:2" x14ac:dyDescent="0.25">
      <c r="A11028">
        <v>1102.5</v>
      </c>
      <c r="B11028">
        <v>58.041223730546591</v>
      </c>
    </row>
    <row r="11029" spans="1:2" x14ac:dyDescent="0.25">
      <c r="A11029">
        <v>1102.5999999999999</v>
      </c>
      <c r="B11029">
        <v>58.073158469937532</v>
      </c>
    </row>
    <row r="11030" spans="1:2" x14ac:dyDescent="0.25">
      <c r="A11030">
        <v>1102.7</v>
      </c>
      <c r="B11030">
        <v>58.105093209328409</v>
      </c>
    </row>
    <row r="11031" spans="1:2" x14ac:dyDescent="0.25">
      <c r="A11031">
        <v>1102.8</v>
      </c>
      <c r="B11031">
        <v>58.137027948719279</v>
      </c>
    </row>
    <row r="11032" spans="1:2" x14ac:dyDescent="0.25">
      <c r="A11032">
        <v>1102.9000000000001</v>
      </c>
      <c r="B11032">
        <v>58.168962688110227</v>
      </c>
    </row>
    <row r="11033" spans="1:2" x14ac:dyDescent="0.25">
      <c r="A11033">
        <v>1103</v>
      </c>
      <c r="B11033">
        <v>58.200897427501097</v>
      </c>
    </row>
    <row r="11034" spans="1:2" x14ac:dyDescent="0.25">
      <c r="A11034">
        <v>1103.0999999999999</v>
      </c>
      <c r="B11034">
        <v>58.186254836211972</v>
      </c>
    </row>
    <row r="11035" spans="1:2" x14ac:dyDescent="0.25">
      <c r="A11035">
        <v>1103.2</v>
      </c>
      <c r="B11035">
        <v>58.171612244922869</v>
      </c>
    </row>
    <row r="11036" spans="1:2" x14ac:dyDescent="0.25">
      <c r="A11036">
        <v>1103.3</v>
      </c>
      <c r="B11036">
        <v>58.15696965363378</v>
      </c>
    </row>
    <row r="11037" spans="1:2" x14ac:dyDescent="0.25">
      <c r="A11037">
        <v>1103.4000000000001</v>
      </c>
      <c r="B11037">
        <v>58.142327062344648</v>
      </c>
    </row>
    <row r="11038" spans="1:2" x14ac:dyDescent="0.25">
      <c r="A11038">
        <v>1103.5</v>
      </c>
      <c r="B11038">
        <v>58.127684471055552</v>
      </c>
    </row>
    <row r="11039" spans="1:2" x14ac:dyDescent="0.25">
      <c r="A11039">
        <v>1103.5999999999999</v>
      </c>
      <c r="B11039">
        <v>58.113041879766421</v>
      </c>
    </row>
    <row r="11040" spans="1:2" x14ac:dyDescent="0.25">
      <c r="A11040">
        <v>1103.7</v>
      </c>
      <c r="B11040">
        <v>58.098399288477317</v>
      </c>
    </row>
    <row r="11041" spans="1:2" x14ac:dyDescent="0.25">
      <c r="A11041">
        <v>1103.8</v>
      </c>
      <c r="B11041">
        <v>58.083756697188242</v>
      </c>
    </row>
    <row r="11042" spans="1:2" x14ac:dyDescent="0.25">
      <c r="A11042">
        <v>1103.9000000000001</v>
      </c>
      <c r="B11042">
        <v>58.069114105899097</v>
      </c>
    </row>
    <row r="11043" spans="1:2" x14ac:dyDescent="0.25">
      <c r="A11043">
        <v>1104</v>
      </c>
      <c r="B11043">
        <v>58.054471514610007</v>
      </c>
    </row>
    <row r="11044" spans="1:2" x14ac:dyDescent="0.25">
      <c r="A11044">
        <v>1104.0999999999999</v>
      </c>
      <c r="B11044">
        <v>58.380525393277217</v>
      </c>
    </row>
    <row r="11045" spans="1:2" x14ac:dyDescent="0.25">
      <c r="A11045">
        <v>1104.2</v>
      </c>
      <c r="B11045">
        <v>58.706579271943689</v>
      </c>
    </row>
    <row r="11046" spans="1:2" x14ac:dyDescent="0.25">
      <c r="A11046">
        <v>1104.3</v>
      </c>
      <c r="B11046">
        <v>59.032633150610167</v>
      </c>
    </row>
    <row r="11047" spans="1:2" x14ac:dyDescent="0.25">
      <c r="A11047">
        <v>1104.4000000000001</v>
      </c>
      <c r="B11047">
        <v>59.358687029277377</v>
      </c>
    </row>
    <row r="11048" spans="1:2" x14ac:dyDescent="0.25">
      <c r="A11048">
        <v>1104.5</v>
      </c>
      <c r="B11048">
        <v>59.684740907943848</v>
      </c>
    </row>
    <row r="11049" spans="1:2" x14ac:dyDescent="0.25">
      <c r="A11049">
        <v>1104.5999999999999</v>
      </c>
      <c r="B11049">
        <v>60.010794786611058</v>
      </c>
    </row>
    <row r="11050" spans="1:2" x14ac:dyDescent="0.25">
      <c r="A11050">
        <v>1104.7</v>
      </c>
      <c r="B11050">
        <v>60.336848665277529</v>
      </c>
    </row>
    <row r="11051" spans="1:2" x14ac:dyDescent="0.25">
      <c r="A11051">
        <v>1104.8</v>
      </c>
      <c r="B11051">
        <v>60.662902543944007</v>
      </c>
    </row>
    <row r="11052" spans="1:2" x14ac:dyDescent="0.25">
      <c r="A11052">
        <v>1104.9000000000001</v>
      </c>
      <c r="B11052">
        <v>60.988956422611217</v>
      </c>
    </row>
    <row r="11053" spans="1:2" x14ac:dyDescent="0.25">
      <c r="A11053">
        <v>1105</v>
      </c>
      <c r="B11053">
        <v>61.315010301277688</v>
      </c>
    </row>
    <row r="11054" spans="1:2" x14ac:dyDescent="0.25">
      <c r="A11054">
        <v>1105.0999999999999</v>
      </c>
      <c r="B11054">
        <v>61.315329018105047</v>
      </c>
    </row>
    <row r="11055" spans="1:2" x14ac:dyDescent="0.25">
      <c r="A11055">
        <v>1105.2</v>
      </c>
      <c r="B11055">
        <v>61.315647734932398</v>
      </c>
    </row>
    <row r="11056" spans="1:2" x14ac:dyDescent="0.25">
      <c r="A11056">
        <v>1105.3</v>
      </c>
      <c r="B11056">
        <v>61.315966451759763</v>
      </c>
    </row>
    <row r="11057" spans="1:2" x14ac:dyDescent="0.25">
      <c r="A11057">
        <v>1105.4000000000001</v>
      </c>
      <c r="B11057">
        <v>61.316285168587108</v>
      </c>
    </row>
    <row r="11058" spans="1:2" x14ac:dyDescent="0.25">
      <c r="A11058">
        <v>1105.5</v>
      </c>
      <c r="B11058">
        <v>61.316603885414473</v>
      </c>
    </row>
    <row r="11059" spans="1:2" x14ac:dyDescent="0.25">
      <c r="A11059">
        <v>1105.5999999999999</v>
      </c>
      <c r="B11059">
        <v>61.316922602241817</v>
      </c>
    </row>
    <row r="11060" spans="1:2" x14ac:dyDescent="0.25">
      <c r="A11060">
        <v>1105.7</v>
      </c>
      <c r="B11060">
        <v>61.317241319069183</v>
      </c>
    </row>
    <row r="11061" spans="1:2" x14ac:dyDescent="0.25">
      <c r="A11061">
        <v>1105.8</v>
      </c>
      <c r="B11061">
        <v>61.317560035896527</v>
      </c>
    </row>
    <row r="11062" spans="1:2" x14ac:dyDescent="0.25">
      <c r="A11062">
        <v>1105.9000000000001</v>
      </c>
      <c r="B11062">
        <v>61.317878752723892</v>
      </c>
    </row>
    <row r="11063" spans="1:2" x14ac:dyDescent="0.25">
      <c r="A11063">
        <v>1106</v>
      </c>
      <c r="B11063">
        <v>61.318197469551237</v>
      </c>
    </row>
    <row r="11064" spans="1:2" x14ac:dyDescent="0.25">
      <c r="A11064">
        <v>1106.0999999999999</v>
      </c>
      <c r="B11064">
        <v>61.574735410534103</v>
      </c>
    </row>
    <row r="11065" spans="1:2" x14ac:dyDescent="0.25">
      <c r="A11065">
        <v>1106.2</v>
      </c>
      <c r="B11065">
        <v>61.83127335151638</v>
      </c>
    </row>
    <row r="11066" spans="1:2" x14ac:dyDescent="0.25">
      <c r="A11066">
        <v>1106.3</v>
      </c>
      <c r="B11066">
        <v>62.087811292498657</v>
      </c>
    </row>
    <row r="11067" spans="1:2" x14ac:dyDescent="0.25">
      <c r="A11067">
        <v>1106.4000000000001</v>
      </c>
      <c r="B11067">
        <v>62.344349233481523</v>
      </c>
    </row>
    <row r="11068" spans="1:2" x14ac:dyDescent="0.25">
      <c r="A11068">
        <v>1106.5</v>
      </c>
      <c r="B11068">
        <v>62.600887174463793</v>
      </c>
    </row>
    <row r="11069" spans="1:2" x14ac:dyDescent="0.25">
      <c r="A11069">
        <v>1106.5999999999999</v>
      </c>
      <c r="B11069">
        <v>62.857425115446652</v>
      </c>
    </row>
    <row r="11070" spans="1:2" x14ac:dyDescent="0.25">
      <c r="A11070">
        <v>1106.7</v>
      </c>
      <c r="B11070">
        <v>63.113963056428922</v>
      </c>
    </row>
    <row r="11071" spans="1:2" x14ac:dyDescent="0.25">
      <c r="A11071">
        <v>1106.8</v>
      </c>
      <c r="B11071">
        <v>63.370500997411199</v>
      </c>
    </row>
    <row r="11072" spans="1:2" x14ac:dyDescent="0.25">
      <c r="A11072">
        <v>1106.9000000000001</v>
      </c>
      <c r="B11072">
        <v>63.627038938394058</v>
      </c>
    </row>
    <row r="11073" spans="1:2" x14ac:dyDescent="0.25">
      <c r="A11073">
        <v>1107</v>
      </c>
      <c r="B11073">
        <v>63.883576879376342</v>
      </c>
    </row>
    <row r="11074" spans="1:2" x14ac:dyDescent="0.25">
      <c r="A11074">
        <v>1107.0999999999999</v>
      </c>
      <c r="B11074">
        <v>63.884001389513827</v>
      </c>
    </row>
    <row r="11075" spans="1:2" x14ac:dyDescent="0.25">
      <c r="A11075">
        <v>1107.2</v>
      </c>
      <c r="B11075">
        <v>63.884425899651333</v>
      </c>
    </row>
    <row r="11076" spans="1:2" x14ac:dyDescent="0.25">
      <c r="A11076">
        <v>1107.3</v>
      </c>
      <c r="B11076">
        <v>63.884850409788832</v>
      </c>
    </row>
    <row r="11077" spans="1:2" x14ac:dyDescent="0.25">
      <c r="A11077">
        <v>1107.4000000000001</v>
      </c>
      <c r="B11077">
        <v>63.885274919926331</v>
      </c>
    </row>
    <row r="11078" spans="1:2" x14ac:dyDescent="0.25">
      <c r="A11078">
        <v>1107.5</v>
      </c>
      <c r="B11078">
        <v>63.885699430063838</v>
      </c>
    </row>
    <row r="11079" spans="1:2" x14ac:dyDescent="0.25">
      <c r="A11079">
        <v>1107.5999999999999</v>
      </c>
      <c r="B11079">
        <v>63.886123940201337</v>
      </c>
    </row>
    <row r="11080" spans="1:2" x14ac:dyDescent="0.25">
      <c r="A11080">
        <v>1107.7</v>
      </c>
      <c r="B11080">
        <v>63.886548450338843</v>
      </c>
    </row>
    <row r="11081" spans="1:2" x14ac:dyDescent="0.25">
      <c r="A11081">
        <v>1107.8</v>
      </c>
      <c r="B11081">
        <v>63.886972960476342</v>
      </c>
    </row>
    <row r="11082" spans="1:2" x14ac:dyDescent="0.25">
      <c r="A11082">
        <v>1107.9000000000001</v>
      </c>
      <c r="B11082">
        <v>63.887397470613827</v>
      </c>
    </row>
    <row r="11083" spans="1:2" x14ac:dyDescent="0.25">
      <c r="A11083">
        <v>1108</v>
      </c>
      <c r="B11083">
        <v>63.887821980751333</v>
      </c>
    </row>
    <row r="11084" spans="1:2" x14ac:dyDescent="0.25">
      <c r="A11084">
        <v>1108.0999999999999</v>
      </c>
      <c r="B11084">
        <v>63.783739926595842</v>
      </c>
    </row>
    <row r="11085" spans="1:2" x14ac:dyDescent="0.25">
      <c r="A11085">
        <v>1108.2</v>
      </c>
      <c r="B11085">
        <v>63.679657872440593</v>
      </c>
    </row>
    <row r="11086" spans="1:2" x14ac:dyDescent="0.25">
      <c r="A11086">
        <v>1108.3</v>
      </c>
      <c r="B11086">
        <v>63.57557581828533</v>
      </c>
    </row>
    <row r="11087" spans="1:2" x14ac:dyDescent="0.25">
      <c r="A11087">
        <v>1108.4000000000001</v>
      </c>
      <c r="B11087">
        <v>63.471493764129839</v>
      </c>
    </row>
    <row r="11088" spans="1:2" x14ac:dyDescent="0.25">
      <c r="A11088">
        <v>1108.5</v>
      </c>
      <c r="B11088">
        <v>63.36741170997459</v>
      </c>
    </row>
    <row r="11089" spans="1:2" x14ac:dyDescent="0.25">
      <c r="A11089">
        <v>1108.5999999999999</v>
      </c>
      <c r="B11089">
        <v>63.263329655819092</v>
      </c>
    </row>
    <row r="11090" spans="1:2" x14ac:dyDescent="0.25">
      <c r="A11090">
        <v>1108.7</v>
      </c>
      <c r="B11090">
        <v>63.159247601663843</v>
      </c>
    </row>
    <row r="11091" spans="1:2" x14ac:dyDescent="0.25">
      <c r="A11091">
        <v>1108.8</v>
      </c>
      <c r="B11091">
        <v>63.055165547508587</v>
      </c>
    </row>
    <row r="11092" spans="1:2" x14ac:dyDescent="0.25">
      <c r="A11092">
        <v>1108.9000000000001</v>
      </c>
      <c r="B11092">
        <v>62.951083493353103</v>
      </c>
    </row>
    <row r="11093" spans="1:2" x14ac:dyDescent="0.25">
      <c r="A11093">
        <v>1109</v>
      </c>
      <c r="B11093">
        <v>62.84700143919784</v>
      </c>
    </row>
    <row r="11094" spans="1:2" x14ac:dyDescent="0.25">
      <c r="A11094">
        <v>1109.0999999999999</v>
      </c>
      <c r="B11094">
        <v>62.699479575091303</v>
      </c>
    </row>
    <row r="11095" spans="1:2" x14ac:dyDescent="0.25">
      <c r="A11095">
        <v>1109.2</v>
      </c>
      <c r="B11095">
        <v>62.551957710985093</v>
      </c>
    </row>
    <row r="11096" spans="1:2" x14ac:dyDescent="0.25">
      <c r="A11096">
        <v>1109.3</v>
      </c>
      <c r="B11096">
        <v>62.40443584687889</v>
      </c>
    </row>
    <row r="11097" spans="1:2" x14ac:dyDescent="0.25">
      <c r="A11097">
        <v>1109.4000000000001</v>
      </c>
      <c r="B11097">
        <v>62.256913982772353</v>
      </c>
    </row>
    <row r="11098" spans="1:2" x14ac:dyDescent="0.25">
      <c r="A11098">
        <v>1109.5</v>
      </c>
      <c r="B11098">
        <v>62.109392118666143</v>
      </c>
    </row>
    <row r="11099" spans="1:2" x14ac:dyDescent="0.25">
      <c r="A11099">
        <v>1109.5999999999999</v>
      </c>
      <c r="B11099">
        <v>61.961870254559599</v>
      </c>
    </row>
    <row r="11100" spans="1:2" x14ac:dyDescent="0.25">
      <c r="A11100">
        <v>1109.7</v>
      </c>
      <c r="B11100">
        <v>61.814348390453397</v>
      </c>
    </row>
    <row r="11101" spans="1:2" x14ac:dyDescent="0.25">
      <c r="A11101">
        <v>1109.8</v>
      </c>
      <c r="B11101">
        <v>61.666826526347187</v>
      </c>
    </row>
    <row r="11102" spans="1:2" x14ac:dyDescent="0.25">
      <c r="A11102">
        <v>1109.9000000000001</v>
      </c>
      <c r="B11102">
        <v>61.51930466224065</v>
      </c>
    </row>
    <row r="11103" spans="1:2" x14ac:dyDescent="0.25">
      <c r="A11103">
        <v>1110</v>
      </c>
      <c r="B11103">
        <v>61.371782798134447</v>
      </c>
    </row>
    <row r="11104" spans="1:2" x14ac:dyDescent="0.25">
      <c r="A11104">
        <v>1110.0999999999999</v>
      </c>
      <c r="B11104">
        <v>61.431609366810619</v>
      </c>
    </row>
    <row r="11105" spans="1:2" x14ac:dyDescent="0.25">
      <c r="A11105">
        <v>1110.2</v>
      </c>
      <c r="B11105">
        <v>61.491435935486663</v>
      </c>
    </row>
    <row r="11106" spans="1:2" x14ac:dyDescent="0.25">
      <c r="A11106">
        <v>1110.3</v>
      </c>
      <c r="B11106">
        <v>61.551262504162693</v>
      </c>
    </row>
    <row r="11107" spans="1:2" x14ac:dyDescent="0.25">
      <c r="A11107">
        <v>1110.4000000000001</v>
      </c>
      <c r="B11107">
        <v>61.611089072838858</v>
      </c>
    </row>
    <row r="11108" spans="1:2" x14ac:dyDescent="0.25">
      <c r="A11108">
        <v>1110.5</v>
      </c>
      <c r="B11108">
        <v>61.670915641514902</v>
      </c>
    </row>
    <row r="11109" spans="1:2" x14ac:dyDescent="0.25">
      <c r="A11109">
        <v>1110.5999999999999</v>
      </c>
      <c r="B11109">
        <v>61.730742210191067</v>
      </c>
    </row>
    <row r="11110" spans="1:2" x14ac:dyDescent="0.25">
      <c r="A11110">
        <v>1110.7</v>
      </c>
      <c r="B11110">
        <v>61.790568778867097</v>
      </c>
    </row>
    <row r="11111" spans="1:2" x14ac:dyDescent="0.25">
      <c r="A11111">
        <v>1110.8</v>
      </c>
      <c r="B11111">
        <v>61.850395347543127</v>
      </c>
    </row>
    <row r="11112" spans="1:2" x14ac:dyDescent="0.25">
      <c r="A11112">
        <v>1110.9000000000001</v>
      </c>
      <c r="B11112">
        <v>61.910221916219307</v>
      </c>
    </row>
    <row r="11113" spans="1:2" x14ac:dyDescent="0.25">
      <c r="A11113">
        <v>1111</v>
      </c>
      <c r="B11113">
        <v>61.970048484895337</v>
      </c>
    </row>
    <row r="11114" spans="1:2" x14ac:dyDescent="0.25">
      <c r="A11114">
        <v>1111.0999999999999</v>
      </c>
      <c r="B11114">
        <v>61.915473027555073</v>
      </c>
    </row>
    <row r="11115" spans="1:2" x14ac:dyDescent="0.25">
      <c r="A11115">
        <v>1111.2</v>
      </c>
      <c r="B11115">
        <v>61.86089757021491</v>
      </c>
    </row>
    <row r="11116" spans="1:2" x14ac:dyDescent="0.25">
      <c r="A11116">
        <v>1111.3</v>
      </c>
      <c r="B11116">
        <v>61.806322112874753</v>
      </c>
    </row>
    <row r="11117" spans="1:2" x14ac:dyDescent="0.25">
      <c r="A11117">
        <v>1111.4000000000001</v>
      </c>
      <c r="B11117">
        <v>61.751746655534482</v>
      </c>
    </row>
    <row r="11118" spans="1:2" x14ac:dyDescent="0.25">
      <c r="A11118">
        <v>1111.5</v>
      </c>
      <c r="B11118">
        <v>61.697171198194333</v>
      </c>
    </row>
    <row r="11119" spans="1:2" x14ac:dyDescent="0.25">
      <c r="A11119">
        <v>1111.5999999999999</v>
      </c>
      <c r="B11119">
        <v>61.642595740854041</v>
      </c>
    </row>
    <row r="11120" spans="1:2" x14ac:dyDescent="0.25">
      <c r="A11120">
        <v>1111.7</v>
      </c>
      <c r="B11120">
        <v>61.588020283513892</v>
      </c>
    </row>
    <row r="11121" spans="1:2" x14ac:dyDescent="0.25">
      <c r="A11121">
        <v>1111.8</v>
      </c>
      <c r="B11121">
        <v>61.533444826173742</v>
      </c>
    </row>
    <row r="11122" spans="1:2" x14ac:dyDescent="0.25">
      <c r="A11122">
        <v>1111.9000000000001</v>
      </c>
      <c r="B11122">
        <v>61.478869368833458</v>
      </c>
    </row>
    <row r="11123" spans="1:2" x14ac:dyDescent="0.25">
      <c r="A11123">
        <v>1112</v>
      </c>
      <c r="B11123">
        <v>61.424293911493301</v>
      </c>
    </row>
    <row r="11124" spans="1:2" x14ac:dyDescent="0.25">
      <c r="A11124">
        <v>1112.0999999999999</v>
      </c>
      <c r="B11124">
        <v>61.473555163953932</v>
      </c>
    </row>
    <row r="11125" spans="1:2" x14ac:dyDescent="0.25">
      <c r="A11125">
        <v>1112.2</v>
      </c>
      <c r="B11125">
        <v>61.522816416414443</v>
      </c>
    </row>
    <row r="11126" spans="1:2" x14ac:dyDescent="0.25">
      <c r="A11126">
        <v>1112.3</v>
      </c>
      <c r="B11126">
        <v>61.572077668874961</v>
      </c>
    </row>
    <row r="11127" spans="1:2" x14ac:dyDescent="0.25">
      <c r="A11127">
        <v>1112.4000000000001</v>
      </c>
      <c r="B11127">
        <v>61.621338921335592</v>
      </c>
    </row>
    <row r="11128" spans="1:2" x14ac:dyDescent="0.25">
      <c r="A11128">
        <v>1112.5</v>
      </c>
      <c r="B11128">
        <v>61.670600173796103</v>
      </c>
    </row>
    <row r="11129" spans="1:2" x14ac:dyDescent="0.25">
      <c r="A11129">
        <v>1112.5999999999999</v>
      </c>
      <c r="B11129">
        <v>61.719861426256728</v>
      </c>
    </row>
    <row r="11130" spans="1:2" x14ac:dyDescent="0.25">
      <c r="A11130">
        <v>1112.7</v>
      </c>
      <c r="B11130">
        <v>61.769122678717238</v>
      </c>
    </row>
    <row r="11131" spans="1:2" x14ac:dyDescent="0.25">
      <c r="A11131">
        <v>1112.8</v>
      </c>
      <c r="B11131">
        <v>61.818383931177763</v>
      </c>
    </row>
    <row r="11132" spans="1:2" x14ac:dyDescent="0.25">
      <c r="A11132">
        <v>1112.9000000000001</v>
      </c>
      <c r="B11132">
        <v>61.867645183638381</v>
      </c>
    </row>
    <row r="11133" spans="1:2" x14ac:dyDescent="0.25">
      <c r="A11133">
        <v>1113</v>
      </c>
      <c r="B11133">
        <v>61.916906436098898</v>
      </c>
    </row>
    <row r="11134" spans="1:2" x14ac:dyDescent="0.25">
      <c r="A11134">
        <v>1113.0999999999999</v>
      </c>
      <c r="B11134">
        <v>62.140334872042878</v>
      </c>
    </row>
    <row r="11135" spans="1:2" x14ac:dyDescent="0.25">
      <c r="A11135">
        <v>1113.2</v>
      </c>
      <c r="B11135">
        <v>62.363763307986353</v>
      </c>
    </row>
    <row r="11136" spans="1:2" x14ac:dyDescent="0.25">
      <c r="A11136">
        <v>1113.3</v>
      </c>
      <c r="B11136">
        <v>62.587191743929807</v>
      </c>
    </row>
    <row r="11137" spans="1:2" x14ac:dyDescent="0.25">
      <c r="A11137">
        <v>1113.4000000000001</v>
      </c>
      <c r="B11137">
        <v>62.810620179873787</v>
      </c>
    </row>
    <row r="11138" spans="1:2" x14ac:dyDescent="0.25">
      <c r="A11138">
        <v>1113.5</v>
      </c>
      <c r="B11138">
        <v>63.034048615817262</v>
      </c>
    </row>
    <row r="11139" spans="1:2" x14ac:dyDescent="0.25">
      <c r="A11139">
        <v>1113.5999999999999</v>
      </c>
      <c r="B11139">
        <v>63.257477051761242</v>
      </c>
    </row>
    <row r="11140" spans="1:2" x14ac:dyDescent="0.25">
      <c r="A11140">
        <v>1113.7</v>
      </c>
      <c r="B11140">
        <v>63.48090548770471</v>
      </c>
    </row>
    <row r="11141" spans="1:2" x14ac:dyDescent="0.25">
      <c r="A11141">
        <v>1113.8</v>
      </c>
      <c r="B11141">
        <v>63.704333923648178</v>
      </c>
    </row>
    <row r="11142" spans="1:2" x14ac:dyDescent="0.25">
      <c r="A11142">
        <v>1113.9000000000001</v>
      </c>
      <c r="B11142">
        <v>63.927762359592158</v>
      </c>
    </row>
    <row r="11143" spans="1:2" x14ac:dyDescent="0.25">
      <c r="A11143">
        <v>1114</v>
      </c>
      <c r="B11143">
        <v>64.151190795535626</v>
      </c>
    </row>
    <row r="11144" spans="1:2" x14ac:dyDescent="0.25">
      <c r="A11144">
        <v>1114.0999999999999</v>
      </c>
      <c r="B11144">
        <v>64.530881555093529</v>
      </c>
    </row>
    <row r="11145" spans="1:2" x14ac:dyDescent="0.25">
      <c r="A11145">
        <v>1114.2</v>
      </c>
      <c r="B11145">
        <v>64.910572314650565</v>
      </c>
    </row>
    <row r="11146" spans="1:2" x14ac:dyDescent="0.25">
      <c r="A11146">
        <v>1114.3</v>
      </c>
      <c r="B11146">
        <v>65.290263074207601</v>
      </c>
    </row>
    <row r="11147" spans="1:2" x14ac:dyDescent="0.25">
      <c r="A11147">
        <v>1114.4000000000001</v>
      </c>
      <c r="B11147">
        <v>65.669953833765504</v>
      </c>
    </row>
    <row r="11148" spans="1:2" x14ac:dyDescent="0.25">
      <c r="A11148">
        <v>1114.5</v>
      </c>
      <c r="B11148">
        <v>66.04964459332254</v>
      </c>
    </row>
    <row r="11149" spans="1:2" x14ac:dyDescent="0.25">
      <c r="A11149">
        <v>1114.5999999999999</v>
      </c>
      <c r="B11149">
        <v>66.429335352880429</v>
      </c>
    </row>
    <row r="11150" spans="1:2" x14ac:dyDescent="0.25">
      <c r="A11150">
        <v>1114.7</v>
      </c>
      <c r="B11150">
        <v>66.809026112437465</v>
      </c>
    </row>
    <row r="11151" spans="1:2" x14ac:dyDescent="0.25">
      <c r="A11151">
        <v>1114.8</v>
      </c>
      <c r="B11151">
        <v>67.188716871994501</v>
      </c>
    </row>
    <row r="11152" spans="1:2" x14ac:dyDescent="0.25">
      <c r="A11152">
        <v>1114.9000000000001</v>
      </c>
      <c r="B11152">
        <v>67.568407631552404</v>
      </c>
    </row>
    <row r="11153" spans="1:2" x14ac:dyDescent="0.25">
      <c r="A11153">
        <v>1115</v>
      </c>
      <c r="B11153">
        <v>67.94809839110944</v>
      </c>
    </row>
    <row r="11154" spans="1:2" x14ac:dyDescent="0.25">
      <c r="A11154">
        <v>1115.0999999999999</v>
      </c>
      <c r="B11154">
        <v>68.129489128766835</v>
      </c>
    </row>
    <row r="11155" spans="1:2" x14ac:dyDescent="0.25">
      <c r="A11155">
        <v>1115.2</v>
      </c>
      <c r="B11155">
        <v>68.310879866423832</v>
      </c>
    </row>
    <row r="11156" spans="1:2" x14ac:dyDescent="0.25">
      <c r="A11156">
        <v>1115.3</v>
      </c>
      <c r="B11156">
        <v>68.492270604080815</v>
      </c>
    </row>
    <row r="11157" spans="1:2" x14ac:dyDescent="0.25">
      <c r="A11157">
        <v>1115.4000000000001</v>
      </c>
      <c r="B11157">
        <v>68.673661341738224</v>
      </c>
    </row>
    <row r="11158" spans="1:2" x14ac:dyDescent="0.25">
      <c r="A11158">
        <v>1115.5</v>
      </c>
      <c r="B11158">
        <v>68.855052079395207</v>
      </c>
    </row>
    <row r="11159" spans="1:2" x14ac:dyDescent="0.25">
      <c r="A11159">
        <v>1115.5999999999999</v>
      </c>
      <c r="B11159">
        <v>69.036442817052603</v>
      </c>
    </row>
    <row r="11160" spans="1:2" x14ac:dyDescent="0.25">
      <c r="A11160">
        <v>1115.7</v>
      </c>
      <c r="B11160">
        <v>69.2178335547096</v>
      </c>
    </row>
    <row r="11161" spans="1:2" x14ac:dyDescent="0.25">
      <c r="A11161">
        <v>1115.8</v>
      </c>
      <c r="B11161">
        <v>69.399224292366583</v>
      </c>
    </row>
    <row r="11162" spans="1:2" x14ac:dyDescent="0.25">
      <c r="A11162">
        <v>1115.9000000000001</v>
      </c>
      <c r="B11162">
        <v>69.580615030023992</v>
      </c>
    </row>
    <row r="11163" spans="1:2" x14ac:dyDescent="0.25">
      <c r="A11163">
        <v>1116</v>
      </c>
      <c r="B11163">
        <v>69.762005767680975</v>
      </c>
    </row>
    <row r="11164" spans="1:2" x14ac:dyDescent="0.25">
      <c r="A11164">
        <v>1116.0999999999999</v>
      </c>
      <c r="B11164">
        <v>69.762461956816139</v>
      </c>
    </row>
    <row r="11165" spans="1:2" x14ac:dyDescent="0.25">
      <c r="A11165">
        <v>1116.2</v>
      </c>
      <c r="B11165">
        <v>69.762918145951303</v>
      </c>
    </row>
    <row r="11166" spans="1:2" x14ac:dyDescent="0.25">
      <c r="A11166">
        <v>1116.3</v>
      </c>
      <c r="B11166">
        <v>69.763374335086453</v>
      </c>
    </row>
    <row r="11167" spans="1:2" x14ac:dyDescent="0.25">
      <c r="A11167">
        <v>1116.4000000000001</v>
      </c>
      <c r="B11167">
        <v>69.763830524221618</v>
      </c>
    </row>
    <row r="11168" spans="1:2" x14ac:dyDescent="0.25">
      <c r="A11168">
        <v>1116.5</v>
      </c>
      <c r="B11168">
        <v>69.764286713356782</v>
      </c>
    </row>
    <row r="11169" spans="1:2" x14ac:dyDescent="0.25">
      <c r="A11169">
        <v>1116.5999999999999</v>
      </c>
      <c r="B11169">
        <v>69.764742902491946</v>
      </c>
    </row>
    <row r="11170" spans="1:2" x14ac:dyDescent="0.25">
      <c r="A11170">
        <v>1116.7</v>
      </c>
      <c r="B11170">
        <v>69.76519909162711</v>
      </c>
    </row>
    <row r="11171" spans="1:2" x14ac:dyDescent="0.25">
      <c r="A11171">
        <v>1116.8</v>
      </c>
      <c r="B11171">
        <v>69.76565528076226</v>
      </c>
    </row>
    <row r="11172" spans="1:2" x14ac:dyDescent="0.25">
      <c r="A11172">
        <v>1116.9000000000001</v>
      </c>
      <c r="B11172">
        <v>69.766111469897425</v>
      </c>
    </row>
    <row r="11173" spans="1:2" x14ac:dyDescent="0.25">
      <c r="A11173">
        <v>1117</v>
      </c>
      <c r="B11173">
        <v>69.766567659032589</v>
      </c>
    </row>
    <row r="11174" spans="1:2" x14ac:dyDescent="0.25">
      <c r="A11174">
        <v>1117.0999999999999</v>
      </c>
      <c r="B11174">
        <v>69.763811684489795</v>
      </c>
    </row>
    <row r="11175" spans="1:2" x14ac:dyDescent="0.25">
      <c r="A11175">
        <v>1117.2</v>
      </c>
      <c r="B11175">
        <v>69.761055709947001</v>
      </c>
    </row>
    <row r="11176" spans="1:2" x14ac:dyDescent="0.25">
      <c r="A11176">
        <v>1117.3</v>
      </c>
      <c r="B11176">
        <v>69.758299735404208</v>
      </c>
    </row>
    <row r="11177" spans="1:2" x14ac:dyDescent="0.25">
      <c r="A11177">
        <v>1117.4000000000001</v>
      </c>
      <c r="B11177">
        <v>69.755543760861414</v>
      </c>
    </row>
    <row r="11178" spans="1:2" x14ac:dyDescent="0.25">
      <c r="A11178">
        <v>1117.5</v>
      </c>
      <c r="B11178">
        <v>69.752787786318621</v>
      </c>
    </row>
    <row r="11179" spans="1:2" x14ac:dyDescent="0.25">
      <c r="A11179">
        <v>1117.5999999999999</v>
      </c>
      <c r="B11179">
        <v>69.750031811775827</v>
      </c>
    </row>
    <row r="11180" spans="1:2" x14ac:dyDescent="0.25">
      <c r="A11180">
        <v>1117.7</v>
      </c>
      <c r="B11180">
        <v>69.747275837233033</v>
      </c>
    </row>
    <row r="11181" spans="1:2" x14ac:dyDescent="0.25">
      <c r="A11181">
        <v>1117.8</v>
      </c>
      <c r="B11181">
        <v>69.74451986269024</v>
      </c>
    </row>
    <row r="11182" spans="1:2" x14ac:dyDescent="0.25">
      <c r="A11182">
        <v>1117.9000000000001</v>
      </c>
      <c r="B11182">
        <v>69.741763888147446</v>
      </c>
    </row>
    <row r="11183" spans="1:2" x14ac:dyDescent="0.25">
      <c r="A11183">
        <v>1118</v>
      </c>
      <c r="B11183">
        <v>69.739007913604652</v>
      </c>
    </row>
    <row r="11184" spans="1:2" x14ac:dyDescent="0.25">
      <c r="A11184">
        <v>1118.0999999999999</v>
      </c>
      <c r="B11184">
        <v>69.488448382545585</v>
      </c>
    </row>
    <row r="11185" spans="1:2" x14ac:dyDescent="0.25">
      <c r="A11185">
        <v>1118.2</v>
      </c>
      <c r="B11185">
        <v>69.237888851487085</v>
      </c>
    </row>
    <row r="11186" spans="1:2" x14ac:dyDescent="0.25">
      <c r="A11186">
        <v>1118.3</v>
      </c>
      <c r="B11186">
        <v>68.987329320428572</v>
      </c>
    </row>
    <row r="11187" spans="1:2" x14ac:dyDescent="0.25">
      <c r="A11187">
        <v>1118.4000000000001</v>
      </c>
      <c r="B11187">
        <v>68.736769789369504</v>
      </c>
    </row>
    <row r="11188" spans="1:2" x14ac:dyDescent="0.25">
      <c r="A11188">
        <v>1118.5</v>
      </c>
      <c r="B11188">
        <v>68.486210258311004</v>
      </c>
    </row>
    <row r="11189" spans="1:2" x14ac:dyDescent="0.25">
      <c r="A11189">
        <v>1118.5999999999999</v>
      </c>
      <c r="B11189">
        <v>68.235650727251937</v>
      </c>
    </row>
    <row r="11190" spans="1:2" x14ac:dyDescent="0.25">
      <c r="A11190">
        <v>1118.7</v>
      </c>
      <c r="B11190">
        <v>67.985091196193437</v>
      </c>
    </row>
    <row r="11191" spans="1:2" x14ac:dyDescent="0.25">
      <c r="A11191">
        <v>1118.8</v>
      </c>
      <c r="B11191">
        <v>67.734531665134924</v>
      </c>
    </row>
    <row r="11192" spans="1:2" x14ac:dyDescent="0.25">
      <c r="A11192">
        <v>1118.9000000000001</v>
      </c>
      <c r="B11192">
        <v>67.483972134075856</v>
      </c>
    </row>
    <row r="11193" spans="1:2" x14ac:dyDescent="0.25">
      <c r="A11193">
        <v>1119</v>
      </c>
      <c r="B11193">
        <v>67.233412603017356</v>
      </c>
    </row>
    <row r="11194" spans="1:2" x14ac:dyDescent="0.25">
      <c r="A11194">
        <v>1119.0999999999999</v>
      </c>
      <c r="B11194">
        <v>67.116458355875153</v>
      </c>
    </row>
    <row r="11195" spans="1:2" x14ac:dyDescent="0.25">
      <c r="A11195">
        <v>1119.2</v>
      </c>
      <c r="B11195">
        <v>66.99950410873322</v>
      </c>
    </row>
    <row r="11196" spans="1:2" x14ac:dyDescent="0.25">
      <c r="A11196">
        <v>1119.3</v>
      </c>
      <c r="B11196">
        <v>66.882549861591286</v>
      </c>
    </row>
    <row r="11197" spans="1:2" x14ac:dyDescent="0.25">
      <c r="A11197">
        <v>1119.4000000000001</v>
      </c>
      <c r="B11197">
        <v>66.765595614449083</v>
      </c>
    </row>
    <row r="11198" spans="1:2" x14ac:dyDescent="0.25">
      <c r="A11198">
        <v>1119.5</v>
      </c>
      <c r="B11198">
        <v>66.64864136730715</v>
      </c>
    </row>
    <row r="11199" spans="1:2" x14ac:dyDescent="0.25">
      <c r="A11199">
        <v>1119.5999999999999</v>
      </c>
      <c r="B11199">
        <v>66.531687120164946</v>
      </c>
    </row>
    <row r="11200" spans="1:2" x14ac:dyDescent="0.25">
      <c r="A11200">
        <v>1119.7</v>
      </c>
      <c r="B11200">
        <v>66.414732873023013</v>
      </c>
    </row>
    <row r="11201" spans="1:2" x14ac:dyDescent="0.25">
      <c r="A11201">
        <v>1119.8</v>
      </c>
      <c r="B11201">
        <v>66.29777862588108</v>
      </c>
    </row>
    <row r="11202" spans="1:2" x14ac:dyDescent="0.25">
      <c r="A11202">
        <v>1119.9000000000001</v>
      </c>
      <c r="B11202">
        <v>66.180824378738876</v>
      </c>
    </row>
    <row r="11203" spans="1:2" x14ac:dyDescent="0.25">
      <c r="A11203">
        <v>1120</v>
      </c>
      <c r="B11203">
        <v>66.063870131596943</v>
      </c>
    </row>
    <row r="11204" spans="1:2" x14ac:dyDescent="0.25">
      <c r="A11204">
        <v>1120.0999999999999</v>
      </c>
      <c r="B11204">
        <v>66.121778962264713</v>
      </c>
    </row>
    <row r="11205" spans="1:2" x14ac:dyDescent="0.25">
      <c r="A11205">
        <v>1120.2</v>
      </c>
      <c r="B11205">
        <v>66.179687792932341</v>
      </c>
    </row>
    <row r="11206" spans="1:2" x14ac:dyDescent="0.25">
      <c r="A11206">
        <v>1120.3</v>
      </c>
      <c r="B11206">
        <v>66.237596623599984</v>
      </c>
    </row>
    <row r="11207" spans="1:2" x14ac:dyDescent="0.25">
      <c r="A11207">
        <v>1120.4000000000001</v>
      </c>
      <c r="B11207">
        <v>66.295505454267754</v>
      </c>
    </row>
    <row r="11208" spans="1:2" x14ac:dyDescent="0.25">
      <c r="A11208">
        <v>1120.5</v>
      </c>
      <c r="B11208">
        <v>66.353414284935383</v>
      </c>
    </row>
    <row r="11209" spans="1:2" x14ac:dyDescent="0.25">
      <c r="A11209">
        <v>1120.5999999999999</v>
      </c>
      <c r="B11209">
        <v>66.411323115603153</v>
      </c>
    </row>
    <row r="11210" spans="1:2" x14ac:dyDescent="0.25">
      <c r="A11210">
        <v>1120.7</v>
      </c>
      <c r="B11210">
        <v>66.469231946270781</v>
      </c>
    </row>
    <row r="11211" spans="1:2" x14ac:dyDescent="0.25">
      <c r="A11211">
        <v>1120.8</v>
      </c>
      <c r="B11211">
        <v>66.527140776938424</v>
      </c>
    </row>
    <row r="11212" spans="1:2" x14ac:dyDescent="0.25">
      <c r="A11212">
        <v>1120.9000000000001</v>
      </c>
      <c r="B11212">
        <v>66.585049607606194</v>
      </c>
    </row>
    <row r="11213" spans="1:2" x14ac:dyDescent="0.25">
      <c r="A11213">
        <v>1121</v>
      </c>
      <c r="B11213">
        <v>66.642958438273823</v>
      </c>
    </row>
    <row r="11214" spans="1:2" x14ac:dyDescent="0.25">
      <c r="A11214">
        <v>1121.0999999999999</v>
      </c>
      <c r="B11214">
        <v>66.522048638225627</v>
      </c>
    </row>
    <row r="11215" spans="1:2" x14ac:dyDescent="0.25">
      <c r="A11215">
        <v>1121.2</v>
      </c>
      <c r="B11215">
        <v>66.401138838177715</v>
      </c>
    </row>
    <row r="11216" spans="1:2" x14ac:dyDescent="0.25">
      <c r="A11216">
        <v>1121.3</v>
      </c>
      <c r="B11216">
        <v>66.280229038129789</v>
      </c>
    </row>
    <row r="11217" spans="1:2" x14ac:dyDescent="0.25">
      <c r="A11217">
        <v>1121.4000000000001</v>
      </c>
      <c r="B11217">
        <v>66.159319238081594</v>
      </c>
    </row>
    <row r="11218" spans="1:2" x14ac:dyDescent="0.25">
      <c r="A11218">
        <v>1121.5</v>
      </c>
      <c r="B11218">
        <v>66.038409438033682</v>
      </c>
    </row>
    <row r="11219" spans="1:2" x14ac:dyDescent="0.25">
      <c r="A11219">
        <v>1121.5999999999999</v>
      </c>
      <c r="B11219">
        <v>65.917499637985486</v>
      </c>
    </row>
    <row r="11220" spans="1:2" x14ac:dyDescent="0.25">
      <c r="A11220">
        <v>1121.7</v>
      </c>
      <c r="B11220">
        <v>65.796589837937574</v>
      </c>
    </row>
    <row r="11221" spans="1:2" x14ac:dyDescent="0.25">
      <c r="A11221">
        <v>1121.8</v>
      </c>
      <c r="B11221">
        <v>65.675680037889649</v>
      </c>
    </row>
    <row r="11222" spans="1:2" x14ac:dyDescent="0.25">
      <c r="A11222">
        <v>1121.9000000000001</v>
      </c>
      <c r="B11222">
        <v>65.554770237841453</v>
      </c>
    </row>
    <row r="11223" spans="1:2" x14ac:dyDescent="0.25">
      <c r="A11223">
        <v>1122</v>
      </c>
      <c r="B11223">
        <v>65.433860437793541</v>
      </c>
    </row>
    <row r="11224" spans="1:2" x14ac:dyDescent="0.25">
      <c r="A11224">
        <v>1122.0999999999999</v>
      </c>
      <c r="B11224">
        <v>65.362785154255192</v>
      </c>
    </row>
    <row r="11225" spans="1:2" x14ac:dyDescent="0.25">
      <c r="A11225">
        <v>1122.2</v>
      </c>
      <c r="B11225">
        <v>65.291709870717</v>
      </c>
    </row>
    <row r="11226" spans="1:2" x14ac:dyDescent="0.25">
      <c r="A11226">
        <v>1122.3</v>
      </c>
      <c r="B11226">
        <v>65.220634587178793</v>
      </c>
    </row>
    <row r="11227" spans="1:2" x14ac:dyDescent="0.25">
      <c r="A11227">
        <v>1122.4000000000001</v>
      </c>
      <c r="B11227">
        <v>65.149559303640444</v>
      </c>
    </row>
    <row r="11228" spans="1:2" x14ac:dyDescent="0.25">
      <c r="A11228">
        <v>1122.5</v>
      </c>
      <c r="B11228">
        <v>65.078484020102252</v>
      </c>
    </row>
    <row r="11229" spans="1:2" x14ac:dyDescent="0.25">
      <c r="A11229">
        <v>1122.5999999999999</v>
      </c>
      <c r="B11229">
        <v>65.007408736563903</v>
      </c>
    </row>
    <row r="11230" spans="1:2" x14ac:dyDescent="0.25">
      <c r="A11230">
        <v>1122.7</v>
      </c>
      <c r="B11230">
        <v>64.936333453025711</v>
      </c>
    </row>
    <row r="11231" spans="1:2" x14ac:dyDescent="0.25">
      <c r="A11231">
        <v>1122.8</v>
      </c>
      <c r="B11231">
        <v>64.865258169487504</v>
      </c>
    </row>
    <row r="11232" spans="1:2" x14ac:dyDescent="0.25">
      <c r="A11232">
        <v>1122.9000000000001</v>
      </c>
      <c r="B11232">
        <v>64.794182885949155</v>
      </c>
    </row>
    <row r="11233" spans="1:2" x14ac:dyDescent="0.25">
      <c r="A11233">
        <v>1123</v>
      </c>
      <c r="B11233">
        <v>64.723107602410963</v>
      </c>
    </row>
    <row r="11234" spans="1:2" x14ac:dyDescent="0.25">
      <c r="A11234">
        <v>1123.0999999999999</v>
      </c>
      <c r="B11234">
        <v>64.595288039589079</v>
      </c>
    </row>
    <row r="11235" spans="1:2" x14ac:dyDescent="0.25">
      <c r="A11235">
        <v>1123.2</v>
      </c>
      <c r="B11235">
        <v>64.467468476767493</v>
      </c>
    </row>
    <row r="11236" spans="1:2" x14ac:dyDescent="0.25">
      <c r="A11236">
        <v>1123.3</v>
      </c>
      <c r="B11236">
        <v>64.339648913945908</v>
      </c>
    </row>
    <row r="11237" spans="1:2" x14ac:dyDescent="0.25">
      <c r="A11237">
        <v>1123.4000000000001</v>
      </c>
      <c r="B11237">
        <v>64.211829351124038</v>
      </c>
    </row>
    <row r="11238" spans="1:2" x14ac:dyDescent="0.25">
      <c r="A11238">
        <v>1123.5</v>
      </c>
      <c r="B11238">
        <v>64.084009788302453</v>
      </c>
    </row>
    <row r="11239" spans="1:2" x14ac:dyDescent="0.25">
      <c r="A11239">
        <v>1123.5999999999999</v>
      </c>
      <c r="B11239">
        <v>63.956190225480569</v>
      </c>
    </row>
    <row r="11240" spans="1:2" x14ac:dyDescent="0.25">
      <c r="A11240">
        <v>1123.7</v>
      </c>
      <c r="B11240">
        <v>63.828370662658983</v>
      </c>
    </row>
    <row r="11241" spans="1:2" x14ac:dyDescent="0.25">
      <c r="A11241">
        <v>1123.8</v>
      </c>
      <c r="B11241">
        <v>63.700551099837398</v>
      </c>
    </row>
    <row r="11242" spans="1:2" x14ac:dyDescent="0.25">
      <c r="A11242">
        <v>1123.9000000000001</v>
      </c>
      <c r="B11242">
        <v>63.572731537015521</v>
      </c>
    </row>
    <row r="11243" spans="1:2" x14ac:dyDescent="0.25">
      <c r="A11243">
        <v>1124</v>
      </c>
      <c r="B11243">
        <v>63.444911974193943</v>
      </c>
    </row>
    <row r="11244" spans="1:2" x14ac:dyDescent="0.25">
      <c r="A11244">
        <v>1124.0999999999999</v>
      </c>
      <c r="B11244">
        <v>63.128745815058771</v>
      </c>
    </row>
    <row r="11245" spans="1:2" x14ac:dyDescent="0.25">
      <c r="A11245">
        <v>1124.2</v>
      </c>
      <c r="B11245">
        <v>62.812579655924317</v>
      </c>
    </row>
    <row r="11246" spans="1:2" x14ac:dyDescent="0.25">
      <c r="A11246">
        <v>1124.3</v>
      </c>
      <c r="B11246">
        <v>62.49641349678987</v>
      </c>
    </row>
    <row r="11247" spans="1:2" x14ac:dyDescent="0.25">
      <c r="A11247">
        <v>1124.4000000000001</v>
      </c>
      <c r="B11247">
        <v>62.180247337654713</v>
      </c>
    </row>
    <row r="11248" spans="1:2" x14ac:dyDescent="0.25">
      <c r="A11248">
        <v>1124.5</v>
      </c>
      <c r="B11248">
        <v>61.864081178520259</v>
      </c>
    </row>
    <row r="11249" spans="1:2" x14ac:dyDescent="0.25">
      <c r="A11249">
        <v>1124.5999999999999</v>
      </c>
      <c r="B11249">
        <v>61.547915019385087</v>
      </c>
    </row>
    <row r="11250" spans="1:2" x14ac:dyDescent="0.25">
      <c r="A11250">
        <v>1124.7</v>
      </c>
      <c r="B11250">
        <v>61.231748860250647</v>
      </c>
    </row>
    <row r="11251" spans="1:2" x14ac:dyDescent="0.25">
      <c r="A11251">
        <v>1124.8</v>
      </c>
      <c r="B11251">
        <v>60.915582701116193</v>
      </c>
    </row>
    <row r="11252" spans="1:2" x14ac:dyDescent="0.25">
      <c r="A11252">
        <v>1124.9000000000001</v>
      </c>
      <c r="B11252">
        <v>60.599416541981029</v>
      </c>
    </row>
    <row r="11253" spans="1:2" x14ac:dyDescent="0.25">
      <c r="A11253">
        <v>1125</v>
      </c>
      <c r="B11253">
        <v>60.283250382846582</v>
      </c>
    </row>
    <row r="11254" spans="1:2" x14ac:dyDescent="0.25">
      <c r="A11254">
        <v>1125.0999999999999</v>
      </c>
      <c r="B11254">
        <v>59.763554711861019</v>
      </c>
    </row>
    <row r="11255" spans="1:2" x14ac:dyDescent="0.25">
      <c r="A11255">
        <v>1125.2</v>
      </c>
      <c r="B11255">
        <v>59.243859040876643</v>
      </c>
    </row>
    <row r="11256" spans="1:2" x14ac:dyDescent="0.25">
      <c r="A11256">
        <v>1125.3</v>
      </c>
      <c r="B11256">
        <v>58.72416336989226</v>
      </c>
    </row>
    <row r="11257" spans="1:2" x14ac:dyDescent="0.25">
      <c r="A11257">
        <v>1125.4000000000001</v>
      </c>
      <c r="B11257">
        <v>58.204467698906697</v>
      </c>
    </row>
    <row r="11258" spans="1:2" x14ac:dyDescent="0.25">
      <c r="A11258">
        <v>1125.5</v>
      </c>
      <c r="B11258">
        <v>57.684772027922307</v>
      </c>
    </row>
    <row r="11259" spans="1:2" x14ac:dyDescent="0.25">
      <c r="A11259">
        <v>1125.5999999999999</v>
      </c>
      <c r="B11259">
        <v>57.165076356936751</v>
      </c>
    </row>
    <row r="11260" spans="1:2" x14ac:dyDescent="0.25">
      <c r="A11260">
        <v>1125.7</v>
      </c>
      <c r="B11260">
        <v>56.645380685952368</v>
      </c>
    </row>
    <row r="11261" spans="1:2" x14ac:dyDescent="0.25">
      <c r="A11261">
        <v>1125.8</v>
      </c>
      <c r="B11261">
        <v>56.125685014967992</v>
      </c>
    </row>
    <row r="11262" spans="1:2" x14ac:dyDescent="0.25">
      <c r="A11262">
        <v>1125.9000000000001</v>
      </c>
      <c r="B11262">
        <v>55.605989343982429</v>
      </c>
    </row>
    <row r="11263" spans="1:2" x14ac:dyDescent="0.25">
      <c r="A11263">
        <v>1126</v>
      </c>
      <c r="B11263">
        <v>55.086293672998053</v>
      </c>
    </row>
    <row r="11264" spans="1:2" x14ac:dyDescent="0.25">
      <c r="A11264">
        <v>1126.0999999999999</v>
      </c>
      <c r="B11264">
        <v>54.736087227206013</v>
      </c>
    </row>
    <row r="11265" spans="1:2" x14ac:dyDescent="0.25">
      <c r="A11265">
        <v>1126.2</v>
      </c>
      <c r="B11265">
        <v>54.385880781414777</v>
      </c>
    </row>
    <row r="11266" spans="1:2" x14ac:dyDescent="0.25">
      <c r="A11266">
        <v>1126.3</v>
      </c>
      <c r="B11266">
        <v>54.035674335623547</v>
      </c>
    </row>
    <row r="11267" spans="1:2" x14ac:dyDescent="0.25">
      <c r="A11267">
        <v>1126.4000000000001</v>
      </c>
      <c r="B11267">
        <v>53.685467889831507</v>
      </c>
    </row>
    <row r="11268" spans="1:2" x14ac:dyDescent="0.25">
      <c r="A11268">
        <v>1126.5</v>
      </c>
      <c r="B11268">
        <v>53.335261444040277</v>
      </c>
    </row>
    <row r="11269" spans="1:2" x14ac:dyDescent="0.25">
      <c r="A11269">
        <v>1126.5999999999999</v>
      </c>
      <c r="B11269">
        <v>52.985054998248252</v>
      </c>
    </row>
    <row r="11270" spans="1:2" x14ac:dyDescent="0.25">
      <c r="A11270">
        <v>1126.7</v>
      </c>
      <c r="B11270">
        <v>52.634848552457022</v>
      </c>
    </row>
    <row r="11271" spans="1:2" x14ac:dyDescent="0.25">
      <c r="A11271">
        <v>1126.8</v>
      </c>
      <c r="B11271">
        <v>52.284642106665778</v>
      </c>
    </row>
    <row r="11272" spans="1:2" x14ac:dyDescent="0.25">
      <c r="A11272">
        <v>1126.9000000000001</v>
      </c>
      <c r="B11272">
        <v>51.934435660873753</v>
      </c>
    </row>
    <row r="11273" spans="1:2" x14ac:dyDescent="0.25">
      <c r="A11273">
        <v>1127</v>
      </c>
      <c r="B11273">
        <v>51.584229215082523</v>
      </c>
    </row>
    <row r="11274" spans="1:2" x14ac:dyDescent="0.25">
      <c r="A11274">
        <v>1127.0999999999999</v>
      </c>
      <c r="B11274">
        <v>50.930286442406903</v>
      </c>
    </row>
    <row r="11275" spans="1:2" x14ac:dyDescent="0.25">
      <c r="A11275">
        <v>1127.2</v>
      </c>
      <c r="B11275">
        <v>50.276343669732768</v>
      </c>
    </row>
    <row r="11276" spans="1:2" x14ac:dyDescent="0.25">
      <c r="A11276">
        <v>1127.3</v>
      </c>
      <c r="B11276">
        <v>49.622400897058647</v>
      </c>
    </row>
    <row r="11277" spans="1:2" x14ac:dyDescent="0.25">
      <c r="A11277">
        <v>1127.4000000000001</v>
      </c>
      <c r="B11277">
        <v>48.968458124383027</v>
      </c>
    </row>
    <row r="11278" spans="1:2" x14ac:dyDescent="0.25">
      <c r="A11278">
        <v>1127.5</v>
      </c>
      <c r="B11278">
        <v>48.314515351708913</v>
      </c>
    </row>
    <row r="11279" spans="1:2" x14ac:dyDescent="0.25">
      <c r="A11279">
        <v>1127.5999999999999</v>
      </c>
      <c r="B11279">
        <v>47.660572579033293</v>
      </c>
    </row>
    <row r="11280" spans="1:2" x14ac:dyDescent="0.25">
      <c r="A11280">
        <v>1127.7</v>
      </c>
      <c r="B11280">
        <v>47.006629806359157</v>
      </c>
    </row>
    <row r="11281" spans="1:2" x14ac:dyDescent="0.25">
      <c r="A11281">
        <v>1127.8</v>
      </c>
      <c r="B11281">
        <v>46.352687033685029</v>
      </c>
    </row>
    <row r="11282" spans="1:2" x14ac:dyDescent="0.25">
      <c r="A11282">
        <v>1127.9000000000001</v>
      </c>
      <c r="B11282">
        <v>45.698744261009423</v>
      </c>
    </row>
    <row r="11283" spans="1:2" x14ac:dyDescent="0.25">
      <c r="A11283">
        <v>1128</v>
      </c>
      <c r="B11283">
        <v>45.044801488335288</v>
      </c>
    </row>
    <row r="11284" spans="1:2" x14ac:dyDescent="0.25">
      <c r="A11284">
        <v>1128.0999999999999</v>
      </c>
      <c r="B11284">
        <v>44.726030571645673</v>
      </c>
    </row>
    <row r="11285" spans="1:2" x14ac:dyDescent="0.25">
      <c r="A11285">
        <v>1128.2</v>
      </c>
      <c r="B11285">
        <v>44.407259654956789</v>
      </c>
    </row>
    <row r="11286" spans="1:2" x14ac:dyDescent="0.25">
      <c r="A11286">
        <v>1128.3</v>
      </c>
      <c r="B11286">
        <v>44.088488738267898</v>
      </c>
    </row>
    <row r="11287" spans="1:2" x14ac:dyDescent="0.25">
      <c r="A11287">
        <v>1128.4000000000001</v>
      </c>
      <c r="B11287">
        <v>43.76971782157829</v>
      </c>
    </row>
    <row r="11288" spans="1:2" x14ac:dyDescent="0.25">
      <c r="A11288">
        <v>1128.5</v>
      </c>
      <c r="B11288">
        <v>43.450946904889399</v>
      </c>
    </row>
    <row r="11289" spans="1:2" x14ac:dyDescent="0.25">
      <c r="A11289">
        <v>1128.5999999999999</v>
      </c>
      <c r="B11289">
        <v>43.132175988199783</v>
      </c>
    </row>
    <row r="11290" spans="1:2" x14ac:dyDescent="0.25">
      <c r="A11290">
        <v>1128.7</v>
      </c>
      <c r="B11290">
        <v>42.8134050715109</v>
      </c>
    </row>
    <row r="11291" spans="1:2" x14ac:dyDescent="0.25">
      <c r="A11291">
        <v>1128.8</v>
      </c>
      <c r="B11291">
        <v>42.494634154822009</v>
      </c>
    </row>
    <row r="11292" spans="1:2" x14ac:dyDescent="0.25">
      <c r="A11292">
        <v>1128.9000000000001</v>
      </c>
      <c r="B11292">
        <v>42.175863238132401</v>
      </c>
    </row>
    <row r="11293" spans="1:2" x14ac:dyDescent="0.25">
      <c r="A11293">
        <v>1129</v>
      </c>
      <c r="B11293">
        <v>41.85709232144351</v>
      </c>
    </row>
    <row r="11294" spans="1:2" x14ac:dyDescent="0.25">
      <c r="A11294">
        <v>1129.0999999999999</v>
      </c>
      <c r="B11294">
        <v>41.341157565122977</v>
      </c>
    </row>
    <row r="11295" spans="1:2" x14ac:dyDescent="0.25">
      <c r="A11295">
        <v>1129.2</v>
      </c>
      <c r="B11295">
        <v>40.82522280880363</v>
      </c>
    </row>
    <row r="11296" spans="1:2" x14ac:dyDescent="0.25">
      <c r="A11296">
        <v>1129.3</v>
      </c>
      <c r="B11296">
        <v>40.309288052484277</v>
      </c>
    </row>
    <row r="11297" spans="1:2" x14ac:dyDescent="0.25">
      <c r="A11297">
        <v>1129.4000000000001</v>
      </c>
      <c r="B11297">
        <v>39.793353296163758</v>
      </c>
    </row>
    <row r="11298" spans="1:2" x14ac:dyDescent="0.25">
      <c r="A11298">
        <v>1129.5</v>
      </c>
      <c r="B11298">
        <v>39.277418539844398</v>
      </c>
    </row>
    <row r="11299" spans="1:2" x14ac:dyDescent="0.25">
      <c r="A11299">
        <v>1129.5999999999999</v>
      </c>
      <c r="B11299">
        <v>38.761483783523879</v>
      </c>
    </row>
    <row r="11300" spans="1:2" x14ac:dyDescent="0.25">
      <c r="A11300">
        <v>1129.7</v>
      </c>
      <c r="B11300">
        <v>38.245549027204532</v>
      </c>
    </row>
    <row r="11301" spans="1:2" x14ac:dyDescent="0.25">
      <c r="A11301">
        <v>1129.8</v>
      </c>
      <c r="B11301">
        <v>37.729614270885179</v>
      </c>
    </row>
    <row r="11302" spans="1:2" x14ac:dyDescent="0.25">
      <c r="A11302">
        <v>1129.9000000000001</v>
      </c>
      <c r="B11302">
        <v>37.213679514564653</v>
      </c>
    </row>
    <row r="11303" spans="1:2" x14ac:dyDescent="0.25">
      <c r="A11303">
        <v>1130</v>
      </c>
      <c r="B11303">
        <v>36.6977447582453</v>
      </c>
    </row>
    <row r="11304" spans="1:2" x14ac:dyDescent="0.25">
      <c r="A11304">
        <v>1130.0999999999999</v>
      </c>
      <c r="B11304">
        <v>36.373599310579728</v>
      </c>
    </row>
    <row r="11305" spans="1:2" x14ac:dyDescent="0.25">
      <c r="A11305">
        <v>1130.2</v>
      </c>
      <c r="B11305">
        <v>36.049453862914902</v>
      </c>
    </row>
    <row r="11306" spans="1:2" x14ac:dyDescent="0.25">
      <c r="A11306">
        <v>1130.3</v>
      </c>
      <c r="B11306">
        <v>35.725308415250069</v>
      </c>
    </row>
    <row r="11307" spans="1:2" x14ac:dyDescent="0.25">
      <c r="A11307">
        <v>1130.4000000000001</v>
      </c>
      <c r="B11307">
        <v>35.401162967584497</v>
      </c>
    </row>
    <row r="11308" spans="1:2" x14ac:dyDescent="0.25">
      <c r="A11308">
        <v>1130.5</v>
      </c>
      <c r="B11308">
        <v>35.077017519919657</v>
      </c>
    </row>
    <row r="11309" spans="1:2" x14ac:dyDescent="0.25">
      <c r="A11309">
        <v>1130.5999999999999</v>
      </c>
      <c r="B11309">
        <v>34.7528720722541</v>
      </c>
    </row>
    <row r="11310" spans="1:2" x14ac:dyDescent="0.25">
      <c r="A11310">
        <v>1130.7</v>
      </c>
      <c r="B11310">
        <v>34.428726624589267</v>
      </c>
    </row>
    <row r="11311" spans="1:2" x14ac:dyDescent="0.25">
      <c r="A11311">
        <v>1130.8</v>
      </c>
      <c r="B11311">
        <v>34.104581176924427</v>
      </c>
    </row>
    <row r="11312" spans="1:2" x14ac:dyDescent="0.25">
      <c r="A11312">
        <v>1130.9000000000001</v>
      </c>
      <c r="B11312">
        <v>33.780435729258869</v>
      </c>
    </row>
    <row r="11313" spans="1:2" x14ac:dyDescent="0.25">
      <c r="A11313">
        <v>1131</v>
      </c>
      <c r="B11313">
        <v>33.456290281594043</v>
      </c>
    </row>
    <row r="11314" spans="1:2" x14ac:dyDescent="0.25">
      <c r="A11314">
        <v>1131.0999999999999</v>
      </c>
      <c r="B11314">
        <v>33.134387112546037</v>
      </c>
    </row>
    <row r="11315" spans="1:2" x14ac:dyDescent="0.25">
      <c r="A11315">
        <v>1131.2</v>
      </c>
      <c r="B11315">
        <v>32.812483943498783</v>
      </c>
    </row>
    <row r="11316" spans="1:2" x14ac:dyDescent="0.25">
      <c r="A11316">
        <v>1131.3</v>
      </c>
      <c r="B11316">
        <v>32.490580774451523</v>
      </c>
    </row>
    <row r="11317" spans="1:2" x14ac:dyDescent="0.25">
      <c r="A11317">
        <v>1131.4000000000001</v>
      </c>
      <c r="B11317">
        <v>32.168677605403524</v>
      </c>
    </row>
    <row r="11318" spans="1:2" x14ac:dyDescent="0.25">
      <c r="A11318">
        <v>1131.5</v>
      </c>
      <c r="B11318">
        <v>31.846774436356259</v>
      </c>
    </row>
    <row r="11319" spans="1:2" x14ac:dyDescent="0.25">
      <c r="A11319">
        <v>1131.5999999999999</v>
      </c>
      <c r="B11319">
        <v>31.52487126730826</v>
      </c>
    </row>
    <row r="11320" spans="1:2" x14ac:dyDescent="0.25">
      <c r="A11320">
        <v>1131.7</v>
      </c>
      <c r="B11320">
        <v>31.202968098261</v>
      </c>
    </row>
    <row r="11321" spans="1:2" x14ac:dyDescent="0.25">
      <c r="A11321">
        <v>1131.8</v>
      </c>
      <c r="B11321">
        <v>30.881064929213728</v>
      </c>
    </row>
    <row r="11322" spans="1:2" x14ac:dyDescent="0.25">
      <c r="A11322">
        <v>1131.9000000000001</v>
      </c>
      <c r="B11322">
        <v>30.55916176016574</v>
      </c>
    </row>
    <row r="11323" spans="1:2" x14ac:dyDescent="0.25">
      <c r="A11323">
        <v>1132</v>
      </c>
      <c r="B11323">
        <v>30.237258591118469</v>
      </c>
    </row>
    <row r="11324" spans="1:2" x14ac:dyDescent="0.25">
      <c r="A11324">
        <v>1132.0999999999999</v>
      </c>
      <c r="B11324">
        <v>29.922389636757959</v>
      </c>
    </row>
    <row r="11325" spans="1:2" x14ac:dyDescent="0.25">
      <c r="A11325">
        <v>1132.2</v>
      </c>
      <c r="B11325">
        <v>29.607520682398171</v>
      </c>
    </row>
    <row r="11326" spans="1:2" x14ac:dyDescent="0.25">
      <c r="A11326">
        <v>1132.3</v>
      </c>
      <c r="B11326">
        <v>29.292651728038368</v>
      </c>
    </row>
    <row r="11327" spans="1:2" x14ac:dyDescent="0.25">
      <c r="A11327">
        <v>1132.4000000000001</v>
      </c>
      <c r="B11327">
        <v>28.977782773677859</v>
      </c>
    </row>
    <row r="11328" spans="1:2" x14ac:dyDescent="0.25">
      <c r="A11328">
        <v>1132.5</v>
      </c>
      <c r="B11328">
        <v>28.66291381931806</v>
      </c>
    </row>
    <row r="11329" spans="1:2" x14ac:dyDescent="0.25">
      <c r="A11329">
        <v>1132.5999999999999</v>
      </c>
      <c r="B11329">
        <v>28.348044864957551</v>
      </c>
    </row>
    <row r="11330" spans="1:2" x14ac:dyDescent="0.25">
      <c r="A11330">
        <v>1132.7</v>
      </c>
      <c r="B11330">
        <v>28.033175910597759</v>
      </c>
    </row>
    <row r="11331" spans="1:2" x14ac:dyDescent="0.25">
      <c r="A11331">
        <v>1132.8</v>
      </c>
      <c r="B11331">
        <v>27.71830695623796</v>
      </c>
    </row>
    <row r="11332" spans="1:2" x14ac:dyDescent="0.25">
      <c r="A11332">
        <v>1132.9000000000001</v>
      </c>
      <c r="B11332">
        <v>27.403438001877451</v>
      </c>
    </row>
    <row r="11333" spans="1:2" x14ac:dyDescent="0.25">
      <c r="A11333">
        <v>1133</v>
      </c>
      <c r="B11333">
        <v>27.088569047517659</v>
      </c>
    </row>
    <row r="11334" spans="1:2" x14ac:dyDescent="0.25">
      <c r="A11334">
        <v>1133.0999999999999</v>
      </c>
      <c r="B11334">
        <v>26.65524408823093</v>
      </c>
    </row>
    <row r="11335" spans="1:2" x14ac:dyDescent="0.25">
      <c r="A11335">
        <v>1133.2</v>
      </c>
      <c r="B11335">
        <v>26.221919128945189</v>
      </c>
    </row>
    <row r="11336" spans="1:2" x14ac:dyDescent="0.25">
      <c r="A11336">
        <v>1133.3</v>
      </c>
      <c r="B11336">
        <v>25.788594169659451</v>
      </c>
    </row>
    <row r="11337" spans="1:2" x14ac:dyDescent="0.25">
      <c r="A11337">
        <v>1133.4000000000001</v>
      </c>
      <c r="B11337">
        <v>25.355269210372722</v>
      </c>
    </row>
    <row r="11338" spans="1:2" x14ac:dyDescent="0.25">
      <c r="A11338">
        <v>1133.5</v>
      </c>
      <c r="B11338">
        <v>24.92194425108698</v>
      </c>
    </row>
    <row r="11339" spans="1:2" x14ac:dyDescent="0.25">
      <c r="A11339">
        <v>1133.5999999999999</v>
      </c>
      <c r="B11339">
        <v>24.488619291800251</v>
      </c>
    </row>
    <row r="11340" spans="1:2" x14ac:dyDescent="0.25">
      <c r="A11340">
        <v>1133.7</v>
      </c>
      <c r="B11340">
        <v>24.05529433251451</v>
      </c>
    </row>
    <row r="11341" spans="1:2" x14ac:dyDescent="0.25">
      <c r="A11341">
        <v>1133.8</v>
      </c>
      <c r="B11341">
        <v>23.621969373228769</v>
      </c>
    </row>
    <row r="11342" spans="1:2" x14ac:dyDescent="0.25">
      <c r="A11342">
        <v>1133.9000000000001</v>
      </c>
      <c r="B11342">
        <v>23.18864441394204</v>
      </c>
    </row>
    <row r="11343" spans="1:2" x14ac:dyDescent="0.25">
      <c r="A11343">
        <v>1134</v>
      </c>
      <c r="B11343">
        <v>22.755319454656298</v>
      </c>
    </row>
    <row r="11344" spans="1:2" x14ac:dyDescent="0.25">
      <c r="A11344">
        <v>1134.0999999999999</v>
      </c>
      <c r="B11344">
        <v>22.350433755988199</v>
      </c>
    </row>
    <row r="11345" spans="1:2" x14ac:dyDescent="0.25">
      <c r="A11345">
        <v>1134.2</v>
      </c>
      <c r="B11345">
        <v>21.94554805732103</v>
      </c>
    </row>
    <row r="11346" spans="1:2" x14ac:dyDescent="0.25">
      <c r="A11346">
        <v>1134.3</v>
      </c>
      <c r="B11346">
        <v>21.540662358653851</v>
      </c>
    </row>
    <row r="11347" spans="1:2" x14ac:dyDescent="0.25">
      <c r="A11347">
        <v>1134.4000000000001</v>
      </c>
      <c r="B11347">
        <v>21.135776659985751</v>
      </c>
    </row>
    <row r="11348" spans="1:2" x14ac:dyDescent="0.25">
      <c r="A11348">
        <v>1134.5</v>
      </c>
      <c r="B11348">
        <v>20.730890961318579</v>
      </c>
    </row>
    <row r="11349" spans="1:2" x14ac:dyDescent="0.25">
      <c r="A11349">
        <v>1134.5999999999999</v>
      </c>
      <c r="B11349">
        <v>20.326005262650479</v>
      </c>
    </row>
    <row r="11350" spans="1:2" x14ac:dyDescent="0.25">
      <c r="A11350">
        <v>1134.7</v>
      </c>
      <c r="B11350">
        <v>19.921119563983311</v>
      </c>
    </row>
    <row r="11351" spans="1:2" x14ac:dyDescent="0.25">
      <c r="A11351">
        <v>1134.8</v>
      </c>
      <c r="B11351">
        <v>19.516233865316131</v>
      </c>
    </row>
    <row r="11352" spans="1:2" x14ac:dyDescent="0.25">
      <c r="A11352">
        <v>1134.9000000000001</v>
      </c>
      <c r="B11352">
        <v>19.111348166648039</v>
      </c>
    </row>
    <row r="11353" spans="1:2" x14ac:dyDescent="0.25">
      <c r="A11353">
        <v>1135</v>
      </c>
      <c r="B11353">
        <v>18.70646246798086</v>
      </c>
    </row>
    <row r="11354" spans="1:2" x14ac:dyDescent="0.25">
      <c r="A11354">
        <v>1135.0999999999999</v>
      </c>
      <c r="B11354">
        <v>18.520905814264491</v>
      </c>
    </row>
    <row r="11355" spans="1:2" x14ac:dyDescent="0.25">
      <c r="A11355">
        <v>1135.2</v>
      </c>
      <c r="B11355">
        <v>18.335349160548539</v>
      </c>
    </row>
    <row r="11356" spans="1:2" x14ac:dyDescent="0.25">
      <c r="A11356">
        <v>1135.3</v>
      </c>
      <c r="B11356">
        <v>18.14979250683259</v>
      </c>
    </row>
    <row r="11357" spans="1:2" x14ac:dyDescent="0.25">
      <c r="A11357">
        <v>1135.4000000000001</v>
      </c>
      <c r="B11357">
        <v>17.964235853116211</v>
      </c>
    </row>
    <row r="11358" spans="1:2" x14ac:dyDescent="0.25">
      <c r="A11358">
        <v>1135.5</v>
      </c>
      <c r="B11358">
        <v>17.778679199400258</v>
      </c>
    </row>
    <row r="11359" spans="1:2" x14ac:dyDescent="0.25">
      <c r="A11359">
        <v>1135.5999999999999</v>
      </c>
      <c r="B11359">
        <v>17.59312254568389</v>
      </c>
    </row>
    <row r="11360" spans="1:2" x14ac:dyDescent="0.25">
      <c r="A11360">
        <v>1135.7</v>
      </c>
      <c r="B11360">
        <v>17.407565891967931</v>
      </c>
    </row>
    <row r="11361" spans="1:2" x14ac:dyDescent="0.25">
      <c r="A11361">
        <v>1135.8</v>
      </c>
      <c r="B11361">
        <v>17.222009238251982</v>
      </c>
    </row>
    <row r="11362" spans="1:2" x14ac:dyDescent="0.25">
      <c r="A11362">
        <v>1135.9000000000001</v>
      </c>
      <c r="B11362">
        <v>17.03645258453561</v>
      </c>
    </row>
    <row r="11363" spans="1:2" x14ac:dyDescent="0.25">
      <c r="A11363">
        <v>1136</v>
      </c>
      <c r="B11363">
        <v>16.850895930819661</v>
      </c>
    </row>
    <row r="11364" spans="1:2" x14ac:dyDescent="0.25">
      <c r="A11364">
        <v>1136.0999999999999</v>
      </c>
      <c r="B11364">
        <v>16.63955391170612</v>
      </c>
    </row>
    <row r="11365" spans="1:2" x14ac:dyDescent="0.25">
      <c r="A11365">
        <v>1136.2</v>
      </c>
      <c r="B11365">
        <v>16.428211892593069</v>
      </c>
    </row>
    <row r="11366" spans="1:2" x14ac:dyDescent="0.25">
      <c r="A11366">
        <v>1136.3</v>
      </c>
      <c r="B11366">
        <v>16.216869873480011</v>
      </c>
    </row>
    <row r="11367" spans="1:2" x14ac:dyDescent="0.25">
      <c r="A11367">
        <v>1136.4000000000001</v>
      </c>
      <c r="B11367">
        <v>16.005527854366481</v>
      </c>
    </row>
    <row r="11368" spans="1:2" x14ac:dyDescent="0.25">
      <c r="A11368">
        <v>1136.5</v>
      </c>
      <c r="B11368">
        <v>15.794185835253421</v>
      </c>
    </row>
    <row r="11369" spans="1:2" x14ac:dyDescent="0.25">
      <c r="A11369">
        <v>1136.5999999999999</v>
      </c>
      <c r="B11369">
        <v>15.58284381613989</v>
      </c>
    </row>
    <row r="11370" spans="1:2" x14ac:dyDescent="0.25">
      <c r="A11370">
        <v>1136.7</v>
      </c>
      <c r="B11370">
        <v>15.371501797026831</v>
      </c>
    </row>
    <row r="11371" spans="1:2" x14ac:dyDescent="0.25">
      <c r="A11371">
        <v>1136.8</v>
      </c>
      <c r="B11371">
        <v>15.16015977791378</v>
      </c>
    </row>
    <row r="11372" spans="1:2" x14ac:dyDescent="0.25">
      <c r="A11372">
        <v>1136.9000000000001</v>
      </c>
      <c r="B11372">
        <v>14.948817758800249</v>
      </c>
    </row>
    <row r="11373" spans="1:2" x14ac:dyDescent="0.25">
      <c r="A11373">
        <v>1137</v>
      </c>
      <c r="B11373">
        <v>14.73747573968719</v>
      </c>
    </row>
    <row r="11374" spans="1:2" x14ac:dyDescent="0.25">
      <c r="A11374">
        <v>1137.0999999999999</v>
      </c>
      <c r="B11374">
        <v>14.601377061011201</v>
      </c>
    </row>
    <row r="11375" spans="1:2" x14ac:dyDescent="0.25">
      <c r="A11375">
        <v>1137.2</v>
      </c>
      <c r="B11375">
        <v>14.46527838233553</v>
      </c>
    </row>
    <row r="11376" spans="1:2" x14ac:dyDescent="0.25">
      <c r="A11376">
        <v>1137.3</v>
      </c>
      <c r="B11376">
        <v>14.32917970365985</v>
      </c>
    </row>
    <row r="11377" spans="1:2" x14ac:dyDescent="0.25">
      <c r="A11377">
        <v>1137.4000000000001</v>
      </c>
      <c r="B11377">
        <v>14.19308102498386</v>
      </c>
    </row>
    <row r="11378" spans="1:2" x14ac:dyDescent="0.25">
      <c r="A11378">
        <v>1137.5</v>
      </c>
      <c r="B11378">
        <v>14.056982346308191</v>
      </c>
    </row>
    <row r="11379" spans="1:2" x14ac:dyDescent="0.25">
      <c r="A11379">
        <v>1137.5999999999999</v>
      </c>
      <c r="B11379">
        <v>13.9208836676322</v>
      </c>
    </row>
    <row r="11380" spans="1:2" x14ac:dyDescent="0.25">
      <c r="A11380">
        <v>1137.7</v>
      </c>
      <c r="B11380">
        <v>13.78478498895652</v>
      </c>
    </row>
    <row r="11381" spans="1:2" x14ac:dyDescent="0.25">
      <c r="A11381">
        <v>1137.8</v>
      </c>
      <c r="B11381">
        <v>13.648686310280841</v>
      </c>
    </row>
    <row r="11382" spans="1:2" x14ac:dyDescent="0.25">
      <c r="A11382">
        <v>1137.9000000000001</v>
      </c>
      <c r="B11382">
        <v>13.512587631604861</v>
      </c>
    </row>
    <row r="11383" spans="1:2" x14ac:dyDescent="0.25">
      <c r="A11383">
        <v>1138</v>
      </c>
      <c r="B11383">
        <v>13.376488952929179</v>
      </c>
    </row>
    <row r="11384" spans="1:2" x14ac:dyDescent="0.25">
      <c r="A11384">
        <v>1138.0999999999999</v>
      </c>
      <c r="B11384">
        <v>13.383314067655681</v>
      </c>
    </row>
    <row r="11385" spans="1:2" x14ac:dyDescent="0.25">
      <c r="A11385">
        <v>1138.2</v>
      </c>
      <c r="B11385">
        <v>13.39013918238216</v>
      </c>
    </row>
    <row r="11386" spans="1:2" x14ac:dyDescent="0.25">
      <c r="A11386">
        <v>1138.3</v>
      </c>
      <c r="B11386">
        <v>13.39696429710864</v>
      </c>
    </row>
    <row r="11387" spans="1:2" x14ac:dyDescent="0.25">
      <c r="A11387">
        <v>1138.4000000000001</v>
      </c>
      <c r="B11387">
        <v>13.403789411835129</v>
      </c>
    </row>
    <row r="11388" spans="1:2" x14ac:dyDescent="0.25">
      <c r="A11388">
        <v>1138.5</v>
      </c>
      <c r="B11388">
        <v>13.41061452656162</v>
      </c>
    </row>
    <row r="11389" spans="1:2" x14ac:dyDescent="0.25">
      <c r="A11389">
        <v>1138.5999999999999</v>
      </c>
      <c r="B11389">
        <v>13.417439641288111</v>
      </c>
    </row>
    <row r="11390" spans="1:2" x14ac:dyDescent="0.25">
      <c r="A11390">
        <v>1138.7</v>
      </c>
      <c r="B11390">
        <v>13.42426475601459</v>
      </c>
    </row>
    <row r="11391" spans="1:2" x14ac:dyDescent="0.25">
      <c r="A11391">
        <v>1138.8</v>
      </c>
      <c r="B11391">
        <v>13.431089870741079</v>
      </c>
    </row>
    <row r="11392" spans="1:2" x14ac:dyDescent="0.25">
      <c r="A11392">
        <v>1138.9000000000001</v>
      </c>
      <c r="B11392">
        <v>13.43791498546757</v>
      </c>
    </row>
    <row r="11393" spans="1:2" x14ac:dyDescent="0.25">
      <c r="A11393">
        <v>1139</v>
      </c>
      <c r="B11393">
        <v>13.44474010019405</v>
      </c>
    </row>
    <row r="11394" spans="1:2" x14ac:dyDescent="0.25">
      <c r="A11394">
        <v>1139.0999999999999</v>
      </c>
      <c r="B11394">
        <v>13.48991959850761</v>
      </c>
    </row>
    <row r="11395" spans="1:2" x14ac:dyDescent="0.25">
      <c r="A11395">
        <v>1139.2</v>
      </c>
      <c r="B11395">
        <v>13.53509909682106</v>
      </c>
    </row>
    <row r="11396" spans="1:2" x14ac:dyDescent="0.25">
      <c r="A11396">
        <v>1139.3</v>
      </c>
      <c r="B11396">
        <v>13.580278595134519</v>
      </c>
    </row>
    <row r="11397" spans="1:2" x14ac:dyDescent="0.25">
      <c r="A11397">
        <v>1139.4000000000001</v>
      </c>
      <c r="B11397">
        <v>13.62545809344808</v>
      </c>
    </row>
    <row r="11398" spans="1:2" x14ac:dyDescent="0.25">
      <c r="A11398">
        <v>1139.5</v>
      </c>
      <c r="B11398">
        <v>13.67063759176153</v>
      </c>
    </row>
    <row r="11399" spans="1:2" x14ac:dyDescent="0.25">
      <c r="A11399">
        <v>1139.5999999999999</v>
      </c>
      <c r="B11399">
        <v>13.71581709007509</v>
      </c>
    </row>
    <row r="11400" spans="1:2" x14ac:dyDescent="0.25">
      <c r="A11400">
        <v>1139.7</v>
      </c>
      <c r="B11400">
        <v>13.76099658838854</v>
      </c>
    </row>
    <row r="11401" spans="1:2" x14ac:dyDescent="0.25">
      <c r="A11401">
        <v>1139.8</v>
      </c>
      <c r="B11401">
        <v>13.806176086701999</v>
      </c>
    </row>
    <row r="11402" spans="1:2" x14ac:dyDescent="0.25">
      <c r="A11402">
        <v>1139.9000000000001</v>
      </c>
      <c r="B11402">
        <v>13.851355585015551</v>
      </c>
    </row>
    <row r="11403" spans="1:2" x14ac:dyDescent="0.25">
      <c r="A11403">
        <v>1140</v>
      </c>
      <c r="B11403">
        <v>13.89653508332901</v>
      </c>
    </row>
    <row r="11404" spans="1:2" x14ac:dyDescent="0.25">
      <c r="A11404">
        <v>1140.0999999999999</v>
      </c>
      <c r="B11404">
        <v>13.87970993276287</v>
      </c>
    </row>
    <row r="11405" spans="1:2" x14ac:dyDescent="0.25">
      <c r="A11405">
        <v>1140.2</v>
      </c>
      <c r="B11405">
        <v>13.862884782196771</v>
      </c>
    </row>
    <row r="11406" spans="1:2" x14ac:dyDescent="0.25">
      <c r="A11406">
        <v>1140.3</v>
      </c>
      <c r="B11406">
        <v>13.846059631630681</v>
      </c>
    </row>
    <row r="11407" spans="1:2" x14ac:dyDescent="0.25">
      <c r="A11407">
        <v>1140.4000000000001</v>
      </c>
      <c r="B11407">
        <v>13.829234481064541</v>
      </c>
    </row>
    <row r="11408" spans="1:2" x14ac:dyDescent="0.25">
      <c r="A11408">
        <v>1140.5</v>
      </c>
      <c r="B11408">
        <v>13.81240933049844</v>
      </c>
    </row>
    <row r="11409" spans="1:2" x14ac:dyDescent="0.25">
      <c r="A11409">
        <v>1140.5999999999999</v>
      </c>
      <c r="B11409">
        <v>13.795584179932311</v>
      </c>
    </row>
    <row r="11410" spans="1:2" x14ac:dyDescent="0.25">
      <c r="A11410">
        <v>1140.7</v>
      </c>
      <c r="B11410">
        <v>13.77875902936621</v>
      </c>
    </row>
    <row r="11411" spans="1:2" x14ac:dyDescent="0.25">
      <c r="A11411">
        <v>1140.8</v>
      </c>
      <c r="B11411">
        <v>13.761933878800111</v>
      </c>
    </row>
    <row r="11412" spans="1:2" x14ac:dyDescent="0.25">
      <c r="A11412">
        <v>1140.9000000000001</v>
      </c>
      <c r="B11412">
        <v>13.745108728233969</v>
      </c>
    </row>
    <row r="11413" spans="1:2" x14ac:dyDescent="0.25">
      <c r="A11413">
        <v>1141</v>
      </c>
      <c r="B11413">
        <v>13.728283577667881</v>
      </c>
    </row>
    <row r="11414" spans="1:2" x14ac:dyDescent="0.25">
      <c r="A11414">
        <v>1141.0999999999999</v>
      </c>
      <c r="B11414">
        <v>13.904724524233901</v>
      </c>
    </row>
    <row r="11415" spans="1:2" x14ac:dyDescent="0.25">
      <c r="A11415">
        <v>1141.2</v>
      </c>
      <c r="B11415">
        <v>14.08116547079953</v>
      </c>
    </row>
    <row r="11416" spans="1:2" x14ac:dyDescent="0.25">
      <c r="A11416">
        <v>1141.3</v>
      </c>
      <c r="B11416">
        <v>14.25760641736515</v>
      </c>
    </row>
    <row r="11417" spans="1:2" x14ac:dyDescent="0.25">
      <c r="A11417">
        <v>1141.4000000000001</v>
      </c>
      <c r="B11417">
        <v>14.43404736393118</v>
      </c>
    </row>
    <row r="11418" spans="1:2" x14ac:dyDescent="0.25">
      <c r="A11418">
        <v>1141.5</v>
      </c>
      <c r="B11418">
        <v>14.6104883104968</v>
      </c>
    </row>
    <row r="11419" spans="1:2" x14ac:dyDescent="0.25">
      <c r="A11419">
        <v>1141.5999999999999</v>
      </c>
      <c r="B11419">
        <v>14.78692925706283</v>
      </c>
    </row>
    <row r="11420" spans="1:2" x14ac:dyDescent="0.25">
      <c r="A11420">
        <v>1141.7</v>
      </c>
      <c r="B11420">
        <v>14.96337020362845</v>
      </c>
    </row>
    <row r="11421" spans="1:2" x14ac:dyDescent="0.25">
      <c r="A11421">
        <v>1141.8</v>
      </c>
      <c r="B11421">
        <v>15.139811150194079</v>
      </c>
    </row>
    <row r="11422" spans="1:2" x14ac:dyDescent="0.25">
      <c r="A11422">
        <v>1141.9000000000001</v>
      </c>
      <c r="B11422">
        <v>15.316252096760101</v>
      </c>
    </row>
    <row r="11423" spans="1:2" x14ac:dyDescent="0.25">
      <c r="A11423">
        <v>1142</v>
      </c>
      <c r="B11423">
        <v>15.49269304332573</v>
      </c>
    </row>
    <row r="11424" spans="1:2" x14ac:dyDescent="0.25">
      <c r="A11424">
        <v>1142.0999999999999</v>
      </c>
      <c r="B11424">
        <v>15.740153018208821</v>
      </c>
    </row>
    <row r="11425" spans="1:2" x14ac:dyDescent="0.25">
      <c r="A11425">
        <v>1142.2</v>
      </c>
      <c r="B11425">
        <v>15.987612993091339</v>
      </c>
    </row>
    <row r="11426" spans="1:2" x14ac:dyDescent="0.25">
      <c r="A11426">
        <v>1142.3</v>
      </c>
      <c r="B11426">
        <v>16.23507296797386</v>
      </c>
    </row>
    <row r="11427" spans="1:2" x14ac:dyDescent="0.25">
      <c r="A11427">
        <v>1142.4000000000001</v>
      </c>
      <c r="B11427">
        <v>16.482532942856949</v>
      </c>
    </row>
    <row r="11428" spans="1:2" x14ac:dyDescent="0.25">
      <c r="A11428">
        <v>1142.5</v>
      </c>
      <c r="B11428">
        <v>16.72999291773947</v>
      </c>
    </row>
    <row r="11429" spans="1:2" x14ac:dyDescent="0.25">
      <c r="A11429">
        <v>1142.5999999999999</v>
      </c>
      <c r="B11429">
        <v>16.977452892622551</v>
      </c>
    </row>
    <row r="11430" spans="1:2" x14ac:dyDescent="0.25">
      <c r="A11430">
        <v>1142.7</v>
      </c>
      <c r="B11430">
        <v>17.224912867505079</v>
      </c>
    </row>
    <row r="11431" spans="1:2" x14ac:dyDescent="0.25">
      <c r="A11431">
        <v>1142.8</v>
      </c>
      <c r="B11431">
        <v>17.4723728423876</v>
      </c>
    </row>
    <row r="11432" spans="1:2" x14ac:dyDescent="0.25">
      <c r="A11432">
        <v>1142.9000000000001</v>
      </c>
      <c r="B11432">
        <v>17.719832817270689</v>
      </c>
    </row>
    <row r="11433" spans="1:2" x14ac:dyDescent="0.25">
      <c r="A11433">
        <v>1143</v>
      </c>
      <c r="B11433">
        <v>17.967292792153209</v>
      </c>
    </row>
    <row r="11434" spans="1:2" x14ac:dyDescent="0.25">
      <c r="A11434">
        <v>1143.0999999999999</v>
      </c>
      <c r="B11434">
        <v>18.21225165369502</v>
      </c>
    </row>
    <row r="11435" spans="1:2" x14ac:dyDescent="0.25">
      <c r="A11435">
        <v>1143.2</v>
      </c>
      <c r="B11435">
        <v>18.45721051523627</v>
      </c>
    </row>
    <row r="11436" spans="1:2" x14ac:dyDescent="0.25">
      <c r="A11436">
        <v>1143.3</v>
      </c>
      <c r="B11436">
        <v>18.70216937677753</v>
      </c>
    </row>
    <row r="11437" spans="1:2" x14ac:dyDescent="0.25">
      <c r="A11437">
        <v>1143.4000000000001</v>
      </c>
      <c r="B11437">
        <v>18.94712823831934</v>
      </c>
    </row>
    <row r="11438" spans="1:2" x14ac:dyDescent="0.25">
      <c r="A11438">
        <v>1143.5</v>
      </c>
      <c r="B11438">
        <v>19.19208709986059</v>
      </c>
    </row>
    <row r="11439" spans="1:2" x14ac:dyDescent="0.25">
      <c r="A11439">
        <v>1143.5999999999999</v>
      </c>
      <c r="B11439">
        <v>19.437045961402401</v>
      </c>
    </row>
    <row r="11440" spans="1:2" x14ac:dyDescent="0.25">
      <c r="A11440">
        <v>1143.7</v>
      </c>
      <c r="B11440">
        <v>19.68200482294365</v>
      </c>
    </row>
    <row r="11441" spans="1:2" x14ac:dyDescent="0.25">
      <c r="A11441">
        <v>1143.8</v>
      </c>
      <c r="B11441">
        <v>19.92696368448491</v>
      </c>
    </row>
    <row r="11442" spans="1:2" x14ac:dyDescent="0.25">
      <c r="A11442">
        <v>1143.9000000000001</v>
      </c>
      <c r="B11442">
        <v>20.171922546026721</v>
      </c>
    </row>
    <row r="11443" spans="1:2" x14ac:dyDescent="0.25">
      <c r="A11443">
        <v>1144</v>
      </c>
      <c r="B11443">
        <v>20.416881407567971</v>
      </c>
    </row>
    <row r="11444" spans="1:2" x14ac:dyDescent="0.25">
      <c r="A11444">
        <v>1144.0999999999999</v>
      </c>
      <c r="B11444">
        <v>20.768419503389271</v>
      </c>
    </row>
    <row r="11445" spans="1:2" x14ac:dyDescent="0.25">
      <c r="A11445">
        <v>1144.2</v>
      </c>
      <c r="B11445">
        <v>21.119957599209769</v>
      </c>
    </row>
    <row r="11446" spans="1:2" x14ac:dyDescent="0.25">
      <c r="A11446">
        <v>1144.3</v>
      </c>
      <c r="B11446">
        <v>21.471495695030271</v>
      </c>
    </row>
    <row r="11447" spans="1:2" x14ac:dyDescent="0.25">
      <c r="A11447">
        <v>1144.4000000000001</v>
      </c>
      <c r="B11447">
        <v>21.823033790851571</v>
      </c>
    </row>
    <row r="11448" spans="1:2" x14ac:dyDescent="0.25">
      <c r="A11448">
        <v>1144.5</v>
      </c>
      <c r="B11448">
        <v>22.174571886672069</v>
      </c>
    </row>
    <row r="11449" spans="1:2" x14ac:dyDescent="0.25">
      <c r="A11449">
        <v>1144.5999999999999</v>
      </c>
      <c r="B11449">
        <v>22.526109982493359</v>
      </c>
    </row>
    <row r="11450" spans="1:2" x14ac:dyDescent="0.25">
      <c r="A11450">
        <v>1144.7</v>
      </c>
      <c r="B11450">
        <v>22.877648078313861</v>
      </c>
    </row>
    <row r="11451" spans="1:2" x14ac:dyDescent="0.25">
      <c r="A11451">
        <v>1144.8</v>
      </c>
      <c r="B11451">
        <v>23.229186174134359</v>
      </c>
    </row>
    <row r="11452" spans="1:2" x14ac:dyDescent="0.25">
      <c r="A11452">
        <v>1144.9000000000001</v>
      </c>
      <c r="B11452">
        <v>23.58072426995566</v>
      </c>
    </row>
    <row r="11453" spans="1:2" x14ac:dyDescent="0.25">
      <c r="A11453">
        <v>1145</v>
      </c>
      <c r="B11453">
        <v>23.932262365776161</v>
      </c>
    </row>
    <row r="11454" spans="1:2" x14ac:dyDescent="0.25">
      <c r="A11454">
        <v>1145.0999999999999</v>
      </c>
      <c r="B11454">
        <v>23.84962777057391</v>
      </c>
    </row>
    <row r="11455" spans="1:2" x14ac:dyDescent="0.25">
      <c r="A11455">
        <v>1145.2</v>
      </c>
      <c r="B11455">
        <v>23.766993175371852</v>
      </c>
    </row>
    <row r="11456" spans="1:2" x14ac:dyDescent="0.25">
      <c r="A11456">
        <v>1145.3</v>
      </c>
      <c r="B11456">
        <v>23.684358580169789</v>
      </c>
    </row>
    <row r="11457" spans="1:2" x14ac:dyDescent="0.25">
      <c r="A11457">
        <v>1145.4000000000001</v>
      </c>
      <c r="B11457">
        <v>23.601723984967538</v>
      </c>
    </row>
    <row r="11458" spans="1:2" x14ac:dyDescent="0.25">
      <c r="A11458">
        <v>1145.5</v>
      </c>
      <c r="B11458">
        <v>23.51908938976548</v>
      </c>
    </row>
    <row r="11459" spans="1:2" x14ac:dyDescent="0.25">
      <c r="A11459">
        <v>1145.5999999999999</v>
      </c>
      <c r="B11459">
        <v>23.436454794563229</v>
      </c>
    </row>
    <row r="11460" spans="1:2" x14ac:dyDescent="0.25">
      <c r="A11460">
        <v>1145.7</v>
      </c>
      <c r="B11460">
        <v>23.35382019936117</v>
      </c>
    </row>
    <row r="11461" spans="1:2" x14ac:dyDescent="0.25">
      <c r="A11461">
        <v>1145.8</v>
      </c>
      <c r="B11461">
        <v>23.271185604159111</v>
      </c>
    </row>
    <row r="11462" spans="1:2" x14ac:dyDescent="0.25">
      <c r="A11462">
        <v>1145.9000000000001</v>
      </c>
      <c r="B11462">
        <v>23.18855100895686</v>
      </c>
    </row>
    <row r="11463" spans="1:2" x14ac:dyDescent="0.25">
      <c r="A11463">
        <v>1146</v>
      </c>
      <c r="B11463">
        <v>23.105916413754802</v>
      </c>
    </row>
    <row r="11464" spans="1:2" x14ac:dyDescent="0.25">
      <c r="A11464">
        <v>1146.0999999999999</v>
      </c>
      <c r="B11464">
        <v>23.062257646000141</v>
      </c>
    </row>
    <row r="11465" spans="1:2" x14ac:dyDescent="0.25">
      <c r="A11465">
        <v>1146.2</v>
      </c>
      <c r="B11465">
        <v>23.01859887824558</v>
      </c>
    </row>
    <row r="11466" spans="1:2" x14ac:dyDescent="0.25">
      <c r="A11466">
        <v>1146.3</v>
      </c>
      <c r="B11466">
        <v>22.974940110491008</v>
      </c>
    </row>
    <row r="11467" spans="1:2" x14ac:dyDescent="0.25">
      <c r="A11467">
        <v>1146.4000000000001</v>
      </c>
      <c r="B11467">
        <v>22.931281342736352</v>
      </c>
    </row>
    <row r="11468" spans="1:2" x14ac:dyDescent="0.25">
      <c r="A11468">
        <v>1146.5</v>
      </c>
      <c r="B11468">
        <v>22.887622574981791</v>
      </c>
    </row>
    <row r="11469" spans="1:2" x14ac:dyDescent="0.25">
      <c r="A11469">
        <v>1146.5999999999999</v>
      </c>
      <c r="B11469">
        <v>22.84396380722713</v>
      </c>
    </row>
    <row r="11470" spans="1:2" x14ac:dyDescent="0.25">
      <c r="A11470">
        <v>1146.7</v>
      </c>
      <c r="B11470">
        <v>22.800305039472569</v>
      </c>
    </row>
    <row r="11471" spans="1:2" x14ac:dyDescent="0.25">
      <c r="A11471">
        <v>1146.8</v>
      </c>
      <c r="B11471">
        <v>22.756646271718001</v>
      </c>
    </row>
    <row r="11472" spans="1:2" x14ac:dyDescent="0.25">
      <c r="A11472">
        <v>1146.9000000000001</v>
      </c>
      <c r="B11472">
        <v>22.71298750396334</v>
      </c>
    </row>
    <row r="11473" spans="1:2" x14ac:dyDescent="0.25">
      <c r="A11473">
        <v>1147</v>
      </c>
      <c r="B11473">
        <v>22.669328736208779</v>
      </c>
    </row>
    <row r="11474" spans="1:2" x14ac:dyDescent="0.25">
      <c r="A11474">
        <v>1147.0999999999999</v>
      </c>
      <c r="B11474">
        <v>22.12919190920077</v>
      </c>
    </row>
    <row r="11475" spans="1:2" x14ac:dyDescent="0.25">
      <c r="A11475">
        <v>1147.2</v>
      </c>
      <c r="B11475">
        <v>21.58905508219398</v>
      </c>
    </row>
    <row r="11476" spans="1:2" x14ac:dyDescent="0.25">
      <c r="A11476">
        <v>1147.3</v>
      </c>
      <c r="B11476">
        <v>21.048918255187189</v>
      </c>
    </row>
    <row r="11477" spans="1:2" x14ac:dyDescent="0.25">
      <c r="A11477">
        <v>1147.4000000000001</v>
      </c>
      <c r="B11477">
        <v>20.508781428179169</v>
      </c>
    </row>
    <row r="11478" spans="1:2" x14ac:dyDescent="0.25">
      <c r="A11478">
        <v>1147.5</v>
      </c>
      <c r="B11478">
        <v>19.968644601172379</v>
      </c>
    </row>
    <row r="11479" spans="1:2" x14ac:dyDescent="0.25">
      <c r="A11479">
        <v>1147.5999999999999</v>
      </c>
      <c r="B11479">
        <v>19.428507774164359</v>
      </c>
    </row>
    <row r="11480" spans="1:2" x14ac:dyDescent="0.25">
      <c r="A11480">
        <v>1147.7</v>
      </c>
      <c r="B11480">
        <v>18.888370947157568</v>
      </c>
    </row>
    <row r="11481" spans="1:2" x14ac:dyDescent="0.25">
      <c r="A11481">
        <v>1147.8</v>
      </c>
      <c r="B11481">
        <v>18.348234120150781</v>
      </c>
    </row>
    <row r="11482" spans="1:2" x14ac:dyDescent="0.25">
      <c r="A11482">
        <v>1147.9000000000001</v>
      </c>
      <c r="B11482">
        <v>17.808097293142769</v>
      </c>
    </row>
    <row r="11483" spans="1:2" x14ac:dyDescent="0.25">
      <c r="A11483">
        <v>1148</v>
      </c>
      <c r="B11483">
        <v>17.267960466135971</v>
      </c>
    </row>
    <row r="11484" spans="1:2" x14ac:dyDescent="0.25">
      <c r="A11484">
        <v>1148.0999999999999</v>
      </c>
      <c r="B11484">
        <v>16.91997781361863</v>
      </c>
    </row>
    <row r="11485" spans="1:2" x14ac:dyDescent="0.25">
      <c r="A11485">
        <v>1148.2</v>
      </c>
      <c r="B11485">
        <v>16.57199516110208</v>
      </c>
    </row>
    <row r="11486" spans="1:2" x14ac:dyDescent="0.25">
      <c r="A11486">
        <v>1148.3</v>
      </c>
      <c r="B11486">
        <v>16.22401250858552</v>
      </c>
    </row>
    <row r="11487" spans="1:2" x14ac:dyDescent="0.25">
      <c r="A11487">
        <v>1148.4000000000001</v>
      </c>
      <c r="B11487">
        <v>15.876029856068181</v>
      </c>
    </row>
    <row r="11488" spans="1:2" x14ac:dyDescent="0.25">
      <c r="A11488">
        <v>1148.5</v>
      </c>
      <c r="B11488">
        <v>15.52804720355163</v>
      </c>
    </row>
    <row r="11489" spans="1:2" x14ac:dyDescent="0.25">
      <c r="A11489">
        <v>1148.5999999999999</v>
      </c>
      <c r="B11489">
        <v>15.180064551034279</v>
      </c>
    </row>
    <row r="11490" spans="1:2" x14ac:dyDescent="0.25">
      <c r="A11490">
        <v>1148.7</v>
      </c>
      <c r="B11490">
        <v>14.83208189851773</v>
      </c>
    </row>
    <row r="11491" spans="1:2" x14ac:dyDescent="0.25">
      <c r="A11491">
        <v>1148.8</v>
      </c>
      <c r="B11491">
        <v>14.484099246001181</v>
      </c>
    </row>
    <row r="11492" spans="1:2" x14ac:dyDescent="0.25">
      <c r="A11492">
        <v>1148.9000000000001</v>
      </c>
      <c r="B11492">
        <v>14.13611659348383</v>
      </c>
    </row>
    <row r="11493" spans="1:2" x14ac:dyDescent="0.25">
      <c r="A11493">
        <v>1149</v>
      </c>
      <c r="B11493">
        <v>13.788133940967279</v>
      </c>
    </row>
    <row r="11494" spans="1:2" x14ac:dyDescent="0.25">
      <c r="A11494">
        <v>1149.0999999999999</v>
      </c>
      <c r="B11494">
        <v>13.55336812919316</v>
      </c>
    </row>
    <row r="11495" spans="1:2" x14ac:dyDescent="0.25">
      <c r="A11495">
        <v>1149.2</v>
      </c>
      <c r="B11495">
        <v>13.31860231741957</v>
      </c>
    </row>
    <row r="11496" spans="1:2" x14ac:dyDescent="0.25">
      <c r="A11496">
        <v>1149.3</v>
      </c>
      <c r="B11496">
        <v>13.08383650564598</v>
      </c>
    </row>
    <row r="11497" spans="1:2" x14ac:dyDescent="0.25">
      <c r="A11497">
        <v>1149.4000000000001</v>
      </c>
      <c r="B11497">
        <v>12.84907069387185</v>
      </c>
    </row>
    <row r="11498" spans="1:2" x14ac:dyDescent="0.25">
      <c r="A11498">
        <v>1149.5</v>
      </c>
      <c r="B11498">
        <v>12.61430488209826</v>
      </c>
    </row>
    <row r="11499" spans="1:2" x14ac:dyDescent="0.25">
      <c r="A11499">
        <v>1149.5999999999999</v>
      </c>
      <c r="B11499">
        <v>12.379539070324141</v>
      </c>
    </row>
    <row r="11500" spans="1:2" x14ac:dyDescent="0.25">
      <c r="A11500">
        <v>1149.7</v>
      </c>
      <c r="B11500">
        <v>12.144773258550551</v>
      </c>
    </row>
    <row r="11501" spans="1:2" x14ac:dyDescent="0.25">
      <c r="A11501">
        <v>1149.8</v>
      </c>
      <c r="B11501">
        <v>11.910007446776961</v>
      </c>
    </row>
    <row r="11502" spans="1:2" x14ac:dyDescent="0.25">
      <c r="A11502">
        <v>1149.9000000000001</v>
      </c>
      <c r="B11502">
        <v>11.675241635002831</v>
      </c>
    </row>
    <row r="11503" spans="1:2" x14ac:dyDescent="0.25">
      <c r="A11503">
        <v>1150</v>
      </c>
      <c r="B11503">
        <v>11.440475823229241</v>
      </c>
    </row>
    <row r="11504" spans="1:2" x14ac:dyDescent="0.25">
      <c r="A11504">
        <v>1150.0999999999999</v>
      </c>
      <c r="B11504">
        <v>11.307534459051491</v>
      </c>
    </row>
    <row r="11505" spans="1:2" x14ac:dyDescent="0.25">
      <c r="A11505">
        <v>1150.2</v>
      </c>
      <c r="B11505">
        <v>11.17459309487405</v>
      </c>
    </row>
    <row r="11506" spans="1:2" x14ac:dyDescent="0.25">
      <c r="A11506">
        <v>1150.3</v>
      </c>
      <c r="B11506">
        <v>11.0416517306966</v>
      </c>
    </row>
    <row r="11507" spans="1:2" x14ac:dyDescent="0.25">
      <c r="A11507">
        <v>1150.4000000000001</v>
      </c>
      <c r="B11507">
        <v>10.90871036651885</v>
      </c>
    </row>
    <row r="11508" spans="1:2" x14ac:dyDescent="0.25">
      <c r="A11508">
        <v>1150.5</v>
      </c>
      <c r="B11508">
        <v>10.7757690023414</v>
      </c>
    </row>
    <row r="11509" spans="1:2" x14ac:dyDescent="0.25">
      <c r="A11509">
        <v>1150.5999999999999</v>
      </c>
      <c r="B11509">
        <v>10.64282763816365</v>
      </c>
    </row>
    <row r="11510" spans="1:2" x14ac:dyDescent="0.25">
      <c r="A11510">
        <v>1150.7</v>
      </c>
      <c r="B11510">
        <v>10.50988627398621</v>
      </c>
    </row>
    <row r="11511" spans="1:2" x14ac:dyDescent="0.25">
      <c r="A11511">
        <v>1150.8</v>
      </c>
      <c r="B11511">
        <v>10.37694490980876</v>
      </c>
    </row>
    <row r="11512" spans="1:2" x14ac:dyDescent="0.25">
      <c r="A11512">
        <v>1150.9000000000001</v>
      </c>
      <c r="B11512">
        <v>10.24400354563101</v>
      </c>
    </row>
    <row r="11513" spans="1:2" x14ac:dyDescent="0.25">
      <c r="A11513">
        <v>1151</v>
      </c>
      <c r="B11513">
        <v>10.11106218145356</v>
      </c>
    </row>
    <row r="11514" spans="1:2" x14ac:dyDescent="0.25">
      <c r="A11514">
        <v>1151.0999999999999</v>
      </c>
      <c r="B11514">
        <v>10.130477555309851</v>
      </c>
    </row>
    <row r="11515" spans="1:2" x14ac:dyDescent="0.25">
      <c r="A11515">
        <v>1151.2</v>
      </c>
      <c r="B11515">
        <v>10.1498929291661</v>
      </c>
    </row>
    <row r="11516" spans="1:2" x14ac:dyDescent="0.25">
      <c r="A11516">
        <v>1151.3</v>
      </c>
      <c r="B11516">
        <v>10.169308303022349</v>
      </c>
    </row>
    <row r="11517" spans="1:2" x14ac:dyDescent="0.25">
      <c r="A11517">
        <v>1151.4000000000001</v>
      </c>
      <c r="B11517">
        <v>10.18872367687864</v>
      </c>
    </row>
    <row r="11518" spans="1:2" x14ac:dyDescent="0.25">
      <c r="A11518">
        <v>1151.5</v>
      </c>
      <c r="B11518">
        <v>10.208139050734889</v>
      </c>
    </row>
    <row r="11519" spans="1:2" x14ac:dyDescent="0.25">
      <c r="A11519">
        <v>1151.5999999999999</v>
      </c>
      <c r="B11519">
        <v>10.22755442459118</v>
      </c>
    </row>
    <row r="11520" spans="1:2" x14ac:dyDescent="0.25">
      <c r="A11520">
        <v>1151.7</v>
      </c>
      <c r="B11520">
        <v>10.24696979844742</v>
      </c>
    </row>
    <row r="11521" spans="1:2" x14ac:dyDescent="0.25">
      <c r="A11521">
        <v>1151.8</v>
      </c>
      <c r="B11521">
        <v>10.26638517230367</v>
      </c>
    </row>
    <row r="11522" spans="1:2" x14ac:dyDescent="0.25">
      <c r="A11522">
        <v>1151.9000000000001</v>
      </c>
      <c r="B11522">
        <v>10.28580054615996</v>
      </c>
    </row>
    <row r="11523" spans="1:2" x14ac:dyDescent="0.25">
      <c r="A11523">
        <v>1152</v>
      </c>
      <c r="B11523">
        <v>10.305215920016209</v>
      </c>
    </row>
    <row r="11524" spans="1:2" x14ac:dyDescent="0.25">
      <c r="A11524">
        <v>1152.0999999999999</v>
      </c>
      <c r="B11524">
        <v>10.46401716298227</v>
      </c>
    </row>
    <row r="11525" spans="1:2" x14ac:dyDescent="0.25">
      <c r="A11525">
        <v>1152.2</v>
      </c>
      <c r="B11525">
        <v>10.622818405947971</v>
      </c>
    </row>
    <row r="11526" spans="1:2" x14ac:dyDescent="0.25">
      <c r="A11526">
        <v>1152.3</v>
      </c>
      <c r="B11526">
        <v>10.781619648913679</v>
      </c>
    </row>
    <row r="11527" spans="1:2" x14ac:dyDescent="0.25">
      <c r="A11527">
        <v>1152.4000000000001</v>
      </c>
      <c r="B11527">
        <v>10.940420891879739</v>
      </c>
    </row>
    <row r="11528" spans="1:2" x14ac:dyDescent="0.25">
      <c r="A11528">
        <v>1152.5</v>
      </c>
      <c r="B11528">
        <v>11.099222134845441</v>
      </c>
    </row>
    <row r="11529" spans="1:2" x14ac:dyDescent="0.25">
      <c r="A11529">
        <v>1152.5999999999999</v>
      </c>
      <c r="B11529">
        <v>11.258023377811501</v>
      </c>
    </row>
    <row r="11530" spans="1:2" x14ac:dyDescent="0.25">
      <c r="A11530">
        <v>1152.7</v>
      </c>
      <c r="B11530">
        <v>11.4168246207772</v>
      </c>
    </row>
    <row r="11531" spans="1:2" x14ac:dyDescent="0.25">
      <c r="A11531">
        <v>1152.8</v>
      </c>
      <c r="B11531">
        <v>11.5756258637429</v>
      </c>
    </row>
    <row r="11532" spans="1:2" x14ac:dyDescent="0.25">
      <c r="A11532">
        <v>1152.9000000000001</v>
      </c>
      <c r="B11532">
        <v>11.734427106708971</v>
      </c>
    </row>
    <row r="11533" spans="1:2" x14ac:dyDescent="0.25">
      <c r="A11533">
        <v>1153</v>
      </c>
      <c r="B11533">
        <v>11.89322834967467</v>
      </c>
    </row>
    <row r="11534" spans="1:2" x14ac:dyDescent="0.25">
      <c r="A11534">
        <v>1153.0999999999999</v>
      </c>
      <c r="B11534">
        <v>12.265757588579451</v>
      </c>
    </row>
    <row r="11535" spans="1:2" x14ac:dyDescent="0.25">
      <c r="A11535">
        <v>1153.2</v>
      </c>
      <c r="B11535">
        <v>12.638286827483389</v>
      </c>
    </row>
    <row r="11536" spans="1:2" x14ac:dyDescent="0.25">
      <c r="A11536">
        <v>1153.3</v>
      </c>
      <c r="B11536">
        <v>13.010816066387321</v>
      </c>
    </row>
    <row r="11537" spans="1:2" x14ac:dyDescent="0.25">
      <c r="A11537">
        <v>1153.4000000000001</v>
      </c>
      <c r="B11537">
        <v>13.383345305292099</v>
      </c>
    </row>
    <row r="11538" spans="1:2" x14ac:dyDescent="0.25">
      <c r="A11538">
        <v>1153.5</v>
      </c>
      <c r="B11538">
        <v>13.75587454419604</v>
      </c>
    </row>
    <row r="11539" spans="1:2" x14ac:dyDescent="0.25">
      <c r="A11539">
        <v>1153.5999999999999</v>
      </c>
      <c r="B11539">
        <v>14.12840378310082</v>
      </c>
    </row>
    <row r="11540" spans="1:2" x14ac:dyDescent="0.25">
      <c r="A11540">
        <v>1153.7</v>
      </c>
      <c r="B11540">
        <v>14.500933022004761</v>
      </c>
    </row>
    <row r="11541" spans="1:2" x14ac:dyDescent="0.25">
      <c r="A11541">
        <v>1153.8</v>
      </c>
      <c r="B11541">
        <v>14.873462260908701</v>
      </c>
    </row>
    <row r="11542" spans="1:2" x14ac:dyDescent="0.25">
      <c r="A11542">
        <v>1153.9000000000001</v>
      </c>
      <c r="B11542">
        <v>15.24599149981348</v>
      </c>
    </row>
    <row r="11543" spans="1:2" x14ac:dyDescent="0.25">
      <c r="A11543">
        <v>1154</v>
      </c>
      <c r="B11543">
        <v>15.618520738717409</v>
      </c>
    </row>
    <row r="11544" spans="1:2" x14ac:dyDescent="0.25">
      <c r="A11544">
        <v>1154.0999999999999</v>
      </c>
      <c r="B11544">
        <v>16.12317872154798</v>
      </c>
    </row>
    <row r="11545" spans="1:2" x14ac:dyDescent="0.25">
      <c r="A11545">
        <v>1154.2</v>
      </c>
      <c r="B11545">
        <v>16.627836704377401</v>
      </c>
    </row>
    <row r="11546" spans="1:2" x14ac:dyDescent="0.25">
      <c r="A11546">
        <v>1154.3</v>
      </c>
      <c r="B11546">
        <v>17.132494687206819</v>
      </c>
    </row>
    <row r="11547" spans="1:2" x14ac:dyDescent="0.25">
      <c r="A11547">
        <v>1154.4000000000001</v>
      </c>
      <c r="B11547">
        <v>17.637152670037391</v>
      </c>
    </row>
    <row r="11548" spans="1:2" x14ac:dyDescent="0.25">
      <c r="A11548">
        <v>1154.5</v>
      </c>
      <c r="B11548">
        <v>18.141810652866809</v>
      </c>
    </row>
    <row r="11549" spans="1:2" x14ac:dyDescent="0.25">
      <c r="A11549">
        <v>1154.5999999999999</v>
      </c>
      <c r="B11549">
        <v>18.646468635697371</v>
      </c>
    </row>
    <row r="11550" spans="1:2" x14ac:dyDescent="0.25">
      <c r="A11550">
        <v>1154.7</v>
      </c>
      <c r="B11550">
        <v>19.151126618526799</v>
      </c>
    </row>
    <row r="11551" spans="1:2" x14ac:dyDescent="0.25">
      <c r="A11551">
        <v>1154.8</v>
      </c>
      <c r="B11551">
        <v>19.655784601356221</v>
      </c>
    </row>
    <row r="11552" spans="1:2" x14ac:dyDescent="0.25">
      <c r="A11552">
        <v>1154.9000000000001</v>
      </c>
      <c r="B11552">
        <v>20.160442584186779</v>
      </c>
    </row>
    <row r="11553" spans="1:2" x14ac:dyDescent="0.25">
      <c r="A11553">
        <v>1155</v>
      </c>
      <c r="B11553">
        <v>20.6651005670162</v>
      </c>
    </row>
    <row r="11554" spans="1:2" x14ac:dyDescent="0.25">
      <c r="A11554">
        <v>1155.0999999999999</v>
      </c>
      <c r="B11554">
        <v>21.12436696071002</v>
      </c>
    </row>
    <row r="11555" spans="1:2" x14ac:dyDescent="0.25">
      <c r="A11555">
        <v>1155.2</v>
      </c>
      <c r="B11555">
        <v>21.583633354402799</v>
      </c>
    </row>
    <row r="11556" spans="1:2" x14ac:dyDescent="0.25">
      <c r="A11556">
        <v>1155.3</v>
      </c>
      <c r="B11556">
        <v>22.042899748095572</v>
      </c>
    </row>
    <row r="11557" spans="1:2" x14ac:dyDescent="0.25">
      <c r="A11557">
        <v>1155.4000000000001</v>
      </c>
      <c r="B11557">
        <v>22.502166141789392</v>
      </c>
    </row>
    <row r="11558" spans="1:2" x14ac:dyDescent="0.25">
      <c r="A11558">
        <v>1155.5</v>
      </c>
      <c r="B11558">
        <v>22.96143253548216</v>
      </c>
    </row>
    <row r="11559" spans="1:2" x14ac:dyDescent="0.25">
      <c r="A11559">
        <v>1155.5999999999999</v>
      </c>
      <c r="B11559">
        <v>23.42069892917598</v>
      </c>
    </row>
    <row r="11560" spans="1:2" x14ac:dyDescent="0.25">
      <c r="A11560">
        <v>1155.7</v>
      </c>
      <c r="B11560">
        <v>23.87996532286876</v>
      </c>
    </row>
    <row r="11561" spans="1:2" x14ac:dyDescent="0.25">
      <c r="A11561">
        <v>1155.8</v>
      </c>
      <c r="B11561">
        <v>24.339231716561532</v>
      </c>
    </row>
    <row r="11562" spans="1:2" x14ac:dyDescent="0.25">
      <c r="A11562">
        <v>1155.9000000000001</v>
      </c>
      <c r="B11562">
        <v>24.798498110255348</v>
      </c>
    </row>
    <row r="11563" spans="1:2" x14ac:dyDescent="0.25">
      <c r="A11563">
        <v>1156</v>
      </c>
      <c r="B11563">
        <v>25.25776450394812</v>
      </c>
    </row>
    <row r="11564" spans="1:2" x14ac:dyDescent="0.25">
      <c r="A11564">
        <v>1156.0999999999999</v>
      </c>
      <c r="B11564">
        <v>25.743328788005829</v>
      </c>
    </row>
    <row r="11565" spans="1:2" x14ac:dyDescent="0.25">
      <c r="A11565">
        <v>1156.2</v>
      </c>
      <c r="B11565">
        <v>26.228893072062419</v>
      </c>
    </row>
    <row r="11566" spans="1:2" x14ac:dyDescent="0.25">
      <c r="A11566">
        <v>1156.3</v>
      </c>
      <c r="B11566">
        <v>26.71445735611902</v>
      </c>
    </row>
    <row r="11567" spans="1:2" x14ac:dyDescent="0.25">
      <c r="A11567">
        <v>1156.4000000000001</v>
      </c>
      <c r="B11567">
        <v>27.200021640176729</v>
      </c>
    </row>
    <row r="11568" spans="1:2" x14ac:dyDescent="0.25">
      <c r="A11568">
        <v>1156.5</v>
      </c>
      <c r="B11568">
        <v>27.685585924233319</v>
      </c>
    </row>
    <row r="11569" spans="1:2" x14ac:dyDescent="0.25">
      <c r="A11569">
        <v>1156.5999999999999</v>
      </c>
      <c r="B11569">
        <v>28.171150208291021</v>
      </c>
    </row>
    <row r="11570" spans="1:2" x14ac:dyDescent="0.25">
      <c r="A11570">
        <v>1156.7</v>
      </c>
      <c r="B11570">
        <v>28.656714492347621</v>
      </c>
    </row>
    <row r="11571" spans="1:2" x14ac:dyDescent="0.25">
      <c r="A11571">
        <v>1156.8</v>
      </c>
      <c r="B11571">
        <v>29.142278776404218</v>
      </c>
    </row>
    <row r="11572" spans="1:2" x14ac:dyDescent="0.25">
      <c r="A11572">
        <v>1156.9000000000001</v>
      </c>
      <c r="B11572">
        <v>29.62784306046192</v>
      </c>
    </row>
    <row r="11573" spans="1:2" x14ac:dyDescent="0.25">
      <c r="A11573">
        <v>1157</v>
      </c>
      <c r="B11573">
        <v>30.113407344518521</v>
      </c>
    </row>
    <row r="11574" spans="1:2" x14ac:dyDescent="0.25">
      <c r="A11574">
        <v>1157.0999999999999</v>
      </c>
      <c r="B11574">
        <v>30.462511052710369</v>
      </c>
    </row>
    <row r="11575" spans="1:2" x14ac:dyDescent="0.25">
      <c r="A11575">
        <v>1157.2</v>
      </c>
      <c r="B11575">
        <v>30.811614760901421</v>
      </c>
    </row>
    <row r="11576" spans="1:2" x14ac:dyDescent="0.25">
      <c r="A11576">
        <v>1157.3</v>
      </c>
      <c r="B11576">
        <v>31.16071846909248</v>
      </c>
    </row>
    <row r="11577" spans="1:2" x14ac:dyDescent="0.25">
      <c r="A11577">
        <v>1157.4000000000001</v>
      </c>
      <c r="B11577">
        <v>31.50982217728432</v>
      </c>
    </row>
    <row r="11578" spans="1:2" x14ac:dyDescent="0.25">
      <c r="A11578">
        <v>1157.5</v>
      </c>
      <c r="B11578">
        <v>31.858925885475379</v>
      </c>
    </row>
    <row r="11579" spans="1:2" x14ac:dyDescent="0.25">
      <c r="A11579">
        <v>1157.5999999999999</v>
      </c>
      <c r="B11579">
        <v>32.208029593667227</v>
      </c>
    </row>
    <row r="11580" spans="1:2" x14ac:dyDescent="0.25">
      <c r="A11580">
        <v>1157.7</v>
      </c>
      <c r="B11580">
        <v>32.557133301858279</v>
      </c>
    </row>
    <row r="11581" spans="1:2" x14ac:dyDescent="0.25">
      <c r="A11581">
        <v>1157.8</v>
      </c>
      <c r="B11581">
        <v>32.906237010049338</v>
      </c>
    </row>
    <row r="11582" spans="1:2" x14ac:dyDescent="0.25">
      <c r="A11582">
        <v>1157.9000000000001</v>
      </c>
      <c r="B11582">
        <v>33.255340718241193</v>
      </c>
    </row>
    <row r="11583" spans="1:2" x14ac:dyDescent="0.25">
      <c r="A11583">
        <v>1158</v>
      </c>
      <c r="B11583">
        <v>33.604444426432238</v>
      </c>
    </row>
    <row r="11584" spans="1:2" x14ac:dyDescent="0.25">
      <c r="A11584">
        <v>1158.0999999999999</v>
      </c>
      <c r="B11584">
        <v>33.847684543678433</v>
      </c>
    </row>
    <row r="11585" spans="1:2" x14ac:dyDescent="0.25">
      <c r="A11585">
        <v>1158.2</v>
      </c>
      <c r="B11585">
        <v>34.090924660924067</v>
      </c>
    </row>
    <row r="11586" spans="1:2" x14ac:dyDescent="0.25">
      <c r="A11586">
        <v>1158.3</v>
      </c>
      <c r="B11586">
        <v>34.334164778169708</v>
      </c>
    </row>
    <row r="11587" spans="1:2" x14ac:dyDescent="0.25">
      <c r="A11587">
        <v>1158.4000000000001</v>
      </c>
      <c r="B11587">
        <v>34.577404895415903</v>
      </c>
    </row>
    <row r="11588" spans="1:2" x14ac:dyDescent="0.25">
      <c r="A11588">
        <v>1158.5</v>
      </c>
      <c r="B11588">
        <v>34.820645012661537</v>
      </c>
    </row>
    <row r="11589" spans="1:2" x14ac:dyDescent="0.25">
      <c r="A11589">
        <v>1158.5999999999999</v>
      </c>
      <c r="B11589">
        <v>35.063885129907732</v>
      </c>
    </row>
    <row r="11590" spans="1:2" x14ac:dyDescent="0.25">
      <c r="A11590">
        <v>1158.7</v>
      </c>
      <c r="B11590">
        <v>35.307125247153373</v>
      </c>
    </row>
    <row r="11591" spans="1:2" x14ac:dyDescent="0.25">
      <c r="A11591">
        <v>1158.8</v>
      </c>
      <c r="B11591">
        <v>35.550365364399013</v>
      </c>
    </row>
    <row r="11592" spans="1:2" x14ac:dyDescent="0.25">
      <c r="A11592">
        <v>1158.9000000000001</v>
      </c>
      <c r="B11592">
        <v>35.793605481645187</v>
      </c>
    </row>
    <row r="11593" spans="1:2" x14ac:dyDescent="0.25">
      <c r="A11593">
        <v>1159</v>
      </c>
      <c r="B11593">
        <v>36.036845598890842</v>
      </c>
    </row>
    <row r="11594" spans="1:2" x14ac:dyDescent="0.25">
      <c r="A11594">
        <v>1159.0999999999999</v>
      </c>
      <c r="B11594">
        <v>36.493436275025147</v>
      </c>
    </row>
    <row r="11595" spans="1:2" x14ac:dyDescent="0.25">
      <c r="A11595">
        <v>1159.2</v>
      </c>
      <c r="B11595">
        <v>36.950026951158428</v>
      </c>
    </row>
    <row r="11596" spans="1:2" x14ac:dyDescent="0.25">
      <c r="A11596">
        <v>1159.3</v>
      </c>
      <c r="B11596">
        <v>37.406617627291723</v>
      </c>
    </row>
    <row r="11597" spans="1:2" x14ac:dyDescent="0.25">
      <c r="A11597">
        <v>1159.4000000000001</v>
      </c>
      <c r="B11597">
        <v>37.863208303426028</v>
      </c>
    </row>
    <row r="11598" spans="1:2" x14ac:dyDescent="0.25">
      <c r="A11598">
        <v>1159.5</v>
      </c>
      <c r="B11598">
        <v>38.319798979559323</v>
      </c>
    </row>
    <row r="11599" spans="1:2" x14ac:dyDescent="0.25">
      <c r="A11599">
        <v>1159.5999999999999</v>
      </c>
      <c r="B11599">
        <v>38.776389655693642</v>
      </c>
    </row>
    <row r="11600" spans="1:2" x14ac:dyDescent="0.25">
      <c r="A11600">
        <v>1159.7</v>
      </c>
      <c r="B11600">
        <v>39.232980331826923</v>
      </c>
    </row>
    <row r="11601" spans="1:2" x14ac:dyDescent="0.25">
      <c r="A11601">
        <v>1159.8</v>
      </c>
      <c r="B11601">
        <v>39.689571007960197</v>
      </c>
    </row>
    <row r="11602" spans="1:2" x14ac:dyDescent="0.25">
      <c r="A11602">
        <v>1159.9000000000001</v>
      </c>
      <c r="B11602">
        <v>40.146161684094523</v>
      </c>
    </row>
    <row r="11603" spans="1:2" x14ac:dyDescent="0.25">
      <c r="A11603">
        <v>1160</v>
      </c>
      <c r="B11603">
        <v>40.602752360227797</v>
      </c>
    </row>
    <row r="11604" spans="1:2" x14ac:dyDescent="0.25">
      <c r="A11604">
        <v>1160.0999999999999</v>
      </c>
      <c r="B11604">
        <v>40.806352708615442</v>
      </c>
    </row>
    <row r="11605" spans="1:2" x14ac:dyDescent="0.25">
      <c r="A11605">
        <v>1160.2</v>
      </c>
      <c r="B11605">
        <v>41.009953057002598</v>
      </c>
    </row>
    <row r="11606" spans="1:2" x14ac:dyDescent="0.25">
      <c r="A11606">
        <v>1160.3</v>
      </c>
      <c r="B11606">
        <v>41.213553405389767</v>
      </c>
    </row>
    <row r="11607" spans="1:2" x14ac:dyDescent="0.25">
      <c r="A11607">
        <v>1160.4000000000001</v>
      </c>
      <c r="B11607">
        <v>41.417153753777399</v>
      </c>
    </row>
    <row r="11608" spans="1:2" x14ac:dyDescent="0.25">
      <c r="A11608">
        <v>1160.5</v>
      </c>
      <c r="B11608">
        <v>41.620754102164568</v>
      </c>
    </row>
    <row r="11609" spans="1:2" x14ac:dyDescent="0.25">
      <c r="A11609">
        <v>1160.5999999999999</v>
      </c>
      <c r="B11609">
        <v>41.8243544505522</v>
      </c>
    </row>
    <row r="11610" spans="1:2" x14ac:dyDescent="0.25">
      <c r="A11610">
        <v>1160.7</v>
      </c>
      <c r="B11610">
        <v>42.027954798939369</v>
      </c>
    </row>
    <row r="11611" spans="1:2" x14ac:dyDescent="0.25">
      <c r="A11611">
        <v>1160.8</v>
      </c>
      <c r="B11611">
        <v>42.231555147326532</v>
      </c>
    </row>
    <row r="11612" spans="1:2" x14ac:dyDescent="0.25">
      <c r="A11612">
        <v>1160.9000000000001</v>
      </c>
      <c r="B11612">
        <v>42.435155495714163</v>
      </c>
    </row>
    <row r="11613" spans="1:2" x14ac:dyDescent="0.25">
      <c r="A11613">
        <v>1161</v>
      </c>
      <c r="B11613">
        <v>42.638755844101333</v>
      </c>
    </row>
    <row r="11614" spans="1:2" x14ac:dyDescent="0.25">
      <c r="A11614">
        <v>1161.0999999999999</v>
      </c>
      <c r="B11614">
        <v>43.034270539618547</v>
      </c>
    </row>
    <row r="11615" spans="1:2" x14ac:dyDescent="0.25">
      <c r="A11615">
        <v>1161.2</v>
      </c>
      <c r="B11615">
        <v>43.429785235134872</v>
      </c>
    </row>
    <row r="11616" spans="1:2" x14ac:dyDescent="0.25">
      <c r="A11616">
        <v>1161.3</v>
      </c>
      <c r="B11616">
        <v>43.825299930651177</v>
      </c>
    </row>
    <row r="11617" spans="1:2" x14ac:dyDescent="0.25">
      <c r="A11617">
        <v>1161.4000000000001</v>
      </c>
      <c r="B11617">
        <v>44.220814626168398</v>
      </c>
    </row>
    <row r="11618" spans="1:2" x14ac:dyDescent="0.25">
      <c r="A11618">
        <v>1161.5</v>
      </c>
      <c r="B11618">
        <v>44.616329321684717</v>
      </c>
    </row>
    <row r="11619" spans="1:2" x14ac:dyDescent="0.25">
      <c r="A11619">
        <v>1161.5999999999999</v>
      </c>
      <c r="B11619">
        <v>45.011844017201931</v>
      </c>
    </row>
    <row r="11620" spans="1:2" x14ac:dyDescent="0.25">
      <c r="A11620">
        <v>1161.7</v>
      </c>
      <c r="B11620">
        <v>45.407358712718242</v>
      </c>
    </row>
    <row r="11621" spans="1:2" x14ac:dyDescent="0.25">
      <c r="A11621">
        <v>1161.8</v>
      </c>
      <c r="B11621">
        <v>45.802873408234561</v>
      </c>
    </row>
    <row r="11622" spans="1:2" x14ac:dyDescent="0.25">
      <c r="A11622">
        <v>1161.9000000000001</v>
      </c>
      <c r="B11622">
        <v>46.198388103751768</v>
      </c>
    </row>
    <row r="11623" spans="1:2" x14ac:dyDescent="0.25">
      <c r="A11623">
        <v>1162</v>
      </c>
      <c r="B11623">
        <v>46.593902799268093</v>
      </c>
    </row>
    <row r="11624" spans="1:2" x14ac:dyDescent="0.25">
      <c r="A11624">
        <v>1162.0999999999999</v>
      </c>
      <c r="B11624">
        <v>46.742358546250173</v>
      </c>
    </row>
    <row r="11625" spans="1:2" x14ac:dyDescent="0.25">
      <c r="A11625">
        <v>1162.2</v>
      </c>
      <c r="B11625">
        <v>46.890814293231898</v>
      </c>
    </row>
    <row r="11626" spans="1:2" x14ac:dyDescent="0.25">
      <c r="A11626">
        <v>1162.3</v>
      </c>
      <c r="B11626">
        <v>47.039270040213623</v>
      </c>
    </row>
    <row r="11627" spans="1:2" x14ac:dyDescent="0.25">
      <c r="A11627">
        <v>1162.4000000000001</v>
      </c>
      <c r="B11627">
        <v>47.187725787195703</v>
      </c>
    </row>
    <row r="11628" spans="1:2" x14ac:dyDescent="0.25">
      <c r="A11628">
        <v>1162.5</v>
      </c>
      <c r="B11628">
        <v>47.336181534177427</v>
      </c>
    </row>
    <row r="11629" spans="1:2" x14ac:dyDescent="0.25">
      <c r="A11629">
        <v>1162.5999999999999</v>
      </c>
      <c r="B11629">
        <v>47.484637281159493</v>
      </c>
    </row>
    <row r="11630" spans="1:2" x14ac:dyDescent="0.25">
      <c r="A11630">
        <v>1162.7</v>
      </c>
      <c r="B11630">
        <v>47.633093028141232</v>
      </c>
    </row>
    <row r="11631" spans="1:2" x14ac:dyDescent="0.25">
      <c r="A11631">
        <v>1162.8</v>
      </c>
      <c r="B11631">
        <v>47.781548775122957</v>
      </c>
    </row>
    <row r="11632" spans="1:2" x14ac:dyDescent="0.25">
      <c r="A11632">
        <v>1162.9000000000001</v>
      </c>
      <c r="B11632">
        <v>47.93000452210503</v>
      </c>
    </row>
    <row r="11633" spans="1:2" x14ac:dyDescent="0.25">
      <c r="A11633">
        <v>1163</v>
      </c>
      <c r="B11633">
        <v>48.078460269086762</v>
      </c>
    </row>
    <row r="11634" spans="1:2" x14ac:dyDescent="0.25">
      <c r="A11634">
        <v>1163.0999999999999</v>
      </c>
      <c r="B11634">
        <v>48.422794548653748</v>
      </c>
    </row>
    <row r="11635" spans="1:2" x14ac:dyDescent="0.25">
      <c r="A11635">
        <v>1163.2</v>
      </c>
      <c r="B11635">
        <v>48.76712882821996</v>
      </c>
    </row>
    <row r="11636" spans="1:2" x14ac:dyDescent="0.25">
      <c r="A11636">
        <v>1163.3</v>
      </c>
      <c r="B11636">
        <v>49.111463107786157</v>
      </c>
    </row>
    <row r="11637" spans="1:2" x14ac:dyDescent="0.25">
      <c r="A11637">
        <v>1163.4000000000001</v>
      </c>
      <c r="B11637">
        <v>49.455797387353158</v>
      </c>
    </row>
    <row r="11638" spans="1:2" x14ac:dyDescent="0.25">
      <c r="A11638">
        <v>1163.5</v>
      </c>
      <c r="B11638">
        <v>49.800131666919363</v>
      </c>
    </row>
    <row r="11639" spans="1:2" x14ac:dyDescent="0.25">
      <c r="A11639">
        <v>1163.5999999999999</v>
      </c>
      <c r="B11639">
        <v>50.144465946486349</v>
      </c>
    </row>
    <row r="11640" spans="1:2" x14ac:dyDescent="0.25">
      <c r="A11640">
        <v>1163.7</v>
      </c>
      <c r="B11640">
        <v>50.488800226052561</v>
      </c>
    </row>
    <row r="11641" spans="1:2" x14ac:dyDescent="0.25">
      <c r="A11641">
        <v>1163.8</v>
      </c>
      <c r="B11641">
        <v>50.833134505618773</v>
      </c>
    </row>
    <row r="11642" spans="1:2" x14ac:dyDescent="0.25">
      <c r="A11642">
        <v>1163.9000000000001</v>
      </c>
      <c r="B11642">
        <v>51.177468785185759</v>
      </c>
    </row>
    <row r="11643" spans="1:2" x14ac:dyDescent="0.25">
      <c r="A11643">
        <v>1164</v>
      </c>
      <c r="B11643">
        <v>51.521803064751957</v>
      </c>
    </row>
    <row r="11644" spans="1:2" x14ac:dyDescent="0.25">
      <c r="A11644">
        <v>1164.0999999999999</v>
      </c>
      <c r="B11644">
        <v>51.631597087791121</v>
      </c>
    </row>
    <row r="11645" spans="1:2" x14ac:dyDescent="0.25">
      <c r="A11645">
        <v>1164.2</v>
      </c>
      <c r="B11645">
        <v>51.741391110830023</v>
      </c>
    </row>
    <row r="11646" spans="1:2" x14ac:dyDescent="0.25">
      <c r="A11646">
        <v>1164.3</v>
      </c>
      <c r="B11646">
        <v>51.851185133868917</v>
      </c>
    </row>
    <row r="11647" spans="1:2" x14ac:dyDescent="0.25">
      <c r="A11647">
        <v>1164.4000000000001</v>
      </c>
      <c r="B11647">
        <v>51.960979156908081</v>
      </c>
    </row>
    <row r="11648" spans="1:2" x14ac:dyDescent="0.25">
      <c r="A11648">
        <v>1164.5</v>
      </c>
      <c r="B11648">
        <v>52.070773179946983</v>
      </c>
    </row>
    <row r="11649" spans="1:2" x14ac:dyDescent="0.25">
      <c r="A11649">
        <v>1164.5999999999999</v>
      </c>
      <c r="B11649">
        <v>52.18056720298614</v>
      </c>
    </row>
    <row r="11650" spans="1:2" x14ac:dyDescent="0.25">
      <c r="A11650">
        <v>1164.7</v>
      </c>
      <c r="B11650">
        <v>52.290361226025048</v>
      </c>
    </row>
    <row r="11651" spans="1:2" x14ac:dyDescent="0.25">
      <c r="A11651">
        <v>1164.8</v>
      </c>
      <c r="B11651">
        <v>52.40015524906395</v>
      </c>
    </row>
    <row r="11652" spans="1:2" x14ac:dyDescent="0.25">
      <c r="A11652">
        <v>1164.9000000000001</v>
      </c>
      <c r="B11652">
        <v>52.509949272103107</v>
      </c>
    </row>
    <row r="11653" spans="1:2" x14ac:dyDescent="0.25">
      <c r="A11653">
        <v>1165</v>
      </c>
      <c r="B11653">
        <v>52.619743295142008</v>
      </c>
    </row>
    <row r="11654" spans="1:2" x14ac:dyDescent="0.25">
      <c r="A11654">
        <v>1165.0999999999999</v>
      </c>
      <c r="B11654">
        <v>52.839946241185991</v>
      </c>
    </row>
    <row r="11655" spans="1:2" x14ac:dyDescent="0.25">
      <c r="A11655">
        <v>1165.2</v>
      </c>
      <c r="B11655">
        <v>53.060149187229477</v>
      </c>
    </row>
    <row r="11656" spans="1:2" x14ac:dyDescent="0.25">
      <c r="A11656">
        <v>1165.3</v>
      </c>
      <c r="B11656">
        <v>53.280352133272963</v>
      </c>
    </row>
    <row r="11657" spans="1:2" x14ac:dyDescent="0.25">
      <c r="A11657">
        <v>1165.4000000000001</v>
      </c>
      <c r="B11657">
        <v>53.500555079316953</v>
      </c>
    </row>
    <row r="11658" spans="1:2" x14ac:dyDescent="0.25">
      <c r="A11658">
        <v>1165.5</v>
      </c>
      <c r="B11658">
        <v>53.720758025360418</v>
      </c>
    </row>
    <row r="11659" spans="1:2" x14ac:dyDescent="0.25">
      <c r="A11659">
        <v>1165.5999999999999</v>
      </c>
      <c r="B11659">
        <v>53.940960971404422</v>
      </c>
    </row>
    <row r="11660" spans="1:2" x14ac:dyDescent="0.25">
      <c r="A11660">
        <v>1165.7</v>
      </c>
      <c r="B11660">
        <v>54.161163917447887</v>
      </c>
    </row>
    <row r="11661" spans="1:2" x14ac:dyDescent="0.25">
      <c r="A11661">
        <v>1165.8</v>
      </c>
      <c r="B11661">
        <v>54.38136686349138</v>
      </c>
    </row>
    <row r="11662" spans="1:2" x14ac:dyDescent="0.25">
      <c r="A11662">
        <v>1165.9000000000001</v>
      </c>
      <c r="B11662">
        <v>54.601569809535363</v>
      </c>
    </row>
    <row r="11663" spans="1:2" x14ac:dyDescent="0.25">
      <c r="A11663">
        <v>1166</v>
      </c>
      <c r="B11663">
        <v>54.821772755578849</v>
      </c>
    </row>
    <row r="11664" spans="1:2" x14ac:dyDescent="0.25">
      <c r="A11664">
        <v>1166.0999999999999</v>
      </c>
      <c r="B11664">
        <v>54.968883845255149</v>
      </c>
    </row>
    <row r="11665" spans="1:2" x14ac:dyDescent="0.25">
      <c r="A11665">
        <v>1166.2</v>
      </c>
      <c r="B11665">
        <v>55.115994934931123</v>
      </c>
    </row>
    <row r="11666" spans="1:2" x14ac:dyDescent="0.25">
      <c r="A11666">
        <v>1166.3</v>
      </c>
      <c r="B11666">
        <v>55.263106024607083</v>
      </c>
    </row>
    <row r="11667" spans="1:2" x14ac:dyDescent="0.25">
      <c r="A11667">
        <v>1166.4000000000001</v>
      </c>
      <c r="B11667">
        <v>55.410217114283377</v>
      </c>
    </row>
    <row r="11668" spans="1:2" x14ac:dyDescent="0.25">
      <c r="A11668">
        <v>1166.5</v>
      </c>
      <c r="B11668">
        <v>55.557328203959337</v>
      </c>
    </row>
    <row r="11669" spans="1:2" x14ac:dyDescent="0.25">
      <c r="A11669">
        <v>1166.5999999999999</v>
      </c>
      <c r="B11669">
        <v>55.704439293635637</v>
      </c>
    </row>
    <row r="11670" spans="1:2" x14ac:dyDescent="0.25">
      <c r="A11670">
        <v>1166.7</v>
      </c>
      <c r="B11670">
        <v>55.851550383311611</v>
      </c>
    </row>
    <row r="11671" spans="1:2" x14ac:dyDescent="0.25">
      <c r="A11671">
        <v>1166.8</v>
      </c>
      <c r="B11671">
        <v>55.998661472987571</v>
      </c>
    </row>
    <row r="11672" spans="1:2" x14ac:dyDescent="0.25">
      <c r="A11672">
        <v>1166.9000000000001</v>
      </c>
      <c r="B11672">
        <v>56.145772562663872</v>
      </c>
    </row>
    <row r="11673" spans="1:2" x14ac:dyDescent="0.25">
      <c r="A11673">
        <v>1167</v>
      </c>
      <c r="B11673">
        <v>56.292883652339839</v>
      </c>
    </row>
    <row r="11674" spans="1:2" x14ac:dyDescent="0.25">
      <c r="A11674">
        <v>1167.0999999999999</v>
      </c>
      <c r="B11674">
        <v>56.558644889452097</v>
      </c>
    </row>
    <row r="11675" spans="1:2" x14ac:dyDescent="0.25">
      <c r="A11675">
        <v>1167.2</v>
      </c>
      <c r="B11675">
        <v>56.824406126563758</v>
      </c>
    </row>
    <row r="11676" spans="1:2" x14ac:dyDescent="0.25">
      <c r="A11676">
        <v>1167.3</v>
      </c>
      <c r="B11676">
        <v>57.09016736367542</v>
      </c>
    </row>
    <row r="11677" spans="1:2" x14ac:dyDescent="0.25">
      <c r="A11677">
        <v>1167.4000000000001</v>
      </c>
      <c r="B11677">
        <v>57.355928600787678</v>
      </c>
    </row>
    <row r="11678" spans="1:2" x14ac:dyDescent="0.25">
      <c r="A11678">
        <v>1167.5</v>
      </c>
      <c r="B11678">
        <v>57.621689837899339</v>
      </c>
    </row>
    <row r="11679" spans="1:2" x14ac:dyDescent="0.25">
      <c r="A11679">
        <v>1167.5999999999999</v>
      </c>
      <c r="B11679">
        <v>57.887451075011597</v>
      </c>
    </row>
    <row r="11680" spans="1:2" x14ac:dyDescent="0.25">
      <c r="A11680">
        <v>1167.7</v>
      </c>
      <c r="B11680">
        <v>58.153212312123259</v>
      </c>
    </row>
    <row r="11681" spans="1:2" x14ac:dyDescent="0.25">
      <c r="A11681">
        <v>1167.8</v>
      </c>
      <c r="B11681">
        <v>58.41897354923492</v>
      </c>
    </row>
    <row r="11682" spans="1:2" x14ac:dyDescent="0.25">
      <c r="A11682">
        <v>1167.9000000000001</v>
      </c>
      <c r="B11682">
        <v>58.684734786347178</v>
      </c>
    </row>
    <row r="11683" spans="1:2" x14ac:dyDescent="0.25">
      <c r="A11683">
        <v>1168</v>
      </c>
      <c r="B11683">
        <v>58.95049602345884</v>
      </c>
    </row>
    <row r="11684" spans="1:2" x14ac:dyDescent="0.25">
      <c r="A11684">
        <v>1168.0999999999999</v>
      </c>
      <c r="B11684">
        <v>59.152654329015093</v>
      </c>
    </row>
    <row r="11685" spans="1:2" x14ac:dyDescent="0.25">
      <c r="A11685">
        <v>1168.2</v>
      </c>
      <c r="B11685">
        <v>59.354812634570877</v>
      </c>
    </row>
    <row r="11686" spans="1:2" x14ac:dyDescent="0.25">
      <c r="A11686">
        <v>1168.3</v>
      </c>
      <c r="B11686">
        <v>59.556970940126668</v>
      </c>
    </row>
    <row r="11687" spans="1:2" x14ac:dyDescent="0.25">
      <c r="A11687">
        <v>1168.4000000000001</v>
      </c>
      <c r="B11687">
        <v>59.759129245682907</v>
      </c>
    </row>
    <row r="11688" spans="1:2" x14ac:dyDescent="0.25">
      <c r="A11688">
        <v>1168.5</v>
      </c>
      <c r="B11688">
        <v>59.961287551238698</v>
      </c>
    </row>
    <row r="11689" spans="1:2" x14ac:dyDescent="0.25">
      <c r="A11689">
        <v>1168.5999999999999</v>
      </c>
      <c r="B11689">
        <v>60.163445856794951</v>
      </c>
    </row>
    <row r="11690" spans="1:2" x14ac:dyDescent="0.25">
      <c r="A11690">
        <v>1168.7</v>
      </c>
      <c r="B11690">
        <v>60.365604162350742</v>
      </c>
    </row>
    <row r="11691" spans="1:2" x14ac:dyDescent="0.25">
      <c r="A11691">
        <v>1168.8</v>
      </c>
      <c r="B11691">
        <v>60.567762467906533</v>
      </c>
    </row>
    <row r="11692" spans="1:2" x14ac:dyDescent="0.25">
      <c r="A11692">
        <v>1168.9000000000001</v>
      </c>
      <c r="B11692">
        <v>60.769920773462779</v>
      </c>
    </row>
    <row r="11693" spans="1:2" x14ac:dyDescent="0.25">
      <c r="A11693">
        <v>1169</v>
      </c>
      <c r="B11693">
        <v>60.97207907901857</v>
      </c>
    </row>
    <row r="11694" spans="1:2" x14ac:dyDescent="0.25">
      <c r="A11694">
        <v>1169.0999999999999</v>
      </c>
      <c r="B11694">
        <v>61.055771595061437</v>
      </c>
    </row>
    <row r="11695" spans="1:2" x14ac:dyDescent="0.25">
      <c r="A11695">
        <v>1169.2</v>
      </c>
      <c r="B11695">
        <v>61.139464111104097</v>
      </c>
    </row>
    <row r="11696" spans="1:2" x14ac:dyDescent="0.25">
      <c r="A11696">
        <v>1169.3</v>
      </c>
      <c r="B11696">
        <v>61.223156627146778</v>
      </c>
    </row>
    <row r="11697" spans="1:2" x14ac:dyDescent="0.25">
      <c r="A11697">
        <v>1169.4000000000001</v>
      </c>
      <c r="B11697">
        <v>61.306849143189638</v>
      </c>
    </row>
    <row r="11698" spans="1:2" x14ac:dyDescent="0.25">
      <c r="A11698">
        <v>1169.5</v>
      </c>
      <c r="B11698">
        <v>61.390541659232312</v>
      </c>
    </row>
    <row r="11699" spans="1:2" x14ac:dyDescent="0.25">
      <c r="A11699">
        <v>1169.5999999999999</v>
      </c>
      <c r="B11699">
        <v>61.474234175275178</v>
      </c>
    </row>
    <row r="11700" spans="1:2" x14ac:dyDescent="0.25">
      <c r="A11700">
        <v>1169.7</v>
      </c>
      <c r="B11700">
        <v>61.557926691317853</v>
      </c>
    </row>
    <row r="11701" spans="1:2" x14ac:dyDescent="0.25">
      <c r="A11701">
        <v>1169.8</v>
      </c>
      <c r="B11701">
        <v>61.641619207360527</v>
      </c>
    </row>
    <row r="11702" spans="1:2" x14ac:dyDescent="0.25">
      <c r="A11702">
        <v>1169.9000000000001</v>
      </c>
      <c r="B11702">
        <v>61.725311723403387</v>
      </c>
    </row>
    <row r="11703" spans="1:2" x14ac:dyDescent="0.25">
      <c r="A11703">
        <v>1170</v>
      </c>
      <c r="B11703">
        <v>61.809004239446061</v>
      </c>
    </row>
    <row r="11704" spans="1:2" x14ac:dyDescent="0.25">
      <c r="A11704">
        <v>1170.0999999999999</v>
      </c>
      <c r="B11704">
        <v>61.985928515535761</v>
      </c>
    </row>
    <row r="11705" spans="1:2" x14ac:dyDescent="0.25">
      <c r="A11705">
        <v>1170.2</v>
      </c>
      <c r="B11705">
        <v>62.162852791625063</v>
      </c>
    </row>
    <row r="11706" spans="1:2" x14ac:dyDescent="0.25">
      <c r="A11706">
        <v>1170.3</v>
      </c>
      <c r="B11706">
        <v>62.339777067714351</v>
      </c>
    </row>
    <row r="11707" spans="1:2" x14ac:dyDescent="0.25">
      <c r="A11707">
        <v>1170.4000000000001</v>
      </c>
      <c r="B11707">
        <v>62.516701343804051</v>
      </c>
    </row>
    <row r="11708" spans="1:2" x14ac:dyDescent="0.25">
      <c r="A11708">
        <v>1170.5</v>
      </c>
      <c r="B11708">
        <v>62.693625619893353</v>
      </c>
    </row>
    <row r="11709" spans="1:2" x14ac:dyDescent="0.25">
      <c r="A11709">
        <v>1170.5999999999999</v>
      </c>
      <c r="B11709">
        <v>62.870549895983054</v>
      </c>
    </row>
    <row r="11710" spans="1:2" x14ac:dyDescent="0.25">
      <c r="A11710">
        <v>1170.7</v>
      </c>
      <c r="B11710">
        <v>63.047474172072342</v>
      </c>
    </row>
    <row r="11711" spans="1:2" x14ac:dyDescent="0.25">
      <c r="A11711">
        <v>1170.8</v>
      </c>
      <c r="B11711">
        <v>63.224398448161637</v>
      </c>
    </row>
    <row r="11712" spans="1:2" x14ac:dyDescent="0.25">
      <c r="A11712">
        <v>1170.9000000000001</v>
      </c>
      <c r="B11712">
        <v>63.401322724251337</v>
      </c>
    </row>
    <row r="11713" spans="1:2" x14ac:dyDescent="0.25">
      <c r="A11713">
        <v>1171</v>
      </c>
      <c r="B11713">
        <v>63.578247000340632</v>
      </c>
    </row>
    <row r="11714" spans="1:2" x14ac:dyDescent="0.25">
      <c r="A11714">
        <v>1171.0999999999999</v>
      </c>
      <c r="B11714">
        <v>63.666702924869497</v>
      </c>
    </row>
    <row r="11715" spans="1:2" x14ac:dyDescent="0.25">
      <c r="A11715">
        <v>1171.2</v>
      </c>
      <c r="B11715">
        <v>63.755158849398178</v>
      </c>
    </row>
    <row r="11716" spans="1:2" x14ac:dyDescent="0.25">
      <c r="A11716">
        <v>1171.3</v>
      </c>
      <c r="B11716">
        <v>63.843614773926852</v>
      </c>
    </row>
    <row r="11717" spans="1:2" x14ac:dyDescent="0.25">
      <c r="A11717">
        <v>1171.4000000000001</v>
      </c>
      <c r="B11717">
        <v>63.932070698455718</v>
      </c>
    </row>
    <row r="11718" spans="1:2" x14ac:dyDescent="0.25">
      <c r="A11718">
        <v>1171.5</v>
      </c>
      <c r="B11718">
        <v>64.020526622984391</v>
      </c>
    </row>
    <row r="11719" spans="1:2" x14ac:dyDescent="0.25">
      <c r="A11719">
        <v>1171.5999999999999</v>
      </c>
      <c r="B11719">
        <v>64.108982547513264</v>
      </c>
    </row>
    <row r="11720" spans="1:2" x14ac:dyDescent="0.25">
      <c r="A11720">
        <v>1171.7</v>
      </c>
      <c r="B11720">
        <v>64.197438472041938</v>
      </c>
    </row>
    <row r="11721" spans="1:2" x14ac:dyDescent="0.25">
      <c r="A11721">
        <v>1171.8</v>
      </c>
      <c r="B11721">
        <v>64.285894396570612</v>
      </c>
    </row>
    <row r="11722" spans="1:2" x14ac:dyDescent="0.25">
      <c r="A11722">
        <v>1171.9000000000001</v>
      </c>
      <c r="B11722">
        <v>64.374350321099485</v>
      </c>
    </row>
    <row r="11723" spans="1:2" x14ac:dyDescent="0.25">
      <c r="A11723">
        <v>1172</v>
      </c>
      <c r="B11723">
        <v>64.462806245628158</v>
      </c>
    </row>
    <row r="11724" spans="1:2" x14ac:dyDescent="0.25">
      <c r="A11724">
        <v>1172.0999999999999</v>
      </c>
      <c r="B11724">
        <v>64.591139293182891</v>
      </c>
    </row>
    <row r="11725" spans="1:2" x14ac:dyDescent="0.25">
      <c r="A11725">
        <v>1172.2</v>
      </c>
      <c r="B11725">
        <v>64.719472340737326</v>
      </c>
    </row>
    <row r="11726" spans="1:2" x14ac:dyDescent="0.25">
      <c r="A11726">
        <v>1172.3</v>
      </c>
      <c r="B11726">
        <v>64.847805388291761</v>
      </c>
    </row>
    <row r="11727" spans="1:2" x14ac:dyDescent="0.25">
      <c r="A11727">
        <v>1172.4000000000001</v>
      </c>
      <c r="B11727">
        <v>64.976138435846494</v>
      </c>
    </row>
    <row r="11728" spans="1:2" x14ac:dyDescent="0.25">
      <c r="A11728">
        <v>1172.5</v>
      </c>
      <c r="B11728">
        <v>65.104471483400943</v>
      </c>
    </row>
    <row r="11729" spans="1:2" x14ac:dyDescent="0.25">
      <c r="A11729">
        <v>1172.5999999999999</v>
      </c>
      <c r="B11729">
        <v>65.232804530955661</v>
      </c>
    </row>
    <row r="11730" spans="1:2" x14ac:dyDescent="0.25">
      <c r="A11730">
        <v>1172.7</v>
      </c>
      <c r="B11730">
        <v>65.36113757851011</v>
      </c>
    </row>
    <row r="11731" spans="1:2" x14ac:dyDescent="0.25">
      <c r="A11731">
        <v>1172.8</v>
      </c>
      <c r="B11731">
        <v>65.489470626064545</v>
      </c>
    </row>
    <row r="11732" spans="1:2" x14ac:dyDescent="0.25">
      <c r="A11732">
        <v>1172.9000000000001</v>
      </c>
      <c r="B11732">
        <v>65.617803673619278</v>
      </c>
    </row>
    <row r="11733" spans="1:2" x14ac:dyDescent="0.25">
      <c r="A11733">
        <v>1173</v>
      </c>
      <c r="B11733">
        <v>65.746136721173713</v>
      </c>
    </row>
    <row r="11734" spans="1:2" x14ac:dyDescent="0.25">
      <c r="A11734">
        <v>1173.0999999999999</v>
      </c>
      <c r="B11734">
        <v>65.803313862938424</v>
      </c>
    </row>
    <row r="11735" spans="1:2" x14ac:dyDescent="0.25">
      <c r="A11735">
        <v>1173.2</v>
      </c>
      <c r="B11735">
        <v>65.860491004703007</v>
      </c>
    </row>
    <row r="11736" spans="1:2" x14ac:dyDescent="0.25">
      <c r="A11736">
        <v>1173.3</v>
      </c>
      <c r="B11736">
        <v>65.917668146467591</v>
      </c>
    </row>
    <row r="11737" spans="1:2" x14ac:dyDescent="0.25">
      <c r="A11737">
        <v>1173.4000000000001</v>
      </c>
      <c r="B11737">
        <v>65.974845288232302</v>
      </c>
    </row>
    <row r="11738" spans="1:2" x14ac:dyDescent="0.25">
      <c r="A11738">
        <v>1173.5</v>
      </c>
      <c r="B11738">
        <v>66.032022429996886</v>
      </c>
    </row>
    <row r="11739" spans="1:2" x14ac:dyDescent="0.25">
      <c r="A11739">
        <v>1173.5999999999999</v>
      </c>
      <c r="B11739">
        <v>66.089199571761611</v>
      </c>
    </row>
    <row r="11740" spans="1:2" x14ac:dyDescent="0.25">
      <c r="A11740">
        <v>1173.7</v>
      </c>
      <c r="B11740">
        <v>66.146376713526195</v>
      </c>
    </row>
    <row r="11741" spans="1:2" x14ac:dyDescent="0.25">
      <c r="A11741">
        <v>1173.8</v>
      </c>
      <c r="B11741">
        <v>66.203553855290778</v>
      </c>
    </row>
    <row r="11742" spans="1:2" x14ac:dyDescent="0.25">
      <c r="A11742">
        <v>1173.9000000000001</v>
      </c>
      <c r="B11742">
        <v>66.260730997055489</v>
      </c>
    </row>
    <row r="11743" spans="1:2" x14ac:dyDescent="0.25">
      <c r="A11743">
        <v>1174</v>
      </c>
      <c r="B11743">
        <v>66.317908138820073</v>
      </c>
    </row>
    <row r="11744" spans="1:2" x14ac:dyDescent="0.25">
      <c r="A11744">
        <v>1174.0999999999999</v>
      </c>
      <c r="B11744">
        <v>66.48048462259861</v>
      </c>
    </row>
    <row r="11745" spans="1:2" x14ac:dyDescent="0.25">
      <c r="A11745">
        <v>1174.2</v>
      </c>
      <c r="B11745">
        <v>66.643061106376763</v>
      </c>
    </row>
    <row r="11746" spans="1:2" x14ac:dyDescent="0.25">
      <c r="A11746">
        <v>1174.3</v>
      </c>
      <c r="B11746">
        <v>66.80563759015493</v>
      </c>
    </row>
    <row r="11747" spans="1:2" x14ac:dyDescent="0.25">
      <c r="A11747">
        <v>1174.4000000000001</v>
      </c>
      <c r="B11747">
        <v>66.968214073933467</v>
      </c>
    </row>
    <row r="11748" spans="1:2" x14ac:dyDescent="0.25">
      <c r="A11748">
        <v>1174.5</v>
      </c>
      <c r="B11748">
        <v>67.130790557711634</v>
      </c>
    </row>
    <row r="11749" spans="1:2" x14ac:dyDescent="0.25">
      <c r="A11749">
        <v>1174.5999999999999</v>
      </c>
      <c r="B11749">
        <v>67.293367041490157</v>
      </c>
    </row>
    <row r="11750" spans="1:2" x14ac:dyDescent="0.25">
      <c r="A11750">
        <v>1174.7</v>
      </c>
      <c r="B11750">
        <v>67.455943525268324</v>
      </c>
    </row>
    <row r="11751" spans="1:2" x14ac:dyDescent="0.25">
      <c r="A11751">
        <v>1174.8</v>
      </c>
      <c r="B11751">
        <v>67.618520009046492</v>
      </c>
    </row>
    <row r="11752" spans="1:2" x14ac:dyDescent="0.25">
      <c r="A11752">
        <v>1174.9000000000001</v>
      </c>
      <c r="B11752">
        <v>67.781096492825014</v>
      </c>
    </row>
    <row r="11753" spans="1:2" x14ac:dyDescent="0.25">
      <c r="A11753">
        <v>1175</v>
      </c>
      <c r="B11753">
        <v>67.943672976603182</v>
      </c>
    </row>
    <row r="11754" spans="1:2" x14ac:dyDescent="0.25">
      <c r="A11754">
        <v>1175.0999999999999</v>
      </c>
      <c r="B11754">
        <v>68.081040681357536</v>
      </c>
    </row>
    <row r="11755" spans="1:2" x14ac:dyDescent="0.25">
      <c r="A11755">
        <v>1175.2</v>
      </c>
      <c r="B11755">
        <v>68.218408386111577</v>
      </c>
    </row>
    <row r="11756" spans="1:2" x14ac:dyDescent="0.25">
      <c r="A11756">
        <v>1175.3</v>
      </c>
      <c r="B11756">
        <v>68.355776090865618</v>
      </c>
    </row>
    <row r="11757" spans="1:2" x14ac:dyDescent="0.25">
      <c r="A11757">
        <v>1175.4000000000001</v>
      </c>
      <c r="B11757">
        <v>68.493143795619972</v>
      </c>
    </row>
    <row r="11758" spans="1:2" x14ac:dyDescent="0.25">
      <c r="A11758">
        <v>1175.5</v>
      </c>
      <c r="B11758">
        <v>68.630511500374013</v>
      </c>
    </row>
    <row r="11759" spans="1:2" x14ac:dyDescent="0.25">
      <c r="A11759">
        <v>1175.5999999999999</v>
      </c>
      <c r="B11759">
        <v>68.767879205128381</v>
      </c>
    </row>
    <row r="11760" spans="1:2" x14ac:dyDescent="0.25">
      <c r="A11760">
        <v>1175.7</v>
      </c>
      <c r="B11760">
        <v>68.905246909882422</v>
      </c>
    </row>
    <row r="11761" spans="1:2" x14ac:dyDescent="0.25">
      <c r="A11761">
        <v>1175.8</v>
      </c>
      <c r="B11761">
        <v>69.042614614636463</v>
      </c>
    </row>
    <row r="11762" spans="1:2" x14ac:dyDescent="0.25">
      <c r="A11762">
        <v>1175.9000000000001</v>
      </c>
      <c r="B11762">
        <v>69.179982319390817</v>
      </c>
    </row>
    <row r="11763" spans="1:2" x14ac:dyDescent="0.25">
      <c r="A11763">
        <v>1176</v>
      </c>
      <c r="B11763">
        <v>69.317350024144858</v>
      </c>
    </row>
    <row r="11764" spans="1:2" x14ac:dyDescent="0.25">
      <c r="A11764">
        <v>1176.0999999999999</v>
      </c>
      <c r="B11764">
        <v>69.409663668306649</v>
      </c>
    </row>
    <row r="11765" spans="1:2" x14ac:dyDescent="0.25">
      <c r="A11765">
        <v>1176.2</v>
      </c>
      <c r="B11765">
        <v>69.501977312468227</v>
      </c>
    </row>
    <row r="11766" spans="1:2" x14ac:dyDescent="0.25">
      <c r="A11766">
        <v>1176.3</v>
      </c>
      <c r="B11766">
        <v>69.594290956629791</v>
      </c>
    </row>
    <row r="11767" spans="1:2" x14ac:dyDescent="0.25">
      <c r="A11767">
        <v>1176.4000000000001</v>
      </c>
      <c r="B11767">
        <v>69.686604600791583</v>
      </c>
    </row>
    <row r="11768" spans="1:2" x14ac:dyDescent="0.25">
      <c r="A11768">
        <v>1176.5</v>
      </c>
      <c r="B11768">
        <v>69.778918244953161</v>
      </c>
    </row>
    <row r="11769" spans="1:2" x14ac:dyDescent="0.25">
      <c r="A11769">
        <v>1176.5999999999999</v>
      </c>
      <c r="B11769">
        <v>69.871231889114952</v>
      </c>
    </row>
    <row r="11770" spans="1:2" x14ac:dyDescent="0.25">
      <c r="A11770">
        <v>1176.7</v>
      </c>
      <c r="B11770">
        <v>69.96354553327653</v>
      </c>
    </row>
    <row r="11771" spans="1:2" x14ac:dyDescent="0.25">
      <c r="A11771">
        <v>1176.8</v>
      </c>
      <c r="B11771">
        <v>70.055859177438094</v>
      </c>
    </row>
    <row r="11772" spans="1:2" x14ac:dyDescent="0.25">
      <c r="A11772">
        <v>1176.9000000000001</v>
      </c>
      <c r="B11772">
        <v>70.148172821599886</v>
      </c>
    </row>
    <row r="11773" spans="1:2" x14ac:dyDescent="0.25">
      <c r="A11773">
        <v>1177</v>
      </c>
      <c r="B11773">
        <v>70.240486465761464</v>
      </c>
    </row>
    <row r="11774" spans="1:2" x14ac:dyDescent="0.25">
      <c r="A11774">
        <v>1177.0999999999999</v>
      </c>
      <c r="B11774">
        <v>70.348806079460161</v>
      </c>
    </row>
    <row r="11775" spans="1:2" x14ac:dyDescent="0.25">
      <c r="A11775">
        <v>1177.2</v>
      </c>
      <c r="B11775">
        <v>70.457125693158616</v>
      </c>
    </row>
    <row r="11776" spans="1:2" x14ac:dyDescent="0.25">
      <c r="A11776">
        <v>1177.3</v>
      </c>
      <c r="B11776">
        <v>70.565445306857086</v>
      </c>
    </row>
    <row r="11777" spans="1:2" x14ac:dyDescent="0.25">
      <c r="A11777">
        <v>1177.4000000000001</v>
      </c>
      <c r="B11777">
        <v>70.673764920555783</v>
      </c>
    </row>
    <row r="11778" spans="1:2" x14ac:dyDescent="0.25">
      <c r="A11778">
        <v>1177.5</v>
      </c>
      <c r="B11778">
        <v>70.782084534254238</v>
      </c>
    </row>
    <row r="11779" spans="1:2" x14ac:dyDescent="0.25">
      <c r="A11779">
        <v>1177.5999999999999</v>
      </c>
      <c r="B11779">
        <v>70.890404147952935</v>
      </c>
    </row>
    <row r="11780" spans="1:2" x14ac:dyDescent="0.25">
      <c r="A11780">
        <v>1177.7</v>
      </c>
      <c r="B11780">
        <v>70.998723761651391</v>
      </c>
    </row>
    <row r="11781" spans="1:2" x14ac:dyDescent="0.25">
      <c r="A11781">
        <v>1177.8</v>
      </c>
      <c r="B11781">
        <v>71.107043375349861</v>
      </c>
    </row>
    <row r="11782" spans="1:2" x14ac:dyDescent="0.25">
      <c r="A11782">
        <v>1177.9000000000001</v>
      </c>
      <c r="B11782">
        <v>71.215362989048558</v>
      </c>
    </row>
    <row r="11783" spans="1:2" x14ac:dyDescent="0.25">
      <c r="A11783">
        <v>1178</v>
      </c>
      <c r="B11783">
        <v>71.323682602747013</v>
      </c>
    </row>
    <row r="11784" spans="1:2" x14ac:dyDescent="0.25">
      <c r="A11784">
        <v>1178.0999999999999</v>
      </c>
      <c r="B11784">
        <v>71.456009545735199</v>
      </c>
    </row>
    <row r="11785" spans="1:2" x14ac:dyDescent="0.25">
      <c r="A11785">
        <v>1178.2</v>
      </c>
      <c r="B11785">
        <v>71.588336488723087</v>
      </c>
    </row>
    <row r="11786" spans="1:2" x14ac:dyDescent="0.25">
      <c r="A11786">
        <v>1178.3</v>
      </c>
      <c r="B11786">
        <v>71.72066343171096</v>
      </c>
    </row>
    <row r="11787" spans="1:2" x14ac:dyDescent="0.25">
      <c r="A11787">
        <v>1178.4000000000001</v>
      </c>
      <c r="B11787">
        <v>71.852990374699147</v>
      </c>
    </row>
    <row r="11788" spans="1:2" x14ac:dyDescent="0.25">
      <c r="A11788">
        <v>1178.5</v>
      </c>
      <c r="B11788">
        <v>71.985317317687034</v>
      </c>
    </row>
    <row r="11789" spans="1:2" x14ac:dyDescent="0.25">
      <c r="A11789">
        <v>1178.5999999999999</v>
      </c>
      <c r="B11789">
        <v>72.11764426067522</v>
      </c>
    </row>
    <row r="11790" spans="1:2" x14ac:dyDescent="0.25">
      <c r="A11790">
        <v>1178.7</v>
      </c>
      <c r="B11790">
        <v>72.249971203663108</v>
      </c>
    </row>
    <row r="11791" spans="1:2" x14ac:dyDescent="0.25">
      <c r="A11791">
        <v>1178.8</v>
      </c>
      <c r="B11791">
        <v>72.382298146650982</v>
      </c>
    </row>
    <row r="11792" spans="1:2" x14ac:dyDescent="0.25">
      <c r="A11792">
        <v>1178.9000000000001</v>
      </c>
      <c r="B11792">
        <v>72.514625089639168</v>
      </c>
    </row>
    <row r="11793" spans="1:2" x14ac:dyDescent="0.25">
      <c r="A11793">
        <v>1179</v>
      </c>
      <c r="B11793">
        <v>72.646952032627055</v>
      </c>
    </row>
    <row r="11794" spans="1:2" x14ac:dyDescent="0.25">
      <c r="A11794">
        <v>1179.0999999999999</v>
      </c>
      <c r="B11794">
        <v>72.769919070668507</v>
      </c>
    </row>
    <row r="11795" spans="1:2" x14ac:dyDescent="0.25">
      <c r="A11795">
        <v>1179.2</v>
      </c>
      <c r="B11795">
        <v>72.892886108709675</v>
      </c>
    </row>
    <row r="11796" spans="1:2" x14ac:dyDescent="0.25">
      <c r="A11796">
        <v>1179.3</v>
      </c>
      <c r="B11796">
        <v>73.015853146750842</v>
      </c>
    </row>
    <row r="11797" spans="1:2" x14ac:dyDescent="0.25">
      <c r="A11797">
        <v>1179.4000000000001</v>
      </c>
      <c r="B11797">
        <v>73.13882018479228</v>
      </c>
    </row>
    <row r="11798" spans="1:2" x14ac:dyDescent="0.25">
      <c r="A11798">
        <v>1179.5</v>
      </c>
      <c r="B11798">
        <v>73.261787222833448</v>
      </c>
    </row>
    <row r="11799" spans="1:2" x14ac:dyDescent="0.25">
      <c r="A11799">
        <v>1179.5999999999999</v>
      </c>
      <c r="B11799">
        <v>73.3847542608749</v>
      </c>
    </row>
    <row r="11800" spans="1:2" x14ac:dyDescent="0.25">
      <c r="A11800">
        <v>1179.7</v>
      </c>
      <c r="B11800">
        <v>73.507721298916067</v>
      </c>
    </row>
    <row r="11801" spans="1:2" x14ac:dyDescent="0.25">
      <c r="A11801">
        <v>1179.8</v>
      </c>
      <c r="B11801">
        <v>73.630688336957235</v>
      </c>
    </row>
    <row r="11802" spans="1:2" x14ac:dyDescent="0.25">
      <c r="A11802">
        <v>1179.9000000000001</v>
      </c>
      <c r="B11802">
        <v>73.753655374998687</v>
      </c>
    </row>
    <row r="11803" spans="1:2" x14ac:dyDescent="0.25">
      <c r="A11803">
        <v>1180</v>
      </c>
      <c r="B11803">
        <v>73.876622413039854</v>
      </c>
    </row>
    <row r="11804" spans="1:2" x14ac:dyDescent="0.25">
      <c r="A11804">
        <v>1180.0999999999999</v>
      </c>
      <c r="B11804">
        <v>73.984991790522784</v>
      </c>
    </row>
    <row r="11805" spans="1:2" x14ac:dyDescent="0.25">
      <c r="A11805">
        <v>1180.2</v>
      </c>
      <c r="B11805">
        <v>74.093361168005458</v>
      </c>
    </row>
    <row r="11806" spans="1:2" x14ac:dyDescent="0.25">
      <c r="A11806">
        <v>1180.3</v>
      </c>
      <c r="B11806">
        <v>74.201730545488132</v>
      </c>
    </row>
    <row r="11807" spans="1:2" x14ac:dyDescent="0.25">
      <c r="A11807">
        <v>1180.4000000000001</v>
      </c>
      <c r="B11807">
        <v>74.310099922971062</v>
      </c>
    </row>
    <row r="11808" spans="1:2" x14ac:dyDescent="0.25">
      <c r="A11808">
        <v>1180.5</v>
      </c>
      <c r="B11808">
        <v>74.418469300453737</v>
      </c>
    </row>
    <row r="11809" spans="1:2" x14ac:dyDescent="0.25">
      <c r="A11809">
        <v>1180.5999999999999</v>
      </c>
      <c r="B11809">
        <v>74.526838677936666</v>
      </c>
    </row>
    <row r="11810" spans="1:2" x14ac:dyDescent="0.25">
      <c r="A11810">
        <v>1180.7</v>
      </c>
      <c r="B11810">
        <v>74.635208055419341</v>
      </c>
    </row>
    <row r="11811" spans="1:2" x14ac:dyDescent="0.25">
      <c r="A11811">
        <v>1180.8</v>
      </c>
      <c r="B11811">
        <v>74.743577432902015</v>
      </c>
    </row>
    <row r="11812" spans="1:2" x14ac:dyDescent="0.25">
      <c r="A11812">
        <v>1180.9000000000001</v>
      </c>
      <c r="B11812">
        <v>74.851946810384945</v>
      </c>
    </row>
    <row r="11813" spans="1:2" x14ac:dyDescent="0.25">
      <c r="A11813">
        <v>1181</v>
      </c>
      <c r="B11813">
        <v>74.960316187867619</v>
      </c>
    </row>
    <row r="11814" spans="1:2" x14ac:dyDescent="0.25">
      <c r="A11814">
        <v>1181.0999999999999</v>
      </c>
      <c r="B11814">
        <v>74.992850468488484</v>
      </c>
    </row>
    <row r="11815" spans="1:2" x14ac:dyDescent="0.25">
      <c r="A11815">
        <v>1181.2</v>
      </c>
      <c r="B11815">
        <v>75.025384749109264</v>
      </c>
    </row>
    <row r="11816" spans="1:2" x14ac:dyDescent="0.25">
      <c r="A11816">
        <v>1181.3</v>
      </c>
      <c r="B11816">
        <v>75.057919029730058</v>
      </c>
    </row>
    <row r="11817" spans="1:2" x14ac:dyDescent="0.25">
      <c r="A11817">
        <v>1181.4000000000001</v>
      </c>
      <c r="B11817">
        <v>75.09045331035091</v>
      </c>
    </row>
    <row r="11818" spans="1:2" x14ac:dyDescent="0.25">
      <c r="A11818">
        <v>1181.5</v>
      </c>
      <c r="B11818">
        <v>75.122987590971704</v>
      </c>
    </row>
    <row r="11819" spans="1:2" x14ac:dyDescent="0.25">
      <c r="A11819">
        <v>1181.5999999999999</v>
      </c>
      <c r="B11819">
        <v>75.155521871592569</v>
      </c>
    </row>
    <row r="11820" spans="1:2" x14ac:dyDescent="0.25">
      <c r="A11820">
        <v>1181.7</v>
      </c>
      <c r="B11820">
        <v>75.188056152213349</v>
      </c>
    </row>
    <row r="11821" spans="1:2" x14ac:dyDescent="0.25">
      <c r="A11821">
        <v>1181.8</v>
      </c>
      <c r="B11821">
        <v>75.220590432834143</v>
      </c>
    </row>
    <row r="11822" spans="1:2" x14ac:dyDescent="0.25">
      <c r="A11822">
        <v>1181.9000000000001</v>
      </c>
      <c r="B11822">
        <v>75.253124713454994</v>
      </c>
    </row>
    <row r="11823" spans="1:2" x14ac:dyDescent="0.25">
      <c r="A11823">
        <v>1182</v>
      </c>
      <c r="B11823">
        <v>75.285658994075789</v>
      </c>
    </row>
    <row r="11824" spans="1:2" x14ac:dyDescent="0.25">
      <c r="A11824">
        <v>1182.0999999999999</v>
      </c>
      <c r="B11824">
        <v>75.259457050259741</v>
      </c>
    </row>
    <row r="11825" spans="1:2" x14ac:dyDescent="0.25">
      <c r="A11825">
        <v>1182.2</v>
      </c>
      <c r="B11825">
        <v>75.23325510644375</v>
      </c>
    </row>
    <row r="11826" spans="1:2" x14ac:dyDescent="0.25">
      <c r="A11826">
        <v>1182.3</v>
      </c>
      <c r="B11826">
        <v>75.207053162627759</v>
      </c>
    </row>
    <row r="11827" spans="1:2" x14ac:dyDescent="0.25">
      <c r="A11827">
        <v>1182.4000000000001</v>
      </c>
      <c r="B11827">
        <v>75.180851218811711</v>
      </c>
    </row>
    <row r="11828" spans="1:2" x14ac:dyDescent="0.25">
      <c r="A11828">
        <v>1182.5</v>
      </c>
      <c r="B11828">
        <v>75.154649274995734</v>
      </c>
    </row>
    <row r="11829" spans="1:2" x14ac:dyDescent="0.25">
      <c r="A11829">
        <v>1182.5999999999999</v>
      </c>
      <c r="B11829">
        <v>75.128447331179672</v>
      </c>
    </row>
    <row r="11830" spans="1:2" x14ac:dyDescent="0.25">
      <c r="A11830">
        <v>1182.7</v>
      </c>
      <c r="B11830">
        <v>75.102245387363695</v>
      </c>
    </row>
    <row r="11831" spans="1:2" x14ac:dyDescent="0.25">
      <c r="A11831">
        <v>1182.8</v>
      </c>
      <c r="B11831">
        <v>75.076043443547704</v>
      </c>
    </row>
    <row r="11832" spans="1:2" x14ac:dyDescent="0.25">
      <c r="A11832">
        <v>1182.9000000000001</v>
      </c>
      <c r="B11832">
        <v>75.049841499731656</v>
      </c>
    </row>
    <row r="11833" spans="1:2" x14ac:dyDescent="0.25">
      <c r="A11833">
        <v>1183</v>
      </c>
      <c r="B11833">
        <v>75.023639555915665</v>
      </c>
    </row>
    <row r="11834" spans="1:2" x14ac:dyDescent="0.25">
      <c r="A11834">
        <v>1183.0999999999999</v>
      </c>
      <c r="B11834">
        <v>75.098838642002661</v>
      </c>
    </row>
    <row r="11835" spans="1:2" x14ac:dyDescent="0.25">
      <c r="A11835">
        <v>1183.2</v>
      </c>
      <c r="B11835">
        <v>75.174037728089473</v>
      </c>
    </row>
    <row r="11836" spans="1:2" x14ac:dyDescent="0.25">
      <c r="A11836">
        <v>1183.3</v>
      </c>
      <c r="B11836">
        <v>75.2492368141763</v>
      </c>
    </row>
    <row r="11837" spans="1:2" x14ac:dyDescent="0.25">
      <c r="A11837">
        <v>1183.4000000000001</v>
      </c>
      <c r="B11837">
        <v>75.324435900263282</v>
      </c>
    </row>
    <row r="11838" spans="1:2" x14ac:dyDescent="0.25">
      <c r="A11838">
        <v>1183.5</v>
      </c>
      <c r="B11838">
        <v>75.399634986350108</v>
      </c>
    </row>
    <row r="11839" spans="1:2" x14ac:dyDescent="0.25">
      <c r="A11839">
        <v>1183.5999999999999</v>
      </c>
      <c r="B11839">
        <v>75.474834072437105</v>
      </c>
    </row>
    <row r="11840" spans="1:2" x14ac:dyDescent="0.25">
      <c r="A11840">
        <v>1183.7</v>
      </c>
      <c r="B11840">
        <v>75.550033158523917</v>
      </c>
    </row>
    <row r="11841" spans="1:2" x14ac:dyDescent="0.25">
      <c r="A11841">
        <v>1183.8</v>
      </c>
      <c r="B11841">
        <v>75.625232244610743</v>
      </c>
    </row>
    <row r="11842" spans="1:2" x14ac:dyDescent="0.25">
      <c r="A11842">
        <v>1183.9000000000001</v>
      </c>
      <c r="B11842">
        <v>75.700431330697725</v>
      </c>
    </row>
    <row r="11843" spans="1:2" x14ac:dyDescent="0.25">
      <c r="A11843">
        <v>1184</v>
      </c>
      <c r="B11843">
        <v>75.775630416784551</v>
      </c>
    </row>
    <row r="11844" spans="1:2" x14ac:dyDescent="0.25">
      <c r="A11844">
        <v>1184.0999999999999</v>
      </c>
      <c r="B11844">
        <v>75.805416012758215</v>
      </c>
    </row>
    <row r="11845" spans="1:2" x14ac:dyDescent="0.25">
      <c r="A11845">
        <v>1184.2</v>
      </c>
      <c r="B11845">
        <v>75.835201608731808</v>
      </c>
    </row>
    <row r="11846" spans="1:2" x14ac:dyDescent="0.25">
      <c r="A11846">
        <v>1184.3</v>
      </c>
      <c r="B11846">
        <v>75.8649872047054</v>
      </c>
    </row>
    <row r="11847" spans="1:2" x14ac:dyDescent="0.25">
      <c r="A11847">
        <v>1184.4000000000001</v>
      </c>
      <c r="B11847">
        <v>75.894772800679064</v>
      </c>
    </row>
    <row r="11848" spans="1:2" x14ac:dyDescent="0.25">
      <c r="A11848">
        <v>1184.5</v>
      </c>
      <c r="B11848">
        <v>75.924558396652657</v>
      </c>
    </row>
    <row r="11849" spans="1:2" x14ac:dyDescent="0.25">
      <c r="A11849">
        <v>1184.5999999999999</v>
      </c>
      <c r="B11849">
        <v>75.95434399262632</v>
      </c>
    </row>
    <row r="11850" spans="1:2" x14ac:dyDescent="0.25">
      <c r="A11850">
        <v>1184.7</v>
      </c>
      <c r="B11850">
        <v>75.984129588599927</v>
      </c>
    </row>
    <row r="11851" spans="1:2" x14ac:dyDescent="0.25">
      <c r="A11851">
        <v>1184.8</v>
      </c>
      <c r="B11851">
        <v>76.01391518457352</v>
      </c>
    </row>
    <row r="11852" spans="1:2" x14ac:dyDescent="0.25">
      <c r="A11852">
        <v>1184.9000000000001</v>
      </c>
      <c r="B11852">
        <v>76.043700780547184</v>
      </c>
    </row>
    <row r="11853" spans="1:2" x14ac:dyDescent="0.25">
      <c r="A11853">
        <v>1185</v>
      </c>
      <c r="B11853">
        <v>76.073486376520776</v>
      </c>
    </row>
    <row r="11854" spans="1:2" x14ac:dyDescent="0.25">
      <c r="A11854">
        <v>1185.0999999999999</v>
      </c>
      <c r="B11854">
        <v>76.220908685677671</v>
      </c>
    </row>
    <row r="11855" spans="1:2" x14ac:dyDescent="0.25">
      <c r="A11855">
        <v>1185.2</v>
      </c>
      <c r="B11855">
        <v>76.368330994834238</v>
      </c>
    </row>
    <row r="11856" spans="1:2" x14ac:dyDescent="0.25">
      <c r="A11856">
        <v>1185.3</v>
      </c>
      <c r="B11856">
        <v>76.515753303990806</v>
      </c>
    </row>
    <row r="11857" spans="1:2" x14ac:dyDescent="0.25">
      <c r="A11857">
        <v>1185.4000000000001</v>
      </c>
      <c r="B11857">
        <v>76.6631756131477</v>
      </c>
    </row>
    <row r="11858" spans="1:2" x14ac:dyDescent="0.25">
      <c r="A11858">
        <v>1185.5</v>
      </c>
      <c r="B11858">
        <v>76.810597922304254</v>
      </c>
    </row>
    <row r="11859" spans="1:2" x14ac:dyDescent="0.25">
      <c r="A11859">
        <v>1185.5999999999999</v>
      </c>
      <c r="B11859">
        <v>76.958020231461163</v>
      </c>
    </row>
    <row r="11860" spans="1:2" x14ac:dyDescent="0.25">
      <c r="A11860">
        <v>1185.7</v>
      </c>
      <c r="B11860">
        <v>77.105442540617716</v>
      </c>
    </row>
    <row r="11861" spans="1:2" x14ac:dyDescent="0.25">
      <c r="A11861">
        <v>1185.8</v>
      </c>
      <c r="B11861">
        <v>77.252864849774284</v>
      </c>
    </row>
    <row r="11862" spans="1:2" x14ac:dyDescent="0.25">
      <c r="A11862">
        <v>1185.9000000000001</v>
      </c>
      <c r="B11862">
        <v>77.400287158931178</v>
      </c>
    </row>
    <row r="11863" spans="1:2" x14ac:dyDescent="0.25">
      <c r="A11863">
        <v>1186</v>
      </c>
      <c r="B11863">
        <v>77.547709468087746</v>
      </c>
    </row>
    <row r="11864" spans="1:2" x14ac:dyDescent="0.25">
      <c r="A11864">
        <v>1186.0999999999999</v>
      </c>
      <c r="B11864">
        <v>77.663859815629351</v>
      </c>
    </row>
    <row r="11865" spans="1:2" x14ac:dyDescent="0.25">
      <c r="A11865">
        <v>1186.2</v>
      </c>
      <c r="B11865">
        <v>77.780010163170687</v>
      </c>
    </row>
    <row r="11866" spans="1:2" x14ac:dyDescent="0.25">
      <c r="A11866">
        <v>1186.3</v>
      </c>
      <c r="B11866">
        <v>77.896160510712022</v>
      </c>
    </row>
    <row r="11867" spans="1:2" x14ac:dyDescent="0.25">
      <c r="A11867">
        <v>1186.4000000000001</v>
      </c>
      <c r="B11867">
        <v>78.012310858253628</v>
      </c>
    </row>
    <row r="11868" spans="1:2" x14ac:dyDescent="0.25">
      <c r="A11868">
        <v>1186.5</v>
      </c>
      <c r="B11868">
        <v>78.128461205794963</v>
      </c>
    </row>
    <row r="11869" spans="1:2" x14ac:dyDescent="0.25">
      <c r="A11869">
        <v>1186.5999999999999</v>
      </c>
      <c r="B11869">
        <v>78.244611553336568</v>
      </c>
    </row>
    <row r="11870" spans="1:2" x14ac:dyDescent="0.25">
      <c r="A11870">
        <v>1186.7</v>
      </c>
      <c r="B11870">
        <v>78.360761900877918</v>
      </c>
    </row>
    <row r="11871" spans="1:2" x14ac:dyDescent="0.25">
      <c r="A11871">
        <v>1186.8</v>
      </c>
      <c r="B11871">
        <v>78.476912248419254</v>
      </c>
    </row>
    <row r="11872" spans="1:2" x14ac:dyDescent="0.25">
      <c r="A11872">
        <v>1186.9000000000001</v>
      </c>
      <c r="B11872">
        <v>78.593062595960859</v>
      </c>
    </row>
    <row r="11873" spans="1:2" x14ac:dyDescent="0.25">
      <c r="A11873">
        <v>1187</v>
      </c>
      <c r="B11873">
        <v>78.709212943502195</v>
      </c>
    </row>
    <row r="11874" spans="1:2" x14ac:dyDescent="0.25">
      <c r="A11874">
        <v>1187.0999999999999</v>
      </c>
      <c r="B11874">
        <v>78.785076234237067</v>
      </c>
    </row>
    <row r="11875" spans="1:2" x14ac:dyDescent="0.25">
      <c r="A11875">
        <v>1187.2</v>
      </c>
      <c r="B11875">
        <v>78.860939524971783</v>
      </c>
    </row>
    <row r="11876" spans="1:2" x14ac:dyDescent="0.25">
      <c r="A11876">
        <v>1187.3</v>
      </c>
      <c r="B11876">
        <v>78.936802815706486</v>
      </c>
    </row>
    <row r="11877" spans="1:2" x14ac:dyDescent="0.25">
      <c r="A11877">
        <v>1187.4000000000001</v>
      </c>
      <c r="B11877">
        <v>79.012666106441358</v>
      </c>
    </row>
    <row r="11878" spans="1:2" x14ac:dyDescent="0.25">
      <c r="A11878">
        <v>1187.5</v>
      </c>
      <c r="B11878">
        <v>79.088529397176075</v>
      </c>
    </row>
    <row r="11879" spans="1:2" x14ac:dyDescent="0.25">
      <c r="A11879">
        <v>1187.5999999999999</v>
      </c>
      <c r="B11879">
        <v>79.164392687910947</v>
      </c>
    </row>
    <row r="11880" spans="1:2" x14ac:dyDescent="0.25">
      <c r="A11880">
        <v>1187.7</v>
      </c>
      <c r="B11880">
        <v>79.240255978645649</v>
      </c>
    </row>
    <row r="11881" spans="1:2" x14ac:dyDescent="0.25">
      <c r="A11881">
        <v>1187.8</v>
      </c>
      <c r="B11881">
        <v>79.316119269380351</v>
      </c>
    </row>
    <row r="11882" spans="1:2" x14ac:dyDescent="0.25">
      <c r="A11882">
        <v>1187.9000000000001</v>
      </c>
      <c r="B11882">
        <v>79.391982560115238</v>
      </c>
    </row>
    <row r="11883" spans="1:2" x14ac:dyDescent="0.25">
      <c r="A11883">
        <v>1188</v>
      </c>
      <c r="B11883">
        <v>79.46784585084994</v>
      </c>
    </row>
    <row r="11884" spans="1:2" x14ac:dyDescent="0.25">
      <c r="A11884">
        <v>1188.0999999999999</v>
      </c>
      <c r="B11884">
        <v>79.454280784686276</v>
      </c>
    </row>
    <row r="11885" spans="1:2" x14ac:dyDescent="0.25">
      <c r="A11885">
        <v>1188.2</v>
      </c>
      <c r="B11885">
        <v>79.440715718522654</v>
      </c>
    </row>
    <row r="11886" spans="1:2" x14ac:dyDescent="0.25">
      <c r="A11886">
        <v>1188.3</v>
      </c>
      <c r="B11886">
        <v>79.427150652359018</v>
      </c>
    </row>
    <row r="11887" spans="1:2" x14ac:dyDescent="0.25">
      <c r="A11887">
        <v>1188.4000000000001</v>
      </c>
      <c r="B11887">
        <v>79.413585586195367</v>
      </c>
    </row>
    <row r="11888" spans="1:2" x14ac:dyDescent="0.25">
      <c r="A11888">
        <v>1188.5</v>
      </c>
      <c r="B11888">
        <v>79.400020520031731</v>
      </c>
    </row>
    <row r="11889" spans="1:2" x14ac:dyDescent="0.25">
      <c r="A11889">
        <v>1188.5999999999999</v>
      </c>
      <c r="B11889">
        <v>79.386455453868066</v>
      </c>
    </row>
    <row r="11890" spans="1:2" x14ac:dyDescent="0.25">
      <c r="A11890">
        <v>1188.7</v>
      </c>
      <c r="B11890">
        <v>79.372890387704444</v>
      </c>
    </row>
    <row r="11891" spans="1:2" x14ac:dyDescent="0.25">
      <c r="A11891">
        <v>1188.8</v>
      </c>
      <c r="B11891">
        <v>79.359325321540808</v>
      </c>
    </row>
    <row r="11892" spans="1:2" x14ac:dyDescent="0.25">
      <c r="A11892">
        <v>1188.9000000000001</v>
      </c>
      <c r="B11892">
        <v>79.345760255377158</v>
      </c>
    </row>
    <row r="11893" spans="1:2" x14ac:dyDescent="0.25">
      <c r="A11893">
        <v>1189</v>
      </c>
      <c r="B11893">
        <v>79.332195189213522</v>
      </c>
    </row>
    <row r="11894" spans="1:2" x14ac:dyDescent="0.25">
      <c r="A11894">
        <v>1189.0999999999999</v>
      </c>
      <c r="B11894">
        <v>79.498059627385373</v>
      </c>
    </row>
    <row r="11895" spans="1:2" x14ac:dyDescent="0.25">
      <c r="A11895">
        <v>1189.2</v>
      </c>
      <c r="B11895">
        <v>79.663924065556841</v>
      </c>
    </row>
    <row r="11896" spans="1:2" x14ac:dyDescent="0.25">
      <c r="A11896">
        <v>1189.3</v>
      </c>
      <c r="B11896">
        <v>79.829788503728309</v>
      </c>
    </row>
    <row r="11897" spans="1:2" x14ac:dyDescent="0.25">
      <c r="A11897">
        <v>1189.4000000000001</v>
      </c>
      <c r="B11897">
        <v>79.995652941900161</v>
      </c>
    </row>
    <row r="11898" spans="1:2" x14ac:dyDescent="0.25">
      <c r="A11898">
        <v>1189.5</v>
      </c>
      <c r="B11898">
        <v>80.161517380071643</v>
      </c>
    </row>
    <row r="11899" spans="1:2" x14ac:dyDescent="0.25">
      <c r="A11899">
        <v>1189.5999999999999</v>
      </c>
      <c r="B11899">
        <v>80.327381818243481</v>
      </c>
    </row>
    <row r="11900" spans="1:2" x14ac:dyDescent="0.25">
      <c r="A11900">
        <v>1189.7</v>
      </c>
      <c r="B11900">
        <v>80.493246256414963</v>
      </c>
    </row>
    <row r="11901" spans="1:2" x14ac:dyDescent="0.25">
      <c r="A11901">
        <v>1189.8</v>
      </c>
      <c r="B11901">
        <v>80.659110694586431</v>
      </c>
    </row>
    <row r="11902" spans="1:2" x14ac:dyDescent="0.25">
      <c r="A11902">
        <v>1189.9000000000001</v>
      </c>
      <c r="B11902">
        <v>80.824975132758283</v>
      </c>
    </row>
    <row r="11903" spans="1:2" x14ac:dyDescent="0.25">
      <c r="A11903">
        <v>1190</v>
      </c>
      <c r="B11903">
        <v>80.990839570929751</v>
      </c>
    </row>
    <row r="11904" spans="1:2" x14ac:dyDescent="0.25">
      <c r="A11904">
        <v>1190.0999999999999</v>
      </c>
      <c r="B11904">
        <v>80.980310486777967</v>
      </c>
    </row>
    <row r="11905" spans="1:2" x14ac:dyDescent="0.25">
      <c r="A11905">
        <v>1190.2</v>
      </c>
      <c r="B11905">
        <v>80.969781402626211</v>
      </c>
    </row>
    <row r="11906" spans="1:2" x14ac:dyDescent="0.25">
      <c r="A11906">
        <v>1190.3</v>
      </c>
      <c r="B11906">
        <v>80.959252318474455</v>
      </c>
    </row>
    <row r="11907" spans="1:2" x14ac:dyDescent="0.25">
      <c r="A11907">
        <v>1190.4000000000001</v>
      </c>
      <c r="B11907">
        <v>80.948723234322671</v>
      </c>
    </row>
    <row r="11908" spans="1:2" x14ac:dyDescent="0.25">
      <c r="A11908">
        <v>1190.5</v>
      </c>
      <c r="B11908">
        <v>80.938194150170915</v>
      </c>
    </row>
    <row r="11909" spans="1:2" x14ac:dyDescent="0.25">
      <c r="A11909">
        <v>1190.5999999999999</v>
      </c>
      <c r="B11909">
        <v>80.927665066019131</v>
      </c>
    </row>
    <row r="11910" spans="1:2" x14ac:dyDescent="0.25">
      <c r="A11910">
        <v>1190.7</v>
      </c>
      <c r="B11910">
        <v>80.917135981867361</v>
      </c>
    </row>
    <row r="11911" spans="1:2" x14ac:dyDescent="0.25">
      <c r="A11911">
        <v>1190.8</v>
      </c>
      <c r="B11911">
        <v>80.906606897715605</v>
      </c>
    </row>
    <row r="11912" spans="1:2" x14ac:dyDescent="0.25">
      <c r="A11912">
        <v>1190.9000000000001</v>
      </c>
      <c r="B11912">
        <v>80.896077813563821</v>
      </c>
    </row>
    <row r="11913" spans="1:2" x14ac:dyDescent="0.25">
      <c r="A11913">
        <v>1191</v>
      </c>
      <c r="B11913">
        <v>80.885548729412065</v>
      </c>
    </row>
    <row r="11914" spans="1:2" x14ac:dyDescent="0.25">
      <c r="A11914">
        <v>1191.0999999999999</v>
      </c>
      <c r="B11914">
        <v>80.975068681929088</v>
      </c>
    </row>
    <row r="11915" spans="1:2" x14ac:dyDescent="0.25">
      <c r="A11915">
        <v>1191.2</v>
      </c>
      <c r="B11915">
        <v>81.064588634445911</v>
      </c>
    </row>
    <row r="11916" spans="1:2" x14ac:dyDescent="0.25">
      <c r="A11916">
        <v>1191.3</v>
      </c>
      <c r="B11916">
        <v>81.154108586962735</v>
      </c>
    </row>
    <row r="11917" spans="1:2" x14ac:dyDescent="0.25">
      <c r="A11917">
        <v>1191.4000000000001</v>
      </c>
      <c r="B11917">
        <v>81.243628539479758</v>
      </c>
    </row>
    <row r="11918" spans="1:2" x14ac:dyDescent="0.25">
      <c r="A11918">
        <v>1191.5</v>
      </c>
      <c r="B11918">
        <v>81.333148491996582</v>
      </c>
    </row>
    <row r="11919" spans="1:2" x14ac:dyDescent="0.25">
      <c r="A11919">
        <v>1191.5999999999999</v>
      </c>
      <c r="B11919">
        <v>81.422668444513604</v>
      </c>
    </row>
    <row r="11920" spans="1:2" x14ac:dyDescent="0.25">
      <c r="A11920">
        <v>1191.7</v>
      </c>
      <c r="B11920">
        <v>81.512188397030414</v>
      </c>
    </row>
    <row r="11921" spans="1:2" x14ac:dyDescent="0.25">
      <c r="A11921">
        <v>1191.8</v>
      </c>
      <c r="B11921">
        <v>81.601708349547238</v>
      </c>
    </row>
    <row r="11922" spans="1:2" x14ac:dyDescent="0.25">
      <c r="A11922">
        <v>1191.9000000000001</v>
      </c>
      <c r="B11922">
        <v>81.69122830206426</v>
      </c>
    </row>
    <row r="11923" spans="1:2" x14ac:dyDescent="0.25">
      <c r="A11923">
        <v>1192</v>
      </c>
      <c r="B11923">
        <v>81.780748254581084</v>
      </c>
    </row>
    <row r="11924" spans="1:2" x14ac:dyDescent="0.25">
      <c r="A11924">
        <v>1192.0999999999999</v>
      </c>
      <c r="B11924">
        <v>81.810288840339197</v>
      </c>
    </row>
    <row r="11925" spans="1:2" x14ac:dyDescent="0.25">
      <c r="A11925">
        <v>1192.2</v>
      </c>
      <c r="B11925">
        <v>81.839829426097253</v>
      </c>
    </row>
    <row r="11926" spans="1:2" x14ac:dyDescent="0.25">
      <c r="A11926">
        <v>1192.3</v>
      </c>
      <c r="B11926">
        <v>81.869370011855295</v>
      </c>
    </row>
    <row r="11927" spans="1:2" x14ac:dyDescent="0.25">
      <c r="A11927">
        <v>1192.4000000000001</v>
      </c>
      <c r="B11927">
        <v>81.898910597613408</v>
      </c>
    </row>
    <row r="11928" spans="1:2" x14ac:dyDescent="0.25">
      <c r="A11928">
        <v>1192.5</v>
      </c>
      <c r="B11928">
        <v>81.928451183371465</v>
      </c>
    </row>
    <row r="11929" spans="1:2" x14ac:dyDescent="0.25">
      <c r="A11929">
        <v>1192.5999999999999</v>
      </c>
      <c r="B11929">
        <v>81.957991769129578</v>
      </c>
    </row>
    <row r="11930" spans="1:2" x14ac:dyDescent="0.25">
      <c r="A11930">
        <v>1192.7</v>
      </c>
      <c r="B11930">
        <v>81.98753235488762</v>
      </c>
    </row>
    <row r="11931" spans="1:2" x14ac:dyDescent="0.25">
      <c r="A11931">
        <v>1192.8</v>
      </c>
      <c r="B11931">
        <v>82.017072940645662</v>
      </c>
    </row>
    <row r="11932" spans="1:2" x14ac:dyDescent="0.25">
      <c r="A11932">
        <v>1192.9000000000001</v>
      </c>
      <c r="B11932">
        <v>82.046613526403789</v>
      </c>
    </row>
    <row r="11933" spans="1:2" x14ac:dyDescent="0.25">
      <c r="A11933">
        <v>1193</v>
      </c>
      <c r="B11933">
        <v>82.076154112161831</v>
      </c>
    </row>
    <row r="11934" spans="1:2" x14ac:dyDescent="0.25">
      <c r="A11934">
        <v>1193.0999999999999</v>
      </c>
      <c r="B11934">
        <v>82.114832567713776</v>
      </c>
    </row>
    <row r="11935" spans="1:2" x14ac:dyDescent="0.25">
      <c r="A11935">
        <v>1193.2</v>
      </c>
      <c r="B11935">
        <v>82.153511023265622</v>
      </c>
    </row>
    <row r="11936" spans="1:2" x14ac:dyDescent="0.25">
      <c r="A11936">
        <v>1193.3</v>
      </c>
      <c r="B11936">
        <v>82.192189478817482</v>
      </c>
    </row>
    <row r="11937" spans="1:2" x14ac:dyDescent="0.25">
      <c r="A11937">
        <v>1193.4000000000001</v>
      </c>
      <c r="B11937">
        <v>82.230867934369414</v>
      </c>
    </row>
    <row r="11938" spans="1:2" x14ac:dyDescent="0.25">
      <c r="A11938">
        <v>1193.5</v>
      </c>
      <c r="B11938">
        <v>82.269546389921274</v>
      </c>
    </row>
    <row r="11939" spans="1:2" x14ac:dyDescent="0.25">
      <c r="A11939">
        <v>1193.5999999999999</v>
      </c>
      <c r="B11939">
        <v>82.308224845473219</v>
      </c>
    </row>
    <row r="11940" spans="1:2" x14ac:dyDescent="0.25">
      <c r="A11940">
        <v>1193.7</v>
      </c>
      <c r="B11940">
        <v>82.346903301025066</v>
      </c>
    </row>
    <row r="11941" spans="1:2" x14ac:dyDescent="0.25">
      <c r="A11941">
        <v>1193.8</v>
      </c>
      <c r="B11941">
        <v>82.385581756576926</v>
      </c>
    </row>
    <row r="11942" spans="1:2" x14ac:dyDescent="0.25">
      <c r="A11942">
        <v>1193.9000000000001</v>
      </c>
      <c r="B11942">
        <v>82.424260212128857</v>
      </c>
    </row>
    <row r="11943" spans="1:2" x14ac:dyDescent="0.25">
      <c r="A11943">
        <v>1194</v>
      </c>
      <c r="B11943">
        <v>82.462938667680717</v>
      </c>
    </row>
    <row r="11944" spans="1:2" x14ac:dyDescent="0.25">
      <c r="A11944">
        <v>1194.0999999999999</v>
      </c>
      <c r="B11944">
        <v>82.475447973061449</v>
      </c>
    </row>
    <row r="11945" spans="1:2" x14ac:dyDescent="0.25">
      <c r="A11945">
        <v>1194.2</v>
      </c>
      <c r="B11945">
        <v>82.487957278442138</v>
      </c>
    </row>
    <row r="11946" spans="1:2" x14ac:dyDescent="0.25">
      <c r="A11946">
        <v>1194.3</v>
      </c>
      <c r="B11946">
        <v>82.500466583822842</v>
      </c>
    </row>
    <row r="11947" spans="1:2" x14ac:dyDescent="0.25">
      <c r="A11947">
        <v>1194.4000000000001</v>
      </c>
      <c r="B11947">
        <v>82.512975889203574</v>
      </c>
    </row>
    <row r="11948" spans="1:2" x14ac:dyDescent="0.25">
      <c r="A11948">
        <v>1194.5</v>
      </c>
      <c r="B11948">
        <v>82.525485194584263</v>
      </c>
    </row>
    <row r="11949" spans="1:2" x14ac:dyDescent="0.25">
      <c r="A11949">
        <v>1194.5999999999999</v>
      </c>
      <c r="B11949">
        <v>82.537994499964995</v>
      </c>
    </row>
    <row r="11950" spans="1:2" x14ac:dyDescent="0.25">
      <c r="A11950">
        <v>1194.7</v>
      </c>
      <c r="B11950">
        <v>82.550503805345699</v>
      </c>
    </row>
    <row r="11951" spans="1:2" x14ac:dyDescent="0.25">
      <c r="A11951">
        <v>1194.8</v>
      </c>
      <c r="B11951">
        <v>82.563013110726402</v>
      </c>
    </row>
    <row r="11952" spans="1:2" x14ac:dyDescent="0.25">
      <c r="A11952">
        <v>1194.9000000000001</v>
      </c>
      <c r="B11952">
        <v>82.57552241610712</v>
      </c>
    </row>
    <row r="11953" spans="1:2" x14ac:dyDescent="0.25">
      <c r="A11953">
        <v>1195</v>
      </c>
      <c r="B11953">
        <v>82.588031721487823</v>
      </c>
    </row>
    <row r="11954" spans="1:2" x14ac:dyDescent="0.25">
      <c r="A11954">
        <v>1195.0999999999999</v>
      </c>
      <c r="B11954">
        <v>82.572444935621846</v>
      </c>
    </row>
    <row r="11955" spans="1:2" x14ac:dyDescent="0.25">
      <c r="A11955">
        <v>1195.2</v>
      </c>
      <c r="B11955">
        <v>82.556858149755897</v>
      </c>
    </row>
    <row r="11956" spans="1:2" x14ac:dyDescent="0.25">
      <c r="A11956">
        <v>1195.3</v>
      </c>
      <c r="B11956">
        <v>82.541271363889948</v>
      </c>
    </row>
    <row r="11957" spans="1:2" x14ac:dyDescent="0.25">
      <c r="A11957">
        <v>1195.4000000000001</v>
      </c>
      <c r="B11957">
        <v>82.52568457802397</v>
      </c>
    </row>
    <row r="11958" spans="1:2" x14ac:dyDescent="0.25">
      <c r="A11958">
        <v>1195.5</v>
      </c>
      <c r="B11958">
        <v>82.510097792158021</v>
      </c>
    </row>
    <row r="11959" spans="1:2" x14ac:dyDescent="0.25">
      <c r="A11959">
        <v>1195.5999999999999</v>
      </c>
      <c r="B11959">
        <v>82.494511006292043</v>
      </c>
    </row>
    <row r="11960" spans="1:2" x14ac:dyDescent="0.25">
      <c r="A11960">
        <v>1195.7</v>
      </c>
      <c r="B11960">
        <v>82.478924220426094</v>
      </c>
    </row>
    <row r="11961" spans="1:2" x14ac:dyDescent="0.25">
      <c r="A11961">
        <v>1195.8</v>
      </c>
      <c r="B11961">
        <v>82.463337434560145</v>
      </c>
    </row>
    <row r="11962" spans="1:2" x14ac:dyDescent="0.25">
      <c r="A11962">
        <v>1195.9000000000001</v>
      </c>
      <c r="B11962">
        <v>82.447750648694168</v>
      </c>
    </row>
    <row r="11963" spans="1:2" x14ac:dyDescent="0.25">
      <c r="A11963">
        <v>1196</v>
      </c>
      <c r="B11963">
        <v>82.432163862828219</v>
      </c>
    </row>
    <row r="11964" spans="1:2" x14ac:dyDescent="0.25">
      <c r="A11964">
        <v>1196.0999999999999</v>
      </c>
      <c r="B11964">
        <v>82.561975733935569</v>
      </c>
    </row>
    <row r="11965" spans="1:2" x14ac:dyDescent="0.25">
      <c r="A11965">
        <v>1196.2</v>
      </c>
      <c r="B11965">
        <v>82.691787605042634</v>
      </c>
    </row>
    <row r="11966" spans="1:2" x14ac:dyDescent="0.25">
      <c r="A11966">
        <v>1196.3</v>
      </c>
      <c r="B11966">
        <v>82.821599476149686</v>
      </c>
    </row>
    <row r="11967" spans="1:2" x14ac:dyDescent="0.25">
      <c r="A11967">
        <v>1196.4000000000001</v>
      </c>
      <c r="B11967">
        <v>82.951411347257036</v>
      </c>
    </row>
    <row r="11968" spans="1:2" x14ac:dyDescent="0.25">
      <c r="A11968">
        <v>1196.5</v>
      </c>
      <c r="B11968">
        <v>83.081223218364102</v>
      </c>
    </row>
    <row r="11969" spans="1:2" x14ac:dyDescent="0.25">
      <c r="A11969">
        <v>1196.5999999999999</v>
      </c>
      <c r="B11969">
        <v>83.211035089471451</v>
      </c>
    </row>
    <row r="11970" spans="1:2" x14ac:dyDescent="0.25">
      <c r="A11970">
        <v>1196.7</v>
      </c>
      <c r="B11970">
        <v>83.340846960578503</v>
      </c>
    </row>
    <row r="11971" spans="1:2" x14ac:dyDescent="0.25">
      <c r="A11971">
        <v>1196.8</v>
      </c>
      <c r="B11971">
        <v>83.470658831685554</v>
      </c>
    </row>
    <row r="11972" spans="1:2" x14ac:dyDescent="0.25">
      <c r="A11972">
        <v>1196.9000000000001</v>
      </c>
      <c r="B11972">
        <v>83.600470702792919</v>
      </c>
    </row>
    <row r="11973" spans="1:2" x14ac:dyDescent="0.25">
      <c r="A11973">
        <v>1197</v>
      </c>
      <c r="B11973">
        <v>83.73028257389997</v>
      </c>
    </row>
    <row r="11974" spans="1:2" x14ac:dyDescent="0.25">
      <c r="A11974">
        <v>1197.0999999999999</v>
      </c>
      <c r="B11974">
        <v>83.755613921619002</v>
      </c>
    </row>
    <row r="11975" spans="1:2" x14ac:dyDescent="0.25">
      <c r="A11975">
        <v>1197.2</v>
      </c>
      <c r="B11975">
        <v>83.780945269337963</v>
      </c>
    </row>
    <row r="11976" spans="1:2" x14ac:dyDescent="0.25">
      <c r="A11976">
        <v>1197.3</v>
      </c>
      <c r="B11976">
        <v>83.806276617056923</v>
      </c>
    </row>
    <row r="11977" spans="1:2" x14ac:dyDescent="0.25">
      <c r="A11977">
        <v>1197.4000000000001</v>
      </c>
      <c r="B11977">
        <v>83.831607964775955</v>
      </c>
    </row>
    <row r="11978" spans="1:2" x14ac:dyDescent="0.25">
      <c r="A11978">
        <v>1197.5</v>
      </c>
      <c r="B11978">
        <v>83.856939312494916</v>
      </c>
    </row>
    <row r="11979" spans="1:2" x14ac:dyDescent="0.25">
      <c r="A11979">
        <v>1197.5999999999999</v>
      </c>
      <c r="B11979">
        <v>83.882270660213948</v>
      </c>
    </row>
    <row r="11980" spans="1:2" x14ac:dyDescent="0.25">
      <c r="A11980">
        <v>1197.7</v>
      </c>
      <c r="B11980">
        <v>83.907602007932923</v>
      </c>
    </row>
    <row r="11981" spans="1:2" x14ac:dyDescent="0.25">
      <c r="A11981">
        <v>1197.8</v>
      </c>
      <c r="B11981">
        <v>83.932933355651883</v>
      </c>
    </row>
    <row r="11982" spans="1:2" x14ac:dyDescent="0.25">
      <c r="A11982">
        <v>1197.9000000000001</v>
      </c>
      <c r="B11982">
        <v>83.958264703370915</v>
      </c>
    </row>
    <row r="11983" spans="1:2" x14ac:dyDescent="0.25">
      <c r="A11983">
        <v>1198</v>
      </c>
      <c r="B11983">
        <v>83.983596051089876</v>
      </c>
    </row>
    <row r="11984" spans="1:2" x14ac:dyDescent="0.25">
      <c r="A11984">
        <v>1198.0999999999999</v>
      </c>
      <c r="B11984">
        <v>84.002168932527198</v>
      </c>
    </row>
    <row r="11985" spans="1:2" x14ac:dyDescent="0.25">
      <c r="A11985">
        <v>1198.2</v>
      </c>
      <c r="B11985">
        <v>84.020741813964477</v>
      </c>
    </row>
    <row r="11986" spans="1:2" x14ac:dyDescent="0.25">
      <c r="A11986">
        <v>1198.3</v>
      </c>
      <c r="B11986">
        <v>84.039314695401742</v>
      </c>
    </row>
    <row r="11987" spans="1:2" x14ac:dyDescent="0.25">
      <c r="A11987">
        <v>1198.4000000000001</v>
      </c>
      <c r="B11987">
        <v>84.057887576839065</v>
      </c>
    </row>
    <row r="11988" spans="1:2" x14ac:dyDescent="0.25">
      <c r="A11988">
        <v>1198.5</v>
      </c>
      <c r="B11988">
        <v>84.076460458276344</v>
      </c>
    </row>
    <row r="11989" spans="1:2" x14ac:dyDescent="0.25">
      <c r="A11989">
        <v>1198.5999999999999</v>
      </c>
      <c r="B11989">
        <v>84.095033339713666</v>
      </c>
    </row>
    <row r="11990" spans="1:2" x14ac:dyDescent="0.25">
      <c r="A11990">
        <v>1198.7</v>
      </c>
      <c r="B11990">
        <v>84.113606221150945</v>
      </c>
    </row>
    <row r="11991" spans="1:2" x14ac:dyDescent="0.25">
      <c r="A11991">
        <v>1198.8</v>
      </c>
      <c r="B11991">
        <v>84.132179102588211</v>
      </c>
    </row>
    <row r="11992" spans="1:2" x14ac:dyDescent="0.25">
      <c r="A11992">
        <v>1198.9000000000001</v>
      </c>
      <c r="B11992">
        <v>84.150751984025533</v>
      </c>
    </row>
    <row r="11993" spans="1:2" x14ac:dyDescent="0.25">
      <c r="A11993">
        <v>1199</v>
      </c>
      <c r="B11993">
        <v>84.169324865462812</v>
      </c>
    </row>
    <row r="11994" spans="1:2" x14ac:dyDescent="0.25">
      <c r="A11994">
        <v>1199.0999999999999</v>
      </c>
      <c r="B11994">
        <v>84.28846832414979</v>
      </c>
    </row>
    <row r="11995" spans="1:2" x14ac:dyDescent="0.25">
      <c r="A11995">
        <v>1199.2</v>
      </c>
      <c r="B11995">
        <v>84.407611782836511</v>
      </c>
    </row>
    <row r="11996" spans="1:2" x14ac:dyDescent="0.25">
      <c r="A11996">
        <v>1199.3</v>
      </c>
      <c r="B11996">
        <v>84.526755241523219</v>
      </c>
    </row>
    <row r="11997" spans="1:2" x14ac:dyDescent="0.25">
      <c r="A11997">
        <v>1199.4000000000001</v>
      </c>
      <c r="B11997">
        <v>84.645898700210211</v>
      </c>
    </row>
    <row r="11998" spans="1:2" x14ac:dyDescent="0.25">
      <c r="A11998">
        <v>1199.5</v>
      </c>
      <c r="B11998">
        <v>84.765042158896918</v>
      </c>
    </row>
    <row r="11999" spans="1:2" x14ac:dyDescent="0.25">
      <c r="A11999">
        <v>1199.5999999999999</v>
      </c>
      <c r="B11999">
        <v>84.884185617583896</v>
      </c>
    </row>
    <row r="12000" spans="1:2" x14ac:dyDescent="0.25">
      <c r="A12000">
        <v>1199.7</v>
      </c>
      <c r="B12000">
        <v>85.003329076270617</v>
      </c>
    </row>
    <row r="12001" spans="1:2" x14ac:dyDescent="0.25">
      <c r="A12001">
        <v>1199.8</v>
      </c>
      <c r="B12001">
        <v>85.122472534957325</v>
      </c>
    </row>
    <row r="12002" spans="1:2" x14ac:dyDescent="0.25">
      <c r="A12002">
        <v>1199.9000000000001</v>
      </c>
      <c r="B12002">
        <v>85.241615993644317</v>
      </c>
    </row>
    <row r="12003" spans="1:2" x14ac:dyDescent="0.25">
      <c r="A12003">
        <v>1200</v>
      </c>
      <c r="B12003">
        <v>85.360759452331024</v>
      </c>
    </row>
    <row r="12004" spans="1:2" x14ac:dyDescent="0.25">
      <c r="A12004">
        <v>1200.0999999999999</v>
      </c>
      <c r="B12004">
        <v>85.398402918840361</v>
      </c>
    </row>
    <row r="12005" spans="1:2" x14ac:dyDescent="0.25">
      <c r="A12005">
        <v>1200.2</v>
      </c>
      <c r="B12005">
        <v>85.436046385349627</v>
      </c>
    </row>
    <row r="12006" spans="1:2" x14ac:dyDescent="0.25">
      <c r="A12006">
        <v>1200.3</v>
      </c>
      <c r="B12006">
        <v>85.473689851858879</v>
      </c>
    </row>
    <row r="12007" spans="1:2" x14ac:dyDescent="0.25">
      <c r="A12007">
        <v>1200.4000000000001</v>
      </c>
      <c r="B12007">
        <v>85.51133331836823</v>
      </c>
    </row>
    <row r="12008" spans="1:2" x14ac:dyDescent="0.25">
      <c r="A12008">
        <v>1200.5</v>
      </c>
      <c r="B12008">
        <v>85.548976784877482</v>
      </c>
    </row>
    <row r="12009" spans="1:2" x14ac:dyDescent="0.25">
      <c r="A12009">
        <v>1200.5999999999999</v>
      </c>
      <c r="B12009">
        <v>85.586620251386819</v>
      </c>
    </row>
    <row r="12010" spans="1:2" x14ac:dyDescent="0.25">
      <c r="A12010">
        <v>1200.7</v>
      </c>
      <c r="B12010">
        <v>85.624263717896085</v>
      </c>
    </row>
    <row r="12011" spans="1:2" x14ac:dyDescent="0.25">
      <c r="A12011">
        <v>1200.8</v>
      </c>
      <c r="B12011">
        <v>85.661907184405337</v>
      </c>
    </row>
    <row r="12012" spans="1:2" x14ac:dyDescent="0.25">
      <c r="A12012">
        <v>1200.9000000000001</v>
      </c>
      <c r="B12012">
        <v>85.699550650914688</v>
      </c>
    </row>
    <row r="12013" spans="1:2" x14ac:dyDescent="0.25">
      <c r="A12013">
        <v>1201</v>
      </c>
      <c r="B12013">
        <v>85.73719411742394</v>
      </c>
    </row>
    <row r="12014" spans="1:2" x14ac:dyDescent="0.25">
      <c r="A12014">
        <v>1201.0999999999999</v>
      </c>
      <c r="B12014">
        <v>85.822770528205965</v>
      </c>
    </row>
    <row r="12015" spans="1:2" x14ac:dyDescent="0.25">
      <c r="A12015">
        <v>1201.2</v>
      </c>
      <c r="B12015">
        <v>85.908346938987805</v>
      </c>
    </row>
    <row r="12016" spans="1:2" x14ac:dyDescent="0.25">
      <c r="A12016">
        <v>1201.3</v>
      </c>
      <c r="B12016">
        <v>85.993923349769631</v>
      </c>
    </row>
    <row r="12017" spans="1:2" x14ac:dyDescent="0.25">
      <c r="A12017">
        <v>1201.4000000000001</v>
      </c>
      <c r="B12017">
        <v>86.079499760551656</v>
      </c>
    </row>
    <row r="12018" spans="1:2" x14ac:dyDescent="0.25">
      <c r="A12018">
        <v>1201.5</v>
      </c>
      <c r="B12018">
        <v>86.165076171333496</v>
      </c>
    </row>
    <row r="12019" spans="1:2" x14ac:dyDescent="0.25">
      <c r="A12019">
        <v>1201.5999999999999</v>
      </c>
      <c r="B12019">
        <v>86.250652582115521</v>
      </c>
    </row>
    <row r="12020" spans="1:2" x14ac:dyDescent="0.25">
      <c r="A12020">
        <v>1201.7</v>
      </c>
      <c r="B12020">
        <v>86.336228992897361</v>
      </c>
    </row>
    <row r="12021" spans="1:2" x14ac:dyDescent="0.25">
      <c r="A12021">
        <v>1201.8</v>
      </c>
      <c r="B12021">
        <v>86.421805403679187</v>
      </c>
    </row>
    <row r="12022" spans="1:2" x14ac:dyDescent="0.25">
      <c r="A12022">
        <v>1201.9000000000001</v>
      </c>
      <c r="B12022">
        <v>86.507381814461212</v>
      </c>
    </row>
    <row r="12023" spans="1:2" x14ac:dyDescent="0.25">
      <c r="A12023">
        <v>1202</v>
      </c>
      <c r="B12023">
        <v>86.592958225243052</v>
      </c>
    </row>
    <row r="12024" spans="1:2" x14ac:dyDescent="0.25">
      <c r="A12024">
        <v>1202.0999999999999</v>
      </c>
      <c r="B12024">
        <v>86.540200442196664</v>
      </c>
    </row>
    <row r="12025" spans="1:2" x14ac:dyDescent="0.25">
      <c r="A12025">
        <v>1202.2</v>
      </c>
      <c r="B12025">
        <v>86.487442659150403</v>
      </c>
    </row>
    <row r="12026" spans="1:2" x14ac:dyDescent="0.25">
      <c r="A12026">
        <v>1202.3</v>
      </c>
      <c r="B12026">
        <v>86.434684876104143</v>
      </c>
    </row>
    <row r="12027" spans="1:2" x14ac:dyDescent="0.25">
      <c r="A12027">
        <v>1202.4000000000001</v>
      </c>
      <c r="B12027">
        <v>86.381927093057769</v>
      </c>
    </row>
    <row r="12028" spans="1:2" x14ac:dyDescent="0.25">
      <c r="A12028">
        <v>1202.5</v>
      </c>
      <c r="B12028">
        <v>86.329169310011508</v>
      </c>
    </row>
    <row r="12029" spans="1:2" x14ac:dyDescent="0.25">
      <c r="A12029">
        <v>1202.5999999999999</v>
      </c>
      <c r="B12029">
        <v>86.27641152696512</v>
      </c>
    </row>
    <row r="12030" spans="1:2" x14ac:dyDescent="0.25">
      <c r="A12030">
        <v>1202.7</v>
      </c>
      <c r="B12030">
        <v>86.22365374391886</v>
      </c>
    </row>
    <row r="12031" spans="1:2" x14ac:dyDescent="0.25">
      <c r="A12031">
        <v>1202.8</v>
      </c>
      <c r="B12031">
        <v>86.170895960872599</v>
      </c>
    </row>
    <row r="12032" spans="1:2" x14ac:dyDescent="0.25">
      <c r="A12032">
        <v>1202.9000000000001</v>
      </c>
      <c r="B12032">
        <v>86.118138177826211</v>
      </c>
    </row>
    <row r="12033" spans="1:2" x14ac:dyDescent="0.25">
      <c r="A12033">
        <v>1203</v>
      </c>
      <c r="B12033">
        <v>86.06538039477995</v>
      </c>
    </row>
    <row r="12034" spans="1:2" x14ac:dyDescent="0.25">
      <c r="A12034">
        <v>1203.0999999999999</v>
      </c>
      <c r="B12034">
        <v>86.206794368833684</v>
      </c>
    </row>
    <row r="12035" spans="1:2" x14ac:dyDescent="0.25">
      <c r="A12035">
        <v>1203.2</v>
      </c>
      <c r="B12035">
        <v>86.348208342887105</v>
      </c>
    </row>
    <row r="12036" spans="1:2" x14ac:dyDescent="0.25">
      <c r="A12036">
        <v>1203.3</v>
      </c>
      <c r="B12036">
        <v>86.489622316940512</v>
      </c>
    </row>
    <row r="12037" spans="1:2" x14ac:dyDescent="0.25">
      <c r="A12037">
        <v>1203.4000000000001</v>
      </c>
      <c r="B12037">
        <v>86.631036290994246</v>
      </c>
    </row>
    <row r="12038" spans="1:2" x14ac:dyDescent="0.25">
      <c r="A12038">
        <v>1203.5</v>
      </c>
      <c r="B12038">
        <v>86.772450265047667</v>
      </c>
    </row>
    <row r="12039" spans="1:2" x14ac:dyDescent="0.25">
      <c r="A12039">
        <v>1203.5999999999999</v>
      </c>
      <c r="B12039">
        <v>86.9138642391014</v>
      </c>
    </row>
    <row r="12040" spans="1:2" x14ac:dyDescent="0.25">
      <c r="A12040">
        <v>1203.7</v>
      </c>
      <c r="B12040">
        <v>87.055278213154821</v>
      </c>
    </row>
    <row r="12041" spans="1:2" x14ac:dyDescent="0.25">
      <c r="A12041">
        <v>1203.8</v>
      </c>
      <c r="B12041">
        <v>87.196692187208228</v>
      </c>
    </row>
    <row r="12042" spans="1:2" x14ac:dyDescent="0.25">
      <c r="A12042">
        <v>1203.9000000000001</v>
      </c>
      <c r="B12042">
        <v>87.338106161261962</v>
      </c>
    </row>
    <row r="12043" spans="1:2" x14ac:dyDescent="0.25">
      <c r="A12043">
        <v>1204</v>
      </c>
      <c r="B12043">
        <v>87.479520135315383</v>
      </c>
    </row>
    <row r="12044" spans="1:2" x14ac:dyDescent="0.25">
      <c r="A12044">
        <v>1204.0999999999999</v>
      </c>
      <c r="B12044">
        <v>87.452244712966092</v>
      </c>
    </row>
    <row r="12045" spans="1:2" x14ac:dyDescent="0.25">
      <c r="A12045">
        <v>1204.2</v>
      </c>
      <c r="B12045">
        <v>87.424969290616858</v>
      </c>
    </row>
    <row r="12046" spans="1:2" x14ac:dyDescent="0.25">
      <c r="A12046">
        <v>1204.3</v>
      </c>
      <c r="B12046">
        <v>87.397693868267623</v>
      </c>
    </row>
    <row r="12047" spans="1:2" x14ac:dyDescent="0.25">
      <c r="A12047">
        <v>1204.4000000000001</v>
      </c>
      <c r="B12047">
        <v>87.370418445918318</v>
      </c>
    </row>
    <row r="12048" spans="1:2" x14ac:dyDescent="0.25">
      <c r="A12048">
        <v>1204.5</v>
      </c>
      <c r="B12048">
        <v>87.343143023569098</v>
      </c>
    </row>
    <row r="12049" spans="1:2" x14ac:dyDescent="0.25">
      <c r="A12049">
        <v>1204.5999999999999</v>
      </c>
      <c r="B12049">
        <v>87.315867601219793</v>
      </c>
    </row>
    <row r="12050" spans="1:2" x14ac:dyDescent="0.25">
      <c r="A12050">
        <v>1204.7</v>
      </c>
      <c r="B12050">
        <v>87.288592178870559</v>
      </c>
    </row>
    <row r="12051" spans="1:2" x14ac:dyDescent="0.25">
      <c r="A12051">
        <v>1204.8</v>
      </c>
      <c r="B12051">
        <v>87.261316756521325</v>
      </c>
    </row>
    <row r="12052" spans="1:2" x14ac:dyDescent="0.25">
      <c r="A12052">
        <v>1204.9000000000001</v>
      </c>
      <c r="B12052">
        <v>87.234041334172034</v>
      </c>
    </row>
    <row r="12053" spans="1:2" x14ac:dyDescent="0.25">
      <c r="A12053">
        <v>1205</v>
      </c>
      <c r="B12053">
        <v>87.206765911822799</v>
      </c>
    </row>
    <row r="12054" spans="1:2" x14ac:dyDescent="0.25">
      <c r="A12054">
        <v>1205.0999999999999</v>
      </c>
      <c r="B12054">
        <v>87.280900573576105</v>
      </c>
    </row>
    <row r="12055" spans="1:2" x14ac:dyDescent="0.25">
      <c r="A12055">
        <v>1205.2</v>
      </c>
      <c r="B12055">
        <v>87.35503523532924</v>
      </c>
    </row>
    <row r="12056" spans="1:2" x14ac:dyDescent="0.25">
      <c r="A12056">
        <v>1205.3</v>
      </c>
      <c r="B12056">
        <v>87.429169897082375</v>
      </c>
    </row>
    <row r="12057" spans="1:2" x14ac:dyDescent="0.25">
      <c r="A12057">
        <v>1205.4000000000001</v>
      </c>
      <c r="B12057">
        <v>87.50330455883568</v>
      </c>
    </row>
    <row r="12058" spans="1:2" x14ac:dyDescent="0.25">
      <c r="A12058">
        <v>1205.5</v>
      </c>
      <c r="B12058">
        <v>87.577439220588815</v>
      </c>
    </row>
    <row r="12059" spans="1:2" x14ac:dyDescent="0.25">
      <c r="A12059">
        <v>1205.5999999999999</v>
      </c>
      <c r="B12059">
        <v>87.65157388234212</v>
      </c>
    </row>
    <row r="12060" spans="1:2" x14ac:dyDescent="0.25">
      <c r="A12060">
        <v>1205.7</v>
      </c>
      <c r="B12060">
        <v>87.725708544095255</v>
      </c>
    </row>
    <row r="12061" spans="1:2" x14ac:dyDescent="0.25">
      <c r="A12061">
        <v>1205.8</v>
      </c>
      <c r="B12061">
        <v>87.79984320584839</v>
      </c>
    </row>
    <row r="12062" spans="1:2" x14ac:dyDescent="0.25">
      <c r="A12062">
        <v>1205.9000000000001</v>
      </c>
      <c r="B12062">
        <v>87.873977867601695</v>
      </c>
    </row>
    <row r="12063" spans="1:2" x14ac:dyDescent="0.25">
      <c r="A12063">
        <v>1206</v>
      </c>
      <c r="B12063">
        <v>87.94811252935483</v>
      </c>
    </row>
    <row r="12064" spans="1:2" x14ac:dyDescent="0.25">
      <c r="A12064">
        <v>1206.0999999999999</v>
      </c>
      <c r="B12064">
        <v>88.037401249097712</v>
      </c>
    </row>
    <row r="12065" spans="1:2" x14ac:dyDescent="0.25">
      <c r="A12065">
        <v>1206.2</v>
      </c>
      <c r="B12065">
        <v>88.12668996884041</v>
      </c>
    </row>
    <row r="12066" spans="1:2" x14ac:dyDescent="0.25">
      <c r="A12066">
        <v>1206.3</v>
      </c>
      <c r="B12066">
        <v>88.215978688583093</v>
      </c>
    </row>
    <row r="12067" spans="1:2" x14ac:dyDescent="0.25">
      <c r="A12067">
        <v>1206.4000000000001</v>
      </c>
      <c r="B12067">
        <v>88.305267408325975</v>
      </c>
    </row>
    <row r="12068" spans="1:2" x14ac:dyDescent="0.25">
      <c r="A12068">
        <v>1206.5</v>
      </c>
      <c r="B12068">
        <v>88.394556128068672</v>
      </c>
    </row>
    <row r="12069" spans="1:2" x14ac:dyDescent="0.25">
      <c r="A12069">
        <v>1206.5999999999999</v>
      </c>
      <c r="B12069">
        <v>88.483844847811554</v>
      </c>
    </row>
    <row r="12070" spans="1:2" x14ac:dyDescent="0.25">
      <c r="A12070">
        <v>1206.7</v>
      </c>
      <c r="B12070">
        <v>88.573133567554237</v>
      </c>
    </row>
    <row r="12071" spans="1:2" x14ac:dyDescent="0.25">
      <c r="A12071">
        <v>1206.8</v>
      </c>
      <c r="B12071">
        <v>88.66242228729692</v>
      </c>
    </row>
    <row r="12072" spans="1:2" x14ac:dyDescent="0.25">
      <c r="A12072">
        <v>1206.9000000000001</v>
      </c>
      <c r="B12072">
        <v>88.751711007039816</v>
      </c>
    </row>
    <row r="12073" spans="1:2" x14ac:dyDescent="0.25">
      <c r="A12073">
        <v>1207</v>
      </c>
      <c r="B12073">
        <v>88.840999726782499</v>
      </c>
    </row>
    <row r="12074" spans="1:2" x14ac:dyDescent="0.25">
      <c r="A12074">
        <v>1207.0999999999999</v>
      </c>
      <c r="B12074">
        <v>88.850838492883369</v>
      </c>
    </row>
    <row r="12075" spans="1:2" x14ac:dyDescent="0.25">
      <c r="A12075">
        <v>1207.2</v>
      </c>
      <c r="B12075">
        <v>88.860677258984225</v>
      </c>
    </row>
    <row r="12076" spans="1:2" x14ac:dyDescent="0.25">
      <c r="A12076">
        <v>1207.3</v>
      </c>
      <c r="B12076">
        <v>88.870516025085067</v>
      </c>
    </row>
    <row r="12077" spans="1:2" x14ac:dyDescent="0.25">
      <c r="A12077">
        <v>1207.4000000000001</v>
      </c>
      <c r="B12077">
        <v>88.880354791185937</v>
      </c>
    </row>
    <row r="12078" spans="1:2" x14ac:dyDescent="0.25">
      <c r="A12078">
        <v>1207.5</v>
      </c>
      <c r="B12078">
        <v>88.890193557286793</v>
      </c>
    </row>
    <row r="12079" spans="1:2" x14ac:dyDescent="0.25">
      <c r="A12079">
        <v>1207.5999999999999</v>
      </c>
      <c r="B12079">
        <v>88.900032323387663</v>
      </c>
    </row>
    <row r="12080" spans="1:2" x14ac:dyDescent="0.25">
      <c r="A12080">
        <v>1207.7</v>
      </c>
      <c r="B12080">
        <v>88.909871089488519</v>
      </c>
    </row>
    <row r="12081" spans="1:2" x14ac:dyDescent="0.25">
      <c r="A12081">
        <v>1207.8</v>
      </c>
      <c r="B12081">
        <v>88.91970985558936</v>
      </c>
    </row>
    <row r="12082" spans="1:2" x14ac:dyDescent="0.25">
      <c r="A12082">
        <v>1207.9000000000001</v>
      </c>
      <c r="B12082">
        <v>88.92954862169023</v>
      </c>
    </row>
    <row r="12083" spans="1:2" x14ac:dyDescent="0.25">
      <c r="A12083">
        <v>1208</v>
      </c>
      <c r="B12083">
        <v>88.939387387791086</v>
      </c>
    </row>
    <row r="12084" spans="1:2" x14ac:dyDescent="0.25">
      <c r="A12084">
        <v>1208.0999999999999</v>
      </c>
      <c r="B12084">
        <v>89.039527552553963</v>
      </c>
    </row>
    <row r="12085" spans="1:2" x14ac:dyDescent="0.25">
      <c r="A12085">
        <v>1208.2</v>
      </c>
      <c r="B12085">
        <v>89.139667717316598</v>
      </c>
    </row>
    <row r="12086" spans="1:2" x14ac:dyDescent="0.25">
      <c r="A12086">
        <v>1208.3</v>
      </c>
      <c r="B12086">
        <v>89.239807882079248</v>
      </c>
    </row>
    <row r="12087" spans="1:2" x14ac:dyDescent="0.25">
      <c r="A12087">
        <v>1208.4000000000001</v>
      </c>
      <c r="B12087">
        <v>89.33994804684211</v>
      </c>
    </row>
    <row r="12088" spans="1:2" x14ac:dyDescent="0.25">
      <c r="A12088">
        <v>1208.5</v>
      </c>
      <c r="B12088">
        <v>89.44008821160476</v>
      </c>
    </row>
    <row r="12089" spans="1:2" x14ac:dyDescent="0.25">
      <c r="A12089">
        <v>1208.5999999999999</v>
      </c>
      <c r="B12089">
        <v>89.540228376367637</v>
      </c>
    </row>
    <row r="12090" spans="1:2" x14ac:dyDescent="0.25">
      <c r="A12090">
        <v>1208.7</v>
      </c>
      <c r="B12090">
        <v>89.640368541130272</v>
      </c>
    </row>
    <row r="12091" spans="1:2" x14ac:dyDescent="0.25">
      <c r="A12091">
        <v>1208.8</v>
      </c>
      <c r="B12091">
        <v>89.740508705892921</v>
      </c>
    </row>
    <row r="12092" spans="1:2" x14ac:dyDescent="0.25">
      <c r="A12092">
        <v>1208.9000000000001</v>
      </c>
      <c r="B12092">
        <v>89.840648870655784</v>
      </c>
    </row>
    <row r="12093" spans="1:2" x14ac:dyDescent="0.25">
      <c r="A12093">
        <v>1209</v>
      </c>
      <c r="B12093">
        <v>89.940789035418433</v>
      </c>
    </row>
    <row r="12094" spans="1:2" x14ac:dyDescent="0.25">
      <c r="A12094">
        <v>1209.0999999999999</v>
      </c>
      <c r="B12094">
        <v>89.899401560819683</v>
      </c>
    </row>
    <row r="12095" spans="1:2" x14ac:dyDescent="0.25">
      <c r="A12095">
        <v>1209.2</v>
      </c>
      <c r="B12095">
        <v>89.858014086221019</v>
      </c>
    </row>
    <row r="12096" spans="1:2" x14ac:dyDescent="0.25">
      <c r="A12096">
        <v>1209.3</v>
      </c>
      <c r="B12096">
        <v>89.816626611622354</v>
      </c>
    </row>
    <row r="12097" spans="1:2" x14ac:dyDescent="0.25">
      <c r="A12097">
        <v>1209.4000000000001</v>
      </c>
      <c r="B12097">
        <v>89.77523913702359</v>
      </c>
    </row>
    <row r="12098" spans="1:2" x14ac:dyDescent="0.25">
      <c r="A12098">
        <v>1209.5</v>
      </c>
      <c r="B12098">
        <v>89.733851662424939</v>
      </c>
    </row>
    <row r="12099" spans="1:2" x14ac:dyDescent="0.25">
      <c r="A12099">
        <v>1209.5999999999999</v>
      </c>
      <c r="B12099">
        <v>89.692464187826175</v>
      </c>
    </row>
    <row r="12100" spans="1:2" x14ac:dyDescent="0.25">
      <c r="A12100">
        <v>1209.7</v>
      </c>
      <c r="B12100">
        <v>89.651076713227511</v>
      </c>
    </row>
    <row r="12101" spans="1:2" x14ac:dyDescent="0.25">
      <c r="A12101">
        <v>1209.8</v>
      </c>
      <c r="B12101">
        <v>89.609689238628846</v>
      </c>
    </row>
    <row r="12102" spans="1:2" x14ac:dyDescent="0.25">
      <c r="A12102">
        <v>1209.9000000000001</v>
      </c>
      <c r="B12102">
        <v>89.568301764030096</v>
      </c>
    </row>
    <row r="12103" spans="1:2" x14ac:dyDescent="0.25">
      <c r="A12103">
        <v>1210</v>
      </c>
      <c r="B12103">
        <v>89.526914289431431</v>
      </c>
    </row>
    <row r="12104" spans="1:2" x14ac:dyDescent="0.25">
      <c r="A12104">
        <v>1210.0999999999999</v>
      </c>
      <c r="B12104">
        <v>89.649271242873382</v>
      </c>
    </row>
    <row r="12105" spans="1:2" x14ac:dyDescent="0.25">
      <c r="A12105">
        <v>1210.2</v>
      </c>
      <c r="B12105">
        <v>89.771628196315049</v>
      </c>
    </row>
    <row r="12106" spans="1:2" x14ac:dyDescent="0.25">
      <c r="A12106">
        <v>1210.3</v>
      </c>
      <c r="B12106">
        <v>89.893985149756702</v>
      </c>
    </row>
    <row r="12107" spans="1:2" x14ac:dyDescent="0.25">
      <c r="A12107">
        <v>1210.4000000000001</v>
      </c>
      <c r="B12107">
        <v>90.016342103198653</v>
      </c>
    </row>
    <row r="12108" spans="1:2" x14ac:dyDescent="0.25">
      <c r="A12108">
        <v>1210.5</v>
      </c>
      <c r="B12108">
        <v>90.13869905664032</v>
      </c>
    </row>
    <row r="12109" spans="1:2" x14ac:dyDescent="0.25">
      <c r="A12109">
        <v>1210.5999999999999</v>
      </c>
      <c r="B12109">
        <v>90.261056010082271</v>
      </c>
    </row>
    <row r="12110" spans="1:2" x14ac:dyDescent="0.25">
      <c r="A12110">
        <v>1210.7</v>
      </c>
      <c r="B12110">
        <v>90.383412963523938</v>
      </c>
    </row>
    <row r="12111" spans="1:2" x14ac:dyDescent="0.25">
      <c r="A12111">
        <v>1210.8</v>
      </c>
      <c r="B12111">
        <v>90.50576991696559</v>
      </c>
    </row>
    <row r="12112" spans="1:2" x14ac:dyDescent="0.25">
      <c r="A12112">
        <v>1210.9000000000001</v>
      </c>
      <c r="B12112">
        <v>90.628126870407542</v>
      </c>
    </row>
    <row r="12113" spans="1:2" x14ac:dyDescent="0.25">
      <c r="A12113">
        <v>1211</v>
      </c>
      <c r="B12113">
        <v>90.750483823849208</v>
      </c>
    </row>
    <row r="12114" spans="1:2" x14ac:dyDescent="0.25">
      <c r="A12114">
        <v>1211.0999999999999</v>
      </c>
      <c r="B12114">
        <v>90.739429008817211</v>
      </c>
    </row>
    <row r="12115" spans="1:2" x14ac:dyDescent="0.25">
      <c r="A12115">
        <v>1211.2</v>
      </c>
      <c r="B12115">
        <v>90.728374193785243</v>
      </c>
    </row>
    <row r="12116" spans="1:2" x14ac:dyDescent="0.25">
      <c r="A12116">
        <v>1211.3</v>
      </c>
      <c r="B12116">
        <v>90.717319378753274</v>
      </c>
    </row>
    <row r="12117" spans="1:2" x14ac:dyDescent="0.25">
      <c r="A12117">
        <v>1211.4000000000001</v>
      </c>
      <c r="B12117">
        <v>90.706264563721277</v>
      </c>
    </row>
    <row r="12118" spans="1:2" x14ac:dyDescent="0.25">
      <c r="A12118">
        <v>1211.5</v>
      </c>
      <c r="B12118">
        <v>90.695209748689308</v>
      </c>
    </row>
    <row r="12119" spans="1:2" x14ac:dyDescent="0.25">
      <c r="A12119">
        <v>1211.5999999999999</v>
      </c>
      <c r="B12119">
        <v>90.684154933657325</v>
      </c>
    </row>
    <row r="12120" spans="1:2" x14ac:dyDescent="0.25">
      <c r="A12120">
        <v>1211.7</v>
      </c>
      <c r="B12120">
        <v>90.673100118625356</v>
      </c>
    </row>
    <row r="12121" spans="1:2" x14ac:dyDescent="0.25">
      <c r="A12121">
        <v>1211.8</v>
      </c>
      <c r="B12121">
        <v>90.662045303593388</v>
      </c>
    </row>
    <row r="12122" spans="1:2" x14ac:dyDescent="0.25">
      <c r="A12122">
        <v>1211.9000000000001</v>
      </c>
      <c r="B12122">
        <v>90.650990488561391</v>
      </c>
    </row>
    <row r="12123" spans="1:2" x14ac:dyDescent="0.25">
      <c r="A12123">
        <v>1212</v>
      </c>
      <c r="B12123">
        <v>90.639935673529422</v>
      </c>
    </row>
    <row r="12124" spans="1:2" x14ac:dyDescent="0.25">
      <c r="A12124">
        <v>1212.0999999999999</v>
      </c>
      <c r="B12124">
        <v>90.698428202135588</v>
      </c>
    </row>
    <row r="12125" spans="1:2" x14ac:dyDescent="0.25">
      <c r="A12125">
        <v>1212.2</v>
      </c>
      <c r="B12125">
        <v>90.756920730741626</v>
      </c>
    </row>
    <row r="12126" spans="1:2" x14ac:dyDescent="0.25">
      <c r="A12126">
        <v>1212.3</v>
      </c>
      <c r="B12126">
        <v>90.815413259347665</v>
      </c>
    </row>
    <row r="12127" spans="1:2" x14ac:dyDescent="0.25">
      <c r="A12127">
        <v>1212.4000000000001</v>
      </c>
      <c r="B12127">
        <v>90.873905787953845</v>
      </c>
    </row>
    <row r="12128" spans="1:2" x14ac:dyDescent="0.25">
      <c r="A12128">
        <v>1212.5</v>
      </c>
      <c r="B12128">
        <v>90.932398316559869</v>
      </c>
    </row>
    <row r="12129" spans="1:2" x14ac:dyDescent="0.25">
      <c r="A12129">
        <v>1212.5999999999999</v>
      </c>
      <c r="B12129">
        <v>90.990890845166049</v>
      </c>
    </row>
    <row r="12130" spans="1:2" x14ac:dyDescent="0.25">
      <c r="A12130">
        <v>1212.7</v>
      </c>
      <c r="B12130">
        <v>91.049383373772088</v>
      </c>
    </row>
    <row r="12131" spans="1:2" x14ac:dyDescent="0.25">
      <c r="A12131">
        <v>1212.8</v>
      </c>
      <c r="B12131">
        <v>91.107875902378126</v>
      </c>
    </row>
    <row r="12132" spans="1:2" x14ac:dyDescent="0.25">
      <c r="A12132">
        <v>1212.9000000000001</v>
      </c>
      <c r="B12132">
        <v>91.166368430984292</v>
      </c>
    </row>
    <row r="12133" spans="1:2" x14ac:dyDescent="0.25">
      <c r="A12133">
        <v>1213</v>
      </c>
      <c r="B12133">
        <v>91.22486095959033</v>
      </c>
    </row>
    <row r="12134" spans="1:2" x14ac:dyDescent="0.25">
      <c r="A12134">
        <v>1213.0999999999999</v>
      </c>
      <c r="B12134">
        <v>91.265901892066211</v>
      </c>
    </row>
    <row r="12135" spans="1:2" x14ac:dyDescent="0.25">
      <c r="A12135">
        <v>1213.2</v>
      </c>
      <c r="B12135">
        <v>91.306942824542006</v>
      </c>
    </row>
    <row r="12136" spans="1:2" x14ac:dyDescent="0.25">
      <c r="A12136">
        <v>1213.3</v>
      </c>
      <c r="B12136">
        <v>91.347983757017786</v>
      </c>
    </row>
    <row r="12137" spans="1:2" x14ac:dyDescent="0.25">
      <c r="A12137">
        <v>1213.4000000000001</v>
      </c>
      <c r="B12137">
        <v>91.389024689493667</v>
      </c>
    </row>
    <row r="12138" spans="1:2" x14ac:dyDescent="0.25">
      <c r="A12138">
        <v>1213.5</v>
      </c>
      <c r="B12138">
        <v>91.430065621969462</v>
      </c>
    </row>
    <row r="12139" spans="1:2" x14ac:dyDescent="0.25">
      <c r="A12139">
        <v>1213.5999999999999</v>
      </c>
      <c r="B12139">
        <v>91.471106554445342</v>
      </c>
    </row>
    <row r="12140" spans="1:2" x14ac:dyDescent="0.25">
      <c r="A12140">
        <v>1213.7</v>
      </c>
      <c r="B12140">
        <v>91.512147486921137</v>
      </c>
    </row>
    <row r="12141" spans="1:2" x14ac:dyDescent="0.25">
      <c r="A12141">
        <v>1213.8</v>
      </c>
      <c r="B12141">
        <v>91.553188419396918</v>
      </c>
    </row>
    <row r="12142" spans="1:2" x14ac:dyDescent="0.25">
      <c r="A12142">
        <v>1213.9000000000001</v>
      </c>
      <c r="B12142">
        <v>91.594229351872798</v>
      </c>
    </row>
    <row r="12143" spans="1:2" x14ac:dyDescent="0.25">
      <c r="A12143">
        <v>1214</v>
      </c>
      <c r="B12143">
        <v>91.635270284348593</v>
      </c>
    </row>
    <row r="12144" spans="1:2" x14ac:dyDescent="0.25">
      <c r="A12144">
        <v>1214.0999999999999</v>
      </c>
      <c r="B12144">
        <v>91.614085884110565</v>
      </c>
    </row>
    <row r="12145" spans="1:2" x14ac:dyDescent="0.25">
      <c r="A12145">
        <v>1214.2</v>
      </c>
      <c r="B12145">
        <v>91.592901483872581</v>
      </c>
    </row>
    <row r="12146" spans="1:2" x14ac:dyDescent="0.25">
      <c r="A12146">
        <v>1214.3</v>
      </c>
      <c r="B12146">
        <v>91.571717083634596</v>
      </c>
    </row>
    <row r="12147" spans="1:2" x14ac:dyDescent="0.25">
      <c r="A12147">
        <v>1214.4000000000001</v>
      </c>
      <c r="B12147">
        <v>91.550532683396554</v>
      </c>
    </row>
    <row r="12148" spans="1:2" x14ac:dyDescent="0.25">
      <c r="A12148">
        <v>1214.5</v>
      </c>
      <c r="B12148">
        <v>91.529348283158583</v>
      </c>
    </row>
    <row r="12149" spans="1:2" x14ac:dyDescent="0.25">
      <c r="A12149">
        <v>1214.5999999999999</v>
      </c>
      <c r="B12149">
        <v>91.508163882920542</v>
      </c>
    </row>
    <row r="12150" spans="1:2" x14ac:dyDescent="0.25">
      <c r="A12150">
        <v>1214.7</v>
      </c>
      <c r="B12150">
        <v>91.486979482682557</v>
      </c>
    </row>
    <row r="12151" spans="1:2" x14ac:dyDescent="0.25">
      <c r="A12151">
        <v>1214.8</v>
      </c>
      <c r="B12151">
        <v>91.465795082444572</v>
      </c>
    </row>
    <row r="12152" spans="1:2" x14ac:dyDescent="0.25">
      <c r="A12152">
        <v>1214.9000000000001</v>
      </c>
      <c r="B12152">
        <v>91.444610682206545</v>
      </c>
    </row>
    <row r="12153" spans="1:2" x14ac:dyDescent="0.25">
      <c r="A12153">
        <v>1215</v>
      </c>
      <c r="B12153">
        <v>91.42342628196856</v>
      </c>
    </row>
    <row r="12154" spans="1:2" x14ac:dyDescent="0.25">
      <c r="A12154">
        <v>1215.0999999999999</v>
      </c>
      <c r="B12154">
        <v>91.424759741218338</v>
      </c>
    </row>
    <row r="12155" spans="1:2" x14ac:dyDescent="0.25">
      <c r="A12155">
        <v>1215.2</v>
      </c>
      <c r="B12155">
        <v>91.426093200468117</v>
      </c>
    </row>
    <row r="12156" spans="1:2" x14ac:dyDescent="0.25">
      <c r="A12156">
        <v>1215.3</v>
      </c>
      <c r="B12156">
        <v>91.427426659717909</v>
      </c>
    </row>
    <row r="12157" spans="1:2" x14ac:dyDescent="0.25">
      <c r="A12157">
        <v>1215.4000000000001</v>
      </c>
      <c r="B12157">
        <v>91.428760118967688</v>
      </c>
    </row>
    <row r="12158" spans="1:2" x14ac:dyDescent="0.25">
      <c r="A12158">
        <v>1215.5</v>
      </c>
      <c r="B12158">
        <v>91.430093578217466</v>
      </c>
    </row>
    <row r="12159" spans="1:2" x14ac:dyDescent="0.25">
      <c r="A12159">
        <v>1215.5999999999999</v>
      </c>
      <c r="B12159">
        <v>91.431427037467245</v>
      </c>
    </row>
    <row r="12160" spans="1:2" x14ac:dyDescent="0.25">
      <c r="A12160">
        <v>1215.7</v>
      </c>
      <c r="B12160">
        <v>91.432760496717023</v>
      </c>
    </row>
    <row r="12161" spans="1:2" x14ac:dyDescent="0.25">
      <c r="A12161">
        <v>1215.8</v>
      </c>
      <c r="B12161">
        <v>91.434093955966816</v>
      </c>
    </row>
    <row r="12162" spans="1:2" x14ac:dyDescent="0.25">
      <c r="A12162">
        <v>1215.9000000000001</v>
      </c>
      <c r="B12162">
        <v>91.435427415216594</v>
      </c>
    </row>
    <row r="12163" spans="1:2" x14ac:dyDescent="0.25">
      <c r="A12163">
        <v>1216</v>
      </c>
      <c r="B12163">
        <v>91.436760874466373</v>
      </c>
    </row>
    <row r="12164" spans="1:2" x14ac:dyDescent="0.25">
      <c r="A12164">
        <v>1216.0999999999999</v>
      </c>
      <c r="B12164">
        <v>91.578353438281198</v>
      </c>
    </row>
    <row r="12165" spans="1:2" x14ac:dyDescent="0.25">
      <c r="A12165">
        <v>1216.2</v>
      </c>
      <c r="B12165">
        <v>91.719946002095696</v>
      </c>
    </row>
    <row r="12166" spans="1:2" x14ac:dyDescent="0.25">
      <c r="A12166">
        <v>1216.3</v>
      </c>
      <c r="B12166">
        <v>91.86153856591018</v>
      </c>
    </row>
    <row r="12167" spans="1:2" x14ac:dyDescent="0.25">
      <c r="A12167">
        <v>1216.4000000000001</v>
      </c>
      <c r="B12167">
        <v>92.003131129725006</v>
      </c>
    </row>
    <row r="12168" spans="1:2" x14ac:dyDescent="0.25">
      <c r="A12168">
        <v>1216.5</v>
      </c>
      <c r="B12168">
        <v>92.144723693539504</v>
      </c>
    </row>
    <row r="12169" spans="1:2" x14ac:dyDescent="0.25">
      <c r="A12169">
        <v>1216.5999999999999</v>
      </c>
      <c r="B12169">
        <v>92.286316257354329</v>
      </c>
    </row>
    <row r="12170" spans="1:2" x14ac:dyDescent="0.25">
      <c r="A12170">
        <v>1216.7</v>
      </c>
      <c r="B12170">
        <v>92.427908821168828</v>
      </c>
    </row>
    <row r="12171" spans="1:2" x14ac:dyDescent="0.25">
      <c r="A12171">
        <v>1216.8</v>
      </c>
      <c r="B12171">
        <v>92.569501384983312</v>
      </c>
    </row>
    <row r="12172" spans="1:2" x14ac:dyDescent="0.25">
      <c r="A12172">
        <v>1216.9000000000001</v>
      </c>
      <c r="B12172">
        <v>92.711093948798137</v>
      </c>
    </row>
    <row r="12173" spans="1:2" x14ac:dyDescent="0.25">
      <c r="A12173">
        <v>1217</v>
      </c>
      <c r="B12173">
        <v>92.852686512612635</v>
      </c>
    </row>
    <row r="12174" spans="1:2" x14ac:dyDescent="0.25">
      <c r="A12174">
        <v>1217.0999999999999</v>
      </c>
      <c r="B12174">
        <v>92.852489977635173</v>
      </c>
    </row>
    <row r="12175" spans="1:2" x14ac:dyDescent="0.25">
      <c r="A12175">
        <v>1217.2</v>
      </c>
      <c r="B12175">
        <v>92.852293442657711</v>
      </c>
    </row>
    <row r="12176" spans="1:2" x14ac:dyDescent="0.25">
      <c r="A12176">
        <v>1217.3</v>
      </c>
      <c r="B12176">
        <v>92.852096907680234</v>
      </c>
    </row>
    <row r="12177" spans="1:2" x14ac:dyDescent="0.25">
      <c r="A12177">
        <v>1217.4000000000001</v>
      </c>
      <c r="B12177">
        <v>92.851900372702772</v>
      </c>
    </row>
    <row r="12178" spans="1:2" x14ac:dyDescent="0.25">
      <c r="A12178">
        <v>1217.5</v>
      </c>
      <c r="B12178">
        <v>92.85170383772531</v>
      </c>
    </row>
    <row r="12179" spans="1:2" x14ac:dyDescent="0.25">
      <c r="A12179">
        <v>1217.5999999999999</v>
      </c>
      <c r="B12179">
        <v>92.851507302747848</v>
      </c>
    </row>
    <row r="12180" spans="1:2" x14ac:dyDescent="0.25">
      <c r="A12180">
        <v>1217.7</v>
      </c>
      <c r="B12180">
        <v>92.851310767770386</v>
      </c>
    </row>
    <row r="12181" spans="1:2" x14ac:dyDescent="0.25">
      <c r="A12181">
        <v>1217.8</v>
      </c>
      <c r="B12181">
        <v>92.851114232792909</v>
      </c>
    </row>
    <row r="12182" spans="1:2" x14ac:dyDescent="0.25">
      <c r="A12182">
        <v>1217.9000000000001</v>
      </c>
      <c r="B12182">
        <v>92.850917697815447</v>
      </c>
    </row>
    <row r="12183" spans="1:2" x14ac:dyDescent="0.25">
      <c r="A12183">
        <v>1218</v>
      </c>
      <c r="B12183">
        <v>92.850721162837985</v>
      </c>
    </row>
    <row r="12184" spans="1:2" x14ac:dyDescent="0.25">
      <c r="A12184">
        <v>1218.0999999999999</v>
      </c>
      <c r="B12184">
        <v>92.796115728074881</v>
      </c>
    </row>
    <row r="12185" spans="1:2" x14ac:dyDescent="0.25">
      <c r="A12185">
        <v>1218.2</v>
      </c>
      <c r="B12185">
        <v>92.74151029331189</v>
      </c>
    </row>
    <row r="12186" spans="1:2" x14ac:dyDescent="0.25">
      <c r="A12186">
        <v>1218.3</v>
      </c>
      <c r="B12186">
        <v>92.6869048585489</v>
      </c>
    </row>
    <row r="12187" spans="1:2" x14ac:dyDescent="0.25">
      <c r="A12187">
        <v>1218.4000000000001</v>
      </c>
      <c r="B12187">
        <v>92.632299423785796</v>
      </c>
    </row>
    <row r="12188" spans="1:2" x14ac:dyDescent="0.25">
      <c r="A12188">
        <v>1218.5</v>
      </c>
      <c r="B12188">
        <v>92.577693989022805</v>
      </c>
    </row>
    <row r="12189" spans="1:2" x14ac:dyDescent="0.25">
      <c r="A12189">
        <v>1218.5999999999999</v>
      </c>
      <c r="B12189">
        <v>92.523088554259701</v>
      </c>
    </row>
    <row r="12190" spans="1:2" x14ac:dyDescent="0.25">
      <c r="A12190">
        <v>1218.7</v>
      </c>
      <c r="B12190">
        <v>92.468483119496724</v>
      </c>
    </row>
    <row r="12191" spans="1:2" x14ac:dyDescent="0.25">
      <c r="A12191">
        <v>1218.8</v>
      </c>
      <c r="B12191">
        <v>92.413877684733734</v>
      </c>
    </row>
    <row r="12192" spans="1:2" x14ac:dyDescent="0.25">
      <c r="A12192">
        <v>1218.9000000000001</v>
      </c>
      <c r="B12192">
        <v>92.35927224997063</v>
      </c>
    </row>
    <row r="12193" spans="1:2" x14ac:dyDescent="0.25">
      <c r="A12193">
        <v>1219</v>
      </c>
      <c r="B12193">
        <v>92.304666815207639</v>
      </c>
    </row>
    <row r="12194" spans="1:2" x14ac:dyDescent="0.25">
      <c r="A12194">
        <v>1219.0999999999999</v>
      </c>
      <c r="B12194">
        <v>92.366561673964682</v>
      </c>
    </row>
    <row r="12195" spans="1:2" x14ac:dyDescent="0.25">
      <c r="A12195">
        <v>1219.2</v>
      </c>
      <c r="B12195">
        <v>92.428456532721583</v>
      </c>
    </row>
    <row r="12196" spans="1:2" x14ac:dyDescent="0.25">
      <c r="A12196">
        <v>1219.3</v>
      </c>
      <c r="B12196">
        <v>92.490351391478484</v>
      </c>
    </row>
    <row r="12197" spans="1:2" x14ac:dyDescent="0.25">
      <c r="A12197">
        <v>1219.4000000000001</v>
      </c>
      <c r="B12197">
        <v>92.552246250235527</v>
      </c>
    </row>
    <row r="12198" spans="1:2" x14ac:dyDescent="0.25">
      <c r="A12198">
        <v>1219.5</v>
      </c>
      <c r="B12198">
        <v>92.614141108992442</v>
      </c>
    </row>
    <row r="12199" spans="1:2" x14ac:dyDescent="0.25">
      <c r="A12199">
        <v>1219.5999999999999</v>
      </c>
      <c r="B12199">
        <v>92.676035967749485</v>
      </c>
    </row>
    <row r="12200" spans="1:2" x14ac:dyDescent="0.25">
      <c r="A12200">
        <v>1219.7</v>
      </c>
      <c r="B12200">
        <v>92.737930826506386</v>
      </c>
    </row>
    <row r="12201" spans="1:2" x14ac:dyDescent="0.25">
      <c r="A12201">
        <v>1219.8</v>
      </c>
      <c r="B12201">
        <v>92.799825685263286</v>
      </c>
    </row>
    <row r="12202" spans="1:2" x14ac:dyDescent="0.25">
      <c r="A12202">
        <v>1219.9000000000001</v>
      </c>
      <c r="B12202">
        <v>92.861720544020329</v>
      </c>
    </row>
    <row r="12203" spans="1:2" x14ac:dyDescent="0.25">
      <c r="A12203">
        <v>1220</v>
      </c>
      <c r="B12203">
        <v>92.92361540277723</v>
      </c>
    </row>
    <row r="12204" spans="1:2" x14ac:dyDescent="0.25">
      <c r="A12204">
        <v>1220.0999999999999</v>
      </c>
      <c r="B12204">
        <v>92.931255038973489</v>
      </c>
    </row>
    <row r="12205" spans="1:2" x14ac:dyDescent="0.25">
      <c r="A12205">
        <v>1220.2</v>
      </c>
      <c r="B12205">
        <v>92.93889467516972</v>
      </c>
    </row>
    <row r="12206" spans="1:2" x14ac:dyDescent="0.25">
      <c r="A12206">
        <v>1220.3</v>
      </c>
      <c r="B12206">
        <v>92.946534311365966</v>
      </c>
    </row>
    <row r="12207" spans="1:2" x14ac:dyDescent="0.25">
      <c r="A12207">
        <v>1220.4000000000001</v>
      </c>
      <c r="B12207">
        <v>92.954173947562225</v>
      </c>
    </row>
    <row r="12208" spans="1:2" x14ac:dyDescent="0.25">
      <c r="A12208">
        <v>1220.5</v>
      </c>
      <c r="B12208">
        <v>92.96181358375847</v>
      </c>
    </row>
    <row r="12209" spans="1:2" x14ac:dyDescent="0.25">
      <c r="A12209">
        <v>1220.5999999999999</v>
      </c>
      <c r="B12209">
        <v>92.969453219954715</v>
      </c>
    </row>
    <row r="12210" spans="1:2" x14ac:dyDescent="0.25">
      <c r="A12210">
        <v>1220.7</v>
      </c>
      <c r="B12210">
        <v>92.977092856150961</v>
      </c>
    </row>
    <row r="12211" spans="1:2" x14ac:dyDescent="0.25">
      <c r="A12211">
        <v>1220.8</v>
      </c>
      <c r="B12211">
        <v>92.984732492347206</v>
      </c>
    </row>
    <row r="12212" spans="1:2" x14ac:dyDescent="0.25">
      <c r="A12212">
        <v>1220.9000000000001</v>
      </c>
      <c r="B12212">
        <v>92.992372128543451</v>
      </c>
    </row>
    <row r="12213" spans="1:2" x14ac:dyDescent="0.25">
      <c r="A12213">
        <v>1221</v>
      </c>
      <c r="B12213">
        <v>93.000011764739696</v>
      </c>
    </row>
    <row r="12214" spans="1:2" x14ac:dyDescent="0.25">
      <c r="A12214">
        <v>1221.0999999999999</v>
      </c>
      <c r="B12214">
        <v>93.011551060082411</v>
      </c>
    </row>
    <row r="12215" spans="1:2" x14ac:dyDescent="0.25">
      <c r="A12215">
        <v>1221.2</v>
      </c>
      <c r="B12215">
        <v>93.023090355425111</v>
      </c>
    </row>
    <row r="12216" spans="1:2" x14ac:dyDescent="0.25">
      <c r="A12216">
        <v>1221.3</v>
      </c>
      <c r="B12216">
        <v>93.034629650767798</v>
      </c>
    </row>
    <row r="12217" spans="1:2" x14ac:dyDescent="0.25">
      <c r="A12217">
        <v>1221.4000000000001</v>
      </c>
      <c r="B12217">
        <v>93.046168946110512</v>
      </c>
    </row>
    <row r="12218" spans="1:2" x14ac:dyDescent="0.25">
      <c r="A12218">
        <v>1221.5</v>
      </c>
      <c r="B12218">
        <v>93.057708241453213</v>
      </c>
    </row>
    <row r="12219" spans="1:2" x14ac:dyDescent="0.25">
      <c r="A12219">
        <v>1221.5999999999999</v>
      </c>
      <c r="B12219">
        <v>93.069247536795928</v>
      </c>
    </row>
    <row r="12220" spans="1:2" x14ac:dyDescent="0.25">
      <c r="A12220">
        <v>1221.7</v>
      </c>
      <c r="B12220">
        <v>93.080786832138614</v>
      </c>
    </row>
    <row r="12221" spans="1:2" x14ac:dyDescent="0.25">
      <c r="A12221">
        <v>1221.8</v>
      </c>
      <c r="B12221">
        <v>93.0923261274813</v>
      </c>
    </row>
    <row r="12222" spans="1:2" x14ac:dyDescent="0.25">
      <c r="A12222">
        <v>1221.9000000000001</v>
      </c>
      <c r="B12222">
        <v>93.103865422824029</v>
      </c>
    </row>
    <row r="12223" spans="1:2" x14ac:dyDescent="0.25">
      <c r="A12223">
        <v>1222</v>
      </c>
      <c r="B12223">
        <v>93.115404718166715</v>
      </c>
    </row>
    <row r="12224" spans="1:2" x14ac:dyDescent="0.25">
      <c r="A12224">
        <v>1222.0999999999999</v>
      </c>
      <c r="B12224">
        <v>93.16982033991772</v>
      </c>
    </row>
    <row r="12225" spans="1:2" x14ac:dyDescent="0.25">
      <c r="A12225">
        <v>1222.2</v>
      </c>
      <c r="B12225">
        <v>93.224235961668597</v>
      </c>
    </row>
    <row r="12226" spans="1:2" x14ac:dyDescent="0.25">
      <c r="A12226">
        <v>1222.3</v>
      </c>
      <c r="B12226">
        <v>93.278651583419474</v>
      </c>
    </row>
    <row r="12227" spans="1:2" x14ac:dyDescent="0.25">
      <c r="A12227">
        <v>1222.4000000000001</v>
      </c>
      <c r="B12227">
        <v>93.333067205170479</v>
      </c>
    </row>
    <row r="12228" spans="1:2" x14ac:dyDescent="0.25">
      <c r="A12228">
        <v>1222.5</v>
      </c>
      <c r="B12228">
        <v>93.387482826921371</v>
      </c>
    </row>
    <row r="12229" spans="1:2" x14ac:dyDescent="0.25">
      <c r="A12229">
        <v>1222.5999999999999</v>
      </c>
      <c r="B12229">
        <v>93.441898448672362</v>
      </c>
    </row>
    <row r="12230" spans="1:2" x14ac:dyDescent="0.25">
      <c r="A12230">
        <v>1222.7</v>
      </c>
      <c r="B12230">
        <v>93.496314070423253</v>
      </c>
    </row>
    <row r="12231" spans="1:2" x14ac:dyDescent="0.25">
      <c r="A12231">
        <v>1222.8</v>
      </c>
      <c r="B12231">
        <v>93.55072969217413</v>
      </c>
    </row>
    <row r="12232" spans="1:2" x14ac:dyDescent="0.25">
      <c r="A12232">
        <v>1222.9000000000001</v>
      </c>
      <c r="B12232">
        <v>93.605145313925135</v>
      </c>
    </row>
    <row r="12233" spans="1:2" x14ac:dyDescent="0.25">
      <c r="A12233">
        <v>1223</v>
      </c>
      <c r="B12233">
        <v>93.659560935676012</v>
      </c>
    </row>
    <row r="12234" spans="1:2" x14ac:dyDescent="0.25">
      <c r="A12234">
        <v>1223.0999999999999</v>
      </c>
      <c r="B12234">
        <v>93.635338090527014</v>
      </c>
    </row>
    <row r="12235" spans="1:2" x14ac:dyDescent="0.25">
      <c r="A12235">
        <v>1223.2</v>
      </c>
      <c r="B12235">
        <v>93.611115245378073</v>
      </c>
    </row>
    <row r="12236" spans="1:2" x14ac:dyDescent="0.25">
      <c r="A12236">
        <v>1223.3</v>
      </c>
      <c r="B12236">
        <v>93.586892400229118</v>
      </c>
    </row>
    <row r="12237" spans="1:2" x14ac:dyDescent="0.25">
      <c r="A12237">
        <v>1223.4000000000001</v>
      </c>
      <c r="B12237">
        <v>93.56266955508012</v>
      </c>
    </row>
    <row r="12238" spans="1:2" x14ac:dyDescent="0.25">
      <c r="A12238">
        <v>1223.5</v>
      </c>
      <c r="B12238">
        <v>93.538446709931179</v>
      </c>
    </row>
    <row r="12239" spans="1:2" x14ac:dyDescent="0.25">
      <c r="A12239">
        <v>1223.5999999999999</v>
      </c>
      <c r="B12239">
        <v>93.514223864782181</v>
      </c>
    </row>
    <row r="12240" spans="1:2" x14ac:dyDescent="0.25">
      <c r="A12240">
        <v>1223.7</v>
      </c>
      <c r="B12240">
        <v>93.49000101963324</v>
      </c>
    </row>
    <row r="12241" spans="1:2" x14ac:dyDescent="0.25">
      <c r="A12241">
        <v>1223.8</v>
      </c>
      <c r="B12241">
        <v>93.465778174484285</v>
      </c>
    </row>
    <row r="12242" spans="1:2" x14ac:dyDescent="0.25">
      <c r="A12242">
        <v>1223.9000000000001</v>
      </c>
      <c r="B12242">
        <v>93.441555329335287</v>
      </c>
    </row>
    <row r="12243" spans="1:2" x14ac:dyDescent="0.25">
      <c r="A12243">
        <v>1224</v>
      </c>
      <c r="B12243">
        <v>93.417332484186346</v>
      </c>
    </row>
    <row r="12244" spans="1:2" x14ac:dyDescent="0.25">
      <c r="A12244">
        <v>1224.0999999999999</v>
      </c>
      <c r="B12244">
        <v>93.475192286108012</v>
      </c>
    </row>
    <row r="12245" spans="1:2" x14ac:dyDescent="0.25">
      <c r="A12245">
        <v>1224.2</v>
      </c>
      <c r="B12245">
        <v>93.53305208802955</v>
      </c>
    </row>
    <row r="12246" spans="1:2" x14ac:dyDescent="0.25">
      <c r="A12246">
        <v>1224.3</v>
      </c>
      <c r="B12246">
        <v>93.590911889951101</v>
      </c>
    </row>
    <row r="12247" spans="1:2" x14ac:dyDescent="0.25">
      <c r="A12247">
        <v>1224.4000000000001</v>
      </c>
      <c r="B12247">
        <v>93.648771691872767</v>
      </c>
    </row>
    <row r="12248" spans="1:2" x14ac:dyDescent="0.25">
      <c r="A12248">
        <v>1224.5</v>
      </c>
      <c r="B12248">
        <v>93.706631493794305</v>
      </c>
    </row>
    <row r="12249" spans="1:2" x14ac:dyDescent="0.25">
      <c r="A12249">
        <v>1224.5999999999999</v>
      </c>
      <c r="B12249">
        <v>93.76449129571597</v>
      </c>
    </row>
    <row r="12250" spans="1:2" x14ac:dyDescent="0.25">
      <c r="A12250">
        <v>1224.7</v>
      </c>
      <c r="B12250">
        <v>93.822351097637508</v>
      </c>
    </row>
    <row r="12251" spans="1:2" x14ac:dyDescent="0.25">
      <c r="A12251">
        <v>1224.8</v>
      </c>
      <c r="B12251">
        <v>93.88021089955906</v>
      </c>
    </row>
    <row r="12252" spans="1:2" x14ac:dyDescent="0.25">
      <c r="A12252">
        <v>1224.9000000000001</v>
      </c>
      <c r="B12252">
        <v>93.938070701480726</v>
      </c>
    </row>
    <row r="12253" spans="1:2" x14ac:dyDescent="0.25">
      <c r="A12253">
        <v>1225</v>
      </c>
      <c r="B12253">
        <v>93.995930503402263</v>
      </c>
    </row>
    <row r="12254" spans="1:2" x14ac:dyDescent="0.25">
      <c r="A12254">
        <v>1225.0999999999999</v>
      </c>
      <c r="B12254">
        <v>93.898860283834537</v>
      </c>
    </row>
    <row r="12255" spans="1:2" x14ac:dyDescent="0.25">
      <c r="A12255">
        <v>1225.2</v>
      </c>
      <c r="B12255">
        <v>93.801790064267038</v>
      </c>
    </row>
    <row r="12256" spans="1:2" x14ac:dyDescent="0.25">
      <c r="A12256">
        <v>1225.3</v>
      </c>
      <c r="B12256">
        <v>93.70471984469954</v>
      </c>
    </row>
    <row r="12257" spans="1:2" x14ac:dyDescent="0.25">
      <c r="A12257">
        <v>1225.4000000000001</v>
      </c>
      <c r="B12257">
        <v>93.607649625131813</v>
      </c>
    </row>
    <row r="12258" spans="1:2" x14ac:dyDescent="0.25">
      <c r="A12258">
        <v>1225.5</v>
      </c>
      <c r="B12258">
        <v>93.5105794055643</v>
      </c>
    </row>
    <row r="12259" spans="1:2" x14ac:dyDescent="0.25">
      <c r="A12259">
        <v>1225.5999999999999</v>
      </c>
      <c r="B12259">
        <v>93.413509185996588</v>
      </c>
    </row>
    <row r="12260" spans="1:2" x14ac:dyDescent="0.25">
      <c r="A12260">
        <v>1225.7</v>
      </c>
      <c r="B12260">
        <v>93.316438966429075</v>
      </c>
    </row>
    <row r="12261" spans="1:2" x14ac:dyDescent="0.25">
      <c r="A12261">
        <v>1225.8</v>
      </c>
      <c r="B12261">
        <v>93.219368746861576</v>
      </c>
    </row>
    <row r="12262" spans="1:2" x14ac:dyDescent="0.25">
      <c r="A12262">
        <v>1225.9000000000001</v>
      </c>
      <c r="B12262">
        <v>93.12229852729385</v>
      </c>
    </row>
    <row r="12263" spans="1:2" x14ac:dyDescent="0.25">
      <c r="A12263">
        <v>1226</v>
      </c>
      <c r="B12263">
        <v>93.025228307726351</v>
      </c>
    </row>
    <row r="12264" spans="1:2" x14ac:dyDescent="0.25">
      <c r="A12264">
        <v>1226.0999999999999</v>
      </c>
      <c r="B12264">
        <v>93.172075036019763</v>
      </c>
    </row>
    <row r="12265" spans="1:2" x14ac:dyDescent="0.25">
      <c r="A12265">
        <v>1226.2</v>
      </c>
      <c r="B12265">
        <v>93.318921764312833</v>
      </c>
    </row>
    <row r="12266" spans="1:2" x14ac:dyDescent="0.25">
      <c r="A12266">
        <v>1226.3</v>
      </c>
      <c r="B12266">
        <v>93.465768492605903</v>
      </c>
    </row>
    <row r="12267" spans="1:2" x14ac:dyDescent="0.25">
      <c r="A12267">
        <v>1226.4000000000001</v>
      </c>
      <c r="B12267">
        <v>93.612615220899301</v>
      </c>
    </row>
    <row r="12268" spans="1:2" x14ac:dyDescent="0.25">
      <c r="A12268">
        <v>1226.5</v>
      </c>
      <c r="B12268">
        <v>93.759461949192371</v>
      </c>
    </row>
    <row r="12269" spans="1:2" x14ac:dyDescent="0.25">
      <c r="A12269">
        <v>1226.5999999999999</v>
      </c>
      <c r="B12269">
        <v>93.906308677485782</v>
      </c>
    </row>
    <row r="12270" spans="1:2" x14ac:dyDescent="0.25">
      <c r="A12270">
        <v>1226.7</v>
      </c>
      <c r="B12270">
        <v>94.053155405778853</v>
      </c>
    </row>
    <row r="12271" spans="1:2" x14ac:dyDescent="0.25">
      <c r="A12271">
        <v>1226.8</v>
      </c>
      <c r="B12271">
        <v>94.200002134071923</v>
      </c>
    </row>
    <row r="12272" spans="1:2" x14ac:dyDescent="0.25">
      <c r="A12272">
        <v>1226.9000000000001</v>
      </c>
      <c r="B12272">
        <v>94.346848862365334</v>
      </c>
    </row>
    <row r="12273" spans="1:2" x14ac:dyDescent="0.25">
      <c r="A12273">
        <v>1227</v>
      </c>
      <c r="B12273">
        <v>94.493695590658405</v>
      </c>
    </row>
    <row r="12274" spans="1:2" x14ac:dyDescent="0.25">
      <c r="A12274">
        <v>1227.0999999999999</v>
      </c>
      <c r="B12274">
        <v>94.496133460438543</v>
      </c>
    </row>
    <row r="12275" spans="1:2" x14ac:dyDescent="0.25">
      <c r="A12275">
        <v>1227.2</v>
      </c>
      <c r="B12275">
        <v>94.498571330218681</v>
      </c>
    </row>
    <row r="12276" spans="1:2" x14ac:dyDescent="0.25">
      <c r="A12276">
        <v>1227.3</v>
      </c>
      <c r="B12276">
        <v>94.501009199998833</v>
      </c>
    </row>
    <row r="12277" spans="1:2" x14ac:dyDescent="0.25">
      <c r="A12277">
        <v>1227.4000000000001</v>
      </c>
      <c r="B12277">
        <v>94.503447069778971</v>
      </c>
    </row>
    <row r="12278" spans="1:2" x14ac:dyDescent="0.25">
      <c r="A12278">
        <v>1227.5</v>
      </c>
      <c r="B12278">
        <v>94.50588493955911</v>
      </c>
    </row>
    <row r="12279" spans="1:2" x14ac:dyDescent="0.25">
      <c r="A12279">
        <v>1227.5999999999999</v>
      </c>
      <c r="B12279">
        <v>94.508322809339248</v>
      </c>
    </row>
    <row r="12280" spans="1:2" x14ac:dyDescent="0.25">
      <c r="A12280">
        <v>1227.7</v>
      </c>
      <c r="B12280">
        <v>94.510760679119386</v>
      </c>
    </row>
    <row r="12281" spans="1:2" x14ac:dyDescent="0.25">
      <c r="A12281">
        <v>1227.8</v>
      </c>
      <c r="B12281">
        <v>94.513198548899538</v>
      </c>
    </row>
    <row r="12282" spans="1:2" x14ac:dyDescent="0.25">
      <c r="A12282">
        <v>1227.9000000000001</v>
      </c>
      <c r="B12282">
        <v>94.515636418679676</v>
      </c>
    </row>
    <row r="12283" spans="1:2" x14ac:dyDescent="0.25">
      <c r="A12283">
        <v>1228</v>
      </c>
      <c r="B12283">
        <v>94.518074288459815</v>
      </c>
    </row>
    <row r="12284" spans="1:2" x14ac:dyDescent="0.25">
      <c r="A12284">
        <v>1228.0999999999999</v>
      </c>
      <c r="B12284">
        <v>94.495653700046276</v>
      </c>
    </row>
    <row r="12285" spans="1:2" x14ac:dyDescent="0.25">
      <c r="A12285">
        <v>1228.2</v>
      </c>
      <c r="B12285">
        <v>94.47323311163278</v>
      </c>
    </row>
    <row r="12286" spans="1:2" x14ac:dyDescent="0.25">
      <c r="A12286">
        <v>1228.3</v>
      </c>
      <c r="B12286">
        <v>94.450812523219284</v>
      </c>
    </row>
    <row r="12287" spans="1:2" x14ac:dyDescent="0.25">
      <c r="A12287">
        <v>1228.4000000000001</v>
      </c>
      <c r="B12287">
        <v>94.428391934805745</v>
      </c>
    </row>
    <row r="12288" spans="1:2" x14ac:dyDescent="0.25">
      <c r="A12288">
        <v>1228.5</v>
      </c>
      <c r="B12288">
        <v>94.405971346392249</v>
      </c>
    </row>
    <row r="12289" spans="1:2" x14ac:dyDescent="0.25">
      <c r="A12289">
        <v>1228.5999999999999</v>
      </c>
      <c r="B12289">
        <v>94.383550757978711</v>
      </c>
    </row>
    <row r="12290" spans="1:2" x14ac:dyDescent="0.25">
      <c r="A12290">
        <v>1228.7</v>
      </c>
      <c r="B12290">
        <v>94.361130169565229</v>
      </c>
    </row>
    <row r="12291" spans="1:2" x14ac:dyDescent="0.25">
      <c r="A12291">
        <v>1228.8</v>
      </c>
      <c r="B12291">
        <v>94.338709581151676</v>
      </c>
    </row>
    <row r="12292" spans="1:2" x14ac:dyDescent="0.25">
      <c r="A12292">
        <v>1228.9000000000001</v>
      </c>
      <c r="B12292">
        <v>94.316288992738194</v>
      </c>
    </row>
    <row r="12293" spans="1:2" x14ac:dyDescent="0.25">
      <c r="A12293">
        <v>1229</v>
      </c>
      <c r="B12293">
        <v>94.293868404324698</v>
      </c>
    </row>
    <row r="12294" spans="1:2" x14ac:dyDescent="0.25">
      <c r="A12294">
        <v>1229.0999999999999</v>
      </c>
      <c r="B12294">
        <v>94.28708748663945</v>
      </c>
    </row>
    <row r="12295" spans="1:2" x14ac:dyDescent="0.25">
      <c r="A12295">
        <v>1229.2</v>
      </c>
      <c r="B12295">
        <v>94.280306568954217</v>
      </c>
    </row>
    <row r="12296" spans="1:2" x14ac:dyDescent="0.25">
      <c r="A12296">
        <v>1229.3</v>
      </c>
      <c r="B12296">
        <v>94.273525651268955</v>
      </c>
    </row>
    <row r="12297" spans="1:2" x14ac:dyDescent="0.25">
      <c r="A12297">
        <v>1229.4000000000001</v>
      </c>
      <c r="B12297">
        <v>94.266744733583721</v>
      </c>
    </row>
    <row r="12298" spans="1:2" x14ac:dyDescent="0.25">
      <c r="A12298">
        <v>1229.5</v>
      </c>
      <c r="B12298">
        <v>94.259963815898487</v>
      </c>
    </row>
    <row r="12299" spans="1:2" x14ac:dyDescent="0.25">
      <c r="A12299">
        <v>1229.5999999999999</v>
      </c>
      <c r="B12299">
        <v>94.25318289821324</v>
      </c>
    </row>
    <row r="12300" spans="1:2" x14ac:dyDescent="0.25">
      <c r="A12300">
        <v>1229.7</v>
      </c>
      <c r="B12300">
        <v>94.246401980528006</v>
      </c>
    </row>
    <row r="12301" spans="1:2" x14ac:dyDescent="0.25">
      <c r="A12301">
        <v>1229.8</v>
      </c>
      <c r="B12301">
        <v>94.239621062842744</v>
      </c>
    </row>
    <row r="12302" spans="1:2" x14ac:dyDescent="0.25">
      <c r="A12302">
        <v>1229.9000000000001</v>
      </c>
      <c r="B12302">
        <v>94.23284014515751</v>
      </c>
    </row>
    <row r="12303" spans="1:2" x14ac:dyDescent="0.25">
      <c r="A12303">
        <v>1230</v>
      </c>
      <c r="B12303">
        <v>94.226059227472277</v>
      </c>
    </row>
    <row r="12304" spans="1:2" x14ac:dyDescent="0.25">
      <c r="A12304">
        <v>1230.0999999999999</v>
      </c>
      <c r="B12304">
        <v>94.269241201491624</v>
      </c>
    </row>
    <row r="12305" spans="1:2" x14ac:dyDescent="0.25">
      <c r="A12305">
        <v>1230.2</v>
      </c>
      <c r="B12305">
        <v>94.312423175510858</v>
      </c>
    </row>
    <row r="12306" spans="1:2" x14ac:dyDescent="0.25">
      <c r="A12306">
        <v>1230.3</v>
      </c>
      <c r="B12306">
        <v>94.355605149530206</v>
      </c>
    </row>
    <row r="12307" spans="1:2" x14ac:dyDescent="0.25">
      <c r="A12307">
        <v>1230.4000000000001</v>
      </c>
      <c r="B12307">
        <v>94.398787123549454</v>
      </c>
    </row>
    <row r="12308" spans="1:2" x14ac:dyDescent="0.25">
      <c r="A12308">
        <v>1230.5</v>
      </c>
      <c r="B12308">
        <v>94.441969097568688</v>
      </c>
    </row>
    <row r="12309" spans="1:2" x14ac:dyDescent="0.25">
      <c r="A12309">
        <v>1230.5999999999999</v>
      </c>
      <c r="B12309">
        <v>94.485151071588035</v>
      </c>
    </row>
    <row r="12310" spans="1:2" x14ac:dyDescent="0.25">
      <c r="A12310">
        <v>1230.7</v>
      </c>
      <c r="B12310">
        <v>94.528333045607283</v>
      </c>
    </row>
    <row r="12311" spans="1:2" x14ac:dyDescent="0.25">
      <c r="A12311">
        <v>1230.8</v>
      </c>
      <c r="B12311">
        <v>94.571515019626631</v>
      </c>
    </row>
    <row r="12312" spans="1:2" x14ac:dyDescent="0.25">
      <c r="A12312">
        <v>1230.9000000000001</v>
      </c>
      <c r="B12312">
        <v>94.614696993645865</v>
      </c>
    </row>
    <row r="12313" spans="1:2" x14ac:dyDescent="0.25">
      <c r="A12313">
        <v>1231</v>
      </c>
      <c r="B12313">
        <v>94.657878967665113</v>
      </c>
    </row>
    <row r="12314" spans="1:2" x14ac:dyDescent="0.25">
      <c r="A12314">
        <v>1231.0999999999999</v>
      </c>
      <c r="B12314">
        <v>94.654340409459635</v>
      </c>
    </row>
    <row r="12315" spans="1:2" x14ac:dyDescent="0.25">
      <c r="A12315">
        <v>1231.2</v>
      </c>
      <c r="B12315">
        <v>94.650801851254172</v>
      </c>
    </row>
    <row r="12316" spans="1:2" x14ac:dyDescent="0.25">
      <c r="A12316">
        <v>1231.3</v>
      </c>
      <c r="B12316">
        <v>94.647263293048709</v>
      </c>
    </row>
    <row r="12317" spans="1:2" x14ac:dyDescent="0.25">
      <c r="A12317">
        <v>1231.4000000000001</v>
      </c>
      <c r="B12317">
        <v>94.643724734843246</v>
      </c>
    </row>
    <row r="12318" spans="1:2" x14ac:dyDescent="0.25">
      <c r="A12318">
        <v>1231.5</v>
      </c>
      <c r="B12318">
        <v>94.640186176637783</v>
      </c>
    </row>
    <row r="12319" spans="1:2" x14ac:dyDescent="0.25">
      <c r="A12319">
        <v>1231.5999999999999</v>
      </c>
      <c r="B12319">
        <v>94.636647618432306</v>
      </c>
    </row>
    <row r="12320" spans="1:2" x14ac:dyDescent="0.25">
      <c r="A12320">
        <v>1231.7</v>
      </c>
      <c r="B12320">
        <v>94.633109060226843</v>
      </c>
    </row>
    <row r="12321" spans="1:2" x14ac:dyDescent="0.25">
      <c r="A12321">
        <v>1231.8</v>
      </c>
      <c r="B12321">
        <v>94.62957050202138</v>
      </c>
    </row>
    <row r="12322" spans="1:2" x14ac:dyDescent="0.25">
      <c r="A12322">
        <v>1231.9000000000001</v>
      </c>
      <c r="B12322">
        <v>94.626031943815917</v>
      </c>
    </row>
    <row r="12323" spans="1:2" x14ac:dyDescent="0.25">
      <c r="A12323">
        <v>1232</v>
      </c>
      <c r="B12323">
        <v>94.622493385610454</v>
      </c>
    </row>
    <row r="12324" spans="1:2" x14ac:dyDescent="0.25">
      <c r="A12324">
        <v>1232.0999999999999</v>
      </c>
      <c r="B12324">
        <v>94.588251950686271</v>
      </c>
    </row>
    <row r="12325" spans="1:2" x14ac:dyDescent="0.25">
      <c r="A12325">
        <v>1232.2</v>
      </c>
      <c r="B12325">
        <v>94.554010515762158</v>
      </c>
    </row>
    <row r="12326" spans="1:2" x14ac:dyDescent="0.25">
      <c r="A12326">
        <v>1232.3</v>
      </c>
      <c r="B12326">
        <v>94.519769080837975</v>
      </c>
    </row>
    <row r="12327" spans="1:2" x14ac:dyDescent="0.25">
      <c r="A12327">
        <v>1232.4000000000001</v>
      </c>
      <c r="B12327">
        <v>94.485527645913862</v>
      </c>
    </row>
    <row r="12328" spans="1:2" x14ac:dyDescent="0.25">
      <c r="A12328">
        <v>1232.5</v>
      </c>
      <c r="B12328">
        <v>94.45128621098975</v>
      </c>
    </row>
    <row r="12329" spans="1:2" x14ac:dyDescent="0.25">
      <c r="A12329">
        <v>1232.5999999999999</v>
      </c>
      <c r="B12329">
        <v>94.417044776065566</v>
      </c>
    </row>
    <row r="12330" spans="1:2" x14ac:dyDescent="0.25">
      <c r="A12330">
        <v>1232.7</v>
      </c>
      <c r="B12330">
        <v>94.382803341141454</v>
      </c>
    </row>
    <row r="12331" spans="1:2" x14ac:dyDescent="0.25">
      <c r="A12331">
        <v>1232.8</v>
      </c>
      <c r="B12331">
        <v>94.34856190621727</v>
      </c>
    </row>
    <row r="12332" spans="1:2" x14ac:dyDescent="0.25">
      <c r="A12332">
        <v>1232.9000000000001</v>
      </c>
      <c r="B12332">
        <v>94.314320471293158</v>
      </c>
    </row>
    <row r="12333" spans="1:2" x14ac:dyDescent="0.25">
      <c r="A12333">
        <v>1233</v>
      </c>
      <c r="B12333">
        <v>94.280079036369045</v>
      </c>
    </row>
    <row r="12334" spans="1:2" x14ac:dyDescent="0.25">
      <c r="A12334">
        <v>1233.0999999999999</v>
      </c>
      <c r="B12334">
        <v>94.27041405806284</v>
      </c>
    </row>
    <row r="12335" spans="1:2" x14ac:dyDescent="0.25">
      <c r="A12335">
        <v>1233.2</v>
      </c>
      <c r="B12335">
        <v>94.260749079756664</v>
      </c>
    </row>
    <row r="12336" spans="1:2" x14ac:dyDescent="0.25">
      <c r="A12336">
        <v>1233.3</v>
      </c>
      <c r="B12336">
        <v>94.251084101450459</v>
      </c>
    </row>
    <row r="12337" spans="1:2" x14ac:dyDescent="0.25">
      <c r="A12337">
        <v>1233.4000000000001</v>
      </c>
      <c r="B12337">
        <v>94.241419123144269</v>
      </c>
    </row>
    <row r="12338" spans="1:2" x14ac:dyDescent="0.25">
      <c r="A12338">
        <v>1233.5</v>
      </c>
      <c r="B12338">
        <v>94.231754144838092</v>
      </c>
    </row>
    <row r="12339" spans="1:2" x14ac:dyDescent="0.25">
      <c r="A12339">
        <v>1233.5999999999999</v>
      </c>
      <c r="B12339">
        <v>94.222089166531887</v>
      </c>
    </row>
    <row r="12340" spans="1:2" x14ac:dyDescent="0.25">
      <c r="A12340">
        <v>1233.7</v>
      </c>
      <c r="B12340">
        <v>94.212424188225711</v>
      </c>
    </row>
    <row r="12341" spans="1:2" x14ac:dyDescent="0.25">
      <c r="A12341">
        <v>1233.8</v>
      </c>
      <c r="B12341">
        <v>94.202759209919506</v>
      </c>
    </row>
    <row r="12342" spans="1:2" x14ac:dyDescent="0.25">
      <c r="A12342">
        <v>1233.9000000000001</v>
      </c>
      <c r="B12342">
        <v>94.193094231613316</v>
      </c>
    </row>
    <row r="12343" spans="1:2" x14ac:dyDescent="0.25">
      <c r="A12343">
        <v>1234</v>
      </c>
      <c r="B12343">
        <v>94.183429253307139</v>
      </c>
    </row>
    <row r="12344" spans="1:2" x14ac:dyDescent="0.25">
      <c r="A12344">
        <v>1234.0999999999999</v>
      </c>
      <c r="B12344">
        <v>94.330034721802036</v>
      </c>
    </row>
    <row r="12345" spans="1:2" x14ac:dyDescent="0.25">
      <c r="A12345">
        <v>1234.2</v>
      </c>
      <c r="B12345">
        <v>94.476640190296607</v>
      </c>
    </row>
    <row r="12346" spans="1:2" x14ac:dyDescent="0.25">
      <c r="A12346">
        <v>1234.3</v>
      </c>
      <c r="B12346">
        <v>94.623245658791518</v>
      </c>
    </row>
    <row r="12347" spans="1:2" x14ac:dyDescent="0.25">
      <c r="A12347">
        <v>1234.4000000000001</v>
      </c>
      <c r="B12347">
        <v>94.769851127286088</v>
      </c>
    </row>
    <row r="12348" spans="1:2" x14ac:dyDescent="0.25">
      <c r="A12348">
        <v>1234.5</v>
      </c>
      <c r="B12348">
        <v>94.916456595780659</v>
      </c>
    </row>
    <row r="12349" spans="1:2" x14ac:dyDescent="0.25">
      <c r="A12349">
        <v>1234.5999999999999</v>
      </c>
      <c r="B12349">
        <v>95.063062064275556</v>
      </c>
    </row>
    <row r="12350" spans="1:2" x14ac:dyDescent="0.25">
      <c r="A12350">
        <v>1234.7</v>
      </c>
      <c r="B12350">
        <v>95.209667532770126</v>
      </c>
    </row>
    <row r="12351" spans="1:2" x14ac:dyDescent="0.25">
      <c r="A12351">
        <v>1234.8</v>
      </c>
      <c r="B12351">
        <v>95.356273001265023</v>
      </c>
    </row>
    <row r="12352" spans="1:2" x14ac:dyDescent="0.25">
      <c r="A12352">
        <v>1234.9000000000001</v>
      </c>
      <c r="B12352">
        <v>95.502878469759594</v>
      </c>
    </row>
    <row r="12353" spans="1:2" x14ac:dyDescent="0.25">
      <c r="A12353">
        <v>1235</v>
      </c>
      <c r="B12353">
        <v>95.649483938254164</v>
      </c>
    </row>
    <row r="12354" spans="1:2" x14ac:dyDescent="0.25">
      <c r="A12354">
        <v>1235.0999999999999</v>
      </c>
      <c r="B12354">
        <v>95.641181761014352</v>
      </c>
    </row>
    <row r="12355" spans="1:2" x14ac:dyDescent="0.25">
      <c r="A12355">
        <v>1235.2</v>
      </c>
      <c r="B12355">
        <v>95.632879583774553</v>
      </c>
    </row>
    <row r="12356" spans="1:2" x14ac:dyDescent="0.25">
      <c r="A12356">
        <v>1235.3</v>
      </c>
      <c r="B12356">
        <v>95.62457740653474</v>
      </c>
    </row>
    <row r="12357" spans="1:2" x14ac:dyDescent="0.25">
      <c r="A12357">
        <v>1235.4000000000001</v>
      </c>
      <c r="B12357">
        <v>95.616275229294942</v>
      </c>
    </row>
    <row r="12358" spans="1:2" x14ac:dyDescent="0.25">
      <c r="A12358">
        <v>1235.5</v>
      </c>
      <c r="B12358">
        <v>95.607973052055144</v>
      </c>
    </row>
    <row r="12359" spans="1:2" x14ac:dyDescent="0.25">
      <c r="A12359">
        <v>1235.5999999999999</v>
      </c>
      <c r="B12359">
        <v>95.599670874815331</v>
      </c>
    </row>
    <row r="12360" spans="1:2" x14ac:dyDescent="0.25">
      <c r="A12360">
        <v>1235.7</v>
      </c>
      <c r="B12360">
        <v>95.591368697575547</v>
      </c>
    </row>
    <row r="12361" spans="1:2" x14ac:dyDescent="0.25">
      <c r="A12361">
        <v>1235.8</v>
      </c>
      <c r="B12361">
        <v>95.583066520335734</v>
      </c>
    </row>
    <row r="12362" spans="1:2" x14ac:dyDescent="0.25">
      <c r="A12362">
        <v>1235.9000000000001</v>
      </c>
      <c r="B12362">
        <v>95.574764343095936</v>
      </c>
    </row>
    <row r="12363" spans="1:2" x14ac:dyDescent="0.25">
      <c r="A12363">
        <v>1236</v>
      </c>
      <c r="B12363">
        <v>95.566462165856137</v>
      </c>
    </row>
    <row r="12364" spans="1:2" x14ac:dyDescent="0.25">
      <c r="A12364">
        <v>1236.0999999999999</v>
      </c>
      <c r="B12364">
        <v>95.512579398643538</v>
      </c>
    </row>
    <row r="12365" spans="1:2" x14ac:dyDescent="0.25">
      <c r="A12365">
        <v>1236.2</v>
      </c>
      <c r="B12365">
        <v>95.458696631431067</v>
      </c>
    </row>
    <row r="12366" spans="1:2" x14ac:dyDescent="0.25">
      <c r="A12366">
        <v>1236.3</v>
      </c>
      <c r="B12366">
        <v>95.404813864218468</v>
      </c>
    </row>
    <row r="12367" spans="1:2" x14ac:dyDescent="0.25">
      <c r="A12367">
        <v>1236.4000000000001</v>
      </c>
      <c r="B12367">
        <v>95.350931097005997</v>
      </c>
    </row>
    <row r="12368" spans="1:2" x14ac:dyDescent="0.25">
      <c r="A12368">
        <v>1236.5</v>
      </c>
      <c r="B12368">
        <v>95.297048329793526</v>
      </c>
    </row>
    <row r="12369" spans="1:2" x14ac:dyDescent="0.25">
      <c r="A12369">
        <v>1236.5999999999999</v>
      </c>
      <c r="B12369">
        <v>95.243165562580927</v>
      </c>
    </row>
    <row r="12370" spans="1:2" x14ac:dyDescent="0.25">
      <c r="A12370">
        <v>1236.7</v>
      </c>
      <c r="B12370">
        <v>95.189282795368456</v>
      </c>
    </row>
    <row r="12371" spans="1:2" x14ac:dyDescent="0.25">
      <c r="A12371">
        <v>1236.8</v>
      </c>
      <c r="B12371">
        <v>95.135400028155857</v>
      </c>
    </row>
    <row r="12372" spans="1:2" x14ac:dyDescent="0.25">
      <c r="A12372">
        <v>1236.9000000000001</v>
      </c>
      <c r="B12372">
        <v>95.081517260943386</v>
      </c>
    </row>
    <row r="12373" spans="1:2" x14ac:dyDescent="0.25">
      <c r="A12373">
        <v>1237</v>
      </c>
      <c r="B12373">
        <v>95.027634493730915</v>
      </c>
    </row>
    <row r="12374" spans="1:2" x14ac:dyDescent="0.25">
      <c r="A12374">
        <v>1237.0999999999999</v>
      </c>
      <c r="B12374">
        <v>95.108333125272921</v>
      </c>
    </row>
    <row r="12375" spans="1:2" x14ac:dyDescent="0.25">
      <c r="A12375">
        <v>1237.2</v>
      </c>
      <c r="B12375">
        <v>95.189031756814742</v>
      </c>
    </row>
    <row r="12376" spans="1:2" x14ac:dyDescent="0.25">
      <c r="A12376">
        <v>1237.3</v>
      </c>
      <c r="B12376">
        <v>95.269730388356734</v>
      </c>
    </row>
    <row r="12377" spans="1:2" x14ac:dyDescent="0.25">
      <c r="A12377">
        <v>1237.4000000000001</v>
      </c>
      <c r="B12377">
        <v>95.350429019898556</v>
      </c>
    </row>
    <row r="12378" spans="1:2" x14ac:dyDescent="0.25">
      <c r="A12378">
        <v>1237.5</v>
      </c>
      <c r="B12378">
        <v>95.431127651440377</v>
      </c>
    </row>
    <row r="12379" spans="1:2" x14ac:dyDescent="0.25">
      <c r="A12379">
        <v>1237.5999999999999</v>
      </c>
      <c r="B12379">
        <v>95.511826282982383</v>
      </c>
    </row>
    <row r="12380" spans="1:2" x14ac:dyDescent="0.25">
      <c r="A12380">
        <v>1237.7</v>
      </c>
      <c r="B12380">
        <v>95.592524914524205</v>
      </c>
    </row>
    <row r="12381" spans="1:2" x14ac:dyDescent="0.25">
      <c r="A12381">
        <v>1237.8</v>
      </c>
      <c r="B12381">
        <v>95.673223546066197</v>
      </c>
    </row>
    <row r="12382" spans="1:2" x14ac:dyDescent="0.25">
      <c r="A12382">
        <v>1237.9000000000001</v>
      </c>
      <c r="B12382">
        <v>95.753922177608018</v>
      </c>
    </row>
    <row r="12383" spans="1:2" x14ac:dyDescent="0.25">
      <c r="A12383">
        <v>1238</v>
      </c>
      <c r="B12383">
        <v>95.83462080914984</v>
      </c>
    </row>
    <row r="12384" spans="1:2" x14ac:dyDescent="0.25">
      <c r="A12384">
        <v>1238.0999999999999</v>
      </c>
      <c r="B12384">
        <v>95.76479927573979</v>
      </c>
    </row>
    <row r="12385" spans="1:2" x14ac:dyDescent="0.25">
      <c r="A12385">
        <v>1238.2</v>
      </c>
      <c r="B12385">
        <v>95.694977742329911</v>
      </c>
    </row>
    <row r="12386" spans="1:2" x14ac:dyDescent="0.25">
      <c r="A12386">
        <v>1238.3</v>
      </c>
      <c r="B12386">
        <v>95.625156208919861</v>
      </c>
    </row>
    <row r="12387" spans="1:2" x14ac:dyDescent="0.25">
      <c r="A12387">
        <v>1238.4000000000001</v>
      </c>
      <c r="B12387">
        <v>95.555334675509982</v>
      </c>
    </row>
    <row r="12388" spans="1:2" x14ac:dyDescent="0.25">
      <c r="A12388">
        <v>1238.5</v>
      </c>
      <c r="B12388">
        <v>95.485513142100103</v>
      </c>
    </row>
    <row r="12389" spans="1:2" x14ac:dyDescent="0.25">
      <c r="A12389">
        <v>1238.5999999999999</v>
      </c>
      <c r="B12389">
        <v>95.415691608690054</v>
      </c>
    </row>
    <row r="12390" spans="1:2" x14ac:dyDescent="0.25">
      <c r="A12390">
        <v>1238.7</v>
      </c>
      <c r="B12390">
        <v>95.34587007528016</v>
      </c>
    </row>
    <row r="12391" spans="1:2" x14ac:dyDescent="0.25">
      <c r="A12391">
        <v>1238.8</v>
      </c>
      <c r="B12391">
        <v>95.276048541870125</v>
      </c>
    </row>
    <row r="12392" spans="1:2" x14ac:dyDescent="0.25">
      <c r="A12392">
        <v>1238.9000000000001</v>
      </c>
      <c r="B12392">
        <v>95.206227008460232</v>
      </c>
    </row>
    <row r="12393" spans="1:2" x14ac:dyDescent="0.25">
      <c r="A12393">
        <v>1239</v>
      </c>
      <c r="B12393">
        <v>95.136405475050353</v>
      </c>
    </row>
    <row r="12394" spans="1:2" x14ac:dyDescent="0.25">
      <c r="A12394">
        <v>1239.0999999999999</v>
      </c>
      <c r="B12394">
        <v>95.158796652119833</v>
      </c>
    </row>
    <row r="12395" spans="1:2" x14ac:dyDescent="0.25">
      <c r="A12395">
        <v>1239.2</v>
      </c>
      <c r="B12395">
        <v>95.18118782918927</v>
      </c>
    </row>
    <row r="12396" spans="1:2" x14ac:dyDescent="0.25">
      <c r="A12396">
        <v>1239.3</v>
      </c>
      <c r="B12396">
        <v>95.203579006258749</v>
      </c>
    </row>
    <row r="12397" spans="1:2" x14ac:dyDescent="0.25">
      <c r="A12397">
        <v>1239.4000000000001</v>
      </c>
      <c r="B12397">
        <v>95.225970183328172</v>
      </c>
    </row>
    <row r="12398" spans="1:2" x14ac:dyDescent="0.25">
      <c r="A12398">
        <v>1239.5</v>
      </c>
      <c r="B12398">
        <v>95.24836136039761</v>
      </c>
    </row>
    <row r="12399" spans="1:2" x14ac:dyDescent="0.25">
      <c r="A12399">
        <v>1239.5999999999999</v>
      </c>
      <c r="B12399">
        <v>95.270752537467089</v>
      </c>
    </row>
    <row r="12400" spans="1:2" x14ac:dyDescent="0.25">
      <c r="A12400">
        <v>1239.7</v>
      </c>
      <c r="B12400">
        <v>95.293143714536512</v>
      </c>
    </row>
    <row r="12401" spans="1:2" x14ac:dyDescent="0.25">
      <c r="A12401">
        <v>1239.8</v>
      </c>
      <c r="B12401">
        <v>95.315534891605992</v>
      </c>
    </row>
    <row r="12402" spans="1:2" x14ac:dyDescent="0.25">
      <c r="A12402">
        <v>1239.9000000000001</v>
      </c>
      <c r="B12402">
        <v>95.337926068675429</v>
      </c>
    </row>
    <row r="12403" spans="1:2" x14ac:dyDescent="0.25">
      <c r="A12403">
        <v>1240</v>
      </c>
      <c r="B12403">
        <v>95.360317245744852</v>
      </c>
    </row>
    <row r="12404" spans="1:2" x14ac:dyDescent="0.25">
      <c r="A12404">
        <v>1240.0999999999999</v>
      </c>
      <c r="B12404">
        <v>95.507395723460505</v>
      </c>
    </row>
    <row r="12405" spans="1:2" x14ac:dyDescent="0.25">
      <c r="A12405">
        <v>1240.2</v>
      </c>
      <c r="B12405">
        <v>95.65447420117583</v>
      </c>
    </row>
    <row r="12406" spans="1:2" x14ac:dyDescent="0.25">
      <c r="A12406">
        <v>1240.3</v>
      </c>
      <c r="B12406">
        <v>95.801552678891497</v>
      </c>
    </row>
    <row r="12407" spans="1:2" x14ac:dyDescent="0.25">
      <c r="A12407">
        <v>1240.4000000000001</v>
      </c>
      <c r="B12407">
        <v>95.948631156606822</v>
      </c>
    </row>
    <row r="12408" spans="1:2" x14ac:dyDescent="0.25">
      <c r="A12408">
        <v>1240.5</v>
      </c>
      <c r="B12408">
        <v>96.095709634322134</v>
      </c>
    </row>
    <row r="12409" spans="1:2" x14ac:dyDescent="0.25">
      <c r="A12409">
        <v>1240.5999999999999</v>
      </c>
      <c r="B12409">
        <v>96.2427881120378</v>
      </c>
    </row>
    <row r="12410" spans="1:2" x14ac:dyDescent="0.25">
      <c r="A12410">
        <v>1240.7</v>
      </c>
      <c r="B12410">
        <v>96.389866589753126</v>
      </c>
    </row>
    <row r="12411" spans="1:2" x14ac:dyDescent="0.25">
      <c r="A12411">
        <v>1240.8</v>
      </c>
      <c r="B12411">
        <v>96.536945067468778</v>
      </c>
    </row>
    <row r="12412" spans="1:2" x14ac:dyDescent="0.25">
      <c r="A12412">
        <v>1240.9000000000001</v>
      </c>
      <c r="B12412">
        <v>96.684023545184104</v>
      </c>
    </row>
    <row r="12413" spans="1:2" x14ac:dyDescent="0.25">
      <c r="A12413">
        <v>1241</v>
      </c>
      <c r="B12413">
        <v>96.831102022899429</v>
      </c>
    </row>
    <row r="12414" spans="1:2" x14ac:dyDescent="0.25">
      <c r="A12414">
        <v>1241.0999999999999</v>
      </c>
      <c r="B12414">
        <v>96.844338289956724</v>
      </c>
    </row>
    <row r="12415" spans="1:2" x14ac:dyDescent="0.25">
      <c r="A12415">
        <v>1241.2</v>
      </c>
      <c r="B12415">
        <v>96.857574557013976</v>
      </c>
    </row>
    <row r="12416" spans="1:2" x14ac:dyDescent="0.25">
      <c r="A12416">
        <v>1241.3</v>
      </c>
      <c r="B12416">
        <v>96.87081082407127</v>
      </c>
    </row>
    <row r="12417" spans="1:2" x14ac:dyDescent="0.25">
      <c r="A12417">
        <v>1241.4000000000001</v>
      </c>
      <c r="B12417">
        <v>96.884047091128522</v>
      </c>
    </row>
    <row r="12418" spans="1:2" x14ac:dyDescent="0.25">
      <c r="A12418">
        <v>1241.5</v>
      </c>
      <c r="B12418">
        <v>96.897283358185774</v>
      </c>
    </row>
    <row r="12419" spans="1:2" x14ac:dyDescent="0.25">
      <c r="A12419">
        <v>1241.5999999999999</v>
      </c>
      <c r="B12419">
        <v>96.910519625243069</v>
      </c>
    </row>
    <row r="12420" spans="1:2" x14ac:dyDescent="0.25">
      <c r="A12420">
        <v>1241.7</v>
      </c>
      <c r="B12420">
        <v>96.923755892300335</v>
      </c>
    </row>
    <row r="12421" spans="1:2" x14ac:dyDescent="0.25">
      <c r="A12421">
        <v>1241.8</v>
      </c>
      <c r="B12421">
        <v>96.936992159357615</v>
      </c>
    </row>
    <row r="12422" spans="1:2" x14ac:dyDescent="0.25">
      <c r="A12422">
        <v>1241.9000000000001</v>
      </c>
      <c r="B12422">
        <v>96.950228426414881</v>
      </c>
    </row>
    <row r="12423" spans="1:2" x14ac:dyDescent="0.25">
      <c r="A12423">
        <v>1242</v>
      </c>
      <c r="B12423">
        <v>96.963464693472133</v>
      </c>
    </row>
    <row r="12424" spans="1:2" x14ac:dyDescent="0.25">
      <c r="A12424">
        <v>1242.0999999999999</v>
      </c>
      <c r="B12424">
        <v>96.930596617240866</v>
      </c>
    </row>
    <row r="12425" spans="1:2" x14ac:dyDescent="0.25">
      <c r="A12425">
        <v>1242.2</v>
      </c>
      <c r="B12425">
        <v>96.89772854100967</v>
      </c>
    </row>
    <row r="12426" spans="1:2" x14ac:dyDescent="0.25">
      <c r="A12426">
        <v>1242.3</v>
      </c>
      <c r="B12426">
        <v>96.864860464778403</v>
      </c>
    </row>
    <row r="12427" spans="1:2" x14ac:dyDescent="0.25">
      <c r="A12427">
        <v>1242.4000000000001</v>
      </c>
      <c r="B12427">
        <v>96.831992388547221</v>
      </c>
    </row>
    <row r="12428" spans="1:2" x14ac:dyDescent="0.25">
      <c r="A12428">
        <v>1242.5</v>
      </c>
      <c r="B12428">
        <v>96.799124312316025</v>
      </c>
    </row>
    <row r="12429" spans="1:2" x14ac:dyDescent="0.25">
      <c r="A12429">
        <v>1242.5999999999999</v>
      </c>
      <c r="B12429">
        <v>96.766256236084757</v>
      </c>
    </row>
    <row r="12430" spans="1:2" x14ac:dyDescent="0.25">
      <c r="A12430">
        <v>1242.7</v>
      </c>
      <c r="B12430">
        <v>96.733388159853561</v>
      </c>
    </row>
    <row r="12431" spans="1:2" x14ac:dyDescent="0.25">
      <c r="A12431">
        <v>1242.8</v>
      </c>
      <c r="B12431">
        <v>96.700520083622294</v>
      </c>
    </row>
    <row r="12432" spans="1:2" x14ac:dyDescent="0.25">
      <c r="A12432">
        <v>1242.9000000000001</v>
      </c>
      <c r="B12432">
        <v>96.667652007391112</v>
      </c>
    </row>
    <row r="12433" spans="1:2" x14ac:dyDescent="0.25">
      <c r="A12433">
        <v>1243</v>
      </c>
      <c r="B12433">
        <v>96.634783931159916</v>
      </c>
    </row>
    <row r="12434" spans="1:2" x14ac:dyDescent="0.25">
      <c r="A12434">
        <v>1243.0999999999999</v>
      </c>
      <c r="B12434">
        <v>96.576552710506476</v>
      </c>
    </row>
    <row r="12435" spans="1:2" x14ac:dyDescent="0.25">
      <c r="A12435">
        <v>1243.2</v>
      </c>
      <c r="B12435">
        <v>96.518321489853165</v>
      </c>
    </row>
    <row r="12436" spans="1:2" x14ac:dyDescent="0.25">
      <c r="A12436">
        <v>1243.3</v>
      </c>
      <c r="B12436">
        <v>96.460090269199711</v>
      </c>
    </row>
    <row r="12437" spans="1:2" x14ac:dyDescent="0.25">
      <c r="A12437">
        <v>1243.4000000000001</v>
      </c>
      <c r="B12437">
        <v>96.401859048546399</v>
      </c>
    </row>
    <row r="12438" spans="1:2" x14ac:dyDescent="0.25">
      <c r="A12438">
        <v>1243.5</v>
      </c>
      <c r="B12438">
        <v>96.343627827893087</v>
      </c>
    </row>
    <row r="12439" spans="1:2" x14ac:dyDescent="0.25">
      <c r="A12439">
        <v>1243.5999999999999</v>
      </c>
      <c r="B12439">
        <v>96.285396607239647</v>
      </c>
    </row>
    <row r="12440" spans="1:2" x14ac:dyDescent="0.25">
      <c r="A12440">
        <v>1243.7</v>
      </c>
      <c r="B12440">
        <v>96.227165386586336</v>
      </c>
    </row>
    <row r="12441" spans="1:2" x14ac:dyDescent="0.25">
      <c r="A12441">
        <v>1243.8</v>
      </c>
      <c r="B12441">
        <v>96.168934165932882</v>
      </c>
    </row>
    <row r="12442" spans="1:2" x14ac:dyDescent="0.25">
      <c r="A12442">
        <v>1243.9000000000001</v>
      </c>
      <c r="B12442">
        <v>96.11070294527957</v>
      </c>
    </row>
    <row r="12443" spans="1:2" x14ac:dyDescent="0.25">
      <c r="A12443">
        <v>1244</v>
      </c>
      <c r="B12443">
        <v>96.052471724626258</v>
      </c>
    </row>
    <row r="12444" spans="1:2" x14ac:dyDescent="0.25">
      <c r="A12444">
        <v>1244.0999999999999</v>
      </c>
      <c r="B12444">
        <v>96.093242184891821</v>
      </c>
    </row>
    <row r="12445" spans="1:2" x14ac:dyDescent="0.25">
      <c r="A12445">
        <v>1244.2</v>
      </c>
      <c r="B12445">
        <v>96.134012645157284</v>
      </c>
    </row>
    <row r="12446" spans="1:2" x14ac:dyDescent="0.25">
      <c r="A12446">
        <v>1244.3</v>
      </c>
      <c r="B12446">
        <v>96.174783105422833</v>
      </c>
    </row>
    <row r="12447" spans="1:2" x14ac:dyDescent="0.25">
      <c r="A12447">
        <v>1244.4000000000001</v>
      </c>
      <c r="B12447">
        <v>96.215553565688296</v>
      </c>
    </row>
    <row r="12448" spans="1:2" x14ac:dyDescent="0.25">
      <c r="A12448">
        <v>1244.5</v>
      </c>
      <c r="B12448">
        <v>96.256324025953774</v>
      </c>
    </row>
    <row r="12449" spans="1:2" x14ac:dyDescent="0.25">
      <c r="A12449">
        <v>1244.5999999999999</v>
      </c>
      <c r="B12449">
        <v>96.297094486219322</v>
      </c>
    </row>
    <row r="12450" spans="1:2" x14ac:dyDescent="0.25">
      <c r="A12450">
        <v>1244.7</v>
      </c>
      <c r="B12450">
        <v>96.337864946484785</v>
      </c>
    </row>
    <row r="12451" spans="1:2" x14ac:dyDescent="0.25">
      <c r="A12451">
        <v>1244.8</v>
      </c>
      <c r="B12451">
        <v>96.378635406750348</v>
      </c>
    </row>
    <row r="12452" spans="1:2" x14ac:dyDescent="0.25">
      <c r="A12452">
        <v>1244.9000000000001</v>
      </c>
      <c r="B12452">
        <v>96.419405867015811</v>
      </c>
    </row>
    <row r="12453" spans="1:2" x14ac:dyDescent="0.25">
      <c r="A12453">
        <v>1245</v>
      </c>
      <c r="B12453">
        <v>96.460176327281275</v>
      </c>
    </row>
    <row r="12454" spans="1:2" x14ac:dyDescent="0.25">
      <c r="A12454">
        <v>1245.0999999999999</v>
      </c>
      <c r="B12454">
        <v>96.415805289876644</v>
      </c>
    </row>
    <row r="12455" spans="1:2" x14ac:dyDescent="0.25">
      <c r="A12455">
        <v>1245.2</v>
      </c>
      <c r="B12455">
        <v>96.371434252472127</v>
      </c>
    </row>
    <row r="12456" spans="1:2" x14ac:dyDescent="0.25">
      <c r="A12456">
        <v>1245.3</v>
      </c>
      <c r="B12456">
        <v>96.327063215067497</v>
      </c>
    </row>
    <row r="12457" spans="1:2" x14ac:dyDescent="0.25">
      <c r="A12457">
        <v>1245.4000000000001</v>
      </c>
      <c r="B12457">
        <v>96.28269217766298</v>
      </c>
    </row>
    <row r="12458" spans="1:2" x14ac:dyDescent="0.25">
      <c r="A12458">
        <v>1245.5</v>
      </c>
      <c r="B12458">
        <v>96.238321140258449</v>
      </c>
    </row>
    <row r="12459" spans="1:2" x14ac:dyDescent="0.25">
      <c r="A12459">
        <v>1245.5999999999999</v>
      </c>
      <c r="B12459">
        <v>96.193950102853819</v>
      </c>
    </row>
    <row r="12460" spans="1:2" x14ac:dyDescent="0.25">
      <c r="A12460">
        <v>1245.7</v>
      </c>
      <c r="B12460">
        <v>96.149579065449302</v>
      </c>
    </row>
    <row r="12461" spans="1:2" x14ac:dyDescent="0.25">
      <c r="A12461">
        <v>1245.8</v>
      </c>
      <c r="B12461">
        <v>96.105208028044672</v>
      </c>
    </row>
    <row r="12462" spans="1:2" x14ac:dyDescent="0.25">
      <c r="A12462">
        <v>1245.9000000000001</v>
      </c>
      <c r="B12462">
        <v>96.060836990640155</v>
      </c>
    </row>
    <row r="12463" spans="1:2" x14ac:dyDescent="0.25">
      <c r="A12463">
        <v>1246</v>
      </c>
      <c r="B12463">
        <v>96.016465953235624</v>
      </c>
    </row>
    <row r="12464" spans="1:2" x14ac:dyDescent="0.25">
      <c r="A12464">
        <v>1246.0999999999999</v>
      </c>
      <c r="B12464">
        <v>96.074454206503859</v>
      </c>
    </row>
    <row r="12465" spans="1:2" x14ac:dyDescent="0.25">
      <c r="A12465">
        <v>1246.2</v>
      </c>
      <c r="B12465">
        <v>96.132442459771966</v>
      </c>
    </row>
    <row r="12466" spans="1:2" x14ac:dyDescent="0.25">
      <c r="A12466">
        <v>1246.3</v>
      </c>
      <c r="B12466">
        <v>96.1904307130402</v>
      </c>
    </row>
    <row r="12467" spans="1:2" x14ac:dyDescent="0.25">
      <c r="A12467">
        <v>1246.4000000000001</v>
      </c>
      <c r="B12467">
        <v>96.248418966308307</v>
      </c>
    </row>
    <row r="12468" spans="1:2" x14ac:dyDescent="0.25">
      <c r="A12468">
        <v>1246.5</v>
      </c>
      <c r="B12468">
        <v>96.306407219576414</v>
      </c>
    </row>
    <row r="12469" spans="1:2" x14ac:dyDescent="0.25">
      <c r="A12469">
        <v>1246.5999999999999</v>
      </c>
      <c r="B12469">
        <v>96.364395472844649</v>
      </c>
    </row>
    <row r="12470" spans="1:2" x14ac:dyDescent="0.25">
      <c r="A12470">
        <v>1246.7</v>
      </c>
      <c r="B12470">
        <v>96.422383726112741</v>
      </c>
    </row>
    <row r="12471" spans="1:2" x14ac:dyDescent="0.25">
      <c r="A12471">
        <v>1246.8</v>
      </c>
      <c r="B12471">
        <v>96.480371979380976</v>
      </c>
    </row>
    <row r="12472" spans="1:2" x14ac:dyDescent="0.25">
      <c r="A12472">
        <v>1246.9000000000001</v>
      </c>
      <c r="B12472">
        <v>96.538360232649083</v>
      </c>
    </row>
    <row r="12473" spans="1:2" x14ac:dyDescent="0.25">
      <c r="A12473">
        <v>1247</v>
      </c>
      <c r="B12473">
        <v>96.59634848591719</v>
      </c>
    </row>
    <row r="12474" spans="1:2" x14ac:dyDescent="0.25">
      <c r="A12474">
        <v>1247.0999999999999</v>
      </c>
      <c r="B12474">
        <v>96.603336594306668</v>
      </c>
    </row>
    <row r="12475" spans="1:2" x14ac:dyDescent="0.25">
      <c r="A12475">
        <v>1247.2</v>
      </c>
      <c r="B12475">
        <v>96.610324702696133</v>
      </c>
    </row>
    <row r="12476" spans="1:2" x14ac:dyDescent="0.25">
      <c r="A12476">
        <v>1247.3</v>
      </c>
      <c r="B12476">
        <v>96.617312811085611</v>
      </c>
    </row>
    <row r="12477" spans="1:2" x14ac:dyDescent="0.25">
      <c r="A12477">
        <v>1247.4000000000001</v>
      </c>
      <c r="B12477">
        <v>96.624300919475075</v>
      </c>
    </row>
    <row r="12478" spans="1:2" x14ac:dyDescent="0.25">
      <c r="A12478">
        <v>1247.5</v>
      </c>
      <c r="B12478">
        <v>96.63128902786454</v>
      </c>
    </row>
    <row r="12479" spans="1:2" x14ac:dyDescent="0.25">
      <c r="A12479">
        <v>1247.5999999999999</v>
      </c>
      <c r="B12479">
        <v>96.638277136254032</v>
      </c>
    </row>
    <row r="12480" spans="1:2" x14ac:dyDescent="0.25">
      <c r="A12480">
        <v>1247.7</v>
      </c>
      <c r="B12480">
        <v>96.645265244643497</v>
      </c>
    </row>
    <row r="12481" spans="1:2" x14ac:dyDescent="0.25">
      <c r="A12481">
        <v>1247.8</v>
      </c>
      <c r="B12481">
        <v>96.652253353032975</v>
      </c>
    </row>
    <row r="12482" spans="1:2" x14ac:dyDescent="0.25">
      <c r="A12482">
        <v>1247.9000000000001</v>
      </c>
      <c r="B12482">
        <v>96.65924146142244</v>
      </c>
    </row>
    <row r="12483" spans="1:2" x14ac:dyDescent="0.25">
      <c r="A12483">
        <v>1248</v>
      </c>
      <c r="B12483">
        <v>96.666229569811904</v>
      </c>
    </row>
    <row r="12484" spans="1:2" x14ac:dyDescent="0.25">
      <c r="A12484">
        <v>1248.0999999999999</v>
      </c>
      <c r="B12484">
        <v>96.673534259727901</v>
      </c>
    </row>
    <row r="12485" spans="1:2" x14ac:dyDescent="0.25">
      <c r="A12485">
        <v>1248.2</v>
      </c>
      <c r="B12485">
        <v>96.680838949643871</v>
      </c>
    </row>
    <row r="12486" spans="1:2" x14ac:dyDescent="0.25">
      <c r="A12486">
        <v>1248.3</v>
      </c>
      <c r="B12486">
        <v>96.688143639559868</v>
      </c>
    </row>
    <row r="12487" spans="1:2" x14ac:dyDescent="0.25">
      <c r="A12487">
        <v>1248.4000000000001</v>
      </c>
      <c r="B12487">
        <v>96.695448329475838</v>
      </c>
    </row>
    <row r="12488" spans="1:2" x14ac:dyDescent="0.25">
      <c r="A12488">
        <v>1248.5</v>
      </c>
      <c r="B12488">
        <v>96.702753019391821</v>
      </c>
    </row>
    <row r="12489" spans="1:2" x14ac:dyDescent="0.25">
      <c r="A12489">
        <v>1248.5999999999999</v>
      </c>
      <c r="B12489">
        <v>96.710057709307804</v>
      </c>
    </row>
    <row r="12490" spans="1:2" x14ac:dyDescent="0.25">
      <c r="A12490">
        <v>1248.7</v>
      </c>
      <c r="B12490">
        <v>96.717362399223788</v>
      </c>
    </row>
    <row r="12491" spans="1:2" x14ac:dyDescent="0.25">
      <c r="A12491">
        <v>1248.8</v>
      </c>
      <c r="B12491">
        <v>96.724667089139771</v>
      </c>
    </row>
    <row r="12492" spans="1:2" x14ac:dyDescent="0.25">
      <c r="A12492">
        <v>1248.9000000000001</v>
      </c>
      <c r="B12492">
        <v>96.731971779055755</v>
      </c>
    </row>
    <row r="12493" spans="1:2" x14ac:dyDescent="0.25">
      <c r="A12493">
        <v>1249</v>
      </c>
      <c r="B12493">
        <v>96.739276468971724</v>
      </c>
    </row>
    <row r="12494" spans="1:2" x14ac:dyDescent="0.25">
      <c r="A12494">
        <v>1249.0999999999999</v>
      </c>
      <c r="B12494">
        <v>96.761821355915529</v>
      </c>
    </row>
    <row r="12495" spans="1:2" x14ac:dyDescent="0.25">
      <c r="A12495">
        <v>1249.2</v>
      </c>
      <c r="B12495">
        <v>96.784366242859292</v>
      </c>
    </row>
    <row r="12496" spans="1:2" x14ac:dyDescent="0.25">
      <c r="A12496">
        <v>1249.3</v>
      </c>
      <c r="B12496">
        <v>96.806911129803112</v>
      </c>
    </row>
    <row r="12497" spans="1:2" x14ac:dyDescent="0.25">
      <c r="A12497">
        <v>1249.4000000000001</v>
      </c>
      <c r="B12497">
        <v>96.829456016746875</v>
      </c>
    </row>
    <row r="12498" spans="1:2" x14ac:dyDescent="0.25">
      <c r="A12498">
        <v>1249.5</v>
      </c>
      <c r="B12498">
        <v>96.852000903690623</v>
      </c>
    </row>
    <row r="12499" spans="1:2" x14ac:dyDescent="0.25">
      <c r="A12499">
        <v>1249.5999999999999</v>
      </c>
      <c r="B12499">
        <v>96.874545790634443</v>
      </c>
    </row>
    <row r="12500" spans="1:2" x14ac:dyDescent="0.25">
      <c r="A12500">
        <v>1249.7</v>
      </c>
      <c r="B12500">
        <v>96.897090677578205</v>
      </c>
    </row>
    <row r="12501" spans="1:2" x14ac:dyDescent="0.25">
      <c r="A12501">
        <v>1249.8</v>
      </c>
      <c r="B12501">
        <v>96.919635564522011</v>
      </c>
    </row>
    <row r="12502" spans="1:2" x14ac:dyDescent="0.25">
      <c r="A12502">
        <v>1249.9000000000001</v>
      </c>
      <c r="B12502">
        <v>96.942180451465774</v>
      </c>
    </row>
    <row r="12503" spans="1:2" x14ac:dyDescent="0.25">
      <c r="A12503">
        <v>1250</v>
      </c>
      <c r="B12503">
        <v>96.964725338409536</v>
      </c>
    </row>
    <row r="12504" spans="1:2" x14ac:dyDescent="0.25">
      <c r="A12504">
        <v>1250.0999999999999</v>
      </c>
      <c r="B12504">
        <v>96.909131950990457</v>
      </c>
    </row>
    <row r="12505" spans="1:2" x14ac:dyDescent="0.25">
      <c r="A12505">
        <v>1250.2</v>
      </c>
      <c r="B12505">
        <v>96.85353856357149</v>
      </c>
    </row>
    <row r="12506" spans="1:2" x14ac:dyDescent="0.25">
      <c r="A12506">
        <v>1250.3</v>
      </c>
      <c r="B12506">
        <v>96.79794517615241</v>
      </c>
    </row>
    <row r="12507" spans="1:2" x14ac:dyDescent="0.25">
      <c r="A12507">
        <v>1250.4000000000001</v>
      </c>
      <c r="B12507">
        <v>96.742351788733444</v>
      </c>
    </row>
    <row r="12508" spans="1:2" x14ac:dyDescent="0.25">
      <c r="A12508">
        <v>1250.5</v>
      </c>
      <c r="B12508">
        <v>96.686758401314492</v>
      </c>
    </row>
    <row r="12509" spans="1:2" x14ac:dyDescent="0.25">
      <c r="A12509">
        <v>1250.5999999999999</v>
      </c>
      <c r="B12509">
        <v>96.631165013895412</v>
      </c>
    </row>
    <row r="12510" spans="1:2" x14ac:dyDescent="0.25">
      <c r="A12510">
        <v>1250.7</v>
      </c>
      <c r="B12510">
        <v>96.575571626476446</v>
      </c>
    </row>
    <row r="12511" spans="1:2" x14ac:dyDescent="0.25">
      <c r="A12511">
        <v>1250.8</v>
      </c>
      <c r="B12511">
        <v>96.519978239057366</v>
      </c>
    </row>
    <row r="12512" spans="1:2" x14ac:dyDescent="0.25">
      <c r="A12512">
        <v>1250.9000000000001</v>
      </c>
      <c r="B12512">
        <v>96.4643848516384</v>
      </c>
    </row>
    <row r="12513" spans="1:2" x14ac:dyDescent="0.25">
      <c r="A12513">
        <v>1251</v>
      </c>
      <c r="B12513">
        <v>96.408791464219448</v>
      </c>
    </row>
    <row r="12514" spans="1:2" x14ac:dyDescent="0.25">
      <c r="A12514">
        <v>1251.0999999999999</v>
      </c>
      <c r="B12514">
        <v>96.404241417543659</v>
      </c>
    </row>
    <row r="12515" spans="1:2" x14ac:dyDescent="0.25">
      <c r="A12515">
        <v>1251.2</v>
      </c>
      <c r="B12515">
        <v>96.39969137086787</v>
      </c>
    </row>
    <row r="12516" spans="1:2" x14ac:dyDescent="0.25">
      <c r="A12516">
        <v>1251.3</v>
      </c>
      <c r="B12516">
        <v>96.395141324192082</v>
      </c>
    </row>
    <row r="12517" spans="1:2" x14ac:dyDescent="0.25">
      <c r="A12517">
        <v>1251.4000000000001</v>
      </c>
      <c r="B12517">
        <v>96.390591277516293</v>
      </c>
    </row>
    <row r="12518" spans="1:2" x14ac:dyDescent="0.25">
      <c r="A12518">
        <v>1251.5</v>
      </c>
      <c r="B12518">
        <v>96.386041230840505</v>
      </c>
    </row>
    <row r="12519" spans="1:2" x14ac:dyDescent="0.25">
      <c r="A12519">
        <v>1251.5999999999999</v>
      </c>
      <c r="B12519">
        <v>96.381491184164716</v>
      </c>
    </row>
    <row r="12520" spans="1:2" x14ac:dyDescent="0.25">
      <c r="A12520">
        <v>1251.7</v>
      </c>
      <c r="B12520">
        <v>96.376941137488942</v>
      </c>
    </row>
    <row r="12521" spans="1:2" x14ac:dyDescent="0.25">
      <c r="A12521">
        <v>1251.8</v>
      </c>
      <c r="B12521">
        <v>96.372391090813139</v>
      </c>
    </row>
    <row r="12522" spans="1:2" x14ac:dyDescent="0.25">
      <c r="A12522">
        <v>1251.9000000000001</v>
      </c>
      <c r="B12522">
        <v>96.367841044137364</v>
      </c>
    </row>
    <row r="12523" spans="1:2" x14ac:dyDescent="0.25">
      <c r="A12523">
        <v>1252</v>
      </c>
      <c r="B12523">
        <v>96.363290997461576</v>
      </c>
    </row>
    <row r="12524" spans="1:2" x14ac:dyDescent="0.25">
      <c r="A12524">
        <v>1252.0999999999999</v>
      </c>
      <c r="B12524">
        <v>96.347999691264661</v>
      </c>
    </row>
    <row r="12525" spans="1:2" x14ac:dyDescent="0.25">
      <c r="A12525">
        <v>1252.2</v>
      </c>
      <c r="B12525">
        <v>96.332708385067789</v>
      </c>
    </row>
    <row r="12526" spans="1:2" x14ac:dyDescent="0.25">
      <c r="A12526">
        <v>1252.3</v>
      </c>
      <c r="B12526">
        <v>96.317417078870875</v>
      </c>
    </row>
    <row r="12527" spans="1:2" x14ac:dyDescent="0.25">
      <c r="A12527">
        <v>1252.4000000000001</v>
      </c>
      <c r="B12527">
        <v>96.302125772674003</v>
      </c>
    </row>
    <row r="12528" spans="1:2" x14ac:dyDescent="0.25">
      <c r="A12528">
        <v>1252.5</v>
      </c>
      <c r="B12528">
        <v>96.286834466477131</v>
      </c>
    </row>
    <row r="12529" spans="1:2" x14ac:dyDescent="0.25">
      <c r="A12529">
        <v>1252.5999999999999</v>
      </c>
      <c r="B12529">
        <v>96.271543160280217</v>
      </c>
    </row>
    <row r="12530" spans="1:2" x14ac:dyDescent="0.25">
      <c r="A12530">
        <v>1252.7</v>
      </c>
      <c r="B12530">
        <v>96.256251854083345</v>
      </c>
    </row>
    <row r="12531" spans="1:2" x14ac:dyDescent="0.25">
      <c r="A12531">
        <v>1252.8</v>
      </c>
      <c r="B12531">
        <v>96.240960547886431</v>
      </c>
    </row>
    <row r="12532" spans="1:2" x14ac:dyDescent="0.25">
      <c r="A12532">
        <v>1252.9000000000001</v>
      </c>
      <c r="B12532">
        <v>96.225669241689559</v>
      </c>
    </row>
    <row r="12533" spans="1:2" x14ac:dyDescent="0.25">
      <c r="A12533">
        <v>1253</v>
      </c>
      <c r="B12533">
        <v>96.210377935492687</v>
      </c>
    </row>
    <row r="12534" spans="1:2" x14ac:dyDescent="0.25">
      <c r="A12534">
        <v>1253.0999999999999</v>
      </c>
      <c r="B12534">
        <v>96.22414851621015</v>
      </c>
    </row>
    <row r="12535" spans="1:2" x14ac:dyDescent="0.25">
      <c r="A12535">
        <v>1253.2</v>
      </c>
      <c r="B12535">
        <v>96.23791909692757</v>
      </c>
    </row>
    <row r="12536" spans="1:2" x14ac:dyDescent="0.25">
      <c r="A12536">
        <v>1253.3</v>
      </c>
      <c r="B12536">
        <v>96.251689677645032</v>
      </c>
    </row>
    <row r="12537" spans="1:2" x14ac:dyDescent="0.25">
      <c r="A12537">
        <v>1253.4000000000001</v>
      </c>
      <c r="B12537">
        <v>96.265460258362452</v>
      </c>
    </row>
    <row r="12538" spans="1:2" x14ac:dyDescent="0.25">
      <c r="A12538">
        <v>1253.5</v>
      </c>
      <c r="B12538">
        <v>96.279230839079872</v>
      </c>
    </row>
    <row r="12539" spans="1:2" x14ac:dyDescent="0.25">
      <c r="A12539">
        <v>1253.5999999999999</v>
      </c>
      <c r="B12539">
        <v>96.293001419797335</v>
      </c>
    </row>
    <row r="12540" spans="1:2" x14ac:dyDescent="0.25">
      <c r="A12540">
        <v>1253.7</v>
      </c>
      <c r="B12540">
        <v>96.306772000514769</v>
      </c>
    </row>
    <row r="12541" spans="1:2" x14ac:dyDescent="0.25">
      <c r="A12541">
        <v>1253.8</v>
      </c>
      <c r="B12541">
        <v>96.320542581232218</v>
      </c>
    </row>
    <row r="12542" spans="1:2" x14ac:dyDescent="0.25">
      <c r="A12542">
        <v>1253.9000000000001</v>
      </c>
      <c r="B12542">
        <v>96.334313161949652</v>
      </c>
    </row>
    <row r="12543" spans="1:2" x14ac:dyDescent="0.25">
      <c r="A12543">
        <v>1254</v>
      </c>
      <c r="B12543">
        <v>96.348083742667072</v>
      </c>
    </row>
    <row r="12544" spans="1:2" x14ac:dyDescent="0.25">
      <c r="A12544">
        <v>1254.0999999999999</v>
      </c>
      <c r="B12544">
        <v>96.382652679118891</v>
      </c>
    </row>
    <row r="12545" spans="1:2" x14ac:dyDescent="0.25">
      <c r="A12545">
        <v>1254.2</v>
      </c>
      <c r="B12545">
        <v>96.417221615570639</v>
      </c>
    </row>
    <row r="12546" spans="1:2" x14ac:dyDescent="0.25">
      <c r="A12546">
        <v>1254.3</v>
      </c>
      <c r="B12546">
        <v>96.451790552022459</v>
      </c>
    </row>
    <row r="12547" spans="1:2" x14ac:dyDescent="0.25">
      <c r="A12547">
        <v>1254.4000000000001</v>
      </c>
      <c r="B12547">
        <v>96.486359488474207</v>
      </c>
    </row>
    <row r="12548" spans="1:2" x14ac:dyDescent="0.25">
      <c r="A12548">
        <v>1254.5</v>
      </c>
      <c r="B12548">
        <v>96.520928424925955</v>
      </c>
    </row>
    <row r="12549" spans="1:2" x14ac:dyDescent="0.25">
      <c r="A12549">
        <v>1254.5999999999999</v>
      </c>
      <c r="B12549">
        <v>96.555497361377775</v>
      </c>
    </row>
    <row r="12550" spans="1:2" x14ac:dyDescent="0.25">
      <c r="A12550">
        <v>1254.7</v>
      </c>
      <c r="B12550">
        <v>96.590066297829523</v>
      </c>
    </row>
    <row r="12551" spans="1:2" x14ac:dyDescent="0.25">
      <c r="A12551">
        <v>1254.8</v>
      </c>
      <c r="B12551">
        <v>96.624635234281342</v>
      </c>
    </row>
    <row r="12552" spans="1:2" x14ac:dyDescent="0.25">
      <c r="A12552">
        <v>1254.9000000000001</v>
      </c>
      <c r="B12552">
        <v>96.659204170733091</v>
      </c>
    </row>
    <row r="12553" spans="1:2" x14ac:dyDescent="0.25">
      <c r="A12553">
        <v>1255</v>
      </c>
      <c r="B12553">
        <v>96.693773107184839</v>
      </c>
    </row>
    <row r="12554" spans="1:2" x14ac:dyDescent="0.25">
      <c r="A12554">
        <v>1255.0999999999999</v>
      </c>
      <c r="B12554">
        <v>96.663189997426869</v>
      </c>
    </row>
    <row r="12555" spans="1:2" x14ac:dyDescent="0.25">
      <c r="A12555">
        <v>1255.2</v>
      </c>
      <c r="B12555">
        <v>96.63260688766897</v>
      </c>
    </row>
    <row r="12556" spans="1:2" x14ac:dyDescent="0.25">
      <c r="A12556">
        <v>1255.3</v>
      </c>
      <c r="B12556">
        <v>96.602023777910986</v>
      </c>
    </row>
    <row r="12557" spans="1:2" x14ac:dyDescent="0.25">
      <c r="A12557">
        <v>1255.4000000000001</v>
      </c>
      <c r="B12557">
        <v>96.571440668153087</v>
      </c>
    </row>
    <row r="12558" spans="1:2" x14ac:dyDescent="0.25">
      <c r="A12558">
        <v>1255.5</v>
      </c>
      <c r="B12558">
        <v>96.540857558395189</v>
      </c>
    </row>
    <row r="12559" spans="1:2" x14ac:dyDescent="0.25">
      <c r="A12559">
        <v>1255.5999999999999</v>
      </c>
      <c r="B12559">
        <v>96.510274448637219</v>
      </c>
    </row>
    <row r="12560" spans="1:2" x14ac:dyDescent="0.25">
      <c r="A12560">
        <v>1255.7</v>
      </c>
      <c r="B12560">
        <v>96.47969133887932</v>
      </c>
    </row>
    <row r="12561" spans="1:2" x14ac:dyDescent="0.25">
      <c r="A12561">
        <v>1255.8</v>
      </c>
      <c r="B12561">
        <v>96.449108229121336</v>
      </c>
    </row>
    <row r="12562" spans="1:2" x14ac:dyDescent="0.25">
      <c r="A12562">
        <v>1255.9000000000001</v>
      </c>
      <c r="B12562">
        <v>96.418525119363437</v>
      </c>
    </row>
    <row r="12563" spans="1:2" x14ac:dyDescent="0.25">
      <c r="A12563">
        <v>1256</v>
      </c>
      <c r="B12563">
        <v>96.387942009605538</v>
      </c>
    </row>
    <row r="12564" spans="1:2" x14ac:dyDescent="0.25">
      <c r="A12564">
        <v>1256.0999999999999</v>
      </c>
      <c r="B12564">
        <v>96.360477067933459</v>
      </c>
    </row>
    <row r="12565" spans="1:2" x14ac:dyDescent="0.25">
      <c r="A12565">
        <v>1256.2</v>
      </c>
      <c r="B12565">
        <v>96.333012126261451</v>
      </c>
    </row>
    <row r="12566" spans="1:2" x14ac:dyDescent="0.25">
      <c r="A12566">
        <v>1256.3</v>
      </c>
      <c r="B12566">
        <v>96.305547184589372</v>
      </c>
    </row>
    <row r="12567" spans="1:2" x14ac:dyDescent="0.25">
      <c r="A12567">
        <v>1256.4000000000001</v>
      </c>
      <c r="B12567">
        <v>96.27808224291735</v>
      </c>
    </row>
    <row r="12568" spans="1:2" x14ac:dyDescent="0.25">
      <c r="A12568">
        <v>1256.5</v>
      </c>
      <c r="B12568">
        <v>96.250617301245342</v>
      </c>
    </row>
    <row r="12569" spans="1:2" x14ac:dyDescent="0.25">
      <c r="A12569">
        <v>1256.5999999999999</v>
      </c>
      <c r="B12569">
        <v>96.223152359573263</v>
      </c>
    </row>
    <row r="12570" spans="1:2" x14ac:dyDescent="0.25">
      <c r="A12570">
        <v>1256.7</v>
      </c>
      <c r="B12570">
        <v>96.195687417901254</v>
      </c>
    </row>
    <row r="12571" spans="1:2" x14ac:dyDescent="0.25">
      <c r="A12571">
        <v>1256.8</v>
      </c>
      <c r="B12571">
        <v>96.168222476229175</v>
      </c>
    </row>
    <row r="12572" spans="1:2" x14ac:dyDescent="0.25">
      <c r="A12572">
        <v>1256.9000000000001</v>
      </c>
      <c r="B12572">
        <v>96.140757534557153</v>
      </c>
    </row>
    <row r="12573" spans="1:2" x14ac:dyDescent="0.25">
      <c r="A12573">
        <v>1257</v>
      </c>
      <c r="B12573">
        <v>96.113292592885145</v>
      </c>
    </row>
    <row r="12574" spans="1:2" x14ac:dyDescent="0.25">
      <c r="A12574">
        <v>1257.0999999999999</v>
      </c>
      <c r="B12574">
        <v>96.070456012541456</v>
      </c>
    </row>
    <row r="12575" spans="1:2" x14ac:dyDescent="0.25">
      <c r="A12575">
        <v>1257.2</v>
      </c>
      <c r="B12575">
        <v>96.027619432197852</v>
      </c>
    </row>
    <row r="12576" spans="1:2" x14ac:dyDescent="0.25">
      <c r="A12576">
        <v>1257.3</v>
      </c>
      <c r="B12576">
        <v>95.984782851854163</v>
      </c>
    </row>
    <row r="12577" spans="1:2" x14ac:dyDescent="0.25">
      <c r="A12577">
        <v>1257.4000000000001</v>
      </c>
      <c r="B12577">
        <v>95.94194627151056</v>
      </c>
    </row>
    <row r="12578" spans="1:2" x14ac:dyDescent="0.25">
      <c r="A12578">
        <v>1257.5</v>
      </c>
      <c r="B12578">
        <v>95.899109691166956</v>
      </c>
    </row>
    <row r="12579" spans="1:2" x14ac:dyDescent="0.25">
      <c r="A12579">
        <v>1257.5999999999999</v>
      </c>
      <c r="B12579">
        <v>95.856273110823267</v>
      </c>
    </row>
    <row r="12580" spans="1:2" x14ac:dyDescent="0.25">
      <c r="A12580">
        <v>1257.7</v>
      </c>
      <c r="B12580">
        <v>95.813436530479677</v>
      </c>
    </row>
    <row r="12581" spans="1:2" x14ac:dyDescent="0.25">
      <c r="A12581">
        <v>1257.8</v>
      </c>
      <c r="B12581">
        <v>95.770599950135974</v>
      </c>
    </row>
    <row r="12582" spans="1:2" x14ac:dyDescent="0.25">
      <c r="A12582">
        <v>1257.9000000000001</v>
      </c>
      <c r="B12582">
        <v>95.727763369792385</v>
      </c>
    </row>
    <row r="12583" spans="1:2" x14ac:dyDescent="0.25">
      <c r="A12583">
        <v>1258</v>
      </c>
      <c r="B12583">
        <v>95.684926789448781</v>
      </c>
    </row>
    <row r="12584" spans="1:2" x14ac:dyDescent="0.25">
      <c r="A12584">
        <v>1258.0999999999999</v>
      </c>
      <c r="B12584">
        <v>95.544757688021932</v>
      </c>
    </row>
    <row r="12585" spans="1:2" x14ac:dyDescent="0.25">
      <c r="A12585">
        <v>1258.2</v>
      </c>
      <c r="B12585">
        <v>95.404588586595395</v>
      </c>
    </row>
    <row r="12586" spans="1:2" x14ac:dyDescent="0.25">
      <c r="A12586">
        <v>1258.3</v>
      </c>
      <c r="B12586">
        <v>95.264419485168546</v>
      </c>
    </row>
    <row r="12587" spans="1:2" x14ac:dyDescent="0.25">
      <c r="A12587">
        <v>1258.4000000000001</v>
      </c>
      <c r="B12587">
        <v>95.124250383742023</v>
      </c>
    </row>
    <row r="12588" spans="1:2" x14ac:dyDescent="0.25">
      <c r="A12588">
        <v>1258.5</v>
      </c>
      <c r="B12588">
        <v>94.984081282315486</v>
      </c>
    </row>
    <row r="12589" spans="1:2" x14ac:dyDescent="0.25">
      <c r="A12589">
        <v>1258.5999999999999</v>
      </c>
      <c r="B12589">
        <v>94.843912180888637</v>
      </c>
    </row>
    <row r="12590" spans="1:2" x14ac:dyDescent="0.25">
      <c r="A12590">
        <v>1258.7</v>
      </c>
      <c r="B12590">
        <v>94.7037430794621</v>
      </c>
    </row>
    <row r="12591" spans="1:2" x14ac:dyDescent="0.25">
      <c r="A12591">
        <v>1258.8</v>
      </c>
      <c r="B12591">
        <v>94.563573978035251</v>
      </c>
    </row>
    <row r="12592" spans="1:2" x14ac:dyDescent="0.25">
      <c r="A12592">
        <v>1258.9000000000001</v>
      </c>
      <c r="B12592">
        <v>94.423404876608728</v>
      </c>
    </row>
    <row r="12593" spans="1:2" x14ac:dyDescent="0.25">
      <c r="A12593">
        <v>1259</v>
      </c>
      <c r="B12593">
        <v>94.283235775182192</v>
      </c>
    </row>
    <row r="12594" spans="1:2" x14ac:dyDescent="0.25">
      <c r="A12594">
        <v>1259.0999999999999</v>
      </c>
      <c r="B12594">
        <v>94.273563509541958</v>
      </c>
    </row>
    <row r="12595" spans="1:2" x14ac:dyDescent="0.25">
      <c r="A12595">
        <v>1259.2</v>
      </c>
      <c r="B12595">
        <v>94.263891243901739</v>
      </c>
    </row>
    <row r="12596" spans="1:2" x14ac:dyDescent="0.25">
      <c r="A12596">
        <v>1259.3</v>
      </c>
      <c r="B12596">
        <v>94.254218978261505</v>
      </c>
    </row>
    <row r="12597" spans="1:2" x14ac:dyDescent="0.25">
      <c r="A12597">
        <v>1259.4000000000001</v>
      </c>
      <c r="B12597">
        <v>94.2445467126213</v>
      </c>
    </row>
    <row r="12598" spans="1:2" x14ac:dyDescent="0.25">
      <c r="A12598">
        <v>1259.5</v>
      </c>
      <c r="B12598">
        <v>94.234874446981081</v>
      </c>
    </row>
    <row r="12599" spans="1:2" x14ac:dyDescent="0.25">
      <c r="A12599">
        <v>1259.5999999999999</v>
      </c>
      <c r="B12599">
        <v>94.225202181340848</v>
      </c>
    </row>
    <row r="12600" spans="1:2" x14ac:dyDescent="0.25">
      <c r="A12600">
        <v>1259.7</v>
      </c>
      <c r="B12600">
        <v>94.215529915700643</v>
      </c>
    </row>
    <row r="12601" spans="1:2" x14ac:dyDescent="0.25">
      <c r="A12601">
        <v>1259.8</v>
      </c>
      <c r="B12601">
        <v>94.205857650060409</v>
      </c>
    </row>
    <row r="12602" spans="1:2" x14ac:dyDescent="0.25">
      <c r="A12602">
        <v>1259.9000000000001</v>
      </c>
      <c r="B12602">
        <v>94.19618538442019</v>
      </c>
    </row>
    <row r="12603" spans="1:2" x14ac:dyDescent="0.25">
      <c r="A12603">
        <v>1260</v>
      </c>
      <c r="B12603">
        <v>94.186513118779985</v>
      </c>
    </row>
    <row r="12604" spans="1:2" x14ac:dyDescent="0.25">
      <c r="A12604">
        <v>1260.0999999999999</v>
      </c>
      <c r="B12604">
        <v>94.246148344772408</v>
      </c>
    </row>
    <row r="12605" spans="1:2" x14ac:dyDescent="0.25">
      <c r="A12605">
        <v>1260.2</v>
      </c>
      <c r="B12605">
        <v>94.305783570764703</v>
      </c>
    </row>
    <row r="12606" spans="1:2" x14ac:dyDescent="0.25">
      <c r="A12606">
        <v>1260.3</v>
      </c>
      <c r="B12606">
        <v>94.36541879675714</v>
      </c>
    </row>
    <row r="12607" spans="1:2" x14ac:dyDescent="0.25">
      <c r="A12607">
        <v>1260.4000000000001</v>
      </c>
      <c r="B12607">
        <v>94.425054022749435</v>
      </c>
    </row>
    <row r="12608" spans="1:2" x14ac:dyDescent="0.25">
      <c r="A12608">
        <v>1260.5</v>
      </c>
      <c r="B12608">
        <v>94.484689248741716</v>
      </c>
    </row>
    <row r="12609" spans="1:2" x14ac:dyDescent="0.25">
      <c r="A12609">
        <v>1260.5999999999999</v>
      </c>
      <c r="B12609">
        <v>94.544324474734154</v>
      </c>
    </row>
    <row r="12610" spans="1:2" x14ac:dyDescent="0.25">
      <c r="A12610">
        <v>1260.7</v>
      </c>
      <c r="B12610">
        <v>94.603959700726449</v>
      </c>
    </row>
    <row r="12611" spans="1:2" x14ac:dyDescent="0.25">
      <c r="A12611">
        <v>1260.8</v>
      </c>
      <c r="B12611">
        <v>94.663594926718872</v>
      </c>
    </row>
    <row r="12612" spans="1:2" x14ac:dyDescent="0.25">
      <c r="A12612">
        <v>1260.9000000000001</v>
      </c>
      <c r="B12612">
        <v>94.723230152711167</v>
      </c>
    </row>
    <row r="12613" spans="1:2" x14ac:dyDescent="0.25">
      <c r="A12613">
        <v>1261</v>
      </c>
      <c r="B12613">
        <v>94.782865378703463</v>
      </c>
    </row>
    <row r="12614" spans="1:2" x14ac:dyDescent="0.25">
      <c r="A12614">
        <v>1261.0999999999999</v>
      </c>
      <c r="B12614">
        <v>94.707525229150676</v>
      </c>
    </row>
    <row r="12615" spans="1:2" x14ac:dyDescent="0.25">
      <c r="A12615">
        <v>1261.2</v>
      </c>
      <c r="B12615">
        <v>94.632185079598059</v>
      </c>
    </row>
    <row r="12616" spans="1:2" x14ac:dyDescent="0.25">
      <c r="A12616">
        <v>1261.3</v>
      </c>
      <c r="B12616">
        <v>94.556844930045273</v>
      </c>
    </row>
    <row r="12617" spans="1:2" x14ac:dyDescent="0.25">
      <c r="A12617">
        <v>1261.4000000000001</v>
      </c>
      <c r="B12617">
        <v>94.481504780492656</v>
      </c>
    </row>
    <row r="12618" spans="1:2" x14ac:dyDescent="0.25">
      <c r="A12618">
        <v>1261.5</v>
      </c>
      <c r="B12618">
        <v>94.406164630940026</v>
      </c>
    </row>
    <row r="12619" spans="1:2" x14ac:dyDescent="0.25">
      <c r="A12619">
        <v>1261.5999999999999</v>
      </c>
      <c r="B12619">
        <v>94.330824481387239</v>
      </c>
    </row>
    <row r="12620" spans="1:2" x14ac:dyDescent="0.25">
      <c r="A12620">
        <v>1261.7</v>
      </c>
      <c r="B12620">
        <v>94.255484331834623</v>
      </c>
    </row>
    <row r="12621" spans="1:2" x14ac:dyDescent="0.25">
      <c r="A12621">
        <v>1261.8</v>
      </c>
      <c r="B12621">
        <v>94.180144182281836</v>
      </c>
    </row>
    <row r="12622" spans="1:2" x14ac:dyDescent="0.25">
      <c r="A12622">
        <v>1261.9000000000001</v>
      </c>
      <c r="B12622">
        <v>94.10480403272922</v>
      </c>
    </row>
    <row r="12623" spans="1:2" x14ac:dyDescent="0.25">
      <c r="A12623">
        <v>1262</v>
      </c>
      <c r="B12623">
        <v>94.029463883176604</v>
      </c>
    </row>
    <row r="12624" spans="1:2" x14ac:dyDescent="0.25">
      <c r="A12624">
        <v>1262.0999999999999</v>
      </c>
      <c r="B12624">
        <v>94.099956022722779</v>
      </c>
    </row>
    <row r="12625" spans="1:2" x14ac:dyDescent="0.25">
      <c r="A12625">
        <v>1262.2</v>
      </c>
      <c r="B12625">
        <v>94.170448162268784</v>
      </c>
    </row>
    <row r="12626" spans="1:2" x14ac:dyDescent="0.25">
      <c r="A12626">
        <v>1262.3</v>
      </c>
      <c r="B12626">
        <v>94.240940301814959</v>
      </c>
    </row>
    <row r="12627" spans="1:2" x14ac:dyDescent="0.25">
      <c r="A12627">
        <v>1262.4000000000001</v>
      </c>
      <c r="B12627">
        <v>94.311432441360978</v>
      </c>
    </row>
    <row r="12628" spans="1:2" x14ac:dyDescent="0.25">
      <c r="A12628">
        <v>1262.5</v>
      </c>
      <c r="B12628">
        <v>94.381924580906983</v>
      </c>
    </row>
    <row r="12629" spans="1:2" x14ac:dyDescent="0.25">
      <c r="A12629">
        <v>1262.5999999999999</v>
      </c>
      <c r="B12629">
        <v>94.452416720453158</v>
      </c>
    </row>
    <row r="12630" spans="1:2" x14ac:dyDescent="0.25">
      <c r="A12630">
        <v>1262.7</v>
      </c>
      <c r="B12630">
        <v>94.522908859999163</v>
      </c>
    </row>
    <row r="12631" spans="1:2" x14ac:dyDescent="0.25">
      <c r="A12631">
        <v>1262.8</v>
      </c>
      <c r="B12631">
        <v>94.593400999545338</v>
      </c>
    </row>
    <row r="12632" spans="1:2" x14ac:dyDescent="0.25">
      <c r="A12632">
        <v>1262.9000000000001</v>
      </c>
      <c r="B12632">
        <v>94.663893139091357</v>
      </c>
    </row>
    <row r="12633" spans="1:2" x14ac:dyDescent="0.25">
      <c r="A12633">
        <v>1263</v>
      </c>
      <c r="B12633">
        <v>94.734385278637362</v>
      </c>
    </row>
    <row r="12634" spans="1:2" x14ac:dyDescent="0.25">
      <c r="A12634">
        <v>1263.0999999999999</v>
      </c>
      <c r="B12634">
        <v>94.7071102869984</v>
      </c>
    </row>
    <row r="12635" spans="1:2" x14ac:dyDescent="0.25">
      <c r="A12635">
        <v>1263.2</v>
      </c>
      <c r="B12635">
        <v>94.67983529535951</v>
      </c>
    </row>
    <row r="12636" spans="1:2" x14ac:dyDescent="0.25">
      <c r="A12636">
        <v>1263.3</v>
      </c>
      <c r="B12636">
        <v>94.652560303720549</v>
      </c>
    </row>
    <row r="12637" spans="1:2" x14ac:dyDescent="0.25">
      <c r="A12637">
        <v>1263.4000000000001</v>
      </c>
      <c r="B12637">
        <v>94.625285312081644</v>
      </c>
    </row>
    <row r="12638" spans="1:2" x14ac:dyDescent="0.25">
      <c r="A12638">
        <v>1263.5</v>
      </c>
      <c r="B12638">
        <v>94.598010320442739</v>
      </c>
    </row>
    <row r="12639" spans="1:2" x14ac:dyDescent="0.25">
      <c r="A12639">
        <v>1263.5999999999999</v>
      </c>
      <c r="B12639">
        <v>94.570735328803792</v>
      </c>
    </row>
    <row r="12640" spans="1:2" x14ac:dyDescent="0.25">
      <c r="A12640">
        <v>1263.7</v>
      </c>
      <c r="B12640">
        <v>94.543460337164888</v>
      </c>
    </row>
    <row r="12641" spans="1:2" x14ac:dyDescent="0.25">
      <c r="A12641">
        <v>1263.8</v>
      </c>
      <c r="B12641">
        <v>94.516185345525926</v>
      </c>
    </row>
    <row r="12642" spans="1:2" x14ac:dyDescent="0.25">
      <c r="A12642">
        <v>1263.9000000000001</v>
      </c>
      <c r="B12642">
        <v>94.488910353887036</v>
      </c>
    </row>
    <row r="12643" spans="1:2" x14ac:dyDescent="0.25">
      <c r="A12643">
        <v>1264</v>
      </c>
      <c r="B12643">
        <v>94.461635362248131</v>
      </c>
    </row>
    <row r="12644" spans="1:2" x14ac:dyDescent="0.25">
      <c r="A12644">
        <v>1264.0999999999999</v>
      </c>
      <c r="B12644">
        <v>94.433482159608204</v>
      </c>
    </row>
    <row r="12645" spans="1:2" x14ac:dyDescent="0.25">
      <c r="A12645">
        <v>1264.2</v>
      </c>
      <c r="B12645">
        <v>94.405328956968347</v>
      </c>
    </row>
    <row r="12646" spans="1:2" x14ac:dyDescent="0.25">
      <c r="A12646">
        <v>1264.3</v>
      </c>
      <c r="B12646">
        <v>94.377175754328434</v>
      </c>
    </row>
    <row r="12647" spans="1:2" x14ac:dyDescent="0.25">
      <c r="A12647">
        <v>1264.4000000000001</v>
      </c>
      <c r="B12647">
        <v>94.349022551688577</v>
      </c>
    </row>
    <row r="12648" spans="1:2" x14ac:dyDescent="0.25">
      <c r="A12648">
        <v>1264.5</v>
      </c>
      <c r="B12648">
        <v>94.320869349048706</v>
      </c>
    </row>
    <row r="12649" spans="1:2" x14ac:dyDescent="0.25">
      <c r="A12649">
        <v>1264.5999999999999</v>
      </c>
      <c r="B12649">
        <v>94.292716146408793</v>
      </c>
    </row>
    <row r="12650" spans="1:2" x14ac:dyDescent="0.25">
      <c r="A12650">
        <v>1264.7</v>
      </c>
      <c r="B12650">
        <v>94.264562943768937</v>
      </c>
    </row>
    <row r="12651" spans="1:2" x14ac:dyDescent="0.25">
      <c r="A12651">
        <v>1264.8</v>
      </c>
      <c r="B12651">
        <v>94.236409741129009</v>
      </c>
    </row>
    <row r="12652" spans="1:2" x14ac:dyDescent="0.25">
      <c r="A12652">
        <v>1264.9000000000001</v>
      </c>
      <c r="B12652">
        <v>94.208256538489152</v>
      </c>
    </row>
    <row r="12653" spans="1:2" x14ac:dyDescent="0.25">
      <c r="A12653">
        <v>1265</v>
      </c>
      <c r="B12653">
        <v>94.180103335849296</v>
      </c>
    </row>
    <row r="12654" spans="1:2" x14ac:dyDescent="0.25">
      <c r="A12654">
        <v>1265.0999999999999</v>
      </c>
      <c r="B12654">
        <v>94.16826925863225</v>
      </c>
    </row>
    <row r="12655" spans="1:2" x14ac:dyDescent="0.25">
      <c r="A12655">
        <v>1265.2</v>
      </c>
      <c r="B12655">
        <v>94.156435181415247</v>
      </c>
    </row>
    <row r="12656" spans="1:2" x14ac:dyDescent="0.25">
      <c r="A12656">
        <v>1265.3</v>
      </c>
      <c r="B12656">
        <v>94.144601104198202</v>
      </c>
    </row>
    <row r="12657" spans="1:2" x14ac:dyDescent="0.25">
      <c r="A12657">
        <v>1265.4000000000001</v>
      </c>
      <c r="B12657">
        <v>94.132767026981199</v>
      </c>
    </row>
    <row r="12658" spans="1:2" x14ac:dyDescent="0.25">
      <c r="A12658">
        <v>1265.5</v>
      </c>
      <c r="B12658">
        <v>94.120932949764182</v>
      </c>
    </row>
    <row r="12659" spans="1:2" x14ac:dyDescent="0.25">
      <c r="A12659">
        <v>1265.5999999999999</v>
      </c>
      <c r="B12659">
        <v>94.109098872547136</v>
      </c>
    </row>
    <row r="12660" spans="1:2" x14ac:dyDescent="0.25">
      <c r="A12660">
        <v>1265.7</v>
      </c>
      <c r="B12660">
        <v>94.097264795330133</v>
      </c>
    </row>
    <row r="12661" spans="1:2" x14ac:dyDescent="0.25">
      <c r="A12661">
        <v>1265.8</v>
      </c>
      <c r="B12661">
        <v>94.085430718113088</v>
      </c>
    </row>
    <row r="12662" spans="1:2" x14ac:dyDescent="0.25">
      <c r="A12662">
        <v>1265.9000000000001</v>
      </c>
      <c r="B12662">
        <v>94.073596640896085</v>
      </c>
    </row>
    <row r="12663" spans="1:2" x14ac:dyDescent="0.25">
      <c r="A12663">
        <v>1266</v>
      </c>
      <c r="B12663">
        <v>94.061762563679068</v>
      </c>
    </row>
    <row r="12664" spans="1:2" x14ac:dyDescent="0.25">
      <c r="A12664">
        <v>1266.0999999999999</v>
      </c>
      <c r="B12664">
        <v>94.093113540943136</v>
      </c>
    </row>
    <row r="12665" spans="1:2" x14ac:dyDescent="0.25">
      <c r="A12665">
        <v>1266.2</v>
      </c>
      <c r="B12665">
        <v>94.12446451820712</v>
      </c>
    </row>
    <row r="12666" spans="1:2" x14ac:dyDescent="0.25">
      <c r="A12666">
        <v>1266.3</v>
      </c>
      <c r="B12666">
        <v>94.155815495471188</v>
      </c>
    </row>
    <row r="12667" spans="1:2" x14ac:dyDescent="0.25">
      <c r="A12667">
        <v>1266.4000000000001</v>
      </c>
      <c r="B12667">
        <v>94.187166472735186</v>
      </c>
    </row>
    <row r="12668" spans="1:2" x14ac:dyDescent="0.25">
      <c r="A12668">
        <v>1266.5</v>
      </c>
      <c r="B12668">
        <v>94.218517449999183</v>
      </c>
    </row>
    <row r="12669" spans="1:2" x14ac:dyDescent="0.25">
      <c r="A12669">
        <v>1266.5999999999999</v>
      </c>
      <c r="B12669">
        <v>94.249868427263237</v>
      </c>
    </row>
    <row r="12670" spans="1:2" x14ac:dyDescent="0.25">
      <c r="A12670">
        <v>1266.7</v>
      </c>
      <c r="B12670">
        <v>94.281219404527235</v>
      </c>
    </row>
    <row r="12671" spans="1:2" x14ac:dyDescent="0.25">
      <c r="A12671">
        <v>1266.8</v>
      </c>
      <c r="B12671">
        <v>94.312570381791303</v>
      </c>
    </row>
    <row r="12672" spans="1:2" x14ac:dyDescent="0.25">
      <c r="A12672">
        <v>1266.9000000000001</v>
      </c>
      <c r="B12672">
        <v>94.343921359055287</v>
      </c>
    </row>
    <row r="12673" spans="1:2" x14ac:dyDescent="0.25">
      <c r="A12673">
        <v>1267</v>
      </c>
      <c r="B12673">
        <v>94.375272336319284</v>
      </c>
    </row>
    <row r="12674" spans="1:2" x14ac:dyDescent="0.25">
      <c r="A12674">
        <v>1267.0999999999999</v>
      </c>
      <c r="B12674">
        <v>94.381966403934044</v>
      </c>
    </row>
    <row r="12675" spans="1:2" x14ac:dyDescent="0.25">
      <c r="A12675">
        <v>1267.2</v>
      </c>
      <c r="B12675">
        <v>94.388660471548775</v>
      </c>
    </row>
    <row r="12676" spans="1:2" x14ac:dyDescent="0.25">
      <c r="A12676">
        <v>1267.3</v>
      </c>
      <c r="B12676">
        <v>94.395354539163534</v>
      </c>
    </row>
    <row r="12677" spans="1:2" x14ac:dyDescent="0.25">
      <c r="A12677">
        <v>1267.4000000000001</v>
      </c>
      <c r="B12677">
        <v>94.402048606778266</v>
      </c>
    </row>
    <row r="12678" spans="1:2" x14ac:dyDescent="0.25">
      <c r="A12678">
        <v>1267.5</v>
      </c>
      <c r="B12678">
        <v>94.408742674393011</v>
      </c>
    </row>
    <row r="12679" spans="1:2" x14ac:dyDescent="0.25">
      <c r="A12679">
        <v>1267.5999999999999</v>
      </c>
      <c r="B12679">
        <v>94.41543674200777</v>
      </c>
    </row>
    <row r="12680" spans="1:2" x14ac:dyDescent="0.25">
      <c r="A12680">
        <v>1267.7</v>
      </c>
      <c r="B12680">
        <v>94.422130809622502</v>
      </c>
    </row>
    <row r="12681" spans="1:2" x14ac:dyDescent="0.25">
      <c r="A12681">
        <v>1267.8</v>
      </c>
      <c r="B12681">
        <v>94.428824877237261</v>
      </c>
    </row>
    <row r="12682" spans="1:2" x14ac:dyDescent="0.25">
      <c r="A12682">
        <v>1267.9000000000001</v>
      </c>
      <c r="B12682">
        <v>94.435518944851992</v>
      </c>
    </row>
    <row r="12683" spans="1:2" x14ac:dyDescent="0.25">
      <c r="A12683">
        <v>1268</v>
      </c>
      <c r="B12683">
        <v>94.442213012466738</v>
      </c>
    </row>
    <row r="12684" spans="1:2" x14ac:dyDescent="0.25">
      <c r="A12684">
        <v>1268.0999999999999</v>
      </c>
      <c r="B12684">
        <v>94.400563279778382</v>
      </c>
    </row>
    <row r="12685" spans="1:2" x14ac:dyDescent="0.25">
      <c r="A12685">
        <v>1268.2</v>
      </c>
      <c r="B12685">
        <v>94.358913547090125</v>
      </c>
    </row>
    <row r="12686" spans="1:2" x14ac:dyDescent="0.25">
      <c r="A12686">
        <v>1268.3</v>
      </c>
      <c r="B12686">
        <v>94.31726381440177</v>
      </c>
    </row>
    <row r="12687" spans="1:2" x14ac:dyDescent="0.25">
      <c r="A12687">
        <v>1268.4000000000001</v>
      </c>
      <c r="B12687">
        <v>94.275614081713513</v>
      </c>
    </row>
    <row r="12688" spans="1:2" x14ac:dyDescent="0.25">
      <c r="A12688">
        <v>1268.5</v>
      </c>
      <c r="B12688">
        <v>94.233964349025257</v>
      </c>
    </row>
    <row r="12689" spans="1:2" x14ac:dyDescent="0.25">
      <c r="A12689">
        <v>1268.5999999999999</v>
      </c>
      <c r="B12689">
        <v>94.192314616336901</v>
      </c>
    </row>
    <row r="12690" spans="1:2" x14ac:dyDescent="0.25">
      <c r="A12690">
        <v>1268.7</v>
      </c>
      <c r="B12690">
        <v>94.150664883648631</v>
      </c>
    </row>
    <row r="12691" spans="1:2" x14ac:dyDescent="0.25">
      <c r="A12691">
        <v>1268.8</v>
      </c>
      <c r="B12691">
        <v>94.109015150960275</v>
      </c>
    </row>
    <row r="12692" spans="1:2" x14ac:dyDescent="0.25">
      <c r="A12692">
        <v>1268.9000000000001</v>
      </c>
      <c r="B12692">
        <v>94.067365418272018</v>
      </c>
    </row>
    <row r="12693" spans="1:2" x14ac:dyDescent="0.25">
      <c r="A12693">
        <v>1269</v>
      </c>
      <c r="B12693">
        <v>94.025715685583762</v>
      </c>
    </row>
    <row r="12694" spans="1:2" x14ac:dyDescent="0.25">
      <c r="A12694">
        <v>1269.0999999999999</v>
      </c>
      <c r="B12694">
        <v>94.1168996175454</v>
      </c>
    </row>
    <row r="12695" spans="1:2" x14ac:dyDescent="0.25">
      <c r="A12695">
        <v>1269.2</v>
      </c>
      <c r="B12695">
        <v>94.208083549506824</v>
      </c>
    </row>
    <row r="12696" spans="1:2" x14ac:dyDescent="0.25">
      <c r="A12696">
        <v>1269.3</v>
      </c>
      <c r="B12696">
        <v>94.299267481468462</v>
      </c>
    </row>
    <row r="12697" spans="1:2" x14ac:dyDescent="0.25">
      <c r="A12697">
        <v>1269.4000000000001</v>
      </c>
      <c r="B12697">
        <v>94.390451413429886</v>
      </c>
    </row>
    <row r="12698" spans="1:2" x14ac:dyDescent="0.25">
      <c r="A12698">
        <v>1269.5</v>
      </c>
      <c r="B12698">
        <v>94.481635345391311</v>
      </c>
    </row>
    <row r="12699" spans="1:2" x14ac:dyDescent="0.25">
      <c r="A12699">
        <v>1269.5999999999999</v>
      </c>
      <c r="B12699">
        <v>94.572819277352949</v>
      </c>
    </row>
    <row r="12700" spans="1:2" x14ac:dyDescent="0.25">
      <c r="A12700">
        <v>1269.7</v>
      </c>
      <c r="B12700">
        <v>94.664003209314373</v>
      </c>
    </row>
    <row r="12701" spans="1:2" x14ac:dyDescent="0.25">
      <c r="A12701">
        <v>1269.8</v>
      </c>
      <c r="B12701">
        <v>94.755187141276011</v>
      </c>
    </row>
    <row r="12702" spans="1:2" x14ac:dyDescent="0.25">
      <c r="A12702">
        <v>1269.9000000000001</v>
      </c>
      <c r="B12702">
        <v>94.846371073237435</v>
      </c>
    </row>
    <row r="12703" spans="1:2" x14ac:dyDescent="0.25">
      <c r="A12703">
        <v>1270</v>
      </c>
      <c r="B12703">
        <v>94.93755500519886</v>
      </c>
    </row>
    <row r="12704" spans="1:2" x14ac:dyDescent="0.25">
      <c r="A12704">
        <v>1270.0999999999999</v>
      </c>
      <c r="B12704">
        <v>94.826768372168942</v>
      </c>
    </row>
    <row r="12705" spans="1:2" x14ac:dyDescent="0.25">
      <c r="A12705">
        <v>1270.2</v>
      </c>
      <c r="B12705">
        <v>94.715981739139266</v>
      </c>
    </row>
    <row r="12706" spans="1:2" x14ac:dyDescent="0.25">
      <c r="A12706">
        <v>1270.3</v>
      </c>
      <c r="B12706">
        <v>94.605195106109335</v>
      </c>
    </row>
    <row r="12707" spans="1:2" x14ac:dyDescent="0.25">
      <c r="A12707">
        <v>1270.4000000000001</v>
      </c>
      <c r="B12707">
        <v>94.494408473079673</v>
      </c>
    </row>
    <row r="12708" spans="1:2" x14ac:dyDescent="0.25">
      <c r="A12708">
        <v>1270.5</v>
      </c>
      <c r="B12708">
        <v>94.383621840049997</v>
      </c>
    </row>
    <row r="12709" spans="1:2" x14ac:dyDescent="0.25">
      <c r="A12709">
        <v>1270.5999999999999</v>
      </c>
      <c r="B12709">
        <v>94.27283520702008</v>
      </c>
    </row>
    <row r="12710" spans="1:2" x14ac:dyDescent="0.25">
      <c r="A12710">
        <v>1270.7</v>
      </c>
      <c r="B12710">
        <v>94.162048573990404</v>
      </c>
    </row>
    <row r="12711" spans="1:2" x14ac:dyDescent="0.25">
      <c r="A12711">
        <v>1270.8</v>
      </c>
      <c r="B12711">
        <v>94.051261940960472</v>
      </c>
    </row>
    <row r="12712" spans="1:2" x14ac:dyDescent="0.25">
      <c r="A12712">
        <v>1270.9000000000001</v>
      </c>
      <c r="B12712">
        <v>93.940475307930811</v>
      </c>
    </row>
    <row r="12713" spans="1:2" x14ac:dyDescent="0.25">
      <c r="A12713">
        <v>1271</v>
      </c>
      <c r="B12713">
        <v>93.829688674901135</v>
      </c>
    </row>
    <row r="12714" spans="1:2" x14ac:dyDescent="0.25">
      <c r="A12714">
        <v>1271.0999999999999</v>
      </c>
      <c r="B12714">
        <v>93.79752853837212</v>
      </c>
    </row>
    <row r="12715" spans="1:2" x14ac:dyDescent="0.25">
      <c r="A12715">
        <v>1271.2</v>
      </c>
      <c r="B12715">
        <v>93.765368401843176</v>
      </c>
    </row>
    <row r="12716" spans="1:2" x14ac:dyDescent="0.25">
      <c r="A12716">
        <v>1271.3</v>
      </c>
      <c r="B12716">
        <v>93.733208265314147</v>
      </c>
    </row>
    <row r="12717" spans="1:2" x14ac:dyDescent="0.25">
      <c r="A12717">
        <v>1271.4000000000001</v>
      </c>
      <c r="B12717">
        <v>93.701048128785203</v>
      </c>
    </row>
    <row r="12718" spans="1:2" x14ac:dyDescent="0.25">
      <c r="A12718">
        <v>1271.5</v>
      </c>
      <c r="B12718">
        <v>93.668887992256259</v>
      </c>
    </row>
    <row r="12719" spans="1:2" x14ac:dyDescent="0.25">
      <c r="A12719">
        <v>1271.5999999999999</v>
      </c>
      <c r="B12719">
        <v>93.636727855727244</v>
      </c>
    </row>
    <row r="12720" spans="1:2" x14ac:dyDescent="0.25">
      <c r="A12720">
        <v>1271.7</v>
      </c>
      <c r="B12720">
        <v>93.6045677191983</v>
      </c>
    </row>
    <row r="12721" spans="1:2" x14ac:dyDescent="0.25">
      <c r="A12721">
        <v>1271.8</v>
      </c>
      <c r="B12721">
        <v>93.572407582669271</v>
      </c>
    </row>
    <row r="12722" spans="1:2" x14ac:dyDescent="0.25">
      <c r="A12722">
        <v>1271.9000000000001</v>
      </c>
      <c r="B12722">
        <v>93.540247446140327</v>
      </c>
    </row>
    <row r="12723" spans="1:2" x14ac:dyDescent="0.25">
      <c r="A12723">
        <v>1272</v>
      </c>
      <c r="B12723">
        <v>93.508087309611383</v>
      </c>
    </row>
    <row r="12724" spans="1:2" x14ac:dyDescent="0.25">
      <c r="A12724">
        <v>1272.0999999999999</v>
      </c>
      <c r="B12724">
        <v>93.51413171851172</v>
      </c>
    </row>
    <row r="12725" spans="1:2" x14ac:dyDescent="0.25">
      <c r="A12725">
        <v>1272.2</v>
      </c>
      <c r="B12725">
        <v>93.520176127412057</v>
      </c>
    </row>
    <row r="12726" spans="1:2" x14ac:dyDescent="0.25">
      <c r="A12726">
        <v>1272.3</v>
      </c>
      <c r="B12726">
        <v>93.526220536312394</v>
      </c>
    </row>
    <row r="12727" spans="1:2" x14ac:dyDescent="0.25">
      <c r="A12727">
        <v>1272.4000000000001</v>
      </c>
      <c r="B12727">
        <v>93.532264945212731</v>
      </c>
    </row>
    <row r="12728" spans="1:2" x14ac:dyDescent="0.25">
      <c r="A12728">
        <v>1272.5</v>
      </c>
      <c r="B12728">
        <v>93.538309354113068</v>
      </c>
    </row>
    <row r="12729" spans="1:2" x14ac:dyDescent="0.25">
      <c r="A12729">
        <v>1272.5999999999999</v>
      </c>
      <c r="B12729">
        <v>93.544353763013405</v>
      </c>
    </row>
    <row r="12730" spans="1:2" x14ac:dyDescent="0.25">
      <c r="A12730">
        <v>1272.7</v>
      </c>
      <c r="B12730">
        <v>93.550398171913727</v>
      </c>
    </row>
    <row r="12731" spans="1:2" x14ac:dyDescent="0.25">
      <c r="A12731">
        <v>1272.8</v>
      </c>
      <c r="B12731">
        <v>93.556442580814078</v>
      </c>
    </row>
    <row r="12732" spans="1:2" x14ac:dyDescent="0.25">
      <c r="A12732">
        <v>1272.9000000000001</v>
      </c>
      <c r="B12732">
        <v>93.562486989714401</v>
      </c>
    </row>
    <row r="12733" spans="1:2" x14ac:dyDescent="0.25">
      <c r="A12733">
        <v>1273</v>
      </c>
      <c r="B12733">
        <v>93.568531398614738</v>
      </c>
    </row>
    <row r="12734" spans="1:2" x14ac:dyDescent="0.25">
      <c r="A12734">
        <v>1273.0999999999999</v>
      </c>
      <c r="B12734">
        <v>93.526058158079792</v>
      </c>
    </row>
    <row r="12735" spans="1:2" x14ac:dyDescent="0.25">
      <c r="A12735">
        <v>1273.2</v>
      </c>
      <c r="B12735">
        <v>93.483584917544931</v>
      </c>
    </row>
    <row r="12736" spans="1:2" x14ac:dyDescent="0.25">
      <c r="A12736">
        <v>1273.3</v>
      </c>
      <c r="B12736">
        <v>93.441111677009985</v>
      </c>
    </row>
    <row r="12737" spans="1:2" x14ac:dyDescent="0.25">
      <c r="A12737">
        <v>1273.4000000000001</v>
      </c>
      <c r="B12737">
        <v>93.398638436475125</v>
      </c>
    </row>
    <row r="12738" spans="1:2" x14ac:dyDescent="0.25">
      <c r="A12738">
        <v>1273.5</v>
      </c>
      <c r="B12738">
        <v>93.356165195940278</v>
      </c>
    </row>
    <row r="12739" spans="1:2" x14ac:dyDescent="0.25">
      <c r="A12739">
        <v>1273.5999999999999</v>
      </c>
      <c r="B12739">
        <v>93.313691955405332</v>
      </c>
    </row>
    <row r="12740" spans="1:2" x14ac:dyDescent="0.25">
      <c r="A12740">
        <v>1273.7</v>
      </c>
      <c r="B12740">
        <v>93.271218714870471</v>
      </c>
    </row>
    <row r="12741" spans="1:2" x14ac:dyDescent="0.25">
      <c r="A12741">
        <v>1273.8</v>
      </c>
      <c r="B12741">
        <v>93.228745474335526</v>
      </c>
    </row>
    <row r="12742" spans="1:2" x14ac:dyDescent="0.25">
      <c r="A12742">
        <v>1273.9000000000001</v>
      </c>
      <c r="B12742">
        <v>93.186272233800665</v>
      </c>
    </row>
    <row r="12743" spans="1:2" x14ac:dyDescent="0.25">
      <c r="A12743">
        <v>1274</v>
      </c>
      <c r="B12743">
        <v>93.143798993265818</v>
      </c>
    </row>
    <row r="12744" spans="1:2" x14ac:dyDescent="0.25">
      <c r="A12744">
        <v>1274.0999999999999</v>
      </c>
      <c r="B12744">
        <v>93.047210013551862</v>
      </c>
    </row>
    <row r="12745" spans="1:2" x14ac:dyDescent="0.25">
      <c r="A12745">
        <v>1274.2</v>
      </c>
      <c r="B12745">
        <v>92.950621033838118</v>
      </c>
    </row>
    <row r="12746" spans="1:2" x14ac:dyDescent="0.25">
      <c r="A12746">
        <v>1274.3</v>
      </c>
      <c r="B12746">
        <v>92.854032054124161</v>
      </c>
    </row>
    <row r="12747" spans="1:2" x14ac:dyDescent="0.25">
      <c r="A12747">
        <v>1274.4000000000001</v>
      </c>
      <c r="B12747">
        <v>92.757443074410432</v>
      </c>
    </row>
    <row r="12748" spans="1:2" x14ac:dyDescent="0.25">
      <c r="A12748">
        <v>1274.5</v>
      </c>
      <c r="B12748">
        <v>92.660854094696688</v>
      </c>
    </row>
    <row r="12749" spans="1:2" x14ac:dyDescent="0.25">
      <c r="A12749">
        <v>1274.5999999999999</v>
      </c>
      <c r="B12749">
        <v>92.564265114982732</v>
      </c>
    </row>
    <row r="12750" spans="1:2" x14ac:dyDescent="0.25">
      <c r="A12750">
        <v>1274.7</v>
      </c>
      <c r="B12750">
        <v>92.467676135268988</v>
      </c>
    </row>
    <row r="12751" spans="1:2" x14ac:dyDescent="0.25">
      <c r="A12751">
        <v>1274.8</v>
      </c>
      <c r="B12751">
        <v>92.371087155555031</v>
      </c>
    </row>
    <row r="12752" spans="1:2" x14ac:dyDescent="0.25">
      <c r="A12752">
        <v>1274.9000000000001</v>
      </c>
      <c r="B12752">
        <v>92.274498175841302</v>
      </c>
    </row>
    <row r="12753" spans="1:2" x14ac:dyDescent="0.25">
      <c r="A12753">
        <v>1275</v>
      </c>
      <c r="B12753">
        <v>92.177909196127558</v>
      </c>
    </row>
    <row r="12754" spans="1:2" x14ac:dyDescent="0.25">
      <c r="A12754">
        <v>1275.0999999999999</v>
      </c>
      <c r="B12754">
        <v>92.099798061455132</v>
      </c>
    </row>
    <row r="12755" spans="1:2" x14ac:dyDescent="0.25">
      <c r="A12755">
        <v>1275.2</v>
      </c>
      <c r="B12755">
        <v>92.021686926782877</v>
      </c>
    </row>
    <row r="12756" spans="1:2" x14ac:dyDescent="0.25">
      <c r="A12756">
        <v>1275.3</v>
      </c>
      <c r="B12756">
        <v>91.943575792110437</v>
      </c>
    </row>
    <row r="12757" spans="1:2" x14ac:dyDescent="0.25">
      <c r="A12757">
        <v>1275.4000000000001</v>
      </c>
      <c r="B12757">
        <v>91.865464657438181</v>
      </c>
    </row>
    <row r="12758" spans="1:2" x14ac:dyDescent="0.25">
      <c r="A12758">
        <v>1275.5</v>
      </c>
      <c r="B12758">
        <v>91.787353522765926</v>
      </c>
    </row>
    <row r="12759" spans="1:2" x14ac:dyDescent="0.25">
      <c r="A12759">
        <v>1275.5999999999999</v>
      </c>
      <c r="B12759">
        <v>91.709242388093486</v>
      </c>
    </row>
    <row r="12760" spans="1:2" x14ac:dyDescent="0.25">
      <c r="A12760">
        <v>1275.7</v>
      </c>
      <c r="B12760">
        <v>91.631131253421245</v>
      </c>
    </row>
    <row r="12761" spans="1:2" x14ac:dyDescent="0.25">
      <c r="A12761">
        <v>1275.8</v>
      </c>
      <c r="B12761">
        <v>91.553020118748805</v>
      </c>
    </row>
    <row r="12762" spans="1:2" x14ac:dyDescent="0.25">
      <c r="A12762">
        <v>1275.9000000000001</v>
      </c>
      <c r="B12762">
        <v>91.474908984076549</v>
      </c>
    </row>
    <row r="12763" spans="1:2" x14ac:dyDescent="0.25">
      <c r="A12763">
        <v>1276</v>
      </c>
      <c r="B12763">
        <v>91.396797849404294</v>
      </c>
    </row>
    <row r="12764" spans="1:2" x14ac:dyDescent="0.25">
      <c r="A12764">
        <v>1276.0999999999999</v>
      </c>
      <c r="B12764">
        <v>91.344023755783127</v>
      </c>
    </row>
    <row r="12765" spans="1:2" x14ac:dyDescent="0.25">
      <c r="A12765">
        <v>1276.2</v>
      </c>
      <c r="B12765">
        <v>91.291249662162073</v>
      </c>
    </row>
    <row r="12766" spans="1:2" x14ac:dyDescent="0.25">
      <c r="A12766">
        <v>1276.3</v>
      </c>
      <c r="B12766">
        <v>91.238475568540906</v>
      </c>
    </row>
    <row r="12767" spans="1:2" x14ac:dyDescent="0.25">
      <c r="A12767">
        <v>1276.4000000000001</v>
      </c>
      <c r="B12767">
        <v>91.185701474919853</v>
      </c>
    </row>
    <row r="12768" spans="1:2" x14ac:dyDescent="0.25">
      <c r="A12768">
        <v>1276.5</v>
      </c>
      <c r="B12768">
        <v>91.132927381298799</v>
      </c>
    </row>
    <row r="12769" spans="1:2" x14ac:dyDescent="0.25">
      <c r="A12769">
        <v>1276.5999999999999</v>
      </c>
      <c r="B12769">
        <v>91.080153287677632</v>
      </c>
    </row>
    <row r="12770" spans="1:2" x14ac:dyDescent="0.25">
      <c r="A12770">
        <v>1276.7</v>
      </c>
      <c r="B12770">
        <v>91.027379194056593</v>
      </c>
    </row>
    <row r="12771" spans="1:2" x14ac:dyDescent="0.25">
      <c r="A12771">
        <v>1276.8</v>
      </c>
      <c r="B12771">
        <v>90.974605100435411</v>
      </c>
    </row>
    <row r="12772" spans="1:2" x14ac:dyDescent="0.25">
      <c r="A12772">
        <v>1276.9000000000001</v>
      </c>
      <c r="B12772">
        <v>90.921831006814372</v>
      </c>
    </row>
    <row r="12773" spans="1:2" x14ac:dyDescent="0.25">
      <c r="A12773">
        <v>1277</v>
      </c>
      <c r="B12773">
        <v>90.869056913193319</v>
      </c>
    </row>
    <row r="12774" spans="1:2" x14ac:dyDescent="0.25">
      <c r="A12774">
        <v>1277.0999999999999</v>
      </c>
      <c r="B12774">
        <v>90.814869507735651</v>
      </c>
    </row>
    <row r="12775" spans="1:2" x14ac:dyDescent="0.25">
      <c r="A12775">
        <v>1277.2</v>
      </c>
      <c r="B12775">
        <v>90.760682102278096</v>
      </c>
    </row>
    <row r="12776" spans="1:2" x14ac:dyDescent="0.25">
      <c r="A12776">
        <v>1277.3</v>
      </c>
      <c r="B12776">
        <v>90.706494696820428</v>
      </c>
    </row>
    <row r="12777" spans="1:2" x14ac:dyDescent="0.25">
      <c r="A12777">
        <v>1277.4000000000001</v>
      </c>
      <c r="B12777">
        <v>90.652307291362888</v>
      </c>
    </row>
    <row r="12778" spans="1:2" x14ac:dyDescent="0.25">
      <c r="A12778">
        <v>1277.5</v>
      </c>
      <c r="B12778">
        <v>90.598119885905334</v>
      </c>
    </row>
    <row r="12779" spans="1:2" x14ac:dyDescent="0.25">
      <c r="A12779">
        <v>1277.5999999999999</v>
      </c>
      <c r="B12779">
        <v>90.543932480447666</v>
      </c>
    </row>
    <row r="12780" spans="1:2" x14ac:dyDescent="0.25">
      <c r="A12780">
        <v>1277.7</v>
      </c>
      <c r="B12780">
        <v>90.489745074990111</v>
      </c>
    </row>
    <row r="12781" spans="1:2" x14ac:dyDescent="0.25">
      <c r="A12781">
        <v>1277.8</v>
      </c>
      <c r="B12781">
        <v>90.435557669532443</v>
      </c>
    </row>
    <row r="12782" spans="1:2" x14ac:dyDescent="0.25">
      <c r="A12782">
        <v>1277.9000000000001</v>
      </c>
      <c r="B12782">
        <v>90.381370264074903</v>
      </c>
    </row>
    <row r="12783" spans="1:2" x14ac:dyDescent="0.25">
      <c r="A12783">
        <v>1278</v>
      </c>
      <c r="B12783">
        <v>90.327182858617348</v>
      </c>
    </row>
    <row r="12784" spans="1:2" x14ac:dyDescent="0.25">
      <c r="A12784">
        <v>1278.0999999999999</v>
      </c>
      <c r="B12784">
        <v>90.213689738418196</v>
      </c>
    </row>
    <row r="12785" spans="1:2" x14ac:dyDescent="0.25">
      <c r="A12785">
        <v>1278.2</v>
      </c>
      <c r="B12785">
        <v>90.100196618219286</v>
      </c>
    </row>
    <row r="12786" spans="1:2" x14ac:dyDescent="0.25">
      <c r="A12786">
        <v>1278.3</v>
      </c>
      <c r="B12786">
        <v>89.986703498020134</v>
      </c>
    </row>
    <row r="12787" spans="1:2" x14ac:dyDescent="0.25">
      <c r="A12787">
        <v>1278.4000000000001</v>
      </c>
      <c r="B12787">
        <v>89.873210377821238</v>
      </c>
    </row>
    <row r="12788" spans="1:2" x14ac:dyDescent="0.25">
      <c r="A12788">
        <v>1278.5</v>
      </c>
      <c r="B12788">
        <v>89.759717257622327</v>
      </c>
    </row>
    <row r="12789" spans="1:2" x14ac:dyDescent="0.25">
      <c r="A12789">
        <v>1278.5999999999999</v>
      </c>
      <c r="B12789">
        <v>89.646224137423175</v>
      </c>
    </row>
    <row r="12790" spans="1:2" x14ac:dyDescent="0.25">
      <c r="A12790">
        <v>1278.7</v>
      </c>
      <c r="B12790">
        <v>89.532731017224279</v>
      </c>
    </row>
    <row r="12791" spans="1:2" x14ac:dyDescent="0.25">
      <c r="A12791">
        <v>1278.8</v>
      </c>
      <c r="B12791">
        <v>89.419237897025113</v>
      </c>
    </row>
    <row r="12792" spans="1:2" x14ac:dyDescent="0.25">
      <c r="A12792">
        <v>1278.9000000000001</v>
      </c>
      <c r="B12792">
        <v>89.305744776826216</v>
      </c>
    </row>
    <row r="12793" spans="1:2" x14ac:dyDescent="0.25">
      <c r="A12793">
        <v>1279</v>
      </c>
      <c r="B12793">
        <v>89.19225165662732</v>
      </c>
    </row>
    <row r="12794" spans="1:2" x14ac:dyDescent="0.25">
      <c r="A12794">
        <v>1279.0999999999999</v>
      </c>
      <c r="B12794">
        <v>89.172840149202912</v>
      </c>
    </row>
    <row r="12795" spans="1:2" x14ac:dyDescent="0.25">
      <c r="A12795">
        <v>1279.2</v>
      </c>
      <c r="B12795">
        <v>89.153428641778547</v>
      </c>
    </row>
    <row r="12796" spans="1:2" x14ac:dyDescent="0.25">
      <c r="A12796">
        <v>1279.3</v>
      </c>
      <c r="B12796">
        <v>89.134017134354139</v>
      </c>
    </row>
    <row r="12797" spans="1:2" x14ac:dyDescent="0.25">
      <c r="A12797">
        <v>1279.4000000000001</v>
      </c>
      <c r="B12797">
        <v>89.114605626929773</v>
      </c>
    </row>
    <row r="12798" spans="1:2" x14ac:dyDescent="0.25">
      <c r="A12798">
        <v>1279.5</v>
      </c>
      <c r="B12798">
        <v>89.095194119505408</v>
      </c>
    </row>
    <row r="12799" spans="1:2" x14ac:dyDescent="0.25">
      <c r="A12799">
        <v>1279.5999999999999</v>
      </c>
      <c r="B12799">
        <v>89.075782612081014</v>
      </c>
    </row>
    <row r="12800" spans="1:2" x14ac:dyDescent="0.25">
      <c r="A12800">
        <v>1279.7</v>
      </c>
      <c r="B12800">
        <v>89.056371104656648</v>
      </c>
    </row>
    <row r="12801" spans="1:2" x14ac:dyDescent="0.25">
      <c r="A12801">
        <v>1279.8</v>
      </c>
      <c r="B12801">
        <v>89.03695959723224</v>
      </c>
    </row>
    <row r="12802" spans="1:2" x14ac:dyDescent="0.25">
      <c r="A12802">
        <v>1279.9000000000001</v>
      </c>
      <c r="B12802">
        <v>89.017548089807875</v>
      </c>
    </row>
    <row r="12803" spans="1:2" x14ac:dyDescent="0.25">
      <c r="A12803">
        <v>1280</v>
      </c>
      <c r="B12803">
        <v>88.998136582383509</v>
      </c>
    </row>
    <row r="12804" spans="1:2" x14ac:dyDescent="0.25">
      <c r="A12804">
        <v>1280.0999999999999</v>
      </c>
      <c r="B12804">
        <v>88.995187430222671</v>
      </c>
    </row>
    <row r="12805" spans="1:2" x14ac:dyDescent="0.25">
      <c r="A12805">
        <v>1280.2</v>
      </c>
      <c r="B12805">
        <v>88.992238278061834</v>
      </c>
    </row>
    <row r="12806" spans="1:2" x14ac:dyDescent="0.25">
      <c r="A12806">
        <v>1280.3</v>
      </c>
      <c r="B12806">
        <v>88.989289125900996</v>
      </c>
    </row>
    <row r="12807" spans="1:2" x14ac:dyDescent="0.25">
      <c r="A12807">
        <v>1280.4000000000001</v>
      </c>
      <c r="B12807">
        <v>88.986339973740158</v>
      </c>
    </row>
    <row r="12808" spans="1:2" x14ac:dyDescent="0.25">
      <c r="A12808">
        <v>1280.5</v>
      </c>
      <c r="B12808">
        <v>88.98339082157932</v>
      </c>
    </row>
    <row r="12809" spans="1:2" x14ac:dyDescent="0.25">
      <c r="A12809">
        <v>1280.5999999999999</v>
      </c>
      <c r="B12809">
        <v>88.980441669418482</v>
      </c>
    </row>
    <row r="12810" spans="1:2" x14ac:dyDescent="0.25">
      <c r="A12810">
        <v>1280.7</v>
      </c>
      <c r="B12810">
        <v>88.977492517257659</v>
      </c>
    </row>
    <row r="12811" spans="1:2" x14ac:dyDescent="0.25">
      <c r="A12811">
        <v>1280.8</v>
      </c>
      <c r="B12811">
        <v>88.974543365096807</v>
      </c>
    </row>
    <row r="12812" spans="1:2" x14ac:dyDescent="0.25">
      <c r="A12812">
        <v>1280.9000000000001</v>
      </c>
      <c r="B12812">
        <v>88.971594212935983</v>
      </c>
    </row>
    <row r="12813" spans="1:2" x14ac:dyDescent="0.25">
      <c r="A12813">
        <v>1281</v>
      </c>
      <c r="B12813">
        <v>88.968645060775145</v>
      </c>
    </row>
    <row r="12814" spans="1:2" x14ac:dyDescent="0.25">
      <c r="A12814">
        <v>1281.0999999999999</v>
      </c>
      <c r="B12814">
        <v>88.845902336237572</v>
      </c>
    </row>
    <row r="12815" spans="1:2" x14ac:dyDescent="0.25">
      <c r="A12815">
        <v>1281.2</v>
      </c>
      <c r="B12815">
        <v>88.723159611700268</v>
      </c>
    </row>
    <row r="12816" spans="1:2" x14ac:dyDescent="0.25">
      <c r="A12816">
        <v>1281.3</v>
      </c>
      <c r="B12816">
        <v>88.600416887162694</v>
      </c>
    </row>
    <row r="12817" spans="1:2" x14ac:dyDescent="0.25">
      <c r="A12817">
        <v>1281.4000000000001</v>
      </c>
      <c r="B12817">
        <v>88.477674162625405</v>
      </c>
    </row>
    <row r="12818" spans="1:2" x14ac:dyDescent="0.25">
      <c r="A12818">
        <v>1281.5</v>
      </c>
      <c r="B12818">
        <v>88.354931438088101</v>
      </c>
    </row>
    <row r="12819" spans="1:2" x14ac:dyDescent="0.25">
      <c r="A12819">
        <v>1281.5999999999999</v>
      </c>
      <c r="B12819">
        <v>88.232188713550528</v>
      </c>
    </row>
    <row r="12820" spans="1:2" x14ac:dyDescent="0.25">
      <c r="A12820">
        <v>1281.7</v>
      </c>
      <c r="B12820">
        <v>88.109445989013224</v>
      </c>
    </row>
    <row r="12821" spans="1:2" x14ac:dyDescent="0.25">
      <c r="A12821">
        <v>1281.8</v>
      </c>
      <c r="B12821">
        <v>87.986703264475651</v>
      </c>
    </row>
    <row r="12822" spans="1:2" x14ac:dyDescent="0.25">
      <c r="A12822">
        <v>1281.9000000000001</v>
      </c>
      <c r="B12822">
        <v>87.863960539938361</v>
      </c>
    </row>
    <row r="12823" spans="1:2" x14ac:dyDescent="0.25">
      <c r="A12823">
        <v>1282</v>
      </c>
      <c r="B12823">
        <v>87.741217815401058</v>
      </c>
    </row>
    <row r="12824" spans="1:2" x14ac:dyDescent="0.25">
      <c r="A12824">
        <v>1282.0999999999999</v>
      </c>
      <c r="B12824">
        <v>87.69649943073378</v>
      </c>
    </row>
    <row r="12825" spans="1:2" x14ac:dyDescent="0.25">
      <c r="A12825">
        <v>1282.2</v>
      </c>
      <c r="B12825">
        <v>87.651781046066617</v>
      </c>
    </row>
    <row r="12826" spans="1:2" x14ac:dyDescent="0.25">
      <c r="A12826">
        <v>1282.3</v>
      </c>
      <c r="B12826">
        <v>87.60706266139934</v>
      </c>
    </row>
    <row r="12827" spans="1:2" x14ac:dyDescent="0.25">
      <c r="A12827">
        <v>1282.4000000000001</v>
      </c>
      <c r="B12827">
        <v>87.562344276732176</v>
      </c>
    </row>
    <row r="12828" spans="1:2" x14ac:dyDescent="0.25">
      <c r="A12828">
        <v>1282.5</v>
      </c>
      <c r="B12828">
        <v>87.517625892065013</v>
      </c>
    </row>
    <row r="12829" spans="1:2" x14ac:dyDescent="0.25">
      <c r="A12829">
        <v>1282.5999999999999</v>
      </c>
      <c r="B12829">
        <v>87.472907507397736</v>
      </c>
    </row>
    <row r="12830" spans="1:2" x14ac:dyDescent="0.25">
      <c r="A12830">
        <v>1282.7</v>
      </c>
      <c r="B12830">
        <v>87.428189122730558</v>
      </c>
    </row>
    <row r="12831" spans="1:2" x14ac:dyDescent="0.25">
      <c r="A12831">
        <v>1282.8</v>
      </c>
      <c r="B12831">
        <v>87.383470738063295</v>
      </c>
    </row>
    <row r="12832" spans="1:2" x14ac:dyDescent="0.25">
      <c r="A12832">
        <v>1282.9000000000001</v>
      </c>
      <c r="B12832">
        <v>87.338752353396117</v>
      </c>
    </row>
    <row r="12833" spans="1:2" x14ac:dyDescent="0.25">
      <c r="A12833">
        <v>1283</v>
      </c>
      <c r="B12833">
        <v>87.294033968728954</v>
      </c>
    </row>
    <row r="12834" spans="1:2" x14ac:dyDescent="0.25">
      <c r="A12834">
        <v>1283.0999999999999</v>
      </c>
      <c r="B12834">
        <v>87.225790334772796</v>
      </c>
    </row>
    <row r="12835" spans="1:2" x14ac:dyDescent="0.25">
      <c r="A12835">
        <v>1283.2</v>
      </c>
      <c r="B12835">
        <v>87.157546700816781</v>
      </c>
    </row>
    <row r="12836" spans="1:2" x14ac:dyDescent="0.25">
      <c r="A12836">
        <v>1283.3</v>
      </c>
      <c r="B12836">
        <v>87.089303066860623</v>
      </c>
    </row>
    <row r="12837" spans="1:2" x14ac:dyDescent="0.25">
      <c r="A12837">
        <v>1283.4000000000001</v>
      </c>
      <c r="B12837">
        <v>87.021059432904607</v>
      </c>
    </row>
    <row r="12838" spans="1:2" x14ac:dyDescent="0.25">
      <c r="A12838">
        <v>1283.5</v>
      </c>
      <c r="B12838">
        <v>86.952815798948606</v>
      </c>
    </row>
    <row r="12839" spans="1:2" x14ac:dyDescent="0.25">
      <c r="A12839">
        <v>1283.5999999999999</v>
      </c>
      <c r="B12839">
        <v>86.884572164992449</v>
      </c>
    </row>
    <row r="12840" spans="1:2" x14ac:dyDescent="0.25">
      <c r="A12840">
        <v>1283.7</v>
      </c>
      <c r="B12840">
        <v>86.816328531036433</v>
      </c>
    </row>
    <row r="12841" spans="1:2" x14ac:dyDescent="0.25">
      <c r="A12841">
        <v>1283.8</v>
      </c>
      <c r="B12841">
        <v>86.748084897080275</v>
      </c>
    </row>
    <row r="12842" spans="1:2" x14ac:dyDescent="0.25">
      <c r="A12842">
        <v>1283.9000000000001</v>
      </c>
      <c r="B12842">
        <v>86.67984126312426</v>
      </c>
    </row>
    <row r="12843" spans="1:2" x14ac:dyDescent="0.25">
      <c r="A12843">
        <v>1284</v>
      </c>
      <c r="B12843">
        <v>86.611597629168259</v>
      </c>
    </row>
    <row r="12844" spans="1:2" x14ac:dyDescent="0.25">
      <c r="A12844">
        <v>1284.0999999999999</v>
      </c>
      <c r="B12844">
        <v>86.461189118526775</v>
      </c>
    </row>
    <row r="12845" spans="1:2" x14ac:dyDescent="0.25">
      <c r="A12845">
        <v>1284.2</v>
      </c>
      <c r="B12845">
        <v>86.310780607885633</v>
      </c>
    </row>
    <row r="12846" spans="1:2" x14ac:dyDescent="0.25">
      <c r="A12846">
        <v>1284.3</v>
      </c>
      <c r="B12846">
        <v>86.160372097244149</v>
      </c>
    </row>
    <row r="12847" spans="1:2" x14ac:dyDescent="0.25">
      <c r="A12847">
        <v>1284.4000000000001</v>
      </c>
      <c r="B12847">
        <v>86.009963586603007</v>
      </c>
    </row>
    <row r="12848" spans="1:2" x14ac:dyDescent="0.25">
      <c r="A12848">
        <v>1284.5</v>
      </c>
      <c r="B12848">
        <v>85.85955507596185</v>
      </c>
    </row>
    <row r="12849" spans="1:2" x14ac:dyDescent="0.25">
      <c r="A12849">
        <v>1284.5999999999999</v>
      </c>
      <c r="B12849">
        <v>85.709146565320367</v>
      </c>
    </row>
    <row r="12850" spans="1:2" x14ac:dyDescent="0.25">
      <c r="A12850">
        <v>1284.7</v>
      </c>
      <c r="B12850">
        <v>85.558738054679225</v>
      </c>
    </row>
    <row r="12851" spans="1:2" x14ac:dyDescent="0.25">
      <c r="A12851">
        <v>1284.8</v>
      </c>
      <c r="B12851">
        <v>85.408329544037741</v>
      </c>
    </row>
    <row r="12852" spans="1:2" x14ac:dyDescent="0.25">
      <c r="A12852">
        <v>1284.9000000000001</v>
      </c>
      <c r="B12852">
        <v>85.257921033396599</v>
      </c>
    </row>
    <row r="12853" spans="1:2" x14ac:dyDescent="0.25">
      <c r="A12853">
        <v>1285</v>
      </c>
      <c r="B12853">
        <v>85.107512522755457</v>
      </c>
    </row>
    <row r="12854" spans="1:2" x14ac:dyDescent="0.25">
      <c r="A12854">
        <v>1285.0999999999999</v>
      </c>
      <c r="B12854">
        <v>85.057795753765873</v>
      </c>
    </row>
    <row r="12855" spans="1:2" x14ac:dyDescent="0.25">
      <c r="A12855">
        <v>1285.2</v>
      </c>
      <c r="B12855">
        <v>85.008078984776418</v>
      </c>
    </row>
    <row r="12856" spans="1:2" x14ac:dyDescent="0.25">
      <c r="A12856">
        <v>1285.3</v>
      </c>
      <c r="B12856">
        <v>84.958362215786835</v>
      </c>
    </row>
    <row r="12857" spans="1:2" x14ac:dyDescent="0.25">
      <c r="A12857">
        <v>1285.4000000000001</v>
      </c>
      <c r="B12857">
        <v>84.908645446797365</v>
      </c>
    </row>
    <row r="12858" spans="1:2" x14ac:dyDescent="0.25">
      <c r="A12858">
        <v>1285.5</v>
      </c>
      <c r="B12858">
        <v>84.85892867780791</v>
      </c>
    </row>
    <row r="12859" spans="1:2" x14ac:dyDescent="0.25">
      <c r="A12859">
        <v>1285.5999999999999</v>
      </c>
      <c r="B12859">
        <v>84.809211908818327</v>
      </c>
    </row>
    <row r="12860" spans="1:2" x14ac:dyDescent="0.25">
      <c r="A12860">
        <v>1285.7</v>
      </c>
      <c r="B12860">
        <v>84.759495139828857</v>
      </c>
    </row>
    <row r="12861" spans="1:2" x14ac:dyDescent="0.25">
      <c r="A12861">
        <v>1285.8</v>
      </c>
      <c r="B12861">
        <v>84.709778370839274</v>
      </c>
    </row>
    <row r="12862" spans="1:2" x14ac:dyDescent="0.25">
      <c r="A12862">
        <v>1285.9000000000001</v>
      </c>
      <c r="B12862">
        <v>84.660061601849819</v>
      </c>
    </row>
    <row r="12863" spans="1:2" x14ac:dyDescent="0.25">
      <c r="A12863">
        <v>1286</v>
      </c>
      <c r="B12863">
        <v>84.610344832860349</v>
      </c>
    </row>
    <row r="12864" spans="1:2" x14ac:dyDescent="0.25">
      <c r="A12864">
        <v>1286.0999999999999</v>
      </c>
      <c r="B12864">
        <v>84.587243828942491</v>
      </c>
    </row>
    <row r="12865" spans="1:2" x14ac:dyDescent="0.25">
      <c r="A12865">
        <v>1286.2</v>
      </c>
      <c r="B12865">
        <v>84.564142825024689</v>
      </c>
    </row>
    <row r="12866" spans="1:2" x14ac:dyDescent="0.25">
      <c r="A12866">
        <v>1286.3</v>
      </c>
      <c r="B12866">
        <v>84.54104182110683</v>
      </c>
    </row>
    <row r="12867" spans="1:2" x14ac:dyDescent="0.25">
      <c r="A12867">
        <v>1286.4000000000001</v>
      </c>
      <c r="B12867">
        <v>84.517940817189029</v>
      </c>
    </row>
    <row r="12868" spans="1:2" x14ac:dyDescent="0.25">
      <c r="A12868">
        <v>1286.5</v>
      </c>
      <c r="B12868">
        <v>84.494839813271227</v>
      </c>
    </row>
    <row r="12869" spans="1:2" x14ac:dyDescent="0.25">
      <c r="A12869">
        <v>1286.5999999999999</v>
      </c>
      <c r="B12869">
        <v>84.471738809353369</v>
      </c>
    </row>
    <row r="12870" spans="1:2" x14ac:dyDescent="0.25">
      <c r="A12870">
        <v>1286.7</v>
      </c>
      <c r="B12870">
        <v>84.448637805435567</v>
      </c>
    </row>
    <row r="12871" spans="1:2" x14ac:dyDescent="0.25">
      <c r="A12871">
        <v>1286.8</v>
      </c>
      <c r="B12871">
        <v>84.425536801517708</v>
      </c>
    </row>
    <row r="12872" spans="1:2" x14ac:dyDescent="0.25">
      <c r="A12872">
        <v>1286.9000000000001</v>
      </c>
      <c r="B12872">
        <v>84.402435797599907</v>
      </c>
    </row>
    <row r="12873" spans="1:2" x14ac:dyDescent="0.25">
      <c r="A12873">
        <v>1287</v>
      </c>
      <c r="B12873">
        <v>84.379334793682105</v>
      </c>
    </row>
    <row r="12874" spans="1:2" x14ac:dyDescent="0.25">
      <c r="A12874">
        <v>1287.0999999999999</v>
      </c>
      <c r="B12874">
        <v>84.3253729873053</v>
      </c>
    </row>
    <row r="12875" spans="1:2" x14ac:dyDescent="0.25">
      <c r="A12875">
        <v>1287.2</v>
      </c>
      <c r="B12875">
        <v>84.271411180928624</v>
      </c>
    </row>
    <row r="12876" spans="1:2" x14ac:dyDescent="0.25">
      <c r="A12876">
        <v>1287.3</v>
      </c>
      <c r="B12876">
        <v>84.217449374551833</v>
      </c>
    </row>
    <row r="12877" spans="1:2" x14ac:dyDescent="0.25">
      <c r="A12877">
        <v>1287.4000000000001</v>
      </c>
      <c r="B12877">
        <v>84.163487568175157</v>
      </c>
    </row>
    <row r="12878" spans="1:2" x14ac:dyDescent="0.25">
      <c r="A12878">
        <v>1287.5</v>
      </c>
      <c r="B12878">
        <v>84.10952576179848</v>
      </c>
    </row>
    <row r="12879" spans="1:2" x14ac:dyDescent="0.25">
      <c r="A12879">
        <v>1287.5999999999999</v>
      </c>
      <c r="B12879">
        <v>84.055563955421675</v>
      </c>
    </row>
    <row r="12880" spans="1:2" x14ac:dyDescent="0.25">
      <c r="A12880">
        <v>1287.7</v>
      </c>
      <c r="B12880">
        <v>84.001602149044999</v>
      </c>
    </row>
    <row r="12881" spans="1:2" x14ac:dyDescent="0.25">
      <c r="A12881">
        <v>1287.8</v>
      </c>
      <c r="B12881">
        <v>83.947640342668208</v>
      </c>
    </row>
    <row r="12882" spans="1:2" x14ac:dyDescent="0.25">
      <c r="A12882">
        <v>1287.9000000000001</v>
      </c>
      <c r="B12882">
        <v>83.893678536291532</v>
      </c>
    </row>
    <row r="12883" spans="1:2" x14ac:dyDescent="0.25">
      <c r="A12883">
        <v>1288</v>
      </c>
      <c r="B12883">
        <v>83.839716729914855</v>
      </c>
    </row>
    <row r="12884" spans="1:2" x14ac:dyDescent="0.25">
      <c r="A12884">
        <v>1288.0999999999999</v>
      </c>
      <c r="B12884">
        <v>83.840406227372242</v>
      </c>
    </row>
    <row r="12885" spans="1:2" x14ac:dyDescent="0.25">
      <c r="A12885">
        <v>1288.2</v>
      </c>
      <c r="B12885">
        <v>83.841095724829628</v>
      </c>
    </row>
    <row r="12886" spans="1:2" x14ac:dyDescent="0.25">
      <c r="A12886">
        <v>1288.3</v>
      </c>
      <c r="B12886">
        <v>83.841785222287001</v>
      </c>
    </row>
    <row r="12887" spans="1:2" x14ac:dyDescent="0.25">
      <c r="A12887">
        <v>1288.4000000000001</v>
      </c>
      <c r="B12887">
        <v>83.842474719744388</v>
      </c>
    </row>
    <row r="12888" spans="1:2" x14ac:dyDescent="0.25">
      <c r="A12888">
        <v>1288.5</v>
      </c>
      <c r="B12888">
        <v>83.843164217201775</v>
      </c>
    </row>
    <row r="12889" spans="1:2" x14ac:dyDescent="0.25">
      <c r="A12889">
        <v>1288.5999999999999</v>
      </c>
      <c r="B12889">
        <v>83.843853714659161</v>
      </c>
    </row>
    <row r="12890" spans="1:2" x14ac:dyDescent="0.25">
      <c r="A12890">
        <v>1288.7</v>
      </c>
      <c r="B12890">
        <v>83.844543212116548</v>
      </c>
    </row>
    <row r="12891" spans="1:2" x14ac:dyDescent="0.25">
      <c r="A12891">
        <v>1288.8</v>
      </c>
      <c r="B12891">
        <v>83.845232709573921</v>
      </c>
    </row>
    <row r="12892" spans="1:2" x14ac:dyDescent="0.25">
      <c r="A12892">
        <v>1288.9000000000001</v>
      </c>
      <c r="B12892">
        <v>83.845922207031307</v>
      </c>
    </row>
    <row r="12893" spans="1:2" x14ac:dyDescent="0.25">
      <c r="A12893">
        <v>1289</v>
      </c>
      <c r="B12893">
        <v>83.846611704488694</v>
      </c>
    </row>
    <row r="12894" spans="1:2" x14ac:dyDescent="0.25">
      <c r="A12894">
        <v>1289.0999999999999</v>
      </c>
      <c r="B12894">
        <v>83.74832926705011</v>
      </c>
    </row>
    <row r="12895" spans="1:2" x14ac:dyDescent="0.25">
      <c r="A12895">
        <v>1289.2</v>
      </c>
      <c r="B12895">
        <v>83.650046829611753</v>
      </c>
    </row>
    <row r="12896" spans="1:2" x14ac:dyDescent="0.25">
      <c r="A12896">
        <v>1289.3</v>
      </c>
      <c r="B12896">
        <v>83.551764392173183</v>
      </c>
    </row>
    <row r="12897" spans="1:2" x14ac:dyDescent="0.25">
      <c r="A12897">
        <v>1289.4000000000001</v>
      </c>
      <c r="B12897">
        <v>83.453481954734826</v>
      </c>
    </row>
    <row r="12898" spans="1:2" x14ac:dyDescent="0.25">
      <c r="A12898">
        <v>1289.5</v>
      </c>
      <c r="B12898">
        <v>83.355199517296455</v>
      </c>
    </row>
    <row r="12899" spans="1:2" x14ac:dyDescent="0.25">
      <c r="A12899">
        <v>1289.5999999999999</v>
      </c>
      <c r="B12899">
        <v>83.256917079857885</v>
      </c>
    </row>
    <row r="12900" spans="1:2" x14ac:dyDescent="0.25">
      <c r="A12900">
        <v>1289.7</v>
      </c>
      <c r="B12900">
        <v>83.158634642419528</v>
      </c>
    </row>
    <row r="12901" spans="1:2" x14ac:dyDescent="0.25">
      <c r="A12901">
        <v>1289.8</v>
      </c>
      <c r="B12901">
        <v>83.060352204980944</v>
      </c>
    </row>
    <row r="12902" spans="1:2" x14ac:dyDescent="0.25">
      <c r="A12902">
        <v>1289.9000000000001</v>
      </c>
      <c r="B12902">
        <v>82.962069767542587</v>
      </c>
    </row>
    <row r="12903" spans="1:2" x14ac:dyDescent="0.25">
      <c r="A12903">
        <v>1290</v>
      </c>
      <c r="B12903">
        <v>82.86378733010423</v>
      </c>
    </row>
    <row r="12904" spans="1:2" x14ac:dyDescent="0.25">
      <c r="A12904">
        <v>1290.0999999999999</v>
      </c>
      <c r="B12904">
        <v>82.725584694616543</v>
      </c>
    </row>
    <row r="12905" spans="1:2" x14ac:dyDescent="0.25">
      <c r="A12905">
        <v>1290.2</v>
      </c>
      <c r="B12905">
        <v>82.587382059129183</v>
      </c>
    </row>
    <row r="12906" spans="1:2" x14ac:dyDescent="0.25">
      <c r="A12906">
        <v>1290.3</v>
      </c>
      <c r="B12906">
        <v>82.449179423641496</v>
      </c>
    </row>
    <row r="12907" spans="1:2" x14ac:dyDescent="0.25">
      <c r="A12907">
        <v>1290.4000000000001</v>
      </c>
      <c r="B12907">
        <v>82.310976788154122</v>
      </c>
    </row>
    <row r="12908" spans="1:2" x14ac:dyDescent="0.25">
      <c r="A12908">
        <v>1290.5</v>
      </c>
      <c r="B12908">
        <v>82.172774152666761</v>
      </c>
    </row>
    <row r="12909" spans="1:2" x14ac:dyDescent="0.25">
      <c r="A12909">
        <v>1290.5999999999999</v>
      </c>
      <c r="B12909">
        <v>82.034571517179074</v>
      </c>
    </row>
    <row r="12910" spans="1:2" x14ac:dyDescent="0.25">
      <c r="A12910">
        <v>1290.7</v>
      </c>
      <c r="B12910">
        <v>81.8963688816917</v>
      </c>
    </row>
    <row r="12911" spans="1:2" x14ac:dyDescent="0.25">
      <c r="A12911">
        <v>1290.8</v>
      </c>
      <c r="B12911">
        <v>81.758166246204013</v>
      </c>
    </row>
    <row r="12912" spans="1:2" x14ac:dyDescent="0.25">
      <c r="A12912">
        <v>1290.9000000000001</v>
      </c>
      <c r="B12912">
        <v>81.619963610716653</v>
      </c>
    </row>
    <row r="12913" spans="1:2" x14ac:dyDescent="0.25">
      <c r="A12913">
        <v>1291</v>
      </c>
      <c r="B12913">
        <v>81.481760975229278</v>
      </c>
    </row>
    <row r="12914" spans="1:2" x14ac:dyDescent="0.25">
      <c r="A12914">
        <v>1291.0999999999999</v>
      </c>
      <c r="B12914">
        <v>81.402701649814944</v>
      </c>
    </row>
    <row r="12915" spans="1:2" x14ac:dyDescent="0.25">
      <c r="A12915">
        <v>1291.2</v>
      </c>
      <c r="B12915">
        <v>81.323642324400794</v>
      </c>
    </row>
    <row r="12916" spans="1:2" x14ac:dyDescent="0.25">
      <c r="A12916">
        <v>1291.3</v>
      </c>
      <c r="B12916">
        <v>81.244582998986473</v>
      </c>
    </row>
    <row r="12917" spans="1:2" x14ac:dyDescent="0.25">
      <c r="A12917">
        <v>1291.4000000000001</v>
      </c>
      <c r="B12917">
        <v>81.165523673572324</v>
      </c>
    </row>
    <row r="12918" spans="1:2" x14ac:dyDescent="0.25">
      <c r="A12918">
        <v>1291.5</v>
      </c>
      <c r="B12918">
        <v>81.08646434815816</v>
      </c>
    </row>
    <row r="12919" spans="1:2" x14ac:dyDescent="0.25">
      <c r="A12919">
        <v>1291.5999999999999</v>
      </c>
      <c r="B12919">
        <v>81.007405022743839</v>
      </c>
    </row>
    <row r="12920" spans="1:2" x14ac:dyDescent="0.25">
      <c r="A12920">
        <v>1291.7</v>
      </c>
      <c r="B12920">
        <v>80.928345697329689</v>
      </c>
    </row>
    <row r="12921" spans="1:2" x14ac:dyDescent="0.25">
      <c r="A12921">
        <v>1291.8</v>
      </c>
      <c r="B12921">
        <v>80.849286371915355</v>
      </c>
    </row>
    <row r="12922" spans="1:2" x14ac:dyDescent="0.25">
      <c r="A12922">
        <v>1291.9000000000001</v>
      </c>
      <c r="B12922">
        <v>80.770227046501205</v>
      </c>
    </row>
    <row r="12923" spans="1:2" x14ac:dyDescent="0.25">
      <c r="A12923">
        <v>1292</v>
      </c>
      <c r="B12923">
        <v>80.691167721087055</v>
      </c>
    </row>
    <row r="12924" spans="1:2" x14ac:dyDescent="0.25">
      <c r="A12924">
        <v>1292.0999999999999</v>
      </c>
      <c r="B12924">
        <v>80.672050391904634</v>
      </c>
    </row>
    <row r="12925" spans="1:2" x14ac:dyDescent="0.25">
      <c r="A12925">
        <v>1292.2</v>
      </c>
      <c r="B12925">
        <v>80.652933062722241</v>
      </c>
    </row>
    <row r="12926" spans="1:2" x14ac:dyDescent="0.25">
      <c r="A12926">
        <v>1292.3</v>
      </c>
      <c r="B12926">
        <v>80.633815733539819</v>
      </c>
    </row>
    <row r="12927" spans="1:2" x14ac:dyDescent="0.25">
      <c r="A12927">
        <v>1292.4000000000001</v>
      </c>
      <c r="B12927">
        <v>80.614698404357441</v>
      </c>
    </row>
    <row r="12928" spans="1:2" x14ac:dyDescent="0.25">
      <c r="A12928">
        <v>1292.5</v>
      </c>
      <c r="B12928">
        <v>80.595581075175062</v>
      </c>
    </row>
    <row r="12929" spans="1:2" x14ac:dyDescent="0.25">
      <c r="A12929">
        <v>1292.5999999999999</v>
      </c>
      <c r="B12929">
        <v>80.576463745992626</v>
      </c>
    </row>
    <row r="12930" spans="1:2" x14ac:dyDescent="0.25">
      <c r="A12930">
        <v>1292.7</v>
      </c>
      <c r="B12930">
        <v>80.557346416810248</v>
      </c>
    </row>
    <row r="12931" spans="1:2" x14ac:dyDescent="0.25">
      <c r="A12931">
        <v>1292.8</v>
      </c>
      <c r="B12931">
        <v>80.538229087627826</v>
      </c>
    </row>
    <row r="12932" spans="1:2" x14ac:dyDescent="0.25">
      <c r="A12932">
        <v>1292.9000000000001</v>
      </c>
      <c r="B12932">
        <v>80.519111758445433</v>
      </c>
    </row>
    <row r="12933" spans="1:2" x14ac:dyDescent="0.25">
      <c r="A12933">
        <v>1293</v>
      </c>
      <c r="B12933">
        <v>80.499994429263054</v>
      </c>
    </row>
    <row r="12934" spans="1:2" x14ac:dyDescent="0.25">
      <c r="A12934">
        <v>1293.0999999999999</v>
      </c>
      <c r="B12934">
        <v>80.538752888277713</v>
      </c>
    </row>
    <row r="12935" spans="1:2" x14ac:dyDescent="0.25">
      <c r="A12935">
        <v>1293.2</v>
      </c>
      <c r="B12935">
        <v>80.577511347292287</v>
      </c>
    </row>
    <row r="12936" spans="1:2" x14ac:dyDescent="0.25">
      <c r="A12936">
        <v>1293.3</v>
      </c>
      <c r="B12936">
        <v>80.616269806306946</v>
      </c>
    </row>
    <row r="12937" spans="1:2" x14ac:dyDescent="0.25">
      <c r="A12937">
        <v>1293.4000000000001</v>
      </c>
      <c r="B12937">
        <v>80.655028265321519</v>
      </c>
    </row>
    <row r="12938" spans="1:2" x14ac:dyDescent="0.25">
      <c r="A12938">
        <v>1293.5</v>
      </c>
      <c r="B12938">
        <v>80.693786724336093</v>
      </c>
    </row>
    <row r="12939" spans="1:2" x14ac:dyDescent="0.25">
      <c r="A12939">
        <v>1293.5999999999999</v>
      </c>
      <c r="B12939">
        <v>80.732545183350766</v>
      </c>
    </row>
    <row r="12940" spans="1:2" x14ac:dyDescent="0.25">
      <c r="A12940">
        <v>1293.7</v>
      </c>
      <c r="B12940">
        <v>80.771303642365339</v>
      </c>
    </row>
    <row r="12941" spans="1:2" x14ac:dyDescent="0.25">
      <c r="A12941">
        <v>1293.8</v>
      </c>
      <c r="B12941">
        <v>80.810062101379998</v>
      </c>
    </row>
    <row r="12942" spans="1:2" x14ac:dyDescent="0.25">
      <c r="A12942">
        <v>1293.9000000000001</v>
      </c>
      <c r="B12942">
        <v>80.848820560394572</v>
      </c>
    </row>
    <row r="12943" spans="1:2" x14ac:dyDescent="0.25">
      <c r="A12943">
        <v>1294</v>
      </c>
      <c r="B12943">
        <v>80.887579019409145</v>
      </c>
    </row>
    <row r="12944" spans="1:2" x14ac:dyDescent="0.25">
      <c r="A12944">
        <v>1294.0999999999999</v>
      </c>
      <c r="B12944">
        <v>80.717035934106306</v>
      </c>
    </row>
    <row r="12945" spans="1:2" x14ac:dyDescent="0.25">
      <c r="A12945">
        <v>1294.2</v>
      </c>
      <c r="B12945">
        <v>80.546492848803865</v>
      </c>
    </row>
    <row r="12946" spans="1:2" x14ac:dyDescent="0.25">
      <c r="A12946">
        <v>1294.3</v>
      </c>
      <c r="B12946">
        <v>80.37594976350104</v>
      </c>
    </row>
    <row r="12947" spans="1:2" x14ac:dyDescent="0.25">
      <c r="A12947">
        <v>1294.4000000000001</v>
      </c>
      <c r="B12947">
        <v>80.205406678198585</v>
      </c>
    </row>
    <row r="12948" spans="1:2" x14ac:dyDescent="0.25">
      <c r="A12948">
        <v>1294.5</v>
      </c>
      <c r="B12948">
        <v>80.034863592896144</v>
      </c>
    </row>
    <row r="12949" spans="1:2" x14ac:dyDescent="0.25">
      <c r="A12949">
        <v>1294.5999999999999</v>
      </c>
      <c r="B12949">
        <v>79.864320507593305</v>
      </c>
    </row>
    <row r="12950" spans="1:2" x14ac:dyDescent="0.25">
      <c r="A12950">
        <v>1294.7</v>
      </c>
      <c r="B12950">
        <v>79.693777422290864</v>
      </c>
    </row>
    <row r="12951" spans="1:2" x14ac:dyDescent="0.25">
      <c r="A12951">
        <v>1294.8</v>
      </c>
      <c r="B12951">
        <v>79.52323433698804</v>
      </c>
    </row>
    <row r="12952" spans="1:2" x14ac:dyDescent="0.25">
      <c r="A12952">
        <v>1294.9000000000001</v>
      </c>
      <c r="B12952">
        <v>79.352691251685584</v>
      </c>
    </row>
    <row r="12953" spans="1:2" x14ac:dyDescent="0.25">
      <c r="A12953">
        <v>1295</v>
      </c>
      <c r="B12953">
        <v>79.182148166383143</v>
      </c>
    </row>
    <row r="12954" spans="1:2" x14ac:dyDescent="0.25">
      <c r="A12954">
        <v>1295.0999999999999</v>
      </c>
      <c r="B12954">
        <v>79.065768795216243</v>
      </c>
    </row>
    <row r="12955" spans="1:2" x14ac:dyDescent="0.25">
      <c r="A12955">
        <v>1295.2</v>
      </c>
      <c r="B12955">
        <v>78.949389424049599</v>
      </c>
    </row>
    <row r="12956" spans="1:2" x14ac:dyDescent="0.25">
      <c r="A12956">
        <v>1295.3</v>
      </c>
      <c r="B12956">
        <v>78.833010052882685</v>
      </c>
    </row>
    <row r="12957" spans="1:2" x14ac:dyDescent="0.25">
      <c r="A12957">
        <v>1295.4000000000001</v>
      </c>
      <c r="B12957">
        <v>78.71663068171604</v>
      </c>
    </row>
    <row r="12958" spans="1:2" x14ac:dyDescent="0.25">
      <c r="A12958">
        <v>1295.5</v>
      </c>
      <c r="B12958">
        <v>78.600251310549396</v>
      </c>
    </row>
    <row r="12959" spans="1:2" x14ac:dyDescent="0.25">
      <c r="A12959">
        <v>1295.5999999999999</v>
      </c>
      <c r="B12959">
        <v>78.483871939382496</v>
      </c>
    </row>
    <row r="12960" spans="1:2" x14ac:dyDescent="0.25">
      <c r="A12960">
        <v>1295.7</v>
      </c>
      <c r="B12960">
        <v>78.367492568215852</v>
      </c>
    </row>
    <row r="12961" spans="1:2" x14ac:dyDescent="0.25">
      <c r="A12961">
        <v>1295.8</v>
      </c>
      <c r="B12961">
        <v>78.251113197048952</v>
      </c>
    </row>
    <row r="12962" spans="1:2" x14ac:dyDescent="0.25">
      <c r="A12962">
        <v>1295.9000000000001</v>
      </c>
      <c r="B12962">
        <v>78.134733825882307</v>
      </c>
    </row>
    <row r="12963" spans="1:2" x14ac:dyDescent="0.25">
      <c r="A12963">
        <v>1296</v>
      </c>
      <c r="B12963">
        <v>78.018354454715663</v>
      </c>
    </row>
    <row r="12964" spans="1:2" x14ac:dyDescent="0.25">
      <c r="A12964">
        <v>1296.0999999999999</v>
      </c>
      <c r="B12964">
        <v>78.022886732038444</v>
      </c>
    </row>
    <row r="12965" spans="1:2" x14ac:dyDescent="0.25">
      <c r="A12965">
        <v>1296.2</v>
      </c>
      <c r="B12965">
        <v>78.027419009361211</v>
      </c>
    </row>
    <row r="12966" spans="1:2" x14ac:dyDescent="0.25">
      <c r="A12966">
        <v>1296.3</v>
      </c>
      <c r="B12966">
        <v>78.031951286683977</v>
      </c>
    </row>
    <row r="12967" spans="1:2" x14ac:dyDescent="0.25">
      <c r="A12967">
        <v>1296.4000000000001</v>
      </c>
      <c r="B12967">
        <v>78.036483564006744</v>
      </c>
    </row>
    <row r="12968" spans="1:2" x14ac:dyDescent="0.25">
      <c r="A12968">
        <v>1296.5</v>
      </c>
      <c r="B12968">
        <v>78.041015841329511</v>
      </c>
    </row>
    <row r="12969" spans="1:2" x14ac:dyDescent="0.25">
      <c r="A12969">
        <v>1296.5999999999999</v>
      </c>
      <c r="B12969">
        <v>78.045548118652292</v>
      </c>
    </row>
    <row r="12970" spans="1:2" x14ac:dyDescent="0.25">
      <c r="A12970">
        <v>1296.7</v>
      </c>
      <c r="B12970">
        <v>78.050080395975058</v>
      </c>
    </row>
    <row r="12971" spans="1:2" x14ac:dyDescent="0.25">
      <c r="A12971">
        <v>1296.8</v>
      </c>
      <c r="B12971">
        <v>78.054612673297825</v>
      </c>
    </row>
    <row r="12972" spans="1:2" x14ac:dyDescent="0.25">
      <c r="A12972">
        <v>1296.9000000000001</v>
      </c>
      <c r="B12972">
        <v>78.059144950620592</v>
      </c>
    </row>
    <row r="12973" spans="1:2" x14ac:dyDescent="0.25">
      <c r="A12973">
        <v>1297</v>
      </c>
      <c r="B12973">
        <v>78.063677227943359</v>
      </c>
    </row>
    <row r="12974" spans="1:2" x14ac:dyDescent="0.25">
      <c r="A12974">
        <v>1297.0999999999999</v>
      </c>
      <c r="B12974">
        <v>78.063922300375737</v>
      </c>
    </row>
    <row r="12975" spans="1:2" x14ac:dyDescent="0.25">
      <c r="A12975">
        <v>1297.2</v>
      </c>
      <c r="B12975">
        <v>78.064167372808114</v>
      </c>
    </row>
    <row r="12976" spans="1:2" x14ac:dyDescent="0.25">
      <c r="A12976">
        <v>1297.3</v>
      </c>
      <c r="B12976">
        <v>78.064412445240492</v>
      </c>
    </row>
    <row r="12977" spans="1:2" x14ac:dyDescent="0.25">
      <c r="A12977">
        <v>1297.4000000000001</v>
      </c>
      <c r="B12977">
        <v>78.06465751767287</v>
      </c>
    </row>
    <row r="12978" spans="1:2" x14ac:dyDescent="0.25">
      <c r="A12978">
        <v>1297.5</v>
      </c>
      <c r="B12978">
        <v>78.064902590105248</v>
      </c>
    </row>
    <row r="12979" spans="1:2" x14ac:dyDescent="0.25">
      <c r="A12979">
        <v>1297.5999999999999</v>
      </c>
      <c r="B12979">
        <v>78.065147662537612</v>
      </c>
    </row>
    <row r="12980" spans="1:2" x14ac:dyDescent="0.25">
      <c r="A12980">
        <v>1297.7</v>
      </c>
      <c r="B12980">
        <v>78.06539273496999</v>
      </c>
    </row>
    <row r="12981" spans="1:2" x14ac:dyDescent="0.25">
      <c r="A12981">
        <v>1297.8</v>
      </c>
      <c r="B12981">
        <v>78.065637807402368</v>
      </c>
    </row>
    <row r="12982" spans="1:2" x14ac:dyDescent="0.25">
      <c r="A12982">
        <v>1297.9000000000001</v>
      </c>
      <c r="B12982">
        <v>78.065882879834746</v>
      </c>
    </row>
    <row r="12983" spans="1:2" x14ac:dyDescent="0.25">
      <c r="A12983">
        <v>1298</v>
      </c>
      <c r="B12983">
        <v>78.066127952267124</v>
      </c>
    </row>
    <row r="12984" spans="1:2" x14ac:dyDescent="0.25">
      <c r="A12984">
        <v>1298.0999999999999</v>
      </c>
      <c r="B12984">
        <v>78.103692028092794</v>
      </c>
    </row>
    <row r="12985" spans="1:2" x14ac:dyDescent="0.25">
      <c r="A12985">
        <v>1298.2</v>
      </c>
      <c r="B12985">
        <v>78.14125610391838</v>
      </c>
    </row>
    <row r="12986" spans="1:2" x14ac:dyDescent="0.25">
      <c r="A12986">
        <v>1298.3</v>
      </c>
      <c r="B12986">
        <v>78.178820179744037</v>
      </c>
    </row>
    <row r="12987" spans="1:2" x14ac:dyDescent="0.25">
      <c r="A12987">
        <v>1298.4000000000001</v>
      </c>
      <c r="B12987">
        <v>78.216384255569622</v>
      </c>
    </row>
    <row r="12988" spans="1:2" x14ac:dyDescent="0.25">
      <c r="A12988">
        <v>1298.5</v>
      </c>
      <c r="B12988">
        <v>78.253948331395208</v>
      </c>
    </row>
    <row r="12989" spans="1:2" x14ac:dyDescent="0.25">
      <c r="A12989">
        <v>1298.5999999999999</v>
      </c>
      <c r="B12989">
        <v>78.291512407220878</v>
      </c>
    </row>
    <row r="12990" spans="1:2" x14ac:dyDescent="0.25">
      <c r="A12990">
        <v>1298.7</v>
      </c>
      <c r="B12990">
        <v>78.329076483046464</v>
      </c>
    </row>
    <row r="12991" spans="1:2" x14ac:dyDescent="0.25">
      <c r="A12991">
        <v>1298.8</v>
      </c>
      <c r="B12991">
        <v>78.36664055887212</v>
      </c>
    </row>
    <row r="12992" spans="1:2" x14ac:dyDescent="0.25">
      <c r="A12992">
        <v>1298.9000000000001</v>
      </c>
      <c r="B12992">
        <v>78.404204634697706</v>
      </c>
    </row>
    <row r="12993" spans="1:2" x14ac:dyDescent="0.25">
      <c r="A12993">
        <v>1299</v>
      </c>
      <c r="B12993">
        <v>78.441768710523291</v>
      </c>
    </row>
    <row r="12994" spans="1:2" x14ac:dyDescent="0.25">
      <c r="A12994">
        <v>1299.0999999999999</v>
      </c>
      <c r="B12994">
        <v>78.369962317792186</v>
      </c>
    </row>
    <row r="12995" spans="1:2" x14ac:dyDescent="0.25">
      <c r="A12995">
        <v>1299.2</v>
      </c>
      <c r="B12995">
        <v>78.298155925061252</v>
      </c>
    </row>
    <row r="12996" spans="1:2" x14ac:dyDescent="0.25">
      <c r="A12996">
        <v>1299.3</v>
      </c>
      <c r="B12996">
        <v>78.226349532330161</v>
      </c>
    </row>
    <row r="12997" spans="1:2" x14ac:dyDescent="0.25">
      <c r="A12997">
        <v>1299.4000000000001</v>
      </c>
      <c r="B12997">
        <v>78.154543139599227</v>
      </c>
    </row>
    <row r="12998" spans="1:2" x14ac:dyDescent="0.25">
      <c r="A12998">
        <v>1299.5</v>
      </c>
      <c r="B12998">
        <v>78.082736746868278</v>
      </c>
    </row>
    <row r="12999" spans="1:2" x14ac:dyDescent="0.25">
      <c r="A12999">
        <v>1299.5999999999999</v>
      </c>
      <c r="B12999">
        <v>78.010930354137187</v>
      </c>
    </row>
    <row r="13000" spans="1:2" x14ac:dyDescent="0.25">
      <c r="A13000">
        <v>1299.7</v>
      </c>
      <c r="B13000">
        <v>77.939123961406253</v>
      </c>
    </row>
    <row r="13001" spans="1:2" x14ac:dyDescent="0.25">
      <c r="A13001">
        <v>1299.8</v>
      </c>
      <c r="B13001">
        <v>77.867317568675148</v>
      </c>
    </row>
    <row r="13002" spans="1:2" x14ac:dyDescent="0.25">
      <c r="A13002">
        <v>1299.9000000000001</v>
      </c>
      <c r="B13002">
        <v>77.795511175944213</v>
      </c>
    </row>
    <row r="13003" spans="1:2" x14ac:dyDescent="0.25">
      <c r="A13003">
        <v>1300</v>
      </c>
      <c r="B13003">
        <v>77.723704783213279</v>
      </c>
    </row>
    <row r="13004" spans="1:2" x14ac:dyDescent="0.25">
      <c r="A13004">
        <v>1300.0999999999999</v>
      </c>
      <c r="B13004">
        <v>77.686159913823914</v>
      </c>
    </row>
    <row r="13005" spans="1:2" x14ac:dyDescent="0.25">
      <c r="A13005">
        <v>1300.2</v>
      </c>
      <c r="B13005">
        <v>77.648615044434635</v>
      </c>
    </row>
    <row r="13006" spans="1:2" x14ac:dyDescent="0.25">
      <c r="A13006">
        <v>1300.3</v>
      </c>
      <c r="B13006">
        <v>77.611070175045285</v>
      </c>
    </row>
    <row r="13007" spans="1:2" x14ac:dyDescent="0.25">
      <c r="A13007">
        <v>1300.4000000000001</v>
      </c>
      <c r="B13007">
        <v>77.573525305656005</v>
      </c>
    </row>
    <row r="13008" spans="1:2" x14ac:dyDescent="0.25">
      <c r="A13008">
        <v>1300.5</v>
      </c>
      <c r="B13008">
        <v>77.535980436266726</v>
      </c>
    </row>
    <row r="13009" spans="1:2" x14ac:dyDescent="0.25">
      <c r="A13009">
        <v>1300.5999999999999</v>
      </c>
      <c r="B13009">
        <v>77.498435566877362</v>
      </c>
    </row>
    <row r="13010" spans="1:2" x14ac:dyDescent="0.25">
      <c r="A13010">
        <v>1300.7</v>
      </c>
      <c r="B13010">
        <v>77.460890697488082</v>
      </c>
    </row>
    <row r="13011" spans="1:2" x14ac:dyDescent="0.25">
      <c r="A13011">
        <v>1300.8</v>
      </c>
      <c r="B13011">
        <v>77.423345828098732</v>
      </c>
    </row>
    <row r="13012" spans="1:2" x14ac:dyDescent="0.25">
      <c r="A13012">
        <v>1300.9000000000001</v>
      </c>
      <c r="B13012">
        <v>77.385800958709453</v>
      </c>
    </row>
    <row r="13013" spans="1:2" x14ac:dyDescent="0.25">
      <c r="A13013">
        <v>1301</v>
      </c>
      <c r="B13013">
        <v>77.348256089320174</v>
      </c>
    </row>
    <row r="13014" spans="1:2" x14ac:dyDescent="0.25">
      <c r="A13014">
        <v>1301.0999999999999</v>
      </c>
      <c r="B13014">
        <v>77.378397248421578</v>
      </c>
    </row>
    <row r="13015" spans="1:2" x14ac:dyDescent="0.25">
      <c r="A13015">
        <v>1301.2</v>
      </c>
      <c r="B13015">
        <v>77.408538407522911</v>
      </c>
    </row>
    <row r="13016" spans="1:2" x14ac:dyDescent="0.25">
      <c r="A13016">
        <v>1301.3</v>
      </c>
      <c r="B13016">
        <v>77.438679566624316</v>
      </c>
    </row>
    <row r="13017" spans="1:2" x14ac:dyDescent="0.25">
      <c r="A13017">
        <v>1301.4000000000001</v>
      </c>
      <c r="B13017">
        <v>77.468820725725649</v>
      </c>
    </row>
    <row r="13018" spans="1:2" x14ac:dyDescent="0.25">
      <c r="A13018">
        <v>1301.5</v>
      </c>
      <c r="B13018">
        <v>77.498961884826969</v>
      </c>
    </row>
    <row r="13019" spans="1:2" x14ac:dyDescent="0.25">
      <c r="A13019">
        <v>1301.5999999999999</v>
      </c>
      <c r="B13019">
        <v>77.529103043928373</v>
      </c>
    </row>
    <row r="13020" spans="1:2" x14ac:dyDescent="0.25">
      <c r="A13020">
        <v>1301.7</v>
      </c>
      <c r="B13020">
        <v>77.559244203029706</v>
      </c>
    </row>
    <row r="13021" spans="1:2" x14ac:dyDescent="0.25">
      <c r="A13021">
        <v>1301.8</v>
      </c>
      <c r="B13021">
        <v>77.589385362131111</v>
      </c>
    </row>
    <row r="13022" spans="1:2" x14ac:dyDescent="0.25">
      <c r="A13022">
        <v>1301.9000000000001</v>
      </c>
      <c r="B13022">
        <v>77.619526521232444</v>
      </c>
    </row>
    <row r="13023" spans="1:2" x14ac:dyDescent="0.25">
      <c r="A13023">
        <v>1302</v>
      </c>
      <c r="B13023">
        <v>77.649667680333778</v>
      </c>
    </row>
    <row r="13024" spans="1:2" x14ac:dyDescent="0.25">
      <c r="A13024">
        <v>1302.0999999999999</v>
      </c>
      <c r="B13024">
        <v>77.564097263715951</v>
      </c>
    </row>
    <row r="13025" spans="1:2" x14ac:dyDescent="0.25">
      <c r="A13025">
        <v>1302.2</v>
      </c>
      <c r="B13025">
        <v>77.478526847098308</v>
      </c>
    </row>
    <row r="13026" spans="1:2" x14ac:dyDescent="0.25">
      <c r="A13026">
        <v>1302.3</v>
      </c>
      <c r="B13026">
        <v>77.392956430480481</v>
      </c>
    </row>
    <row r="13027" spans="1:2" x14ac:dyDescent="0.25">
      <c r="A13027">
        <v>1302.4000000000001</v>
      </c>
      <c r="B13027">
        <v>77.307386013862853</v>
      </c>
    </row>
    <row r="13028" spans="1:2" x14ac:dyDescent="0.25">
      <c r="A13028">
        <v>1302.5</v>
      </c>
      <c r="B13028">
        <v>77.221815597245211</v>
      </c>
    </row>
    <row r="13029" spans="1:2" x14ac:dyDescent="0.25">
      <c r="A13029">
        <v>1302.5999999999999</v>
      </c>
      <c r="B13029">
        <v>77.136245180627384</v>
      </c>
    </row>
    <row r="13030" spans="1:2" x14ac:dyDescent="0.25">
      <c r="A13030">
        <v>1302.7</v>
      </c>
      <c r="B13030">
        <v>77.050674764009756</v>
      </c>
    </row>
    <row r="13031" spans="1:2" x14ac:dyDescent="0.25">
      <c r="A13031">
        <v>1302.8</v>
      </c>
      <c r="B13031">
        <v>76.965104347391929</v>
      </c>
    </row>
    <row r="13032" spans="1:2" x14ac:dyDescent="0.25">
      <c r="A13032">
        <v>1302.9000000000001</v>
      </c>
      <c r="B13032">
        <v>76.879533930774286</v>
      </c>
    </row>
    <row r="13033" spans="1:2" x14ac:dyDescent="0.25">
      <c r="A13033">
        <v>1303</v>
      </c>
      <c r="B13033">
        <v>76.793963514156658</v>
      </c>
    </row>
    <row r="13034" spans="1:2" x14ac:dyDescent="0.25">
      <c r="A13034">
        <v>1303.0999999999999</v>
      </c>
      <c r="B13034">
        <v>76.789661640187362</v>
      </c>
    </row>
    <row r="13035" spans="1:2" x14ac:dyDescent="0.25">
      <c r="A13035">
        <v>1303.2</v>
      </c>
      <c r="B13035">
        <v>76.785359766218079</v>
      </c>
    </row>
    <row r="13036" spans="1:2" x14ac:dyDescent="0.25">
      <c r="A13036">
        <v>1303.3</v>
      </c>
      <c r="B13036">
        <v>76.781057892248782</v>
      </c>
    </row>
    <row r="13037" spans="1:2" x14ac:dyDescent="0.25">
      <c r="A13037">
        <v>1303.4000000000001</v>
      </c>
      <c r="B13037">
        <v>76.776756018279485</v>
      </c>
    </row>
    <row r="13038" spans="1:2" x14ac:dyDescent="0.25">
      <c r="A13038">
        <v>1303.5</v>
      </c>
      <c r="B13038">
        <v>76.772454144310203</v>
      </c>
    </row>
    <row r="13039" spans="1:2" x14ac:dyDescent="0.25">
      <c r="A13039">
        <v>1303.5999999999999</v>
      </c>
      <c r="B13039">
        <v>76.768152270340906</v>
      </c>
    </row>
    <row r="13040" spans="1:2" x14ac:dyDescent="0.25">
      <c r="A13040">
        <v>1303.7</v>
      </c>
      <c r="B13040">
        <v>76.763850396371623</v>
      </c>
    </row>
    <row r="13041" spans="1:2" x14ac:dyDescent="0.25">
      <c r="A13041">
        <v>1303.8</v>
      </c>
      <c r="B13041">
        <v>76.759548522402326</v>
      </c>
    </row>
    <row r="13042" spans="1:2" x14ac:dyDescent="0.25">
      <c r="A13042">
        <v>1303.9000000000001</v>
      </c>
      <c r="B13042">
        <v>76.75524664843303</v>
      </c>
    </row>
    <row r="13043" spans="1:2" x14ac:dyDescent="0.25">
      <c r="A13043">
        <v>1304</v>
      </c>
      <c r="B13043">
        <v>76.750944774463747</v>
      </c>
    </row>
    <row r="13044" spans="1:2" x14ac:dyDescent="0.25">
      <c r="A13044">
        <v>1304.0999999999999</v>
      </c>
      <c r="B13044">
        <v>76.672234290923242</v>
      </c>
    </row>
    <row r="13045" spans="1:2" x14ac:dyDescent="0.25">
      <c r="A13045">
        <v>1304.2</v>
      </c>
      <c r="B13045">
        <v>76.593523807382908</v>
      </c>
    </row>
    <row r="13046" spans="1:2" x14ac:dyDescent="0.25">
      <c r="A13046">
        <v>1304.3</v>
      </c>
      <c r="B13046">
        <v>76.51481332384239</v>
      </c>
    </row>
    <row r="13047" spans="1:2" x14ac:dyDescent="0.25">
      <c r="A13047">
        <v>1304.4000000000001</v>
      </c>
      <c r="B13047">
        <v>76.436102840302055</v>
      </c>
    </row>
    <row r="13048" spans="1:2" x14ac:dyDescent="0.25">
      <c r="A13048">
        <v>1304.5</v>
      </c>
      <c r="B13048">
        <v>76.357392356761721</v>
      </c>
    </row>
    <row r="13049" spans="1:2" x14ac:dyDescent="0.25">
      <c r="A13049">
        <v>1304.5999999999999</v>
      </c>
      <c r="B13049">
        <v>76.278681873221217</v>
      </c>
    </row>
    <row r="13050" spans="1:2" x14ac:dyDescent="0.25">
      <c r="A13050">
        <v>1304.7</v>
      </c>
      <c r="B13050">
        <v>76.199971389680883</v>
      </c>
    </row>
    <row r="13051" spans="1:2" x14ac:dyDescent="0.25">
      <c r="A13051">
        <v>1304.8</v>
      </c>
      <c r="B13051">
        <v>76.121260906140378</v>
      </c>
    </row>
    <row r="13052" spans="1:2" x14ac:dyDescent="0.25">
      <c r="A13052">
        <v>1304.9000000000001</v>
      </c>
      <c r="B13052">
        <v>76.042550422600044</v>
      </c>
    </row>
    <row r="13053" spans="1:2" x14ac:dyDescent="0.25">
      <c r="A13053">
        <v>1305</v>
      </c>
      <c r="B13053">
        <v>75.96383993905971</v>
      </c>
    </row>
    <row r="13054" spans="1:2" x14ac:dyDescent="0.25">
      <c r="A13054">
        <v>1305.0999999999999</v>
      </c>
      <c r="B13054">
        <v>75.887279473196088</v>
      </c>
    </row>
    <row r="13055" spans="1:2" x14ac:dyDescent="0.25">
      <c r="A13055">
        <v>1305.2</v>
      </c>
      <c r="B13055">
        <v>75.810719007332636</v>
      </c>
    </row>
    <row r="13056" spans="1:2" x14ac:dyDescent="0.25">
      <c r="A13056">
        <v>1305.3</v>
      </c>
      <c r="B13056">
        <v>75.734158541469014</v>
      </c>
    </row>
    <row r="13057" spans="1:2" x14ac:dyDescent="0.25">
      <c r="A13057">
        <v>1305.4000000000001</v>
      </c>
      <c r="B13057">
        <v>75.657598075605563</v>
      </c>
    </row>
    <row r="13058" spans="1:2" x14ac:dyDescent="0.25">
      <c r="A13058">
        <v>1305.5</v>
      </c>
      <c r="B13058">
        <v>75.581037609742111</v>
      </c>
    </row>
    <row r="13059" spans="1:2" x14ac:dyDescent="0.25">
      <c r="A13059">
        <v>1305.5999999999999</v>
      </c>
      <c r="B13059">
        <v>75.504477143878489</v>
      </c>
    </row>
    <row r="13060" spans="1:2" x14ac:dyDescent="0.25">
      <c r="A13060">
        <v>1305.7</v>
      </c>
      <c r="B13060">
        <v>75.427916678015052</v>
      </c>
    </row>
    <row r="13061" spans="1:2" x14ac:dyDescent="0.25">
      <c r="A13061">
        <v>1305.8</v>
      </c>
      <c r="B13061">
        <v>75.35135621215143</v>
      </c>
    </row>
    <row r="13062" spans="1:2" x14ac:dyDescent="0.25">
      <c r="A13062">
        <v>1305.9000000000001</v>
      </c>
      <c r="B13062">
        <v>75.274795746287978</v>
      </c>
    </row>
    <row r="13063" spans="1:2" x14ac:dyDescent="0.25">
      <c r="A13063">
        <v>1306</v>
      </c>
      <c r="B13063">
        <v>75.198235280424527</v>
      </c>
    </row>
    <row r="13064" spans="1:2" x14ac:dyDescent="0.25">
      <c r="A13064">
        <v>1306.0999999999999</v>
      </c>
      <c r="B13064">
        <v>75.245237350298666</v>
      </c>
    </row>
    <row r="13065" spans="1:2" x14ac:dyDescent="0.25">
      <c r="A13065">
        <v>1306.2</v>
      </c>
      <c r="B13065">
        <v>75.292239420172692</v>
      </c>
    </row>
    <row r="13066" spans="1:2" x14ac:dyDescent="0.25">
      <c r="A13066">
        <v>1306.3</v>
      </c>
      <c r="B13066">
        <v>75.339241490046817</v>
      </c>
    </row>
    <row r="13067" spans="1:2" x14ac:dyDescent="0.25">
      <c r="A13067">
        <v>1306.4000000000001</v>
      </c>
      <c r="B13067">
        <v>75.386243559920842</v>
      </c>
    </row>
    <row r="13068" spans="1:2" x14ac:dyDescent="0.25">
      <c r="A13068">
        <v>1306.5</v>
      </c>
      <c r="B13068">
        <v>75.433245629794868</v>
      </c>
    </row>
    <row r="13069" spans="1:2" x14ac:dyDescent="0.25">
      <c r="A13069">
        <v>1306.5999999999999</v>
      </c>
      <c r="B13069">
        <v>75.480247699669007</v>
      </c>
    </row>
    <row r="13070" spans="1:2" x14ac:dyDescent="0.25">
      <c r="A13070">
        <v>1306.7</v>
      </c>
      <c r="B13070">
        <v>75.527249769543033</v>
      </c>
    </row>
    <row r="13071" spans="1:2" x14ac:dyDescent="0.25">
      <c r="A13071">
        <v>1306.8</v>
      </c>
      <c r="B13071">
        <v>75.574251839417158</v>
      </c>
    </row>
    <row r="13072" spans="1:2" x14ac:dyDescent="0.25">
      <c r="A13072">
        <v>1306.9000000000001</v>
      </c>
      <c r="B13072">
        <v>75.621253909291184</v>
      </c>
    </row>
    <row r="13073" spans="1:2" x14ac:dyDescent="0.25">
      <c r="A13073">
        <v>1307</v>
      </c>
      <c r="B13073">
        <v>75.66825597916521</v>
      </c>
    </row>
    <row r="13074" spans="1:2" x14ac:dyDescent="0.25">
      <c r="A13074">
        <v>1307.0999999999999</v>
      </c>
      <c r="B13074">
        <v>75.603107268206969</v>
      </c>
    </row>
    <row r="13075" spans="1:2" x14ac:dyDescent="0.25">
      <c r="A13075">
        <v>1307.2</v>
      </c>
      <c r="B13075">
        <v>75.537958557248871</v>
      </c>
    </row>
    <row r="13076" spans="1:2" x14ac:dyDescent="0.25">
      <c r="A13076">
        <v>1307.3</v>
      </c>
      <c r="B13076">
        <v>75.472809846290616</v>
      </c>
    </row>
    <row r="13077" spans="1:2" x14ac:dyDescent="0.25">
      <c r="A13077">
        <v>1307.4000000000001</v>
      </c>
      <c r="B13077">
        <v>75.407661135332518</v>
      </c>
    </row>
    <row r="13078" spans="1:2" x14ac:dyDescent="0.25">
      <c r="A13078">
        <v>1307.5</v>
      </c>
      <c r="B13078">
        <v>75.342512424374434</v>
      </c>
    </row>
    <row r="13079" spans="1:2" x14ac:dyDescent="0.25">
      <c r="A13079">
        <v>1307.5999999999999</v>
      </c>
      <c r="B13079">
        <v>75.277363713416179</v>
      </c>
    </row>
    <row r="13080" spans="1:2" x14ac:dyDescent="0.25">
      <c r="A13080">
        <v>1307.7</v>
      </c>
      <c r="B13080">
        <v>75.21221500245808</v>
      </c>
    </row>
    <row r="13081" spans="1:2" x14ac:dyDescent="0.25">
      <c r="A13081">
        <v>1307.8</v>
      </c>
      <c r="B13081">
        <v>75.14706629149984</v>
      </c>
    </row>
    <row r="13082" spans="1:2" x14ac:dyDescent="0.25">
      <c r="A13082">
        <v>1307.9000000000001</v>
      </c>
      <c r="B13082">
        <v>75.081917580541742</v>
      </c>
    </row>
    <row r="13083" spans="1:2" x14ac:dyDescent="0.25">
      <c r="A13083">
        <v>1308</v>
      </c>
      <c r="B13083">
        <v>75.016768869583643</v>
      </c>
    </row>
    <row r="13084" spans="1:2" x14ac:dyDescent="0.25">
      <c r="A13084">
        <v>1308.0999999999999</v>
      </c>
      <c r="B13084">
        <v>75.08453742126612</v>
      </c>
    </row>
    <row r="13085" spans="1:2" x14ac:dyDescent="0.25">
      <c r="A13085">
        <v>1308.2</v>
      </c>
      <c r="B13085">
        <v>75.15230597294844</v>
      </c>
    </row>
    <row r="13086" spans="1:2" x14ac:dyDescent="0.25">
      <c r="A13086">
        <v>1308.3</v>
      </c>
      <c r="B13086">
        <v>75.220074524630917</v>
      </c>
    </row>
    <row r="13087" spans="1:2" x14ac:dyDescent="0.25">
      <c r="A13087">
        <v>1308.4000000000001</v>
      </c>
      <c r="B13087">
        <v>75.287843076313237</v>
      </c>
    </row>
    <row r="13088" spans="1:2" x14ac:dyDescent="0.25">
      <c r="A13088">
        <v>1308.5</v>
      </c>
      <c r="B13088">
        <v>75.355611627995557</v>
      </c>
    </row>
    <row r="13089" spans="1:2" x14ac:dyDescent="0.25">
      <c r="A13089">
        <v>1308.5999999999999</v>
      </c>
      <c r="B13089">
        <v>75.423380179678048</v>
      </c>
    </row>
    <row r="13090" spans="1:2" x14ac:dyDescent="0.25">
      <c r="A13090">
        <v>1308.7</v>
      </c>
      <c r="B13090">
        <v>75.491148731360369</v>
      </c>
    </row>
    <row r="13091" spans="1:2" x14ac:dyDescent="0.25">
      <c r="A13091">
        <v>1308.8</v>
      </c>
      <c r="B13091">
        <v>75.558917283042845</v>
      </c>
    </row>
    <row r="13092" spans="1:2" x14ac:dyDescent="0.25">
      <c r="A13092">
        <v>1308.9000000000001</v>
      </c>
      <c r="B13092">
        <v>75.626685834725166</v>
      </c>
    </row>
    <row r="13093" spans="1:2" x14ac:dyDescent="0.25">
      <c r="A13093">
        <v>1309</v>
      </c>
      <c r="B13093">
        <v>75.694454386407486</v>
      </c>
    </row>
    <row r="13094" spans="1:2" x14ac:dyDescent="0.25">
      <c r="A13094">
        <v>1309.0999999999999</v>
      </c>
      <c r="B13094">
        <v>75.680964638943138</v>
      </c>
    </row>
    <row r="13095" spans="1:2" x14ac:dyDescent="0.25">
      <c r="A13095">
        <v>1309.2</v>
      </c>
      <c r="B13095">
        <v>75.667474891478818</v>
      </c>
    </row>
    <row r="13096" spans="1:2" x14ac:dyDescent="0.25">
      <c r="A13096">
        <v>1309.3</v>
      </c>
      <c r="B13096">
        <v>75.65398514401447</v>
      </c>
    </row>
    <row r="13097" spans="1:2" x14ac:dyDescent="0.25">
      <c r="A13097">
        <v>1309.4000000000001</v>
      </c>
      <c r="B13097">
        <v>75.640495396550151</v>
      </c>
    </row>
    <row r="13098" spans="1:2" x14ac:dyDescent="0.25">
      <c r="A13098">
        <v>1309.5</v>
      </c>
      <c r="B13098">
        <v>75.627005649085817</v>
      </c>
    </row>
    <row r="13099" spans="1:2" x14ac:dyDescent="0.25">
      <c r="A13099">
        <v>1309.5999999999999</v>
      </c>
      <c r="B13099">
        <v>75.613515901621469</v>
      </c>
    </row>
    <row r="13100" spans="1:2" x14ac:dyDescent="0.25">
      <c r="A13100">
        <v>1309.7</v>
      </c>
      <c r="B13100">
        <v>75.600026154157149</v>
      </c>
    </row>
    <row r="13101" spans="1:2" x14ac:dyDescent="0.25">
      <c r="A13101">
        <v>1309.8</v>
      </c>
      <c r="B13101">
        <v>75.586536406692801</v>
      </c>
    </row>
    <row r="13102" spans="1:2" x14ac:dyDescent="0.25">
      <c r="A13102">
        <v>1309.9000000000001</v>
      </c>
      <c r="B13102">
        <v>75.573046659228481</v>
      </c>
    </row>
    <row r="13103" spans="1:2" x14ac:dyDescent="0.25">
      <c r="A13103">
        <v>1310</v>
      </c>
      <c r="B13103">
        <v>75.559556911764162</v>
      </c>
    </row>
    <row r="13104" spans="1:2" x14ac:dyDescent="0.25">
      <c r="A13104">
        <v>1310.0999999999999</v>
      </c>
      <c r="B13104">
        <v>75.500402447556255</v>
      </c>
    </row>
    <row r="13105" spans="1:2" x14ac:dyDescent="0.25">
      <c r="A13105">
        <v>1310.2</v>
      </c>
      <c r="B13105">
        <v>75.441247983348489</v>
      </c>
    </row>
    <row r="13106" spans="1:2" x14ac:dyDescent="0.25">
      <c r="A13106">
        <v>1310.3</v>
      </c>
      <c r="B13106">
        <v>75.382093519140597</v>
      </c>
    </row>
    <row r="13107" spans="1:2" x14ac:dyDescent="0.25">
      <c r="A13107">
        <v>1310.4000000000001</v>
      </c>
      <c r="B13107">
        <v>75.322939054932831</v>
      </c>
    </row>
    <row r="13108" spans="1:2" x14ac:dyDescent="0.25">
      <c r="A13108">
        <v>1310.5</v>
      </c>
      <c r="B13108">
        <v>75.263784590725066</v>
      </c>
    </row>
    <row r="13109" spans="1:2" x14ac:dyDescent="0.25">
      <c r="A13109">
        <v>1310.5999999999999</v>
      </c>
      <c r="B13109">
        <v>75.204630126517159</v>
      </c>
    </row>
    <row r="13110" spans="1:2" x14ac:dyDescent="0.25">
      <c r="A13110">
        <v>1310.7</v>
      </c>
      <c r="B13110">
        <v>75.145475662309394</v>
      </c>
    </row>
    <row r="13111" spans="1:2" x14ac:dyDescent="0.25">
      <c r="A13111">
        <v>1310.8</v>
      </c>
      <c r="B13111">
        <v>75.086321198101487</v>
      </c>
    </row>
    <row r="13112" spans="1:2" x14ac:dyDescent="0.25">
      <c r="A13112">
        <v>1310.9</v>
      </c>
      <c r="B13112">
        <v>75.027166733893722</v>
      </c>
    </row>
    <row r="13113" spans="1:2" x14ac:dyDescent="0.25">
      <c r="A13113">
        <v>1311</v>
      </c>
      <c r="B13113">
        <v>74.968012269685957</v>
      </c>
    </row>
    <row r="13114" spans="1:2" x14ac:dyDescent="0.25">
      <c r="A13114">
        <v>1311.1</v>
      </c>
      <c r="B13114">
        <v>74.896226536460659</v>
      </c>
    </row>
    <row r="13115" spans="1:2" x14ac:dyDescent="0.25">
      <c r="A13115">
        <v>1311.2</v>
      </c>
      <c r="B13115">
        <v>74.824440803235518</v>
      </c>
    </row>
    <row r="13116" spans="1:2" x14ac:dyDescent="0.25">
      <c r="A13116">
        <v>1311.3</v>
      </c>
      <c r="B13116">
        <v>74.752655070010221</v>
      </c>
    </row>
    <row r="13117" spans="1:2" x14ac:dyDescent="0.25">
      <c r="A13117">
        <v>1311.4</v>
      </c>
      <c r="B13117">
        <v>74.680869336785079</v>
      </c>
    </row>
    <row r="13118" spans="1:2" x14ac:dyDescent="0.25">
      <c r="A13118">
        <v>1311.5</v>
      </c>
      <c r="B13118">
        <v>74.609083603559938</v>
      </c>
    </row>
    <row r="13119" spans="1:2" x14ac:dyDescent="0.25">
      <c r="A13119">
        <v>1311.6</v>
      </c>
      <c r="B13119">
        <v>74.53729787033464</v>
      </c>
    </row>
    <row r="13120" spans="1:2" x14ac:dyDescent="0.25">
      <c r="A13120">
        <v>1311.7</v>
      </c>
      <c r="B13120">
        <v>74.465512137109499</v>
      </c>
    </row>
    <row r="13121" spans="1:2" x14ac:dyDescent="0.25">
      <c r="A13121">
        <v>1311.8</v>
      </c>
      <c r="B13121">
        <v>74.393726403884202</v>
      </c>
    </row>
    <row r="13122" spans="1:2" x14ac:dyDescent="0.25">
      <c r="A13122">
        <v>1311.9</v>
      </c>
      <c r="B13122">
        <v>74.32194067065906</v>
      </c>
    </row>
    <row r="13123" spans="1:2" x14ac:dyDescent="0.25">
      <c r="A13123">
        <v>1312</v>
      </c>
      <c r="B13123">
        <v>74.250154937433919</v>
      </c>
    </row>
    <row r="13124" spans="1:2" x14ac:dyDescent="0.25">
      <c r="A13124">
        <v>1312.1</v>
      </c>
      <c r="B13124">
        <v>74.263961495739025</v>
      </c>
    </row>
    <row r="13125" spans="1:2" x14ac:dyDescent="0.25">
      <c r="A13125">
        <v>1312.2</v>
      </c>
      <c r="B13125">
        <v>74.277768054044088</v>
      </c>
    </row>
    <row r="13126" spans="1:2" x14ac:dyDescent="0.25">
      <c r="A13126">
        <v>1312.3</v>
      </c>
      <c r="B13126">
        <v>74.291574612349194</v>
      </c>
    </row>
    <row r="13127" spans="1:2" x14ac:dyDescent="0.25">
      <c r="A13127">
        <v>1312.4</v>
      </c>
      <c r="B13127">
        <v>74.305381170654258</v>
      </c>
    </row>
    <row r="13128" spans="1:2" x14ac:dyDescent="0.25">
      <c r="A13128">
        <v>1312.5</v>
      </c>
      <c r="B13128">
        <v>74.319187728959321</v>
      </c>
    </row>
    <row r="13129" spans="1:2" x14ac:dyDescent="0.25">
      <c r="A13129">
        <v>1312.6</v>
      </c>
      <c r="B13129">
        <v>74.332994287264427</v>
      </c>
    </row>
    <row r="13130" spans="1:2" x14ac:dyDescent="0.25">
      <c r="A13130">
        <v>1312.7</v>
      </c>
      <c r="B13130">
        <v>74.346800845569504</v>
      </c>
    </row>
    <row r="13131" spans="1:2" x14ac:dyDescent="0.25">
      <c r="A13131">
        <v>1312.8</v>
      </c>
      <c r="B13131">
        <v>74.360607403874596</v>
      </c>
    </row>
    <row r="13132" spans="1:2" x14ac:dyDescent="0.25">
      <c r="A13132">
        <v>1312.9</v>
      </c>
      <c r="B13132">
        <v>74.374413962179673</v>
      </c>
    </row>
    <row r="13133" spans="1:2" x14ac:dyDescent="0.25">
      <c r="A13133">
        <v>1313</v>
      </c>
      <c r="B13133">
        <v>74.388220520484737</v>
      </c>
    </row>
    <row r="13134" spans="1:2" x14ac:dyDescent="0.25">
      <c r="A13134">
        <v>1313.1</v>
      </c>
      <c r="B13134">
        <v>74.422914465795586</v>
      </c>
    </row>
    <row r="13135" spans="1:2" x14ac:dyDescent="0.25">
      <c r="A13135">
        <v>1313.2</v>
      </c>
      <c r="B13135">
        <v>74.457608411106364</v>
      </c>
    </row>
    <row r="13136" spans="1:2" x14ac:dyDescent="0.25">
      <c r="A13136">
        <v>1313.3</v>
      </c>
      <c r="B13136">
        <v>74.492302356417213</v>
      </c>
    </row>
    <row r="13137" spans="1:2" x14ac:dyDescent="0.25">
      <c r="A13137">
        <v>1313.4</v>
      </c>
      <c r="B13137">
        <v>74.526996301727991</v>
      </c>
    </row>
    <row r="13138" spans="1:2" x14ac:dyDescent="0.25">
      <c r="A13138">
        <v>1313.5</v>
      </c>
      <c r="B13138">
        <v>74.561690247038769</v>
      </c>
    </row>
    <row r="13139" spans="1:2" x14ac:dyDescent="0.25">
      <c r="A13139">
        <v>1313.6</v>
      </c>
      <c r="B13139">
        <v>74.596384192349618</v>
      </c>
    </row>
    <row r="13140" spans="1:2" x14ac:dyDescent="0.25">
      <c r="A13140">
        <v>1313.7</v>
      </c>
      <c r="B13140">
        <v>74.631078137660381</v>
      </c>
    </row>
    <row r="13141" spans="1:2" x14ac:dyDescent="0.25">
      <c r="A13141">
        <v>1313.8</v>
      </c>
      <c r="B13141">
        <v>74.665772082971245</v>
      </c>
    </row>
    <row r="13142" spans="1:2" x14ac:dyDescent="0.25">
      <c r="A13142">
        <v>1313.9</v>
      </c>
      <c r="B13142">
        <v>74.700466028282008</v>
      </c>
    </row>
    <row r="13143" spans="1:2" x14ac:dyDescent="0.25">
      <c r="A13143">
        <v>1314</v>
      </c>
      <c r="B13143">
        <v>74.735159973592786</v>
      </c>
    </row>
    <row r="13144" spans="1:2" x14ac:dyDescent="0.25">
      <c r="A13144">
        <v>1314.1</v>
      </c>
      <c r="B13144">
        <v>74.747068249254923</v>
      </c>
    </row>
    <row r="13145" spans="1:2" x14ac:dyDescent="0.25">
      <c r="A13145">
        <v>1314.2</v>
      </c>
      <c r="B13145">
        <v>74.758976524917045</v>
      </c>
    </row>
    <row r="13146" spans="1:2" x14ac:dyDescent="0.25">
      <c r="A13146">
        <v>1314.3</v>
      </c>
      <c r="B13146">
        <v>74.770884800579182</v>
      </c>
    </row>
    <row r="13147" spans="1:2" x14ac:dyDescent="0.25">
      <c r="A13147">
        <v>1314.4</v>
      </c>
      <c r="B13147">
        <v>74.78279307624129</v>
      </c>
    </row>
    <row r="13148" spans="1:2" x14ac:dyDescent="0.25">
      <c r="A13148">
        <v>1314.5</v>
      </c>
      <c r="B13148">
        <v>74.794701351903399</v>
      </c>
    </row>
    <row r="13149" spans="1:2" x14ac:dyDescent="0.25">
      <c r="A13149">
        <v>1314.6</v>
      </c>
      <c r="B13149">
        <v>74.80660962756555</v>
      </c>
    </row>
    <row r="13150" spans="1:2" x14ac:dyDescent="0.25">
      <c r="A13150">
        <v>1314.7</v>
      </c>
      <c r="B13150">
        <v>74.818517903227658</v>
      </c>
    </row>
    <row r="13151" spans="1:2" x14ac:dyDescent="0.25">
      <c r="A13151">
        <v>1314.8</v>
      </c>
      <c r="B13151">
        <v>74.830426178889795</v>
      </c>
    </row>
    <row r="13152" spans="1:2" x14ac:dyDescent="0.25">
      <c r="A13152">
        <v>1314.9</v>
      </c>
      <c r="B13152">
        <v>74.842334454551917</v>
      </c>
    </row>
    <row r="13153" spans="1:2" x14ac:dyDescent="0.25">
      <c r="A13153">
        <v>1315</v>
      </c>
      <c r="B13153">
        <v>74.854242730214025</v>
      </c>
    </row>
    <row r="13154" spans="1:2" x14ac:dyDescent="0.25">
      <c r="A13154">
        <v>1315.1</v>
      </c>
      <c r="B13154">
        <v>74.77990662140661</v>
      </c>
    </row>
    <row r="13155" spans="1:2" x14ac:dyDescent="0.25">
      <c r="A13155">
        <v>1315.2</v>
      </c>
      <c r="B13155">
        <v>74.705570512599365</v>
      </c>
    </row>
    <row r="13156" spans="1:2" x14ac:dyDescent="0.25">
      <c r="A13156">
        <v>1315.3</v>
      </c>
      <c r="B13156">
        <v>74.631234403791936</v>
      </c>
    </row>
    <row r="13157" spans="1:2" x14ac:dyDescent="0.25">
      <c r="A13157">
        <v>1315.4</v>
      </c>
      <c r="B13157">
        <v>74.556898294984691</v>
      </c>
    </row>
    <row r="13158" spans="1:2" x14ac:dyDescent="0.25">
      <c r="A13158">
        <v>1315.5</v>
      </c>
      <c r="B13158">
        <v>74.482562186177447</v>
      </c>
    </row>
    <row r="13159" spans="1:2" x14ac:dyDescent="0.25">
      <c r="A13159">
        <v>1315.6</v>
      </c>
      <c r="B13159">
        <v>74.408226077370031</v>
      </c>
    </row>
    <row r="13160" spans="1:2" x14ac:dyDescent="0.25">
      <c r="A13160">
        <v>1315.7</v>
      </c>
      <c r="B13160">
        <v>74.333889968562787</v>
      </c>
    </row>
    <row r="13161" spans="1:2" x14ac:dyDescent="0.25">
      <c r="A13161">
        <v>1315.8</v>
      </c>
      <c r="B13161">
        <v>74.259553859755357</v>
      </c>
    </row>
    <row r="13162" spans="1:2" x14ac:dyDescent="0.25">
      <c r="A13162">
        <v>1315.9</v>
      </c>
      <c r="B13162">
        <v>74.185217750948112</v>
      </c>
    </row>
    <row r="13163" spans="1:2" x14ac:dyDescent="0.25">
      <c r="A13163">
        <v>1316</v>
      </c>
      <c r="B13163">
        <v>74.110881642140868</v>
      </c>
    </row>
    <row r="13164" spans="1:2" x14ac:dyDescent="0.25">
      <c r="A13164">
        <v>1316.1</v>
      </c>
      <c r="B13164">
        <v>74.051469894427072</v>
      </c>
    </row>
    <row r="13165" spans="1:2" x14ac:dyDescent="0.25">
      <c r="A13165">
        <v>1316.2</v>
      </c>
      <c r="B13165">
        <v>73.992058146713404</v>
      </c>
    </row>
    <row r="13166" spans="1:2" x14ac:dyDescent="0.25">
      <c r="A13166">
        <v>1316.3</v>
      </c>
      <c r="B13166">
        <v>73.932646398999609</v>
      </c>
    </row>
    <row r="13167" spans="1:2" x14ac:dyDescent="0.25">
      <c r="A13167">
        <v>1316.4</v>
      </c>
      <c r="B13167">
        <v>73.873234651285941</v>
      </c>
    </row>
    <row r="13168" spans="1:2" x14ac:dyDescent="0.25">
      <c r="A13168">
        <v>1316.5</v>
      </c>
      <c r="B13168">
        <v>73.813822903572287</v>
      </c>
    </row>
    <row r="13169" spans="1:2" x14ac:dyDescent="0.25">
      <c r="A13169">
        <v>1316.6</v>
      </c>
      <c r="B13169">
        <v>73.754411155858477</v>
      </c>
    </row>
    <row r="13170" spans="1:2" x14ac:dyDescent="0.25">
      <c r="A13170">
        <v>1316.7</v>
      </c>
      <c r="B13170">
        <v>73.694999408144824</v>
      </c>
    </row>
    <row r="13171" spans="1:2" x14ac:dyDescent="0.25">
      <c r="A13171">
        <v>1316.8</v>
      </c>
      <c r="B13171">
        <v>73.635587660431014</v>
      </c>
    </row>
    <row r="13172" spans="1:2" x14ac:dyDescent="0.25">
      <c r="A13172">
        <v>1316.9</v>
      </c>
      <c r="B13172">
        <v>73.57617591271736</v>
      </c>
    </row>
    <row r="13173" spans="1:2" x14ac:dyDescent="0.25">
      <c r="A13173">
        <v>1317</v>
      </c>
      <c r="B13173">
        <v>73.516764165003693</v>
      </c>
    </row>
    <row r="13174" spans="1:2" x14ac:dyDescent="0.25">
      <c r="A13174">
        <v>1317.1</v>
      </c>
      <c r="B13174">
        <v>73.466857902776198</v>
      </c>
    </row>
    <row r="13175" spans="1:2" x14ac:dyDescent="0.25">
      <c r="A13175">
        <v>1317.2</v>
      </c>
      <c r="B13175">
        <v>73.416951640548817</v>
      </c>
    </row>
    <row r="13176" spans="1:2" x14ac:dyDescent="0.25">
      <c r="A13176">
        <v>1317.3</v>
      </c>
      <c r="B13176">
        <v>73.367045378321308</v>
      </c>
    </row>
    <row r="13177" spans="1:2" x14ac:dyDescent="0.25">
      <c r="A13177">
        <v>1317.4</v>
      </c>
      <c r="B13177">
        <v>73.317139116093927</v>
      </c>
    </row>
    <row r="13178" spans="1:2" x14ac:dyDescent="0.25">
      <c r="A13178">
        <v>1317.5</v>
      </c>
      <c r="B13178">
        <v>73.267232853866545</v>
      </c>
    </row>
    <row r="13179" spans="1:2" x14ac:dyDescent="0.25">
      <c r="A13179">
        <v>1317.6</v>
      </c>
      <c r="B13179">
        <v>73.217326591639051</v>
      </c>
    </row>
    <row r="13180" spans="1:2" x14ac:dyDescent="0.25">
      <c r="A13180">
        <v>1317.7</v>
      </c>
      <c r="B13180">
        <v>73.167420329411669</v>
      </c>
    </row>
    <row r="13181" spans="1:2" x14ac:dyDescent="0.25">
      <c r="A13181">
        <v>1317.8</v>
      </c>
      <c r="B13181">
        <v>73.11751406718416</v>
      </c>
    </row>
    <row r="13182" spans="1:2" x14ac:dyDescent="0.25">
      <c r="A13182">
        <v>1317.9</v>
      </c>
      <c r="B13182">
        <v>73.067607804956779</v>
      </c>
    </row>
    <row r="13183" spans="1:2" x14ac:dyDescent="0.25">
      <c r="A13183">
        <v>1318</v>
      </c>
      <c r="B13183">
        <v>73.017701542729398</v>
      </c>
    </row>
    <row r="13184" spans="1:2" x14ac:dyDescent="0.25">
      <c r="A13184">
        <v>1318.1</v>
      </c>
      <c r="B13184">
        <v>72.926610947287458</v>
      </c>
    </row>
    <row r="13185" spans="1:2" x14ac:dyDescent="0.25">
      <c r="A13185">
        <v>1318.2</v>
      </c>
      <c r="B13185">
        <v>72.83552035184573</v>
      </c>
    </row>
    <row r="13186" spans="1:2" x14ac:dyDescent="0.25">
      <c r="A13186">
        <v>1318.3</v>
      </c>
      <c r="B13186">
        <v>72.74442975640379</v>
      </c>
    </row>
    <row r="13187" spans="1:2" x14ac:dyDescent="0.25">
      <c r="A13187">
        <v>1318.4</v>
      </c>
      <c r="B13187">
        <v>72.653339160962062</v>
      </c>
    </row>
    <row r="13188" spans="1:2" x14ac:dyDescent="0.25">
      <c r="A13188">
        <v>1318.5</v>
      </c>
      <c r="B13188">
        <v>72.562248565520321</v>
      </c>
    </row>
    <row r="13189" spans="1:2" x14ac:dyDescent="0.25">
      <c r="A13189">
        <v>1318.6</v>
      </c>
      <c r="B13189">
        <v>72.471157970078394</v>
      </c>
    </row>
    <row r="13190" spans="1:2" x14ac:dyDescent="0.25">
      <c r="A13190">
        <v>1318.7</v>
      </c>
      <c r="B13190">
        <v>72.380067374636653</v>
      </c>
    </row>
    <row r="13191" spans="1:2" x14ac:dyDescent="0.25">
      <c r="A13191">
        <v>1318.8</v>
      </c>
      <c r="B13191">
        <v>72.288976779194726</v>
      </c>
    </row>
    <row r="13192" spans="1:2" x14ac:dyDescent="0.25">
      <c r="A13192">
        <v>1318.9</v>
      </c>
      <c r="B13192">
        <v>72.197886183752985</v>
      </c>
    </row>
    <row r="13193" spans="1:2" x14ac:dyDescent="0.25">
      <c r="A13193">
        <v>1319</v>
      </c>
      <c r="B13193">
        <v>72.106795588311257</v>
      </c>
    </row>
    <row r="13194" spans="1:2" x14ac:dyDescent="0.25">
      <c r="A13194">
        <v>1319.1</v>
      </c>
      <c r="B13194">
        <v>72.193776312133792</v>
      </c>
    </row>
    <row r="13195" spans="1:2" x14ac:dyDescent="0.25">
      <c r="A13195">
        <v>1319.2</v>
      </c>
      <c r="B13195">
        <v>72.280757035956114</v>
      </c>
    </row>
    <row r="13196" spans="1:2" x14ac:dyDescent="0.25">
      <c r="A13196">
        <v>1319.3</v>
      </c>
      <c r="B13196">
        <v>72.367737759778649</v>
      </c>
    </row>
    <row r="13197" spans="1:2" x14ac:dyDescent="0.25">
      <c r="A13197">
        <v>1319.4</v>
      </c>
      <c r="B13197">
        <v>72.454718483600985</v>
      </c>
    </row>
    <row r="13198" spans="1:2" x14ac:dyDescent="0.25">
      <c r="A13198">
        <v>1319.5</v>
      </c>
      <c r="B13198">
        <v>72.541699207423306</v>
      </c>
    </row>
    <row r="13199" spans="1:2" x14ac:dyDescent="0.25">
      <c r="A13199">
        <v>1319.6</v>
      </c>
      <c r="B13199">
        <v>72.628679931245841</v>
      </c>
    </row>
    <row r="13200" spans="1:2" x14ac:dyDescent="0.25">
      <c r="A13200">
        <v>1319.7</v>
      </c>
      <c r="B13200">
        <v>72.715660655068177</v>
      </c>
    </row>
    <row r="13201" spans="1:2" x14ac:dyDescent="0.25">
      <c r="A13201">
        <v>1319.8</v>
      </c>
      <c r="B13201">
        <v>72.802641378890712</v>
      </c>
    </row>
    <row r="13202" spans="1:2" x14ac:dyDescent="0.25">
      <c r="A13202">
        <v>1319.9</v>
      </c>
      <c r="B13202">
        <v>72.889622102713034</v>
      </c>
    </row>
    <row r="13203" spans="1:2" x14ac:dyDescent="0.25">
      <c r="A13203">
        <v>1320</v>
      </c>
      <c r="B13203">
        <v>72.97660282653537</v>
      </c>
    </row>
    <row r="13204" spans="1:2" x14ac:dyDescent="0.25">
      <c r="A13204">
        <v>1320.1</v>
      </c>
      <c r="B13204">
        <v>72.91701154729877</v>
      </c>
    </row>
    <row r="13205" spans="1:2" x14ac:dyDescent="0.25">
      <c r="A13205">
        <v>1320.2</v>
      </c>
      <c r="B13205">
        <v>72.857420268062313</v>
      </c>
    </row>
    <row r="13206" spans="1:2" x14ac:dyDescent="0.25">
      <c r="A13206">
        <v>1320.3</v>
      </c>
      <c r="B13206">
        <v>72.797828988825714</v>
      </c>
    </row>
    <row r="13207" spans="1:2" x14ac:dyDescent="0.25">
      <c r="A13207">
        <v>1320.4</v>
      </c>
      <c r="B13207">
        <v>72.738237709589256</v>
      </c>
    </row>
    <row r="13208" spans="1:2" x14ac:dyDescent="0.25">
      <c r="A13208">
        <v>1320.5</v>
      </c>
      <c r="B13208">
        <v>72.678646430352799</v>
      </c>
    </row>
    <row r="13209" spans="1:2" x14ac:dyDescent="0.25">
      <c r="A13209">
        <v>1320.6</v>
      </c>
      <c r="B13209">
        <v>72.6190551511162</v>
      </c>
    </row>
    <row r="13210" spans="1:2" x14ac:dyDescent="0.25">
      <c r="A13210">
        <v>1320.7</v>
      </c>
      <c r="B13210">
        <v>72.559463871879743</v>
      </c>
    </row>
    <row r="13211" spans="1:2" x14ac:dyDescent="0.25">
      <c r="A13211">
        <v>1320.8</v>
      </c>
      <c r="B13211">
        <v>72.499872592643143</v>
      </c>
    </row>
    <row r="13212" spans="1:2" x14ac:dyDescent="0.25">
      <c r="A13212">
        <v>1320.9</v>
      </c>
      <c r="B13212">
        <v>72.440281313406686</v>
      </c>
    </row>
    <row r="13213" spans="1:2" x14ac:dyDescent="0.25">
      <c r="A13213">
        <v>1321</v>
      </c>
      <c r="B13213">
        <v>72.380690034170229</v>
      </c>
    </row>
    <row r="13214" spans="1:2" x14ac:dyDescent="0.25">
      <c r="A13214">
        <v>1321.1</v>
      </c>
      <c r="B13214">
        <v>72.460376801806163</v>
      </c>
    </row>
    <row r="13215" spans="1:2" x14ac:dyDescent="0.25">
      <c r="A13215">
        <v>1321.2</v>
      </c>
      <c r="B13215">
        <v>72.540063569441912</v>
      </c>
    </row>
    <row r="13216" spans="1:2" x14ac:dyDescent="0.25">
      <c r="A13216">
        <v>1321.3</v>
      </c>
      <c r="B13216">
        <v>72.619750337077846</v>
      </c>
    </row>
    <row r="13217" spans="1:2" x14ac:dyDescent="0.25">
      <c r="A13217">
        <v>1321.4</v>
      </c>
      <c r="B13217">
        <v>72.699437104713596</v>
      </c>
    </row>
    <row r="13218" spans="1:2" x14ac:dyDescent="0.25">
      <c r="A13218">
        <v>1321.5</v>
      </c>
      <c r="B13218">
        <v>72.779123872349345</v>
      </c>
    </row>
    <row r="13219" spans="1:2" x14ac:dyDescent="0.25">
      <c r="A13219">
        <v>1321.6</v>
      </c>
      <c r="B13219">
        <v>72.858810639985279</v>
      </c>
    </row>
    <row r="13220" spans="1:2" x14ac:dyDescent="0.25">
      <c r="A13220">
        <v>1321.7</v>
      </c>
      <c r="B13220">
        <v>72.938497407621043</v>
      </c>
    </row>
    <row r="13221" spans="1:2" x14ac:dyDescent="0.25">
      <c r="A13221">
        <v>1321.8</v>
      </c>
      <c r="B13221">
        <v>73.018184175256977</v>
      </c>
    </row>
    <row r="13222" spans="1:2" x14ac:dyDescent="0.25">
      <c r="A13222">
        <v>1321.9</v>
      </c>
      <c r="B13222">
        <v>73.097870942892726</v>
      </c>
    </row>
    <row r="13223" spans="1:2" x14ac:dyDescent="0.25">
      <c r="A13223">
        <v>1322</v>
      </c>
      <c r="B13223">
        <v>73.177557710528475</v>
      </c>
    </row>
    <row r="13224" spans="1:2" x14ac:dyDescent="0.25">
      <c r="A13224">
        <v>1322.1</v>
      </c>
      <c r="B13224">
        <v>73.296226373765762</v>
      </c>
    </row>
    <row r="13225" spans="1:2" x14ac:dyDescent="0.25">
      <c r="A13225">
        <v>1322.2</v>
      </c>
      <c r="B13225">
        <v>73.414895037002779</v>
      </c>
    </row>
    <row r="13226" spans="1:2" x14ac:dyDescent="0.25">
      <c r="A13226">
        <v>1322.3</v>
      </c>
      <c r="B13226">
        <v>73.533563700240066</v>
      </c>
    </row>
    <row r="13227" spans="1:2" x14ac:dyDescent="0.25">
      <c r="A13227">
        <v>1322.4</v>
      </c>
      <c r="B13227">
        <v>73.652232363477083</v>
      </c>
    </row>
    <row r="13228" spans="1:2" x14ac:dyDescent="0.25">
      <c r="A13228">
        <v>1322.5</v>
      </c>
      <c r="B13228">
        <v>73.7709010267141</v>
      </c>
    </row>
    <row r="13229" spans="1:2" x14ac:dyDescent="0.25">
      <c r="A13229">
        <v>1322.6</v>
      </c>
      <c r="B13229">
        <v>73.889569689951387</v>
      </c>
    </row>
    <row r="13230" spans="1:2" x14ac:dyDescent="0.25">
      <c r="A13230">
        <v>1322.7</v>
      </c>
      <c r="B13230">
        <v>74.008238353188403</v>
      </c>
    </row>
    <row r="13231" spans="1:2" x14ac:dyDescent="0.25">
      <c r="A13231">
        <v>1322.8</v>
      </c>
      <c r="B13231">
        <v>74.12690701642569</v>
      </c>
    </row>
    <row r="13232" spans="1:2" x14ac:dyDescent="0.25">
      <c r="A13232">
        <v>1322.9</v>
      </c>
      <c r="B13232">
        <v>74.245575679662707</v>
      </c>
    </row>
    <row r="13233" spans="1:2" x14ac:dyDescent="0.25">
      <c r="A13233">
        <v>1323</v>
      </c>
      <c r="B13233">
        <v>74.364244342899724</v>
      </c>
    </row>
    <row r="13234" spans="1:2" x14ac:dyDescent="0.25">
      <c r="A13234">
        <v>1323.1</v>
      </c>
      <c r="B13234">
        <v>74.501844323218336</v>
      </c>
    </row>
    <row r="13235" spans="1:2" x14ac:dyDescent="0.25">
      <c r="A13235">
        <v>1323.2</v>
      </c>
      <c r="B13235">
        <v>74.639444303536649</v>
      </c>
    </row>
    <row r="13236" spans="1:2" x14ac:dyDescent="0.25">
      <c r="A13236">
        <v>1323.3</v>
      </c>
      <c r="B13236">
        <v>74.777044283855261</v>
      </c>
    </row>
    <row r="13237" spans="1:2" x14ac:dyDescent="0.25">
      <c r="A13237">
        <v>1323.4</v>
      </c>
      <c r="B13237">
        <v>74.914644264173575</v>
      </c>
    </row>
    <row r="13238" spans="1:2" x14ac:dyDescent="0.25">
      <c r="A13238">
        <v>1323.5</v>
      </c>
      <c r="B13238">
        <v>75.052244244491874</v>
      </c>
    </row>
    <row r="13239" spans="1:2" x14ac:dyDescent="0.25">
      <c r="A13239">
        <v>1323.6</v>
      </c>
      <c r="B13239">
        <v>75.189844224810486</v>
      </c>
    </row>
    <row r="13240" spans="1:2" x14ac:dyDescent="0.25">
      <c r="A13240">
        <v>1323.7</v>
      </c>
      <c r="B13240">
        <v>75.327444205128799</v>
      </c>
    </row>
    <row r="13241" spans="1:2" x14ac:dyDescent="0.25">
      <c r="A13241">
        <v>1323.8</v>
      </c>
      <c r="B13241">
        <v>75.465044185447411</v>
      </c>
    </row>
    <row r="13242" spans="1:2" x14ac:dyDescent="0.25">
      <c r="A13242">
        <v>1323.9</v>
      </c>
      <c r="B13242">
        <v>75.602644165765724</v>
      </c>
    </row>
    <row r="13243" spans="1:2" x14ac:dyDescent="0.25">
      <c r="A13243">
        <v>1324</v>
      </c>
      <c r="B13243">
        <v>75.740244146084024</v>
      </c>
    </row>
    <row r="13244" spans="1:2" x14ac:dyDescent="0.25">
      <c r="A13244">
        <v>1324.1</v>
      </c>
      <c r="B13244">
        <v>75.888933937040733</v>
      </c>
    </row>
    <row r="13245" spans="1:2" x14ac:dyDescent="0.25">
      <c r="A13245">
        <v>1324.2</v>
      </c>
      <c r="B13245">
        <v>76.037623727997115</v>
      </c>
    </row>
    <row r="13246" spans="1:2" x14ac:dyDescent="0.25">
      <c r="A13246">
        <v>1324.3</v>
      </c>
      <c r="B13246">
        <v>76.186313518953824</v>
      </c>
    </row>
    <row r="13247" spans="1:2" x14ac:dyDescent="0.25">
      <c r="A13247">
        <v>1324.4</v>
      </c>
      <c r="B13247">
        <v>76.335003309910206</v>
      </c>
    </row>
    <row r="13248" spans="1:2" x14ac:dyDescent="0.25">
      <c r="A13248">
        <v>1324.5</v>
      </c>
      <c r="B13248">
        <v>76.483693100866589</v>
      </c>
    </row>
    <row r="13249" spans="1:2" x14ac:dyDescent="0.25">
      <c r="A13249">
        <v>1324.6</v>
      </c>
      <c r="B13249">
        <v>76.632382891823298</v>
      </c>
    </row>
    <row r="13250" spans="1:2" x14ac:dyDescent="0.25">
      <c r="A13250">
        <v>1324.7</v>
      </c>
      <c r="B13250">
        <v>76.781072682779666</v>
      </c>
    </row>
    <row r="13251" spans="1:2" x14ac:dyDescent="0.25">
      <c r="A13251">
        <v>1324.8</v>
      </c>
      <c r="B13251">
        <v>76.929762473736389</v>
      </c>
    </row>
    <row r="13252" spans="1:2" x14ac:dyDescent="0.25">
      <c r="A13252">
        <v>1324.9</v>
      </c>
      <c r="B13252">
        <v>77.078452264692757</v>
      </c>
    </row>
    <row r="13253" spans="1:2" x14ac:dyDescent="0.25">
      <c r="A13253">
        <v>1325</v>
      </c>
      <c r="B13253">
        <v>77.227142055649139</v>
      </c>
    </row>
    <row r="13254" spans="1:2" x14ac:dyDescent="0.25">
      <c r="A13254">
        <v>1325.1</v>
      </c>
      <c r="B13254">
        <v>77.348565417394028</v>
      </c>
    </row>
    <row r="13255" spans="1:2" x14ac:dyDescent="0.25">
      <c r="A13255">
        <v>1325.2</v>
      </c>
      <c r="B13255">
        <v>77.469988779138632</v>
      </c>
    </row>
    <row r="13256" spans="1:2" x14ac:dyDescent="0.25">
      <c r="A13256">
        <v>1325.3</v>
      </c>
      <c r="B13256">
        <v>77.59141214088352</v>
      </c>
    </row>
    <row r="13257" spans="1:2" x14ac:dyDescent="0.25">
      <c r="A13257">
        <v>1325.4</v>
      </c>
      <c r="B13257">
        <v>77.712835502628138</v>
      </c>
    </row>
    <row r="13258" spans="1:2" x14ac:dyDescent="0.25">
      <c r="A13258">
        <v>1325.5</v>
      </c>
      <c r="B13258">
        <v>77.834258864372742</v>
      </c>
    </row>
    <row r="13259" spans="1:2" x14ac:dyDescent="0.25">
      <c r="A13259">
        <v>1325.6</v>
      </c>
      <c r="B13259">
        <v>77.955682226117631</v>
      </c>
    </row>
    <row r="13260" spans="1:2" x14ac:dyDescent="0.25">
      <c r="A13260">
        <v>1325.7</v>
      </c>
      <c r="B13260">
        <v>78.077105587862249</v>
      </c>
    </row>
    <row r="13261" spans="1:2" x14ac:dyDescent="0.25">
      <c r="A13261">
        <v>1325.8</v>
      </c>
      <c r="B13261">
        <v>78.198528949607137</v>
      </c>
    </row>
    <row r="13262" spans="1:2" x14ac:dyDescent="0.25">
      <c r="A13262">
        <v>1325.9</v>
      </c>
      <c r="B13262">
        <v>78.319952311351742</v>
      </c>
    </row>
    <row r="13263" spans="1:2" x14ac:dyDescent="0.25">
      <c r="A13263">
        <v>1326</v>
      </c>
      <c r="B13263">
        <v>78.44137567309636</v>
      </c>
    </row>
    <row r="13264" spans="1:2" x14ac:dyDescent="0.25">
      <c r="A13264">
        <v>1326.1</v>
      </c>
      <c r="B13264">
        <v>78.501458436418446</v>
      </c>
    </row>
    <row r="13265" spans="1:2" x14ac:dyDescent="0.25">
      <c r="A13265">
        <v>1326.2</v>
      </c>
      <c r="B13265">
        <v>78.561541199740404</v>
      </c>
    </row>
    <row r="13266" spans="1:2" x14ac:dyDescent="0.25">
      <c r="A13266">
        <v>1326.3</v>
      </c>
      <c r="B13266">
        <v>78.62162396306249</v>
      </c>
    </row>
    <row r="13267" spans="1:2" x14ac:dyDescent="0.25">
      <c r="A13267">
        <v>1326.4</v>
      </c>
      <c r="B13267">
        <v>78.681706726384434</v>
      </c>
    </row>
    <row r="13268" spans="1:2" x14ac:dyDescent="0.25">
      <c r="A13268">
        <v>1326.5</v>
      </c>
      <c r="B13268">
        <v>78.741789489706392</v>
      </c>
    </row>
    <row r="13269" spans="1:2" x14ac:dyDescent="0.25">
      <c r="A13269">
        <v>1326.6</v>
      </c>
      <c r="B13269">
        <v>78.801872253028478</v>
      </c>
    </row>
    <row r="13270" spans="1:2" x14ac:dyDescent="0.25">
      <c r="A13270">
        <v>1326.7</v>
      </c>
      <c r="B13270">
        <v>78.861955016350436</v>
      </c>
    </row>
    <row r="13271" spans="1:2" x14ac:dyDescent="0.25">
      <c r="A13271">
        <v>1326.8</v>
      </c>
      <c r="B13271">
        <v>78.922037779672522</v>
      </c>
    </row>
    <row r="13272" spans="1:2" x14ac:dyDescent="0.25">
      <c r="A13272">
        <v>1326.9</v>
      </c>
      <c r="B13272">
        <v>78.982120542994465</v>
      </c>
    </row>
    <row r="13273" spans="1:2" x14ac:dyDescent="0.25">
      <c r="A13273">
        <v>1327</v>
      </c>
      <c r="B13273">
        <v>79.042203306316424</v>
      </c>
    </row>
    <row r="13274" spans="1:2" x14ac:dyDescent="0.25">
      <c r="A13274">
        <v>1327.1</v>
      </c>
      <c r="B13274">
        <v>79.128822244841828</v>
      </c>
    </row>
    <row r="13275" spans="1:2" x14ac:dyDescent="0.25">
      <c r="A13275">
        <v>1327.2</v>
      </c>
      <c r="B13275">
        <v>79.215441183367048</v>
      </c>
    </row>
    <row r="13276" spans="1:2" x14ac:dyDescent="0.25">
      <c r="A13276">
        <v>1327.3</v>
      </c>
      <c r="B13276">
        <v>79.302060121892453</v>
      </c>
    </row>
    <row r="13277" spans="1:2" x14ac:dyDescent="0.25">
      <c r="A13277">
        <v>1327.4</v>
      </c>
      <c r="B13277">
        <v>79.388679060417672</v>
      </c>
    </row>
    <row r="13278" spans="1:2" x14ac:dyDescent="0.25">
      <c r="A13278">
        <v>1327.5</v>
      </c>
      <c r="B13278">
        <v>79.475297998942878</v>
      </c>
    </row>
    <row r="13279" spans="1:2" x14ac:dyDescent="0.25">
      <c r="A13279">
        <v>1327.6</v>
      </c>
      <c r="B13279">
        <v>79.561916937468283</v>
      </c>
    </row>
    <row r="13280" spans="1:2" x14ac:dyDescent="0.25">
      <c r="A13280">
        <v>1327.7</v>
      </c>
      <c r="B13280">
        <v>79.648535875993502</v>
      </c>
    </row>
    <row r="13281" spans="1:2" x14ac:dyDescent="0.25">
      <c r="A13281">
        <v>1327.8</v>
      </c>
      <c r="B13281">
        <v>79.735154814518907</v>
      </c>
    </row>
    <row r="13282" spans="1:2" x14ac:dyDescent="0.25">
      <c r="A13282">
        <v>1327.9</v>
      </c>
      <c r="B13282">
        <v>79.821773753044127</v>
      </c>
    </row>
    <row r="13283" spans="1:2" x14ac:dyDescent="0.25">
      <c r="A13283">
        <v>1328</v>
      </c>
      <c r="B13283">
        <v>79.908392691569333</v>
      </c>
    </row>
    <row r="13284" spans="1:2" x14ac:dyDescent="0.25">
      <c r="A13284">
        <v>1328.1</v>
      </c>
      <c r="B13284">
        <v>79.933157248753162</v>
      </c>
    </row>
    <row r="13285" spans="1:2" x14ac:dyDescent="0.25">
      <c r="A13285">
        <v>1328.2</v>
      </c>
      <c r="B13285">
        <v>79.95792180593692</v>
      </c>
    </row>
    <row r="13286" spans="1:2" x14ac:dyDescent="0.25">
      <c r="A13286">
        <v>1328.3</v>
      </c>
      <c r="B13286">
        <v>79.982686363120749</v>
      </c>
    </row>
    <row r="13287" spans="1:2" x14ac:dyDescent="0.25">
      <c r="A13287">
        <v>1328.4</v>
      </c>
      <c r="B13287">
        <v>80.007450920304507</v>
      </c>
    </row>
    <row r="13288" spans="1:2" x14ac:dyDescent="0.25">
      <c r="A13288">
        <v>1328.5</v>
      </c>
      <c r="B13288">
        <v>80.032215477488279</v>
      </c>
    </row>
    <row r="13289" spans="1:2" x14ac:dyDescent="0.25">
      <c r="A13289">
        <v>1328.6</v>
      </c>
      <c r="B13289">
        <v>80.056980034672108</v>
      </c>
    </row>
    <row r="13290" spans="1:2" x14ac:dyDescent="0.25">
      <c r="A13290">
        <v>1328.7</v>
      </c>
      <c r="B13290">
        <v>80.081744591855866</v>
      </c>
    </row>
    <row r="13291" spans="1:2" x14ac:dyDescent="0.25">
      <c r="A13291">
        <v>1328.8</v>
      </c>
      <c r="B13291">
        <v>80.106509149039695</v>
      </c>
    </row>
    <row r="13292" spans="1:2" x14ac:dyDescent="0.25">
      <c r="A13292">
        <v>1328.9</v>
      </c>
      <c r="B13292">
        <v>80.131273706223453</v>
      </c>
    </row>
    <row r="13293" spans="1:2" x14ac:dyDescent="0.25">
      <c r="A13293">
        <v>1329</v>
      </c>
      <c r="B13293">
        <v>80.156038263407225</v>
      </c>
    </row>
    <row r="13294" spans="1:2" x14ac:dyDescent="0.25">
      <c r="A13294">
        <v>1329.1</v>
      </c>
      <c r="B13294">
        <v>80.238441323731692</v>
      </c>
    </row>
    <row r="13295" spans="1:2" x14ac:dyDescent="0.25">
      <c r="A13295">
        <v>1329.2</v>
      </c>
      <c r="B13295">
        <v>80.320844384055974</v>
      </c>
    </row>
    <row r="13296" spans="1:2" x14ac:dyDescent="0.25">
      <c r="A13296">
        <v>1329.3</v>
      </c>
      <c r="B13296">
        <v>80.40324744438044</v>
      </c>
    </row>
    <row r="13297" spans="1:2" x14ac:dyDescent="0.25">
      <c r="A13297">
        <v>1329.4</v>
      </c>
      <c r="B13297">
        <v>80.485650504704722</v>
      </c>
    </row>
    <row r="13298" spans="1:2" x14ac:dyDescent="0.25">
      <c r="A13298">
        <v>1329.5</v>
      </c>
      <c r="B13298">
        <v>80.568053565029004</v>
      </c>
    </row>
    <row r="13299" spans="1:2" x14ac:dyDescent="0.25">
      <c r="A13299">
        <v>1329.6</v>
      </c>
      <c r="B13299">
        <v>80.65045662535347</v>
      </c>
    </row>
    <row r="13300" spans="1:2" x14ac:dyDescent="0.25">
      <c r="A13300">
        <v>1329.7</v>
      </c>
      <c r="B13300">
        <v>80.732859685677738</v>
      </c>
    </row>
    <row r="13301" spans="1:2" x14ac:dyDescent="0.25">
      <c r="A13301">
        <v>1329.8</v>
      </c>
      <c r="B13301">
        <v>80.815262746002205</v>
      </c>
    </row>
    <row r="13302" spans="1:2" x14ac:dyDescent="0.25">
      <c r="A13302">
        <v>1329.9</v>
      </c>
      <c r="B13302">
        <v>80.897665806326486</v>
      </c>
    </row>
    <row r="13303" spans="1:2" x14ac:dyDescent="0.25">
      <c r="A13303">
        <v>1330</v>
      </c>
      <c r="B13303">
        <v>80.980068866650768</v>
      </c>
    </row>
    <row r="13304" spans="1:2" x14ac:dyDescent="0.25">
      <c r="A13304">
        <v>1330.1</v>
      </c>
      <c r="B13304">
        <v>80.904192949618476</v>
      </c>
    </row>
    <row r="13305" spans="1:2" x14ac:dyDescent="0.25">
      <c r="A13305">
        <v>1330.2</v>
      </c>
      <c r="B13305">
        <v>80.828317032586341</v>
      </c>
    </row>
    <row r="13306" spans="1:2" x14ac:dyDescent="0.25">
      <c r="A13306">
        <v>1330.3</v>
      </c>
      <c r="B13306">
        <v>80.752441115554049</v>
      </c>
    </row>
    <row r="13307" spans="1:2" x14ac:dyDescent="0.25">
      <c r="A13307">
        <v>1330.4</v>
      </c>
      <c r="B13307">
        <v>80.676565198521928</v>
      </c>
    </row>
    <row r="13308" spans="1:2" x14ac:dyDescent="0.25">
      <c r="A13308">
        <v>1330.5</v>
      </c>
      <c r="B13308">
        <v>80.600689281489792</v>
      </c>
    </row>
    <row r="13309" spans="1:2" x14ac:dyDescent="0.25">
      <c r="A13309">
        <v>1330.6</v>
      </c>
      <c r="B13309">
        <v>80.524813364457501</v>
      </c>
    </row>
    <row r="13310" spans="1:2" x14ac:dyDescent="0.25">
      <c r="A13310">
        <v>1330.7</v>
      </c>
      <c r="B13310">
        <v>80.448937447425379</v>
      </c>
    </row>
    <row r="13311" spans="1:2" x14ac:dyDescent="0.25">
      <c r="A13311">
        <v>1330.8</v>
      </c>
      <c r="B13311">
        <v>80.373061530393073</v>
      </c>
    </row>
    <row r="13312" spans="1:2" x14ac:dyDescent="0.25">
      <c r="A13312">
        <v>1330.9</v>
      </c>
      <c r="B13312">
        <v>80.297185613360952</v>
      </c>
    </row>
    <row r="13313" spans="1:2" x14ac:dyDescent="0.25">
      <c r="A13313">
        <v>1331</v>
      </c>
      <c r="B13313">
        <v>80.221309696328831</v>
      </c>
    </row>
    <row r="13314" spans="1:2" x14ac:dyDescent="0.25">
      <c r="A13314">
        <v>1331.1</v>
      </c>
      <c r="B13314">
        <v>80.24463387435658</v>
      </c>
    </row>
    <row r="13315" spans="1:2" x14ac:dyDescent="0.25">
      <c r="A13315">
        <v>1331.2</v>
      </c>
      <c r="B13315">
        <v>80.267958052384259</v>
      </c>
    </row>
    <row r="13316" spans="1:2" x14ac:dyDescent="0.25">
      <c r="A13316">
        <v>1331.3</v>
      </c>
      <c r="B13316">
        <v>80.291282230412008</v>
      </c>
    </row>
    <row r="13317" spans="1:2" x14ac:dyDescent="0.25">
      <c r="A13317">
        <v>1331.4</v>
      </c>
      <c r="B13317">
        <v>80.314606408439701</v>
      </c>
    </row>
    <row r="13318" spans="1:2" x14ac:dyDescent="0.25">
      <c r="A13318">
        <v>1331.5</v>
      </c>
      <c r="B13318">
        <v>80.337930586467394</v>
      </c>
    </row>
    <row r="13319" spans="1:2" x14ac:dyDescent="0.25">
      <c r="A13319">
        <v>1331.6</v>
      </c>
      <c r="B13319">
        <v>80.361254764495129</v>
      </c>
    </row>
    <row r="13320" spans="1:2" x14ac:dyDescent="0.25">
      <c r="A13320">
        <v>1331.7</v>
      </c>
      <c r="B13320">
        <v>80.384578942522822</v>
      </c>
    </row>
    <row r="13321" spans="1:2" x14ac:dyDescent="0.25">
      <c r="A13321">
        <v>1331.8</v>
      </c>
      <c r="B13321">
        <v>80.407903120550557</v>
      </c>
    </row>
    <row r="13322" spans="1:2" x14ac:dyDescent="0.25">
      <c r="A13322">
        <v>1331.9</v>
      </c>
      <c r="B13322">
        <v>80.43122729857825</v>
      </c>
    </row>
    <row r="13323" spans="1:2" x14ac:dyDescent="0.25">
      <c r="A13323">
        <v>1332</v>
      </c>
      <c r="B13323">
        <v>80.454551476605943</v>
      </c>
    </row>
    <row r="13324" spans="1:2" x14ac:dyDescent="0.25">
      <c r="A13324">
        <v>1332.1</v>
      </c>
      <c r="B13324">
        <v>80.460051111889697</v>
      </c>
    </row>
    <row r="13325" spans="1:2" x14ac:dyDescent="0.25">
      <c r="A13325">
        <v>1332.2</v>
      </c>
      <c r="B13325">
        <v>80.465550747173452</v>
      </c>
    </row>
    <row r="13326" spans="1:2" x14ac:dyDescent="0.25">
      <c r="A13326">
        <v>1332.3</v>
      </c>
      <c r="B13326">
        <v>80.471050382457207</v>
      </c>
    </row>
    <row r="13327" spans="1:2" x14ac:dyDescent="0.25">
      <c r="A13327">
        <v>1332.4</v>
      </c>
      <c r="B13327">
        <v>80.476550017740962</v>
      </c>
    </row>
    <row r="13328" spans="1:2" x14ac:dyDescent="0.25">
      <c r="A13328">
        <v>1332.5</v>
      </c>
      <c r="B13328">
        <v>80.482049653024717</v>
      </c>
    </row>
    <row r="13329" spans="1:2" x14ac:dyDescent="0.25">
      <c r="A13329">
        <v>1332.6</v>
      </c>
      <c r="B13329">
        <v>80.487549288308472</v>
      </c>
    </row>
    <row r="13330" spans="1:2" x14ac:dyDescent="0.25">
      <c r="A13330">
        <v>1332.7</v>
      </c>
      <c r="B13330">
        <v>80.493048923592212</v>
      </c>
    </row>
    <row r="13331" spans="1:2" x14ac:dyDescent="0.25">
      <c r="A13331">
        <v>1332.8</v>
      </c>
      <c r="B13331">
        <v>80.498548558875981</v>
      </c>
    </row>
    <row r="13332" spans="1:2" x14ac:dyDescent="0.25">
      <c r="A13332">
        <v>1332.9</v>
      </c>
      <c r="B13332">
        <v>80.504048194159722</v>
      </c>
    </row>
    <row r="13333" spans="1:2" x14ac:dyDescent="0.25">
      <c r="A13333">
        <v>1333</v>
      </c>
      <c r="B13333">
        <v>80.509547829443477</v>
      </c>
    </row>
    <row r="13334" spans="1:2" x14ac:dyDescent="0.25">
      <c r="A13334">
        <v>1333.1</v>
      </c>
      <c r="B13334">
        <v>80.413916727619835</v>
      </c>
    </row>
    <row r="13335" spans="1:2" x14ac:dyDescent="0.25">
      <c r="A13335">
        <v>1333.2</v>
      </c>
      <c r="B13335">
        <v>80.318285625796406</v>
      </c>
    </row>
    <row r="13336" spans="1:2" x14ac:dyDescent="0.25">
      <c r="A13336">
        <v>1333.3</v>
      </c>
      <c r="B13336">
        <v>80.22265452397275</v>
      </c>
    </row>
    <row r="13337" spans="1:2" x14ac:dyDescent="0.25">
      <c r="A13337">
        <v>1333.4</v>
      </c>
      <c r="B13337">
        <v>80.127023422149321</v>
      </c>
    </row>
    <row r="13338" spans="1:2" x14ac:dyDescent="0.25">
      <c r="A13338">
        <v>1333.5</v>
      </c>
      <c r="B13338">
        <v>80.031392320325892</v>
      </c>
    </row>
    <row r="13339" spans="1:2" x14ac:dyDescent="0.25">
      <c r="A13339">
        <v>1333.6</v>
      </c>
      <c r="B13339">
        <v>79.93576121850225</v>
      </c>
    </row>
    <row r="13340" spans="1:2" x14ac:dyDescent="0.25">
      <c r="A13340">
        <v>1333.7</v>
      </c>
      <c r="B13340">
        <v>79.840130116678822</v>
      </c>
    </row>
    <row r="13341" spans="1:2" x14ac:dyDescent="0.25">
      <c r="A13341">
        <v>1333.8</v>
      </c>
      <c r="B13341">
        <v>79.74449901485518</v>
      </c>
    </row>
    <row r="13342" spans="1:2" x14ac:dyDescent="0.25">
      <c r="A13342">
        <v>1333.9</v>
      </c>
      <c r="B13342">
        <v>79.648867913031751</v>
      </c>
    </row>
    <row r="13343" spans="1:2" x14ac:dyDescent="0.25">
      <c r="A13343">
        <v>1334</v>
      </c>
      <c r="B13343">
        <v>79.553236811208322</v>
      </c>
    </row>
    <row r="13344" spans="1:2" x14ac:dyDescent="0.25">
      <c r="A13344">
        <v>1334.1</v>
      </c>
      <c r="B13344">
        <v>79.572637924634066</v>
      </c>
    </row>
    <row r="13345" spans="1:2" x14ac:dyDescent="0.25">
      <c r="A13345">
        <v>1334.2</v>
      </c>
      <c r="B13345">
        <v>79.592039038059767</v>
      </c>
    </row>
    <row r="13346" spans="1:2" x14ac:dyDescent="0.25">
      <c r="A13346">
        <v>1334.3</v>
      </c>
      <c r="B13346">
        <v>79.61144015148551</v>
      </c>
    </row>
    <row r="13347" spans="1:2" x14ac:dyDescent="0.25">
      <c r="A13347">
        <v>1334.4</v>
      </c>
      <c r="B13347">
        <v>79.630841264911211</v>
      </c>
    </row>
    <row r="13348" spans="1:2" x14ac:dyDescent="0.25">
      <c r="A13348">
        <v>1334.5</v>
      </c>
      <c r="B13348">
        <v>79.650242378336912</v>
      </c>
    </row>
    <row r="13349" spans="1:2" x14ac:dyDescent="0.25">
      <c r="A13349">
        <v>1334.6</v>
      </c>
      <c r="B13349">
        <v>79.66964349176267</v>
      </c>
    </row>
    <row r="13350" spans="1:2" x14ac:dyDescent="0.25">
      <c r="A13350">
        <v>1334.7</v>
      </c>
      <c r="B13350">
        <v>79.689044605188371</v>
      </c>
    </row>
    <row r="13351" spans="1:2" x14ac:dyDescent="0.25">
      <c r="A13351">
        <v>1334.8</v>
      </c>
      <c r="B13351">
        <v>79.708445718614115</v>
      </c>
    </row>
    <row r="13352" spans="1:2" x14ac:dyDescent="0.25">
      <c r="A13352">
        <v>1334.9</v>
      </c>
      <c r="B13352">
        <v>79.727846832039816</v>
      </c>
    </row>
    <row r="13353" spans="1:2" x14ac:dyDescent="0.25">
      <c r="A13353">
        <v>1335</v>
      </c>
      <c r="B13353">
        <v>79.747247945465517</v>
      </c>
    </row>
    <row r="13354" spans="1:2" x14ac:dyDescent="0.25">
      <c r="A13354">
        <v>1335.1</v>
      </c>
      <c r="B13354">
        <v>79.707374418651384</v>
      </c>
    </row>
    <row r="13355" spans="1:2" x14ac:dyDescent="0.25">
      <c r="A13355">
        <v>1335.2</v>
      </c>
      <c r="B13355">
        <v>79.667500891837335</v>
      </c>
    </row>
    <row r="13356" spans="1:2" x14ac:dyDescent="0.25">
      <c r="A13356">
        <v>1335.3</v>
      </c>
      <c r="B13356">
        <v>79.627627365023187</v>
      </c>
    </row>
    <row r="13357" spans="1:2" x14ac:dyDescent="0.25">
      <c r="A13357">
        <v>1335.4</v>
      </c>
      <c r="B13357">
        <v>79.587753838209139</v>
      </c>
    </row>
    <row r="13358" spans="1:2" x14ac:dyDescent="0.25">
      <c r="A13358">
        <v>1335.5</v>
      </c>
      <c r="B13358">
        <v>79.54788031139509</v>
      </c>
    </row>
    <row r="13359" spans="1:2" x14ac:dyDescent="0.25">
      <c r="A13359">
        <v>1335.6</v>
      </c>
      <c r="B13359">
        <v>79.508006784580957</v>
      </c>
    </row>
    <row r="13360" spans="1:2" x14ac:dyDescent="0.25">
      <c r="A13360">
        <v>1335.7</v>
      </c>
      <c r="B13360">
        <v>79.468133257766908</v>
      </c>
    </row>
    <row r="13361" spans="1:2" x14ac:dyDescent="0.25">
      <c r="A13361">
        <v>1335.8</v>
      </c>
      <c r="B13361">
        <v>79.42825973095276</v>
      </c>
    </row>
    <row r="13362" spans="1:2" x14ac:dyDescent="0.25">
      <c r="A13362">
        <v>1335.9</v>
      </c>
      <c r="B13362">
        <v>79.388386204138712</v>
      </c>
    </row>
    <row r="13363" spans="1:2" x14ac:dyDescent="0.25">
      <c r="A13363">
        <v>1336</v>
      </c>
      <c r="B13363">
        <v>79.348512677324663</v>
      </c>
    </row>
    <row r="13364" spans="1:2" x14ac:dyDescent="0.25">
      <c r="A13364">
        <v>1336.1</v>
      </c>
      <c r="B13364">
        <v>79.350953921526568</v>
      </c>
    </row>
    <row r="13365" spans="1:2" x14ac:dyDescent="0.25">
      <c r="A13365">
        <v>1336.2</v>
      </c>
      <c r="B13365">
        <v>79.353395165728472</v>
      </c>
    </row>
    <row r="13366" spans="1:2" x14ac:dyDescent="0.25">
      <c r="A13366">
        <v>1336.3</v>
      </c>
      <c r="B13366">
        <v>79.355836409930376</v>
      </c>
    </row>
    <row r="13367" spans="1:2" x14ac:dyDescent="0.25">
      <c r="A13367">
        <v>1336.4</v>
      </c>
      <c r="B13367">
        <v>79.358277654132266</v>
      </c>
    </row>
    <row r="13368" spans="1:2" x14ac:dyDescent="0.25">
      <c r="A13368">
        <v>1336.5</v>
      </c>
      <c r="B13368">
        <v>79.36071889833417</v>
      </c>
    </row>
    <row r="13369" spans="1:2" x14ac:dyDescent="0.25">
      <c r="A13369">
        <v>1336.6</v>
      </c>
      <c r="B13369">
        <v>79.363160142536074</v>
      </c>
    </row>
    <row r="13370" spans="1:2" x14ac:dyDescent="0.25">
      <c r="A13370">
        <v>1336.7</v>
      </c>
      <c r="B13370">
        <v>79.365601386737978</v>
      </c>
    </row>
    <row r="13371" spans="1:2" x14ac:dyDescent="0.25">
      <c r="A13371">
        <v>1336.8</v>
      </c>
      <c r="B13371">
        <v>79.368042630939883</v>
      </c>
    </row>
    <row r="13372" spans="1:2" x14ac:dyDescent="0.25">
      <c r="A13372">
        <v>1336.9</v>
      </c>
      <c r="B13372">
        <v>79.370483875141773</v>
      </c>
    </row>
    <row r="13373" spans="1:2" x14ac:dyDescent="0.25">
      <c r="A13373">
        <v>1337</v>
      </c>
      <c r="B13373">
        <v>79.372925119343677</v>
      </c>
    </row>
    <row r="13374" spans="1:2" x14ac:dyDescent="0.25">
      <c r="A13374">
        <v>1337.1</v>
      </c>
      <c r="B13374">
        <v>79.424478078041545</v>
      </c>
    </row>
    <row r="13375" spans="1:2" x14ac:dyDescent="0.25">
      <c r="A13375">
        <v>1337.2</v>
      </c>
      <c r="B13375">
        <v>79.4760310367393</v>
      </c>
    </row>
    <row r="13376" spans="1:2" x14ac:dyDescent="0.25">
      <c r="A13376">
        <v>1337.3</v>
      </c>
      <c r="B13376">
        <v>79.527583995437169</v>
      </c>
    </row>
    <row r="13377" spans="1:2" x14ac:dyDescent="0.25">
      <c r="A13377">
        <v>1337.4</v>
      </c>
      <c r="B13377">
        <v>79.579136954134924</v>
      </c>
    </row>
    <row r="13378" spans="1:2" x14ac:dyDescent="0.25">
      <c r="A13378">
        <v>1337.5</v>
      </c>
      <c r="B13378">
        <v>79.630689912832679</v>
      </c>
    </row>
    <row r="13379" spans="1:2" x14ac:dyDescent="0.25">
      <c r="A13379">
        <v>1337.6</v>
      </c>
      <c r="B13379">
        <v>79.682242871530548</v>
      </c>
    </row>
    <row r="13380" spans="1:2" x14ac:dyDescent="0.25">
      <c r="A13380">
        <v>1337.7</v>
      </c>
      <c r="B13380">
        <v>79.733795830228289</v>
      </c>
    </row>
    <row r="13381" spans="1:2" x14ac:dyDescent="0.25">
      <c r="A13381">
        <v>1337.8</v>
      </c>
      <c r="B13381">
        <v>79.785348788926157</v>
      </c>
    </row>
    <row r="13382" spans="1:2" x14ac:dyDescent="0.25">
      <c r="A13382">
        <v>1337.9</v>
      </c>
      <c r="B13382">
        <v>79.836901747623912</v>
      </c>
    </row>
    <row r="13383" spans="1:2" x14ac:dyDescent="0.25">
      <c r="A13383">
        <v>1338</v>
      </c>
      <c r="B13383">
        <v>79.888454706321667</v>
      </c>
    </row>
    <row r="13384" spans="1:2" x14ac:dyDescent="0.25">
      <c r="A13384">
        <v>1338.1</v>
      </c>
      <c r="B13384">
        <v>79.826810579245674</v>
      </c>
    </row>
    <row r="13385" spans="1:2" x14ac:dyDescent="0.25">
      <c r="A13385">
        <v>1338.2</v>
      </c>
      <c r="B13385">
        <v>79.765166452169808</v>
      </c>
    </row>
    <row r="13386" spans="1:2" x14ac:dyDescent="0.25">
      <c r="A13386">
        <v>1338.3</v>
      </c>
      <c r="B13386">
        <v>79.703522325093815</v>
      </c>
    </row>
    <row r="13387" spans="1:2" x14ac:dyDescent="0.25">
      <c r="A13387">
        <v>1338.4</v>
      </c>
      <c r="B13387">
        <v>79.641878198017963</v>
      </c>
    </row>
    <row r="13388" spans="1:2" x14ac:dyDescent="0.25">
      <c r="A13388">
        <v>1338.5</v>
      </c>
      <c r="B13388">
        <v>79.580234070942112</v>
      </c>
    </row>
    <row r="13389" spans="1:2" x14ac:dyDescent="0.25">
      <c r="A13389">
        <v>1338.6</v>
      </c>
      <c r="B13389">
        <v>79.518589943866104</v>
      </c>
    </row>
    <row r="13390" spans="1:2" x14ac:dyDescent="0.25">
      <c r="A13390">
        <v>1338.7</v>
      </c>
      <c r="B13390">
        <v>79.456945816790252</v>
      </c>
    </row>
    <row r="13391" spans="1:2" x14ac:dyDescent="0.25">
      <c r="A13391">
        <v>1338.8</v>
      </c>
      <c r="B13391">
        <v>79.395301689714259</v>
      </c>
    </row>
    <row r="13392" spans="1:2" x14ac:dyDescent="0.25">
      <c r="A13392">
        <v>1338.9</v>
      </c>
      <c r="B13392">
        <v>79.333657562638393</v>
      </c>
    </row>
    <row r="13393" spans="1:2" x14ac:dyDescent="0.25">
      <c r="A13393">
        <v>1339</v>
      </c>
      <c r="B13393">
        <v>79.272013435562542</v>
      </c>
    </row>
    <row r="13394" spans="1:2" x14ac:dyDescent="0.25">
      <c r="A13394">
        <v>1339.1</v>
      </c>
      <c r="B13394">
        <v>79.333236058205983</v>
      </c>
    </row>
    <row r="13395" spans="1:2" x14ac:dyDescent="0.25">
      <c r="A13395">
        <v>1339.2</v>
      </c>
      <c r="B13395">
        <v>79.394458680849269</v>
      </c>
    </row>
    <row r="13396" spans="1:2" x14ac:dyDescent="0.25">
      <c r="A13396">
        <v>1339.3</v>
      </c>
      <c r="B13396">
        <v>79.45568130349271</v>
      </c>
    </row>
    <row r="13397" spans="1:2" x14ac:dyDescent="0.25">
      <c r="A13397">
        <v>1339.4</v>
      </c>
      <c r="B13397">
        <v>79.51690392613601</v>
      </c>
    </row>
    <row r="13398" spans="1:2" x14ac:dyDescent="0.25">
      <c r="A13398">
        <v>1339.5</v>
      </c>
      <c r="B13398">
        <v>79.578126548779295</v>
      </c>
    </row>
    <row r="13399" spans="1:2" x14ac:dyDescent="0.25">
      <c r="A13399">
        <v>1339.6</v>
      </c>
      <c r="B13399">
        <v>79.639349171422737</v>
      </c>
    </row>
    <row r="13400" spans="1:2" x14ac:dyDescent="0.25">
      <c r="A13400">
        <v>1339.7</v>
      </c>
      <c r="B13400">
        <v>79.700571794066036</v>
      </c>
    </row>
    <row r="13401" spans="1:2" x14ac:dyDescent="0.25">
      <c r="A13401">
        <v>1339.8</v>
      </c>
      <c r="B13401">
        <v>79.761794416709463</v>
      </c>
    </row>
    <row r="13402" spans="1:2" x14ac:dyDescent="0.25">
      <c r="A13402">
        <v>1339.9</v>
      </c>
      <c r="B13402">
        <v>79.823017039352763</v>
      </c>
    </row>
    <row r="13403" spans="1:2" x14ac:dyDescent="0.25">
      <c r="A13403">
        <v>1340</v>
      </c>
      <c r="B13403">
        <v>79.884239661996062</v>
      </c>
    </row>
    <row r="13404" spans="1:2" x14ac:dyDescent="0.25">
      <c r="A13404">
        <v>1340.1</v>
      </c>
      <c r="B13404">
        <v>79.868820787850836</v>
      </c>
    </row>
    <row r="13405" spans="1:2" x14ac:dyDescent="0.25">
      <c r="A13405">
        <v>1340.2</v>
      </c>
      <c r="B13405">
        <v>79.853401913705653</v>
      </c>
    </row>
    <row r="13406" spans="1:2" x14ac:dyDescent="0.25">
      <c r="A13406">
        <v>1340.3</v>
      </c>
      <c r="B13406">
        <v>79.837983039560442</v>
      </c>
    </row>
    <row r="13407" spans="1:2" x14ac:dyDescent="0.25">
      <c r="A13407">
        <v>1340.4</v>
      </c>
      <c r="B13407">
        <v>79.822564165415258</v>
      </c>
    </row>
    <row r="13408" spans="1:2" x14ac:dyDescent="0.25">
      <c r="A13408">
        <v>1340.5</v>
      </c>
      <c r="B13408">
        <v>79.807145291270075</v>
      </c>
    </row>
    <row r="13409" spans="1:2" x14ac:dyDescent="0.25">
      <c r="A13409">
        <v>1340.6</v>
      </c>
      <c r="B13409">
        <v>79.791726417124849</v>
      </c>
    </row>
    <row r="13410" spans="1:2" x14ac:dyDescent="0.25">
      <c r="A13410">
        <v>1340.7</v>
      </c>
      <c r="B13410">
        <v>79.776307542979666</v>
      </c>
    </row>
    <row r="13411" spans="1:2" x14ac:dyDescent="0.25">
      <c r="A13411">
        <v>1340.8</v>
      </c>
      <c r="B13411">
        <v>79.76088866883444</v>
      </c>
    </row>
    <row r="13412" spans="1:2" x14ac:dyDescent="0.25">
      <c r="A13412">
        <v>1340.9</v>
      </c>
      <c r="B13412">
        <v>79.745469794689257</v>
      </c>
    </row>
    <row r="13413" spans="1:2" x14ac:dyDescent="0.25">
      <c r="A13413">
        <v>1341</v>
      </c>
      <c r="B13413">
        <v>79.730050920544073</v>
      </c>
    </row>
    <row r="13414" spans="1:2" x14ac:dyDescent="0.25">
      <c r="A13414">
        <v>1341.1</v>
      </c>
      <c r="B13414">
        <v>79.724147295667677</v>
      </c>
    </row>
    <row r="13415" spans="1:2" x14ac:dyDescent="0.25">
      <c r="A13415">
        <v>1341.2</v>
      </c>
      <c r="B13415">
        <v>79.718243670791296</v>
      </c>
    </row>
    <row r="13416" spans="1:2" x14ac:dyDescent="0.25">
      <c r="A13416">
        <v>1341.3</v>
      </c>
      <c r="B13416">
        <v>79.712340045914885</v>
      </c>
    </row>
    <row r="13417" spans="1:2" x14ac:dyDescent="0.25">
      <c r="A13417">
        <v>1341.4</v>
      </c>
      <c r="B13417">
        <v>79.706436421038504</v>
      </c>
    </row>
    <row r="13418" spans="1:2" x14ac:dyDescent="0.25">
      <c r="A13418">
        <v>1341.5</v>
      </c>
      <c r="B13418">
        <v>79.700532796162122</v>
      </c>
    </row>
    <row r="13419" spans="1:2" x14ac:dyDescent="0.25">
      <c r="A13419">
        <v>1341.6</v>
      </c>
      <c r="B13419">
        <v>79.694629171285726</v>
      </c>
    </row>
    <row r="13420" spans="1:2" x14ac:dyDescent="0.25">
      <c r="A13420">
        <v>1341.7</v>
      </c>
      <c r="B13420">
        <v>79.688725546409344</v>
      </c>
    </row>
    <row r="13421" spans="1:2" x14ac:dyDescent="0.25">
      <c r="A13421">
        <v>1341.8</v>
      </c>
      <c r="B13421">
        <v>79.682821921532934</v>
      </c>
    </row>
    <row r="13422" spans="1:2" x14ac:dyDescent="0.25">
      <c r="A13422">
        <v>1341.9</v>
      </c>
      <c r="B13422">
        <v>79.676918296656552</v>
      </c>
    </row>
    <row r="13423" spans="1:2" x14ac:dyDescent="0.25">
      <c r="A13423">
        <v>1342</v>
      </c>
      <c r="B13423">
        <v>79.671014671780171</v>
      </c>
    </row>
    <row r="13424" spans="1:2" x14ac:dyDescent="0.25">
      <c r="A13424">
        <v>1342.1</v>
      </c>
      <c r="B13424">
        <v>79.67448357350608</v>
      </c>
    </row>
    <row r="13425" spans="1:2" x14ac:dyDescent="0.25">
      <c r="A13425">
        <v>1342.2</v>
      </c>
      <c r="B13425">
        <v>79.677952475231976</v>
      </c>
    </row>
    <row r="13426" spans="1:2" x14ac:dyDescent="0.25">
      <c r="A13426">
        <v>1342.3</v>
      </c>
      <c r="B13426">
        <v>79.681421376957871</v>
      </c>
    </row>
    <row r="13427" spans="1:2" x14ac:dyDescent="0.25">
      <c r="A13427">
        <v>1342.4</v>
      </c>
      <c r="B13427">
        <v>79.684890278683767</v>
      </c>
    </row>
    <row r="13428" spans="1:2" x14ac:dyDescent="0.25">
      <c r="A13428">
        <v>1342.5</v>
      </c>
      <c r="B13428">
        <v>79.688359180409662</v>
      </c>
    </row>
    <row r="13429" spans="1:2" x14ac:dyDescent="0.25">
      <c r="A13429">
        <v>1342.6</v>
      </c>
      <c r="B13429">
        <v>79.691828082135572</v>
      </c>
    </row>
    <row r="13430" spans="1:2" x14ac:dyDescent="0.25">
      <c r="A13430">
        <v>1342.7</v>
      </c>
      <c r="B13430">
        <v>79.695296983861468</v>
      </c>
    </row>
    <row r="13431" spans="1:2" x14ac:dyDescent="0.25">
      <c r="A13431">
        <v>1342.8</v>
      </c>
      <c r="B13431">
        <v>79.698765885587378</v>
      </c>
    </row>
    <row r="13432" spans="1:2" x14ac:dyDescent="0.25">
      <c r="A13432">
        <v>1342.9</v>
      </c>
      <c r="B13432">
        <v>79.702234787313273</v>
      </c>
    </row>
    <row r="13433" spans="1:2" x14ac:dyDescent="0.25">
      <c r="A13433">
        <v>1343</v>
      </c>
      <c r="B13433">
        <v>79.705703689039169</v>
      </c>
    </row>
    <row r="13434" spans="1:2" x14ac:dyDescent="0.25">
      <c r="A13434">
        <v>1343.1</v>
      </c>
      <c r="B13434">
        <v>79.677712368180138</v>
      </c>
    </row>
    <row r="13435" spans="1:2" x14ac:dyDescent="0.25">
      <c r="A13435">
        <v>1343.2</v>
      </c>
      <c r="B13435">
        <v>79.649721047321179</v>
      </c>
    </row>
    <row r="13436" spans="1:2" x14ac:dyDescent="0.25">
      <c r="A13436">
        <v>1343.3</v>
      </c>
      <c r="B13436">
        <v>79.621729726462149</v>
      </c>
    </row>
    <row r="13437" spans="1:2" x14ac:dyDescent="0.25">
      <c r="A13437">
        <v>1343.4</v>
      </c>
      <c r="B13437">
        <v>79.593738405603176</v>
      </c>
    </row>
    <row r="13438" spans="1:2" x14ac:dyDescent="0.25">
      <c r="A13438">
        <v>1343.5</v>
      </c>
      <c r="B13438">
        <v>79.565747084744203</v>
      </c>
    </row>
    <row r="13439" spans="1:2" x14ac:dyDescent="0.25">
      <c r="A13439">
        <v>1343.6</v>
      </c>
      <c r="B13439">
        <v>79.537755763885187</v>
      </c>
    </row>
    <row r="13440" spans="1:2" x14ac:dyDescent="0.25">
      <c r="A13440">
        <v>1343.7</v>
      </c>
      <c r="B13440">
        <v>79.509764443026214</v>
      </c>
    </row>
    <row r="13441" spans="1:2" x14ac:dyDescent="0.25">
      <c r="A13441">
        <v>1343.8</v>
      </c>
      <c r="B13441">
        <v>79.481773122167183</v>
      </c>
    </row>
    <row r="13442" spans="1:2" x14ac:dyDescent="0.25">
      <c r="A13442">
        <v>1343.9</v>
      </c>
      <c r="B13442">
        <v>79.453781801308224</v>
      </c>
    </row>
    <row r="13443" spans="1:2" x14ac:dyDescent="0.25">
      <c r="A13443">
        <v>1344</v>
      </c>
      <c r="B13443">
        <v>79.425790480449251</v>
      </c>
    </row>
    <row r="13444" spans="1:2" x14ac:dyDescent="0.25">
      <c r="A13444">
        <v>1344.1</v>
      </c>
      <c r="B13444">
        <v>79.437472421123019</v>
      </c>
    </row>
    <row r="13445" spans="1:2" x14ac:dyDescent="0.25">
      <c r="A13445">
        <v>1344.2</v>
      </c>
      <c r="B13445">
        <v>79.449154361796758</v>
      </c>
    </row>
    <row r="13446" spans="1:2" x14ac:dyDescent="0.25">
      <c r="A13446">
        <v>1344.3</v>
      </c>
      <c r="B13446">
        <v>79.460836302470526</v>
      </c>
    </row>
    <row r="13447" spans="1:2" x14ac:dyDescent="0.25">
      <c r="A13447">
        <v>1344.4</v>
      </c>
      <c r="B13447">
        <v>79.472518243144265</v>
      </c>
    </row>
    <row r="13448" spans="1:2" x14ac:dyDescent="0.25">
      <c r="A13448">
        <v>1344.5</v>
      </c>
      <c r="B13448">
        <v>79.484200183818004</v>
      </c>
    </row>
    <row r="13449" spans="1:2" x14ac:dyDescent="0.25">
      <c r="A13449">
        <v>1344.6</v>
      </c>
      <c r="B13449">
        <v>79.495882124491771</v>
      </c>
    </row>
    <row r="13450" spans="1:2" x14ac:dyDescent="0.25">
      <c r="A13450">
        <v>1344.7</v>
      </c>
      <c r="B13450">
        <v>79.507564065165511</v>
      </c>
    </row>
    <row r="13451" spans="1:2" x14ac:dyDescent="0.25">
      <c r="A13451">
        <v>1344.8</v>
      </c>
      <c r="B13451">
        <v>79.519246005839278</v>
      </c>
    </row>
    <row r="13452" spans="1:2" x14ac:dyDescent="0.25">
      <c r="A13452">
        <v>1344.9</v>
      </c>
      <c r="B13452">
        <v>79.530927946513017</v>
      </c>
    </row>
    <row r="13453" spans="1:2" x14ac:dyDescent="0.25">
      <c r="A13453">
        <v>1345</v>
      </c>
      <c r="B13453">
        <v>79.542609887186757</v>
      </c>
    </row>
    <row r="13454" spans="1:2" x14ac:dyDescent="0.25">
      <c r="A13454">
        <v>1345.1</v>
      </c>
      <c r="B13454">
        <v>79.636134092164681</v>
      </c>
    </row>
    <row r="13455" spans="1:2" x14ac:dyDescent="0.25">
      <c r="A13455">
        <v>1345.2</v>
      </c>
      <c r="B13455">
        <v>79.729658297142393</v>
      </c>
    </row>
    <row r="13456" spans="1:2" x14ac:dyDescent="0.25">
      <c r="A13456">
        <v>1345.3</v>
      </c>
      <c r="B13456">
        <v>79.823182502120318</v>
      </c>
    </row>
    <row r="13457" spans="1:2" x14ac:dyDescent="0.25">
      <c r="A13457">
        <v>1345.4</v>
      </c>
      <c r="B13457">
        <v>79.916706707098029</v>
      </c>
    </row>
    <row r="13458" spans="1:2" x14ac:dyDescent="0.25">
      <c r="A13458">
        <v>1345.5</v>
      </c>
      <c r="B13458">
        <v>80.010230912075741</v>
      </c>
    </row>
    <row r="13459" spans="1:2" x14ac:dyDescent="0.25">
      <c r="A13459">
        <v>1345.6</v>
      </c>
      <c r="B13459">
        <v>80.103755117053652</v>
      </c>
    </row>
    <row r="13460" spans="1:2" x14ac:dyDescent="0.25">
      <c r="A13460">
        <v>1345.7</v>
      </c>
      <c r="B13460">
        <v>80.197279322031363</v>
      </c>
    </row>
    <row r="13461" spans="1:2" x14ac:dyDescent="0.25">
      <c r="A13461">
        <v>1345.8</v>
      </c>
      <c r="B13461">
        <v>80.290803527009288</v>
      </c>
    </row>
    <row r="13462" spans="1:2" x14ac:dyDescent="0.25">
      <c r="A13462">
        <v>1345.9</v>
      </c>
      <c r="B13462">
        <v>80.384327731987</v>
      </c>
    </row>
    <row r="13463" spans="1:2" x14ac:dyDescent="0.25">
      <c r="A13463">
        <v>1346</v>
      </c>
      <c r="B13463">
        <v>80.477851936964711</v>
      </c>
    </row>
    <row r="13464" spans="1:2" x14ac:dyDescent="0.25">
      <c r="A13464">
        <v>1346.1</v>
      </c>
      <c r="B13464">
        <v>80.447052370540234</v>
      </c>
    </row>
    <row r="13465" spans="1:2" x14ac:dyDescent="0.25">
      <c r="A13465">
        <v>1346.2</v>
      </c>
      <c r="B13465">
        <v>80.416252804115828</v>
      </c>
    </row>
    <row r="13466" spans="1:2" x14ac:dyDescent="0.25">
      <c r="A13466">
        <v>1346.3</v>
      </c>
      <c r="B13466">
        <v>80.385453237691351</v>
      </c>
    </row>
    <row r="13467" spans="1:2" x14ac:dyDescent="0.25">
      <c r="A13467">
        <v>1346.4</v>
      </c>
      <c r="B13467">
        <v>80.354653671266945</v>
      </c>
    </row>
    <row r="13468" spans="1:2" x14ac:dyDescent="0.25">
      <c r="A13468">
        <v>1346.5</v>
      </c>
      <c r="B13468">
        <v>80.323854104842525</v>
      </c>
    </row>
    <row r="13469" spans="1:2" x14ac:dyDescent="0.25">
      <c r="A13469">
        <v>1346.6</v>
      </c>
      <c r="B13469">
        <v>80.293054538418048</v>
      </c>
    </row>
    <row r="13470" spans="1:2" x14ac:dyDescent="0.25">
      <c r="A13470">
        <v>1346.7</v>
      </c>
      <c r="B13470">
        <v>80.262254971993642</v>
      </c>
    </row>
    <row r="13471" spans="1:2" x14ac:dyDescent="0.25">
      <c r="A13471">
        <v>1346.8</v>
      </c>
      <c r="B13471">
        <v>80.231455405569164</v>
      </c>
    </row>
    <row r="13472" spans="1:2" x14ac:dyDescent="0.25">
      <c r="A13472">
        <v>1346.9</v>
      </c>
      <c r="B13472">
        <v>80.200655839144758</v>
      </c>
    </row>
    <row r="13473" spans="1:2" x14ac:dyDescent="0.25">
      <c r="A13473">
        <v>1347</v>
      </c>
      <c r="B13473">
        <v>80.169856272720352</v>
      </c>
    </row>
    <row r="13474" spans="1:2" x14ac:dyDescent="0.25">
      <c r="A13474">
        <v>1347.1</v>
      </c>
      <c r="B13474">
        <v>80.230224980911004</v>
      </c>
    </row>
    <row r="13475" spans="1:2" x14ac:dyDescent="0.25">
      <c r="A13475">
        <v>1347.2</v>
      </c>
      <c r="B13475">
        <v>80.290593689101513</v>
      </c>
    </row>
    <row r="13476" spans="1:2" x14ac:dyDescent="0.25">
      <c r="A13476">
        <v>1347.3</v>
      </c>
      <c r="B13476">
        <v>80.35096239729215</v>
      </c>
    </row>
    <row r="13477" spans="1:2" x14ac:dyDescent="0.25">
      <c r="A13477">
        <v>1347.4</v>
      </c>
      <c r="B13477">
        <v>80.41133110548266</v>
      </c>
    </row>
    <row r="13478" spans="1:2" x14ac:dyDescent="0.25">
      <c r="A13478">
        <v>1347.5</v>
      </c>
      <c r="B13478">
        <v>80.471699813673169</v>
      </c>
    </row>
    <row r="13479" spans="1:2" x14ac:dyDescent="0.25">
      <c r="A13479">
        <v>1347.6</v>
      </c>
      <c r="B13479">
        <v>80.53206852186382</v>
      </c>
    </row>
    <row r="13480" spans="1:2" x14ac:dyDescent="0.25">
      <c r="A13480">
        <v>1347.7</v>
      </c>
      <c r="B13480">
        <v>80.59243723005433</v>
      </c>
    </row>
    <row r="13481" spans="1:2" x14ac:dyDescent="0.25">
      <c r="A13481">
        <v>1347.8</v>
      </c>
      <c r="B13481">
        <v>80.652805938244967</v>
      </c>
    </row>
    <row r="13482" spans="1:2" x14ac:dyDescent="0.25">
      <c r="A13482">
        <v>1347.9</v>
      </c>
      <c r="B13482">
        <v>80.713174646435476</v>
      </c>
    </row>
    <row r="13483" spans="1:2" x14ac:dyDescent="0.25">
      <c r="A13483">
        <v>1348</v>
      </c>
      <c r="B13483">
        <v>80.773543354625986</v>
      </c>
    </row>
    <row r="13484" spans="1:2" x14ac:dyDescent="0.25">
      <c r="A13484">
        <v>1348.1</v>
      </c>
      <c r="B13484">
        <v>80.78965738120948</v>
      </c>
    </row>
    <row r="13485" spans="1:2" x14ac:dyDescent="0.25">
      <c r="A13485">
        <v>1348.2</v>
      </c>
      <c r="B13485">
        <v>80.805771407792946</v>
      </c>
    </row>
    <row r="13486" spans="1:2" x14ac:dyDescent="0.25">
      <c r="A13486">
        <v>1348.3</v>
      </c>
      <c r="B13486">
        <v>80.821885434376455</v>
      </c>
    </row>
    <row r="13487" spans="1:2" x14ac:dyDescent="0.25">
      <c r="A13487">
        <v>1348.4</v>
      </c>
      <c r="B13487">
        <v>80.837999460959921</v>
      </c>
    </row>
    <row r="13488" spans="1:2" x14ac:dyDescent="0.25">
      <c r="A13488">
        <v>1348.5</v>
      </c>
      <c r="B13488">
        <v>80.854113487543373</v>
      </c>
    </row>
    <row r="13489" spans="1:2" x14ac:dyDescent="0.25">
      <c r="A13489">
        <v>1348.6</v>
      </c>
      <c r="B13489">
        <v>80.870227514126881</v>
      </c>
    </row>
    <row r="13490" spans="1:2" x14ac:dyDescent="0.25">
      <c r="A13490">
        <v>1348.7</v>
      </c>
      <c r="B13490">
        <v>80.886341540710347</v>
      </c>
    </row>
    <row r="13491" spans="1:2" x14ac:dyDescent="0.25">
      <c r="A13491">
        <v>1348.8</v>
      </c>
      <c r="B13491">
        <v>80.902455567293842</v>
      </c>
    </row>
    <row r="13492" spans="1:2" x14ac:dyDescent="0.25">
      <c r="A13492">
        <v>1348.9</v>
      </c>
      <c r="B13492">
        <v>80.918569593877308</v>
      </c>
    </row>
    <row r="13493" spans="1:2" x14ac:dyDescent="0.25">
      <c r="A13493">
        <v>1349</v>
      </c>
      <c r="B13493">
        <v>80.934683620460774</v>
      </c>
    </row>
    <row r="13494" spans="1:2" x14ac:dyDescent="0.25">
      <c r="A13494">
        <v>1349.1</v>
      </c>
      <c r="B13494">
        <v>80.841503341019134</v>
      </c>
    </row>
    <row r="13495" spans="1:2" x14ac:dyDescent="0.25">
      <c r="A13495">
        <v>1349.2</v>
      </c>
      <c r="B13495">
        <v>80.748323061577707</v>
      </c>
    </row>
    <row r="13496" spans="1:2" x14ac:dyDescent="0.25">
      <c r="A13496">
        <v>1349.3</v>
      </c>
      <c r="B13496">
        <v>80.655142782136053</v>
      </c>
    </row>
    <row r="13497" spans="1:2" x14ac:dyDescent="0.25">
      <c r="A13497">
        <v>1349.4</v>
      </c>
      <c r="B13497">
        <v>80.561962502694627</v>
      </c>
    </row>
    <row r="13498" spans="1:2" x14ac:dyDescent="0.25">
      <c r="A13498">
        <v>1349.5</v>
      </c>
      <c r="B13498">
        <v>80.4687822232532</v>
      </c>
    </row>
    <row r="13499" spans="1:2" x14ac:dyDescent="0.25">
      <c r="A13499">
        <v>1349.6</v>
      </c>
      <c r="B13499">
        <v>80.37560194381156</v>
      </c>
    </row>
    <row r="13500" spans="1:2" x14ac:dyDescent="0.25">
      <c r="A13500">
        <v>1349.7</v>
      </c>
      <c r="B13500">
        <v>80.282421664370133</v>
      </c>
    </row>
    <row r="13501" spans="1:2" x14ac:dyDescent="0.25">
      <c r="A13501">
        <v>1349.8</v>
      </c>
      <c r="B13501">
        <v>80.189241384928479</v>
      </c>
    </row>
    <row r="13502" spans="1:2" x14ac:dyDescent="0.25">
      <c r="A13502">
        <v>1349.9</v>
      </c>
      <c r="B13502">
        <v>80.096061105487053</v>
      </c>
    </row>
    <row r="13503" spans="1:2" x14ac:dyDescent="0.25">
      <c r="A13503">
        <v>1350</v>
      </c>
      <c r="B13503">
        <v>80.002880826045626</v>
      </c>
    </row>
    <row r="13504" spans="1:2" x14ac:dyDescent="0.25">
      <c r="A13504">
        <v>1350.1</v>
      </c>
      <c r="B13504">
        <v>79.921521992128774</v>
      </c>
    </row>
    <row r="13505" spans="1:2" x14ac:dyDescent="0.25">
      <c r="A13505">
        <v>1350.2</v>
      </c>
      <c r="B13505">
        <v>79.840163158212107</v>
      </c>
    </row>
    <row r="13506" spans="1:2" x14ac:dyDescent="0.25">
      <c r="A13506">
        <v>1350.3</v>
      </c>
      <c r="B13506">
        <v>79.758804324295255</v>
      </c>
    </row>
    <row r="13507" spans="1:2" x14ac:dyDescent="0.25">
      <c r="A13507">
        <v>1350.4</v>
      </c>
      <c r="B13507">
        <v>79.677445490378588</v>
      </c>
    </row>
    <row r="13508" spans="1:2" x14ac:dyDescent="0.25">
      <c r="A13508">
        <v>1350.5</v>
      </c>
      <c r="B13508">
        <v>79.596086656461921</v>
      </c>
    </row>
    <row r="13509" spans="1:2" x14ac:dyDescent="0.25">
      <c r="A13509">
        <v>1350.6</v>
      </c>
      <c r="B13509">
        <v>79.514727822545083</v>
      </c>
    </row>
    <row r="13510" spans="1:2" x14ac:dyDescent="0.25">
      <c r="A13510">
        <v>1350.7</v>
      </c>
      <c r="B13510">
        <v>79.433368988628416</v>
      </c>
    </row>
    <row r="13511" spans="1:2" x14ac:dyDescent="0.25">
      <c r="A13511">
        <v>1350.8</v>
      </c>
      <c r="B13511">
        <v>79.352010154711564</v>
      </c>
    </row>
    <row r="13512" spans="1:2" x14ac:dyDescent="0.25">
      <c r="A13512">
        <v>1350.9</v>
      </c>
      <c r="B13512">
        <v>79.270651320794897</v>
      </c>
    </row>
    <row r="13513" spans="1:2" x14ac:dyDescent="0.25">
      <c r="A13513">
        <v>1351</v>
      </c>
      <c r="B13513">
        <v>79.18929248687823</v>
      </c>
    </row>
    <row r="13514" spans="1:2" x14ac:dyDescent="0.25">
      <c r="A13514">
        <v>1351.1</v>
      </c>
      <c r="B13514">
        <v>79.046545879224226</v>
      </c>
    </row>
    <row r="13515" spans="1:2" x14ac:dyDescent="0.25">
      <c r="A13515">
        <v>1351.2</v>
      </c>
      <c r="B13515">
        <v>78.903799271570549</v>
      </c>
    </row>
    <row r="13516" spans="1:2" x14ac:dyDescent="0.25">
      <c r="A13516">
        <v>1351.3</v>
      </c>
      <c r="B13516">
        <v>78.761052663916544</v>
      </c>
    </row>
    <row r="13517" spans="1:2" x14ac:dyDescent="0.25">
      <c r="A13517">
        <v>1351.4</v>
      </c>
      <c r="B13517">
        <v>78.618306056262867</v>
      </c>
    </row>
    <row r="13518" spans="1:2" x14ac:dyDescent="0.25">
      <c r="A13518">
        <v>1351.5</v>
      </c>
      <c r="B13518">
        <v>78.475559448609204</v>
      </c>
    </row>
    <row r="13519" spans="1:2" x14ac:dyDescent="0.25">
      <c r="A13519">
        <v>1351.6</v>
      </c>
      <c r="B13519">
        <v>78.332812840955199</v>
      </c>
    </row>
    <row r="13520" spans="1:2" x14ac:dyDescent="0.25">
      <c r="A13520">
        <v>1351.7</v>
      </c>
      <c r="B13520">
        <v>78.190066233301522</v>
      </c>
    </row>
    <row r="13521" spans="1:2" x14ac:dyDescent="0.25">
      <c r="A13521">
        <v>1351.8</v>
      </c>
      <c r="B13521">
        <v>78.047319625647518</v>
      </c>
    </row>
    <row r="13522" spans="1:2" x14ac:dyDescent="0.25">
      <c r="A13522">
        <v>1351.9</v>
      </c>
      <c r="B13522">
        <v>77.90457301799384</v>
      </c>
    </row>
    <row r="13523" spans="1:2" x14ac:dyDescent="0.25">
      <c r="A13523">
        <v>1352</v>
      </c>
      <c r="B13523">
        <v>77.761826410340163</v>
      </c>
    </row>
    <row r="13524" spans="1:2" x14ac:dyDescent="0.25">
      <c r="A13524">
        <v>1352.1</v>
      </c>
      <c r="B13524">
        <v>77.666951484377648</v>
      </c>
    </row>
    <row r="13525" spans="1:2" x14ac:dyDescent="0.25">
      <c r="A13525">
        <v>1352.2</v>
      </c>
      <c r="B13525">
        <v>77.572076558415361</v>
      </c>
    </row>
    <row r="13526" spans="1:2" x14ac:dyDescent="0.25">
      <c r="A13526">
        <v>1352.3</v>
      </c>
      <c r="B13526">
        <v>77.477201632452847</v>
      </c>
    </row>
    <row r="13527" spans="1:2" x14ac:dyDescent="0.25">
      <c r="A13527">
        <v>1352.4</v>
      </c>
      <c r="B13527">
        <v>77.382326706490545</v>
      </c>
    </row>
    <row r="13528" spans="1:2" x14ac:dyDescent="0.25">
      <c r="A13528">
        <v>1352.5</v>
      </c>
      <c r="B13528">
        <v>77.287451780528244</v>
      </c>
    </row>
    <row r="13529" spans="1:2" x14ac:dyDescent="0.25">
      <c r="A13529">
        <v>1352.6</v>
      </c>
      <c r="B13529">
        <v>77.192576854565743</v>
      </c>
    </row>
    <row r="13530" spans="1:2" x14ac:dyDescent="0.25">
      <c r="A13530">
        <v>1352.7</v>
      </c>
      <c r="B13530">
        <v>77.097701928603442</v>
      </c>
    </row>
    <row r="13531" spans="1:2" x14ac:dyDescent="0.25">
      <c r="A13531">
        <v>1352.8</v>
      </c>
      <c r="B13531">
        <v>77.002827002640927</v>
      </c>
    </row>
    <row r="13532" spans="1:2" x14ac:dyDescent="0.25">
      <c r="A13532">
        <v>1352.9</v>
      </c>
      <c r="B13532">
        <v>76.90795207667864</v>
      </c>
    </row>
    <row r="13533" spans="1:2" x14ac:dyDescent="0.25">
      <c r="A13533">
        <v>1353</v>
      </c>
      <c r="B13533">
        <v>76.813077150716339</v>
      </c>
    </row>
    <row r="13534" spans="1:2" x14ac:dyDescent="0.25">
      <c r="A13534">
        <v>1353.1</v>
      </c>
      <c r="B13534">
        <v>76.673065518395077</v>
      </c>
    </row>
    <row r="13535" spans="1:2" x14ac:dyDescent="0.25">
      <c r="A13535">
        <v>1353.2</v>
      </c>
      <c r="B13535">
        <v>76.533053886074129</v>
      </c>
    </row>
    <row r="13536" spans="1:2" x14ac:dyDescent="0.25">
      <c r="A13536">
        <v>1353.3</v>
      </c>
      <c r="B13536">
        <v>76.393042253752867</v>
      </c>
    </row>
    <row r="13537" spans="1:2" x14ac:dyDescent="0.25">
      <c r="A13537">
        <v>1353.4</v>
      </c>
      <c r="B13537">
        <v>76.253030621431932</v>
      </c>
    </row>
    <row r="13538" spans="1:2" x14ac:dyDescent="0.25">
      <c r="A13538">
        <v>1353.5</v>
      </c>
      <c r="B13538">
        <v>76.113018989110984</v>
      </c>
    </row>
    <row r="13539" spans="1:2" x14ac:dyDescent="0.25">
      <c r="A13539">
        <v>1353.6</v>
      </c>
      <c r="B13539">
        <v>75.973007356789722</v>
      </c>
    </row>
    <row r="13540" spans="1:2" x14ac:dyDescent="0.25">
      <c r="A13540">
        <v>1353.7</v>
      </c>
      <c r="B13540">
        <v>75.832995724468773</v>
      </c>
    </row>
    <row r="13541" spans="1:2" x14ac:dyDescent="0.25">
      <c r="A13541">
        <v>1353.8</v>
      </c>
      <c r="B13541">
        <v>75.692984092147512</v>
      </c>
    </row>
    <row r="13542" spans="1:2" x14ac:dyDescent="0.25">
      <c r="A13542">
        <v>1353.9</v>
      </c>
      <c r="B13542">
        <v>75.552972459826577</v>
      </c>
    </row>
    <row r="13543" spans="1:2" x14ac:dyDescent="0.25">
      <c r="A13543">
        <v>1354</v>
      </c>
      <c r="B13543">
        <v>75.412960827505628</v>
      </c>
    </row>
    <row r="13544" spans="1:2" x14ac:dyDescent="0.25">
      <c r="A13544">
        <v>1354.1</v>
      </c>
      <c r="B13544">
        <v>75.168661357731025</v>
      </c>
    </row>
    <row r="13545" spans="1:2" x14ac:dyDescent="0.25">
      <c r="A13545">
        <v>1354.2</v>
      </c>
      <c r="B13545">
        <v>74.924361887956977</v>
      </c>
    </row>
    <row r="13546" spans="1:2" x14ac:dyDescent="0.25">
      <c r="A13546">
        <v>1354.3</v>
      </c>
      <c r="B13546">
        <v>74.680062418182374</v>
      </c>
    </row>
    <row r="13547" spans="1:2" x14ac:dyDescent="0.25">
      <c r="A13547">
        <v>1354.4</v>
      </c>
      <c r="B13547">
        <v>74.435762948408325</v>
      </c>
    </row>
    <row r="13548" spans="1:2" x14ac:dyDescent="0.25">
      <c r="A13548">
        <v>1354.5</v>
      </c>
      <c r="B13548">
        <v>74.19146347863429</v>
      </c>
    </row>
    <row r="13549" spans="1:2" x14ac:dyDescent="0.25">
      <c r="A13549">
        <v>1354.6</v>
      </c>
      <c r="B13549">
        <v>73.947164008859687</v>
      </c>
    </row>
    <row r="13550" spans="1:2" x14ac:dyDescent="0.25">
      <c r="A13550">
        <v>1354.7</v>
      </c>
      <c r="B13550">
        <v>73.702864539085638</v>
      </c>
    </row>
    <row r="13551" spans="1:2" x14ac:dyDescent="0.25">
      <c r="A13551">
        <v>1354.8</v>
      </c>
      <c r="B13551">
        <v>73.458565069311035</v>
      </c>
    </row>
    <row r="13552" spans="1:2" x14ac:dyDescent="0.25">
      <c r="A13552">
        <v>1354.9</v>
      </c>
      <c r="B13552">
        <v>73.214265599536986</v>
      </c>
    </row>
    <row r="13553" spans="1:2" x14ac:dyDescent="0.25">
      <c r="A13553">
        <v>1355</v>
      </c>
      <c r="B13553">
        <v>72.969966129762938</v>
      </c>
    </row>
    <row r="13554" spans="1:2" x14ac:dyDescent="0.25">
      <c r="A13554">
        <v>1355.1</v>
      </c>
      <c r="B13554">
        <v>72.782782983919134</v>
      </c>
    </row>
    <row r="13555" spans="1:2" x14ac:dyDescent="0.25">
      <c r="A13555">
        <v>1355.2</v>
      </c>
      <c r="B13555">
        <v>72.595599838075756</v>
      </c>
    </row>
    <row r="13556" spans="1:2" x14ac:dyDescent="0.25">
      <c r="A13556">
        <v>1355.3</v>
      </c>
      <c r="B13556">
        <v>72.408416692231938</v>
      </c>
    </row>
    <row r="13557" spans="1:2" x14ac:dyDescent="0.25">
      <c r="A13557">
        <v>1355.4</v>
      </c>
      <c r="B13557">
        <v>72.221233546388561</v>
      </c>
    </row>
    <row r="13558" spans="1:2" x14ac:dyDescent="0.25">
      <c r="A13558">
        <v>1355.5</v>
      </c>
      <c r="B13558">
        <v>72.034050400545183</v>
      </c>
    </row>
    <row r="13559" spans="1:2" x14ac:dyDescent="0.25">
      <c r="A13559">
        <v>1355.6</v>
      </c>
      <c r="B13559">
        <v>71.84686725470138</v>
      </c>
    </row>
    <row r="13560" spans="1:2" x14ac:dyDescent="0.25">
      <c r="A13560">
        <v>1355.7</v>
      </c>
      <c r="B13560">
        <v>71.659684108858002</v>
      </c>
    </row>
    <row r="13561" spans="1:2" x14ac:dyDescent="0.25">
      <c r="A13561">
        <v>1355.8</v>
      </c>
      <c r="B13561">
        <v>71.472500963014184</v>
      </c>
    </row>
    <row r="13562" spans="1:2" x14ac:dyDescent="0.25">
      <c r="A13562">
        <v>1355.9</v>
      </c>
      <c r="B13562">
        <v>71.285317817170807</v>
      </c>
    </row>
    <row r="13563" spans="1:2" x14ac:dyDescent="0.25">
      <c r="A13563">
        <v>1356</v>
      </c>
      <c r="B13563">
        <v>71.098134671327429</v>
      </c>
    </row>
    <row r="13564" spans="1:2" x14ac:dyDescent="0.25">
      <c r="A13564">
        <v>1356.1</v>
      </c>
      <c r="B13564">
        <v>71.054279886705487</v>
      </c>
    </row>
    <row r="13565" spans="1:2" x14ac:dyDescent="0.25">
      <c r="A13565">
        <v>1356.2</v>
      </c>
      <c r="B13565">
        <v>71.010425102083644</v>
      </c>
    </row>
    <row r="13566" spans="1:2" x14ac:dyDescent="0.25">
      <c r="A13566">
        <v>1356.3</v>
      </c>
      <c r="B13566">
        <v>70.966570317461702</v>
      </c>
    </row>
    <row r="13567" spans="1:2" x14ac:dyDescent="0.25">
      <c r="A13567">
        <v>1356.4</v>
      </c>
      <c r="B13567">
        <v>70.92271553283986</v>
      </c>
    </row>
    <row r="13568" spans="1:2" x14ac:dyDescent="0.25">
      <c r="A13568">
        <v>1356.5</v>
      </c>
      <c r="B13568">
        <v>70.878860748218017</v>
      </c>
    </row>
    <row r="13569" spans="1:2" x14ac:dyDescent="0.25">
      <c r="A13569">
        <v>1356.6</v>
      </c>
      <c r="B13569">
        <v>70.835005963596075</v>
      </c>
    </row>
    <row r="13570" spans="1:2" x14ac:dyDescent="0.25">
      <c r="A13570">
        <v>1356.7</v>
      </c>
      <c r="B13570">
        <v>70.791151178974232</v>
      </c>
    </row>
    <row r="13571" spans="1:2" x14ac:dyDescent="0.25">
      <c r="A13571">
        <v>1356.8</v>
      </c>
      <c r="B13571">
        <v>70.74729639435229</v>
      </c>
    </row>
    <row r="13572" spans="1:2" x14ac:dyDescent="0.25">
      <c r="A13572">
        <v>1356.9</v>
      </c>
      <c r="B13572">
        <v>70.703441609730447</v>
      </c>
    </row>
    <row r="13573" spans="1:2" x14ac:dyDescent="0.25">
      <c r="A13573">
        <v>1357</v>
      </c>
      <c r="B13573">
        <v>70.659586825108605</v>
      </c>
    </row>
    <row r="13574" spans="1:2" x14ac:dyDescent="0.25">
      <c r="A13574">
        <v>1357.1</v>
      </c>
      <c r="B13574">
        <v>70.408179254557709</v>
      </c>
    </row>
    <row r="13575" spans="1:2" x14ac:dyDescent="0.25">
      <c r="A13575">
        <v>1357.2</v>
      </c>
      <c r="B13575">
        <v>70.156771684007381</v>
      </c>
    </row>
    <row r="13576" spans="1:2" x14ac:dyDescent="0.25">
      <c r="A13576">
        <v>1357.3</v>
      </c>
      <c r="B13576">
        <v>69.905364113456486</v>
      </c>
    </row>
    <row r="13577" spans="1:2" x14ac:dyDescent="0.25">
      <c r="A13577">
        <v>1357.4</v>
      </c>
      <c r="B13577">
        <v>69.653956542906158</v>
      </c>
    </row>
    <row r="13578" spans="1:2" x14ac:dyDescent="0.25">
      <c r="A13578">
        <v>1357.5</v>
      </c>
      <c r="B13578">
        <v>69.402548972355845</v>
      </c>
    </row>
    <row r="13579" spans="1:2" x14ac:dyDescent="0.25">
      <c r="A13579">
        <v>1357.6</v>
      </c>
      <c r="B13579">
        <v>69.151141401804935</v>
      </c>
    </row>
    <row r="13580" spans="1:2" x14ac:dyDescent="0.25">
      <c r="A13580">
        <v>1357.7</v>
      </c>
      <c r="B13580">
        <v>68.899733831254622</v>
      </c>
    </row>
    <row r="13581" spans="1:2" x14ac:dyDescent="0.25">
      <c r="A13581">
        <v>1357.8</v>
      </c>
      <c r="B13581">
        <v>68.648326260703726</v>
      </c>
    </row>
    <row r="13582" spans="1:2" x14ac:dyDescent="0.25">
      <c r="A13582">
        <v>1357.9</v>
      </c>
      <c r="B13582">
        <v>68.396918690153399</v>
      </c>
    </row>
    <row r="13583" spans="1:2" x14ac:dyDescent="0.25">
      <c r="A13583">
        <v>1358</v>
      </c>
      <c r="B13583">
        <v>68.145511119603071</v>
      </c>
    </row>
    <row r="13584" spans="1:2" x14ac:dyDescent="0.25">
      <c r="A13584">
        <v>1358.1</v>
      </c>
      <c r="B13584">
        <v>67.922525383901132</v>
      </c>
    </row>
    <row r="13585" spans="1:2" x14ac:dyDescent="0.25">
      <c r="A13585">
        <v>1358.2</v>
      </c>
      <c r="B13585">
        <v>67.699539648199689</v>
      </c>
    </row>
    <row r="13586" spans="1:2" x14ac:dyDescent="0.25">
      <c r="A13586">
        <v>1358.3</v>
      </c>
      <c r="B13586">
        <v>67.476553912497749</v>
      </c>
    </row>
    <row r="13587" spans="1:2" x14ac:dyDescent="0.25">
      <c r="A13587">
        <v>1358.4</v>
      </c>
      <c r="B13587">
        <v>67.253568176796321</v>
      </c>
    </row>
    <row r="13588" spans="1:2" x14ac:dyDescent="0.25">
      <c r="A13588">
        <v>1358.5</v>
      </c>
      <c r="B13588">
        <v>67.030582441094879</v>
      </c>
    </row>
    <row r="13589" spans="1:2" x14ac:dyDescent="0.25">
      <c r="A13589">
        <v>1358.6</v>
      </c>
      <c r="B13589">
        <v>66.807596705392939</v>
      </c>
    </row>
    <row r="13590" spans="1:2" x14ac:dyDescent="0.25">
      <c r="A13590">
        <v>1358.7</v>
      </c>
      <c r="B13590">
        <v>66.584610969691511</v>
      </c>
    </row>
    <row r="13591" spans="1:2" x14ac:dyDescent="0.25">
      <c r="A13591">
        <v>1358.8</v>
      </c>
      <c r="B13591">
        <v>66.361625233989571</v>
      </c>
    </row>
    <row r="13592" spans="1:2" x14ac:dyDescent="0.25">
      <c r="A13592">
        <v>1358.9</v>
      </c>
      <c r="B13592">
        <v>66.138639498288128</v>
      </c>
    </row>
    <row r="13593" spans="1:2" x14ac:dyDescent="0.25">
      <c r="A13593">
        <v>1359</v>
      </c>
      <c r="B13593">
        <v>65.9156537625867</v>
      </c>
    </row>
    <row r="13594" spans="1:2" x14ac:dyDescent="0.25">
      <c r="A13594">
        <v>1359.1</v>
      </c>
      <c r="B13594">
        <v>65.651106397370285</v>
      </c>
    </row>
    <row r="13595" spans="1:2" x14ac:dyDescent="0.25">
      <c r="A13595">
        <v>1359.2</v>
      </c>
      <c r="B13595">
        <v>65.386559032154466</v>
      </c>
    </row>
    <row r="13596" spans="1:2" x14ac:dyDescent="0.25">
      <c r="A13596">
        <v>1359.3</v>
      </c>
      <c r="B13596">
        <v>65.12201166693805</v>
      </c>
    </row>
    <row r="13597" spans="1:2" x14ac:dyDescent="0.25">
      <c r="A13597">
        <v>1359.4</v>
      </c>
      <c r="B13597">
        <v>64.857464301722231</v>
      </c>
    </row>
    <row r="13598" spans="1:2" x14ac:dyDescent="0.25">
      <c r="A13598">
        <v>1359.5</v>
      </c>
      <c r="B13598">
        <v>64.592916936506413</v>
      </c>
    </row>
    <row r="13599" spans="1:2" x14ac:dyDescent="0.25">
      <c r="A13599">
        <v>1359.6</v>
      </c>
      <c r="B13599">
        <v>64.328369571289997</v>
      </c>
    </row>
    <row r="13600" spans="1:2" x14ac:dyDescent="0.25">
      <c r="A13600">
        <v>1359.7</v>
      </c>
      <c r="B13600">
        <v>64.063822206074178</v>
      </c>
    </row>
    <row r="13601" spans="1:2" x14ac:dyDescent="0.25">
      <c r="A13601">
        <v>1359.8</v>
      </c>
      <c r="B13601">
        <v>63.799274840857763</v>
      </c>
    </row>
    <row r="13602" spans="1:2" x14ac:dyDescent="0.25">
      <c r="A13602">
        <v>1359.9</v>
      </c>
      <c r="B13602">
        <v>63.534727475641937</v>
      </c>
    </row>
    <row r="13603" spans="1:2" x14ac:dyDescent="0.25">
      <c r="A13603">
        <v>1360</v>
      </c>
      <c r="B13603">
        <v>63.270180110426118</v>
      </c>
    </row>
    <row r="13604" spans="1:2" x14ac:dyDescent="0.25">
      <c r="A13604">
        <v>1360.1</v>
      </c>
      <c r="B13604">
        <v>63.087076006791563</v>
      </c>
    </row>
    <row r="13605" spans="1:2" x14ac:dyDescent="0.25">
      <c r="A13605">
        <v>1360.2</v>
      </c>
      <c r="B13605">
        <v>62.903971903157412</v>
      </c>
    </row>
    <row r="13606" spans="1:2" x14ac:dyDescent="0.25">
      <c r="A13606">
        <v>1360.3</v>
      </c>
      <c r="B13606">
        <v>62.72086779952285</v>
      </c>
    </row>
    <row r="13607" spans="1:2" x14ac:dyDescent="0.25">
      <c r="A13607">
        <v>1360.4</v>
      </c>
      <c r="B13607">
        <v>62.537763695888707</v>
      </c>
    </row>
    <row r="13608" spans="1:2" x14ac:dyDescent="0.25">
      <c r="A13608">
        <v>1360.5</v>
      </c>
      <c r="B13608">
        <v>62.354659592254563</v>
      </c>
    </row>
    <row r="13609" spans="1:2" x14ac:dyDescent="0.25">
      <c r="A13609">
        <v>1360.6</v>
      </c>
      <c r="B13609">
        <v>62.171555488619987</v>
      </c>
    </row>
    <row r="13610" spans="1:2" x14ac:dyDescent="0.25">
      <c r="A13610">
        <v>1360.7</v>
      </c>
      <c r="B13610">
        <v>61.988451384985837</v>
      </c>
    </row>
    <row r="13611" spans="1:2" x14ac:dyDescent="0.25">
      <c r="A13611">
        <v>1360.8</v>
      </c>
      <c r="B13611">
        <v>61.805347281351281</v>
      </c>
    </row>
    <row r="13612" spans="1:2" x14ac:dyDescent="0.25">
      <c r="A13612">
        <v>1360.9</v>
      </c>
      <c r="B13612">
        <v>61.622243177717138</v>
      </c>
    </row>
    <row r="13613" spans="1:2" x14ac:dyDescent="0.25">
      <c r="A13613">
        <v>1361</v>
      </c>
      <c r="B13613">
        <v>61.439139074082988</v>
      </c>
    </row>
    <row r="13614" spans="1:2" x14ac:dyDescent="0.25">
      <c r="A13614">
        <v>1361.1</v>
      </c>
      <c r="B13614">
        <v>61.27163678142206</v>
      </c>
    </row>
    <row r="13615" spans="1:2" x14ac:dyDescent="0.25">
      <c r="A13615">
        <v>1361.2</v>
      </c>
      <c r="B13615">
        <v>61.104134488761517</v>
      </c>
    </row>
    <row r="13616" spans="1:2" x14ac:dyDescent="0.25">
      <c r="A13616">
        <v>1361.3</v>
      </c>
      <c r="B13616">
        <v>60.936632196100589</v>
      </c>
    </row>
    <row r="13617" spans="1:2" x14ac:dyDescent="0.25">
      <c r="A13617">
        <v>1361.4</v>
      </c>
      <c r="B13617">
        <v>60.769129903440053</v>
      </c>
    </row>
    <row r="13618" spans="1:2" x14ac:dyDescent="0.25">
      <c r="A13618">
        <v>1361.5</v>
      </c>
      <c r="B13618">
        <v>60.601627610779502</v>
      </c>
    </row>
    <row r="13619" spans="1:2" x14ac:dyDescent="0.25">
      <c r="A13619">
        <v>1361.6</v>
      </c>
      <c r="B13619">
        <v>60.434125318118568</v>
      </c>
    </row>
    <row r="13620" spans="1:2" x14ac:dyDescent="0.25">
      <c r="A13620">
        <v>1361.7</v>
      </c>
      <c r="B13620">
        <v>60.266623025458031</v>
      </c>
    </row>
    <row r="13621" spans="1:2" x14ac:dyDescent="0.25">
      <c r="A13621">
        <v>1361.8</v>
      </c>
      <c r="B13621">
        <v>60.099120732797097</v>
      </c>
    </row>
    <row r="13622" spans="1:2" x14ac:dyDescent="0.25">
      <c r="A13622">
        <v>1361.9</v>
      </c>
      <c r="B13622">
        <v>59.93161844013656</v>
      </c>
    </row>
    <row r="13623" spans="1:2" x14ac:dyDescent="0.25">
      <c r="A13623">
        <v>1362</v>
      </c>
      <c r="B13623">
        <v>59.764116147476017</v>
      </c>
    </row>
    <row r="13624" spans="1:2" x14ac:dyDescent="0.25">
      <c r="A13624">
        <v>1362.1</v>
      </c>
      <c r="B13624">
        <v>59.604758472423981</v>
      </c>
    </row>
    <row r="13625" spans="1:2" x14ac:dyDescent="0.25">
      <c r="A13625">
        <v>1362.2</v>
      </c>
      <c r="B13625">
        <v>59.445400797372308</v>
      </c>
    </row>
    <row r="13626" spans="1:2" x14ac:dyDescent="0.25">
      <c r="A13626">
        <v>1362.3</v>
      </c>
      <c r="B13626">
        <v>59.28604312232028</v>
      </c>
    </row>
    <row r="13627" spans="1:2" x14ac:dyDescent="0.25">
      <c r="A13627">
        <v>1362.4</v>
      </c>
      <c r="B13627">
        <v>59.126685447268613</v>
      </c>
    </row>
    <row r="13628" spans="1:2" x14ac:dyDescent="0.25">
      <c r="A13628">
        <v>1362.5</v>
      </c>
      <c r="B13628">
        <v>58.967327772216933</v>
      </c>
    </row>
    <row r="13629" spans="1:2" x14ac:dyDescent="0.25">
      <c r="A13629">
        <v>1362.6</v>
      </c>
      <c r="B13629">
        <v>58.807970097164898</v>
      </c>
    </row>
    <row r="13630" spans="1:2" x14ac:dyDescent="0.25">
      <c r="A13630">
        <v>1362.7</v>
      </c>
      <c r="B13630">
        <v>58.648612422113217</v>
      </c>
    </row>
    <row r="13631" spans="1:2" x14ac:dyDescent="0.25">
      <c r="A13631">
        <v>1362.8</v>
      </c>
      <c r="B13631">
        <v>58.489254747061203</v>
      </c>
    </row>
    <row r="13632" spans="1:2" x14ac:dyDescent="0.25">
      <c r="A13632">
        <v>1362.9</v>
      </c>
      <c r="B13632">
        <v>58.329897072009523</v>
      </c>
    </row>
    <row r="13633" spans="1:2" x14ac:dyDescent="0.25">
      <c r="A13633">
        <v>1363</v>
      </c>
      <c r="B13633">
        <v>58.170539396957849</v>
      </c>
    </row>
    <row r="13634" spans="1:2" x14ac:dyDescent="0.25">
      <c r="A13634">
        <v>1363.1</v>
      </c>
      <c r="B13634">
        <v>58.164462810928107</v>
      </c>
    </row>
    <row r="13635" spans="1:2" x14ac:dyDescent="0.25">
      <c r="A13635">
        <v>1363.2</v>
      </c>
      <c r="B13635">
        <v>58.1583862248984</v>
      </c>
    </row>
    <row r="13636" spans="1:2" x14ac:dyDescent="0.25">
      <c r="A13636">
        <v>1363.3</v>
      </c>
      <c r="B13636">
        <v>58.152309638868672</v>
      </c>
    </row>
    <row r="13637" spans="1:2" x14ac:dyDescent="0.25">
      <c r="A13637">
        <v>1363.4</v>
      </c>
      <c r="B13637">
        <v>58.146233052838937</v>
      </c>
    </row>
    <row r="13638" spans="1:2" x14ac:dyDescent="0.25">
      <c r="A13638">
        <v>1363.5</v>
      </c>
      <c r="B13638">
        <v>58.140156466809231</v>
      </c>
    </row>
    <row r="13639" spans="1:2" x14ac:dyDescent="0.25">
      <c r="A13639">
        <v>1363.6</v>
      </c>
      <c r="B13639">
        <v>58.134079880779503</v>
      </c>
    </row>
    <row r="13640" spans="1:2" x14ac:dyDescent="0.25">
      <c r="A13640">
        <v>1363.7</v>
      </c>
      <c r="B13640">
        <v>58.128003294749767</v>
      </c>
    </row>
    <row r="13641" spans="1:2" x14ac:dyDescent="0.25">
      <c r="A13641">
        <v>1363.8</v>
      </c>
      <c r="B13641">
        <v>58.121926708720039</v>
      </c>
    </row>
    <row r="13642" spans="1:2" x14ac:dyDescent="0.25">
      <c r="A13642">
        <v>1363.9</v>
      </c>
      <c r="B13642">
        <v>58.115850122690333</v>
      </c>
    </row>
    <row r="13643" spans="1:2" x14ac:dyDescent="0.25">
      <c r="A13643">
        <v>1364</v>
      </c>
      <c r="B13643">
        <v>58.109773536660597</v>
      </c>
    </row>
    <row r="13644" spans="1:2" x14ac:dyDescent="0.25">
      <c r="A13644">
        <v>1364.1</v>
      </c>
      <c r="B13644">
        <v>58.228831311469591</v>
      </c>
    </row>
    <row r="13645" spans="1:2" x14ac:dyDescent="0.25">
      <c r="A13645">
        <v>1364.2</v>
      </c>
      <c r="B13645">
        <v>58.3478890862783</v>
      </c>
    </row>
    <row r="13646" spans="1:2" x14ac:dyDescent="0.25">
      <c r="A13646">
        <v>1364.3</v>
      </c>
      <c r="B13646">
        <v>58.466946861087287</v>
      </c>
    </row>
    <row r="13647" spans="1:2" x14ac:dyDescent="0.25">
      <c r="A13647">
        <v>1364.4</v>
      </c>
      <c r="B13647">
        <v>58.586004635896003</v>
      </c>
    </row>
    <row r="13648" spans="1:2" x14ac:dyDescent="0.25">
      <c r="A13648">
        <v>1364.5</v>
      </c>
      <c r="B13648">
        <v>58.705062410704713</v>
      </c>
    </row>
    <row r="13649" spans="1:2" x14ac:dyDescent="0.25">
      <c r="A13649">
        <v>1364.6</v>
      </c>
      <c r="B13649">
        <v>58.824120185513692</v>
      </c>
    </row>
    <row r="13650" spans="1:2" x14ac:dyDescent="0.25">
      <c r="A13650">
        <v>1364.7</v>
      </c>
      <c r="B13650">
        <v>58.943177960322409</v>
      </c>
    </row>
    <row r="13651" spans="1:2" x14ac:dyDescent="0.25">
      <c r="A13651">
        <v>1364.8</v>
      </c>
      <c r="B13651">
        <v>59.062235735131388</v>
      </c>
    </row>
    <row r="13652" spans="1:2" x14ac:dyDescent="0.25">
      <c r="A13652">
        <v>1364.9</v>
      </c>
      <c r="B13652">
        <v>59.181293509940097</v>
      </c>
    </row>
    <row r="13653" spans="1:2" x14ac:dyDescent="0.25">
      <c r="A13653">
        <v>1365</v>
      </c>
      <c r="B13653">
        <v>59.300351284748807</v>
      </c>
    </row>
    <row r="13654" spans="1:2" x14ac:dyDescent="0.25">
      <c r="A13654">
        <v>1365.1</v>
      </c>
      <c r="B13654">
        <v>59.480778926215351</v>
      </c>
    </row>
    <row r="13655" spans="1:2" x14ac:dyDescent="0.25">
      <c r="A13655">
        <v>1365.2</v>
      </c>
      <c r="B13655">
        <v>59.661206567681482</v>
      </c>
    </row>
    <row r="13656" spans="1:2" x14ac:dyDescent="0.25">
      <c r="A13656">
        <v>1365.3</v>
      </c>
      <c r="B13656">
        <v>59.841634209148019</v>
      </c>
    </row>
    <row r="13657" spans="1:2" x14ac:dyDescent="0.25">
      <c r="A13657">
        <v>1365.4</v>
      </c>
      <c r="B13657">
        <v>60.022061850614143</v>
      </c>
    </row>
    <row r="13658" spans="1:2" x14ac:dyDescent="0.25">
      <c r="A13658">
        <v>1365.5</v>
      </c>
      <c r="B13658">
        <v>60.202489492080282</v>
      </c>
    </row>
    <row r="13659" spans="1:2" x14ac:dyDescent="0.25">
      <c r="A13659">
        <v>1365.6</v>
      </c>
      <c r="B13659">
        <v>60.382917133546812</v>
      </c>
    </row>
    <row r="13660" spans="1:2" x14ac:dyDescent="0.25">
      <c r="A13660">
        <v>1365.7</v>
      </c>
      <c r="B13660">
        <v>60.563344775012943</v>
      </c>
    </row>
    <row r="13661" spans="1:2" x14ac:dyDescent="0.25">
      <c r="A13661">
        <v>1365.8</v>
      </c>
      <c r="B13661">
        <v>60.743772416479473</v>
      </c>
    </row>
    <row r="13662" spans="1:2" x14ac:dyDescent="0.25">
      <c r="A13662">
        <v>1365.9</v>
      </c>
      <c r="B13662">
        <v>60.924200057945598</v>
      </c>
    </row>
    <row r="13663" spans="1:2" x14ac:dyDescent="0.25">
      <c r="A13663">
        <v>1366</v>
      </c>
      <c r="B13663">
        <v>61.104627699411729</v>
      </c>
    </row>
    <row r="13664" spans="1:2" x14ac:dyDescent="0.25">
      <c r="A13664">
        <v>1366.1</v>
      </c>
      <c r="B13664">
        <v>61.16345115287119</v>
      </c>
    </row>
    <row r="13665" spans="1:2" x14ac:dyDescent="0.25">
      <c r="A13665">
        <v>1366.2</v>
      </c>
      <c r="B13665">
        <v>61.222274606330508</v>
      </c>
    </row>
    <row r="13666" spans="1:2" x14ac:dyDescent="0.25">
      <c r="A13666">
        <v>1366.3</v>
      </c>
      <c r="B13666">
        <v>61.281098059789969</v>
      </c>
    </row>
    <row r="13667" spans="1:2" x14ac:dyDescent="0.25">
      <c r="A13667">
        <v>1366.4</v>
      </c>
      <c r="B13667">
        <v>61.339921513249287</v>
      </c>
    </row>
    <row r="13668" spans="1:2" x14ac:dyDescent="0.25">
      <c r="A13668">
        <v>1366.5</v>
      </c>
      <c r="B13668">
        <v>61.39874496670862</v>
      </c>
    </row>
    <row r="13669" spans="1:2" x14ac:dyDescent="0.25">
      <c r="A13669">
        <v>1366.6</v>
      </c>
      <c r="B13669">
        <v>61.457568420168073</v>
      </c>
    </row>
    <row r="13670" spans="1:2" x14ac:dyDescent="0.25">
      <c r="A13670">
        <v>1366.7</v>
      </c>
      <c r="B13670">
        <v>61.516391873627398</v>
      </c>
    </row>
    <row r="13671" spans="1:2" x14ac:dyDescent="0.25">
      <c r="A13671">
        <v>1366.8</v>
      </c>
      <c r="B13671">
        <v>61.575215327086852</v>
      </c>
    </row>
    <row r="13672" spans="1:2" x14ac:dyDescent="0.25">
      <c r="A13672">
        <v>1366.9</v>
      </c>
      <c r="B13672">
        <v>61.634038780546177</v>
      </c>
    </row>
    <row r="13673" spans="1:2" x14ac:dyDescent="0.25">
      <c r="A13673">
        <v>1367</v>
      </c>
      <c r="B13673">
        <v>61.692862234005503</v>
      </c>
    </row>
    <row r="13674" spans="1:2" x14ac:dyDescent="0.25">
      <c r="A13674">
        <v>1367.1</v>
      </c>
      <c r="B13674">
        <v>61.643110437885817</v>
      </c>
    </row>
    <row r="13675" spans="1:2" x14ac:dyDescent="0.25">
      <c r="A13675">
        <v>1367.2</v>
      </c>
      <c r="B13675">
        <v>61.593358641766258</v>
      </c>
    </row>
    <row r="13676" spans="1:2" x14ac:dyDescent="0.25">
      <c r="A13676">
        <v>1367.3</v>
      </c>
      <c r="B13676">
        <v>61.543606845646579</v>
      </c>
    </row>
    <row r="13677" spans="1:2" x14ac:dyDescent="0.25">
      <c r="A13677">
        <v>1367.4</v>
      </c>
      <c r="B13677">
        <v>61.493855049527014</v>
      </c>
    </row>
    <row r="13678" spans="1:2" x14ac:dyDescent="0.25">
      <c r="A13678">
        <v>1367.5</v>
      </c>
      <c r="B13678">
        <v>61.444103253407448</v>
      </c>
    </row>
    <row r="13679" spans="1:2" x14ac:dyDescent="0.25">
      <c r="A13679">
        <v>1367.6</v>
      </c>
      <c r="B13679">
        <v>61.394351457287762</v>
      </c>
    </row>
    <row r="13680" spans="1:2" x14ac:dyDescent="0.25">
      <c r="A13680">
        <v>1367.7</v>
      </c>
      <c r="B13680">
        <v>61.344599661168203</v>
      </c>
    </row>
    <row r="13681" spans="1:2" x14ac:dyDescent="0.25">
      <c r="A13681">
        <v>1367.8</v>
      </c>
      <c r="B13681">
        <v>61.294847865048517</v>
      </c>
    </row>
    <row r="13682" spans="1:2" x14ac:dyDescent="0.25">
      <c r="A13682">
        <v>1367.9</v>
      </c>
      <c r="B13682">
        <v>61.245096068928952</v>
      </c>
    </row>
    <row r="13683" spans="1:2" x14ac:dyDescent="0.25">
      <c r="A13683">
        <v>1368</v>
      </c>
      <c r="B13683">
        <v>61.195344272809393</v>
      </c>
    </row>
    <row r="13684" spans="1:2" x14ac:dyDescent="0.25">
      <c r="A13684">
        <v>1368.1</v>
      </c>
      <c r="B13684">
        <v>61.13329848948058</v>
      </c>
    </row>
    <row r="13685" spans="1:2" x14ac:dyDescent="0.25">
      <c r="A13685">
        <v>1368.2</v>
      </c>
      <c r="B13685">
        <v>61.07125270615191</v>
      </c>
    </row>
    <row r="13686" spans="1:2" x14ac:dyDescent="0.25">
      <c r="A13686">
        <v>1368.3</v>
      </c>
      <c r="B13686">
        <v>61.009206922823097</v>
      </c>
    </row>
    <row r="13687" spans="1:2" x14ac:dyDescent="0.25">
      <c r="A13687">
        <v>1368.4</v>
      </c>
      <c r="B13687">
        <v>60.947161139494433</v>
      </c>
    </row>
    <row r="13688" spans="1:2" x14ac:dyDescent="0.25">
      <c r="A13688">
        <v>1368.5</v>
      </c>
      <c r="B13688">
        <v>60.88511535616577</v>
      </c>
    </row>
    <row r="13689" spans="1:2" x14ac:dyDescent="0.25">
      <c r="A13689">
        <v>1368.6</v>
      </c>
      <c r="B13689">
        <v>60.823069572836957</v>
      </c>
    </row>
    <row r="13690" spans="1:2" x14ac:dyDescent="0.25">
      <c r="A13690">
        <v>1368.7</v>
      </c>
      <c r="B13690">
        <v>60.761023789508293</v>
      </c>
    </row>
    <row r="13691" spans="1:2" x14ac:dyDescent="0.25">
      <c r="A13691">
        <v>1368.8</v>
      </c>
      <c r="B13691">
        <v>60.698978006179487</v>
      </c>
    </row>
    <row r="13692" spans="1:2" x14ac:dyDescent="0.25">
      <c r="A13692">
        <v>1368.9</v>
      </c>
      <c r="B13692">
        <v>60.636932222850817</v>
      </c>
    </row>
    <row r="13693" spans="1:2" x14ac:dyDescent="0.25">
      <c r="A13693">
        <v>1369</v>
      </c>
      <c r="B13693">
        <v>60.574886439522153</v>
      </c>
    </row>
    <row r="13694" spans="1:2" x14ac:dyDescent="0.25">
      <c r="A13694">
        <v>1369.1</v>
      </c>
      <c r="B13694">
        <v>60.327651776388301</v>
      </c>
    </row>
    <row r="13695" spans="1:2" x14ac:dyDescent="0.25">
      <c r="A13695">
        <v>1369.2</v>
      </c>
      <c r="B13695">
        <v>60.080417113255017</v>
      </c>
    </row>
    <row r="13696" spans="1:2" x14ac:dyDescent="0.25">
      <c r="A13696">
        <v>1369.3</v>
      </c>
      <c r="B13696">
        <v>59.833182450121157</v>
      </c>
    </row>
    <row r="13697" spans="1:2" x14ac:dyDescent="0.25">
      <c r="A13697">
        <v>1369.4</v>
      </c>
      <c r="B13697">
        <v>59.585947786987873</v>
      </c>
    </row>
    <row r="13698" spans="1:2" x14ac:dyDescent="0.25">
      <c r="A13698">
        <v>1369.5</v>
      </c>
      <c r="B13698">
        <v>59.338713123854589</v>
      </c>
    </row>
    <row r="13699" spans="1:2" x14ac:dyDescent="0.25">
      <c r="A13699">
        <v>1369.6</v>
      </c>
      <c r="B13699">
        <v>59.091478460720737</v>
      </c>
    </row>
    <row r="13700" spans="1:2" x14ac:dyDescent="0.25">
      <c r="A13700">
        <v>1369.7</v>
      </c>
      <c r="B13700">
        <v>58.844243797587453</v>
      </c>
    </row>
    <row r="13701" spans="1:2" x14ac:dyDescent="0.25">
      <c r="A13701">
        <v>1369.8</v>
      </c>
      <c r="B13701">
        <v>58.597009134453593</v>
      </c>
    </row>
    <row r="13702" spans="1:2" x14ac:dyDescent="0.25">
      <c r="A13702">
        <v>1369.9</v>
      </c>
      <c r="B13702">
        <v>58.349774471320309</v>
      </c>
    </row>
    <row r="13703" spans="1:2" x14ac:dyDescent="0.25">
      <c r="A13703">
        <v>1370</v>
      </c>
      <c r="B13703">
        <v>58.102539808187018</v>
      </c>
    </row>
    <row r="13704" spans="1:2" x14ac:dyDescent="0.25">
      <c r="A13704">
        <v>1370.1</v>
      </c>
      <c r="B13704">
        <v>58.055640360437408</v>
      </c>
    </row>
    <row r="13705" spans="1:2" x14ac:dyDescent="0.25">
      <c r="A13705">
        <v>1370.2</v>
      </c>
      <c r="B13705">
        <v>58.008740912687912</v>
      </c>
    </row>
    <row r="13706" spans="1:2" x14ac:dyDescent="0.25">
      <c r="A13706">
        <v>1370.3</v>
      </c>
      <c r="B13706">
        <v>57.961841464938288</v>
      </c>
    </row>
    <row r="13707" spans="1:2" x14ac:dyDescent="0.25">
      <c r="A13707">
        <v>1370.4</v>
      </c>
      <c r="B13707">
        <v>57.914942017188793</v>
      </c>
    </row>
    <row r="13708" spans="1:2" x14ac:dyDescent="0.25">
      <c r="A13708">
        <v>1370.5</v>
      </c>
      <c r="B13708">
        <v>57.868042569439282</v>
      </c>
    </row>
    <row r="13709" spans="1:2" x14ac:dyDescent="0.25">
      <c r="A13709">
        <v>1370.6</v>
      </c>
      <c r="B13709">
        <v>57.821143121689673</v>
      </c>
    </row>
    <row r="13710" spans="1:2" x14ac:dyDescent="0.25">
      <c r="A13710">
        <v>1370.7</v>
      </c>
      <c r="B13710">
        <v>57.77424367394017</v>
      </c>
    </row>
    <row r="13711" spans="1:2" x14ac:dyDescent="0.25">
      <c r="A13711">
        <v>1370.8</v>
      </c>
      <c r="B13711">
        <v>57.727344226190553</v>
      </c>
    </row>
    <row r="13712" spans="1:2" x14ac:dyDescent="0.25">
      <c r="A13712">
        <v>1370.9</v>
      </c>
      <c r="B13712">
        <v>57.68044477844105</v>
      </c>
    </row>
    <row r="13713" spans="1:2" x14ac:dyDescent="0.25">
      <c r="A13713">
        <v>1371</v>
      </c>
      <c r="B13713">
        <v>57.633545330691547</v>
      </c>
    </row>
    <row r="13714" spans="1:2" x14ac:dyDescent="0.25">
      <c r="A13714">
        <v>1371.1</v>
      </c>
      <c r="B13714">
        <v>57.662197807536828</v>
      </c>
    </row>
    <row r="13715" spans="1:2" x14ac:dyDescent="0.25">
      <c r="A13715">
        <v>1371.2</v>
      </c>
      <c r="B13715">
        <v>57.690850284382037</v>
      </c>
    </row>
    <row r="13716" spans="1:2" x14ac:dyDescent="0.25">
      <c r="A13716">
        <v>1371.3</v>
      </c>
      <c r="B13716">
        <v>57.719502761227332</v>
      </c>
    </row>
    <row r="13717" spans="1:2" x14ac:dyDescent="0.25">
      <c r="A13717">
        <v>1371.4</v>
      </c>
      <c r="B13717">
        <v>57.748155238072542</v>
      </c>
    </row>
    <row r="13718" spans="1:2" x14ac:dyDescent="0.25">
      <c r="A13718">
        <v>1371.5</v>
      </c>
      <c r="B13718">
        <v>57.776807714917751</v>
      </c>
    </row>
    <row r="13719" spans="1:2" x14ac:dyDescent="0.25">
      <c r="A13719">
        <v>1371.6</v>
      </c>
      <c r="B13719">
        <v>57.805460191763032</v>
      </c>
    </row>
    <row r="13720" spans="1:2" x14ac:dyDescent="0.25">
      <c r="A13720">
        <v>1371.7</v>
      </c>
      <c r="B13720">
        <v>57.834112668608249</v>
      </c>
    </row>
    <row r="13721" spans="1:2" x14ac:dyDescent="0.25">
      <c r="A13721">
        <v>1371.8</v>
      </c>
      <c r="B13721">
        <v>57.86276514545353</v>
      </c>
    </row>
    <row r="13722" spans="1:2" x14ac:dyDescent="0.25">
      <c r="A13722">
        <v>1371.9</v>
      </c>
      <c r="B13722">
        <v>57.891417622298754</v>
      </c>
    </row>
    <row r="13723" spans="1:2" x14ac:dyDescent="0.25">
      <c r="A13723">
        <v>1372</v>
      </c>
      <c r="B13723">
        <v>57.920070099143963</v>
      </c>
    </row>
    <row r="13724" spans="1:2" x14ac:dyDescent="0.25">
      <c r="A13724">
        <v>1372.1</v>
      </c>
      <c r="B13724">
        <v>57.854200408608207</v>
      </c>
    </row>
    <row r="13725" spans="1:2" x14ac:dyDescent="0.25">
      <c r="A13725">
        <v>1372.2</v>
      </c>
      <c r="B13725">
        <v>57.788330718072608</v>
      </c>
    </row>
    <row r="13726" spans="1:2" x14ac:dyDescent="0.25">
      <c r="A13726">
        <v>1372.3</v>
      </c>
      <c r="B13726">
        <v>57.722461027536873</v>
      </c>
    </row>
    <row r="13727" spans="1:2" x14ac:dyDescent="0.25">
      <c r="A13727">
        <v>1372.4</v>
      </c>
      <c r="B13727">
        <v>57.656591337001267</v>
      </c>
    </row>
    <row r="13728" spans="1:2" x14ac:dyDescent="0.25">
      <c r="A13728">
        <v>1372.5</v>
      </c>
      <c r="B13728">
        <v>57.590721646465667</v>
      </c>
    </row>
    <row r="13729" spans="1:2" x14ac:dyDescent="0.25">
      <c r="A13729">
        <v>1372.6</v>
      </c>
      <c r="B13729">
        <v>57.524851955929933</v>
      </c>
    </row>
    <row r="13730" spans="1:2" x14ac:dyDescent="0.25">
      <c r="A13730">
        <v>1372.7</v>
      </c>
      <c r="B13730">
        <v>57.458982265394333</v>
      </c>
    </row>
    <row r="13731" spans="1:2" x14ac:dyDescent="0.25">
      <c r="A13731">
        <v>1372.8</v>
      </c>
      <c r="B13731">
        <v>57.393112574858577</v>
      </c>
    </row>
    <row r="13732" spans="1:2" x14ac:dyDescent="0.25">
      <c r="A13732">
        <v>1372.9</v>
      </c>
      <c r="B13732">
        <v>57.327242884322978</v>
      </c>
    </row>
    <row r="13733" spans="1:2" x14ac:dyDescent="0.25">
      <c r="A13733">
        <v>1373</v>
      </c>
      <c r="B13733">
        <v>57.261373193787378</v>
      </c>
    </row>
    <row r="13734" spans="1:2" x14ac:dyDescent="0.25">
      <c r="A13734">
        <v>1373.1</v>
      </c>
      <c r="B13734">
        <v>57.12769291845752</v>
      </c>
    </row>
    <row r="13735" spans="1:2" x14ac:dyDescent="0.25">
      <c r="A13735">
        <v>1373.2</v>
      </c>
      <c r="B13735">
        <v>56.994012643127967</v>
      </c>
    </row>
    <row r="13736" spans="1:2" x14ac:dyDescent="0.25">
      <c r="A13736">
        <v>1373.3</v>
      </c>
      <c r="B13736">
        <v>56.860332367798122</v>
      </c>
    </row>
    <row r="13737" spans="1:2" x14ac:dyDescent="0.25">
      <c r="A13737">
        <v>1373.4</v>
      </c>
      <c r="B13737">
        <v>56.726652092468562</v>
      </c>
    </row>
    <row r="13738" spans="1:2" x14ac:dyDescent="0.25">
      <c r="A13738">
        <v>1373.5</v>
      </c>
      <c r="B13738">
        <v>56.592971817139023</v>
      </c>
    </row>
    <row r="13739" spans="1:2" x14ac:dyDescent="0.25">
      <c r="A13739">
        <v>1373.6</v>
      </c>
      <c r="B13739">
        <v>56.459291541809158</v>
      </c>
    </row>
    <row r="13740" spans="1:2" x14ac:dyDescent="0.25">
      <c r="A13740">
        <v>1373.7</v>
      </c>
      <c r="B13740">
        <v>56.325611266479598</v>
      </c>
    </row>
    <row r="13741" spans="1:2" x14ac:dyDescent="0.25">
      <c r="A13741">
        <v>1373.8</v>
      </c>
      <c r="B13741">
        <v>56.191930991149754</v>
      </c>
    </row>
    <row r="13742" spans="1:2" x14ac:dyDescent="0.25">
      <c r="A13742">
        <v>1373.9</v>
      </c>
      <c r="B13742">
        <v>56.058250715820201</v>
      </c>
    </row>
    <row r="13743" spans="1:2" x14ac:dyDescent="0.25">
      <c r="A13743">
        <v>1374</v>
      </c>
      <c r="B13743">
        <v>55.924570440490648</v>
      </c>
    </row>
    <row r="13744" spans="1:2" x14ac:dyDescent="0.25">
      <c r="A13744">
        <v>1374.1</v>
      </c>
      <c r="B13744">
        <v>55.885371525941991</v>
      </c>
    </row>
    <row r="13745" spans="1:2" x14ac:dyDescent="0.25">
      <c r="A13745">
        <v>1374.2</v>
      </c>
      <c r="B13745">
        <v>55.84617261139342</v>
      </c>
    </row>
    <row r="13746" spans="1:2" x14ac:dyDescent="0.25">
      <c r="A13746">
        <v>1374.3</v>
      </c>
      <c r="B13746">
        <v>55.806973696844757</v>
      </c>
    </row>
    <row r="13747" spans="1:2" x14ac:dyDescent="0.25">
      <c r="A13747">
        <v>1374.4</v>
      </c>
      <c r="B13747">
        <v>55.7677747822962</v>
      </c>
    </row>
    <row r="13748" spans="1:2" x14ac:dyDescent="0.25">
      <c r="A13748">
        <v>1374.5</v>
      </c>
      <c r="B13748">
        <v>55.72857586774763</v>
      </c>
    </row>
    <row r="13749" spans="1:2" x14ac:dyDescent="0.25">
      <c r="A13749">
        <v>1374.6</v>
      </c>
      <c r="B13749">
        <v>55.689376953198973</v>
      </c>
    </row>
    <row r="13750" spans="1:2" x14ac:dyDescent="0.25">
      <c r="A13750">
        <v>1374.7</v>
      </c>
      <c r="B13750">
        <v>55.650178038650402</v>
      </c>
    </row>
    <row r="13751" spans="1:2" x14ac:dyDescent="0.25">
      <c r="A13751">
        <v>1374.8</v>
      </c>
      <c r="B13751">
        <v>55.610979124101753</v>
      </c>
    </row>
    <row r="13752" spans="1:2" x14ac:dyDescent="0.25">
      <c r="A13752">
        <v>1374.9</v>
      </c>
      <c r="B13752">
        <v>55.571780209553182</v>
      </c>
    </row>
    <row r="13753" spans="1:2" x14ac:dyDescent="0.25">
      <c r="A13753">
        <v>1375</v>
      </c>
      <c r="B13753">
        <v>55.532581295004611</v>
      </c>
    </row>
    <row r="13754" spans="1:2" x14ac:dyDescent="0.25">
      <c r="A13754">
        <v>1375.1</v>
      </c>
      <c r="B13754">
        <v>55.470492557826169</v>
      </c>
    </row>
    <row r="13755" spans="1:2" x14ac:dyDescent="0.25">
      <c r="A13755">
        <v>1375.2</v>
      </c>
      <c r="B13755">
        <v>55.408403820647877</v>
      </c>
    </row>
    <row r="13756" spans="1:2" x14ac:dyDescent="0.25">
      <c r="A13756">
        <v>1375.3</v>
      </c>
      <c r="B13756">
        <v>55.346315083469428</v>
      </c>
    </row>
    <row r="13757" spans="1:2" x14ac:dyDescent="0.25">
      <c r="A13757">
        <v>1375.4</v>
      </c>
      <c r="B13757">
        <v>55.284226346291142</v>
      </c>
    </row>
    <row r="13758" spans="1:2" x14ac:dyDescent="0.25">
      <c r="A13758">
        <v>1375.5</v>
      </c>
      <c r="B13758">
        <v>55.222137609112842</v>
      </c>
    </row>
    <row r="13759" spans="1:2" x14ac:dyDescent="0.25">
      <c r="A13759">
        <v>1375.6</v>
      </c>
      <c r="B13759">
        <v>55.1600488719344</v>
      </c>
    </row>
    <row r="13760" spans="1:2" x14ac:dyDescent="0.25">
      <c r="A13760">
        <v>1375.7</v>
      </c>
      <c r="B13760">
        <v>55.097960134756107</v>
      </c>
    </row>
    <row r="13761" spans="1:2" x14ac:dyDescent="0.25">
      <c r="A13761">
        <v>1375.8</v>
      </c>
      <c r="B13761">
        <v>55.035871397577672</v>
      </c>
    </row>
    <row r="13762" spans="1:2" x14ac:dyDescent="0.25">
      <c r="A13762">
        <v>1375.9</v>
      </c>
      <c r="B13762">
        <v>54.973782660399372</v>
      </c>
    </row>
    <row r="13763" spans="1:2" x14ac:dyDescent="0.25">
      <c r="A13763">
        <v>1376</v>
      </c>
      <c r="B13763">
        <v>54.911693923221073</v>
      </c>
    </row>
    <row r="13764" spans="1:2" x14ac:dyDescent="0.25">
      <c r="A13764">
        <v>1376.1</v>
      </c>
      <c r="B13764">
        <v>54.550212600670633</v>
      </c>
    </row>
    <row r="13765" spans="1:2" x14ac:dyDescent="0.25">
      <c r="A13765">
        <v>1376.2</v>
      </c>
      <c r="B13765">
        <v>54.188731278121011</v>
      </c>
    </row>
    <row r="13766" spans="1:2" x14ac:dyDescent="0.25">
      <c r="A13766">
        <v>1376.3</v>
      </c>
      <c r="B13766">
        <v>53.827249955570572</v>
      </c>
    </row>
    <row r="13767" spans="1:2" x14ac:dyDescent="0.25">
      <c r="A13767">
        <v>1376.4</v>
      </c>
      <c r="B13767">
        <v>53.46576863302095</v>
      </c>
    </row>
    <row r="13768" spans="1:2" x14ac:dyDescent="0.25">
      <c r="A13768">
        <v>1376.5</v>
      </c>
      <c r="B13768">
        <v>53.104287310471328</v>
      </c>
    </row>
    <row r="13769" spans="1:2" x14ac:dyDescent="0.25">
      <c r="A13769">
        <v>1376.6</v>
      </c>
      <c r="B13769">
        <v>52.742805987920889</v>
      </c>
    </row>
    <row r="13770" spans="1:2" x14ac:dyDescent="0.25">
      <c r="A13770">
        <v>1376.7</v>
      </c>
      <c r="B13770">
        <v>52.381324665371267</v>
      </c>
    </row>
    <row r="13771" spans="1:2" x14ac:dyDescent="0.25">
      <c r="A13771">
        <v>1376.8</v>
      </c>
      <c r="B13771">
        <v>52.01984334282082</v>
      </c>
    </row>
    <row r="13772" spans="1:2" x14ac:dyDescent="0.25">
      <c r="A13772">
        <v>1376.9</v>
      </c>
      <c r="B13772">
        <v>51.658362020271213</v>
      </c>
    </row>
    <row r="13773" spans="1:2" x14ac:dyDescent="0.25">
      <c r="A13773">
        <v>1377</v>
      </c>
      <c r="B13773">
        <v>51.296880697721583</v>
      </c>
    </row>
    <row r="13774" spans="1:2" x14ac:dyDescent="0.25">
      <c r="A13774">
        <v>1377.1</v>
      </c>
      <c r="B13774">
        <v>50.785961052782028</v>
      </c>
    </row>
    <row r="13775" spans="1:2" x14ac:dyDescent="0.25">
      <c r="A13775">
        <v>1377.2</v>
      </c>
      <c r="B13775">
        <v>50.275041407843638</v>
      </c>
    </row>
    <row r="13776" spans="1:2" x14ac:dyDescent="0.25">
      <c r="A13776">
        <v>1377.3</v>
      </c>
      <c r="B13776">
        <v>49.764121762904082</v>
      </c>
    </row>
    <row r="13777" spans="1:2" x14ac:dyDescent="0.25">
      <c r="A13777">
        <v>1377.4</v>
      </c>
      <c r="B13777">
        <v>49.253202117965692</v>
      </c>
    </row>
    <row r="13778" spans="1:2" x14ac:dyDescent="0.25">
      <c r="A13778">
        <v>1377.5</v>
      </c>
      <c r="B13778">
        <v>48.742282473027302</v>
      </c>
    </row>
    <row r="13779" spans="1:2" x14ac:dyDescent="0.25">
      <c r="A13779">
        <v>1377.6</v>
      </c>
      <c r="B13779">
        <v>48.231362828087747</v>
      </c>
    </row>
    <row r="13780" spans="1:2" x14ac:dyDescent="0.25">
      <c r="A13780">
        <v>1377.7</v>
      </c>
      <c r="B13780">
        <v>47.720443183149357</v>
      </c>
    </row>
    <row r="13781" spans="1:2" x14ac:dyDescent="0.25">
      <c r="A13781">
        <v>1377.8</v>
      </c>
      <c r="B13781">
        <v>47.209523538209801</v>
      </c>
    </row>
    <row r="13782" spans="1:2" x14ac:dyDescent="0.25">
      <c r="A13782">
        <v>1377.9</v>
      </c>
      <c r="B13782">
        <v>46.698603893271411</v>
      </c>
    </row>
    <row r="13783" spans="1:2" x14ac:dyDescent="0.25">
      <c r="A13783">
        <v>1378</v>
      </c>
      <c r="B13783">
        <v>46.187684248333021</v>
      </c>
    </row>
    <row r="13784" spans="1:2" x14ac:dyDescent="0.25">
      <c r="A13784">
        <v>1378.1</v>
      </c>
      <c r="B13784">
        <v>45.757175968294057</v>
      </c>
    </row>
    <row r="13785" spans="1:2" x14ac:dyDescent="0.25">
      <c r="A13785">
        <v>1378.2</v>
      </c>
      <c r="B13785">
        <v>45.326667688256073</v>
      </c>
    </row>
    <row r="13786" spans="1:2" x14ac:dyDescent="0.25">
      <c r="A13786">
        <v>1378.3</v>
      </c>
      <c r="B13786">
        <v>44.896159408217102</v>
      </c>
    </row>
    <row r="13787" spans="1:2" x14ac:dyDescent="0.25">
      <c r="A13787">
        <v>1378.4</v>
      </c>
      <c r="B13787">
        <v>44.465651128179118</v>
      </c>
    </row>
    <row r="13788" spans="1:2" x14ac:dyDescent="0.25">
      <c r="A13788">
        <v>1378.5</v>
      </c>
      <c r="B13788">
        <v>44.035142848141128</v>
      </c>
    </row>
    <row r="13789" spans="1:2" x14ac:dyDescent="0.25">
      <c r="A13789">
        <v>1378.6</v>
      </c>
      <c r="B13789">
        <v>43.604634568102163</v>
      </c>
    </row>
    <row r="13790" spans="1:2" x14ac:dyDescent="0.25">
      <c r="A13790">
        <v>1378.7</v>
      </c>
      <c r="B13790">
        <v>43.17412628806418</v>
      </c>
    </row>
    <row r="13791" spans="1:2" x14ac:dyDescent="0.25">
      <c r="A13791">
        <v>1378.8</v>
      </c>
      <c r="B13791">
        <v>42.743618008025223</v>
      </c>
    </row>
    <row r="13792" spans="1:2" x14ac:dyDescent="0.25">
      <c r="A13792">
        <v>1378.9</v>
      </c>
      <c r="B13792">
        <v>42.313109727987232</v>
      </c>
    </row>
    <row r="13793" spans="1:2" x14ac:dyDescent="0.25">
      <c r="A13793">
        <v>1379</v>
      </c>
      <c r="B13793">
        <v>41.882601447949241</v>
      </c>
    </row>
    <row r="13794" spans="1:2" x14ac:dyDescent="0.25">
      <c r="A13794">
        <v>1379.1</v>
      </c>
      <c r="B13794">
        <v>41.287016034181377</v>
      </c>
    </row>
    <row r="13795" spans="1:2" x14ac:dyDescent="0.25">
      <c r="A13795">
        <v>1379.2</v>
      </c>
      <c r="B13795">
        <v>40.691430620414877</v>
      </c>
    </row>
    <row r="13796" spans="1:2" x14ac:dyDescent="0.25">
      <c r="A13796">
        <v>1379.3</v>
      </c>
      <c r="B13796">
        <v>40.095845206647027</v>
      </c>
    </row>
    <row r="13797" spans="1:2" x14ac:dyDescent="0.25">
      <c r="A13797">
        <v>1379.4</v>
      </c>
      <c r="B13797">
        <v>39.500259792880527</v>
      </c>
    </row>
    <row r="13798" spans="1:2" x14ac:dyDescent="0.25">
      <c r="A13798">
        <v>1379.5</v>
      </c>
      <c r="B13798">
        <v>38.904674379114027</v>
      </c>
    </row>
    <row r="13799" spans="1:2" x14ac:dyDescent="0.25">
      <c r="A13799">
        <v>1379.6</v>
      </c>
      <c r="B13799">
        <v>38.30908896534617</v>
      </c>
    </row>
    <row r="13800" spans="1:2" x14ac:dyDescent="0.25">
      <c r="A13800">
        <v>1379.7</v>
      </c>
      <c r="B13800">
        <v>37.71350355157967</v>
      </c>
    </row>
    <row r="13801" spans="1:2" x14ac:dyDescent="0.25">
      <c r="A13801">
        <v>1379.8</v>
      </c>
      <c r="B13801">
        <v>37.117918137811813</v>
      </c>
    </row>
    <row r="13802" spans="1:2" x14ac:dyDescent="0.25">
      <c r="A13802">
        <v>1379.9</v>
      </c>
      <c r="B13802">
        <v>36.522332724045313</v>
      </c>
    </row>
    <row r="13803" spans="1:2" x14ac:dyDescent="0.25">
      <c r="A13803">
        <v>1380</v>
      </c>
      <c r="B13803">
        <v>35.926747310278813</v>
      </c>
    </row>
    <row r="13804" spans="1:2" x14ac:dyDescent="0.25">
      <c r="A13804">
        <v>1380.1</v>
      </c>
      <c r="B13804">
        <v>35.448858190944222</v>
      </c>
    </row>
    <row r="13805" spans="1:2" x14ac:dyDescent="0.25">
      <c r="A13805">
        <v>1380.2</v>
      </c>
      <c r="B13805">
        <v>34.97096907161071</v>
      </c>
    </row>
    <row r="13806" spans="1:2" x14ac:dyDescent="0.25">
      <c r="A13806">
        <v>1380.3</v>
      </c>
      <c r="B13806">
        <v>34.493079952276119</v>
      </c>
    </row>
    <row r="13807" spans="1:2" x14ac:dyDescent="0.25">
      <c r="A13807">
        <v>1380.4</v>
      </c>
      <c r="B13807">
        <v>34.015190832942608</v>
      </c>
    </row>
    <row r="13808" spans="1:2" x14ac:dyDescent="0.25">
      <c r="A13808">
        <v>1380.5</v>
      </c>
      <c r="B13808">
        <v>33.537301713609097</v>
      </c>
    </row>
    <row r="13809" spans="1:2" x14ac:dyDescent="0.25">
      <c r="A13809">
        <v>1380.6</v>
      </c>
      <c r="B13809">
        <v>33.059412594274512</v>
      </c>
    </row>
    <row r="13810" spans="1:2" x14ac:dyDescent="0.25">
      <c r="A13810">
        <v>1380.7</v>
      </c>
      <c r="B13810">
        <v>32.581523474941001</v>
      </c>
    </row>
    <row r="13811" spans="1:2" x14ac:dyDescent="0.25">
      <c r="A13811">
        <v>1380.8</v>
      </c>
      <c r="B13811">
        <v>32.10363435560641</v>
      </c>
    </row>
    <row r="13812" spans="1:2" x14ac:dyDescent="0.25">
      <c r="A13812">
        <v>1380.9</v>
      </c>
      <c r="B13812">
        <v>31.625745236272898</v>
      </c>
    </row>
    <row r="13813" spans="1:2" x14ac:dyDescent="0.25">
      <c r="A13813">
        <v>1381</v>
      </c>
      <c r="B13813">
        <v>31.147856116939391</v>
      </c>
    </row>
    <row r="13814" spans="1:2" x14ac:dyDescent="0.25">
      <c r="A13814">
        <v>1381.1</v>
      </c>
      <c r="B13814">
        <v>30.849964658918509</v>
      </c>
    </row>
    <row r="13815" spans="1:2" x14ac:dyDescent="0.25">
      <c r="A13815">
        <v>1381.2</v>
      </c>
      <c r="B13815">
        <v>30.552073200898299</v>
      </c>
    </row>
    <row r="13816" spans="1:2" x14ac:dyDescent="0.25">
      <c r="A13816">
        <v>1381.3</v>
      </c>
      <c r="B13816">
        <v>30.254181742877421</v>
      </c>
    </row>
    <row r="13817" spans="1:2" x14ac:dyDescent="0.25">
      <c r="A13817">
        <v>1381.4</v>
      </c>
      <c r="B13817">
        <v>29.956290284857211</v>
      </c>
    </row>
    <row r="13818" spans="1:2" x14ac:dyDescent="0.25">
      <c r="A13818">
        <v>1381.5</v>
      </c>
      <c r="B13818">
        <v>29.658398826837001</v>
      </c>
    </row>
    <row r="13819" spans="1:2" x14ac:dyDescent="0.25">
      <c r="A13819">
        <v>1381.6</v>
      </c>
      <c r="B13819">
        <v>29.360507368816119</v>
      </c>
    </row>
    <row r="13820" spans="1:2" x14ac:dyDescent="0.25">
      <c r="A13820">
        <v>1381.7</v>
      </c>
      <c r="B13820">
        <v>29.062615910795909</v>
      </c>
    </row>
    <row r="13821" spans="1:2" x14ac:dyDescent="0.25">
      <c r="A13821">
        <v>1381.8</v>
      </c>
      <c r="B13821">
        <v>28.764724452775031</v>
      </c>
    </row>
    <row r="13822" spans="1:2" x14ac:dyDescent="0.25">
      <c r="A13822">
        <v>1381.9</v>
      </c>
      <c r="B13822">
        <v>28.466832994754821</v>
      </c>
    </row>
    <row r="13823" spans="1:2" x14ac:dyDescent="0.25">
      <c r="A13823">
        <v>1382</v>
      </c>
      <c r="B13823">
        <v>28.168941536734611</v>
      </c>
    </row>
    <row r="13824" spans="1:2" x14ac:dyDescent="0.25">
      <c r="A13824">
        <v>1382.1</v>
      </c>
      <c r="B13824">
        <v>28.13530879324825</v>
      </c>
    </row>
    <row r="13825" spans="1:2" x14ac:dyDescent="0.25">
      <c r="A13825">
        <v>1382.2</v>
      </c>
      <c r="B13825">
        <v>28.10167604976197</v>
      </c>
    </row>
    <row r="13826" spans="1:2" x14ac:dyDescent="0.25">
      <c r="A13826">
        <v>1382.3</v>
      </c>
      <c r="B13826">
        <v>28.068043306275619</v>
      </c>
    </row>
    <row r="13827" spans="1:2" x14ac:dyDescent="0.25">
      <c r="A13827">
        <v>1382.4</v>
      </c>
      <c r="B13827">
        <v>28.03441056278934</v>
      </c>
    </row>
    <row r="13828" spans="1:2" x14ac:dyDescent="0.25">
      <c r="A13828">
        <v>1382.5</v>
      </c>
      <c r="B13828">
        <v>28.00077781930306</v>
      </c>
    </row>
    <row r="13829" spans="1:2" x14ac:dyDescent="0.25">
      <c r="A13829">
        <v>1382.6</v>
      </c>
      <c r="B13829">
        <v>27.967145075816699</v>
      </c>
    </row>
    <row r="13830" spans="1:2" x14ac:dyDescent="0.25">
      <c r="A13830">
        <v>1382.7</v>
      </c>
      <c r="B13830">
        <v>27.93351233233042</v>
      </c>
    </row>
    <row r="13831" spans="1:2" x14ac:dyDescent="0.25">
      <c r="A13831">
        <v>1382.8</v>
      </c>
      <c r="B13831">
        <v>27.899879588844058</v>
      </c>
    </row>
    <row r="13832" spans="1:2" x14ac:dyDescent="0.25">
      <c r="A13832">
        <v>1382.9</v>
      </c>
      <c r="B13832">
        <v>27.866246845357779</v>
      </c>
    </row>
    <row r="13833" spans="1:2" x14ac:dyDescent="0.25">
      <c r="A13833">
        <v>1383</v>
      </c>
      <c r="B13833">
        <v>27.832614101871499</v>
      </c>
    </row>
    <row r="13834" spans="1:2" x14ac:dyDescent="0.25">
      <c r="A13834">
        <v>1383.1</v>
      </c>
      <c r="B13834">
        <v>28.1838520541592</v>
      </c>
    </row>
    <row r="13835" spans="1:2" x14ac:dyDescent="0.25">
      <c r="A13835">
        <v>1383.2</v>
      </c>
      <c r="B13835">
        <v>28.53509000644609</v>
      </c>
    </row>
    <row r="13836" spans="1:2" x14ac:dyDescent="0.25">
      <c r="A13836">
        <v>1383.3</v>
      </c>
      <c r="B13836">
        <v>28.886327958733791</v>
      </c>
    </row>
    <row r="13837" spans="1:2" x14ac:dyDescent="0.25">
      <c r="A13837">
        <v>1383.4</v>
      </c>
      <c r="B13837">
        <v>29.237565911020688</v>
      </c>
    </row>
    <row r="13838" spans="1:2" x14ac:dyDescent="0.25">
      <c r="A13838">
        <v>1383.5</v>
      </c>
      <c r="B13838">
        <v>29.588803863307579</v>
      </c>
    </row>
    <row r="13839" spans="1:2" x14ac:dyDescent="0.25">
      <c r="A13839">
        <v>1383.6</v>
      </c>
      <c r="B13839">
        <v>29.940041815595279</v>
      </c>
    </row>
    <row r="13840" spans="1:2" x14ac:dyDescent="0.25">
      <c r="A13840">
        <v>1383.7</v>
      </c>
      <c r="B13840">
        <v>30.29127976788218</v>
      </c>
    </row>
    <row r="13841" spans="1:2" x14ac:dyDescent="0.25">
      <c r="A13841">
        <v>1383.8</v>
      </c>
      <c r="B13841">
        <v>30.64251772016987</v>
      </c>
    </row>
    <row r="13842" spans="1:2" x14ac:dyDescent="0.25">
      <c r="A13842">
        <v>1383.9</v>
      </c>
      <c r="B13842">
        <v>30.993755672456771</v>
      </c>
    </row>
    <row r="13843" spans="1:2" x14ac:dyDescent="0.25">
      <c r="A13843">
        <v>1384</v>
      </c>
      <c r="B13843">
        <v>31.344993624743669</v>
      </c>
    </row>
    <row r="13844" spans="1:2" x14ac:dyDescent="0.25">
      <c r="A13844">
        <v>1384.1</v>
      </c>
      <c r="B13844">
        <v>31.66404130827506</v>
      </c>
    </row>
    <row r="13845" spans="1:2" x14ac:dyDescent="0.25">
      <c r="A13845">
        <v>1384.2</v>
      </c>
      <c r="B13845">
        <v>31.983088991805719</v>
      </c>
    </row>
    <row r="13846" spans="1:2" x14ac:dyDescent="0.25">
      <c r="A13846">
        <v>1384.3</v>
      </c>
      <c r="B13846">
        <v>32.30213667533711</v>
      </c>
    </row>
    <row r="13847" spans="1:2" x14ac:dyDescent="0.25">
      <c r="A13847">
        <v>1384.4</v>
      </c>
      <c r="B13847">
        <v>32.621184358867779</v>
      </c>
    </row>
    <row r="13848" spans="1:2" x14ac:dyDescent="0.25">
      <c r="A13848">
        <v>1384.5</v>
      </c>
      <c r="B13848">
        <v>32.940232042398442</v>
      </c>
    </row>
    <row r="13849" spans="1:2" x14ac:dyDescent="0.25">
      <c r="A13849">
        <v>1384.6</v>
      </c>
      <c r="B13849">
        <v>33.259279725929829</v>
      </c>
    </row>
    <row r="13850" spans="1:2" x14ac:dyDescent="0.25">
      <c r="A13850">
        <v>1384.7</v>
      </c>
      <c r="B13850">
        <v>33.578327409460499</v>
      </c>
    </row>
    <row r="13851" spans="1:2" x14ac:dyDescent="0.25">
      <c r="A13851">
        <v>1384.8</v>
      </c>
      <c r="B13851">
        <v>33.897375092991894</v>
      </c>
    </row>
    <row r="13852" spans="1:2" x14ac:dyDescent="0.25">
      <c r="A13852">
        <v>1384.9</v>
      </c>
      <c r="B13852">
        <v>34.216422776522563</v>
      </c>
    </row>
    <row r="13853" spans="1:2" x14ac:dyDescent="0.25">
      <c r="A13853">
        <v>1385</v>
      </c>
      <c r="B13853">
        <v>34.535470460053219</v>
      </c>
    </row>
    <row r="13854" spans="1:2" x14ac:dyDescent="0.25">
      <c r="A13854">
        <v>1385.1</v>
      </c>
      <c r="B13854">
        <v>34.626361561582868</v>
      </c>
    </row>
    <row r="13855" spans="1:2" x14ac:dyDescent="0.25">
      <c r="A13855">
        <v>1385.2</v>
      </c>
      <c r="B13855">
        <v>34.717252663112298</v>
      </c>
    </row>
    <row r="13856" spans="1:2" x14ac:dyDescent="0.25">
      <c r="A13856">
        <v>1385.3</v>
      </c>
      <c r="B13856">
        <v>34.808143764641947</v>
      </c>
    </row>
    <row r="13857" spans="1:2" x14ac:dyDescent="0.25">
      <c r="A13857">
        <v>1385.4</v>
      </c>
      <c r="B13857">
        <v>34.899034866171391</v>
      </c>
    </row>
    <row r="13858" spans="1:2" x14ac:dyDescent="0.25">
      <c r="A13858">
        <v>1385.5</v>
      </c>
      <c r="B13858">
        <v>34.989925967700827</v>
      </c>
    </row>
    <row r="13859" spans="1:2" x14ac:dyDescent="0.25">
      <c r="A13859">
        <v>1385.6</v>
      </c>
      <c r="B13859">
        <v>35.080817069230477</v>
      </c>
    </row>
    <row r="13860" spans="1:2" x14ac:dyDescent="0.25">
      <c r="A13860">
        <v>1385.7</v>
      </c>
      <c r="B13860">
        <v>35.171708170759921</v>
      </c>
    </row>
    <row r="13861" spans="1:2" x14ac:dyDescent="0.25">
      <c r="A13861">
        <v>1385.8</v>
      </c>
      <c r="B13861">
        <v>35.262599272289563</v>
      </c>
    </row>
    <row r="13862" spans="1:2" x14ac:dyDescent="0.25">
      <c r="A13862">
        <v>1385.9</v>
      </c>
      <c r="B13862">
        <v>35.353490373819007</v>
      </c>
    </row>
    <row r="13863" spans="1:2" x14ac:dyDescent="0.25">
      <c r="A13863">
        <v>1386</v>
      </c>
      <c r="B13863">
        <v>35.444381475348443</v>
      </c>
    </row>
    <row r="13864" spans="1:2" x14ac:dyDescent="0.25">
      <c r="A13864">
        <v>1386.1</v>
      </c>
      <c r="B13864">
        <v>35.557455818539033</v>
      </c>
    </row>
    <row r="13865" spans="1:2" x14ac:dyDescent="0.25">
      <c r="A13865">
        <v>1386.2</v>
      </c>
      <c r="B13865">
        <v>35.670530161729367</v>
      </c>
    </row>
    <row r="13866" spans="1:2" x14ac:dyDescent="0.25">
      <c r="A13866">
        <v>1386.3</v>
      </c>
      <c r="B13866">
        <v>35.783604504919957</v>
      </c>
    </row>
    <row r="13867" spans="1:2" x14ac:dyDescent="0.25">
      <c r="A13867">
        <v>1386.4</v>
      </c>
      <c r="B13867">
        <v>35.896678848110291</v>
      </c>
    </row>
    <row r="13868" spans="1:2" x14ac:dyDescent="0.25">
      <c r="A13868">
        <v>1386.5</v>
      </c>
      <c r="B13868">
        <v>36.009753191300632</v>
      </c>
    </row>
    <row r="13869" spans="1:2" x14ac:dyDescent="0.25">
      <c r="A13869">
        <v>1386.6</v>
      </c>
      <c r="B13869">
        <v>36.122827534491208</v>
      </c>
    </row>
    <row r="13870" spans="1:2" x14ac:dyDescent="0.25">
      <c r="A13870">
        <v>1386.7</v>
      </c>
      <c r="B13870">
        <v>36.235901877681549</v>
      </c>
    </row>
    <row r="13871" spans="1:2" x14ac:dyDescent="0.25">
      <c r="A13871">
        <v>1386.8</v>
      </c>
      <c r="B13871">
        <v>36.348976220872139</v>
      </c>
    </row>
    <row r="13872" spans="1:2" x14ac:dyDescent="0.25">
      <c r="A13872">
        <v>1386.9</v>
      </c>
      <c r="B13872">
        <v>36.462050564062473</v>
      </c>
    </row>
    <row r="13873" spans="1:2" x14ac:dyDescent="0.25">
      <c r="A13873">
        <v>1387</v>
      </c>
      <c r="B13873">
        <v>36.575124907252807</v>
      </c>
    </row>
    <row r="13874" spans="1:2" x14ac:dyDescent="0.25">
      <c r="A13874">
        <v>1387.1</v>
      </c>
      <c r="B13874">
        <v>36.728043633287328</v>
      </c>
    </row>
    <row r="13875" spans="1:2" x14ac:dyDescent="0.25">
      <c r="A13875">
        <v>1387.2</v>
      </c>
      <c r="B13875">
        <v>36.880962359321508</v>
      </c>
    </row>
    <row r="13876" spans="1:2" x14ac:dyDescent="0.25">
      <c r="A13876">
        <v>1387.3</v>
      </c>
      <c r="B13876">
        <v>37.033881085356029</v>
      </c>
    </row>
    <row r="13877" spans="1:2" x14ac:dyDescent="0.25">
      <c r="A13877">
        <v>1387.4</v>
      </c>
      <c r="B13877">
        <v>37.186799811390209</v>
      </c>
    </row>
    <row r="13878" spans="1:2" x14ac:dyDescent="0.25">
      <c r="A13878">
        <v>1387.5</v>
      </c>
      <c r="B13878">
        <v>37.339718537424382</v>
      </c>
    </row>
    <row r="13879" spans="1:2" x14ac:dyDescent="0.25">
      <c r="A13879">
        <v>1387.6</v>
      </c>
      <c r="B13879">
        <v>37.492637263458903</v>
      </c>
    </row>
    <row r="13880" spans="1:2" x14ac:dyDescent="0.25">
      <c r="A13880">
        <v>1387.7</v>
      </c>
      <c r="B13880">
        <v>37.645555989493083</v>
      </c>
    </row>
    <row r="13881" spans="1:2" x14ac:dyDescent="0.25">
      <c r="A13881">
        <v>1387.8</v>
      </c>
      <c r="B13881">
        <v>37.798474715527597</v>
      </c>
    </row>
    <row r="13882" spans="1:2" x14ac:dyDescent="0.25">
      <c r="A13882">
        <v>1387.9</v>
      </c>
      <c r="B13882">
        <v>37.951393441561777</v>
      </c>
    </row>
    <row r="13883" spans="1:2" x14ac:dyDescent="0.25">
      <c r="A13883">
        <v>1388</v>
      </c>
      <c r="B13883">
        <v>38.104312167595957</v>
      </c>
    </row>
    <row r="13884" spans="1:2" x14ac:dyDescent="0.25">
      <c r="A13884">
        <v>1388.1</v>
      </c>
      <c r="B13884">
        <v>38.439738430634669</v>
      </c>
    </row>
    <row r="13885" spans="1:2" x14ac:dyDescent="0.25">
      <c r="A13885">
        <v>1388.2</v>
      </c>
      <c r="B13885">
        <v>38.775164693672622</v>
      </c>
    </row>
    <row r="13886" spans="1:2" x14ac:dyDescent="0.25">
      <c r="A13886">
        <v>1388.3</v>
      </c>
      <c r="B13886">
        <v>39.110590956711327</v>
      </c>
    </row>
    <row r="13887" spans="1:2" x14ac:dyDescent="0.25">
      <c r="A13887">
        <v>1388.4</v>
      </c>
      <c r="B13887">
        <v>39.446017219749287</v>
      </c>
    </row>
    <row r="13888" spans="1:2" x14ac:dyDescent="0.25">
      <c r="A13888">
        <v>1388.5</v>
      </c>
      <c r="B13888">
        <v>39.781443482787239</v>
      </c>
    </row>
    <row r="13889" spans="1:2" x14ac:dyDescent="0.25">
      <c r="A13889">
        <v>1388.6</v>
      </c>
      <c r="B13889">
        <v>40.116869745825952</v>
      </c>
    </row>
    <row r="13890" spans="1:2" x14ac:dyDescent="0.25">
      <c r="A13890">
        <v>1388.7</v>
      </c>
      <c r="B13890">
        <v>40.452296008863897</v>
      </c>
    </row>
    <row r="13891" spans="1:2" x14ac:dyDescent="0.25">
      <c r="A13891">
        <v>1388.8</v>
      </c>
      <c r="B13891">
        <v>40.787722271902609</v>
      </c>
    </row>
    <row r="13892" spans="1:2" x14ac:dyDescent="0.25">
      <c r="A13892">
        <v>1388.9</v>
      </c>
      <c r="B13892">
        <v>41.123148534940562</v>
      </c>
    </row>
    <row r="13893" spans="1:2" x14ac:dyDescent="0.25">
      <c r="A13893">
        <v>1389</v>
      </c>
      <c r="B13893">
        <v>41.458574797978507</v>
      </c>
    </row>
    <row r="13894" spans="1:2" x14ac:dyDescent="0.25">
      <c r="A13894">
        <v>1389.1</v>
      </c>
      <c r="B13894">
        <v>41.849569399694488</v>
      </c>
    </row>
    <row r="13895" spans="1:2" x14ac:dyDescent="0.25">
      <c r="A13895">
        <v>1389.2</v>
      </c>
      <c r="B13895">
        <v>42.240564001409581</v>
      </c>
    </row>
    <row r="13896" spans="1:2" x14ac:dyDescent="0.25">
      <c r="A13896">
        <v>1389.3</v>
      </c>
      <c r="B13896">
        <v>42.631558603125548</v>
      </c>
    </row>
    <row r="13897" spans="1:2" x14ac:dyDescent="0.25">
      <c r="A13897">
        <v>1389.4</v>
      </c>
      <c r="B13897">
        <v>43.022553204840641</v>
      </c>
    </row>
    <row r="13898" spans="1:2" x14ac:dyDescent="0.25">
      <c r="A13898">
        <v>1389.5</v>
      </c>
      <c r="B13898">
        <v>43.413547806555727</v>
      </c>
    </row>
    <row r="13899" spans="1:2" x14ac:dyDescent="0.25">
      <c r="A13899">
        <v>1389.6</v>
      </c>
      <c r="B13899">
        <v>43.804542408271708</v>
      </c>
    </row>
    <row r="13900" spans="1:2" x14ac:dyDescent="0.25">
      <c r="A13900">
        <v>1389.7</v>
      </c>
      <c r="B13900">
        <v>44.195537009986793</v>
      </c>
    </row>
    <row r="13901" spans="1:2" x14ac:dyDescent="0.25">
      <c r="A13901">
        <v>1389.8</v>
      </c>
      <c r="B13901">
        <v>44.586531611702767</v>
      </c>
    </row>
    <row r="13902" spans="1:2" x14ac:dyDescent="0.25">
      <c r="A13902">
        <v>1389.9</v>
      </c>
      <c r="B13902">
        <v>44.97752621341786</v>
      </c>
    </row>
    <row r="13903" spans="1:2" x14ac:dyDescent="0.25">
      <c r="A13903">
        <v>1390</v>
      </c>
      <c r="B13903">
        <v>45.368520815132953</v>
      </c>
    </row>
    <row r="13904" spans="1:2" x14ac:dyDescent="0.25">
      <c r="A13904">
        <v>1390.1</v>
      </c>
      <c r="B13904">
        <v>45.603274416057481</v>
      </c>
    </row>
    <row r="13905" spans="1:2" x14ac:dyDescent="0.25">
      <c r="A13905">
        <v>1390.2</v>
      </c>
      <c r="B13905">
        <v>45.838028016981482</v>
      </c>
    </row>
    <row r="13906" spans="1:2" x14ac:dyDescent="0.25">
      <c r="A13906">
        <v>1390.3</v>
      </c>
      <c r="B13906">
        <v>46.07278161790601</v>
      </c>
    </row>
    <row r="13907" spans="1:2" x14ac:dyDescent="0.25">
      <c r="A13907">
        <v>1390.4</v>
      </c>
      <c r="B13907">
        <v>46.307535218829997</v>
      </c>
    </row>
    <row r="13908" spans="1:2" x14ac:dyDescent="0.25">
      <c r="A13908">
        <v>1390.5</v>
      </c>
      <c r="B13908">
        <v>46.542288819754013</v>
      </c>
    </row>
    <row r="13909" spans="1:2" x14ac:dyDescent="0.25">
      <c r="A13909">
        <v>1390.6</v>
      </c>
      <c r="B13909">
        <v>46.777042420678541</v>
      </c>
    </row>
    <row r="13910" spans="1:2" x14ac:dyDescent="0.25">
      <c r="A13910">
        <v>1390.7</v>
      </c>
      <c r="B13910">
        <v>47.011796021602542</v>
      </c>
    </row>
    <row r="13911" spans="1:2" x14ac:dyDescent="0.25">
      <c r="A13911">
        <v>1390.8</v>
      </c>
      <c r="B13911">
        <v>47.24654962252707</v>
      </c>
    </row>
    <row r="13912" spans="1:2" x14ac:dyDescent="0.25">
      <c r="A13912">
        <v>1390.9</v>
      </c>
      <c r="B13912">
        <v>47.481303223451057</v>
      </c>
    </row>
    <row r="13913" spans="1:2" x14ac:dyDescent="0.25">
      <c r="A13913">
        <v>1391</v>
      </c>
      <c r="B13913">
        <v>47.716056824375073</v>
      </c>
    </row>
    <row r="13914" spans="1:2" x14ac:dyDescent="0.25">
      <c r="A13914">
        <v>1391.1</v>
      </c>
      <c r="B13914">
        <v>48.211178106550207</v>
      </c>
    </row>
    <row r="13915" spans="1:2" x14ac:dyDescent="0.25">
      <c r="A13915">
        <v>1391.2</v>
      </c>
      <c r="B13915">
        <v>48.706299388724219</v>
      </c>
    </row>
    <row r="13916" spans="1:2" x14ac:dyDescent="0.25">
      <c r="A13916">
        <v>1391.3</v>
      </c>
      <c r="B13916">
        <v>49.20142067089936</v>
      </c>
    </row>
    <row r="13917" spans="1:2" x14ac:dyDescent="0.25">
      <c r="A13917">
        <v>1391.4</v>
      </c>
      <c r="B13917">
        <v>49.696541953073378</v>
      </c>
    </row>
    <row r="13918" spans="1:2" x14ac:dyDescent="0.25">
      <c r="A13918">
        <v>1391.5</v>
      </c>
      <c r="B13918">
        <v>50.19166323524739</v>
      </c>
    </row>
    <row r="13919" spans="1:2" x14ac:dyDescent="0.25">
      <c r="A13919">
        <v>1391.6</v>
      </c>
      <c r="B13919">
        <v>50.686784517422531</v>
      </c>
    </row>
    <row r="13920" spans="1:2" x14ac:dyDescent="0.25">
      <c r="A13920">
        <v>1391.7</v>
      </c>
      <c r="B13920">
        <v>51.181905799596542</v>
      </c>
    </row>
    <row r="13921" spans="1:2" x14ac:dyDescent="0.25">
      <c r="A13921">
        <v>1391.8</v>
      </c>
      <c r="B13921">
        <v>51.677027081771683</v>
      </c>
    </row>
    <row r="13922" spans="1:2" x14ac:dyDescent="0.25">
      <c r="A13922">
        <v>1391.9</v>
      </c>
      <c r="B13922">
        <v>52.172148363945702</v>
      </c>
    </row>
    <row r="13923" spans="1:2" x14ac:dyDescent="0.25">
      <c r="A13923">
        <v>1392</v>
      </c>
      <c r="B13923">
        <v>52.667269646119713</v>
      </c>
    </row>
    <row r="13924" spans="1:2" x14ac:dyDescent="0.25">
      <c r="A13924">
        <v>1392.1</v>
      </c>
      <c r="B13924">
        <v>52.688757451190106</v>
      </c>
    </row>
    <row r="13925" spans="1:2" x14ac:dyDescent="0.25">
      <c r="A13925">
        <v>1392.2</v>
      </c>
      <c r="B13925">
        <v>52.710245256260471</v>
      </c>
    </row>
    <row r="13926" spans="1:2" x14ac:dyDescent="0.25">
      <c r="A13926">
        <v>1392.3</v>
      </c>
      <c r="B13926">
        <v>52.731733061330871</v>
      </c>
    </row>
    <row r="13927" spans="1:2" x14ac:dyDescent="0.25">
      <c r="A13927">
        <v>1392.4</v>
      </c>
      <c r="B13927">
        <v>52.753220866401222</v>
      </c>
    </row>
    <row r="13928" spans="1:2" x14ac:dyDescent="0.25">
      <c r="A13928">
        <v>1392.5</v>
      </c>
      <c r="B13928">
        <v>52.774708671471572</v>
      </c>
    </row>
    <row r="13929" spans="1:2" x14ac:dyDescent="0.25">
      <c r="A13929">
        <v>1392.6</v>
      </c>
      <c r="B13929">
        <v>52.796196476541979</v>
      </c>
    </row>
    <row r="13930" spans="1:2" x14ac:dyDescent="0.25">
      <c r="A13930">
        <v>1392.7</v>
      </c>
      <c r="B13930">
        <v>52.81768428161233</v>
      </c>
    </row>
    <row r="13931" spans="1:2" x14ac:dyDescent="0.25">
      <c r="A13931">
        <v>1392.8</v>
      </c>
      <c r="B13931">
        <v>52.83917208668273</v>
      </c>
    </row>
    <row r="13932" spans="1:2" x14ac:dyDescent="0.25">
      <c r="A13932">
        <v>1392.9</v>
      </c>
      <c r="B13932">
        <v>52.860659891753087</v>
      </c>
    </row>
    <row r="13933" spans="1:2" x14ac:dyDescent="0.25">
      <c r="A13933">
        <v>1393</v>
      </c>
      <c r="B13933">
        <v>52.882147696823438</v>
      </c>
    </row>
    <row r="13934" spans="1:2" x14ac:dyDescent="0.25">
      <c r="A13934">
        <v>1393.1</v>
      </c>
      <c r="B13934">
        <v>52.951899813978493</v>
      </c>
    </row>
    <row r="13935" spans="1:2" x14ac:dyDescent="0.25">
      <c r="A13935">
        <v>1393.2</v>
      </c>
      <c r="B13935">
        <v>53.021651931133391</v>
      </c>
    </row>
    <row r="13936" spans="1:2" x14ac:dyDescent="0.25">
      <c r="A13936">
        <v>1393.3</v>
      </c>
      <c r="B13936">
        <v>53.091404048288453</v>
      </c>
    </row>
    <row r="13937" spans="1:2" x14ac:dyDescent="0.25">
      <c r="A13937">
        <v>1393.4</v>
      </c>
      <c r="B13937">
        <v>53.161156165443352</v>
      </c>
    </row>
    <row r="13938" spans="1:2" x14ac:dyDescent="0.25">
      <c r="A13938">
        <v>1393.5</v>
      </c>
      <c r="B13938">
        <v>53.23090828259825</v>
      </c>
    </row>
    <row r="13939" spans="1:2" x14ac:dyDescent="0.25">
      <c r="A13939">
        <v>1393.6</v>
      </c>
      <c r="B13939">
        <v>53.300660399753298</v>
      </c>
    </row>
    <row r="13940" spans="1:2" x14ac:dyDescent="0.25">
      <c r="A13940">
        <v>1393.7</v>
      </c>
      <c r="B13940">
        <v>53.370412516908203</v>
      </c>
    </row>
    <row r="13941" spans="1:2" x14ac:dyDescent="0.25">
      <c r="A13941">
        <v>1393.8</v>
      </c>
      <c r="B13941">
        <v>53.440164634063258</v>
      </c>
    </row>
    <row r="13942" spans="1:2" x14ac:dyDescent="0.25">
      <c r="A13942">
        <v>1393.9</v>
      </c>
      <c r="B13942">
        <v>53.509916751218157</v>
      </c>
    </row>
    <row r="13943" spans="1:2" x14ac:dyDescent="0.25">
      <c r="A13943">
        <v>1394</v>
      </c>
      <c r="B13943">
        <v>53.579668868373062</v>
      </c>
    </row>
    <row r="13944" spans="1:2" x14ac:dyDescent="0.25">
      <c r="A13944">
        <v>1394.1</v>
      </c>
      <c r="B13944">
        <v>53.676675534191212</v>
      </c>
    </row>
    <row r="13945" spans="1:2" x14ac:dyDescent="0.25">
      <c r="A13945">
        <v>1394.2</v>
      </c>
      <c r="B13945">
        <v>53.773682200009141</v>
      </c>
    </row>
    <row r="13946" spans="1:2" x14ac:dyDescent="0.25">
      <c r="A13946">
        <v>1394.3</v>
      </c>
      <c r="B13946">
        <v>53.870688865827297</v>
      </c>
    </row>
    <row r="13947" spans="1:2" x14ac:dyDescent="0.25">
      <c r="A13947">
        <v>1394.4</v>
      </c>
      <c r="B13947">
        <v>53.967695531645226</v>
      </c>
    </row>
    <row r="13948" spans="1:2" x14ac:dyDescent="0.25">
      <c r="A13948">
        <v>1394.5</v>
      </c>
      <c r="B13948">
        <v>54.064702197463163</v>
      </c>
    </row>
    <row r="13949" spans="1:2" x14ac:dyDescent="0.25">
      <c r="A13949">
        <v>1394.6</v>
      </c>
      <c r="B13949">
        <v>54.161708863281319</v>
      </c>
    </row>
    <row r="13950" spans="1:2" x14ac:dyDescent="0.25">
      <c r="A13950">
        <v>1394.7</v>
      </c>
      <c r="B13950">
        <v>54.258715529099248</v>
      </c>
    </row>
    <row r="13951" spans="1:2" x14ac:dyDescent="0.25">
      <c r="A13951">
        <v>1394.8</v>
      </c>
      <c r="B13951">
        <v>54.355722194917398</v>
      </c>
    </row>
    <row r="13952" spans="1:2" x14ac:dyDescent="0.25">
      <c r="A13952">
        <v>1394.9</v>
      </c>
      <c r="B13952">
        <v>54.452728860735327</v>
      </c>
    </row>
    <row r="13953" spans="1:2" x14ac:dyDescent="0.25">
      <c r="A13953">
        <v>1395</v>
      </c>
      <c r="B13953">
        <v>54.54973552655327</v>
      </c>
    </row>
    <row r="13954" spans="1:2" x14ac:dyDescent="0.25">
      <c r="A13954">
        <v>1395.1</v>
      </c>
      <c r="B13954">
        <v>54.504663346053022</v>
      </c>
    </row>
    <row r="13955" spans="1:2" x14ac:dyDescent="0.25">
      <c r="A13955">
        <v>1395.2</v>
      </c>
      <c r="B13955">
        <v>54.459591165552879</v>
      </c>
    </row>
    <row r="13956" spans="1:2" x14ac:dyDescent="0.25">
      <c r="A13956">
        <v>1395.3</v>
      </c>
      <c r="B13956">
        <v>54.414518985052631</v>
      </c>
    </row>
    <row r="13957" spans="1:2" x14ac:dyDescent="0.25">
      <c r="A13957">
        <v>1395.4</v>
      </c>
      <c r="B13957">
        <v>54.369446804552481</v>
      </c>
    </row>
    <row r="13958" spans="1:2" x14ac:dyDescent="0.25">
      <c r="A13958">
        <v>1395.5</v>
      </c>
      <c r="B13958">
        <v>54.324374624052339</v>
      </c>
    </row>
    <row r="13959" spans="1:2" x14ac:dyDescent="0.25">
      <c r="A13959">
        <v>1395.6</v>
      </c>
      <c r="B13959">
        <v>54.279302443552091</v>
      </c>
    </row>
    <row r="13960" spans="1:2" x14ac:dyDescent="0.25">
      <c r="A13960">
        <v>1395.7</v>
      </c>
      <c r="B13960">
        <v>54.234230263051941</v>
      </c>
    </row>
    <row r="13961" spans="1:2" x14ac:dyDescent="0.25">
      <c r="A13961">
        <v>1395.8</v>
      </c>
      <c r="B13961">
        <v>54.189158082551693</v>
      </c>
    </row>
    <row r="13962" spans="1:2" x14ac:dyDescent="0.25">
      <c r="A13962">
        <v>1395.9</v>
      </c>
      <c r="B13962">
        <v>54.14408590205155</v>
      </c>
    </row>
    <row r="13963" spans="1:2" x14ac:dyDescent="0.25">
      <c r="A13963">
        <v>1396</v>
      </c>
      <c r="B13963">
        <v>54.099013721551401</v>
      </c>
    </row>
    <row r="13964" spans="1:2" x14ac:dyDescent="0.25">
      <c r="A13964">
        <v>1396.1</v>
      </c>
      <c r="B13964">
        <v>54.054887912597728</v>
      </c>
    </row>
    <row r="13965" spans="1:2" x14ac:dyDescent="0.25">
      <c r="A13965">
        <v>1396.2</v>
      </c>
      <c r="B13965">
        <v>54.010762103644161</v>
      </c>
    </row>
    <row r="13966" spans="1:2" x14ac:dyDescent="0.25">
      <c r="A13966">
        <v>1396.3</v>
      </c>
      <c r="B13966">
        <v>53.966636294690488</v>
      </c>
    </row>
    <row r="13967" spans="1:2" x14ac:dyDescent="0.25">
      <c r="A13967">
        <v>1396.4</v>
      </c>
      <c r="B13967">
        <v>53.922510485736922</v>
      </c>
    </row>
    <row r="13968" spans="1:2" x14ac:dyDescent="0.25">
      <c r="A13968">
        <v>1396.5</v>
      </c>
      <c r="B13968">
        <v>53.878384676783348</v>
      </c>
    </row>
    <row r="13969" spans="1:2" x14ac:dyDescent="0.25">
      <c r="A13969">
        <v>1396.6</v>
      </c>
      <c r="B13969">
        <v>53.834258867829668</v>
      </c>
    </row>
    <row r="13970" spans="1:2" x14ac:dyDescent="0.25">
      <c r="A13970">
        <v>1396.7</v>
      </c>
      <c r="B13970">
        <v>53.790133058876108</v>
      </c>
    </row>
    <row r="13971" spans="1:2" x14ac:dyDescent="0.25">
      <c r="A13971">
        <v>1396.8</v>
      </c>
      <c r="B13971">
        <v>53.746007249922442</v>
      </c>
    </row>
    <row r="13972" spans="1:2" x14ac:dyDescent="0.25">
      <c r="A13972">
        <v>1396.9</v>
      </c>
      <c r="B13972">
        <v>53.701881440968869</v>
      </c>
    </row>
    <row r="13973" spans="1:2" x14ac:dyDescent="0.25">
      <c r="A13973">
        <v>1397</v>
      </c>
      <c r="B13973">
        <v>53.657755632015302</v>
      </c>
    </row>
    <row r="13974" spans="1:2" x14ac:dyDescent="0.25">
      <c r="A13974">
        <v>1397.1</v>
      </c>
      <c r="B13974">
        <v>53.584213353160557</v>
      </c>
    </row>
    <row r="13975" spans="1:2" x14ac:dyDescent="0.25">
      <c r="A13975">
        <v>1397.2</v>
      </c>
      <c r="B13975">
        <v>53.510671074305982</v>
      </c>
    </row>
    <row r="13976" spans="1:2" x14ac:dyDescent="0.25">
      <c r="A13976">
        <v>1397.3</v>
      </c>
      <c r="B13976">
        <v>53.437128795451237</v>
      </c>
    </row>
    <row r="13977" spans="1:2" x14ac:dyDescent="0.25">
      <c r="A13977">
        <v>1397.4</v>
      </c>
      <c r="B13977">
        <v>53.363586516596683</v>
      </c>
    </row>
    <row r="13978" spans="1:2" x14ac:dyDescent="0.25">
      <c r="A13978">
        <v>1397.5</v>
      </c>
      <c r="B13978">
        <v>53.290044237742102</v>
      </c>
    </row>
    <row r="13979" spans="1:2" x14ac:dyDescent="0.25">
      <c r="A13979">
        <v>1397.6</v>
      </c>
      <c r="B13979">
        <v>53.216501958887363</v>
      </c>
    </row>
    <row r="13980" spans="1:2" x14ac:dyDescent="0.25">
      <c r="A13980">
        <v>1397.7</v>
      </c>
      <c r="B13980">
        <v>53.142959680032789</v>
      </c>
    </row>
    <row r="13981" spans="1:2" x14ac:dyDescent="0.25">
      <c r="A13981">
        <v>1397.8</v>
      </c>
      <c r="B13981">
        <v>53.06941740117805</v>
      </c>
    </row>
    <row r="13982" spans="1:2" x14ac:dyDescent="0.25">
      <c r="A13982">
        <v>1397.9</v>
      </c>
      <c r="B13982">
        <v>52.995875122323483</v>
      </c>
    </row>
    <row r="13983" spans="1:2" x14ac:dyDescent="0.25">
      <c r="A13983">
        <v>1398</v>
      </c>
      <c r="B13983">
        <v>52.922332843468908</v>
      </c>
    </row>
    <row r="13984" spans="1:2" x14ac:dyDescent="0.25">
      <c r="A13984">
        <v>1398.1</v>
      </c>
      <c r="B13984">
        <v>52.79822659484708</v>
      </c>
    </row>
    <row r="13985" spans="1:2" x14ac:dyDescent="0.25">
      <c r="A13985">
        <v>1398.2</v>
      </c>
      <c r="B13985">
        <v>52.674120346225529</v>
      </c>
    </row>
    <row r="13986" spans="1:2" x14ac:dyDescent="0.25">
      <c r="A13986">
        <v>1398.3</v>
      </c>
      <c r="B13986">
        <v>52.5500140976037</v>
      </c>
    </row>
    <row r="13987" spans="1:2" x14ac:dyDescent="0.25">
      <c r="A13987">
        <v>1398.4</v>
      </c>
      <c r="B13987">
        <v>52.425907848982163</v>
      </c>
    </row>
    <row r="13988" spans="1:2" x14ac:dyDescent="0.25">
      <c r="A13988">
        <v>1398.5</v>
      </c>
      <c r="B13988">
        <v>52.301801600360598</v>
      </c>
    </row>
    <row r="13989" spans="1:2" x14ac:dyDescent="0.25">
      <c r="A13989">
        <v>1398.6</v>
      </c>
      <c r="B13989">
        <v>52.177695351738777</v>
      </c>
    </row>
    <row r="13990" spans="1:2" x14ac:dyDescent="0.25">
      <c r="A13990">
        <v>1398.7</v>
      </c>
      <c r="B13990">
        <v>52.053589103117233</v>
      </c>
    </row>
    <row r="13991" spans="1:2" x14ac:dyDescent="0.25">
      <c r="A13991">
        <v>1398.8</v>
      </c>
      <c r="B13991">
        <v>51.929482854495397</v>
      </c>
    </row>
    <row r="13992" spans="1:2" x14ac:dyDescent="0.25">
      <c r="A13992">
        <v>1398.9</v>
      </c>
      <c r="B13992">
        <v>51.805376605873853</v>
      </c>
    </row>
    <row r="13993" spans="1:2" x14ac:dyDescent="0.25">
      <c r="A13993">
        <v>1399</v>
      </c>
      <c r="B13993">
        <v>51.681270357252302</v>
      </c>
    </row>
    <row r="13994" spans="1:2" x14ac:dyDescent="0.25">
      <c r="A13994">
        <v>1399.1</v>
      </c>
      <c r="B13994">
        <v>51.655876952824279</v>
      </c>
    </row>
    <row r="13995" spans="1:2" x14ac:dyDescent="0.25">
      <c r="A13995">
        <v>1399.2</v>
      </c>
      <c r="B13995">
        <v>51.630483548396313</v>
      </c>
    </row>
    <row r="13996" spans="1:2" x14ac:dyDescent="0.25">
      <c r="A13996">
        <v>1399.3</v>
      </c>
      <c r="B13996">
        <v>51.605090143968283</v>
      </c>
    </row>
    <row r="13997" spans="1:2" x14ac:dyDescent="0.25">
      <c r="A13997">
        <v>1399.4</v>
      </c>
      <c r="B13997">
        <v>51.579696739540317</v>
      </c>
    </row>
    <row r="13998" spans="1:2" x14ac:dyDescent="0.25">
      <c r="A13998">
        <v>1399.5</v>
      </c>
      <c r="B13998">
        <v>51.554303335112351</v>
      </c>
    </row>
    <row r="13999" spans="1:2" x14ac:dyDescent="0.25">
      <c r="A13999">
        <v>1399.6</v>
      </c>
      <c r="B13999">
        <v>51.528909930684328</v>
      </c>
    </row>
    <row r="14000" spans="1:2" x14ac:dyDescent="0.25">
      <c r="A14000">
        <v>1399.7</v>
      </c>
      <c r="B14000">
        <v>51.503516526256362</v>
      </c>
    </row>
    <row r="14001" spans="1:2" x14ac:dyDescent="0.25">
      <c r="A14001">
        <v>1399.8</v>
      </c>
      <c r="B14001">
        <v>51.478123121828332</v>
      </c>
    </row>
    <row r="14002" spans="1:2" x14ac:dyDescent="0.25">
      <c r="A14002">
        <v>1399.9</v>
      </c>
      <c r="B14002">
        <v>51.452729717400373</v>
      </c>
    </row>
    <row r="14003" spans="1:2" x14ac:dyDescent="0.25">
      <c r="A14003">
        <v>1400</v>
      </c>
      <c r="B14003">
        <v>51.4273363129724</v>
      </c>
    </row>
    <row r="14004" spans="1:2" x14ac:dyDescent="0.25">
      <c r="A14004">
        <v>1400.1</v>
      </c>
      <c r="B14004">
        <v>51.241294796605153</v>
      </c>
    </row>
    <row r="14005" spans="1:2" x14ac:dyDescent="0.25">
      <c r="A14005">
        <v>1400.2</v>
      </c>
      <c r="B14005">
        <v>51.055253280238318</v>
      </c>
    </row>
    <row r="14006" spans="1:2" x14ac:dyDescent="0.25">
      <c r="A14006">
        <v>1400.3</v>
      </c>
      <c r="B14006">
        <v>50.869211763871057</v>
      </c>
    </row>
    <row r="14007" spans="1:2" x14ac:dyDescent="0.25">
      <c r="A14007">
        <v>1400.4</v>
      </c>
      <c r="B14007">
        <v>50.683170247504243</v>
      </c>
    </row>
    <row r="14008" spans="1:2" x14ac:dyDescent="0.25">
      <c r="A14008">
        <v>1400.5</v>
      </c>
      <c r="B14008">
        <v>50.497128731137408</v>
      </c>
    </row>
    <row r="14009" spans="1:2" x14ac:dyDescent="0.25">
      <c r="A14009">
        <v>1400.6</v>
      </c>
      <c r="B14009">
        <v>50.311087214770147</v>
      </c>
    </row>
    <row r="14010" spans="1:2" x14ac:dyDescent="0.25">
      <c r="A14010">
        <v>1400.7</v>
      </c>
      <c r="B14010">
        <v>50.125045698403319</v>
      </c>
    </row>
    <row r="14011" spans="1:2" x14ac:dyDescent="0.25">
      <c r="A14011">
        <v>1400.8</v>
      </c>
      <c r="B14011">
        <v>49.939004182036072</v>
      </c>
    </row>
    <row r="14012" spans="1:2" x14ac:dyDescent="0.25">
      <c r="A14012">
        <v>1400.9</v>
      </c>
      <c r="B14012">
        <v>49.752962665669237</v>
      </c>
    </row>
    <row r="14013" spans="1:2" x14ac:dyDescent="0.25">
      <c r="A14013">
        <v>1401</v>
      </c>
      <c r="B14013">
        <v>49.566921149302409</v>
      </c>
    </row>
    <row r="14014" spans="1:2" x14ac:dyDescent="0.25">
      <c r="A14014">
        <v>1401.1</v>
      </c>
      <c r="B14014">
        <v>49.396484450732757</v>
      </c>
    </row>
    <row r="14015" spans="1:2" x14ac:dyDescent="0.25">
      <c r="A14015">
        <v>1401.2</v>
      </c>
      <c r="B14015">
        <v>49.226047752163488</v>
      </c>
    </row>
    <row r="14016" spans="1:2" x14ac:dyDescent="0.25">
      <c r="A14016">
        <v>1401.3</v>
      </c>
      <c r="B14016">
        <v>49.055611053593843</v>
      </c>
    </row>
    <row r="14017" spans="1:2" x14ac:dyDescent="0.25">
      <c r="A14017">
        <v>1401.4</v>
      </c>
      <c r="B14017">
        <v>48.885174355024567</v>
      </c>
    </row>
    <row r="14018" spans="1:2" x14ac:dyDescent="0.25">
      <c r="A14018">
        <v>1401.5</v>
      </c>
      <c r="B14018">
        <v>48.714737656455313</v>
      </c>
    </row>
    <row r="14019" spans="1:2" x14ac:dyDescent="0.25">
      <c r="A14019">
        <v>1401.6</v>
      </c>
      <c r="B14019">
        <v>48.544300957885653</v>
      </c>
    </row>
    <row r="14020" spans="1:2" x14ac:dyDescent="0.25">
      <c r="A14020">
        <v>1401.7</v>
      </c>
      <c r="B14020">
        <v>48.373864259316392</v>
      </c>
    </row>
    <row r="14021" spans="1:2" x14ac:dyDescent="0.25">
      <c r="A14021">
        <v>1401.8</v>
      </c>
      <c r="B14021">
        <v>48.203427560746739</v>
      </c>
    </row>
    <row r="14022" spans="1:2" x14ac:dyDescent="0.25">
      <c r="A14022">
        <v>1401.9</v>
      </c>
      <c r="B14022">
        <v>48.032990862177471</v>
      </c>
    </row>
    <row r="14023" spans="1:2" x14ac:dyDescent="0.25">
      <c r="A14023">
        <v>1402</v>
      </c>
      <c r="B14023">
        <v>47.862554163608209</v>
      </c>
    </row>
    <row r="14024" spans="1:2" x14ac:dyDescent="0.25">
      <c r="A14024">
        <v>1402.1</v>
      </c>
      <c r="B14024">
        <v>47.647890625553927</v>
      </c>
    </row>
    <row r="14025" spans="1:2" x14ac:dyDescent="0.25">
      <c r="A14025">
        <v>1402.2</v>
      </c>
      <c r="B14025">
        <v>47.433227087500129</v>
      </c>
    </row>
    <row r="14026" spans="1:2" x14ac:dyDescent="0.25">
      <c r="A14026">
        <v>1402.3</v>
      </c>
      <c r="B14026">
        <v>47.218563549445847</v>
      </c>
    </row>
    <row r="14027" spans="1:2" x14ac:dyDescent="0.25">
      <c r="A14027">
        <v>1402.4</v>
      </c>
      <c r="B14027">
        <v>47.003900011392062</v>
      </c>
    </row>
    <row r="14028" spans="1:2" x14ac:dyDescent="0.25">
      <c r="A14028">
        <v>1402.5</v>
      </c>
      <c r="B14028">
        <v>46.789236473338264</v>
      </c>
    </row>
    <row r="14029" spans="1:2" x14ac:dyDescent="0.25">
      <c r="A14029">
        <v>1402.6</v>
      </c>
      <c r="B14029">
        <v>46.574572935283967</v>
      </c>
    </row>
    <row r="14030" spans="1:2" x14ac:dyDescent="0.25">
      <c r="A14030">
        <v>1402.7</v>
      </c>
      <c r="B14030">
        <v>46.359909397230183</v>
      </c>
    </row>
    <row r="14031" spans="1:2" x14ac:dyDescent="0.25">
      <c r="A14031">
        <v>1402.8</v>
      </c>
      <c r="B14031">
        <v>46.145245859175887</v>
      </c>
    </row>
    <row r="14032" spans="1:2" x14ac:dyDescent="0.25">
      <c r="A14032">
        <v>1402.9</v>
      </c>
      <c r="B14032">
        <v>45.930582321122102</v>
      </c>
    </row>
    <row r="14033" spans="1:2" x14ac:dyDescent="0.25">
      <c r="A14033">
        <v>1403</v>
      </c>
      <c r="B14033">
        <v>45.715918783068297</v>
      </c>
    </row>
    <row r="14034" spans="1:2" x14ac:dyDescent="0.25">
      <c r="A14034">
        <v>1403.1</v>
      </c>
      <c r="B14034">
        <v>45.416833251041602</v>
      </c>
    </row>
    <row r="14035" spans="1:2" x14ac:dyDescent="0.25">
      <c r="A14035">
        <v>1403.2</v>
      </c>
      <c r="B14035">
        <v>45.117747719015568</v>
      </c>
    </row>
    <row r="14036" spans="1:2" x14ac:dyDescent="0.25">
      <c r="A14036">
        <v>1403.3</v>
      </c>
      <c r="B14036">
        <v>44.81866218698886</v>
      </c>
    </row>
    <row r="14037" spans="1:2" x14ac:dyDescent="0.25">
      <c r="A14037">
        <v>1403.4</v>
      </c>
      <c r="B14037">
        <v>44.519576654962833</v>
      </c>
    </row>
    <row r="14038" spans="1:2" x14ac:dyDescent="0.25">
      <c r="A14038">
        <v>1403.5</v>
      </c>
      <c r="B14038">
        <v>44.220491122936799</v>
      </c>
    </row>
    <row r="14039" spans="1:2" x14ac:dyDescent="0.25">
      <c r="A14039">
        <v>1403.6</v>
      </c>
      <c r="B14039">
        <v>43.921405590910091</v>
      </c>
    </row>
    <row r="14040" spans="1:2" x14ac:dyDescent="0.25">
      <c r="A14040">
        <v>1403.7</v>
      </c>
      <c r="B14040">
        <v>43.622320058884057</v>
      </c>
    </row>
    <row r="14041" spans="1:2" x14ac:dyDescent="0.25">
      <c r="A14041">
        <v>1403.8</v>
      </c>
      <c r="B14041">
        <v>43.323234526857362</v>
      </c>
    </row>
    <row r="14042" spans="1:2" x14ac:dyDescent="0.25">
      <c r="A14042">
        <v>1403.9</v>
      </c>
      <c r="B14042">
        <v>43.024148994831322</v>
      </c>
    </row>
    <row r="14043" spans="1:2" x14ac:dyDescent="0.25">
      <c r="A14043">
        <v>1404</v>
      </c>
      <c r="B14043">
        <v>42.725063462805288</v>
      </c>
    </row>
    <row r="14044" spans="1:2" x14ac:dyDescent="0.25">
      <c r="A14044">
        <v>1404.1</v>
      </c>
      <c r="B14044">
        <v>42.230960930722468</v>
      </c>
    </row>
    <row r="14045" spans="1:2" x14ac:dyDescent="0.25">
      <c r="A14045">
        <v>1404.2</v>
      </c>
      <c r="B14045">
        <v>41.736858398640777</v>
      </c>
    </row>
    <row r="14046" spans="1:2" x14ac:dyDescent="0.25">
      <c r="A14046">
        <v>1404.3</v>
      </c>
      <c r="B14046">
        <v>41.242755866557957</v>
      </c>
    </row>
    <row r="14047" spans="1:2" x14ac:dyDescent="0.25">
      <c r="A14047">
        <v>1404.4</v>
      </c>
      <c r="B14047">
        <v>40.748653334476273</v>
      </c>
    </row>
    <row r="14048" spans="1:2" x14ac:dyDescent="0.25">
      <c r="A14048">
        <v>1404.5</v>
      </c>
      <c r="B14048">
        <v>40.254550802394583</v>
      </c>
    </row>
    <row r="14049" spans="1:2" x14ac:dyDescent="0.25">
      <c r="A14049">
        <v>1404.6</v>
      </c>
      <c r="B14049">
        <v>39.760448270311763</v>
      </c>
    </row>
    <row r="14050" spans="1:2" x14ac:dyDescent="0.25">
      <c r="A14050">
        <v>1404.7</v>
      </c>
      <c r="B14050">
        <v>39.266345738230072</v>
      </c>
    </row>
    <row r="14051" spans="1:2" x14ac:dyDescent="0.25">
      <c r="A14051">
        <v>1404.8</v>
      </c>
      <c r="B14051">
        <v>38.772243206147252</v>
      </c>
    </row>
    <row r="14052" spans="1:2" x14ac:dyDescent="0.25">
      <c r="A14052">
        <v>1404.9</v>
      </c>
      <c r="B14052">
        <v>38.278140674065547</v>
      </c>
    </row>
    <row r="14053" spans="1:2" x14ac:dyDescent="0.25">
      <c r="A14053">
        <v>1405</v>
      </c>
      <c r="B14053">
        <v>37.784038141983856</v>
      </c>
    </row>
    <row r="14054" spans="1:2" x14ac:dyDescent="0.25">
      <c r="A14054">
        <v>1405.1</v>
      </c>
      <c r="B14054">
        <v>37.225726449263163</v>
      </c>
    </row>
    <row r="14055" spans="1:2" x14ac:dyDescent="0.25">
      <c r="A14055">
        <v>1405.2</v>
      </c>
      <c r="B14055">
        <v>36.667414756543721</v>
      </c>
    </row>
    <row r="14056" spans="1:2" x14ac:dyDescent="0.25">
      <c r="A14056">
        <v>1405.3</v>
      </c>
      <c r="B14056">
        <v>36.109103063823007</v>
      </c>
    </row>
    <row r="14057" spans="1:2" x14ac:dyDescent="0.25">
      <c r="A14057">
        <v>1405.4</v>
      </c>
      <c r="B14057">
        <v>35.550791371103578</v>
      </c>
    </row>
    <row r="14058" spans="1:2" x14ac:dyDescent="0.25">
      <c r="A14058">
        <v>1405.5</v>
      </c>
      <c r="B14058">
        <v>34.992479678384143</v>
      </c>
    </row>
    <row r="14059" spans="1:2" x14ac:dyDescent="0.25">
      <c r="A14059">
        <v>1405.6</v>
      </c>
      <c r="B14059">
        <v>34.434167985663443</v>
      </c>
    </row>
    <row r="14060" spans="1:2" x14ac:dyDescent="0.25">
      <c r="A14060">
        <v>1405.7</v>
      </c>
      <c r="B14060">
        <v>33.875856292944</v>
      </c>
    </row>
    <row r="14061" spans="1:2" x14ac:dyDescent="0.25">
      <c r="A14061">
        <v>1405.8</v>
      </c>
      <c r="B14061">
        <v>33.317544600223293</v>
      </c>
    </row>
    <row r="14062" spans="1:2" x14ac:dyDescent="0.25">
      <c r="A14062">
        <v>1405.9</v>
      </c>
      <c r="B14062">
        <v>32.759232907503858</v>
      </c>
    </row>
    <row r="14063" spans="1:2" x14ac:dyDescent="0.25">
      <c r="A14063">
        <v>1406</v>
      </c>
      <c r="B14063">
        <v>32.200921214784422</v>
      </c>
    </row>
    <row r="14064" spans="1:2" x14ac:dyDescent="0.25">
      <c r="A14064">
        <v>1406.1</v>
      </c>
      <c r="B14064">
        <v>31.70088471697963</v>
      </c>
    </row>
    <row r="14065" spans="1:2" x14ac:dyDescent="0.25">
      <c r="A14065">
        <v>1406.2</v>
      </c>
      <c r="B14065">
        <v>31.200848219175981</v>
      </c>
    </row>
    <row r="14066" spans="1:2" x14ac:dyDescent="0.25">
      <c r="A14066">
        <v>1406.3</v>
      </c>
      <c r="B14066">
        <v>30.700811721371188</v>
      </c>
    </row>
    <row r="14067" spans="1:2" x14ac:dyDescent="0.25">
      <c r="A14067">
        <v>1406.4</v>
      </c>
      <c r="B14067">
        <v>30.200775223567529</v>
      </c>
    </row>
    <row r="14068" spans="1:2" x14ac:dyDescent="0.25">
      <c r="A14068">
        <v>1406.5</v>
      </c>
      <c r="B14068">
        <v>29.70073872576388</v>
      </c>
    </row>
    <row r="14069" spans="1:2" x14ac:dyDescent="0.25">
      <c r="A14069">
        <v>1406.6</v>
      </c>
      <c r="B14069">
        <v>29.200702227959091</v>
      </c>
    </row>
    <row r="14070" spans="1:2" x14ac:dyDescent="0.25">
      <c r="A14070">
        <v>1406.7</v>
      </c>
      <c r="B14070">
        <v>28.700665730155439</v>
      </c>
    </row>
    <row r="14071" spans="1:2" x14ac:dyDescent="0.25">
      <c r="A14071">
        <v>1406.8</v>
      </c>
      <c r="B14071">
        <v>28.200629232350639</v>
      </c>
    </row>
    <row r="14072" spans="1:2" x14ac:dyDescent="0.25">
      <c r="A14072">
        <v>1406.9</v>
      </c>
      <c r="B14072">
        <v>27.700592734546991</v>
      </c>
    </row>
    <row r="14073" spans="1:2" x14ac:dyDescent="0.25">
      <c r="A14073">
        <v>1407</v>
      </c>
      <c r="B14073">
        <v>27.200556236743331</v>
      </c>
    </row>
    <row r="14074" spans="1:2" x14ac:dyDescent="0.25">
      <c r="A14074">
        <v>1407.1</v>
      </c>
      <c r="B14074">
        <v>26.989849783131081</v>
      </c>
    </row>
    <row r="14075" spans="1:2" x14ac:dyDescent="0.25">
      <c r="A14075">
        <v>1407.2</v>
      </c>
      <c r="B14075">
        <v>26.779143329519311</v>
      </c>
    </row>
    <row r="14076" spans="1:2" x14ac:dyDescent="0.25">
      <c r="A14076">
        <v>1407.3</v>
      </c>
      <c r="B14076">
        <v>26.568436875907061</v>
      </c>
    </row>
    <row r="14077" spans="1:2" x14ac:dyDescent="0.25">
      <c r="A14077">
        <v>1407.4</v>
      </c>
      <c r="B14077">
        <v>26.35773042229529</v>
      </c>
    </row>
    <row r="14078" spans="1:2" x14ac:dyDescent="0.25">
      <c r="A14078">
        <v>1407.5</v>
      </c>
      <c r="B14078">
        <v>26.147023968683531</v>
      </c>
    </row>
    <row r="14079" spans="1:2" x14ac:dyDescent="0.25">
      <c r="A14079">
        <v>1407.6</v>
      </c>
      <c r="B14079">
        <v>25.936317515071281</v>
      </c>
    </row>
    <row r="14080" spans="1:2" x14ac:dyDescent="0.25">
      <c r="A14080">
        <v>1407.7</v>
      </c>
      <c r="B14080">
        <v>25.72561106145951</v>
      </c>
    </row>
    <row r="14081" spans="1:2" x14ac:dyDescent="0.25">
      <c r="A14081">
        <v>1407.8</v>
      </c>
      <c r="B14081">
        <v>25.51490460784726</v>
      </c>
    </row>
    <row r="14082" spans="1:2" x14ac:dyDescent="0.25">
      <c r="A14082">
        <v>1407.9</v>
      </c>
      <c r="B14082">
        <v>25.30419815423549</v>
      </c>
    </row>
    <row r="14083" spans="1:2" x14ac:dyDescent="0.25">
      <c r="A14083">
        <v>1408</v>
      </c>
      <c r="B14083">
        <v>25.093491700623719</v>
      </c>
    </row>
    <row r="14084" spans="1:2" x14ac:dyDescent="0.25">
      <c r="A14084">
        <v>1408.1</v>
      </c>
      <c r="B14084">
        <v>25.272724196148289</v>
      </c>
    </row>
    <row r="14085" spans="1:2" x14ac:dyDescent="0.25">
      <c r="A14085">
        <v>1408.2</v>
      </c>
      <c r="B14085">
        <v>25.451956691672461</v>
      </c>
    </row>
    <row r="14086" spans="1:2" x14ac:dyDescent="0.25">
      <c r="A14086">
        <v>1408.3</v>
      </c>
      <c r="B14086">
        <v>25.63118918719703</v>
      </c>
    </row>
    <row r="14087" spans="1:2" x14ac:dyDescent="0.25">
      <c r="A14087">
        <v>1408.4</v>
      </c>
      <c r="B14087">
        <v>25.810421682721199</v>
      </c>
    </row>
    <row r="14088" spans="1:2" x14ac:dyDescent="0.25">
      <c r="A14088">
        <v>1408.5</v>
      </c>
      <c r="B14088">
        <v>25.98965417824537</v>
      </c>
    </row>
    <row r="14089" spans="1:2" x14ac:dyDescent="0.25">
      <c r="A14089">
        <v>1408.6</v>
      </c>
      <c r="B14089">
        <v>26.168886673769951</v>
      </c>
    </row>
    <row r="14090" spans="1:2" x14ac:dyDescent="0.25">
      <c r="A14090">
        <v>1408.7</v>
      </c>
      <c r="B14090">
        <v>26.348119169294119</v>
      </c>
    </row>
    <row r="14091" spans="1:2" x14ac:dyDescent="0.25">
      <c r="A14091">
        <v>1408.8</v>
      </c>
      <c r="B14091">
        <v>26.527351664818688</v>
      </c>
    </row>
    <row r="14092" spans="1:2" x14ac:dyDescent="0.25">
      <c r="A14092">
        <v>1408.9</v>
      </c>
      <c r="B14092">
        <v>26.70658416034286</v>
      </c>
    </row>
    <row r="14093" spans="1:2" x14ac:dyDescent="0.25">
      <c r="A14093">
        <v>1409</v>
      </c>
      <c r="B14093">
        <v>26.885816655867028</v>
      </c>
    </row>
    <row r="14094" spans="1:2" x14ac:dyDescent="0.25">
      <c r="A14094">
        <v>1409.1</v>
      </c>
      <c r="B14094">
        <v>26.836278476910081</v>
      </c>
    </row>
    <row r="14095" spans="1:2" x14ac:dyDescent="0.25">
      <c r="A14095">
        <v>1409.2</v>
      </c>
      <c r="B14095">
        <v>26.786740297953251</v>
      </c>
    </row>
    <row r="14096" spans="1:2" x14ac:dyDescent="0.25">
      <c r="A14096">
        <v>1409.3</v>
      </c>
      <c r="B14096">
        <v>26.737202118996311</v>
      </c>
    </row>
    <row r="14097" spans="1:2" x14ac:dyDescent="0.25">
      <c r="A14097">
        <v>1409.4</v>
      </c>
      <c r="B14097">
        <v>26.687663940039482</v>
      </c>
    </row>
    <row r="14098" spans="1:2" x14ac:dyDescent="0.25">
      <c r="A14098">
        <v>1409.5</v>
      </c>
      <c r="B14098">
        <v>26.638125761082652</v>
      </c>
    </row>
    <row r="14099" spans="1:2" x14ac:dyDescent="0.25">
      <c r="A14099">
        <v>1409.6</v>
      </c>
      <c r="B14099">
        <v>26.588587582125712</v>
      </c>
    </row>
    <row r="14100" spans="1:2" x14ac:dyDescent="0.25">
      <c r="A14100">
        <v>1409.7</v>
      </c>
      <c r="B14100">
        <v>26.539049403168882</v>
      </c>
    </row>
    <row r="14101" spans="1:2" x14ac:dyDescent="0.25">
      <c r="A14101">
        <v>1409.8</v>
      </c>
      <c r="B14101">
        <v>26.489511224211931</v>
      </c>
    </row>
    <row r="14102" spans="1:2" x14ac:dyDescent="0.25">
      <c r="A14102">
        <v>1409.9</v>
      </c>
      <c r="B14102">
        <v>26.439973045255101</v>
      </c>
    </row>
    <row r="14103" spans="1:2" x14ac:dyDescent="0.25">
      <c r="A14103">
        <v>1410</v>
      </c>
      <c r="B14103">
        <v>26.390434866298271</v>
      </c>
    </row>
    <row r="14104" spans="1:2" x14ac:dyDescent="0.25">
      <c r="A14104">
        <v>1410.1</v>
      </c>
      <c r="B14104">
        <v>26.422380196246412</v>
      </c>
    </row>
    <row r="14105" spans="1:2" x14ac:dyDescent="0.25">
      <c r="A14105">
        <v>1410.2</v>
      </c>
      <c r="B14105">
        <v>26.45432552619447</v>
      </c>
    </row>
    <row r="14106" spans="1:2" x14ac:dyDescent="0.25">
      <c r="A14106">
        <v>1410.3</v>
      </c>
      <c r="B14106">
        <v>26.48627085614261</v>
      </c>
    </row>
    <row r="14107" spans="1:2" x14ac:dyDescent="0.25">
      <c r="A14107">
        <v>1410.4</v>
      </c>
      <c r="B14107">
        <v>26.518216186090669</v>
      </c>
    </row>
    <row r="14108" spans="1:2" x14ac:dyDescent="0.25">
      <c r="A14108">
        <v>1410.5</v>
      </c>
      <c r="B14108">
        <v>26.550161516038731</v>
      </c>
    </row>
    <row r="14109" spans="1:2" x14ac:dyDescent="0.25">
      <c r="A14109">
        <v>1410.6</v>
      </c>
      <c r="B14109">
        <v>26.582106845986871</v>
      </c>
    </row>
    <row r="14110" spans="1:2" x14ac:dyDescent="0.25">
      <c r="A14110">
        <v>1410.7</v>
      </c>
      <c r="B14110">
        <v>26.61405217593493</v>
      </c>
    </row>
    <row r="14111" spans="1:2" x14ac:dyDescent="0.25">
      <c r="A14111">
        <v>1410.8</v>
      </c>
      <c r="B14111">
        <v>26.64599750588307</v>
      </c>
    </row>
    <row r="14112" spans="1:2" x14ac:dyDescent="0.25">
      <c r="A14112">
        <v>1410.9</v>
      </c>
      <c r="B14112">
        <v>26.677942835831129</v>
      </c>
    </row>
    <row r="14113" spans="1:2" x14ac:dyDescent="0.25">
      <c r="A14113">
        <v>1411</v>
      </c>
      <c r="B14113">
        <v>26.709888165779191</v>
      </c>
    </row>
    <row r="14114" spans="1:2" x14ac:dyDescent="0.25">
      <c r="A14114">
        <v>1411.1</v>
      </c>
      <c r="B14114">
        <v>26.646594245657312</v>
      </c>
    </row>
    <row r="14115" spans="1:2" x14ac:dyDescent="0.25">
      <c r="A14115">
        <v>1411.2</v>
      </c>
      <c r="B14115">
        <v>26.583300325535571</v>
      </c>
    </row>
    <row r="14116" spans="1:2" x14ac:dyDescent="0.25">
      <c r="A14116">
        <v>1411.3</v>
      </c>
      <c r="B14116">
        <v>26.520006405413682</v>
      </c>
    </row>
    <row r="14117" spans="1:2" x14ac:dyDescent="0.25">
      <c r="A14117">
        <v>1411.4</v>
      </c>
      <c r="B14117">
        <v>26.456712485291941</v>
      </c>
    </row>
    <row r="14118" spans="1:2" x14ac:dyDescent="0.25">
      <c r="A14118">
        <v>1411.5</v>
      </c>
      <c r="B14118">
        <v>26.393418565170201</v>
      </c>
    </row>
    <row r="14119" spans="1:2" x14ac:dyDescent="0.25">
      <c r="A14119">
        <v>1411.6</v>
      </c>
      <c r="B14119">
        <v>26.330124645048311</v>
      </c>
    </row>
    <row r="14120" spans="1:2" x14ac:dyDescent="0.25">
      <c r="A14120">
        <v>1411.7</v>
      </c>
      <c r="B14120">
        <v>26.266830724926571</v>
      </c>
    </row>
    <row r="14121" spans="1:2" x14ac:dyDescent="0.25">
      <c r="A14121">
        <v>1411.8</v>
      </c>
      <c r="B14121">
        <v>26.203536804804688</v>
      </c>
    </row>
    <row r="14122" spans="1:2" x14ac:dyDescent="0.25">
      <c r="A14122">
        <v>1411.9</v>
      </c>
      <c r="B14122">
        <v>26.140242884682941</v>
      </c>
    </row>
    <row r="14123" spans="1:2" x14ac:dyDescent="0.25">
      <c r="A14123">
        <v>1412</v>
      </c>
      <c r="B14123">
        <v>26.0769489645612</v>
      </c>
    </row>
    <row r="14124" spans="1:2" x14ac:dyDescent="0.25">
      <c r="A14124">
        <v>1412.1</v>
      </c>
      <c r="B14124">
        <v>26.068825923454039</v>
      </c>
    </row>
    <row r="14125" spans="1:2" x14ac:dyDescent="0.25">
      <c r="A14125">
        <v>1412.2</v>
      </c>
      <c r="B14125">
        <v>26.060702882346892</v>
      </c>
    </row>
    <row r="14126" spans="1:2" x14ac:dyDescent="0.25">
      <c r="A14126">
        <v>1412.3</v>
      </c>
      <c r="B14126">
        <v>26.05257984123973</v>
      </c>
    </row>
    <row r="14127" spans="1:2" x14ac:dyDescent="0.25">
      <c r="A14127">
        <v>1412.4</v>
      </c>
      <c r="B14127">
        <v>26.044456800132579</v>
      </c>
    </row>
    <row r="14128" spans="1:2" x14ac:dyDescent="0.25">
      <c r="A14128">
        <v>1412.5</v>
      </c>
      <c r="B14128">
        <v>26.036333759025428</v>
      </c>
    </row>
    <row r="14129" spans="1:2" x14ac:dyDescent="0.25">
      <c r="A14129">
        <v>1412.6</v>
      </c>
      <c r="B14129">
        <v>26.02821071791826</v>
      </c>
    </row>
    <row r="14130" spans="1:2" x14ac:dyDescent="0.25">
      <c r="A14130">
        <v>1412.7</v>
      </c>
      <c r="B14130">
        <v>26.020087676811119</v>
      </c>
    </row>
    <row r="14131" spans="1:2" x14ac:dyDescent="0.25">
      <c r="A14131">
        <v>1412.8</v>
      </c>
      <c r="B14131">
        <v>26.011964635703951</v>
      </c>
    </row>
    <row r="14132" spans="1:2" x14ac:dyDescent="0.25">
      <c r="A14132">
        <v>1412.9</v>
      </c>
      <c r="B14132">
        <v>26.0038415945968</v>
      </c>
    </row>
    <row r="14133" spans="1:2" x14ac:dyDescent="0.25">
      <c r="A14133">
        <v>1413</v>
      </c>
      <c r="B14133">
        <v>25.99571855348966</v>
      </c>
    </row>
    <row r="14134" spans="1:2" x14ac:dyDescent="0.25">
      <c r="A14134">
        <v>1413.1</v>
      </c>
      <c r="B14134">
        <v>25.936738286445099</v>
      </c>
    </row>
    <row r="14135" spans="1:2" x14ac:dyDescent="0.25">
      <c r="A14135">
        <v>1413.2</v>
      </c>
      <c r="B14135">
        <v>25.87775801940067</v>
      </c>
    </row>
    <row r="14136" spans="1:2" x14ac:dyDescent="0.25">
      <c r="A14136">
        <v>1413.3</v>
      </c>
      <c r="B14136">
        <v>25.818777752356109</v>
      </c>
    </row>
    <row r="14137" spans="1:2" x14ac:dyDescent="0.25">
      <c r="A14137">
        <v>1413.4</v>
      </c>
      <c r="B14137">
        <v>25.75979748531168</v>
      </c>
    </row>
    <row r="14138" spans="1:2" x14ac:dyDescent="0.25">
      <c r="A14138">
        <v>1413.5</v>
      </c>
      <c r="B14138">
        <v>25.70081721826725</v>
      </c>
    </row>
    <row r="14139" spans="1:2" x14ac:dyDescent="0.25">
      <c r="A14139">
        <v>1413.6</v>
      </c>
      <c r="B14139">
        <v>25.6418369512227</v>
      </c>
    </row>
    <row r="14140" spans="1:2" x14ac:dyDescent="0.25">
      <c r="A14140">
        <v>1413.7</v>
      </c>
      <c r="B14140">
        <v>25.582856684178271</v>
      </c>
    </row>
    <row r="14141" spans="1:2" x14ac:dyDescent="0.25">
      <c r="A14141">
        <v>1413.8</v>
      </c>
      <c r="B14141">
        <v>25.52387641713371</v>
      </c>
    </row>
    <row r="14142" spans="1:2" x14ac:dyDescent="0.25">
      <c r="A14142">
        <v>1413.9</v>
      </c>
      <c r="B14142">
        <v>25.464896150089281</v>
      </c>
    </row>
    <row r="14143" spans="1:2" x14ac:dyDescent="0.25">
      <c r="A14143">
        <v>1414</v>
      </c>
      <c r="B14143">
        <v>25.405915883044859</v>
      </c>
    </row>
    <row r="14144" spans="1:2" x14ac:dyDescent="0.25">
      <c r="A14144">
        <v>1414.1</v>
      </c>
      <c r="B14144">
        <v>25.482812389399289</v>
      </c>
    </row>
    <row r="14145" spans="1:2" x14ac:dyDescent="0.25">
      <c r="A14145">
        <v>1414.2</v>
      </c>
      <c r="B14145">
        <v>25.559708895753559</v>
      </c>
    </row>
    <row r="14146" spans="1:2" x14ac:dyDescent="0.25">
      <c r="A14146">
        <v>1414.3</v>
      </c>
      <c r="B14146">
        <v>25.636605402107989</v>
      </c>
    </row>
    <row r="14147" spans="1:2" x14ac:dyDescent="0.25">
      <c r="A14147">
        <v>1414.4</v>
      </c>
      <c r="B14147">
        <v>25.713501908462248</v>
      </c>
    </row>
    <row r="14148" spans="1:2" x14ac:dyDescent="0.25">
      <c r="A14148">
        <v>1414.5</v>
      </c>
      <c r="B14148">
        <v>25.790398414816519</v>
      </c>
    </row>
    <row r="14149" spans="1:2" x14ac:dyDescent="0.25">
      <c r="A14149">
        <v>1414.6</v>
      </c>
      <c r="B14149">
        <v>25.867294921170949</v>
      </c>
    </row>
    <row r="14150" spans="1:2" x14ac:dyDescent="0.25">
      <c r="A14150">
        <v>1414.7</v>
      </c>
      <c r="B14150">
        <v>25.944191427525219</v>
      </c>
    </row>
    <row r="14151" spans="1:2" x14ac:dyDescent="0.25">
      <c r="A14151">
        <v>1414.8</v>
      </c>
      <c r="B14151">
        <v>26.021087933879649</v>
      </c>
    </row>
    <row r="14152" spans="1:2" x14ac:dyDescent="0.25">
      <c r="A14152">
        <v>1414.9</v>
      </c>
      <c r="B14152">
        <v>26.097984440233908</v>
      </c>
    </row>
    <row r="14153" spans="1:2" x14ac:dyDescent="0.25">
      <c r="A14153">
        <v>1415</v>
      </c>
      <c r="B14153">
        <v>26.174880946588171</v>
      </c>
    </row>
    <row r="14154" spans="1:2" x14ac:dyDescent="0.25">
      <c r="A14154">
        <v>1415.1</v>
      </c>
      <c r="B14154">
        <v>26.52624126535915</v>
      </c>
    </row>
    <row r="14155" spans="1:2" x14ac:dyDescent="0.25">
      <c r="A14155">
        <v>1415.2</v>
      </c>
      <c r="B14155">
        <v>26.87760158412933</v>
      </c>
    </row>
    <row r="14156" spans="1:2" x14ac:dyDescent="0.25">
      <c r="A14156">
        <v>1415.3</v>
      </c>
      <c r="B14156">
        <v>27.228961902900309</v>
      </c>
    </row>
    <row r="14157" spans="1:2" x14ac:dyDescent="0.25">
      <c r="A14157">
        <v>1415.4</v>
      </c>
      <c r="B14157">
        <v>27.580322221670489</v>
      </c>
    </row>
    <row r="14158" spans="1:2" x14ac:dyDescent="0.25">
      <c r="A14158">
        <v>1415.5</v>
      </c>
      <c r="B14158">
        <v>27.931682540440669</v>
      </c>
    </row>
    <row r="14159" spans="1:2" x14ac:dyDescent="0.25">
      <c r="A14159">
        <v>1415.6</v>
      </c>
      <c r="B14159">
        <v>28.283042859211651</v>
      </c>
    </row>
    <row r="14160" spans="1:2" x14ac:dyDescent="0.25">
      <c r="A14160">
        <v>1415.7</v>
      </c>
      <c r="B14160">
        <v>28.634403177981831</v>
      </c>
    </row>
    <row r="14161" spans="1:2" x14ac:dyDescent="0.25">
      <c r="A14161">
        <v>1415.8</v>
      </c>
      <c r="B14161">
        <v>28.98576349675281</v>
      </c>
    </row>
    <row r="14162" spans="1:2" x14ac:dyDescent="0.25">
      <c r="A14162">
        <v>1415.9</v>
      </c>
      <c r="B14162">
        <v>29.33712381552299</v>
      </c>
    </row>
    <row r="14163" spans="1:2" x14ac:dyDescent="0.25">
      <c r="A14163">
        <v>1416</v>
      </c>
      <c r="B14163">
        <v>29.688484134293169</v>
      </c>
    </row>
    <row r="14164" spans="1:2" x14ac:dyDescent="0.25">
      <c r="A14164">
        <v>1416.1</v>
      </c>
      <c r="B14164">
        <v>29.958855994059348</v>
      </c>
    </row>
    <row r="14165" spans="1:2" x14ac:dyDescent="0.25">
      <c r="A14165">
        <v>1416.2</v>
      </c>
      <c r="B14165">
        <v>30.22922785382492</v>
      </c>
    </row>
    <row r="14166" spans="1:2" x14ac:dyDescent="0.25">
      <c r="A14166">
        <v>1416.3</v>
      </c>
      <c r="B14166">
        <v>30.49959971359111</v>
      </c>
    </row>
    <row r="14167" spans="1:2" x14ac:dyDescent="0.25">
      <c r="A14167">
        <v>1416.4</v>
      </c>
      <c r="B14167">
        <v>30.769971573356681</v>
      </c>
    </row>
    <row r="14168" spans="1:2" x14ac:dyDescent="0.25">
      <c r="A14168">
        <v>1416.5</v>
      </c>
      <c r="B14168">
        <v>31.040343433122249</v>
      </c>
    </row>
    <row r="14169" spans="1:2" x14ac:dyDescent="0.25">
      <c r="A14169">
        <v>1416.6</v>
      </c>
      <c r="B14169">
        <v>31.310715292888428</v>
      </c>
    </row>
    <row r="14170" spans="1:2" x14ac:dyDescent="0.25">
      <c r="A14170">
        <v>1416.7</v>
      </c>
      <c r="B14170">
        <v>31.581087152654</v>
      </c>
    </row>
    <row r="14171" spans="1:2" x14ac:dyDescent="0.25">
      <c r="A14171">
        <v>1416.8</v>
      </c>
      <c r="B14171">
        <v>31.85145901242019</v>
      </c>
    </row>
    <row r="14172" spans="1:2" x14ac:dyDescent="0.25">
      <c r="A14172">
        <v>1416.9</v>
      </c>
      <c r="B14172">
        <v>32.121830872185761</v>
      </c>
    </row>
    <row r="14173" spans="1:2" x14ac:dyDescent="0.25">
      <c r="A14173">
        <v>1417</v>
      </c>
      <c r="B14173">
        <v>32.392202731951329</v>
      </c>
    </row>
    <row r="14174" spans="1:2" x14ac:dyDescent="0.25">
      <c r="A14174">
        <v>1417.1</v>
      </c>
      <c r="B14174">
        <v>32.722495374010187</v>
      </c>
    </row>
    <row r="14175" spans="1:2" x14ac:dyDescent="0.25">
      <c r="A14175">
        <v>1417.2</v>
      </c>
      <c r="B14175">
        <v>33.052788016068313</v>
      </c>
    </row>
    <row r="14176" spans="1:2" x14ac:dyDescent="0.25">
      <c r="A14176">
        <v>1417.3</v>
      </c>
      <c r="B14176">
        <v>33.383080658127177</v>
      </c>
    </row>
    <row r="14177" spans="1:2" x14ac:dyDescent="0.25">
      <c r="A14177">
        <v>1417.4</v>
      </c>
      <c r="B14177">
        <v>33.713373300185289</v>
      </c>
    </row>
    <row r="14178" spans="1:2" x14ac:dyDescent="0.25">
      <c r="A14178">
        <v>1417.5</v>
      </c>
      <c r="B14178">
        <v>34.043665942243408</v>
      </c>
    </row>
    <row r="14179" spans="1:2" x14ac:dyDescent="0.25">
      <c r="A14179">
        <v>1417.6</v>
      </c>
      <c r="B14179">
        <v>34.373958584302272</v>
      </c>
    </row>
    <row r="14180" spans="1:2" x14ac:dyDescent="0.25">
      <c r="A14180">
        <v>1417.7</v>
      </c>
      <c r="B14180">
        <v>34.704251226360391</v>
      </c>
    </row>
    <row r="14181" spans="1:2" x14ac:dyDescent="0.25">
      <c r="A14181">
        <v>1417.8</v>
      </c>
      <c r="B14181">
        <v>35.034543868419263</v>
      </c>
    </row>
    <row r="14182" spans="1:2" x14ac:dyDescent="0.25">
      <c r="A14182">
        <v>1417.9</v>
      </c>
      <c r="B14182">
        <v>35.364836510477367</v>
      </c>
    </row>
    <row r="14183" spans="1:2" x14ac:dyDescent="0.25">
      <c r="A14183">
        <v>1418</v>
      </c>
      <c r="B14183">
        <v>35.695129152535493</v>
      </c>
    </row>
    <row r="14184" spans="1:2" x14ac:dyDescent="0.25">
      <c r="A14184">
        <v>1418.1</v>
      </c>
      <c r="B14184">
        <v>35.939994487633712</v>
      </c>
    </row>
    <row r="14185" spans="1:2" x14ac:dyDescent="0.25">
      <c r="A14185">
        <v>1418.2</v>
      </c>
      <c r="B14185">
        <v>36.184859822731383</v>
      </c>
    </row>
    <row r="14186" spans="1:2" x14ac:dyDescent="0.25">
      <c r="A14186">
        <v>1418.3</v>
      </c>
      <c r="B14186">
        <v>36.429725157829623</v>
      </c>
    </row>
    <row r="14187" spans="1:2" x14ac:dyDescent="0.25">
      <c r="A14187">
        <v>1418.4</v>
      </c>
      <c r="B14187">
        <v>36.674590492927287</v>
      </c>
    </row>
    <row r="14188" spans="1:2" x14ac:dyDescent="0.25">
      <c r="A14188">
        <v>1418.5</v>
      </c>
      <c r="B14188">
        <v>36.919455828024951</v>
      </c>
    </row>
    <row r="14189" spans="1:2" x14ac:dyDescent="0.25">
      <c r="A14189">
        <v>1418.6</v>
      </c>
      <c r="B14189">
        <v>37.164321163123176</v>
      </c>
    </row>
    <row r="14190" spans="1:2" x14ac:dyDescent="0.25">
      <c r="A14190">
        <v>1418.7</v>
      </c>
      <c r="B14190">
        <v>37.409186498220848</v>
      </c>
    </row>
    <row r="14191" spans="1:2" x14ac:dyDescent="0.25">
      <c r="A14191">
        <v>1418.8</v>
      </c>
      <c r="B14191">
        <v>37.65405183331908</v>
      </c>
    </row>
    <row r="14192" spans="1:2" x14ac:dyDescent="0.25">
      <c r="A14192">
        <v>1418.9</v>
      </c>
      <c r="B14192">
        <v>37.898917168416752</v>
      </c>
    </row>
    <row r="14193" spans="1:2" x14ac:dyDescent="0.25">
      <c r="A14193">
        <v>1419</v>
      </c>
      <c r="B14193">
        <v>38.143782503514423</v>
      </c>
    </row>
    <row r="14194" spans="1:2" x14ac:dyDescent="0.25">
      <c r="A14194">
        <v>1419.1</v>
      </c>
      <c r="B14194">
        <v>38.41730282637262</v>
      </c>
    </row>
    <row r="14195" spans="1:2" x14ac:dyDescent="0.25">
      <c r="A14195">
        <v>1419.2</v>
      </c>
      <c r="B14195">
        <v>38.690823149230198</v>
      </c>
    </row>
    <row r="14196" spans="1:2" x14ac:dyDescent="0.25">
      <c r="A14196">
        <v>1419.3</v>
      </c>
      <c r="B14196">
        <v>38.964343472088387</v>
      </c>
    </row>
    <row r="14197" spans="1:2" x14ac:dyDescent="0.25">
      <c r="A14197">
        <v>1419.4</v>
      </c>
      <c r="B14197">
        <v>39.237863794945973</v>
      </c>
    </row>
    <row r="14198" spans="1:2" x14ac:dyDescent="0.25">
      <c r="A14198">
        <v>1419.5</v>
      </c>
      <c r="B14198">
        <v>39.511384117803537</v>
      </c>
    </row>
    <row r="14199" spans="1:2" x14ac:dyDescent="0.25">
      <c r="A14199">
        <v>1419.6</v>
      </c>
      <c r="B14199">
        <v>39.784904440661748</v>
      </c>
    </row>
    <row r="14200" spans="1:2" x14ac:dyDescent="0.25">
      <c r="A14200">
        <v>1419.7</v>
      </c>
      <c r="B14200">
        <v>40.058424763519319</v>
      </c>
    </row>
    <row r="14201" spans="1:2" x14ac:dyDescent="0.25">
      <c r="A14201">
        <v>1419.8</v>
      </c>
      <c r="B14201">
        <v>40.331945086377523</v>
      </c>
    </row>
    <row r="14202" spans="1:2" x14ac:dyDescent="0.25">
      <c r="A14202">
        <v>1419.9</v>
      </c>
      <c r="B14202">
        <v>40.605465409235087</v>
      </c>
    </row>
    <row r="14203" spans="1:2" x14ac:dyDescent="0.25">
      <c r="A14203">
        <v>1420</v>
      </c>
      <c r="B14203">
        <v>40.878985732092673</v>
      </c>
    </row>
    <row r="14204" spans="1:2" x14ac:dyDescent="0.25">
      <c r="A14204">
        <v>1420.1</v>
      </c>
      <c r="B14204">
        <v>40.806772111636313</v>
      </c>
    </row>
    <row r="14205" spans="1:2" x14ac:dyDescent="0.25">
      <c r="A14205">
        <v>1420.2</v>
      </c>
      <c r="B14205">
        <v>40.734558491180103</v>
      </c>
    </row>
    <row r="14206" spans="1:2" x14ac:dyDescent="0.25">
      <c r="A14206">
        <v>1420.3</v>
      </c>
      <c r="B14206">
        <v>40.662344870723729</v>
      </c>
    </row>
    <row r="14207" spans="1:2" x14ac:dyDescent="0.25">
      <c r="A14207">
        <v>1420.4</v>
      </c>
      <c r="B14207">
        <v>40.590131250267532</v>
      </c>
    </row>
    <row r="14208" spans="1:2" x14ac:dyDescent="0.25">
      <c r="A14208">
        <v>1420.5</v>
      </c>
      <c r="B14208">
        <v>40.517917629811322</v>
      </c>
    </row>
    <row r="14209" spans="1:2" x14ac:dyDescent="0.25">
      <c r="A14209">
        <v>1420.6</v>
      </c>
      <c r="B14209">
        <v>40.445704009354962</v>
      </c>
    </row>
    <row r="14210" spans="1:2" x14ac:dyDescent="0.25">
      <c r="A14210">
        <v>1420.7</v>
      </c>
      <c r="B14210">
        <v>40.373490388898752</v>
      </c>
    </row>
    <row r="14211" spans="1:2" x14ac:dyDescent="0.25">
      <c r="A14211">
        <v>1420.8</v>
      </c>
      <c r="B14211">
        <v>40.301276768442378</v>
      </c>
    </row>
    <row r="14212" spans="1:2" x14ac:dyDescent="0.25">
      <c r="A14212">
        <v>1420.9</v>
      </c>
      <c r="B14212">
        <v>40.229063147986167</v>
      </c>
    </row>
    <row r="14213" spans="1:2" x14ac:dyDescent="0.25">
      <c r="A14213">
        <v>1421</v>
      </c>
      <c r="B14213">
        <v>40.156849527529971</v>
      </c>
    </row>
    <row r="14214" spans="1:2" x14ac:dyDescent="0.25">
      <c r="A14214">
        <v>1421.1</v>
      </c>
      <c r="B14214">
        <v>39.954370373818151</v>
      </c>
    </row>
    <row r="14215" spans="1:2" x14ac:dyDescent="0.25">
      <c r="A14215">
        <v>1421.2</v>
      </c>
      <c r="B14215">
        <v>39.751891220106778</v>
      </c>
    </row>
    <row r="14216" spans="1:2" x14ac:dyDescent="0.25">
      <c r="A14216">
        <v>1421.3</v>
      </c>
      <c r="B14216">
        <v>39.549412066394957</v>
      </c>
    </row>
    <row r="14217" spans="1:2" x14ac:dyDescent="0.25">
      <c r="A14217">
        <v>1421.4</v>
      </c>
      <c r="B14217">
        <v>39.346932912683599</v>
      </c>
    </row>
    <row r="14218" spans="1:2" x14ac:dyDescent="0.25">
      <c r="A14218">
        <v>1421.5</v>
      </c>
      <c r="B14218">
        <v>39.14445375897224</v>
      </c>
    </row>
    <row r="14219" spans="1:2" x14ac:dyDescent="0.25">
      <c r="A14219">
        <v>1421.6</v>
      </c>
      <c r="B14219">
        <v>38.94197460526042</v>
      </c>
    </row>
    <row r="14220" spans="1:2" x14ac:dyDescent="0.25">
      <c r="A14220">
        <v>1421.7</v>
      </c>
      <c r="B14220">
        <v>38.739495451549047</v>
      </c>
    </row>
    <row r="14221" spans="1:2" x14ac:dyDescent="0.25">
      <c r="A14221">
        <v>1421.8</v>
      </c>
      <c r="B14221">
        <v>38.537016297837233</v>
      </c>
    </row>
    <row r="14222" spans="1:2" x14ac:dyDescent="0.25">
      <c r="A14222">
        <v>1421.9</v>
      </c>
      <c r="B14222">
        <v>38.334537144125868</v>
      </c>
    </row>
    <row r="14223" spans="1:2" x14ac:dyDescent="0.25">
      <c r="A14223">
        <v>1422</v>
      </c>
      <c r="B14223">
        <v>38.132057990414509</v>
      </c>
    </row>
    <row r="14224" spans="1:2" x14ac:dyDescent="0.25">
      <c r="A14224">
        <v>1422.1</v>
      </c>
      <c r="B14224">
        <v>37.810960756873158</v>
      </c>
    </row>
    <row r="14225" spans="1:2" x14ac:dyDescent="0.25">
      <c r="A14225">
        <v>1422.2</v>
      </c>
      <c r="B14225">
        <v>37.489863523332552</v>
      </c>
    </row>
    <row r="14226" spans="1:2" x14ac:dyDescent="0.25">
      <c r="A14226">
        <v>1422.3</v>
      </c>
      <c r="B14226">
        <v>37.168766289791201</v>
      </c>
    </row>
    <row r="14227" spans="1:2" x14ac:dyDescent="0.25">
      <c r="A14227">
        <v>1422.4</v>
      </c>
      <c r="B14227">
        <v>36.847669056250581</v>
      </c>
    </row>
    <row r="14228" spans="1:2" x14ac:dyDescent="0.25">
      <c r="A14228">
        <v>1422.5</v>
      </c>
      <c r="B14228">
        <v>36.526571822709968</v>
      </c>
    </row>
    <row r="14229" spans="1:2" x14ac:dyDescent="0.25">
      <c r="A14229">
        <v>1422.6</v>
      </c>
      <c r="B14229">
        <v>36.205474589168617</v>
      </c>
    </row>
    <row r="14230" spans="1:2" x14ac:dyDescent="0.25">
      <c r="A14230">
        <v>1422.7</v>
      </c>
      <c r="B14230">
        <v>35.884377355627997</v>
      </c>
    </row>
    <row r="14231" spans="1:2" x14ac:dyDescent="0.25">
      <c r="A14231">
        <v>1422.8</v>
      </c>
      <c r="B14231">
        <v>35.56328012208666</v>
      </c>
    </row>
    <row r="14232" spans="1:2" x14ac:dyDescent="0.25">
      <c r="A14232">
        <v>1422.9</v>
      </c>
      <c r="B14232">
        <v>35.24218288854604</v>
      </c>
    </row>
    <row r="14233" spans="1:2" x14ac:dyDescent="0.25">
      <c r="A14233">
        <v>1423</v>
      </c>
      <c r="B14233">
        <v>34.921085655005427</v>
      </c>
    </row>
    <row r="14234" spans="1:2" x14ac:dyDescent="0.25">
      <c r="A14234">
        <v>1423.1</v>
      </c>
      <c r="B14234">
        <v>34.864706368271698</v>
      </c>
    </row>
    <row r="14235" spans="1:2" x14ac:dyDescent="0.25">
      <c r="A14235">
        <v>1423.2</v>
      </c>
      <c r="B14235">
        <v>34.808327081538103</v>
      </c>
    </row>
    <row r="14236" spans="1:2" x14ac:dyDescent="0.25">
      <c r="A14236">
        <v>1423.3</v>
      </c>
      <c r="B14236">
        <v>34.751947794804373</v>
      </c>
    </row>
    <row r="14237" spans="1:2" x14ac:dyDescent="0.25">
      <c r="A14237">
        <v>1423.4</v>
      </c>
      <c r="B14237">
        <v>34.695568508070757</v>
      </c>
    </row>
    <row r="14238" spans="1:2" x14ac:dyDescent="0.25">
      <c r="A14238">
        <v>1423.5</v>
      </c>
      <c r="B14238">
        <v>34.639189221337162</v>
      </c>
    </row>
    <row r="14239" spans="1:2" x14ac:dyDescent="0.25">
      <c r="A14239">
        <v>1423.6</v>
      </c>
      <c r="B14239">
        <v>34.582809934603439</v>
      </c>
    </row>
    <row r="14240" spans="1:2" x14ac:dyDescent="0.25">
      <c r="A14240">
        <v>1423.7</v>
      </c>
      <c r="B14240">
        <v>34.526430647869837</v>
      </c>
    </row>
    <row r="14241" spans="1:2" x14ac:dyDescent="0.25">
      <c r="A14241">
        <v>1423.8</v>
      </c>
      <c r="B14241">
        <v>34.470051361136107</v>
      </c>
    </row>
    <row r="14242" spans="1:2" x14ac:dyDescent="0.25">
      <c r="A14242">
        <v>1423.9</v>
      </c>
      <c r="B14242">
        <v>34.413672074402513</v>
      </c>
    </row>
    <row r="14243" spans="1:2" x14ac:dyDescent="0.25">
      <c r="A14243">
        <v>1424</v>
      </c>
      <c r="B14243">
        <v>34.357292787668896</v>
      </c>
    </row>
    <row r="14244" spans="1:2" x14ac:dyDescent="0.25">
      <c r="A14244">
        <v>1424.1</v>
      </c>
      <c r="B14244">
        <v>34.252592858975433</v>
      </c>
    </row>
    <row r="14245" spans="1:2" x14ac:dyDescent="0.25">
      <c r="A14245">
        <v>1424.2</v>
      </c>
      <c r="B14245">
        <v>34.147892930282183</v>
      </c>
    </row>
    <row r="14246" spans="1:2" x14ac:dyDescent="0.25">
      <c r="A14246">
        <v>1424.3</v>
      </c>
      <c r="B14246">
        <v>34.043193001588698</v>
      </c>
    </row>
    <row r="14247" spans="1:2" x14ac:dyDescent="0.25">
      <c r="A14247">
        <v>1424.4</v>
      </c>
      <c r="B14247">
        <v>33.938493072895447</v>
      </c>
    </row>
    <row r="14248" spans="1:2" x14ac:dyDescent="0.25">
      <c r="A14248">
        <v>1424.5</v>
      </c>
      <c r="B14248">
        <v>33.833793144202218</v>
      </c>
    </row>
    <row r="14249" spans="1:2" x14ac:dyDescent="0.25">
      <c r="A14249">
        <v>1424.6</v>
      </c>
      <c r="B14249">
        <v>33.729093215508733</v>
      </c>
    </row>
    <row r="14250" spans="1:2" x14ac:dyDescent="0.25">
      <c r="A14250">
        <v>1424.7</v>
      </c>
      <c r="B14250">
        <v>33.62439328681549</v>
      </c>
    </row>
    <row r="14251" spans="1:2" x14ac:dyDescent="0.25">
      <c r="A14251">
        <v>1424.8</v>
      </c>
      <c r="B14251">
        <v>33.519693358122012</v>
      </c>
    </row>
    <row r="14252" spans="1:2" x14ac:dyDescent="0.25">
      <c r="A14252">
        <v>1424.9</v>
      </c>
      <c r="B14252">
        <v>33.414993429428769</v>
      </c>
    </row>
    <row r="14253" spans="1:2" x14ac:dyDescent="0.25">
      <c r="A14253">
        <v>1425</v>
      </c>
      <c r="B14253">
        <v>33.310293500735533</v>
      </c>
    </row>
    <row r="14254" spans="1:2" x14ac:dyDescent="0.25">
      <c r="A14254">
        <v>1425.1</v>
      </c>
      <c r="B14254">
        <v>33.440165253059583</v>
      </c>
    </row>
    <row r="14255" spans="1:2" x14ac:dyDescent="0.25">
      <c r="A14255">
        <v>1425.2</v>
      </c>
      <c r="B14255">
        <v>33.570037005383327</v>
      </c>
    </row>
    <row r="14256" spans="1:2" x14ac:dyDescent="0.25">
      <c r="A14256">
        <v>1425.3</v>
      </c>
      <c r="B14256">
        <v>33.699908757707377</v>
      </c>
    </row>
    <row r="14257" spans="1:2" x14ac:dyDescent="0.25">
      <c r="A14257">
        <v>1425.4</v>
      </c>
      <c r="B14257">
        <v>33.829780510031142</v>
      </c>
    </row>
    <row r="14258" spans="1:2" x14ac:dyDescent="0.25">
      <c r="A14258">
        <v>1425.5</v>
      </c>
      <c r="B14258">
        <v>33.959652262354894</v>
      </c>
    </row>
    <row r="14259" spans="1:2" x14ac:dyDescent="0.25">
      <c r="A14259">
        <v>1425.6</v>
      </c>
      <c r="B14259">
        <v>34.08952401467895</v>
      </c>
    </row>
    <row r="14260" spans="1:2" x14ac:dyDescent="0.25">
      <c r="A14260">
        <v>1425.7</v>
      </c>
      <c r="B14260">
        <v>34.219395767002702</v>
      </c>
    </row>
    <row r="14261" spans="1:2" x14ac:dyDescent="0.25">
      <c r="A14261">
        <v>1425.8</v>
      </c>
      <c r="B14261">
        <v>34.349267519326759</v>
      </c>
    </row>
    <row r="14262" spans="1:2" x14ac:dyDescent="0.25">
      <c r="A14262">
        <v>1425.9</v>
      </c>
      <c r="B14262">
        <v>34.47913927165051</v>
      </c>
    </row>
    <row r="14263" spans="1:2" x14ac:dyDescent="0.25">
      <c r="A14263">
        <v>1426</v>
      </c>
      <c r="B14263">
        <v>34.609011023974269</v>
      </c>
    </row>
    <row r="14264" spans="1:2" x14ac:dyDescent="0.25">
      <c r="A14264">
        <v>1426.1</v>
      </c>
      <c r="B14264">
        <v>34.891101049408633</v>
      </c>
    </row>
    <row r="14265" spans="1:2" x14ac:dyDescent="0.25">
      <c r="A14265">
        <v>1426.2</v>
      </c>
      <c r="B14265">
        <v>35.17319107484235</v>
      </c>
    </row>
    <row r="14266" spans="1:2" x14ac:dyDescent="0.25">
      <c r="A14266">
        <v>1426.3</v>
      </c>
      <c r="B14266">
        <v>35.455281100276707</v>
      </c>
    </row>
    <row r="14267" spans="1:2" x14ac:dyDescent="0.25">
      <c r="A14267">
        <v>1426.4</v>
      </c>
      <c r="B14267">
        <v>35.737371125710432</v>
      </c>
    </row>
    <row r="14268" spans="1:2" x14ac:dyDescent="0.25">
      <c r="A14268">
        <v>1426.5</v>
      </c>
      <c r="B14268">
        <v>36.019461151144156</v>
      </c>
    </row>
    <row r="14269" spans="1:2" x14ac:dyDescent="0.25">
      <c r="A14269">
        <v>1426.6</v>
      </c>
      <c r="B14269">
        <v>36.301551176578513</v>
      </c>
    </row>
    <row r="14270" spans="1:2" x14ac:dyDescent="0.25">
      <c r="A14270">
        <v>1426.7</v>
      </c>
      <c r="B14270">
        <v>36.583641202012238</v>
      </c>
    </row>
    <row r="14271" spans="1:2" x14ac:dyDescent="0.25">
      <c r="A14271">
        <v>1426.8</v>
      </c>
      <c r="B14271">
        <v>36.865731227446602</v>
      </c>
    </row>
    <row r="14272" spans="1:2" x14ac:dyDescent="0.25">
      <c r="A14272">
        <v>1426.9</v>
      </c>
      <c r="B14272">
        <v>37.14782125288032</v>
      </c>
    </row>
    <row r="14273" spans="1:2" x14ac:dyDescent="0.25">
      <c r="A14273">
        <v>1427</v>
      </c>
      <c r="B14273">
        <v>37.429911278314037</v>
      </c>
    </row>
    <row r="14274" spans="1:2" x14ac:dyDescent="0.25">
      <c r="A14274">
        <v>1427.1</v>
      </c>
      <c r="B14274">
        <v>37.610948797248007</v>
      </c>
    </row>
    <row r="14275" spans="1:2" x14ac:dyDescent="0.25">
      <c r="A14275">
        <v>1427.2</v>
      </c>
      <c r="B14275">
        <v>37.791986316181593</v>
      </c>
    </row>
    <row r="14276" spans="1:2" x14ac:dyDescent="0.25">
      <c r="A14276">
        <v>1427.3</v>
      </c>
      <c r="B14276">
        <v>37.973023835115562</v>
      </c>
    </row>
    <row r="14277" spans="1:2" x14ac:dyDescent="0.25">
      <c r="A14277">
        <v>1427.4</v>
      </c>
      <c r="B14277">
        <v>38.154061354049126</v>
      </c>
    </row>
    <row r="14278" spans="1:2" x14ac:dyDescent="0.25">
      <c r="A14278">
        <v>1427.5</v>
      </c>
      <c r="B14278">
        <v>38.335098872982698</v>
      </c>
    </row>
    <row r="14279" spans="1:2" x14ac:dyDescent="0.25">
      <c r="A14279">
        <v>1427.6</v>
      </c>
      <c r="B14279">
        <v>38.516136391916667</v>
      </c>
    </row>
    <row r="14280" spans="1:2" x14ac:dyDescent="0.25">
      <c r="A14280">
        <v>1427.7</v>
      </c>
      <c r="B14280">
        <v>38.697173910850239</v>
      </c>
    </row>
    <row r="14281" spans="1:2" x14ac:dyDescent="0.25">
      <c r="A14281">
        <v>1427.8</v>
      </c>
      <c r="B14281">
        <v>38.878211429784223</v>
      </c>
    </row>
    <row r="14282" spans="1:2" x14ac:dyDescent="0.25">
      <c r="A14282">
        <v>1427.9</v>
      </c>
      <c r="B14282">
        <v>39.059248948717787</v>
      </c>
    </row>
    <row r="14283" spans="1:2" x14ac:dyDescent="0.25">
      <c r="A14283">
        <v>1428</v>
      </c>
      <c r="B14283">
        <v>39.240286467651352</v>
      </c>
    </row>
    <row r="14284" spans="1:2" x14ac:dyDescent="0.25">
      <c r="A14284">
        <v>1428.1</v>
      </c>
      <c r="B14284">
        <v>39.513997639236592</v>
      </c>
    </row>
    <row r="14285" spans="1:2" x14ac:dyDescent="0.25">
      <c r="A14285">
        <v>1428.2</v>
      </c>
      <c r="B14285">
        <v>39.787708810821208</v>
      </c>
    </row>
    <row r="14286" spans="1:2" x14ac:dyDescent="0.25">
      <c r="A14286">
        <v>1428.3</v>
      </c>
      <c r="B14286">
        <v>40.061419982406441</v>
      </c>
    </row>
    <row r="14287" spans="1:2" x14ac:dyDescent="0.25">
      <c r="A14287">
        <v>1428.4</v>
      </c>
      <c r="B14287">
        <v>40.335131153991057</v>
      </c>
    </row>
    <row r="14288" spans="1:2" x14ac:dyDescent="0.25">
      <c r="A14288">
        <v>1428.5</v>
      </c>
      <c r="B14288">
        <v>40.608842325575672</v>
      </c>
    </row>
    <row r="14289" spans="1:2" x14ac:dyDescent="0.25">
      <c r="A14289">
        <v>1428.6</v>
      </c>
      <c r="B14289">
        <v>40.882553497160913</v>
      </c>
    </row>
    <row r="14290" spans="1:2" x14ac:dyDescent="0.25">
      <c r="A14290">
        <v>1428.7</v>
      </c>
      <c r="B14290">
        <v>41.156264668745528</v>
      </c>
    </row>
    <row r="14291" spans="1:2" x14ac:dyDescent="0.25">
      <c r="A14291">
        <v>1428.8</v>
      </c>
      <c r="B14291">
        <v>41.429975840330762</v>
      </c>
    </row>
    <row r="14292" spans="1:2" x14ac:dyDescent="0.25">
      <c r="A14292">
        <v>1428.9</v>
      </c>
      <c r="B14292">
        <v>41.703687011915378</v>
      </c>
    </row>
    <row r="14293" spans="1:2" x14ac:dyDescent="0.25">
      <c r="A14293">
        <v>1429</v>
      </c>
      <c r="B14293">
        <v>41.977398183499993</v>
      </c>
    </row>
    <row r="14294" spans="1:2" x14ac:dyDescent="0.25">
      <c r="A14294">
        <v>1429.1</v>
      </c>
      <c r="B14294">
        <v>41.91546277585806</v>
      </c>
    </row>
    <row r="14295" spans="1:2" x14ac:dyDescent="0.25">
      <c r="A14295">
        <v>1429.2</v>
      </c>
      <c r="B14295">
        <v>41.85352736821627</v>
      </c>
    </row>
    <row r="14296" spans="1:2" x14ac:dyDescent="0.25">
      <c r="A14296">
        <v>1429.3</v>
      </c>
      <c r="B14296">
        <v>41.791591960574337</v>
      </c>
    </row>
    <row r="14297" spans="1:2" x14ac:dyDescent="0.25">
      <c r="A14297">
        <v>1429.4</v>
      </c>
      <c r="B14297">
        <v>41.729656552932539</v>
      </c>
    </row>
    <row r="14298" spans="1:2" x14ac:dyDescent="0.25">
      <c r="A14298">
        <v>1429.5</v>
      </c>
      <c r="B14298">
        <v>41.667721145290749</v>
      </c>
    </row>
    <row r="14299" spans="1:2" x14ac:dyDescent="0.25">
      <c r="A14299">
        <v>1429.6</v>
      </c>
      <c r="B14299">
        <v>41.605785737648823</v>
      </c>
    </row>
    <row r="14300" spans="1:2" x14ac:dyDescent="0.25">
      <c r="A14300">
        <v>1429.7</v>
      </c>
      <c r="B14300">
        <v>41.543850330007032</v>
      </c>
    </row>
    <row r="14301" spans="1:2" x14ac:dyDescent="0.25">
      <c r="A14301">
        <v>1429.8</v>
      </c>
      <c r="B14301">
        <v>41.481914922365092</v>
      </c>
    </row>
    <row r="14302" spans="1:2" x14ac:dyDescent="0.25">
      <c r="A14302">
        <v>1429.9</v>
      </c>
      <c r="B14302">
        <v>41.419979514723288</v>
      </c>
    </row>
    <row r="14303" spans="1:2" x14ac:dyDescent="0.25">
      <c r="A14303">
        <v>1430</v>
      </c>
      <c r="B14303">
        <v>41.358044107081497</v>
      </c>
    </row>
    <row r="14304" spans="1:2" x14ac:dyDescent="0.25">
      <c r="A14304">
        <v>1430.1</v>
      </c>
      <c r="B14304">
        <v>41.1833110198409</v>
      </c>
    </row>
    <row r="14305" spans="1:2" x14ac:dyDescent="0.25">
      <c r="A14305">
        <v>1430.2</v>
      </c>
      <c r="B14305">
        <v>41.008577932600687</v>
      </c>
    </row>
    <row r="14306" spans="1:2" x14ac:dyDescent="0.25">
      <c r="A14306">
        <v>1430.3</v>
      </c>
      <c r="B14306">
        <v>40.83384484536009</v>
      </c>
    </row>
    <row r="14307" spans="1:2" x14ac:dyDescent="0.25">
      <c r="A14307">
        <v>1430.4</v>
      </c>
      <c r="B14307">
        <v>40.659111758119877</v>
      </c>
    </row>
    <row r="14308" spans="1:2" x14ac:dyDescent="0.25">
      <c r="A14308">
        <v>1430.5</v>
      </c>
      <c r="B14308">
        <v>40.484378670879678</v>
      </c>
    </row>
    <row r="14309" spans="1:2" x14ac:dyDescent="0.25">
      <c r="A14309">
        <v>1430.6</v>
      </c>
      <c r="B14309">
        <v>40.309645583639082</v>
      </c>
    </row>
    <row r="14310" spans="1:2" x14ac:dyDescent="0.25">
      <c r="A14310">
        <v>1430.7</v>
      </c>
      <c r="B14310">
        <v>40.134912496398883</v>
      </c>
    </row>
    <row r="14311" spans="1:2" x14ac:dyDescent="0.25">
      <c r="A14311">
        <v>1430.8</v>
      </c>
      <c r="B14311">
        <v>39.960179409158272</v>
      </c>
    </row>
    <row r="14312" spans="1:2" x14ac:dyDescent="0.25">
      <c r="A14312">
        <v>1430.9</v>
      </c>
      <c r="B14312">
        <v>39.785446321918073</v>
      </c>
    </row>
    <row r="14313" spans="1:2" x14ac:dyDescent="0.25">
      <c r="A14313">
        <v>1431</v>
      </c>
      <c r="B14313">
        <v>39.61071323467786</v>
      </c>
    </row>
    <row r="14314" spans="1:2" x14ac:dyDescent="0.25">
      <c r="A14314">
        <v>1431.1</v>
      </c>
      <c r="B14314">
        <v>39.318204624012303</v>
      </c>
    </row>
    <row r="14315" spans="1:2" x14ac:dyDescent="0.25">
      <c r="A14315">
        <v>1431.2</v>
      </c>
      <c r="B14315">
        <v>39.025696013347407</v>
      </c>
    </row>
    <row r="14316" spans="1:2" x14ac:dyDescent="0.25">
      <c r="A14316">
        <v>1431.3</v>
      </c>
      <c r="B14316">
        <v>38.733187402681857</v>
      </c>
    </row>
    <row r="14317" spans="1:2" x14ac:dyDescent="0.25">
      <c r="A14317">
        <v>1431.4</v>
      </c>
      <c r="B14317">
        <v>38.440678792016968</v>
      </c>
    </row>
    <row r="14318" spans="1:2" x14ac:dyDescent="0.25">
      <c r="A14318">
        <v>1431.5</v>
      </c>
      <c r="B14318">
        <v>38.148170181352093</v>
      </c>
    </row>
    <row r="14319" spans="1:2" x14ac:dyDescent="0.25">
      <c r="A14319">
        <v>1431.6</v>
      </c>
      <c r="B14319">
        <v>37.855661570686529</v>
      </c>
    </row>
    <row r="14320" spans="1:2" x14ac:dyDescent="0.25">
      <c r="A14320">
        <v>1431.7</v>
      </c>
      <c r="B14320">
        <v>37.56315296002164</v>
      </c>
    </row>
    <row r="14321" spans="1:2" x14ac:dyDescent="0.25">
      <c r="A14321">
        <v>1431.8</v>
      </c>
      <c r="B14321">
        <v>37.270644349356083</v>
      </c>
    </row>
    <row r="14322" spans="1:2" x14ac:dyDescent="0.25">
      <c r="A14322">
        <v>1431.9</v>
      </c>
      <c r="B14322">
        <v>36.978135738691194</v>
      </c>
    </row>
    <row r="14323" spans="1:2" x14ac:dyDescent="0.25">
      <c r="A14323">
        <v>1432</v>
      </c>
      <c r="B14323">
        <v>36.685627128026297</v>
      </c>
    </row>
    <row r="14324" spans="1:2" x14ac:dyDescent="0.25">
      <c r="A14324">
        <v>1432.1</v>
      </c>
      <c r="B14324">
        <v>36.243042962093817</v>
      </c>
    </row>
    <row r="14325" spans="1:2" x14ac:dyDescent="0.25">
      <c r="A14325">
        <v>1432.2</v>
      </c>
      <c r="B14325">
        <v>35.800458796162339</v>
      </c>
    </row>
    <row r="14326" spans="1:2" x14ac:dyDescent="0.25">
      <c r="A14326">
        <v>1432.3</v>
      </c>
      <c r="B14326">
        <v>35.357874630229851</v>
      </c>
    </row>
    <row r="14327" spans="1:2" x14ac:dyDescent="0.25">
      <c r="A14327">
        <v>1432.4</v>
      </c>
      <c r="B14327">
        <v>34.915290464298373</v>
      </c>
    </row>
    <row r="14328" spans="1:2" x14ac:dyDescent="0.25">
      <c r="A14328">
        <v>1432.5</v>
      </c>
      <c r="B14328">
        <v>34.472706298366887</v>
      </c>
    </row>
    <row r="14329" spans="1:2" x14ac:dyDescent="0.25">
      <c r="A14329">
        <v>1432.6</v>
      </c>
      <c r="B14329">
        <v>34.0301221324344</v>
      </c>
    </row>
    <row r="14330" spans="1:2" x14ac:dyDescent="0.25">
      <c r="A14330">
        <v>1432.7</v>
      </c>
      <c r="B14330">
        <v>33.587537966502921</v>
      </c>
    </row>
    <row r="14331" spans="1:2" x14ac:dyDescent="0.25">
      <c r="A14331">
        <v>1432.8</v>
      </c>
      <c r="B14331">
        <v>33.144953800570427</v>
      </c>
    </row>
    <row r="14332" spans="1:2" x14ac:dyDescent="0.25">
      <c r="A14332">
        <v>1432.9</v>
      </c>
      <c r="B14332">
        <v>32.702369634638949</v>
      </c>
    </row>
    <row r="14333" spans="1:2" x14ac:dyDescent="0.25">
      <c r="A14333">
        <v>1433</v>
      </c>
      <c r="B14333">
        <v>32.25978546870747</v>
      </c>
    </row>
    <row r="14334" spans="1:2" x14ac:dyDescent="0.25">
      <c r="A14334">
        <v>1433.1</v>
      </c>
      <c r="B14334">
        <v>31.745962128333201</v>
      </c>
    </row>
    <row r="14335" spans="1:2" x14ac:dyDescent="0.25">
      <c r="A14335">
        <v>1433.2</v>
      </c>
      <c r="B14335">
        <v>31.2321387879601</v>
      </c>
    </row>
    <row r="14336" spans="1:2" x14ac:dyDescent="0.25">
      <c r="A14336">
        <v>1433.3</v>
      </c>
      <c r="B14336">
        <v>30.71831544758582</v>
      </c>
    </row>
    <row r="14337" spans="1:2" x14ac:dyDescent="0.25">
      <c r="A14337">
        <v>1433.4</v>
      </c>
      <c r="B14337">
        <v>30.204492107212719</v>
      </c>
    </row>
    <row r="14338" spans="1:2" x14ac:dyDescent="0.25">
      <c r="A14338">
        <v>1433.5</v>
      </c>
      <c r="B14338">
        <v>29.690668766839622</v>
      </c>
    </row>
    <row r="14339" spans="1:2" x14ac:dyDescent="0.25">
      <c r="A14339">
        <v>1433.6</v>
      </c>
      <c r="B14339">
        <v>29.176845426465349</v>
      </c>
    </row>
    <row r="14340" spans="1:2" x14ac:dyDescent="0.25">
      <c r="A14340">
        <v>1433.7</v>
      </c>
      <c r="B14340">
        <v>28.663022086092241</v>
      </c>
    </row>
    <row r="14341" spans="1:2" x14ac:dyDescent="0.25">
      <c r="A14341">
        <v>1433.8</v>
      </c>
      <c r="B14341">
        <v>28.149198745717971</v>
      </c>
    </row>
    <row r="14342" spans="1:2" x14ac:dyDescent="0.25">
      <c r="A14342">
        <v>1433.9</v>
      </c>
      <c r="B14342">
        <v>27.63537540534487</v>
      </c>
    </row>
    <row r="14343" spans="1:2" x14ac:dyDescent="0.25">
      <c r="A14343">
        <v>1434</v>
      </c>
      <c r="B14343">
        <v>27.12155206497177</v>
      </c>
    </row>
    <row r="14344" spans="1:2" x14ac:dyDescent="0.25">
      <c r="A14344">
        <v>1434.1</v>
      </c>
      <c r="B14344">
        <v>26.704407401698699</v>
      </c>
    </row>
    <row r="14345" spans="1:2" x14ac:dyDescent="0.25">
      <c r="A14345">
        <v>1434.2</v>
      </c>
      <c r="B14345">
        <v>26.28726273842658</v>
      </c>
    </row>
    <row r="14346" spans="1:2" x14ac:dyDescent="0.25">
      <c r="A14346">
        <v>1434.3</v>
      </c>
      <c r="B14346">
        <v>25.87011807515351</v>
      </c>
    </row>
    <row r="14347" spans="1:2" x14ac:dyDescent="0.25">
      <c r="A14347">
        <v>1434.4</v>
      </c>
      <c r="B14347">
        <v>25.452973411881391</v>
      </c>
    </row>
    <row r="14348" spans="1:2" x14ac:dyDescent="0.25">
      <c r="A14348">
        <v>1434.5</v>
      </c>
      <c r="B14348">
        <v>25.035828748609269</v>
      </c>
    </row>
    <row r="14349" spans="1:2" x14ac:dyDescent="0.25">
      <c r="A14349">
        <v>1434.6</v>
      </c>
      <c r="B14349">
        <v>24.618684085336199</v>
      </c>
    </row>
    <row r="14350" spans="1:2" x14ac:dyDescent="0.25">
      <c r="A14350">
        <v>1434.7</v>
      </c>
      <c r="B14350">
        <v>24.20153942206408</v>
      </c>
    </row>
    <row r="14351" spans="1:2" x14ac:dyDescent="0.25">
      <c r="A14351">
        <v>1434.8</v>
      </c>
      <c r="B14351">
        <v>23.78439475879102</v>
      </c>
    </row>
    <row r="14352" spans="1:2" x14ac:dyDescent="0.25">
      <c r="A14352">
        <v>1434.9</v>
      </c>
      <c r="B14352">
        <v>23.367250095518891</v>
      </c>
    </row>
    <row r="14353" spans="1:2" x14ac:dyDescent="0.25">
      <c r="A14353">
        <v>1435</v>
      </c>
      <c r="B14353">
        <v>22.950105432246779</v>
      </c>
    </row>
    <row r="14354" spans="1:2" x14ac:dyDescent="0.25">
      <c r="A14354">
        <v>1435.1</v>
      </c>
      <c r="B14354">
        <v>22.601816945393939</v>
      </c>
    </row>
    <row r="14355" spans="1:2" x14ac:dyDescent="0.25">
      <c r="A14355">
        <v>1435.2</v>
      </c>
      <c r="B14355">
        <v>22.253528458541901</v>
      </c>
    </row>
    <row r="14356" spans="1:2" x14ac:dyDescent="0.25">
      <c r="A14356">
        <v>1435.3</v>
      </c>
      <c r="B14356">
        <v>21.90523997168907</v>
      </c>
    </row>
    <row r="14357" spans="1:2" x14ac:dyDescent="0.25">
      <c r="A14357">
        <v>1435.4</v>
      </c>
      <c r="B14357">
        <v>21.556951484837029</v>
      </c>
    </row>
    <row r="14358" spans="1:2" x14ac:dyDescent="0.25">
      <c r="A14358">
        <v>1435.5</v>
      </c>
      <c r="B14358">
        <v>21.208662997984991</v>
      </c>
    </row>
    <row r="14359" spans="1:2" x14ac:dyDescent="0.25">
      <c r="A14359">
        <v>1435.6</v>
      </c>
      <c r="B14359">
        <v>20.86037451113215</v>
      </c>
    </row>
    <row r="14360" spans="1:2" x14ac:dyDescent="0.25">
      <c r="A14360">
        <v>1435.7</v>
      </c>
      <c r="B14360">
        <v>20.512086024280109</v>
      </c>
    </row>
    <row r="14361" spans="1:2" x14ac:dyDescent="0.25">
      <c r="A14361">
        <v>1435.8</v>
      </c>
      <c r="B14361">
        <v>20.163797537427278</v>
      </c>
    </row>
    <row r="14362" spans="1:2" x14ac:dyDescent="0.25">
      <c r="A14362">
        <v>1435.9</v>
      </c>
      <c r="B14362">
        <v>19.81550905057524</v>
      </c>
    </row>
    <row r="14363" spans="1:2" x14ac:dyDescent="0.25">
      <c r="A14363">
        <v>1436</v>
      </c>
      <c r="B14363">
        <v>19.467220563723199</v>
      </c>
    </row>
    <row r="14364" spans="1:2" x14ac:dyDescent="0.25">
      <c r="A14364">
        <v>1436.1</v>
      </c>
      <c r="B14364">
        <v>19.360082170539801</v>
      </c>
    </row>
    <row r="14365" spans="1:2" x14ac:dyDescent="0.25">
      <c r="A14365">
        <v>1436.2</v>
      </c>
      <c r="B14365">
        <v>19.252943777356641</v>
      </c>
    </row>
    <row r="14366" spans="1:2" x14ac:dyDescent="0.25">
      <c r="A14366">
        <v>1436.3</v>
      </c>
      <c r="B14366">
        <v>19.14580538417324</v>
      </c>
    </row>
    <row r="14367" spans="1:2" x14ac:dyDescent="0.25">
      <c r="A14367">
        <v>1436.4</v>
      </c>
      <c r="B14367">
        <v>19.038666990990091</v>
      </c>
    </row>
    <row r="14368" spans="1:2" x14ac:dyDescent="0.25">
      <c r="A14368">
        <v>1436.5</v>
      </c>
      <c r="B14368">
        <v>18.931528597806931</v>
      </c>
    </row>
    <row r="14369" spans="1:2" x14ac:dyDescent="0.25">
      <c r="A14369">
        <v>1436.6</v>
      </c>
      <c r="B14369">
        <v>18.82439020462353</v>
      </c>
    </row>
    <row r="14370" spans="1:2" x14ac:dyDescent="0.25">
      <c r="A14370">
        <v>1436.7</v>
      </c>
      <c r="B14370">
        <v>18.71725181144037</v>
      </c>
    </row>
    <row r="14371" spans="1:2" x14ac:dyDescent="0.25">
      <c r="A14371">
        <v>1436.8</v>
      </c>
      <c r="B14371">
        <v>18.610113418256969</v>
      </c>
    </row>
    <row r="14372" spans="1:2" x14ac:dyDescent="0.25">
      <c r="A14372">
        <v>1436.9</v>
      </c>
      <c r="B14372">
        <v>18.50297502507382</v>
      </c>
    </row>
    <row r="14373" spans="1:2" x14ac:dyDescent="0.25">
      <c r="A14373">
        <v>1437</v>
      </c>
      <c r="B14373">
        <v>18.39583663189066</v>
      </c>
    </row>
    <row r="14374" spans="1:2" x14ac:dyDescent="0.25">
      <c r="A14374">
        <v>1437.1</v>
      </c>
      <c r="B14374">
        <v>18.607448674708799</v>
      </c>
    </row>
    <row r="14375" spans="1:2" x14ac:dyDescent="0.25">
      <c r="A14375">
        <v>1437.2</v>
      </c>
      <c r="B14375">
        <v>18.819060717526451</v>
      </c>
    </row>
    <row r="14376" spans="1:2" x14ac:dyDescent="0.25">
      <c r="A14376">
        <v>1437.3</v>
      </c>
      <c r="B14376">
        <v>19.030672760344579</v>
      </c>
    </row>
    <row r="14377" spans="1:2" x14ac:dyDescent="0.25">
      <c r="A14377">
        <v>1437.4</v>
      </c>
      <c r="B14377">
        <v>19.242284803162239</v>
      </c>
    </row>
    <row r="14378" spans="1:2" x14ac:dyDescent="0.25">
      <c r="A14378">
        <v>1437.5</v>
      </c>
      <c r="B14378">
        <v>19.453896845979891</v>
      </c>
    </row>
    <row r="14379" spans="1:2" x14ac:dyDescent="0.25">
      <c r="A14379">
        <v>1437.6</v>
      </c>
      <c r="B14379">
        <v>19.66550888879803</v>
      </c>
    </row>
    <row r="14380" spans="1:2" x14ac:dyDescent="0.25">
      <c r="A14380">
        <v>1437.7</v>
      </c>
      <c r="B14380">
        <v>19.877120931615679</v>
      </c>
    </row>
    <row r="14381" spans="1:2" x14ac:dyDescent="0.25">
      <c r="A14381">
        <v>1437.8</v>
      </c>
      <c r="B14381">
        <v>20.08873297443381</v>
      </c>
    </row>
    <row r="14382" spans="1:2" x14ac:dyDescent="0.25">
      <c r="A14382">
        <v>1437.9</v>
      </c>
      <c r="B14382">
        <v>20.30034501725147</v>
      </c>
    </row>
    <row r="14383" spans="1:2" x14ac:dyDescent="0.25">
      <c r="A14383">
        <v>1438</v>
      </c>
      <c r="B14383">
        <v>20.511957060069118</v>
      </c>
    </row>
    <row r="14384" spans="1:2" x14ac:dyDescent="0.25">
      <c r="A14384">
        <v>1438.1</v>
      </c>
      <c r="B14384">
        <v>20.478923023597581</v>
      </c>
    </row>
    <row r="14385" spans="1:2" x14ac:dyDescent="0.25">
      <c r="A14385">
        <v>1438.2</v>
      </c>
      <c r="B14385">
        <v>20.445888987126111</v>
      </c>
    </row>
    <row r="14386" spans="1:2" x14ac:dyDescent="0.25">
      <c r="A14386">
        <v>1438.3</v>
      </c>
      <c r="B14386">
        <v>20.41285495065457</v>
      </c>
    </row>
    <row r="14387" spans="1:2" x14ac:dyDescent="0.25">
      <c r="A14387">
        <v>1438.4</v>
      </c>
      <c r="B14387">
        <v>20.37982091418311</v>
      </c>
    </row>
    <row r="14388" spans="1:2" x14ac:dyDescent="0.25">
      <c r="A14388">
        <v>1438.5</v>
      </c>
      <c r="B14388">
        <v>20.34678687771164</v>
      </c>
    </row>
    <row r="14389" spans="1:2" x14ac:dyDescent="0.25">
      <c r="A14389">
        <v>1438.6</v>
      </c>
      <c r="B14389">
        <v>20.313752841240099</v>
      </c>
    </row>
    <row r="14390" spans="1:2" x14ac:dyDescent="0.25">
      <c r="A14390">
        <v>1438.7</v>
      </c>
      <c r="B14390">
        <v>20.280718804768629</v>
      </c>
    </row>
    <row r="14391" spans="1:2" x14ac:dyDescent="0.25">
      <c r="A14391">
        <v>1438.8</v>
      </c>
      <c r="B14391">
        <v>20.247684768297091</v>
      </c>
    </row>
    <row r="14392" spans="1:2" x14ac:dyDescent="0.25">
      <c r="A14392">
        <v>1438.9</v>
      </c>
      <c r="B14392">
        <v>20.214650731825621</v>
      </c>
    </row>
    <row r="14393" spans="1:2" x14ac:dyDescent="0.25">
      <c r="A14393">
        <v>1439</v>
      </c>
      <c r="B14393">
        <v>20.181616695354158</v>
      </c>
    </row>
    <row r="14394" spans="1:2" x14ac:dyDescent="0.25">
      <c r="A14394">
        <v>1439.1</v>
      </c>
      <c r="B14394">
        <v>20.290116641162069</v>
      </c>
    </row>
    <row r="14395" spans="1:2" x14ac:dyDescent="0.25">
      <c r="A14395">
        <v>1439.2</v>
      </c>
      <c r="B14395">
        <v>20.39861658696973</v>
      </c>
    </row>
    <row r="14396" spans="1:2" x14ac:dyDescent="0.25">
      <c r="A14396">
        <v>1439.3</v>
      </c>
      <c r="B14396">
        <v>20.507116532777641</v>
      </c>
    </row>
    <row r="14397" spans="1:2" x14ac:dyDescent="0.25">
      <c r="A14397">
        <v>1439.4</v>
      </c>
      <c r="B14397">
        <v>20.615616478585299</v>
      </c>
    </row>
    <row r="14398" spans="1:2" x14ac:dyDescent="0.25">
      <c r="A14398">
        <v>1439.5</v>
      </c>
      <c r="B14398">
        <v>20.72411642439296</v>
      </c>
    </row>
    <row r="14399" spans="1:2" x14ac:dyDescent="0.25">
      <c r="A14399">
        <v>1439.6</v>
      </c>
      <c r="B14399">
        <v>20.832616370200871</v>
      </c>
    </row>
    <row r="14400" spans="1:2" x14ac:dyDescent="0.25">
      <c r="A14400">
        <v>1439.7</v>
      </c>
      <c r="B14400">
        <v>20.941116316008529</v>
      </c>
    </row>
    <row r="14401" spans="1:2" x14ac:dyDescent="0.25">
      <c r="A14401">
        <v>1439.8</v>
      </c>
      <c r="B14401">
        <v>21.049616261816439</v>
      </c>
    </row>
    <row r="14402" spans="1:2" x14ac:dyDescent="0.25">
      <c r="A14402">
        <v>1439.9</v>
      </c>
      <c r="B14402">
        <v>21.158116207624101</v>
      </c>
    </row>
    <row r="14403" spans="1:2" x14ac:dyDescent="0.25">
      <c r="A14403">
        <v>1440</v>
      </c>
      <c r="B14403">
        <v>21.266616153431759</v>
      </c>
    </row>
    <row r="14404" spans="1:2" x14ac:dyDescent="0.25">
      <c r="A14404">
        <v>1440.1</v>
      </c>
      <c r="B14404">
        <v>21.145269061331931</v>
      </c>
    </row>
    <row r="14405" spans="1:2" x14ac:dyDescent="0.25">
      <c r="A14405">
        <v>1440.2</v>
      </c>
      <c r="B14405">
        <v>21.023921969232369</v>
      </c>
    </row>
    <row r="14406" spans="1:2" x14ac:dyDescent="0.25">
      <c r="A14406">
        <v>1440.3</v>
      </c>
      <c r="B14406">
        <v>20.90257487713253</v>
      </c>
    </row>
    <row r="14407" spans="1:2" x14ac:dyDescent="0.25">
      <c r="A14407">
        <v>1440.4</v>
      </c>
      <c r="B14407">
        <v>20.781227785032971</v>
      </c>
    </row>
    <row r="14408" spans="1:2" x14ac:dyDescent="0.25">
      <c r="A14408">
        <v>1440.5</v>
      </c>
      <c r="B14408">
        <v>20.65988069293341</v>
      </c>
    </row>
    <row r="14409" spans="1:2" x14ac:dyDescent="0.25">
      <c r="A14409">
        <v>1440.6</v>
      </c>
      <c r="B14409">
        <v>20.538533600833581</v>
      </c>
    </row>
    <row r="14410" spans="1:2" x14ac:dyDescent="0.25">
      <c r="A14410">
        <v>1440.7</v>
      </c>
      <c r="B14410">
        <v>20.417186508734019</v>
      </c>
    </row>
    <row r="14411" spans="1:2" x14ac:dyDescent="0.25">
      <c r="A14411">
        <v>1440.8</v>
      </c>
      <c r="B14411">
        <v>20.29583941663418</v>
      </c>
    </row>
    <row r="14412" spans="1:2" x14ac:dyDescent="0.25">
      <c r="A14412">
        <v>1440.9</v>
      </c>
      <c r="B14412">
        <v>20.174492324534619</v>
      </c>
    </row>
    <row r="14413" spans="1:2" x14ac:dyDescent="0.25">
      <c r="A14413">
        <v>1441</v>
      </c>
      <c r="B14413">
        <v>20.05314523243506</v>
      </c>
    </row>
    <row r="14414" spans="1:2" x14ac:dyDescent="0.25">
      <c r="A14414">
        <v>1441.1</v>
      </c>
      <c r="B14414">
        <v>20.037507990651811</v>
      </c>
    </row>
    <row r="14415" spans="1:2" x14ac:dyDescent="0.25">
      <c r="A14415">
        <v>1441.2</v>
      </c>
      <c r="B14415">
        <v>20.02187074886859</v>
      </c>
    </row>
    <row r="14416" spans="1:2" x14ac:dyDescent="0.25">
      <c r="A14416">
        <v>1441.3</v>
      </c>
      <c r="B14416">
        <v>20.006233507085341</v>
      </c>
    </row>
    <row r="14417" spans="1:2" x14ac:dyDescent="0.25">
      <c r="A14417">
        <v>1441.4</v>
      </c>
      <c r="B14417">
        <v>19.99059626530212</v>
      </c>
    </row>
    <row r="14418" spans="1:2" x14ac:dyDescent="0.25">
      <c r="A14418">
        <v>1441.5</v>
      </c>
      <c r="B14418">
        <v>19.974959023518899</v>
      </c>
    </row>
    <row r="14419" spans="1:2" x14ac:dyDescent="0.25">
      <c r="A14419">
        <v>1441.6</v>
      </c>
      <c r="B14419">
        <v>19.95932178173565</v>
      </c>
    </row>
    <row r="14420" spans="1:2" x14ac:dyDescent="0.25">
      <c r="A14420">
        <v>1441.7</v>
      </c>
      <c r="B14420">
        <v>19.943684539952429</v>
      </c>
    </row>
    <row r="14421" spans="1:2" x14ac:dyDescent="0.25">
      <c r="A14421">
        <v>1441.8</v>
      </c>
      <c r="B14421">
        <v>19.928047298169169</v>
      </c>
    </row>
    <row r="14422" spans="1:2" x14ac:dyDescent="0.25">
      <c r="A14422">
        <v>1441.9</v>
      </c>
      <c r="B14422">
        <v>19.912410056385951</v>
      </c>
    </row>
    <row r="14423" spans="1:2" x14ac:dyDescent="0.25">
      <c r="A14423">
        <v>1442</v>
      </c>
      <c r="B14423">
        <v>19.896772814602731</v>
      </c>
    </row>
    <row r="14424" spans="1:2" x14ac:dyDescent="0.25">
      <c r="A14424">
        <v>1442.1</v>
      </c>
      <c r="B14424">
        <v>19.639572407769489</v>
      </c>
    </row>
    <row r="14425" spans="1:2" x14ac:dyDescent="0.25">
      <c r="A14425">
        <v>1442.2</v>
      </c>
      <c r="B14425">
        <v>19.382372000936829</v>
      </c>
    </row>
    <row r="14426" spans="1:2" x14ac:dyDescent="0.25">
      <c r="A14426">
        <v>1442.3</v>
      </c>
      <c r="B14426">
        <v>19.125171594103591</v>
      </c>
    </row>
    <row r="14427" spans="1:2" x14ac:dyDescent="0.25">
      <c r="A14427">
        <v>1442.4</v>
      </c>
      <c r="B14427">
        <v>18.867971187270928</v>
      </c>
    </row>
    <row r="14428" spans="1:2" x14ac:dyDescent="0.25">
      <c r="A14428">
        <v>1442.5</v>
      </c>
      <c r="B14428">
        <v>18.610770780438269</v>
      </c>
    </row>
    <row r="14429" spans="1:2" x14ac:dyDescent="0.25">
      <c r="A14429">
        <v>1442.6</v>
      </c>
      <c r="B14429">
        <v>18.353570373605031</v>
      </c>
    </row>
    <row r="14430" spans="1:2" x14ac:dyDescent="0.25">
      <c r="A14430">
        <v>1442.7</v>
      </c>
      <c r="B14430">
        <v>18.096369966772372</v>
      </c>
    </row>
    <row r="14431" spans="1:2" x14ac:dyDescent="0.25">
      <c r="A14431">
        <v>1442.8</v>
      </c>
      <c r="B14431">
        <v>17.83916955993913</v>
      </c>
    </row>
    <row r="14432" spans="1:2" x14ac:dyDescent="0.25">
      <c r="A14432">
        <v>1442.9</v>
      </c>
      <c r="B14432">
        <v>17.581969153106471</v>
      </c>
    </row>
    <row r="14433" spans="1:2" x14ac:dyDescent="0.25">
      <c r="A14433">
        <v>1443</v>
      </c>
      <c r="B14433">
        <v>17.324768746273811</v>
      </c>
    </row>
    <row r="14434" spans="1:2" x14ac:dyDescent="0.25">
      <c r="A14434">
        <v>1443.1</v>
      </c>
      <c r="B14434">
        <v>17.344930965004231</v>
      </c>
    </row>
    <row r="14435" spans="1:2" x14ac:dyDescent="0.25">
      <c r="A14435">
        <v>1443.2</v>
      </c>
      <c r="B14435">
        <v>17.365093183734611</v>
      </c>
    </row>
    <row r="14436" spans="1:2" x14ac:dyDescent="0.25">
      <c r="A14436">
        <v>1443.3</v>
      </c>
      <c r="B14436">
        <v>17.385255402465031</v>
      </c>
    </row>
    <row r="14437" spans="1:2" x14ac:dyDescent="0.25">
      <c r="A14437">
        <v>1443.4</v>
      </c>
      <c r="B14437">
        <v>17.405417621195411</v>
      </c>
    </row>
    <row r="14438" spans="1:2" x14ac:dyDescent="0.25">
      <c r="A14438">
        <v>1443.5</v>
      </c>
      <c r="B14438">
        <v>17.425579839925781</v>
      </c>
    </row>
    <row r="14439" spans="1:2" x14ac:dyDescent="0.25">
      <c r="A14439">
        <v>1443.6</v>
      </c>
      <c r="B14439">
        <v>17.445742058656201</v>
      </c>
    </row>
    <row r="14440" spans="1:2" x14ac:dyDescent="0.25">
      <c r="A14440">
        <v>1443.7</v>
      </c>
      <c r="B14440">
        <v>17.465904277386581</v>
      </c>
    </row>
    <row r="14441" spans="1:2" x14ac:dyDescent="0.25">
      <c r="A14441">
        <v>1443.8</v>
      </c>
      <c r="B14441">
        <v>17.486066496117001</v>
      </c>
    </row>
    <row r="14442" spans="1:2" x14ac:dyDescent="0.25">
      <c r="A14442">
        <v>1443.9</v>
      </c>
      <c r="B14442">
        <v>17.506228714847381</v>
      </c>
    </row>
    <row r="14443" spans="1:2" x14ac:dyDescent="0.25">
      <c r="A14443">
        <v>1444</v>
      </c>
      <c r="B14443">
        <v>17.526390933577751</v>
      </c>
    </row>
    <row r="14444" spans="1:2" x14ac:dyDescent="0.25">
      <c r="A14444">
        <v>1444.1</v>
      </c>
      <c r="B14444">
        <v>17.5349038448052</v>
      </c>
    </row>
    <row r="14445" spans="1:2" x14ac:dyDescent="0.25">
      <c r="A14445">
        <v>1444.2</v>
      </c>
      <c r="B14445">
        <v>17.54341675603262</v>
      </c>
    </row>
    <row r="14446" spans="1:2" x14ac:dyDescent="0.25">
      <c r="A14446">
        <v>1444.3</v>
      </c>
      <c r="B14446">
        <v>17.551929667260062</v>
      </c>
    </row>
    <row r="14447" spans="1:2" x14ac:dyDescent="0.25">
      <c r="A14447">
        <v>1444.4</v>
      </c>
      <c r="B14447">
        <v>17.560442578487478</v>
      </c>
    </row>
    <row r="14448" spans="1:2" x14ac:dyDescent="0.25">
      <c r="A14448">
        <v>1444.5</v>
      </c>
      <c r="B14448">
        <v>17.568955489714899</v>
      </c>
    </row>
    <row r="14449" spans="1:2" x14ac:dyDescent="0.25">
      <c r="A14449">
        <v>1444.6</v>
      </c>
      <c r="B14449">
        <v>17.57746840094234</v>
      </c>
    </row>
    <row r="14450" spans="1:2" x14ac:dyDescent="0.25">
      <c r="A14450">
        <v>1444.7</v>
      </c>
      <c r="B14450">
        <v>17.585981312169761</v>
      </c>
    </row>
    <row r="14451" spans="1:2" x14ac:dyDescent="0.25">
      <c r="A14451">
        <v>1444.8</v>
      </c>
      <c r="B14451">
        <v>17.594494223397199</v>
      </c>
    </row>
    <row r="14452" spans="1:2" x14ac:dyDescent="0.25">
      <c r="A14452">
        <v>1444.9</v>
      </c>
      <c r="B14452">
        <v>17.60300713462463</v>
      </c>
    </row>
    <row r="14453" spans="1:2" x14ac:dyDescent="0.25">
      <c r="A14453">
        <v>1445</v>
      </c>
      <c r="B14453">
        <v>17.61152004585205</v>
      </c>
    </row>
    <row r="14454" spans="1:2" x14ac:dyDescent="0.25">
      <c r="A14454">
        <v>1445.1</v>
      </c>
      <c r="B14454">
        <v>17.45328652012817</v>
      </c>
    </row>
    <row r="14455" spans="1:2" x14ac:dyDescent="0.25">
      <c r="A14455">
        <v>1445.2</v>
      </c>
      <c r="B14455">
        <v>17.29505299440466</v>
      </c>
    </row>
    <row r="14456" spans="1:2" x14ac:dyDescent="0.25">
      <c r="A14456">
        <v>1445.3</v>
      </c>
      <c r="B14456">
        <v>17.136819468680791</v>
      </c>
    </row>
    <row r="14457" spans="1:2" x14ac:dyDescent="0.25">
      <c r="A14457">
        <v>1445.4</v>
      </c>
      <c r="B14457">
        <v>16.978585942957281</v>
      </c>
    </row>
    <row r="14458" spans="1:2" x14ac:dyDescent="0.25">
      <c r="A14458">
        <v>1445.5</v>
      </c>
      <c r="B14458">
        <v>16.820352417233771</v>
      </c>
    </row>
    <row r="14459" spans="1:2" x14ac:dyDescent="0.25">
      <c r="A14459">
        <v>1445.6</v>
      </c>
      <c r="B14459">
        <v>16.662118891509898</v>
      </c>
    </row>
    <row r="14460" spans="1:2" x14ac:dyDescent="0.25">
      <c r="A14460">
        <v>1445.7</v>
      </c>
      <c r="B14460">
        <v>16.503885365786381</v>
      </c>
    </row>
    <row r="14461" spans="1:2" x14ac:dyDescent="0.25">
      <c r="A14461">
        <v>1445.8</v>
      </c>
      <c r="B14461">
        <v>16.345651840062519</v>
      </c>
    </row>
    <row r="14462" spans="1:2" x14ac:dyDescent="0.25">
      <c r="A14462">
        <v>1445.9</v>
      </c>
      <c r="B14462">
        <v>16.187418314338998</v>
      </c>
    </row>
    <row r="14463" spans="1:2" x14ac:dyDescent="0.25">
      <c r="A14463">
        <v>1446</v>
      </c>
      <c r="B14463">
        <v>16.029184788615488</v>
      </c>
    </row>
    <row r="14464" spans="1:2" x14ac:dyDescent="0.25">
      <c r="A14464">
        <v>1446.1</v>
      </c>
      <c r="B14464">
        <v>16.184126614489319</v>
      </c>
    </row>
    <row r="14465" spans="1:2" x14ac:dyDescent="0.25">
      <c r="A14465">
        <v>1446.2</v>
      </c>
      <c r="B14465">
        <v>16.339068440362801</v>
      </c>
    </row>
    <row r="14466" spans="1:2" x14ac:dyDescent="0.25">
      <c r="A14466">
        <v>1446.3</v>
      </c>
      <c r="B14466">
        <v>16.494010266236639</v>
      </c>
    </row>
    <row r="14467" spans="1:2" x14ac:dyDescent="0.25">
      <c r="A14467">
        <v>1446.4</v>
      </c>
      <c r="B14467">
        <v>16.648952092110111</v>
      </c>
    </row>
    <row r="14468" spans="1:2" x14ac:dyDescent="0.25">
      <c r="A14468">
        <v>1446.5</v>
      </c>
      <c r="B14468">
        <v>16.80389391798359</v>
      </c>
    </row>
    <row r="14469" spans="1:2" x14ac:dyDescent="0.25">
      <c r="A14469">
        <v>1446.6</v>
      </c>
      <c r="B14469">
        <v>16.958835743857421</v>
      </c>
    </row>
    <row r="14470" spans="1:2" x14ac:dyDescent="0.25">
      <c r="A14470">
        <v>1446.7</v>
      </c>
      <c r="B14470">
        <v>17.1137775697309</v>
      </c>
    </row>
    <row r="14471" spans="1:2" x14ac:dyDescent="0.25">
      <c r="A14471">
        <v>1446.8</v>
      </c>
      <c r="B14471">
        <v>17.268719395604741</v>
      </c>
    </row>
    <row r="14472" spans="1:2" x14ac:dyDescent="0.25">
      <c r="A14472">
        <v>1446.9</v>
      </c>
      <c r="B14472">
        <v>17.42366122147822</v>
      </c>
    </row>
    <row r="14473" spans="1:2" x14ac:dyDescent="0.25">
      <c r="A14473">
        <v>1447</v>
      </c>
      <c r="B14473">
        <v>17.578603047351699</v>
      </c>
    </row>
    <row r="14474" spans="1:2" x14ac:dyDescent="0.25">
      <c r="A14474">
        <v>1447.1</v>
      </c>
      <c r="B14474">
        <v>17.270395841851499</v>
      </c>
    </row>
    <row r="14475" spans="1:2" x14ac:dyDescent="0.25">
      <c r="A14475">
        <v>1447.2</v>
      </c>
      <c r="B14475">
        <v>16.962188636352</v>
      </c>
    </row>
    <row r="14476" spans="1:2" x14ac:dyDescent="0.25">
      <c r="A14476">
        <v>1447.3</v>
      </c>
      <c r="B14476">
        <v>16.6539814308518</v>
      </c>
    </row>
    <row r="14477" spans="1:2" x14ac:dyDescent="0.25">
      <c r="A14477">
        <v>1447.4</v>
      </c>
      <c r="B14477">
        <v>16.345774225352301</v>
      </c>
    </row>
    <row r="14478" spans="1:2" x14ac:dyDescent="0.25">
      <c r="A14478">
        <v>1447.5</v>
      </c>
      <c r="B14478">
        <v>16.037567019852801</v>
      </c>
    </row>
    <row r="14479" spans="1:2" x14ac:dyDescent="0.25">
      <c r="A14479">
        <v>1447.6</v>
      </c>
      <c r="B14479">
        <v>15.7293598143526</v>
      </c>
    </row>
    <row r="14480" spans="1:2" x14ac:dyDescent="0.25">
      <c r="A14480">
        <v>1447.7</v>
      </c>
      <c r="B14480">
        <v>15.421152608853101</v>
      </c>
    </row>
    <row r="14481" spans="1:2" x14ac:dyDescent="0.25">
      <c r="A14481">
        <v>1447.8</v>
      </c>
      <c r="B14481">
        <v>15.112945403352899</v>
      </c>
    </row>
    <row r="14482" spans="1:2" x14ac:dyDescent="0.25">
      <c r="A14482">
        <v>1447.9</v>
      </c>
      <c r="B14482">
        <v>14.8047381978534</v>
      </c>
    </row>
    <row r="14483" spans="1:2" x14ac:dyDescent="0.25">
      <c r="A14483">
        <v>1448</v>
      </c>
      <c r="B14483">
        <v>14.4965309923539</v>
      </c>
    </row>
    <row r="14484" spans="1:2" x14ac:dyDescent="0.25">
      <c r="A14484">
        <v>1448.1</v>
      </c>
      <c r="B14484">
        <v>14.171603109199459</v>
      </c>
    </row>
    <row r="14485" spans="1:2" x14ac:dyDescent="0.25">
      <c r="A14485">
        <v>1448.2</v>
      </c>
      <c r="B14485">
        <v>13.846675226045759</v>
      </c>
    </row>
    <row r="14486" spans="1:2" x14ac:dyDescent="0.25">
      <c r="A14486">
        <v>1448.3</v>
      </c>
      <c r="B14486">
        <v>13.52174734289132</v>
      </c>
    </row>
    <row r="14487" spans="1:2" x14ac:dyDescent="0.25">
      <c r="A14487">
        <v>1448.4</v>
      </c>
      <c r="B14487">
        <v>13.19681945973762</v>
      </c>
    </row>
    <row r="14488" spans="1:2" x14ac:dyDescent="0.25">
      <c r="A14488">
        <v>1448.5</v>
      </c>
      <c r="B14488">
        <v>12.87189157658392</v>
      </c>
    </row>
    <row r="14489" spans="1:2" x14ac:dyDescent="0.25">
      <c r="A14489">
        <v>1448.6</v>
      </c>
      <c r="B14489">
        <v>12.54696369342949</v>
      </c>
    </row>
    <row r="14490" spans="1:2" x14ac:dyDescent="0.25">
      <c r="A14490">
        <v>1448.7</v>
      </c>
      <c r="B14490">
        <v>12.22203581027579</v>
      </c>
    </row>
    <row r="14491" spans="1:2" x14ac:dyDescent="0.25">
      <c r="A14491">
        <v>1448.8</v>
      </c>
      <c r="B14491">
        <v>11.89710792712135</v>
      </c>
    </row>
    <row r="14492" spans="1:2" x14ac:dyDescent="0.25">
      <c r="A14492">
        <v>1448.9</v>
      </c>
      <c r="B14492">
        <v>11.57218004396765</v>
      </c>
    </row>
    <row r="14493" spans="1:2" x14ac:dyDescent="0.25">
      <c r="A14493">
        <v>1449</v>
      </c>
      <c r="B14493">
        <v>11.24725216081395</v>
      </c>
    </row>
    <row r="14494" spans="1:2" x14ac:dyDescent="0.25">
      <c r="A14494">
        <v>1449.1</v>
      </c>
      <c r="B14494">
        <v>10.849490858527471</v>
      </c>
    </row>
    <row r="14495" spans="1:2" x14ac:dyDescent="0.25">
      <c r="A14495">
        <v>1449.2</v>
      </c>
      <c r="B14495">
        <v>10.451729556241901</v>
      </c>
    </row>
    <row r="14496" spans="1:2" x14ac:dyDescent="0.25">
      <c r="A14496">
        <v>1449.3</v>
      </c>
      <c r="B14496">
        <v>10.05396825395543</v>
      </c>
    </row>
    <row r="14497" spans="1:2" x14ac:dyDescent="0.25">
      <c r="A14497">
        <v>1449.4</v>
      </c>
      <c r="B14497">
        <v>9.6562069516698603</v>
      </c>
    </row>
    <row r="14498" spans="1:2" x14ac:dyDescent="0.25">
      <c r="A14498">
        <v>1449.5</v>
      </c>
      <c r="B14498">
        <v>9.2584456493842922</v>
      </c>
    </row>
    <row r="14499" spans="1:2" x14ac:dyDescent="0.25">
      <c r="A14499">
        <v>1449.6</v>
      </c>
      <c r="B14499">
        <v>8.8606843470978163</v>
      </c>
    </row>
    <row r="14500" spans="1:2" x14ac:dyDescent="0.25">
      <c r="A14500">
        <v>1449.7</v>
      </c>
      <c r="B14500">
        <v>8.4629230448122481</v>
      </c>
    </row>
    <row r="14501" spans="1:2" x14ac:dyDescent="0.25">
      <c r="A14501">
        <v>1449.8</v>
      </c>
      <c r="B14501">
        <v>8.065161742525774</v>
      </c>
    </row>
    <row r="14502" spans="1:2" x14ac:dyDescent="0.25">
      <c r="A14502">
        <v>1449.9</v>
      </c>
      <c r="B14502">
        <v>7.6674004402402041</v>
      </c>
    </row>
    <row r="14503" spans="1:2" x14ac:dyDescent="0.25">
      <c r="A14503">
        <v>1450</v>
      </c>
      <c r="B14503">
        <v>7.2696391379546341</v>
      </c>
    </row>
    <row r="14504" spans="1:2" x14ac:dyDescent="0.25">
      <c r="A14504">
        <v>1450.1</v>
      </c>
      <c r="B14504">
        <v>6.7984232646986067</v>
      </c>
    </row>
    <row r="14505" spans="1:2" x14ac:dyDescent="0.25">
      <c r="A14505">
        <v>1450.2</v>
      </c>
      <c r="B14505">
        <v>6.3272073914436513</v>
      </c>
    </row>
    <row r="14506" spans="1:2" x14ac:dyDescent="0.25">
      <c r="A14506">
        <v>1450.3</v>
      </c>
      <c r="B14506">
        <v>5.8559915181876239</v>
      </c>
    </row>
    <row r="14507" spans="1:2" x14ac:dyDescent="0.25">
      <c r="A14507">
        <v>1450.4</v>
      </c>
      <c r="B14507">
        <v>5.3847756449326676</v>
      </c>
    </row>
    <row r="14508" spans="1:2" x14ac:dyDescent="0.25">
      <c r="A14508">
        <v>1450.5</v>
      </c>
      <c r="B14508">
        <v>4.9135597716777131</v>
      </c>
    </row>
    <row r="14509" spans="1:2" x14ac:dyDescent="0.25">
      <c r="A14509">
        <v>1450.6</v>
      </c>
      <c r="B14509">
        <v>4.4423438984216874</v>
      </c>
    </row>
    <row r="14510" spans="1:2" x14ac:dyDescent="0.25">
      <c r="A14510">
        <v>1450.7</v>
      </c>
      <c r="B14510">
        <v>3.9711280251667298</v>
      </c>
    </row>
    <row r="14511" spans="1:2" x14ac:dyDescent="0.25">
      <c r="A14511">
        <v>1450.8</v>
      </c>
      <c r="B14511">
        <v>3.4999121519107028</v>
      </c>
    </row>
    <row r="14512" spans="1:2" x14ac:dyDescent="0.25">
      <c r="A14512">
        <v>1450.9</v>
      </c>
      <c r="B14512">
        <v>3.028696278655747</v>
      </c>
    </row>
    <row r="14513" spans="1:2" x14ac:dyDescent="0.25">
      <c r="A14513">
        <v>1451</v>
      </c>
      <c r="B14513">
        <v>2.557480405400792</v>
      </c>
    </row>
    <row r="14514" spans="1:2" x14ac:dyDescent="0.25">
      <c r="A14514">
        <v>1451.1</v>
      </c>
      <c r="B14514">
        <v>2.301732364860364</v>
      </c>
    </row>
    <row r="14515" spans="1:2" x14ac:dyDescent="0.25">
      <c r="A14515">
        <v>1451.2</v>
      </c>
      <c r="B14515">
        <v>2.0459843243205178</v>
      </c>
    </row>
    <row r="14516" spans="1:2" x14ac:dyDescent="0.25">
      <c r="A14516">
        <v>1451.3</v>
      </c>
      <c r="B14516">
        <v>1.7902362837800889</v>
      </c>
    </row>
    <row r="14517" spans="1:2" x14ac:dyDescent="0.25">
      <c r="A14517">
        <v>1451.4</v>
      </c>
      <c r="B14517">
        <v>1.5344882432402429</v>
      </c>
    </row>
    <row r="14518" spans="1:2" x14ac:dyDescent="0.25">
      <c r="A14518">
        <v>1451.5</v>
      </c>
      <c r="B14518">
        <v>1.278740202700396</v>
      </c>
    </row>
    <row r="14519" spans="1:2" x14ac:dyDescent="0.25">
      <c r="A14519">
        <v>1451.6</v>
      </c>
      <c r="B14519">
        <v>1.022992162159968</v>
      </c>
    </row>
    <row r="14520" spans="1:2" x14ac:dyDescent="0.25">
      <c r="A14520">
        <v>1451.7</v>
      </c>
      <c r="B14520">
        <v>0.76724412162012134</v>
      </c>
    </row>
    <row r="14521" spans="1:2" x14ac:dyDescent="0.25">
      <c r="A14521">
        <v>1451.8</v>
      </c>
      <c r="B14521">
        <v>0.51149608107969335</v>
      </c>
    </row>
    <row r="14522" spans="1:2" x14ac:dyDescent="0.25">
      <c r="A14522">
        <v>1451.9</v>
      </c>
      <c r="B14522">
        <v>0.25574804053984668</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0.17505956203679399</v>
      </c>
    </row>
    <row r="14785" spans="1:2" x14ac:dyDescent="0.25">
      <c r="A14785">
        <v>1478.2</v>
      </c>
      <c r="B14785">
        <v>0.35011912407319001</v>
      </c>
    </row>
    <row r="14786" spans="1:2" x14ac:dyDescent="0.25">
      <c r="A14786">
        <v>1478.3</v>
      </c>
      <c r="B14786">
        <v>0.52517868610998397</v>
      </c>
    </row>
    <row r="14787" spans="1:2" x14ac:dyDescent="0.25">
      <c r="A14787">
        <v>1478.4</v>
      </c>
      <c r="B14787">
        <v>0.70023824814638003</v>
      </c>
    </row>
    <row r="14788" spans="1:2" x14ac:dyDescent="0.25">
      <c r="A14788">
        <v>1478.5</v>
      </c>
      <c r="B14788">
        <v>0.87529781018277597</v>
      </c>
    </row>
    <row r="14789" spans="1:2" x14ac:dyDescent="0.25">
      <c r="A14789">
        <v>1478.6</v>
      </c>
      <c r="B14789">
        <v>1.05035737221957</v>
      </c>
    </row>
    <row r="14790" spans="1:2" x14ac:dyDescent="0.25">
      <c r="A14790">
        <v>1478.7</v>
      </c>
      <c r="B14790">
        <v>1.225416934255966</v>
      </c>
    </row>
    <row r="14791" spans="1:2" x14ac:dyDescent="0.25">
      <c r="A14791">
        <v>1478.8</v>
      </c>
      <c r="B14791">
        <v>1.4004764962927601</v>
      </c>
    </row>
    <row r="14792" spans="1:2" x14ac:dyDescent="0.25">
      <c r="A14792">
        <v>1478.9</v>
      </c>
      <c r="B14792">
        <v>1.575536058329156</v>
      </c>
    </row>
    <row r="14793" spans="1:2" x14ac:dyDescent="0.25">
      <c r="A14793">
        <v>1479</v>
      </c>
      <c r="B14793">
        <v>1.7505956203655519</v>
      </c>
    </row>
    <row r="14794" spans="1:2" x14ac:dyDescent="0.25">
      <c r="A14794">
        <v>1479.1</v>
      </c>
      <c r="B14794">
        <v>1.884740311856288</v>
      </c>
    </row>
    <row r="14795" spans="1:2" x14ac:dyDescent="0.25">
      <c r="A14795">
        <v>1479.2</v>
      </c>
      <c r="B14795">
        <v>2.0188850033467189</v>
      </c>
    </row>
    <row r="14796" spans="1:2" x14ac:dyDescent="0.25">
      <c r="A14796">
        <v>1479.3</v>
      </c>
      <c r="B14796">
        <v>2.1530296948374552</v>
      </c>
    </row>
    <row r="14797" spans="1:2" x14ac:dyDescent="0.25">
      <c r="A14797">
        <v>1479.4</v>
      </c>
      <c r="B14797">
        <v>2.2871743863278859</v>
      </c>
    </row>
    <row r="14798" spans="1:2" x14ac:dyDescent="0.25">
      <c r="A14798">
        <v>1479.5</v>
      </c>
      <c r="B14798">
        <v>2.4213190778183171</v>
      </c>
    </row>
    <row r="14799" spans="1:2" x14ac:dyDescent="0.25">
      <c r="A14799">
        <v>1479.6</v>
      </c>
      <c r="B14799">
        <v>2.5554637693090529</v>
      </c>
    </row>
    <row r="14800" spans="1:2" x14ac:dyDescent="0.25">
      <c r="A14800">
        <v>1479.7</v>
      </c>
      <c r="B14800">
        <v>2.6896084607994841</v>
      </c>
    </row>
    <row r="14801" spans="1:2" x14ac:dyDescent="0.25">
      <c r="A14801">
        <v>1479.8</v>
      </c>
      <c r="B14801">
        <v>2.8237531522902199</v>
      </c>
    </row>
    <row r="14802" spans="1:2" x14ac:dyDescent="0.25">
      <c r="A14802">
        <v>1479.9</v>
      </c>
      <c r="B14802">
        <v>2.9578978437806511</v>
      </c>
    </row>
    <row r="14803" spans="1:2" x14ac:dyDescent="0.25">
      <c r="A14803">
        <v>1480</v>
      </c>
      <c r="B14803">
        <v>3.0920425352710819</v>
      </c>
    </row>
    <row r="14804" spans="1:2" x14ac:dyDescent="0.25">
      <c r="A14804">
        <v>1480.1</v>
      </c>
      <c r="B14804">
        <v>3.331221142656712</v>
      </c>
    </row>
    <row r="14805" spans="1:2" x14ac:dyDescent="0.25">
      <c r="A14805">
        <v>1480.2</v>
      </c>
      <c r="B14805">
        <v>3.570399750041799</v>
      </c>
    </row>
    <row r="14806" spans="1:2" x14ac:dyDescent="0.25">
      <c r="A14806">
        <v>1480.3</v>
      </c>
      <c r="B14806">
        <v>3.80957835742743</v>
      </c>
    </row>
    <row r="14807" spans="1:2" x14ac:dyDescent="0.25">
      <c r="A14807">
        <v>1480.4</v>
      </c>
      <c r="B14807">
        <v>4.0487569648125161</v>
      </c>
    </row>
    <row r="14808" spans="1:2" x14ac:dyDescent="0.25">
      <c r="A14808">
        <v>1480.5</v>
      </c>
      <c r="B14808">
        <v>4.2879355721976022</v>
      </c>
    </row>
    <row r="14809" spans="1:2" x14ac:dyDescent="0.25">
      <c r="A14809">
        <v>1480.6</v>
      </c>
      <c r="B14809">
        <v>4.5271141795832328</v>
      </c>
    </row>
    <row r="14810" spans="1:2" x14ac:dyDescent="0.25">
      <c r="A14810">
        <v>1480.7</v>
      </c>
      <c r="B14810">
        <v>4.7662927869683198</v>
      </c>
    </row>
    <row r="14811" spans="1:2" x14ac:dyDescent="0.25">
      <c r="A14811">
        <v>1480.8</v>
      </c>
      <c r="B14811">
        <v>5.0054713943539504</v>
      </c>
    </row>
    <row r="14812" spans="1:2" x14ac:dyDescent="0.25">
      <c r="A14812">
        <v>1480.9</v>
      </c>
      <c r="B14812">
        <v>5.2446500017390374</v>
      </c>
    </row>
    <row r="14813" spans="1:2" x14ac:dyDescent="0.25">
      <c r="A14813">
        <v>1481</v>
      </c>
      <c r="B14813">
        <v>5.4838286091241244</v>
      </c>
    </row>
    <row r="14814" spans="1:2" x14ac:dyDescent="0.25">
      <c r="A14814">
        <v>1481.1</v>
      </c>
      <c r="B14814">
        <v>5.6166582125777529</v>
      </c>
    </row>
    <row r="14815" spans="1:2" x14ac:dyDescent="0.25">
      <c r="A14815">
        <v>1481.2</v>
      </c>
      <c r="B14815">
        <v>5.7494878160310803</v>
      </c>
    </row>
    <row r="14816" spans="1:2" x14ac:dyDescent="0.25">
      <c r="A14816">
        <v>1481.3</v>
      </c>
      <c r="B14816">
        <v>5.8823174194847097</v>
      </c>
    </row>
    <row r="14817" spans="1:2" x14ac:dyDescent="0.25">
      <c r="A14817">
        <v>1481.4</v>
      </c>
      <c r="B14817">
        <v>6.015147022938037</v>
      </c>
    </row>
    <row r="14818" spans="1:2" x14ac:dyDescent="0.25">
      <c r="A14818">
        <v>1481.5</v>
      </c>
      <c r="B14818">
        <v>6.1479766263913653</v>
      </c>
    </row>
    <row r="14819" spans="1:2" x14ac:dyDescent="0.25">
      <c r="A14819">
        <v>1481.6</v>
      </c>
      <c r="B14819">
        <v>6.2808062298449947</v>
      </c>
    </row>
    <row r="14820" spans="1:2" x14ac:dyDescent="0.25">
      <c r="A14820">
        <v>1481.7</v>
      </c>
      <c r="B14820">
        <v>6.4136358332983221</v>
      </c>
    </row>
    <row r="14821" spans="1:2" x14ac:dyDescent="0.25">
      <c r="A14821">
        <v>1481.8</v>
      </c>
      <c r="B14821">
        <v>6.5464654367519506</v>
      </c>
    </row>
    <row r="14822" spans="1:2" x14ac:dyDescent="0.25">
      <c r="A14822">
        <v>1481.9</v>
      </c>
      <c r="B14822">
        <v>6.6792950402052789</v>
      </c>
    </row>
    <row r="14823" spans="1:2" x14ac:dyDescent="0.25">
      <c r="A14823">
        <v>1482</v>
      </c>
      <c r="B14823">
        <v>6.8121246436586063</v>
      </c>
    </row>
    <row r="14824" spans="1:2" x14ac:dyDescent="0.25">
      <c r="A14824">
        <v>1482.1</v>
      </c>
      <c r="B14824">
        <v>6.9006402904273658</v>
      </c>
    </row>
    <row r="14825" spans="1:2" x14ac:dyDescent="0.25">
      <c r="A14825">
        <v>1482.2</v>
      </c>
      <c r="B14825">
        <v>6.9891559371959238</v>
      </c>
    </row>
    <row r="14826" spans="1:2" x14ac:dyDescent="0.25">
      <c r="A14826">
        <v>1482.3</v>
      </c>
      <c r="B14826">
        <v>7.0776715839646833</v>
      </c>
    </row>
    <row r="14827" spans="1:2" x14ac:dyDescent="0.25">
      <c r="A14827">
        <v>1482.4</v>
      </c>
      <c r="B14827">
        <v>7.1661872307332413</v>
      </c>
    </row>
    <row r="14828" spans="1:2" x14ac:dyDescent="0.25">
      <c r="A14828">
        <v>1482.5</v>
      </c>
      <c r="B14828">
        <v>7.2547028775017992</v>
      </c>
    </row>
    <row r="14829" spans="1:2" x14ac:dyDescent="0.25">
      <c r="A14829">
        <v>1482.6</v>
      </c>
      <c r="B14829">
        <v>7.3432185242705588</v>
      </c>
    </row>
    <row r="14830" spans="1:2" x14ac:dyDescent="0.25">
      <c r="A14830">
        <v>1482.7</v>
      </c>
      <c r="B14830">
        <v>7.4317341710391176</v>
      </c>
    </row>
    <row r="14831" spans="1:2" x14ac:dyDescent="0.25">
      <c r="A14831">
        <v>1482.8</v>
      </c>
      <c r="B14831">
        <v>7.5202498178078763</v>
      </c>
    </row>
    <row r="14832" spans="1:2" x14ac:dyDescent="0.25">
      <c r="A14832">
        <v>1482.9</v>
      </c>
      <c r="B14832">
        <v>7.6087654645764351</v>
      </c>
    </row>
    <row r="14833" spans="1:2" x14ac:dyDescent="0.25">
      <c r="A14833">
        <v>1483</v>
      </c>
      <c r="B14833">
        <v>7.697281111344993</v>
      </c>
    </row>
    <row r="14834" spans="1:2" x14ac:dyDescent="0.25">
      <c r="A14834">
        <v>1483.1</v>
      </c>
      <c r="B14834">
        <v>7.7503532828955004</v>
      </c>
    </row>
    <row r="14835" spans="1:2" x14ac:dyDescent="0.25">
      <c r="A14835">
        <v>1483.2</v>
      </c>
      <c r="B14835">
        <v>7.8034254544458861</v>
      </c>
    </row>
    <row r="14836" spans="1:2" x14ac:dyDescent="0.25">
      <c r="A14836">
        <v>1483.3</v>
      </c>
      <c r="B14836">
        <v>7.8564976259963926</v>
      </c>
    </row>
    <row r="14837" spans="1:2" x14ac:dyDescent="0.25">
      <c r="A14837">
        <v>1483.4</v>
      </c>
      <c r="B14837">
        <v>7.90956979754678</v>
      </c>
    </row>
    <row r="14838" spans="1:2" x14ac:dyDescent="0.25">
      <c r="A14838">
        <v>1483.5</v>
      </c>
      <c r="B14838">
        <v>7.9626419690971666</v>
      </c>
    </row>
    <row r="14839" spans="1:2" x14ac:dyDescent="0.25">
      <c r="A14839">
        <v>1483.6</v>
      </c>
      <c r="B14839">
        <v>8.015714140647674</v>
      </c>
    </row>
    <row r="14840" spans="1:2" x14ac:dyDescent="0.25">
      <c r="A14840">
        <v>1483.7</v>
      </c>
      <c r="B14840">
        <v>8.0687863121980588</v>
      </c>
    </row>
    <row r="14841" spans="1:2" x14ac:dyDescent="0.25">
      <c r="A14841">
        <v>1483.8</v>
      </c>
      <c r="B14841">
        <v>8.1218584837485661</v>
      </c>
    </row>
    <row r="14842" spans="1:2" x14ac:dyDescent="0.25">
      <c r="A14842">
        <v>1483.9</v>
      </c>
      <c r="B14842">
        <v>8.1749306552989527</v>
      </c>
    </row>
    <row r="14843" spans="1:2" x14ac:dyDescent="0.25">
      <c r="A14843">
        <v>1484</v>
      </c>
      <c r="B14843">
        <v>8.2280028268493393</v>
      </c>
    </row>
    <row r="14844" spans="1:2" x14ac:dyDescent="0.25">
      <c r="A14844">
        <v>1484.1</v>
      </c>
      <c r="B14844">
        <v>8.3547754075760121</v>
      </c>
    </row>
    <row r="14845" spans="1:2" x14ac:dyDescent="0.25">
      <c r="A14845">
        <v>1484.2</v>
      </c>
      <c r="B14845">
        <v>8.4815479883023972</v>
      </c>
    </row>
    <row r="14846" spans="1:2" x14ac:dyDescent="0.25">
      <c r="A14846">
        <v>1484.3</v>
      </c>
      <c r="B14846">
        <v>8.6083205690290718</v>
      </c>
    </row>
    <row r="14847" spans="1:2" x14ac:dyDescent="0.25">
      <c r="A14847">
        <v>1484.4</v>
      </c>
      <c r="B14847">
        <v>8.7350931497554569</v>
      </c>
    </row>
    <row r="14848" spans="1:2" x14ac:dyDescent="0.25">
      <c r="A14848">
        <v>1484.5</v>
      </c>
      <c r="B14848">
        <v>8.861865730481842</v>
      </c>
    </row>
    <row r="14849" spans="1:2" x14ac:dyDescent="0.25">
      <c r="A14849">
        <v>1484.6</v>
      </c>
      <c r="B14849">
        <v>8.9886383112085149</v>
      </c>
    </row>
    <row r="14850" spans="1:2" x14ac:dyDescent="0.25">
      <c r="A14850">
        <v>1484.7</v>
      </c>
      <c r="B14850">
        <v>9.1154108919349</v>
      </c>
    </row>
    <row r="14851" spans="1:2" x14ac:dyDescent="0.25">
      <c r="A14851">
        <v>1484.8</v>
      </c>
      <c r="B14851">
        <v>9.2421834726615728</v>
      </c>
    </row>
    <row r="14852" spans="1:2" x14ac:dyDescent="0.25">
      <c r="A14852">
        <v>1484.9</v>
      </c>
      <c r="B14852">
        <v>9.3689560533879579</v>
      </c>
    </row>
    <row r="14853" spans="1:2" x14ac:dyDescent="0.25">
      <c r="A14853">
        <v>1485</v>
      </c>
      <c r="B14853">
        <v>9.495728634114343</v>
      </c>
    </row>
    <row r="14854" spans="1:2" x14ac:dyDescent="0.25">
      <c r="A14854">
        <v>1485.1</v>
      </c>
      <c r="B14854">
        <v>9.547126854364798</v>
      </c>
    </row>
    <row r="14855" spans="1:2" x14ac:dyDescent="0.25">
      <c r="A14855">
        <v>1485.2</v>
      </c>
      <c r="B14855">
        <v>9.5985250746151358</v>
      </c>
    </row>
    <row r="14856" spans="1:2" x14ac:dyDescent="0.25">
      <c r="A14856">
        <v>1485.3</v>
      </c>
      <c r="B14856">
        <v>9.6499232948655909</v>
      </c>
    </row>
    <row r="14857" spans="1:2" x14ac:dyDescent="0.25">
      <c r="A14857">
        <v>1485.4</v>
      </c>
      <c r="B14857">
        <v>9.7013215151159304</v>
      </c>
    </row>
    <row r="14858" spans="1:2" x14ac:dyDescent="0.25">
      <c r="A14858">
        <v>1485.5</v>
      </c>
      <c r="B14858">
        <v>9.7527197353662682</v>
      </c>
    </row>
    <row r="14859" spans="1:2" x14ac:dyDescent="0.25">
      <c r="A14859">
        <v>1485.6</v>
      </c>
      <c r="B14859">
        <v>9.8041179556167233</v>
      </c>
    </row>
    <row r="14860" spans="1:2" x14ac:dyDescent="0.25">
      <c r="A14860">
        <v>1485.7</v>
      </c>
      <c r="B14860">
        <v>9.8555161758670611</v>
      </c>
    </row>
    <row r="14861" spans="1:2" x14ac:dyDescent="0.25">
      <c r="A14861">
        <v>1485.8</v>
      </c>
      <c r="B14861">
        <v>9.9069143961175161</v>
      </c>
    </row>
    <row r="14862" spans="1:2" x14ac:dyDescent="0.25">
      <c r="A14862">
        <v>1485.9</v>
      </c>
      <c r="B14862">
        <v>9.9583126163678557</v>
      </c>
    </row>
    <row r="14863" spans="1:2" x14ac:dyDescent="0.25">
      <c r="A14863">
        <v>1486</v>
      </c>
      <c r="B14863">
        <v>10.00971083661819</v>
      </c>
    </row>
    <row r="14864" spans="1:2" x14ac:dyDescent="0.25">
      <c r="A14864">
        <v>1486.1</v>
      </c>
      <c r="B14864">
        <v>10.29699999989462</v>
      </c>
    </row>
    <row r="14865" spans="1:2" x14ac:dyDescent="0.25">
      <c r="A14865">
        <v>1486.2</v>
      </c>
      <c r="B14865">
        <v>10.5842891631704</v>
      </c>
    </row>
    <row r="14866" spans="1:2" x14ac:dyDescent="0.25">
      <c r="A14866">
        <v>1486.3</v>
      </c>
      <c r="B14866">
        <v>10.87157832644683</v>
      </c>
    </row>
    <row r="14867" spans="1:2" x14ac:dyDescent="0.25">
      <c r="A14867">
        <v>1486.4</v>
      </c>
      <c r="B14867">
        <v>11.158867489722599</v>
      </c>
    </row>
    <row r="14868" spans="1:2" x14ac:dyDescent="0.25">
      <c r="A14868">
        <v>1486.5</v>
      </c>
      <c r="B14868">
        <v>11.446156652998379</v>
      </c>
    </row>
    <row r="14869" spans="1:2" x14ac:dyDescent="0.25">
      <c r="A14869">
        <v>1486.6</v>
      </c>
      <c r="B14869">
        <v>11.733445816274809</v>
      </c>
    </row>
    <row r="14870" spans="1:2" x14ac:dyDescent="0.25">
      <c r="A14870">
        <v>1486.7</v>
      </c>
      <c r="B14870">
        <v>12.02073497955058</v>
      </c>
    </row>
    <row r="14871" spans="1:2" x14ac:dyDescent="0.25">
      <c r="A14871">
        <v>1486.8</v>
      </c>
      <c r="B14871">
        <v>12.30802414282701</v>
      </c>
    </row>
    <row r="14872" spans="1:2" x14ac:dyDescent="0.25">
      <c r="A14872">
        <v>1486.9</v>
      </c>
      <c r="B14872">
        <v>12.59531330610279</v>
      </c>
    </row>
    <row r="14873" spans="1:2" x14ac:dyDescent="0.25">
      <c r="A14873">
        <v>1487</v>
      </c>
      <c r="B14873">
        <v>12.882602469378559</v>
      </c>
    </row>
    <row r="14874" spans="1:2" x14ac:dyDescent="0.25">
      <c r="A14874">
        <v>1487.1</v>
      </c>
      <c r="B14874">
        <v>13.31507301701231</v>
      </c>
    </row>
    <row r="14875" spans="1:2" x14ac:dyDescent="0.25">
      <c r="A14875">
        <v>1487.2</v>
      </c>
      <c r="B14875">
        <v>13.747543564645071</v>
      </c>
    </row>
    <row r="14876" spans="1:2" x14ac:dyDescent="0.25">
      <c r="A14876">
        <v>1487.3</v>
      </c>
      <c r="B14876">
        <v>14.18001411227881</v>
      </c>
    </row>
    <row r="14877" spans="1:2" x14ac:dyDescent="0.25">
      <c r="A14877">
        <v>1487.4</v>
      </c>
      <c r="B14877">
        <v>14.612484659911569</v>
      </c>
    </row>
    <row r="14878" spans="1:2" x14ac:dyDescent="0.25">
      <c r="A14878">
        <v>1487.5</v>
      </c>
      <c r="B14878">
        <v>15.04495520754433</v>
      </c>
    </row>
    <row r="14879" spans="1:2" x14ac:dyDescent="0.25">
      <c r="A14879">
        <v>1487.6</v>
      </c>
      <c r="B14879">
        <v>15.47742575517807</v>
      </c>
    </row>
    <row r="14880" spans="1:2" x14ac:dyDescent="0.25">
      <c r="A14880">
        <v>1487.7</v>
      </c>
      <c r="B14880">
        <v>15.909896302810839</v>
      </c>
    </row>
    <row r="14881" spans="1:2" x14ac:dyDescent="0.25">
      <c r="A14881">
        <v>1487.8</v>
      </c>
      <c r="B14881">
        <v>16.342366850444581</v>
      </c>
    </row>
    <row r="14882" spans="1:2" x14ac:dyDescent="0.25">
      <c r="A14882">
        <v>1487.9</v>
      </c>
      <c r="B14882">
        <v>16.774837398077342</v>
      </c>
    </row>
    <row r="14883" spans="1:2" x14ac:dyDescent="0.25">
      <c r="A14883">
        <v>1488</v>
      </c>
      <c r="B14883">
        <v>17.207307945710099</v>
      </c>
    </row>
    <row r="14884" spans="1:2" x14ac:dyDescent="0.25">
      <c r="A14884">
        <v>1488.1</v>
      </c>
      <c r="B14884">
        <v>17.31460104179337</v>
      </c>
    </row>
    <row r="14885" spans="1:2" x14ac:dyDescent="0.25">
      <c r="A14885">
        <v>1488.2</v>
      </c>
      <c r="B14885">
        <v>17.421894137876411</v>
      </c>
    </row>
    <row r="14886" spans="1:2" x14ac:dyDescent="0.25">
      <c r="A14886">
        <v>1488.3</v>
      </c>
      <c r="B14886">
        <v>17.529187233959679</v>
      </c>
    </row>
    <row r="14887" spans="1:2" x14ac:dyDescent="0.25">
      <c r="A14887">
        <v>1488.4</v>
      </c>
      <c r="B14887">
        <v>17.636480330042708</v>
      </c>
    </row>
    <row r="14888" spans="1:2" x14ac:dyDescent="0.25">
      <c r="A14888">
        <v>1488.5</v>
      </c>
      <c r="B14888">
        <v>17.743773426125749</v>
      </c>
    </row>
    <row r="14889" spans="1:2" x14ac:dyDescent="0.25">
      <c r="A14889">
        <v>1488.6</v>
      </c>
      <c r="B14889">
        <v>17.85106652220902</v>
      </c>
    </row>
    <row r="14890" spans="1:2" x14ac:dyDescent="0.25">
      <c r="A14890">
        <v>1488.7</v>
      </c>
      <c r="B14890">
        <v>17.95835961829205</v>
      </c>
    </row>
    <row r="14891" spans="1:2" x14ac:dyDescent="0.25">
      <c r="A14891">
        <v>1488.8</v>
      </c>
      <c r="B14891">
        <v>18.065652714375329</v>
      </c>
    </row>
    <row r="14892" spans="1:2" x14ac:dyDescent="0.25">
      <c r="A14892">
        <v>1488.9</v>
      </c>
      <c r="B14892">
        <v>18.172945810458359</v>
      </c>
    </row>
    <row r="14893" spans="1:2" x14ac:dyDescent="0.25">
      <c r="A14893">
        <v>1489</v>
      </c>
      <c r="B14893">
        <v>18.280238906541388</v>
      </c>
    </row>
    <row r="14894" spans="1:2" x14ac:dyDescent="0.25">
      <c r="A14894">
        <v>1489.1</v>
      </c>
      <c r="B14894">
        <v>18.741697279390468</v>
      </c>
    </row>
    <row r="14895" spans="1:2" x14ac:dyDescent="0.25">
      <c r="A14895">
        <v>1489.2</v>
      </c>
      <c r="B14895">
        <v>19.2031556522385</v>
      </c>
    </row>
    <row r="14896" spans="1:2" x14ac:dyDescent="0.25">
      <c r="A14896">
        <v>1489.3</v>
      </c>
      <c r="B14896">
        <v>19.66461402508758</v>
      </c>
    </row>
    <row r="14897" spans="1:2" x14ac:dyDescent="0.25">
      <c r="A14897">
        <v>1489.4</v>
      </c>
      <c r="B14897">
        <v>20.126072397935609</v>
      </c>
    </row>
    <row r="14898" spans="1:2" x14ac:dyDescent="0.25">
      <c r="A14898">
        <v>1489.5</v>
      </c>
      <c r="B14898">
        <v>20.587530770783641</v>
      </c>
    </row>
    <row r="14899" spans="1:2" x14ac:dyDescent="0.25">
      <c r="A14899">
        <v>1489.6</v>
      </c>
      <c r="B14899">
        <v>21.048989143632721</v>
      </c>
    </row>
    <row r="14900" spans="1:2" x14ac:dyDescent="0.25">
      <c r="A14900">
        <v>1489.7</v>
      </c>
      <c r="B14900">
        <v>21.510447516480749</v>
      </c>
    </row>
    <row r="14901" spans="1:2" x14ac:dyDescent="0.25">
      <c r="A14901">
        <v>1489.8</v>
      </c>
      <c r="B14901">
        <v>21.971905889329829</v>
      </c>
    </row>
    <row r="14902" spans="1:2" x14ac:dyDescent="0.25">
      <c r="A14902">
        <v>1489.9</v>
      </c>
      <c r="B14902">
        <v>22.433364262177861</v>
      </c>
    </row>
    <row r="14903" spans="1:2" x14ac:dyDescent="0.25">
      <c r="A14903">
        <v>1490</v>
      </c>
      <c r="B14903">
        <v>22.894822635025889</v>
      </c>
    </row>
    <row r="14904" spans="1:2" x14ac:dyDescent="0.25">
      <c r="A14904">
        <v>1490.1</v>
      </c>
      <c r="B14904">
        <v>23.164166642909471</v>
      </c>
    </row>
    <row r="14905" spans="1:2" x14ac:dyDescent="0.25">
      <c r="A14905">
        <v>1490.2</v>
      </c>
      <c r="B14905">
        <v>23.433510650792449</v>
      </c>
    </row>
    <row r="14906" spans="1:2" x14ac:dyDescent="0.25">
      <c r="A14906">
        <v>1490.3</v>
      </c>
      <c r="B14906">
        <v>23.702854658676031</v>
      </c>
    </row>
    <row r="14907" spans="1:2" x14ac:dyDescent="0.25">
      <c r="A14907">
        <v>1490.4</v>
      </c>
      <c r="B14907">
        <v>23.972198666558999</v>
      </c>
    </row>
    <row r="14908" spans="1:2" x14ac:dyDescent="0.25">
      <c r="A14908">
        <v>1490.5</v>
      </c>
      <c r="B14908">
        <v>24.24154267444197</v>
      </c>
    </row>
    <row r="14909" spans="1:2" x14ac:dyDescent="0.25">
      <c r="A14909">
        <v>1490.6</v>
      </c>
      <c r="B14909">
        <v>24.510886682325559</v>
      </c>
    </row>
    <row r="14910" spans="1:2" x14ac:dyDescent="0.25">
      <c r="A14910">
        <v>1490.7</v>
      </c>
      <c r="B14910">
        <v>24.78023069020853</v>
      </c>
    </row>
    <row r="14911" spans="1:2" x14ac:dyDescent="0.25">
      <c r="A14911">
        <v>1490.8</v>
      </c>
      <c r="B14911">
        <v>25.049574698092108</v>
      </c>
    </row>
    <row r="14912" spans="1:2" x14ac:dyDescent="0.25">
      <c r="A14912">
        <v>1490.9</v>
      </c>
      <c r="B14912">
        <v>25.318918705975079</v>
      </c>
    </row>
    <row r="14913" spans="1:2" x14ac:dyDescent="0.25">
      <c r="A14913">
        <v>1491</v>
      </c>
      <c r="B14913">
        <v>25.58826271385805</v>
      </c>
    </row>
    <row r="14914" spans="1:2" x14ac:dyDescent="0.25">
      <c r="A14914">
        <v>1491.1</v>
      </c>
      <c r="B14914">
        <v>25.969830272278909</v>
      </c>
    </row>
    <row r="14915" spans="1:2" x14ac:dyDescent="0.25">
      <c r="A14915">
        <v>1491.2</v>
      </c>
      <c r="B14915">
        <v>26.351397830698911</v>
      </c>
    </row>
    <row r="14916" spans="1:2" x14ac:dyDescent="0.25">
      <c r="A14916">
        <v>1491.3</v>
      </c>
      <c r="B14916">
        <v>26.732965389119769</v>
      </c>
    </row>
    <row r="14917" spans="1:2" x14ac:dyDescent="0.25">
      <c r="A14917">
        <v>1491.4</v>
      </c>
      <c r="B14917">
        <v>27.114532947539761</v>
      </c>
    </row>
    <row r="14918" spans="1:2" x14ac:dyDescent="0.25">
      <c r="A14918">
        <v>1491.5</v>
      </c>
      <c r="B14918">
        <v>27.49610050595976</v>
      </c>
    </row>
    <row r="14919" spans="1:2" x14ac:dyDescent="0.25">
      <c r="A14919">
        <v>1491.6</v>
      </c>
      <c r="B14919">
        <v>27.877668064380622</v>
      </c>
    </row>
    <row r="14920" spans="1:2" x14ac:dyDescent="0.25">
      <c r="A14920">
        <v>1491.7</v>
      </c>
      <c r="B14920">
        <v>28.25923562280061</v>
      </c>
    </row>
    <row r="14921" spans="1:2" x14ac:dyDescent="0.25">
      <c r="A14921">
        <v>1491.8</v>
      </c>
      <c r="B14921">
        <v>28.640803181221479</v>
      </c>
    </row>
    <row r="14922" spans="1:2" x14ac:dyDescent="0.25">
      <c r="A14922">
        <v>1491.9</v>
      </c>
      <c r="B14922">
        <v>29.02237073964147</v>
      </c>
    </row>
    <row r="14923" spans="1:2" x14ac:dyDescent="0.25">
      <c r="A14923">
        <v>1492</v>
      </c>
      <c r="B14923">
        <v>29.403938298061458</v>
      </c>
    </row>
    <row r="14924" spans="1:2" x14ac:dyDescent="0.25">
      <c r="A14924">
        <v>1492.1</v>
      </c>
      <c r="B14924">
        <v>29.674436663032129</v>
      </c>
    </row>
    <row r="14925" spans="1:2" x14ac:dyDescent="0.25">
      <c r="A14925">
        <v>1492.2</v>
      </c>
      <c r="B14925">
        <v>29.94493502800217</v>
      </c>
    </row>
    <row r="14926" spans="1:2" x14ac:dyDescent="0.25">
      <c r="A14926">
        <v>1492.3</v>
      </c>
      <c r="B14926">
        <v>30.215433392972841</v>
      </c>
    </row>
    <row r="14927" spans="1:2" x14ac:dyDescent="0.25">
      <c r="A14927">
        <v>1492.4</v>
      </c>
      <c r="B14927">
        <v>30.48593175794289</v>
      </c>
    </row>
    <row r="14928" spans="1:2" x14ac:dyDescent="0.25">
      <c r="A14928">
        <v>1492.5</v>
      </c>
      <c r="B14928">
        <v>30.756430122912931</v>
      </c>
    </row>
    <row r="14929" spans="1:2" x14ac:dyDescent="0.25">
      <c r="A14929">
        <v>1492.6</v>
      </c>
      <c r="B14929">
        <v>31.026928487883598</v>
      </c>
    </row>
    <row r="14930" spans="1:2" x14ac:dyDescent="0.25">
      <c r="A14930">
        <v>1492.7</v>
      </c>
      <c r="B14930">
        <v>31.297426852853651</v>
      </c>
    </row>
    <row r="14931" spans="1:2" x14ac:dyDescent="0.25">
      <c r="A14931">
        <v>1492.8</v>
      </c>
      <c r="B14931">
        <v>31.56792521782431</v>
      </c>
    </row>
    <row r="14932" spans="1:2" x14ac:dyDescent="0.25">
      <c r="A14932">
        <v>1492.9</v>
      </c>
      <c r="B14932">
        <v>31.838423582794359</v>
      </c>
    </row>
    <row r="14933" spans="1:2" x14ac:dyDescent="0.25">
      <c r="A14933">
        <v>1493</v>
      </c>
      <c r="B14933">
        <v>32.108921947764408</v>
      </c>
    </row>
    <row r="14934" spans="1:2" x14ac:dyDescent="0.25">
      <c r="A14934">
        <v>1493.1</v>
      </c>
      <c r="B14934">
        <v>32.479304878756487</v>
      </c>
    </row>
    <row r="14935" spans="1:2" x14ac:dyDescent="0.25">
      <c r="A14935">
        <v>1493.2</v>
      </c>
      <c r="B14935">
        <v>32.849687809747728</v>
      </c>
    </row>
    <row r="14936" spans="1:2" x14ac:dyDescent="0.25">
      <c r="A14936">
        <v>1493.3</v>
      </c>
      <c r="B14936">
        <v>33.220070740739807</v>
      </c>
    </row>
    <row r="14937" spans="1:2" x14ac:dyDescent="0.25">
      <c r="A14937">
        <v>1493.4</v>
      </c>
      <c r="B14937">
        <v>33.590453671731041</v>
      </c>
    </row>
    <row r="14938" spans="1:2" x14ac:dyDescent="0.25">
      <c r="A14938">
        <v>1493.5</v>
      </c>
      <c r="B14938">
        <v>33.960836602722281</v>
      </c>
    </row>
    <row r="14939" spans="1:2" x14ac:dyDescent="0.25">
      <c r="A14939">
        <v>1493.6</v>
      </c>
      <c r="B14939">
        <v>34.331219533714361</v>
      </c>
    </row>
    <row r="14940" spans="1:2" x14ac:dyDescent="0.25">
      <c r="A14940">
        <v>1493.7</v>
      </c>
      <c r="B14940">
        <v>34.701602464705601</v>
      </c>
    </row>
    <row r="14941" spans="1:2" x14ac:dyDescent="0.25">
      <c r="A14941">
        <v>1493.8</v>
      </c>
      <c r="B14941">
        <v>35.071985395697681</v>
      </c>
    </row>
    <row r="14942" spans="1:2" x14ac:dyDescent="0.25">
      <c r="A14942">
        <v>1493.9</v>
      </c>
      <c r="B14942">
        <v>35.442368326688907</v>
      </c>
    </row>
    <row r="14943" spans="1:2" x14ac:dyDescent="0.25">
      <c r="A14943">
        <v>1494</v>
      </c>
      <c r="B14943">
        <v>35.812751257680148</v>
      </c>
    </row>
    <row r="14944" spans="1:2" x14ac:dyDescent="0.25">
      <c r="A14944">
        <v>1494.1</v>
      </c>
      <c r="B14944">
        <v>36.080719333759248</v>
      </c>
    </row>
    <row r="14945" spans="1:2" x14ac:dyDescent="0.25">
      <c r="A14945">
        <v>1494.2</v>
      </c>
      <c r="B14945">
        <v>36.34868740983773</v>
      </c>
    </row>
    <row r="14946" spans="1:2" x14ac:dyDescent="0.25">
      <c r="A14946">
        <v>1494.3</v>
      </c>
      <c r="B14946">
        <v>36.616655485916823</v>
      </c>
    </row>
    <row r="14947" spans="1:2" x14ac:dyDescent="0.25">
      <c r="A14947">
        <v>1494.4</v>
      </c>
      <c r="B14947">
        <v>36.884623561995298</v>
      </c>
    </row>
    <row r="14948" spans="1:2" x14ac:dyDescent="0.25">
      <c r="A14948">
        <v>1494.5</v>
      </c>
      <c r="B14948">
        <v>37.152591638073787</v>
      </c>
    </row>
    <row r="14949" spans="1:2" x14ac:dyDescent="0.25">
      <c r="A14949">
        <v>1494.6</v>
      </c>
      <c r="B14949">
        <v>37.42055971415288</v>
      </c>
    </row>
    <row r="14950" spans="1:2" x14ac:dyDescent="0.25">
      <c r="A14950">
        <v>1494.7</v>
      </c>
      <c r="B14950">
        <v>37.688527790231362</v>
      </c>
    </row>
    <row r="14951" spans="1:2" x14ac:dyDescent="0.25">
      <c r="A14951">
        <v>1494.8</v>
      </c>
      <c r="B14951">
        <v>37.956495866310448</v>
      </c>
    </row>
    <row r="14952" spans="1:2" x14ac:dyDescent="0.25">
      <c r="A14952">
        <v>1494.9</v>
      </c>
      <c r="B14952">
        <v>38.224463942388937</v>
      </c>
    </row>
    <row r="14953" spans="1:2" x14ac:dyDescent="0.25">
      <c r="A14953">
        <v>1495</v>
      </c>
      <c r="B14953">
        <v>38.492432018467419</v>
      </c>
    </row>
    <row r="14954" spans="1:2" x14ac:dyDescent="0.25">
      <c r="A14954">
        <v>1495.1</v>
      </c>
      <c r="B14954">
        <v>38.898582611421723</v>
      </c>
    </row>
    <row r="14955" spans="1:2" x14ac:dyDescent="0.25">
      <c r="A14955">
        <v>1495.2</v>
      </c>
      <c r="B14955">
        <v>39.30473320437509</v>
      </c>
    </row>
    <row r="14956" spans="1:2" x14ac:dyDescent="0.25">
      <c r="A14956">
        <v>1495.3</v>
      </c>
      <c r="B14956">
        <v>39.710883797329387</v>
      </c>
    </row>
    <row r="14957" spans="1:2" x14ac:dyDescent="0.25">
      <c r="A14957">
        <v>1495.4</v>
      </c>
      <c r="B14957">
        <v>40.117034390282761</v>
      </c>
    </row>
    <row r="14958" spans="1:2" x14ac:dyDescent="0.25">
      <c r="A14958">
        <v>1495.5</v>
      </c>
      <c r="B14958">
        <v>40.523184983236128</v>
      </c>
    </row>
    <row r="14959" spans="1:2" x14ac:dyDescent="0.25">
      <c r="A14959">
        <v>1495.6</v>
      </c>
      <c r="B14959">
        <v>40.929335576190439</v>
      </c>
    </row>
    <row r="14960" spans="1:2" x14ac:dyDescent="0.25">
      <c r="A14960">
        <v>1495.7</v>
      </c>
      <c r="B14960">
        <v>41.335486169143813</v>
      </c>
    </row>
    <row r="14961" spans="1:2" x14ac:dyDescent="0.25">
      <c r="A14961">
        <v>1495.8</v>
      </c>
      <c r="B14961">
        <v>41.741636762098111</v>
      </c>
    </row>
    <row r="14962" spans="1:2" x14ac:dyDescent="0.25">
      <c r="A14962">
        <v>1495.9</v>
      </c>
      <c r="B14962">
        <v>42.147787355051477</v>
      </c>
    </row>
    <row r="14963" spans="1:2" x14ac:dyDescent="0.25">
      <c r="A14963">
        <v>1496</v>
      </c>
      <c r="B14963">
        <v>42.553937948004858</v>
      </c>
    </row>
    <row r="14964" spans="1:2" x14ac:dyDescent="0.25">
      <c r="A14964">
        <v>1496.1</v>
      </c>
      <c r="B14964">
        <v>42.647021179421174</v>
      </c>
    </row>
    <row r="14965" spans="1:2" x14ac:dyDescent="0.25">
      <c r="A14965">
        <v>1496.2</v>
      </c>
      <c r="B14965">
        <v>42.740104410837262</v>
      </c>
    </row>
    <row r="14966" spans="1:2" x14ac:dyDescent="0.25">
      <c r="A14966">
        <v>1496.3</v>
      </c>
      <c r="B14966">
        <v>42.83318764225357</v>
      </c>
    </row>
    <row r="14967" spans="1:2" x14ac:dyDescent="0.25">
      <c r="A14967">
        <v>1496.4</v>
      </c>
      <c r="B14967">
        <v>42.926270873669672</v>
      </c>
    </row>
    <row r="14968" spans="1:2" x14ac:dyDescent="0.25">
      <c r="A14968">
        <v>1496.5</v>
      </c>
      <c r="B14968">
        <v>43.019354105085768</v>
      </c>
    </row>
    <row r="14969" spans="1:2" x14ac:dyDescent="0.25">
      <c r="A14969">
        <v>1496.6</v>
      </c>
      <c r="B14969">
        <v>43.112437336502083</v>
      </c>
    </row>
    <row r="14970" spans="1:2" x14ac:dyDescent="0.25">
      <c r="A14970">
        <v>1496.7</v>
      </c>
      <c r="B14970">
        <v>43.205520567918171</v>
      </c>
    </row>
    <row r="14971" spans="1:2" x14ac:dyDescent="0.25">
      <c r="A14971">
        <v>1496.8</v>
      </c>
      <c r="B14971">
        <v>43.298603799334479</v>
      </c>
    </row>
    <row r="14972" spans="1:2" x14ac:dyDescent="0.25">
      <c r="A14972">
        <v>1496.9</v>
      </c>
      <c r="B14972">
        <v>43.391687030750582</v>
      </c>
    </row>
    <row r="14973" spans="1:2" x14ac:dyDescent="0.25">
      <c r="A14973">
        <v>1497</v>
      </c>
      <c r="B14973">
        <v>43.484770262166677</v>
      </c>
    </row>
    <row r="14974" spans="1:2" x14ac:dyDescent="0.25">
      <c r="A14974">
        <v>1497.1</v>
      </c>
      <c r="B14974">
        <v>43.638924407728503</v>
      </c>
    </row>
    <row r="14975" spans="1:2" x14ac:dyDescent="0.25">
      <c r="A14975">
        <v>1497.2</v>
      </c>
      <c r="B14975">
        <v>43.793078553289973</v>
      </c>
    </row>
    <row r="14976" spans="1:2" x14ac:dyDescent="0.25">
      <c r="A14976">
        <v>1497.3</v>
      </c>
      <c r="B14976">
        <v>43.947232698851778</v>
      </c>
    </row>
    <row r="14977" spans="1:2" x14ac:dyDescent="0.25">
      <c r="A14977">
        <v>1497.4</v>
      </c>
      <c r="B14977">
        <v>44.101386844413248</v>
      </c>
    </row>
    <row r="14978" spans="1:2" x14ac:dyDescent="0.25">
      <c r="A14978">
        <v>1497.5</v>
      </c>
      <c r="B14978">
        <v>44.255540989974719</v>
      </c>
    </row>
    <row r="14979" spans="1:2" x14ac:dyDescent="0.25">
      <c r="A14979">
        <v>1497.6</v>
      </c>
      <c r="B14979">
        <v>44.409695135536538</v>
      </c>
    </row>
    <row r="14980" spans="1:2" x14ac:dyDescent="0.25">
      <c r="A14980">
        <v>1497.7</v>
      </c>
      <c r="B14980">
        <v>44.563849281098008</v>
      </c>
    </row>
    <row r="14981" spans="1:2" x14ac:dyDescent="0.25">
      <c r="A14981">
        <v>1497.8</v>
      </c>
      <c r="B14981">
        <v>44.718003426659827</v>
      </c>
    </row>
    <row r="14982" spans="1:2" x14ac:dyDescent="0.25">
      <c r="A14982">
        <v>1497.9</v>
      </c>
      <c r="B14982">
        <v>44.87215757222129</v>
      </c>
    </row>
    <row r="14983" spans="1:2" x14ac:dyDescent="0.25">
      <c r="A14983">
        <v>1498</v>
      </c>
      <c r="B14983">
        <v>45.026311717782761</v>
      </c>
    </row>
    <row r="14984" spans="1:2" x14ac:dyDescent="0.25">
      <c r="A14984">
        <v>1498.1</v>
      </c>
      <c r="B14984">
        <v>45.289716149593147</v>
      </c>
    </row>
    <row r="14985" spans="1:2" x14ac:dyDescent="0.25">
      <c r="A14985">
        <v>1498.2</v>
      </c>
      <c r="B14985">
        <v>45.553120581402929</v>
      </c>
    </row>
    <row r="14986" spans="1:2" x14ac:dyDescent="0.25">
      <c r="A14986">
        <v>1498.3</v>
      </c>
      <c r="B14986">
        <v>45.816525013213322</v>
      </c>
    </row>
    <row r="14987" spans="1:2" x14ac:dyDescent="0.25">
      <c r="A14987">
        <v>1498.4</v>
      </c>
      <c r="B14987">
        <v>46.079929445023097</v>
      </c>
    </row>
    <row r="14988" spans="1:2" x14ac:dyDescent="0.25">
      <c r="A14988">
        <v>1498.5</v>
      </c>
      <c r="B14988">
        <v>46.343333876832887</v>
      </c>
    </row>
    <row r="14989" spans="1:2" x14ac:dyDescent="0.25">
      <c r="A14989">
        <v>1498.6</v>
      </c>
      <c r="B14989">
        <v>46.606738308643273</v>
      </c>
    </row>
    <row r="14990" spans="1:2" x14ac:dyDescent="0.25">
      <c r="A14990">
        <v>1498.7</v>
      </c>
      <c r="B14990">
        <v>46.870142740453062</v>
      </c>
    </row>
    <row r="14991" spans="1:2" x14ac:dyDescent="0.25">
      <c r="A14991">
        <v>1498.8</v>
      </c>
      <c r="B14991">
        <v>47.133547172263448</v>
      </c>
    </row>
    <row r="14992" spans="1:2" x14ac:dyDescent="0.25">
      <c r="A14992">
        <v>1498.9</v>
      </c>
      <c r="B14992">
        <v>47.39695160407323</v>
      </c>
    </row>
    <row r="14993" spans="1:2" x14ac:dyDescent="0.25">
      <c r="A14993">
        <v>1499</v>
      </c>
      <c r="B14993">
        <v>47.660356035883019</v>
      </c>
    </row>
    <row r="14994" spans="1:2" x14ac:dyDescent="0.25">
      <c r="A14994">
        <v>1499.1</v>
      </c>
      <c r="B14994">
        <v>47.861670053889974</v>
      </c>
    </row>
    <row r="14995" spans="1:2" x14ac:dyDescent="0.25">
      <c r="A14995">
        <v>1499.2</v>
      </c>
      <c r="B14995">
        <v>48.062984071896459</v>
      </c>
    </row>
    <row r="14996" spans="1:2" x14ac:dyDescent="0.25">
      <c r="A14996">
        <v>1499.3</v>
      </c>
      <c r="B14996">
        <v>48.264298089903413</v>
      </c>
    </row>
    <row r="14997" spans="1:2" x14ac:dyDescent="0.25">
      <c r="A14997">
        <v>1499.4</v>
      </c>
      <c r="B14997">
        <v>48.465612107909898</v>
      </c>
    </row>
    <row r="14998" spans="1:2" x14ac:dyDescent="0.25">
      <c r="A14998">
        <v>1499.5</v>
      </c>
      <c r="B14998">
        <v>48.66692612591639</v>
      </c>
    </row>
    <row r="14999" spans="1:2" x14ac:dyDescent="0.25">
      <c r="A14999">
        <v>1499.6</v>
      </c>
      <c r="B14999">
        <v>48.868240143923337</v>
      </c>
    </row>
    <row r="15000" spans="1:2" x14ac:dyDescent="0.25">
      <c r="A15000">
        <v>1499.7</v>
      </c>
      <c r="B15000">
        <v>49.06955416192983</v>
      </c>
    </row>
    <row r="15001" spans="1:2" x14ac:dyDescent="0.25">
      <c r="A15001">
        <v>1499.8</v>
      </c>
      <c r="B15001">
        <v>49.270868179936777</v>
      </c>
    </row>
    <row r="15002" spans="1:2" x14ac:dyDescent="0.25">
      <c r="A15002">
        <v>1499.9</v>
      </c>
      <c r="B15002">
        <v>49.472182197943269</v>
      </c>
    </row>
    <row r="15003" spans="1:2" x14ac:dyDescent="0.25">
      <c r="A15003">
        <v>1500</v>
      </c>
      <c r="B15003">
        <v>49.673496215949761</v>
      </c>
    </row>
    <row r="15004" spans="1:2" x14ac:dyDescent="0.25">
      <c r="A15004">
        <v>1500.1</v>
      </c>
      <c r="B15004">
        <v>49.772502764721338</v>
      </c>
    </row>
    <row r="15005" spans="1:2" x14ac:dyDescent="0.25">
      <c r="A15005">
        <v>1500.2</v>
      </c>
      <c r="B15005">
        <v>49.871509313492687</v>
      </c>
    </row>
    <row r="15006" spans="1:2" x14ac:dyDescent="0.25">
      <c r="A15006">
        <v>1500.3</v>
      </c>
      <c r="B15006">
        <v>49.970515862264257</v>
      </c>
    </row>
    <row r="15007" spans="1:2" x14ac:dyDescent="0.25">
      <c r="A15007">
        <v>1500.4</v>
      </c>
      <c r="B15007">
        <v>50.069522411035607</v>
      </c>
    </row>
    <row r="15008" spans="1:2" x14ac:dyDescent="0.25">
      <c r="A15008">
        <v>1500.5</v>
      </c>
      <c r="B15008">
        <v>50.168528959806963</v>
      </c>
    </row>
    <row r="15009" spans="1:2" x14ac:dyDescent="0.25">
      <c r="A15009">
        <v>1500.6</v>
      </c>
      <c r="B15009">
        <v>50.26753550857854</v>
      </c>
    </row>
    <row r="15010" spans="1:2" x14ac:dyDescent="0.25">
      <c r="A15010">
        <v>1500.7</v>
      </c>
      <c r="B15010">
        <v>50.366542057349889</v>
      </c>
    </row>
    <row r="15011" spans="1:2" x14ac:dyDescent="0.25">
      <c r="A15011">
        <v>1500.8</v>
      </c>
      <c r="B15011">
        <v>50.465548606121473</v>
      </c>
    </row>
    <row r="15012" spans="1:2" x14ac:dyDescent="0.25">
      <c r="A15012">
        <v>1500.9</v>
      </c>
      <c r="B15012">
        <v>50.564555154892822</v>
      </c>
    </row>
    <row r="15013" spans="1:2" x14ac:dyDescent="0.25">
      <c r="A15013">
        <v>1501</v>
      </c>
      <c r="B15013">
        <v>50.663561703664158</v>
      </c>
    </row>
    <row r="15014" spans="1:2" x14ac:dyDescent="0.25">
      <c r="A15014">
        <v>1501.1</v>
      </c>
      <c r="B15014">
        <v>50.728958981802471</v>
      </c>
    </row>
    <row r="15015" spans="1:2" x14ac:dyDescent="0.25">
      <c r="A15015">
        <v>1501.2</v>
      </c>
      <c r="B15015">
        <v>50.794356259940621</v>
      </c>
    </row>
    <row r="15016" spans="1:2" x14ac:dyDescent="0.25">
      <c r="A15016">
        <v>1501.3</v>
      </c>
      <c r="B15016">
        <v>50.859753538078927</v>
      </c>
    </row>
    <row r="15017" spans="1:2" x14ac:dyDescent="0.25">
      <c r="A15017">
        <v>1501.4</v>
      </c>
      <c r="B15017">
        <v>50.925150816217077</v>
      </c>
    </row>
    <row r="15018" spans="1:2" x14ac:dyDescent="0.25">
      <c r="A15018">
        <v>1501.5</v>
      </c>
      <c r="B15018">
        <v>50.990548094355233</v>
      </c>
    </row>
    <row r="15019" spans="1:2" x14ac:dyDescent="0.25">
      <c r="A15019">
        <v>1501.6</v>
      </c>
      <c r="B15019">
        <v>51.055945372493539</v>
      </c>
    </row>
    <row r="15020" spans="1:2" x14ac:dyDescent="0.25">
      <c r="A15020">
        <v>1501.7</v>
      </c>
      <c r="B15020">
        <v>51.121342650631703</v>
      </c>
    </row>
    <row r="15021" spans="1:2" x14ac:dyDescent="0.25">
      <c r="A15021">
        <v>1501.8</v>
      </c>
      <c r="B15021">
        <v>51.186739928770002</v>
      </c>
    </row>
    <row r="15022" spans="1:2" x14ac:dyDescent="0.25">
      <c r="A15022">
        <v>1501.9</v>
      </c>
      <c r="B15022">
        <v>51.252137206908152</v>
      </c>
    </row>
    <row r="15023" spans="1:2" x14ac:dyDescent="0.25">
      <c r="A15023">
        <v>1502</v>
      </c>
      <c r="B15023">
        <v>51.317534485046309</v>
      </c>
    </row>
    <row r="15024" spans="1:2" x14ac:dyDescent="0.25">
      <c r="A15024">
        <v>1502.1</v>
      </c>
      <c r="B15024">
        <v>51.334704334607878</v>
      </c>
    </row>
    <row r="15025" spans="1:2" x14ac:dyDescent="0.25">
      <c r="A15025">
        <v>1502.2</v>
      </c>
      <c r="B15025">
        <v>51.351874184169432</v>
      </c>
    </row>
    <row r="15026" spans="1:2" x14ac:dyDescent="0.25">
      <c r="A15026">
        <v>1502.3</v>
      </c>
      <c r="B15026">
        <v>51.369044033731001</v>
      </c>
    </row>
    <row r="15027" spans="1:2" x14ac:dyDescent="0.25">
      <c r="A15027">
        <v>1502.4</v>
      </c>
      <c r="B15027">
        <v>51.386213883292541</v>
      </c>
    </row>
    <row r="15028" spans="1:2" x14ac:dyDescent="0.25">
      <c r="A15028">
        <v>1502.5</v>
      </c>
      <c r="B15028">
        <v>51.403383732854081</v>
      </c>
    </row>
    <row r="15029" spans="1:2" x14ac:dyDescent="0.25">
      <c r="A15029">
        <v>1502.6</v>
      </c>
      <c r="B15029">
        <v>51.420553582415657</v>
      </c>
    </row>
    <row r="15030" spans="1:2" x14ac:dyDescent="0.25">
      <c r="A15030">
        <v>1502.7</v>
      </c>
      <c r="B15030">
        <v>51.43772343197719</v>
      </c>
    </row>
    <row r="15031" spans="1:2" x14ac:dyDescent="0.25">
      <c r="A15031">
        <v>1502.8</v>
      </c>
      <c r="B15031">
        <v>51.454893281538773</v>
      </c>
    </row>
    <row r="15032" spans="1:2" x14ac:dyDescent="0.25">
      <c r="A15032">
        <v>1502.9</v>
      </c>
      <c r="B15032">
        <v>51.472063131100313</v>
      </c>
    </row>
    <row r="15033" spans="1:2" x14ac:dyDescent="0.25">
      <c r="A15033">
        <v>1503</v>
      </c>
      <c r="B15033">
        <v>51.489232980661853</v>
      </c>
    </row>
    <row r="15034" spans="1:2" x14ac:dyDescent="0.25">
      <c r="A15034">
        <v>1503.1</v>
      </c>
      <c r="B15034">
        <v>51.457542345248093</v>
      </c>
    </row>
    <row r="15035" spans="1:2" x14ac:dyDescent="0.25">
      <c r="A15035">
        <v>1503.2</v>
      </c>
      <c r="B15035">
        <v>51.425851709834411</v>
      </c>
    </row>
    <row r="15036" spans="1:2" x14ac:dyDescent="0.25">
      <c r="A15036">
        <v>1503.3</v>
      </c>
      <c r="B15036">
        <v>51.394161074420659</v>
      </c>
    </row>
    <row r="15037" spans="1:2" x14ac:dyDescent="0.25">
      <c r="A15037">
        <v>1503.4</v>
      </c>
      <c r="B15037">
        <v>51.362470439006977</v>
      </c>
    </row>
    <row r="15038" spans="1:2" x14ac:dyDescent="0.25">
      <c r="A15038">
        <v>1503.5</v>
      </c>
      <c r="B15038">
        <v>51.330779803593302</v>
      </c>
    </row>
    <row r="15039" spans="1:2" x14ac:dyDescent="0.25">
      <c r="A15039">
        <v>1503.6</v>
      </c>
      <c r="B15039">
        <v>51.299089168179549</v>
      </c>
    </row>
    <row r="15040" spans="1:2" x14ac:dyDescent="0.25">
      <c r="A15040">
        <v>1503.7</v>
      </c>
      <c r="B15040">
        <v>51.267398532765867</v>
      </c>
    </row>
    <row r="15041" spans="1:2" x14ac:dyDescent="0.25">
      <c r="A15041">
        <v>1503.8</v>
      </c>
      <c r="B15041">
        <v>51.235707897352107</v>
      </c>
    </row>
    <row r="15042" spans="1:2" x14ac:dyDescent="0.25">
      <c r="A15042">
        <v>1503.9</v>
      </c>
      <c r="B15042">
        <v>51.204017261938439</v>
      </c>
    </row>
    <row r="15043" spans="1:2" x14ac:dyDescent="0.25">
      <c r="A15043">
        <v>1504</v>
      </c>
      <c r="B15043">
        <v>51.172326626524757</v>
      </c>
    </row>
    <row r="15044" spans="1:2" x14ac:dyDescent="0.25">
      <c r="A15044">
        <v>1504.1</v>
      </c>
      <c r="B15044">
        <v>51.346614357448097</v>
      </c>
    </row>
    <row r="15045" spans="1:2" x14ac:dyDescent="0.25">
      <c r="A15045">
        <v>1504.2</v>
      </c>
      <c r="B15045">
        <v>51.520902088371052</v>
      </c>
    </row>
    <row r="15046" spans="1:2" x14ac:dyDescent="0.25">
      <c r="A15046">
        <v>1504.3</v>
      </c>
      <c r="B15046">
        <v>51.695189819294399</v>
      </c>
    </row>
    <row r="15047" spans="1:2" x14ac:dyDescent="0.25">
      <c r="A15047">
        <v>1504.4</v>
      </c>
      <c r="B15047">
        <v>51.869477550217347</v>
      </c>
    </row>
    <row r="15048" spans="1:2" x14ac:dyDescent="0.25">
      <c r="A15048">
        <v>1504.5</v>
      </c>
      <c r="B15048">
        <v>52.043765281140303</v>
      </c>
    </row>
    <row r="15049" spans="1:2" x14ac:dyDescent="0.25">
      <c r="A15049">
        <v>1504.6</v>
      </c>
      <c r="B15049">
        <v>52.218053012063642</v>
      </c>
    </row>
    <row r="15050" spans="1:2" x14ac:dyDescent="0.25">
      <c r="A15050">
        <v>1504.7</v>
      </c>
      <c r="B15050">
        <v>52.39234074298659</v>
      </c>
    </row>
    <row r="15051" spans="1:2" x14ac:dyDescent="0.25">
      <c r="A15051">
        <v>1504.8</v>
      </c>
      <c r="B15051">
        <v>52.566628473909937</v>
      </c>
    </row>
    <row r="15052" spans="1:2" x14ac:dyDescent="0.25">
      <c r="A15052">
        <v>1504.9</v>
      </c>
      <c r="B15052">
        <v>52.740916204832892</v>
      </c>
    </row>
    <row r="15053" spans="1:2" x14ac:dyDescent="0.25">
      <c r="A15053">
        <v>1505</v>
      </c>
      <c r="B15053">
        <v>52.915203935755827</v>
      </c>
    </row>
    <row r="15054" spans="1:2" x14ac:dyDescent="0.25">
      <c r="A15054">
        <v>1505.1</v>
      </c>
      <c r="B15054">
        <v>52.965915568047073</v>
      </c>
    </row>
    <row r="15055" spans="1:2" x14ac:dyDescent="0.25">
      <c r="A15055">
        <v>1505.2</v>
      </c>
      <c r="B15055">
        <v>53.016627200338178</v>
      </c>
    </row>
    <row r="15056" spans="1:2" x14ac:dyDescent="0.25">
      <c r="A15056">
        <v>1505.3</v>
      </c>
      <c r="B15056">
        <v>53.06733883262941</v>
      </c>
    </row>
    <row r="15057" spans="1:2" x14ac:dyDescent="0.25">
      <c r="A15057">
        <v>1505.4</v>
      </c>
      <c r="B15057">
        <v>53.118050464920522</v>
      </c>
    </row>
    <row r="15058" spans="1:2" x14ac:dyDescent="0.25">
      <c r="A15058">
        <v>1505.5</v>
      </c>
      <c r="B15058">
        <v>53.168762097211641</v>
      </c>
    </row>
    <row r="15059" spans="1:2" x14ac:dyDescent="0.25">
      <c r="A15059">
        <v>1505.6</v>
      </c>
      <c r="B15059">
        <v>53.219473729502873</v>
      </c>
    </row>
    <row r="15060" spans="1:2" x14ac:dyDescent="0.25">
      <c r="A15060">
        <v>1505.7</v>
      </c>
      <c r="B15060">
        <v>53.270185361793978</v>
      </c>
    </row>
    <row r="15061" spans="1:2" x14ac:dyDescent="0.25">
      <c r="A15061">
        <v>1505.8</v>
      </c>
      <c r="B15061">
        <v>53.320896994085217</v>
      </c>
    </row>
    <row r="15062" spans="1:2" x14ac:dyDescent="0.25">
      <c r="A15062">
        <v>1505.9</v>
      </c>
      <c r="B15062">
        <v>53.371608626376329</v>
      </c>
    </row>
    <row r="15063" spans="1:2" x14ac:dyDescent="0.25">
      <c r="A15063">
        <v>1506</v>
      </c>
      <c r="B15063">
        <v>53.422320258667447</v>
      </c>
    </row>
    <row r="15064" spans="1:2" x14ac:dyDescent="0.25">
      <c r="A15064">
        <v>1506.1</v>
      </c>
      <c r="B15064">
        <v>53.490750971322953</v>
      </c>
    </row>
    <row r="15065" spans="1:2" x14ac:dyDescent="0.25">
      <c r="A15065">
        <v>1506.2</v>
      </c>
      <c r="B15065">
        <v>53.559181683978302</v>
      </c>
    </row>
    <row r="15066" spans="1:2" x14ac:dyDescent="0.25">
      <c r="A15066">
        <v>1506.3</v>
      </c>
      <c r="B15066">
        <v>53.627612396633801</v>
      </c>
    </row>
    <row r="15067" spans="1:2" x14ac:dyDescent="0.25">
      <c r="A15067">
        <v>1506.4</v>
      </c>
      <c r="B15067">
        <v>53.69604310928915</v>
      </c>
    </row>
    <row r="15068" spans="1:2" x14ac:dyDescent="0.25">
      <c r="A15068">
        <v>1506.5</v>
      </c>
      <c r="B15068">
        <v>53.764473821944499</v>
      </c>
    </row>
    <row r="15069" spans="1:2" x14ac:dyDescent="0.25">
      <c r="A15069">
        <v>1506.6</v>
      </c>
      <c r="B15069">
        <v>53.832904534599997</v>
      </c>
    </row>
    <row r="15070" spans="1:2" x14ac:dyDescent="0.25">
      <c r="A15070">
        <v>1506.7</v>
      </c>
      <c r="B15070">
        <v>53.901335247255354</v>
      </c>
    </row>
    <row r="15071" spans="1:2" x14ac:dyDescent="0.25">
      <c r="A15071">
        <v>1506.8</v>
      </c>
      <c r="B15071">
        <v>53.969765959910852</v>
      </c>
    </row>
    <row r="15072" spans="1:2" x14ac:dyDescent="0.25">
      <c r="A15072">
        <v>1506.9</v>
      </c>
      <c r="B15072">
        <v>54.038196672566201</v>
      </c>
    </row>
    <row r="15073" spans="1:2" x14ac:dyDescent="0.25">
      <c r="A15073">
        <v>1507</v>
      </c>
      <c r="B15073">
        <v>54.10662738522155</v>
      </c>
    </row>
    <row r="15074" spans="1:2" x14ac:dyDescent="0.25">
      <c r="A15074">
        <v>1507.1</v>
      </c>
      <c r="B15074">
        <v>54.109316489142643</v>
      </c>
    </row>
    <row r="15075" spans="1:2" x14ac:dyDescent="0.25">
      <c r="A15075">
        <v>1507.2</v>
      </c>
      <c r="B15075">
        <v>54.112005593063706</v>
      </c>
    </row>
    <row r="15076" spans="1:2" x14ac:dyDescent="0.25">
      <c r="A15076">
        <v>1507.3</v>
      </c>
      <c r="B15076">
        <v>54.114694696984792</v>
      </c>
    </row>
    <row r="15077" spans="1:2" x14ac:dyDescent="0.25">
      <c r="A15077">
        <v>1507.4</v>
      </c>
      <c r="B15077">
        <v>54.11738380090587</v>
      </c>
    </row>
    <row r="15078" spans="1:2" x14ac:dyDescent="0.25">
      <c r="A15078">
        <v>1507.5</v>
      </c>
      <c r="B15078">
        <v>54.120072904826941</v>
      </c>
    </row>
    <row r="15079" spans="1:2" x14ac:dyDescent="0.25">
      <c r="A15079">
        <v>1507.6</v>
      </c>
      <c r="B15079">
        <v>54.122762008748033</v>
      </c>
    </row>
    <row r="15080" spans="1:2" x14ac:dyDescent="0.25">
      <c r="A15080">
        <v>1507.7</v>
      </c>
      <c r="B15080">
        <v>54.125451112669097</v>
      </c>
    </row>
    <row r="15081" spans="1:2" x14ac:dyDescent="0.25">
      <c r="A15081">
        <v>1507.8</v>
      </c>
      <c r="B15081">
        <v>54.128140216590182</v>
      </c>
    </row>
    <row r="15082" spans="1:2" x14ac:dyDescent="0.25">
      <c r="A15082">
        <v>1507.9</v>
      </c>
      <c r="B15082">
        <v>54.130829320511261</v>
      </c>
    </row>
    <row r="15083" spans="1:2" x14ac:dyDescent="0.25">
      <c r="A15083">
        <v>1508</v>
      </c>
      <c r="B15083">
        <v>54.133518424432339</v>
      </c>
    </row>
    <row r="15084" spans="1:2" x14ac:dyDescent="0.25">
      <c r="A15084">
        <v>1508.1</v>
      </c>
      <c r="B15084">
        <v>54.287447644020887</v>
      </c>
    </row>
    <row r="15085" spans="1:2" x14ac:dyDescent="0.25">
      <c r="A15085">
        <v>1508.2</v>
      </c>
      <c r="B15085">
        <v>54.441376863609086</v>
      </c>
    </row>
    <row r="15086" spans="1:2" x14ac:dyDescent="0.25">
      <c r="A15086">
        <v>1508.3</v>
      </c>
      <c r="B15086">
        <v>54.595306083197642</v>
      </c>
    </row>
    <row r="15087" spans="1:2" x14ac:dyDescent="0.25">
      <c r="A15087">
        <v>1508.4</v>
      </c>
      <c r="B15087">
        <v>54.749235302785841</v>
      </c>
    </row>
    <row r="15088" spans="1:2" x14ac:dyDescent="0.25">
      <c r="A15088">
        <v>1508.5</v>
      </c>
      <c r="B15088">
        <v>54.903164522374041</v>
      </c>
    </row>
    <row r="15089" spans="1:2" x14ac:dyDescent="0.25">
      <c r="A15089">
        <v>1508.6</v>
      </c>
      <c r="B15089">
        <v>55.057093741962589</v>
      </c>
    </row>
    <row r="15090" spans="1:2" x14ac:dyDescent="0.25">
      <c r="A15090">
        <v>1508.7</v>
      </c>
      <c r="B15090">
        <v>55.211022961550789</v>
      </c>
    </row>
    <row r="15091" spans="1:2" x14ac:dyDescent="0.25">
      <c r="A15091">
        <v>1508.8</v>
      </c>
      <c r="B15091">
        <v>55.364952181139337</v>
      </c>
    </row>
    <row r="15092" spans="1:2" x14ac:dyDescent="0.25">
      <c r="A15092">
        <v>1508.9</v>
      </c>
      <c r="B15092">
        <v>55.518881400727537</v>
      </c>
    </row>
    <row r="15093" spans="1:2" x14ac:dyDescent="0.25">
      <c r="A15093">
        <v>1509</v>
      </c>
      <c r="B15093">
        <v>55.672810620315737</v>
      </c>
    </row>
    <row r="15094" spans="1:2" x14ac:dyDescent="0.25">
      <c r="A15094">
        <v>1509.1</v>
      </c>
      <c r="B15094">
        <v>55.741326716271772</v>
      </c>
    </row>
    <row r="15095" spans="1:2" x14ac:dyDescent="0.25">
      <c r="A15095">
        <v>1509.2</v>
      </c>
      <c r="B15095">
        <v>55.809842812227643</v>
      </c>
    </row>
    <row r="15096" spans="1:2" x14ac:dyDescent="0.25">
      <c r="A15096">
        <v>1509.3</v>
      </c>
      <c r="B15096">
        <v>55.878358908183671</v>
      </c>
    </row>
    <row r="15097" spans="1:2" x14ac:dyDescent="0.25">
      <c r="A15097">
        <v>1509.4</v>
      </c>
      <c r="B15097">
        <v>55.946875004139542</v>
      </c>
    </row>
    <row r="15098" spans="1:2" x14ac:dyDescent="0.25">
      <c r="A15098">
        <v>1509.5</v>
      </c>
      <c r="B15098">
        <v>56.015391100095407</v>
      </c>
    </row>
    <row r="15099" spans="1:2" x14ac:dyDescent="0.25">
      <c r="A15099">
        <v>1509.6</v>
      </c>
      <c r="B15099">
        <v>56.083907196051442</v>
      </c>
    </row>
    <row r="15100" spans="1:2" x14ac:dyDescent="0.25">
      <c r="A15100">
        <v>1509.7</v>
      </c>
      <c r="B15100">
        <v>56.152423292007313</v>
      </c>
    </row>
    <row r="15101" spans="1:2" x14ac:dyDescent="0.25">
      <c r="A15101">
        <v>1509.8</v>
      </c>
      <c r="B15101">
        <v>56.220939387963341</v>
      </c>
    </row>
    <row r="15102" spans="1:2" x14ac:dyDescent="0.25">
      <c r="A15102">
        <v>1509.9</v>
      </c>
      <c r="B15102">
        <v>56.289455483919212</v>
      </c>
    </row>
    <row r="15103" spans="1:2" x14ac:dyDescent="0.25">
      <c r="A15103">
        <v>1510</v>
      </c>
      <c r="B15103">
        <v>56.357971579875077</v>
      </c>
    </row>
    <row r="15104" spans="1:2" x14ac:dyDescent="0.25">
      <c r="A15104">
        <v>1510.1</v>
      </c>
      <c r="B15104">
        <v>56.459571922957117</v>
      </c>
    </row>
    <row r="15105" spans="1:2" x14ac:dyDescent="0.25">
      <c r="A15105">
        <v>1510.2</v>
      </c>
      <c r="B15105">
        <v>56.561172266038923</v>
      </c>
    </row>
    <row r="15106" spans="1:2" x14ac:dyDescent="0.25">
      <c r="A15106">
        <v>1510.3</v>
      </c>
      <c r="B15106">
        <v>56.662772609120957</v>
      </c>
    </row>
    <row r="15107" spans="1:2" x14ac:dyDescent="0.25">
      <c r="A15107">
        <v>1510.4</v>
      </c>
      <c r="B15107">
        <v>56.764372952202763</v>
      </c>
    </row>
    <row r="15108" spans="1:2" x14ac:dyDescent="0.25">
      <c r="A15108">
        <v>1510.5</v>
      </c>
      <c r="B15108">
        <v>56.865973295284562</v>
      </c>
    </row>
    <row r="15109" spans="1:2" x14ac:dyDescent="0.25">
      <c r="A15109">
        <v>1510.6</v>
      </c>
      <c r="B15109">
        <v>56.967573638366602</v>
      </c>
    </row>
    <row r="15110" spans="1:2" x14ac:dyDescent="0.25">
      <c r="A15110">
        <v>1510.7</v>
      </c>
      <c r="B15110">
        <v>57.069173981448401</v>
      </c>
    </row>
    <row r="15111" spans="1:2" x14ac:dyDescent="0.25">
      <c r="A15111">
        <v>1510.8</v>
      </c>
      <c r="B15111">
        <v>57.170774324530441</v>
      </c>
    </row>
    <row r="15112" spans="1:2" x14ac:dyDescent="0.25">
      <c r="A15112">
        <v>1510.9</v>
      </c>
      <c r="B15112">
        <v>57.27237466761224</v>
      </c>
    </row>
    <row r="15113" spans="1:2" x14ac:dyDescent="0.25">
      <c r="A15113">
        <v>1511</v>
      </c>
      <c r="B15113">
        <v>57.373975010694053</v>
      </c>
    </row>
    <row r="15114" spans="1:2" x14ac:dyDescent="0.25">
      <c r="A15114">
        <v>1511.1</v>
      </c>
      <c r="B15114">
        <v>57.446577649016767</v>
      </c>
    </row>
    <row r="15115" spans="1:2" x14ac:dyDescent="0.25">
      <c r="A15115">
        <v>1511.2</v>
      </c>
      <c r="B15115">
        <v>57.519180287339317</v>
      </c>
    </row>
    <row r="15116" spans="1:2" x14ac:dyDescent="0.25">
      <c r="A15116">
        <v>1511.3</v>
      </c>
      <c r="B15116">
        <v>57.591782925662052</v>
      </c>
    </row>
    <row r="15117" spans="1:2" x14ac:dyDescent="0.25">
      <c r="A15117">
        <v>1511.4</v>
      </c>
      <c r="B15117">
        <v>57.664385563984602</v>
      </c>
    </row>
    <row r="15118" spans="1:2" x14ac:dyDescent="0.25">
      <c r="A15118">
        <v>1511.5</v>
      </c>
      <c r="B15118">
        <v>57.736988202307153</v>
      </c>
    </row>
    <row r="15119" spans="1:2" x14ac:dyDescent="0.25">
      <c r="A15119">
        <v>1511.6</v>
      </c>
      <c r="B15119">
        <v>57.809590840629873</v>
      </c>
    </row>
    <row r="15120" spans="1:2" x14ac:dyDescent="0.25">
      <c r="A15120">
        <v>1511.7</v>
      </c>
      <c r="B15120">
        <v>57.882193478952431</v>
      </c>
    </row>
    <row r="15121" spans="1:2" x14ac:dyDescent="0.25">
      <c r="A15121">
        <v>1511.8</v>
      </c>
      <c r="B15121">
        <v>57.954796117275151</v>
      </c>
    </row>
    <row r="15122" spans="1:2" x14ac:dyDescent="0.25">
      <c r="A15122">
        <v>1511.9</v>
      </c>
      <c r="B15122">
        <v>58.027398755597702</v>
      </c>
    </row>
    <row r="15123" spans="1:2" x14ac:dyDescent="0.25">
      <c r="A15123">
        <v>1512</v>
      </c>
      <c r="B15123">
        <v>58.100001393920259</v>
      </c>
    </row>
    <row r="15124" spans="1:2" x14ac:dyDescent="0.25">
      <c r="A15124">
        <v>1512.1</v>
      </c>
      <c r="B15124">
        <v>58.36993817940148</v>
      </c>
    </row>
    <row r="15125" spans="1:2" x14ac:dyDescent="0.25">
      <c r="A15125">
        <v>1512.2</v>
      </c>
      <c r="B15125">
        <v>58.63987496488209</v>
      </c>
    </row>
    <row r="15126" spans="1:2" x14ac:dyDescent="0.25">
      <c r="A15126">
        <v>1512.3</v>
      </c>
      <c r="B15126">
        <v>58.909811750363311</v>
      </c>
    </row>
    <row r="15127" spans="1:2" x14ac:dyDescent="0.25">
      <c r="A15127">
        <v>1512.4</v>
      </c>
      <c r="B15127">
        <v>59.17974853584392</v>
      </c>
    </row>
    <row r="15128" spans="1:2" x14ac:dyDescent="0.25">
      <c r="A15128">
        <v>1512.5</v>
      </c>
      <c r="B15128">
        <v>59.449685321324523</v>
      </c>
    </row>
    <row r="15129" spans="1:2" x14ac:dyDescent="0.25">
      <c r="A15129">
        <v>1512.6</v>
      </c>
      <c r="B15129">
        <v>59.719622106805751</v>
      </c>
    </row>
    <row r="15130" spans="1:2" x14ac:dyDescent="0.25">
      <c r="A15130">
        <v>1512.7</v>
      </c>
      <c r="B15130">
        <v>59.989558892286347</v>
      </c>
    </row>
    <row r="15131" spans="1:2" x14ac:dyDescent="0.25">
      <c r="A15131">
        <v>1512.8</v>
      </c>
      <c r="B15131">
        <v>60.259495677767568</v>
      </c>
    </row>
    <row r="15132" spans="1:2" x14ac:dyDescent="0.25">
      <c r="A15132">
        <v>1512.9</v>
      </c>
      <c r="B15132">
        <v>60.529432463248177</v>
      </c>
    </row>
    <row r="15133" spans="1:2" x14ac:dyDescent="0.25">
      <c r="A15133">
        <v>1513</v>
      </c>
      <c r="B15133">
        <v>60.799369248728787</v>
      </c>
    </row>
    <row r="15134" spans="1:2" x14ac:dyDescent="0.25">
      <c r="A15134">
        <v>1513.1</v>
      </c>
      <c r="B15134">
        <v>61.020333871377481</v>
      </c>
    </row>
    <row r="15135" spans="1:2" x14ac:dyDescent="0.25">
      <c r="A15135">
        <v>1513.2</v>
      </c>
      <c r="B15135">
        <v>61.241298494025664</v>
      </c>
    </row>
    <row r="15136" spans="1:2" x14ac:dyDescent="0.25">
      <c r="A15136">
        <v>1513.3</v>
      </c>
      <c r="B15136">
        <v>61.462263116674343</v>
      </c>
    </row>
    <row r="15137" spans="1:2" x14ac:dyDescent="0.25">
      <c r="A15137">
        <v>1513.4</v>
      </c>
      <c r="B15137">
        <v>61.683227739322533</v>
      </c>
    </row>
    <row r="15138" spans="1:2" x14ac:dyDescent="0.25">
      <c r="A15138">
        <v>1513.5</v>
      </c>
      <c r="B15138">
        <v>61.904192361970701</v>
      </c>
    </row>
    <row r="15139" spans="1:2" x14ac:dyDescent="0.25">
      <c r="A15139">
        <v>1513.6</v>
      </c>
      <c r="B15139">
        <v>62.125156984619387</v>
      </c>
    </row>
    <row r="15140" spans="1:2" x14ac:dyDescent="0.25">
      <c r="A15140">
        <v>1513.7</v>
      </c>
      <c r="B15140">
        <v>62.34612160726757</v>
      </c>
    </row>
    <row r="15141" spans="1:2" x14ac:dyDescent="0.25">
      <c r="A15141">
        <v>1513.8</v>
      </c>
      <c r="B15141">
        <v>62.567086229916249</v>
      </c>
    </row>
    <row r="15142" spans="1:2" x14ac:dyDescent="0.25">
      <c r="A15142">
        <v>1513.9</v>
      </c>
      <c r="B15142">
        <v>62.788050852564432</v>
      </c>
    </row>
    <row r="15143" spans="1:2" x14ac:dyDescent="0.25">
      <c r="A15143">
        <v>1514</v>
      </c>
      <c r="B15143">
        <v>63.009015475212607</v>
      </c>
    </row>
    <row r="15144" spans="1:2" x14ac:dyDescent="0.25">
      <c r="A15144">
        <v>1514.1</v>
      </c>
      <c r="B15144">
        <v>63.378342315705453</v>
      </c>
    </row>
    <row r="15145" spans="1:2" x14ac:dyDescent="0.25">
      <c r="A15145">
        <v>1514.2</v>
      </c>
      <c r="B15145">
        <v>63.74766915619746</v>
      </c>
    </row>
    <row r="15146" spans="1:2" x14ac:dyDescent="0.25">
      <c r="A15146">
        <v>1514.3</v>
      </c>
      <c r="B15146">
        <v>64.116995996690306</v>
      </c>
    </row>
    <row r="15147" spans="1:2" x14ac:dyDescent="0.25">
      <c r="A15147">
        <v>1514.4</v>
      </c>
      <c r="B15147">
        <v>64.4863228371823</v>
      </c>
    </row>
    <row r="15148" spans="1:2" x14ac:dyDescent="0.25">
      <c r="A15148">
        <v>1514.5</v>
      </c>
      <c r="B15148">
        <v>64.855649677674307</v>
      </c>
    </row>
    <row r="15149" spans="1:2" x14ac:dyDescent="0.25">
      <c r="A15149">
        <v>1514.6</v>
      </c>
      <c r="B15149">
        <v>65.224976518167139</v>
      </c>
    </row>
    <row r="15150" spans="1:2" x14ac:dyDescent="0.25">
      <c r="A15150">
        <v>1514.7</v>
      </c>
      <c r="B15150">
        <v>65.594303358659147</v>
      </c>
    </row>
    <row r="15151" spans="1:2" x14ac:dyDescent="0.25">
      <c r="A15151">
        <v>1514.8</v>
      </c>
      <c r="B15151">
        <v>65.963630199151993</v>
      </c>
    </row>
    <row r="15152" spans="1:2" x14ac:dyDescent="0.25">
      <c r="A15152">
        <v>1514.9</v>
      </c>
      <c r="B15152">
        <v>66.332957039643986</v>
      </c>
    </row>
    <row r="15153" spans="1:2" x14ac:dyDescent="0.25">
      <c r="A15153">
        <v>1515</v>
      </c>
      <c r="B15153">
        <v>66.702283880135994</v>
      </c>
    </row>
    <row r="15154" spans="1:2" x14ac:dyDescent="0.25">
      <c r="A15154">
        <v>1515.1</v>
      </c>
      <c r="B15154">
        <v>66.818817539435329</v>
      </c>
    </row>
    <row r="15155" spans="1:2" x14ac:dyDescent="0.25">
      <c r="A15155">
        <v>1515.2</v>
      </c>
      <c r="B15155">
        <v>66.935351198734409</v>
      </c>
    </row>
    <row r="15156" spans="1:2" x14ac:dyDescent="0.25">
      <c r="A15156">
        <v>1515.3</v>
      </c>
      <c r="B15156">
        <v>67.051884858033759</v>
      </c>
    </row>
    <row r="15157" spans="1:2" x14ac:dyDescent="0.25">
      <c r="A15157">
        <v>1515.4</v>
      </c>
      <c r="B15157">
        <v>67.168418517332825</v>
      </c>
    </row>
    <row r="15158" spans="1:2" x14ac:dyDescent="0.25">
      <c r="A15158">
        <v>1515.5</v>
      </c>
      <c r="B15158">
        <v>67.284952176631904</v>
      </c>
    </row>
    <row r="15159" spans="1:2" x14ac:dyDescent="0.25">
      <c r="A15159">
        <v>1515.6</v>
      </c>
      <c r="B15159">
        <v>67.40148583593124</v>
      </c>
    </row>
    <row r="15160" spans="1:2" x14ac:dyDescent="0.25">
      <c r="A15160">
        <v>1515.7</v>
      </c>
      <c r="B15160">
        <v>67.51801949523032</v>
      </c>
    </row>
    <row r="15161" spans="1:2" x14ac:dyDescent="0.25">
      <c r="A15161">
        <v>1515.8</v>
      </c>
      <c r="B15161">
        <v>67.634553154529669</v>
      </c>
    </row>
    <row r="15162" spans="1:2" x14ac:dyDescent="0.25">
      <c r="A15162">
        <v>1515.9</v>
      </c>
      <c r="B15162">
        <v>67.751086813828735</v>
      </c>
    </row>
    <row r="15163" spans="1:2" x14ac:dyDescent="0.25">
      <c r="A15163">
        <v>1516</v>
      </c>
      <c r="B15163">
        <v>67.867620473127815</v>
      </c>
    </row>
    <row r="15164" spans="1:2" x14ac:dyDescent="0.25">
      <c r="A15164">
        <v>1516.1</v>
      </c>
      <c r="B15164">
        <v>67.988375100584378</v>
      </c>
    </row>
    <row r="15165" spans="1:2" x14ac:dyDescent="0.25">
      <c r="A15165">
        <v>1516.2</v>
      </c>
      <c r="B15165">
        <v>68.109129728040671</v>
      </c>
    </row>
    <row r="15166" spans="1:2" x14ac:dyDescent="0.25">
      <c r="A15166">
        <v>1516.3</v>
      </c>
      <c r="B15166">
        <v>68.229884355497248</v>
      </c>
    </row>
    <row r="15167" spans="1:2" x14ac:dyDescent="0.25">
      <c r="A15167">
        <v>1516.4</v>
      </c>
      <c r="B15167">
        <v>68.350638982953541</v>
      </c>
    </row>
    <row r="15168" spans="1:2" x14ac:dyDescent="0.25">
      <c r="A15168">
        <v>1516.5</v>
      </c>
      <c r="B15168">
        <v>68.47139361040982</v>
      </c>
    </row>
    <row r="15169" spans="1:2" x14ac:dyDescent="0.25">
      <c r="A15169">
        <v>1516.6</v>
      </c>
      <c r="B15169">
        <v>68.592148237866397</v>
      </c>
    </row>
    <row r="15170" spans="1:2" x14ac:dyDescent="0.25">
      <c r="A15170">
        <v>1516.7</v>
      </c>
      <c r="B15170">
        <v>68.71290286532269</v>
      </c>
    </row>
    <row r="15171" spans="1:2" x14ac:dyDescent="0.25">
      <c r="A15171">
        <v>1516.8</v>
      </c>
      <c r="B15171">
        <v>68.833657492779253</v>
      </c>
    </row>
    <row r="15172" spans="1:2" x14ac:dyDescent="0.25">
      <c r="A15172">
        <v>1516.9</v>
      </c>
      <c r="B15172">
        <v>68.954412120235546</v>
      </c>
    </row>
    <row r="15173" spans="1:2" x14ac:dyDescent="0.25">
      <c r="A15173">
        <v>1517</v>
      </c>
      <c r="B15173">
        <v>69.075166747691839</v>
      </c>
    </row>
    <row r="15174" spans="1:2" x14ac:dyDescent="0.25">
      <c r="A15174">
        <v>1517.1</v>
      </c>
      <c r="B15174">
        <v>69.242825876651125</v>
      </c>
    </row>
    <row r="15175" spans="1:2" x14ac:dyDescent="0.25">
      <c r="A15175">
        <v>1517.2</v>
      </c>
      <c r="B15175">
        <v>69.410485005610028</v>
      </c>
    </row>
    <row r="15176" spans="1:2" x14ac:dyDescent="0.25">
      <c r="A15176">
        <v>1517.3</v>
      </c>
      <c r="B15176">
        <v>69.578144134569314</v>
      </c>
    </row>
    <row r="15177" spans="1:2" x14ac:dyDescent="0.25">
      <c r="A15177">
        <v>1517.4</v>
      </c>
      <c r="B15177">
        <v>69.745803263528217</v>
      </c>
    </row>
    <row r="15178" spans="1:2" x14ac:dyDescent="0.25">
      <c r="A15178">
        <v>1517.5</v>
      </c>
      <c r="B15178">
        <v>69.913462392487133</v>
      </c>
    </row>
    <row r="15179" spans="1:2" x14ac:dyDescent="0.25">
      <c r="A15179">
        <v>1517.6</v>
      </c>
      <c r="B15179">
        <v>70.08112152144642</v>
      </c>
    </row>
    <row r="15180" spans="1:2" x14ac:dyDescent="0.25">
      <c r="A15180">
        <v>1517.7</v>
      </c>
      <c r="B15180">
        <v>70.248780650405322</v>
      </c>
    </row>
    <row r="15181" spans="1:2" x14ac:dyDescent="0.25">
      <c r="A15181">
        <v>1517.8</v>
      </c>
      <c r="B15181">
        <v>70.416439779364609</v>
      </c>
    </row>
    <row r="15182" spans="1:2" x14ac:dyDescent="0.25">
      <c r="A15182">
        <v>1517.9</v>
      </c>
      <c r="B15182">
        <v>70.584098908323512</v>
      </c>
    </row>
    <row r="15183" spans="1:2" x14ac:dyDescent="0.25">
      <c r="A15183">
        <v>1518</v>
      </c>
      <c r="B15183">
        <v>70.751758037282414</v>
      </c>
    </row>
    <row r="15184" spans="1:2" x14ac:dyDescent="0.25">
      <c r="A15184">
        <v>1518.1</v>
      </c>
      <c r="B15184">
        <v>70.819851465508492</v>
      </c>
    </row>
    <row r="15185" spans="1:2" x14ac:dyDescent="0.25">
      <c r="A15185">
        <v>1518.2</v>
      </c>
      <c r="B15185">
        <v>70.887944893734414</v>
      </c>
    </row>
    <row r="15186" spans="1:2" x14ac:dyDescent="0.25">
      <c r="A15186">
        <v>1518.3</v>
      </c>
      <c r="B15186">
        <v>70.956038321960506</v>
      </c>
    </row>
    <row r="15187" spans="1:2" x14ac:dyDescent="0.25">
      <c r="A15187">
        <v>1518.4</v>
      </c>
      <c r="B15187">
        <v>71.024131750186427</v>
      </c>
    </row>
    <row r="15188" spans="1:2" x14ac:dyDescent="0.25">
      <c r="A15188">
        <v>1518.5</v>
      </c>
      <c r="B15188">
        <v>71.092225178412349</v>
      </c>
    </row>
    <row r="15189" spans="1:2" x14ac:dyDescent="0.25">
      <c r="A15189">
        <v>1518.6</v>
      </c>
      <c r="B15189">
        <v>71.160318606638427</v>
      </c>
    </row>
    <row r="15190" spans="1:2" x14ac:dyDescent="0.25">
      <c r="A15190">
        <v>1518.7</v>
      </c>
      <c r="B15190">
        <v>71.228412034864348</v>
      </c>
    </row>
    <row r="15191" spans="1:2" x14ac:dyDescent="0.25">
      <c r="A15191">
        <v>1518.8</v>
      </c>
      <c r="B15191">
        <v>71.29650546309044</v>
      </c>
    </row>
    <row r="15192" spans="1:2" x14ac:dyDescent="0.25">
      <c r="A15192">
        <v>1518.9</v>
      </c>
      <c r="B15192">
        <v>71.364598891316362</v>
      </c>
    </row>
    <row r="15193" spans="1:2" x14ac:dyDescent="0.25">
      <c r="A15193">
        <v>1519</v>
      </c>
      <c r="B15193">
        <v>71.432692319542284</v>
      </c>
    </row>
    <row r="15194" spans="1:2" x14ac:dyDescent="0.25">
      <c r="A15194">
        <v>1519.1</v>
      </c>
      <c r="B15194">
        <v>71.494758497854406</v>
      </c>
    </row>
    <row r="15195" spans="1:2" x14ac:dyDescent="0.25">
      <c r="A15195">
        <v>1519.2</v>
      </c>
      <c r="B15195">
        <v>71.556824676166386</v>
      </c>
    </row>
    <row r="15196" spans="1:2" x14ac:dyDescent="0.25">
      <c r="A15196">
        <v>1519.3</v>
      </c>
      <c r="B15196">
        <v>71.618890854478508</v>
      </c>
    </row>
    <row r="15197" spans="1:2" x14ac:dyDescent="0.25">
      <c r="A15197">
        <v>1519.4</v>
      </c>
      <c r="B15197">
        <v>71.680957032790488</v>
      </c>
    </row>
    <row r="15198" spans="1:2" x14ac:dyDescent="0.25">
      <c r="A15198">
        <v>1519.5</v>
      </c>
      <c r="B15198">
        <v>71.743023211102468</v>
      </c>
    </row>
    <row r="15199" spans="1:2" x14ac:dyDescent="0.25">
      <c r="A15199">
        <v>1519.6</v>
      </c>
      <c r="B15199">
        <v>71.80508938941459</v>
      </c>
    </row>
    <row r="15200" spans="1:2" x14ac:dyDescent="0.25">
      <c r="A15200">
        <v>1519.7</v>
      </c>
      <c r="B15200">
        <v>71.86715556772657</v>
      </c>
    </row>
    <row r="15201" spans="1:2" x14ac:dyDescent="0.25">
      <c r="A15201">
        <v>1519.8</v>
      </c>
      <c r="B15201">
        <v>71.929221746038692</v>
      </c>
    </row>
    <row r="15202" spans="1:2" x14ac:dyDescent="0.25">
      <c r="A15202">
        <v>1519.9</v>
      </c>
      <c r="B15202">
        <v>71.991287924350672</v>
      </c>
    </row>
    <row r="15203" spans="1:2" x14ac:dyDescent="0.25">
      <c r="A15203">
        <v>1520</v>
      </c>
      <c r="B15203">
        <v>72.053354102662652</v>
      </c>
    </row>
    <row r="15204" spans="1:2" x14ac:dyDescent="0.25">
      <c r="A15204">
        <v>1520.1</v>
      </c>
      <c r="B15204">
        <v>72.144362947871059</v>
      </c>
    </row>
    <row r="15205" spans="1:2" x14ac:dyDescent="0.25">
      <c r="A15205">
        <v>1520.2</v>
      </c>
      <c r="B15205">
        <v>72.235371793079253</v>
      </c>
    </row>
    <row r="15206" spans="1:2" x14ac:dyDescent="0.25">
      <c r="A15206">
        <v>1520.3</v>
      </c>
      <c r="B15206">
        <v>72.326380638287645</v>
      </c>
    </row>
    <row r="15207" spans="1:2" x14ac:dyDescent="0.25">
      <c r="A15207">
        <v>1520.4</v>
      </c>
      <c r="B15207">
        <v>72.417389483495839</v>
      </c>
    </row>
    <row r="15208" spans="1:2" x14ac:dyDescent="0.25">
      <c r="A15208">
        <v>1520.5</v>
      </c>
      <c r="B15208">
        <v>72.508398328704033</v>
      </c>
    </row>
    <row r="15209" spans="1:2" x14ac:dyDescent="0.25">
      <c r="A15209">
        <v>1520.6</v>
      </c>
      <c r="B15209">
        <v>72.599407173912439</v>
      </c>
    </row>
    <row r="15210" spans="1:2" x14ac:dyDescent="0.25">
      <c r="A15210">
        <v>1520.7</v>
      </c>
      <c r="B15210">
        <v>72.690416019120633</v>
      </c>
    </row>
    <row r="15211" spans="1:2" x14ac:dyDescent="0.25">
      <c r="A15211">
        <v>1520.8</v>
      </c>
      <c r="B15211">
        <v>72.78142486432904</v>
      </c>
    </row>
    <row r="15212" spans="1:2" x14ac:dyDescent="0.25">
      <c r="A15212">
        <v>1520.9</v>
      </c>
      <c r="B15212">
        <v>72.872433709537233</v>
      </c>
    </row>
    <row r="15213" spans="1:2" x14ac:dyDescent="0.25">
      <c r="A15213">
        <v>1521</v>
      </c>
      <c r="B15213">
        <v>72.963442554745427</v>
      </c>
    </row>
    <row r="15214" spans="1:2" x14ac:dyDescent="0.25">
      <c r="A15214">
        <v>1521.1</v>
      </c>
      <c r="B15214">
        <v>73.015993509174493</v>
      </c>
    </row>
    <row r="15215" spans="1:2" x14ac:dyDescent="0.25">
      <c r="A15215">
        <v>1521.2</v>
      </c>
      <c r="B15215">
        <v>73.068544463603445</v>
      </c>
    </row>
    <row r="15216" spans="1:2" x14ac:dyDescent="0.25">
      <c r="A15216">
        <v>1521.3</v>
      </c>
      <c r="B15216">
        <v>73.121095418032525</v>
      </c>
    </row>
    <row r="15217" spans="1:2" x14ac:dyDescent="0.25">
      <c r="A15217">
        <v>1521.4</v>
      </c>
      <c r="B15217">
        <v>73.173646372461477</v>
      </c>
    </row>
    <row r="15218" spans="1:2" x14ac:dyDescent="0.25">
      <c r="A15218">
        <v>1521.5</v>
      </c>
      <c r="B15218">
        <v>73.226197326890428</v>
      </c>
    </row>
    <row r="15219" spans="1:2" x14ac:dyDescent="0.25">
      <c r="A15219">
        <v>1521.6</v>
      </c>
      <c r="B15219">
        <v>73.278748281319494</v>
      </c>
    </row>
    <row r="15220" spans="1:2" x14ac:dyDescent="0.25">
      <c r="A15220">
        <v>1521.7</v>
      </c>
      <c r="B15220">
        <v>73.331299235748446</v>
      </c>
    </row>
    <row r="15221" spans="1:2" x14ac:dyDescent="0.25">
      <c r="A15221">
        <v>1521.8</v>
      </c>
      <c r="B15221">
        <v>73.383850190177512</v>
      </c>
    </row>
    <row r="15222" spans="1:2" x14ac:dyDescent="0.25">
      <c r="A15222">
        <v>1521.9</v>
      </c>
      <c r="B15222">
        <v>73.436401144606464</v>
      </c>
    </row>
    <row r="15223" spans="1:2" x14ac:dyDescent="0.25">
      <c r="A15223">
        <v>1522</v>
      </c>
      <c r="B15223">
        <v>73.488952099035416</v>
      </c>
    </row>
    <row r="15224" spans="1:2" x14ac:dyDescent="0.25">
      <c r="A15224">
        <v>1522.1</v>
      </c>
      <c r="B15224">
        <v>73.507365406719273</v>
      </c>
    </row>
    <row r="15225" spans="1:2" x14ac:dyDescent="0.25">
      <c r="A15225">
        <v>1522.2</v>
      </c>
      <c r="B15225">
        <v>73.525778714403103</v>
      </c>
    </row>
    <row r="15226" spans="1:2" x14ac:dyDescent="0.25">
      <c r="A15226">
        <v>1522.3</v>
      </c>
      <c r="B15226">
        <v>73.54419202208696</v>
      </c>
    </row>
    <row r="15227" spans="1:2" x14ac:dyDescent="0.25">
      <c r="A15227">
        <v>1522.4</v>
      </c>
      <c r="B15227">
        <v>73.562605329770776</v>
      </c>
    </row>
    <row r="15228" spans="1:2" x14ac:dyDescent="0.25">
      <c r="A15228">
        <v>1522.5</v>
      </c>
      <c r="B15228">
        <v>73.581018637454605</v>
      </c>
    </row>
    <row r="15229" spans="1:2" x14ac:dyDescent="0.25">
      <c r="A15229">
        <v>1522.6</v>
      </c>
      <c r="B15229">
        <v>73.599431945138463</v>
      </c>
    </row>
    <row r="15230" spans="1:2" x14ac:dyDescent="0.25">
      <c r="A15230">
        <v>1522.7</v>
      </c>
      <c r="B15230">
        <v>73.617845252822278</v>
      </c>
    </row>
    <row r="15231" spans="1:2" x14ac:dyDescent="0.25">
      <c r="A15231">
        <v>1522.8</v>
      </c>
      <c r="B15231">
        <v>73.636258560506135</v>
      </c>
    </row>
    <row r="15232" spans="1:2" x14ac:dyDescent="0.25">
      <c r="A15232">
        <v>1522.9</v>
      </c>
      <c r="B15232">
        <v>73.654671868189965</v>
      </c>
    </row>
    <row r="15233" spans="1:2" x14ac:dyDescent="0.25">
      <c r="A15233">
        <v>1523</v>
      </c>
      <c r="B15233">
        <v>73.67308517587378</v>
      </c>
    </row>
    <row r="15234" spans="1:2" x14ac:dyDescent="0.25">
      <c r="A15234">
        <v>1523.1</v>
      </c>
      <c r="B15234">
        <v>73.631614934174621</v>
      </c>
    </row>
    <row r="15235" spans="1:2" x14ac:dyDescent="0.25">
      <c r="A15235">
        <v>1523.2</v>
      </c>
      <c r="B15235">
        <v>73.590144692475562</v>
      </c>
    </row>
    <row r="15236" spans="1:2" x14ac:dyDescent="0.25">
      <c r="A15236">
        <v>1523.3</v>
      </c>
      <c r="B15236">
        <v>73.548674450776417</v>
      </c>
    </row>
    <row r="15237" spans="1:2" x14ac:dyDescent="0.25">
      <c r="A15237">
        <v>1523.4</v>
      </c>
      <c r="B15237">
        <v>73.507204209077358</v>
      </c>
    </row>
    <row r="15238" spans="1:2" x14ac:dyDescent="0.25">
      <c r="A15238">
        <v>1523.5</v>
      </c>
      <c r="B15238">
        <v>73.465733967378299</v>
      </c>
    </row>
    <row r="15239" spans="1:2" x14ac:dyDescent="0.25">
      <c r="A15239">
        <v>1523.6</v>
      </c>
      <c r="B15239">
        <v>73.42426372567914</v>
      </c>
    </row>
    <row r="15240" spans="1:2" x14ac:dyDescent="0.25">
      <c r="A15240">
        <v>1523.7</v>
      </c>
      <c r="B15240">
        <v>73.38279348398008</v>
      </c>
    </row>
    <row r="15241" spans="1:2" x14ac:dyDescent="0.25">
      <c r="A15241">
        <v>1523.8</v>
      </c>
      <c r="B15241">
        <v>73.341323242280922</v>
      </c>
    </row>
    <row r="15242" spans="1:2" x14ac:dyDescent="0.25">
      <c r="A15242">
        <v>1523.9</v>
      </c>
      <c r="B15242">
        <v>73.299853000581862</v>
      </c>
    </row>
    <row r="15243" spans="1:2" x14ac:dyDescent="0.25">
      <c r="A15243">
        <v>1524</v>
      </c>
      <c r="B15243">
        <v>73.258382758882803</v>
      </c>
    </row>
    <row r="15244" spans="1:2" x14ac:dyDescent="0.25">
      <c r="A15244">
        <v>1524.1</v>
      </c>
      <c r="B15244">
        <v>73.208898464511748</v>
      </c>
    </row>
    <row r="15245" spans="1:2" x14ac:dyDescent="0.25">
      <c r="A15245">
        <v>1524.2</v>
      </c>
      <c r="B15245">
        <v>73.159414170140806</v>
      </c>
    </row>
    <row r="15246" spans="1:2" x14ac:dyDescent="0.25">
      <c r="A15246">
        <v>1524.3</v>
      </c>
      <c r="B15246">
        <v>73.109929875769765</v>
      </c>
    </row>
    <row r="15247" spans="1:2" x14ac:dyDescent="0.25">
      <c r="A15247">
        <v>1524.4</v>
      </c>
      <c r="B15247">
        <v>73.060445581398824</v>
      </c>
    </row>
    <row r="15248" spans="1:2" x14ac:dyDescent="0.25">
      <c r="A15248">
        <v>1524.5</v>
      </c>
      <c r="B15248">
        <v>73.010961287027882</v>
      </c>
    </row>
    <row r="15249" spans="1:2" x14ac:dyDescent="0.25">
      <c r="A15249">
        <v>1524.6</v>
      </c>
      <c r="B15249">
        <v>72.961476992656827</v>
      </c>
    </row>
    <row r="15250" spans="1:2" x14ac:dyDescent="0.25">
      <c r="A15250">
        <v>1524.7</v>
      </c>
      <c r="B15250">
        <v>72.911992698285886</v>
      </c>
    </row>
    <row r="15251" spans="1:2" x14ac:dyDescent="0.25">
      <c r="A15251">
        <v>1524.8</v>
      </c>
      <c r="B15251">
        <v>72.862508403914845</v>
      </c>
    </row>
    <row r="15252" spans="1:2" x14ac:dyDescent="0.25">
      <c r="A15252">
        <v>1524.9</v>
      </c>
      <c r="B15252">
        <v>72.813024109543903</v>
      </c>
    </row>
    <row r="15253" spans="1:2" x14ac:dyDescent="0.25">
      <c r="A15253">
        <v>1525</v>
      </c>
      <c r="B15253">
        <v>72.763539815172962</v>
      </c>
    </row>
    <row r="15254" spans="1:2" x14ac:dyDescent="0.25">
      <c r="A15254">
        <v>1525.1</v>
      </c>
      <c r="B15254">
        <v>72.553313581897314</v>
      </c>
    </row>
    <row r="15255" spans="1:2" x14ac:dyDescent="0.25">
      <c r="A15255">
        <v>1525.2</v>
      </c>
      <c r="B15255">
        <v>72.343087348622134</v>
      </c>
    </row>
    <row r="15256" spans="1:2" x14ac:dyDescent="0.25">
      <c r="A15256">
        <v>1525.3</v>
      </c>
      <c r="B15256">
        <v>72.132861115346486</v>
      </c>
    </row>
    <row r="15257" spans="1:2" x14ac:dyDescent="0.25">
      <c r="A15257">
        <v>1525.4</v>
      </c>
      <c r="B15257">
        <v>71.922634882071321</v>
      </c>
    </row>
    <row r="15258" spans="1:2" x14ac:dyDescent="0.25">
      <c r="A15258">
        <v>1525.5</v>
      </c>
      <c r="B15258">
        <v>71.712408648796142</v>
      </c>
    </row>
    <row r="15259" spans="1:2" x14ac:dyDescent="0.25">
      <c r="A15259">
        <v>1525.6</v>
      </c>
      <c r="B15259">
        <v>71.502182415520494</v>
      </c>
    </row>
    <row r="15260" spans="1:2" x14ac:dyDescent="0.25">
      <c r="A15260">
        <v>1525.7</v>
      </c>
      <c r="B15260">
        <v>71.291956182245315</v>
      </c>
    </row>
    <row r="15261" spans="1:2" x14ac:dyDescent="0.25">
      <c r="A15261">
        <v>1525.8</v>
      </c>
      <c r="B15261">
        <v>71.081729948969667</v>
      </c>
    </row>
    <row r="15262" spans="1:2" x14ac:dyDescent="0.25">
      <c r="A15262">
        <v>1525.9</v>
      </c>
      <c r="B15262">
        <v>70.871503715694502</v>
      </c>
    </row>
    <row r="15263" spans="1:2" x14ac:dyDescent="0.25">
      <c r="A15263">
        <v>1526</v>
      </c>
      <c r="B15263">
        <v>70.661277482419322</v>
      </c>
    </row>
    <row r="15264" spans="1:2" x14ac:dyDescent="0.25">
      <c r="A15264">
        <v>1526.1</v>
      </c>
      <c r="B15264">
        <v>70.477100705412468</v>
      </c>
    </row>
    <row r="15265" spans="1:2" x14ac:dyDescent="0.25">
      <c r="A15265">
        <v>1526.2</v>
      </c>
      <c r="B15265">
        <v>70.29292392840604</v>
      </c>
    </row>
    <row r="15266" spans="1:2" x14ac:dyDescent="0.25">
      <c r="A15266">
        <v>1526.3</v>
      </c>
      <c r="B15266">
        <v>70.108747151399186</v>
      </c>
    </row>
    <row r="15267" spans="1:2" x14ac:dyDescent="0.25">
      <c r="A15267">
        <v>1526.4</v>
      </c>
      <c r="B15267">
        <v>69.924570374392744</v>
      </c>
    </row>
    <row r="15268" spans="1:2" x14ac:dyDescent="0.25">
      <c r="A15268">
        <v>1526.5</v>
      </c>
      <c r="B15268">
        <v>69.740393597386316</v>
      </c>
    </row>
    <row r="15269" spans="1:2" x14ac:dyDescent="0.25">
      <c r="A15269">
        <v>1526.6</v>
      </c>
      <c r="B15269">
        <v>69.556216820379461</v>
      </c>
    </row>
    <row r="15270" spans="1:2" x14ac:dyDescent="0.25">
      <c r="A15270">
        <v>1526.7</v>
      </c>
      <c r="B15270">
        <v>69.372040043373019</v>
      </c>
    </row>
    <row r="15271" spans="1:2" x14ac:dyDescent="0.25">
      <c r="A15271">
        <v>1526.8</v>
      </c>
      <c r="B15271">
        <v>69.187863266366165</v>
      </c>
    </row>
    <row r="15272" spans="1:2" x14ac:dyDescent="0.25">
      <c r="A15272">
        <v>1526.9</v>
      </c>
      <c r="B15272">
        <v>69.003686489359737</v>
      </c>
    </row>
    <row r="15273" spans="1:2" x14ac:dyDescent="0.25">
      <c r="A15273">
        <v>1527</v>
      </c>
      <c r="B15273">
        <v>68.819509712353295</v>
      </c>
    </row>
    <row r="15274" spans="1:2" x14ac:dyDescent="0.25">
      <c r="A15274">
        <v>1527.1</v>
      </c>
      <c r="B15274">
        <v>68.595974136354698</v>
      </c>
    </row>
    <row r="15275" spans="1:2" x14ac:dyDescent="0.25">
      <c r="A15275">
        <v>1527.2</v>
      </c>
      <c r="B15275">
        <v>68.372438560356599</v>
      </c>
    </row>
    <row r="15276" spans="1:2" x14ac:dyDescent="0.25">
      <c r="A15276">
        <v>1527.3</v>
      </c>
      <c r="B15276">
        <v>68.148902984358003</v>
      </c>
    </row>
    <row r="15277" spans="1:2" x14ac:dyDescent="0.25">
      <c r="A15277">
        <v>1527.4</v>
      </c>
      <c r="B15277">
        <v>67.925367408359904</v>
      </c>
    </row>
    <row r="15278" spans="1:2" x14ac:dyDescent="0.25">
      <c r="A15278">
        <v>1527.5</v>
      </c>
      <c r="B15278">
        <v>67.701831832361819</v>
      </c>
    </row>
    <row r="15279" spans="1:2" x14ac:dyDescent="0.25">
      <c r="A15279">
        <v>1527.6</v>
      </c>
      <c r="B15279">
        <v>67.478296256363208</v>
      </c>
    </row>
    <row r="15280" spans="1:2" x14ac:dyDescent="0.25">
      <c r="A15280">
        <v>1527.7</v>
      </c>
      <c r="B15280">
        <v>67.254760680365123</v>
      </c>
    </row>
    <row r="15281" spans="1:2" x14ac:dyDescent="0.25">
      <c r="A15281">
        <v>1527.8</v>
      </c>
      <c r="B15281">
        <v>67.031225104366513</v>
      </c>
    </row>
    <row r="15282" spans="1:2" x14ac:dyDescent="0.25">
      <c r="A15282">
        <v>1527.9</v>
      </c>
      <c r="B15282">
        <v>66.807689528368428</v>
      </c>
    </row>
    <row r="15283" spans="1:2" x14ac:dyDescent="0.25">
      <c r="A15283">
        <v>1528</v>
      </c>
      <c r="B15283">
        <v>66.584153952370329</v>
      </c>
    </row>
    <row r="15284" spans="1:2" x14ac:dyDescent="0.25">
      <c r="A15284">
        <v>1528.1</v>
      </c>
      <c r="B15284">
        <v>66.384627659165773</v>
      </c>
    </row>
    <row r="15285" spans="1:2" x14ac:dyDescent="0.25">
      <c r="A15285">
        <v>1528.2</v>
      </c>
      <c r="B15285">
        <v>66.185101365961671</v>
      </c>
    </row>
    <row r="15286" spans="1:2" x14ac:dyDescent="0.25">
      <c r="A15286">
        <v>1528.3</v>
      </c>
      <c r="B15286">
        <v>65.985575072757129</v>
      </c>
    </row>
    <row r="15287" spans="1:2" x14ac:dyDescent="0.25">
      <c r="A15287">
        <v>1528.4</v>
      </c>
      <c r="B15287">
        <v>65.786048779553028</v>
      </c>
    </row>
    <row r="15288" spans="1:2" x14ac:dyDescent="0.25">
      <c r="A15288">
        <v>1528.5</v>
      </c>
      <c r="B15288">
        <v>65.586522486348926</v>
      </c>
    </row>
    <row r="15289" spans="1:2" x14ac:dyDescent="0.25">
      <c r="A15289">
        <v>1528.6</v>
      </c>
      <c r="B15289">
        <v>65.38699619314437</v>
      </c>
    </row>
    <row r="15290" spans="1:2" x14ac:dyDescent="0.25">
      <c r="A15290">
        <v>1528.7</v>
      </c>
      <c r="B15290">
        <v>65.187469899940268</v>
      </c>
    </row>
    <row r="15291" spans="1:2" x14ac:dyDescent="0.25">
      <c r="A15291">
        <v>1528.8</v>
      </c>
      <c r="B15291">
        <v>64.987943606735726</v>
      </c>
    </row>
    <row r="15292" spans="1:2" x14ac:dyDescent="0.25">
      <c r="A15292">
        <v>1528.9</v>
      </c>
      <c r="B15292">
        <v>64.788417313531625</v>
      </c>
    </row>
    <row r="15293" spans="1:2" x14ac:dyDescent="0.25">
      <c r="A15293">
        <v>1529</v>
      </c>
      <c r="B15293">
        <v>64.588891020327523</v>
      </c>
    </row>
    <row r="15294" spans="1:2" x14ac:dyDescent="0.25">
      <c r="A15294">
        <v>1529.1</v>
      </c>
      <c r="B15294">
        <v>64.257900782594717</v>
      </c>
    </row>
    <row r="15295" spans="1:2" x14ac:dyDescent="0.25">
      <c r="A15295">
        <v>1529.2</v>
      </c>
      <c r="B15295">
        <v>63.926910544862658</v>
      </c>
    </row>
    <row r="15296" spans="1:2" x14ac:dyDescent="0.25">
      <c r="A15296">
        <v>1529.3</v>
      </c>
      <c r="B15296">
        <v>63.595920307129873</v>
      </c>
    </row>
    <row r="15297" spans="1:2" x14ac:dyDescent="0.25">
      <c r="A15297">
        <v>1529.4</v>
      </c>
      <c r="B15297">
        <v>63.264930069397813</v>
      </c>
    </row>
    <row r="15298" spans="1:2" x14ac:dyDescent="0.25">
      <c r="A15298">
        <v>1529.5</v>
      </c>
      <c r="B15298">
        <v>62.933939831665761</v>
      </c>
    </row>
    <row r="15299" spans="1:2" x14ac:dyDescent="0.25">
      <c r="A15299">
        <v>1529.6</v>
      </c>
      <c r="B15299">
        <v>62.602949593932948</v>
      </c>
    </row>
    <row r="15300" spans="1:2" x14ac:dyDescent="0.25">
      <c r="A15300">
        <v>1529.7</v>
      </c>
      <c r="B15300">
        <v>62.271959356200902</v>
      </c>
    </row>
    <row r="15301" spans="1:2" x14ac:dyDescent="0.25">
      <c r="A15301">
        <v>1529.8</v>
      </c>
      <c r="B15301">
        <v>61.940969118468097</v>
      </c>
    </row>
    <row r="15302" spans="1:2" x14ac:dyDescent="0.25">
      <c r="A15302">
        <v>1529.9</v>
      </c>
      <c r="B15302">
        <v>61.609978880736051</v>
      </c>
    </row>
    <row r="15303" spans="1:2" x14ac:dyDescent="0.25">
      <c r="A15303">
        <v>1530</v>
      </c>
      <c r="B15303">
        <v>61.278988643003999</v>
      </c>
    </row>
    <row r="15304" spans="1:2" x14ac:dyDescent="0.25">
      <c r="A15304">
        <v>1530.1</v>
      </c>
      <c r="B15304">
        <v>61.154195001169207</v>
      </c>
    </row>
    <row r="15305" spans="1:2" x14ac:dyDescent="0.25">
      <c r="A15305">
        <v>1530.2</v>
      </c>
      <c r="B15305">
        <v>61.029401359334699</v>
      </c>
    </row>
    <row r="15306" spans="1:2" x14ac:dyDescent="0.25">
      <c r="A15306">
        <v>1530.3</v>
      </c>
      <c r="B15306">
        <v>60.904607717499907</v>
      </c>
    </row>
    <row r="15307" spans="1:2" x14ac:dyDescent="0.25">
      <c r="A15307">
        <v>1530.4</v>
      </c>
      <c r="B15307">
        <v>60.779814075665399</v>
      </c>
    </row>
    <row r="15308" spans="1:2" x14ac:dyDescent="0.25">
      <c r="A15308">
        <v>1530.5</v>
      </c>
      <c r="B15308">
        <v>60.655020433830899</v>
      </c>
    </row>
    <row r="15309" spans="1:2" x14ac:dyDescent="0.25">
      <c r="A15309">
        <v>1530.6</v>
      </c>
      <c r="B15309">
        <v>60.530226791996107</v>
      </c>
    </row>
    <row r="15310" spans="1:2" x14ac:dyDescent="0.25">
      <c r="A15310">
        <v>1530.7</v>
      </c>
      <c r="B15310">
        <v>60.405433150161599</v>
      </c>
    </row>
    <row r="15311" spans="1:2" x14ac:dyDescent="0.25">
      <c r="A15311">
        <v>1530.8</v>
      </c>
      <c r="B15311">
        <v>60.280639508326807</v>
      </c>
    </row>
    <row r="15312" spans="1:2" x14ac:dyDescent="0.25">
      <c r="A15312">
        <v>1530.9</v>
      </c>
      <c r="B15312">
        <v>60.155845866492299</v>
      </c>
    </row>
    <row r="15313" spans="1:2" x14ac:dyDescent="0.25">
      <c r="A15313">
        <v>1531</v>
      </c>
      <c r="B15313">
        <v>60.031052224657792</v>
      </c>
    </row>
    <row r="15314" spans="1:2" x14ac:dyDescent="0.25">
      <c r="A15314">
        <v>1531.1</v>
      </c>
      <c r="B15314">
        <v>59.937965176625603</v>
      </c>
    </row>
    <row r="15315" spans="1:2" x14ac:dyDescent="0.25">
      <c r="A15315">
        <v>1531.2</v>
      </c>
      <c r="B15315">
        <v>59.844878128593606</v>
      </c>
    </row>
    <row r="15316" spans="1:2" x14ac:dyDescent="0.25">
      <c r="A15316">
        <v>1531.3</v>
      </c>
      <c r="B15316">
        <v>59.751791080561411</v>
      </c>
    </row>
    <row r="15317" spans="1:2" x14ac:dyDescent="0.25">
      <c r="A15317">
        <v>1531.4</v>
      </c>
      <c r="B15317">
        <v>59.658704032529428</v>
      </c>
    </row>
    <row r="15318" spans="1:2" x14ac:dyDescent="0.25">
      <c r="A15318">
        <v>1531.5</v>
      </c>
      <c r="B15318">
        <v>59.565616984497439</v>
      </c>
    </row>
    <row r="15319" spans="1:2" x14ac:dyDescent="0.25">
      <c r="A15319">
        <v>1531.6</v>
      </c>
      <c r="B15319">
        <v>59.472529936465243</v>
      </c>
    </row>
    <row r="15320" spans="1:2" x14ac:dyDescent="0.25">
      <c r="A15320">
        <v>1531.7</v>
      </c>
      <c r="B15320">
        <v>59.37944288843326</v>
      </c>
    </row>
    <row r="15321" spans="1:2" x14ac:dyDescent="0.25">
      <c r="A15321">
        <v>1531.8</v>
      </c>
      <c r="B15321">
        <v>59.286355840401058</v>
      </c>
    </row>
    <row r="15322" spans="1:2" x14ac:dyDescent="0.25">
      <c r="A15322">
        <v>1531.9</v>
      </c>
      <c r="B15322">
        <v>59.193268792369082</v>
      </c>
    </row>
    <row r="15323" spans="1:2" x14ac:dyDescent="0.25">
      <c r="A15323">
        <v>1532</v>
      </c>
      <c r="B15323">
        <v>59.100181744337092</v>
      </c>
    </row>
    <row r="15324" spans="1:2" x14ac:dyDescent="0.25">
      <c r="A15324">
        <v>1532.1</v>
      </c>
      <c r="B15324">
        <v>59.155184426367157</v>
      </c>
    </row>
    <row r="15325" spans="1:2" x14ac:dyDescent="0.25">
      <c r="A15325">
        <v>1532.2</v>
      </c>
      <c r="B15325">
        <v>59.210187108397093</v>
      </c>
    </row>
    <row r="15326" spans="1:2" x14ac:dyDescent="0.25">
      <c r="A15326">
        <v>1532.3</v>
      </c>
      <c r="B15326">
        <v>59.265189790427158</v>
      </c>
    </row>
    <row r="15327" spans="1:2" x14ac:dyDescent="0.25">
      <c r="A15327">
        <v>1532.4</v>
      </c>
      <c r="B15327">
        <v>59.320192472457101</v>
      </c>
    </row>
    <row r="15328" spans="1:2" x14ac:dyDescent="0.25">
      <c r="A15328">
        <v>1532.5</v>
      </c>
      <c r="B15328">
        <v>59.375195154487038</v>
      </c>
    </row>
    <row r="15329" spans="1:2" x14ac:dyDescent="0.25">
      <c r="A15329">
        <v>1532.6</v>
      </c>
      <c r="B15329">
        <v>59.430197836517102</v>
      </c>
    </row>
    <row r="15330" spans="1:2" x14ac:dyDescent="0.25">
      <c r="A15330">
        <v>1532.7</v>
      </c>
      <c r="B15330">
        <v>59.485200518547039</v>
      </c>
    </row>
    <row r="15331" spans="1:2" x14ac:dyDescent="0.25">
      <c r="A15331">
        <v>1532.8</v>
      </c>
      <c r="B15331">
        <v>59.540203200577103</v>
      </c>
    </row>
    <row r="15332" spans="1:2" x14ac:dyDescent="0.25">
      <c r="A15332">
        <v>1532.9</v>
      </c>
      <c r="B15332">
        <v>59.595205882607047</v>
      </c>
    </row>
    <row r="15333" spans="1:2" x14ac:dyDescent="0.25">
      <c r="A15333">
        <v>1533</v>
      </c>
      <c r="B15333">
        <v>59.650208564636984</v>
      </c>
    </row>
    <row r="15334" spans="1:2" x14ac:dyDescent="0.25">
      <c r="A15334">
        <v>1533.1</v>
      </c>
      <c r="B15334">
        <v>59.674303339193642</v>
      </c>
    </row>
    <row r="15335" spans="1:2" x14ac:dyDescent="0.25">
      <c r="A15335">
        <v>1533.2</v>
      </c>
      <c r="B15335">
        <v>59.698398113750237</v>
      </c>
    </row>
    <row r="15336" spans="1:2" x14ac:dyDescent="0.25">
      <c r="A15336">
        <v>1533.3</v>
      </c>
      <c r="B15336">
        <v>59.722492888306888</v>
      </c>
    </row>
    <row r="15337" spans="1:2" x14ac:dyDescent="0.25">
      <c r="A15337">
        <v>1533.4</v>
      </c>
      <c r="B15337">
        <v>59.74658766286349</v>
      </c>
    </row>
    <row r="15338" spans="1:2" x14ac:dyDescent="0.25">
      <c r="A15338">
        <v>1533.5</v>
      </c>
      <c r="B15338">
        <v>59.770682437420092</v>
      </c>
    </row>
    <row r="15339" spans="1:2" x14ac:dyDescent="0.25">
      <c r="A15339">
        <v>1533.6</v>
      </c>
      <c r="B15339">
        <v>59.794777211976736</v>
      </c>
    </row>
    <row r="15340" spans="1:2" x14ac:dyDescent="0.25">
      <c r="A15340">
        <v>1533.7</v>
      </c>
      <c r="B15340">
        <v>59.818871986533338</v>
      </c>
    </row>
    <row r="15341" spans="1:2" x14ac:dyDescent="0.25">
      <c r="A15341">
        <v>1533.8</v>
      </c>
      <c r="B15341">
        <v>59.842966761089997</v>
      </c>
    </row>
    <row r="15342" spans="1:2" x14ac:dyDescent="0.25">
      <c r="A15342">
        <v>1533.9</v>
      </c>
      <c r="B15342">
        <v>59.867061535646592</v>
      </c>
    </row>
    <row r="15343" spans="1:2" x14ac:dyDescent="0.25">
      <c r="A15343">
        <v>1534</v>
      </c>
      <c r="B15343">
        <v>59.891156310203193</v>
      </c>
    </row>
    <row r="15344" spans="1:2" x14ac:dyDescent="0.25">
      <c r="A15344">
        <v>1534.1</v>
      </c>
      <c r="B15344">
        <v>59.879795180921157</v>
      </c>
    </row>
    <row r="15345" spans="1:2" x14ac:dyDescent="0.25">
      <c r="A15345">
        <v>1534.2</v>
      </c>
      <c r="B15345">
        <v>59.868434051639142</v>
      </c>
    </row>
    <row r="15346" spans="1:2" x14ac:dyDescent="0.25">
      <c r="A15346">
        <v>1534.3</v>
      </c>
      <c r="B15346">
        <v>59.857072922357098</v>
      </c>
    </row>
    <row r="15347" spans="1:2" x14ac:dyDescent="0.25">
      <c r="A15347">
        <v>1534.4</v>
      </c>
      <c r="B15347">
        <v>59.84571179307509</v>
      </c>
    </row>
    <row r="15348" spans="1:2" x14ac:dyDescent="0.25">
      <c r="A15348">
        <v>1534.5</v>
      </c>
      <c r="B15348">
        <v>59.834350663793067</v>
      </c>
    </row>
    <row r="15349" spans="1:2" x14ac:dyDescent="0.25">
      <c r="A15349">
        <v>1534.6</v>
      </c>
      <c r="B15349">
        <v>59.822989534511038</v>
      </c>
    </row>
    <row r="15350" spans="1:2" x14ac:dyDescent="0.25">
      <c r="A15350">
        <v>1534.7</v>
      </c>
      <c r="B15350">
        <v>59.81162840522903</v>
      </c>
    </row>
    <row r="15351" spans="1:2" x14ac:dyDescent="0.25">
      <c r="A15351">
        <v>1534.8</v>
      </c>
      <c r="B15351">
        <v>59.800267275946993</v>
      </c>
    </row>
    <row r="15352" spans="1:2" x14ac:dyDescent="0.25">
      <c r="A15352">
        <v>1534.9</v>
      </c>
      <c r="B15352">
        <v>59.788906146664978</v>
      </c>
    </row>
    <row r="15353" spans="1:2" x14ac:dyDescent="0.25">
      <c r="A15353">
        <v>1535</v>
      </c>
      <c r="B15353">
        <v>59.777545017382963</v>
      </c>
    </row>
    <row r="15354" spans="1:2" x14ac:dyDescent="0.25">
      <c r="A15354">
        <v>1535.1</v>
      </c>
      <c r="B15354">
        <v>59.988818873631502</v>
      </c>
    </row>
    <row r="15355" spans="1:2" x14ac:dyDescent="0.25">
      <c r="A15355">
        <v>1535.2</v>
      </c>
      <c r="B15355">
        <v>60.200092729879557</v>
      </c>
    </row>
    <row r="15356" spans="1:2" x14ac:dyDescent="0.25">
      <c r="A15356">
        <v>1535.3</v>
      </c>
      <c r="B15356">
        <v>60.411366586128104</v>
      </c>
    </row>
    <row r="15357" spans="1:2" x14ac:dyDescent="0.25">
      <c r="A15357">
        <v>1535.4</v>
      </c>
      <c r="B15357">
        <v>60.622640442376166</v>
      </c>
    </row>
    <row r="15358" spans="1:2" x14ac:dyDescent="0.25">
      <c r="A15358">
        <v>1535.5</v>
      </c>
      <c r="B15358">
        <v>60.833914298624229</v>
      </c>
    </row>
    <row r="15359" spans="1:2" x14ac:dyDescent="0.25">
      <c r="A15359">
        <v>1535.6</v>
      </c>
      <c r="B15359">
        <v>61.045188154872768</v>
      </c>
    </row>
    <row r="15360" spans="1:2" x14ac:dyDescent="0.25">
      <c r="A15360">
        <v>1535.7</v>
      </c>
      <c r="B15360">
        <v>61.256462011120831</v>
      </c>
    </row>
    <row r="15361" spans="1:2" x14ac:dyDescent="0.25">
      <c r="A15361">
        <v>1535.8</v>
      </c>
      <c r="B15361">
        <v>61.46773586736937</v>
      </c>
    </row>
    <row r="15362" spans="1:2" x14ac:dyDescent="0.25">
      <c r="A15362">
        <v>1535.9</v>
      </c>
      <c r="B15362">
        <v>61.679009723617433</v>
      </c>
    </row>
    <row r="15363" spans="1:2" x14ac:dyDescent="0.25">
      <c r="A15363">
        <v>1536</v>
      </c>
      <c r="B15363">
        <v>61.890283579865503</v>
      </c>
    </row>
    <row r="15364" spans="1:2" x14ac:dyDescent="0.25">
      <c r="A15364">
        <v>1536.1</v>
      </c>
      <c r="B15364">
        <v>62.185686006193002</v>
      </c>
    </row>
    <row r="15365" spans="1:2" x14ac:dyDescent="0.25">
      <c r="A15365">
        <v>1536.2</v>
      </c>
      <c r="B15365">
        <v>62.481088432519812</v>
      </c>
    </row>
    <row r="15366" spans="1:2" x14ac:dyDescent="0.25">
      <c r="A15366">
        <v>1536.3</v>
      </c>
      <c r="B15366">
        <v>62.776490858847311</v>
      </c>
    </row>
    <row r="15367" spans="1:2" x14ac:dyDescent="0.25">
      <c r="A15367">
        <v>1536.4</v>
      </c>
      <c r="B15367">
        <v>63.071893285174127</v>
      </c>
    </row>
    <row r="15368" spans="1:2" x14ac:dyDescent="0.25">
      <c r="A15368">
        <v>1536.5</v>
      </c>
      <c r="B15368">
        <v>63.367295711500958</v>
      </c>
    </row>
    <row r="15369" spans="1:2" x14ac:dyDescent="0.25">
      <c r="A15369">
        <v>1536.6</v>
      </c>
      <c r="B15369">
        <v>63.662698137828457</v>
      </c>
    </row>
    <row r="15370" spans="1:2" x14ac:dyDescent="0.25">
      <c r="A15370">
        <v>1536.7</v>
      </c>
      <c r="B15370">
        <v>63.958100564155266</v>
      </c>
    </row>
    <row r="15371" spans="1:2" x14ac:dyDescent="0.25">
      <c r="A15371">
        <v>1536.8</v>
      </c>
      <c r="B15371">
        <v>64.253502990482772</v>
      </c>
    </row>
    <row r="15372" spans="1:2" x14ac:dyDescent="0.25">
      <c r="A15372">
        <v>1536.9</v>
      </c>
      <c r="B15372">
        <v>64.548905416809589</v>
      </c>
    </row>
    <row r="15373" spans="1:2" x14ac:dyDescent="0.25">
      <c r="A15373">
        <v>1537</v>
      </c>
      <c r="B15373">
        <v>64.84430784313642</v>
      </c>
    </row>
    <row r="15374" spans="1:2" x14ac:dyDescent="0.25">
      <c r="A15374">
        <v>1537.1</v>
      </c>
      <c r="B15374">
        <v>65.105855291090023</v>
      </c>
    </row>
    <row r="15375" spans="1:2" x14ac:dyDescent="0.25">
      <c r="A15375">
        <v>1537.2</v>
      </c>
      <c r="B15375">
        <v>65.367402739043044</v>
      </c>
    </row>
    <row r="15376" spans="1:2" x14ac:dyDescent="0.25">
      <c r="A15376">
        <v>1537.3</v>
      </c>
      <c r="B15376">
        <v>65.628950186996647</v>
      </c>
    </row>
    <row r="15377" spans="1:2" x14ac:dyDescent="0.25">
      <c r="A15377">
        <v>1537.4</v>
      </c>
      <c r="B15377">
        <v>65.890497634949654</v>
      </c>
    </row>
    <row r="15378" spans="1:2" x14ac:dyDescent="0.25">
      <c r="A15378">
        <v>1537.5</v>
      </c>
      <c r="B15378">
        <v>66.152045082902674</v>
      </c>
    </row>
    <row r="15379" spans="1:2" x14ac:dyDescent="0.25">
      <c r="A15379">
        <v>1537.6</v>
      </c>
      <c r="B15379">
        <v>66.413592530856278</v>
      </c>
    </row>
    <row r="15380" spans="1:2" x14ac:dyDescent="0.25">
      <c r="A15380">
        <v>1537.7</v>
      </c>
      <c r="B15380">
        <v>66.675139978809284</v>
      </c>
    </row>
    <row r="15381" spans="1:2" x14ac:dyDescent="0.25">
      <c r="A15381">
        <v>1537.8</v>
      </c>
      <c r="B15381">
        <v>66.936687426762887</v>
      </c>
    </row>
    <row r="15382" spans="1:2" x14ac:dyDescent="0.25">
      <c r="A15382">
        <v>1537.9</v>
      </c>
      <c r="B15382">
        <v>67.198234874715908</v>
      </c>
    </row>
    <row r="15383" spans="1:2" x14ac:dyDescent="0.25">
      <c r="A15383">
        <v>1538</v>
      </c>
      <c r="B15383">
        <v>67.459782322668914</v>
      </c>
    </row>
    <row r="15384" spans="1:2" x14ac:dyDescent="0.25">
      <c r="A15384">
        <v>1538.1</v>
      </c>
      <c r="B15384">
        <v>67.808608533975544</v>
      </c>
    </row>
    <row r="15385" spans="1:2" x14ac:dyDescent="0.25">
      <c r="A15385">
        <v>1538.2</v>
      </c>
      <c r="B15385">
        <v>68.157434745281378</v>
      </c>
    </row>
    <row r="15386" spans="1:2" x14ac:dyDescent="0.25">
      <c r="A15386">
        <v>1538.3</v>
      </c>
      <c r="B15386">
        <v>68.506260956588008</v>
      </c>
    </row>
    <row r="15387" spans="1:2" x14ac:dyDescent="0.25">
      <c r="A15387">
        <v>1538.4</v>
      </c>
      <c r="B15387">
        <v>68.855087167893842</v>
      </c>
    </row>
    <row r="15388" spans="1:2" x14ac:dyDescent="0.25">
      <c r="A15388">
        <v>1538.5</v>
      </c>
      <c r="B15388">
        <v>69.203913379199676</v>
      </c>
    </row>
    <row r="15389" spans="1:2" x14ac:dyDescent="0.25">
      <c r="A15389">
        <v>1538.6</v>
      </c>
      <c r="B15389">
        <v>69.552739590506306</v>
      </c>
    </row>
    <row r="15390" spans="1:2" x14ac:dyDescent="0.25">
      <c r="A15390">
        <v>1538.7</v>
      </c>
      <c r="B15390">
        <v>69.90156580181214</v>
      </c>
    </row>
    <row r="15391" spans="1:2" x14ac:dyDescent="0.25">
      <c r="A15391">
        <v>1538.8</v>
      </c>
      <c r="B15391">
        <v>70.25039201311877</v>
      </c>
    </row>
    <row r="15392" spans="1:2" x14ac:dyDescent="0.25">
      <c r="A15392">
        <v>1538.9</v>
      </c>
      <c r="B15392">
        <v>70.599218224424604</v>
      </c>
    </row>
    <row r="15393" spans="1:2" x14ac:dyDescent="0.25">
      <c r="A15393">
        <v>1539</v>
      </c>
      <c r="B15393">
        <v>70.948044435730438</v>
      </c>
    </row>
    <row r="15394" spans="1:2" x14ac:dyDescent="0.25">
      <c r="A15394">
        <v>1539.1</v>
      </c>
      <c r="B15394">
        <v>71.226400388409772</v>
      </c>
    </row>
    <row r="15395" spans="1:2" x14ac:dyDescent="0.25">
      <c r="A15395">
        <v>1539.2</v>
      </c>
      <c r="B15395">
        <v>71.504756341088466</v>
      </c>
    </row>
    <row r="15396" spans="1:2" x14ac:dyDescent="0.25">
      <c r="A15396">
        <v>1539.3</v>
      </c>
      <c r="B15396">
        <v>71.7831122937678</v>
      </c>
    </row>
    <row r="15397" spans="1:2" x14ac:dyDescent="0.25">
      <c r="A15397">
        <v>1539.4</v>
      </c>
      <c r="B15397">
        <v>72.061468246446495</v>
      </c>
    </row>
    <row r="15398" spans="1:2" x14ac:dyDescent="0.25">
      <c r="A15398">
        <v>1539.5</v>
      </c>
      <c r="B15398">
        <v>72.339824199125189</v>
      </c>
    </row>
    <row r="15399" spans="1:2" x14ac:dyDescent="0.25">
      <c r="A15399">
        <v>1539.6</v>
      </c>
      <c r="B15399">
        <v>72.618180151804523</v>
      </c>
    </row>
    <row r="15400" spans="1:2" x14ac:dyDescent="0.25">
      <c r="A15400">
        <v>1539.7</v>
      </c>
      <c r="B15400">
        <v>72.896536104483232</v>
      </c>
    </row>
    <row r="15401" spans="1:2" x14ac:dyDescent="0.25">
      <c r="A15401">
        <v>1539.8</v>
      </c>
      <c r="B15401">
        <v>73.174892057162552</v>
      </c>
    </row>
    <row r="15402" spans="1:2" x14ac:dyDescent="0.25">
      <c r="A15402">
        <v>1539.9</v>
      </c>
      <c r="B15402">
        <v>73.453248009841261</v>
      </c>
    </row>
    <row r="15403" spans="1:2" x14ac:dyDescent="0.25">
      <c r="A15403">
        <v>1540</v>
      </c>
      <c r="B15403">
        <v>73.731603962519955</v>
      </c>
    </row>
    <row r="15404" spans="1:2" x14ac:dyDescent="0.25">
      <c r="A15404">
        <v>1540.1</v>
      </c>
      <c r="B15404">
        <v>74.080880003853807</v>
      </c>
    </row>
    <row r="15405" spans="1:2" x14ac:dyDescent="0.25">
      <c r="A15405">
        <v>1540.2</v>
      </c>
      <c r="B15405">
        <v>74.430156045186848</v>
      </c>
    </row>
    <row r="15406" spans="1:2" x14ac:dyDescent="0.25">
      <c r="A15406">
        <v>1540.3</v>
      </c>
      <c r="B15406">
        <v>74.7794320865207</v>
      </c>
    </row>
    <row r="15407" spans="1:2" x14ac:dyDescent="0.25">
      <c r="A15407">
        <v>1540.4</v>
      </c>
      <c r="B15407">
        <v>75.128708127853741</v>
      </c>
    </row>
    <row r="15408" spans="1:2" x14ac:dyDescent="0.25">
      <c r="A15408">
        <v>1540.5</v>
      </c>
      <c r="B15408">
        <v>75.477984169186797</v>
      </c>
    </row>
    <row r="15409" spans="1:2" x14ac:dyDescent="0.25">
      <c r="A15409">
        <v>1540.6</v>
      </c>
      <c r="B15409">
        <v>75.827260210520649</v>
      </c>
    </row>
    <row r="15410" spans="1:2" x14ac:dyDescent="0.25">
      <c r="A15410">
        <v>1540.7</v>
      </c>
      <c r="B15410">
        <v>76.17653625185369</v>
      </c>
    </row>
    <row r="15411" spans="1:2" x14ac:dyDescent="0.25">
      <c r="A15411">
        <v>1540.8</v>
      </c>
      <c r="B15411">
        <v>76.525812293187542</v>
      </c>
    </row>
    <row r="15412" spans="1:2" x14ac:dyDescent="0.25">
      <c r="A15412">
        <v>1540.9</v>
      </c>
      <c r="B15412">
        <v>76.875088334520584</v>
      </c>
    </row>
    <row r="15413" spans="1:2" x14ac:dyDescent="0.25">
      <c r="A15413">
        <v>1541</v>
      </c>
      <c r="B15413">
        <v>77.224364375853639</v>
      </c>
    </row>
    <row r="15414" spans="1:2" x14ac:dyDescent="0.25">
      <c r="A15414">
        <v>1541.1</v>
      </c>
      <c r="B15414">
        <v>77.637558878948994</v>
      </c>
    </row>
    <row r="15415" spans="1:2" x14ac:dyDescent="0.25">
      <c r="A15415">
        <v>1541.2</v>
      </c>
      <c r="B15415">
        <v>78.050753382043411</v>
      </c>
    </row>
    <row r="15416" spans="1:2" x14ac:dyDescent="0.25">
      <c r="A15416">
        <v>1541.3</v>
      </c>
      <c r="B15416">
        <v>78.463947885138751</v>
      </c>
    </row>
    <row r="15417" spans="1:2" x14ac:dyDescent="0.25">
      <c r="A15417">
        <v>1541.4</v>
      </c>
      <c r="B15417">
        <v>78.877142388233167</v>
      </c>
    </row>
    <row r="15418" spans="1:2" x14ac:dyDescent="0.25">
      <c r="A15418">
        <v>1541.5</v>
      </c>
      <c r="B15418">
        <v>79.290336891327584</v>
      </c>
    </row>
    <row r="15419" spans="1:2" x14ac:dyDescent="0.25">
      <c r="A15419">
        <v>1541.6</v>
      </c>
      <c r="B15419">
        <v>79.703531394422939</v>
      </c>
    </row>
    <row r="15420" spans="1:2" x14ac:dyDescent="0.25">
      <c r="A15420">
        <v>1541.7</v>
      </c>
      <c r="B15420">
        <v>80.116725897517355</v>
      </c>
    </row>
    <row r="15421" spans="1:2" x14ac:dyDescent="0.25">
      <c r="A15421">
        <v>1541.8</v>
      </c>
      <c r="B15421">
        <v>80.529920400612696</v>
      </c>
    </row>
    <row r="15422" spans="1:2" x14ac:dyDescent="0.25">
      <c r="A15422">
        <v>1541.9</v>
      </c>
      <c r="B15422">
        <v>80.943114903707112</v>
      </c>
    </row>
    <row r="15423" spans="1:2" x14ac:dyDescent="0.25">
      <c r="A15423">
        <v>1542</v>
      </c>
      <c r="B15423">
        <v>81.356309406801529</v>
      </c>
    </row>
    <row r="15424" spans="1:2" x14ac:dyDescent="0.25">
      <c r="A15424">
        <v>1542.1</v>
      </c>
      <c r="B15424">
        <v>81.580588882864518</v>
      </c>
    </row>
    <row r="15425" spans="1:2" x14ac:dyDescent="0.25">
      <c r="A15425">
        <v>1542.2</v>
      </c>
      <c r="B15425">
        <v>81.804868358926996</v>
      </c>
    </row>
    <row r="15426" spans="1:2" x14ac:dyDescent="0.25">
      <c r="A15426">
        <v>1542.3</v>
      </c>
      <c r="B15426">
        <v>82.029147834989999</v>
      </c>
    </row>
    <row r="15427" spans="1:2" x14ac:dyDescent="0.25">
      <c r="A15427">
        <v>1542.4</v>
      </c>
      <c r="B15427">
        <v>82.253427311052477</v>
      </c>
    </row>
    <row r="15428" spans="1:2" x14ac:dyDescent="0.25">
      <c r="A15428">
        <v>1542.5</v>
      </c>
      <c r="B15428">
        <v>82.477706787114954</v>
      </c>
    </row>
    <row r="15429" spans="1:2" x14ac:dyDescent="0.25">
      <c r="A15429">
        <v>1542.6</v>
      </c>
      <c r="B15429">
        <v>82.701986263177943</v>
      </c>
    </row>
    <row r="15430" spans="1:2" x14ac:dyDescent="0.25">
      <c r="A15430">
        <v>1542.7</v>
      </c>
      <c r="B15430">
        <v>82.926265739240421</v>
      </c>
    </row>
    <row r="15431" spans="1:2" x14ac:dyDescent="0.25">
      <c r="A15431">
        <v>1542.8</v>
      </c>
      <c r="B15431">
        <v>83.150545215303424</v>
      </c>
    </row>
    <row r="15432" spans="1:2" x14ac:dyDescent="0.25">
      <c r="A15432">
        <v>1542.9</v>
      </c>
      <c r="B15432">
        <v>83.374824691365902</v>
      </c>
    </row>
    <row r="15433" spans="1:2" x14ac:dyDescent="0.25">
      <c r="A15433">
        <v>1543</v>
      </c>
      <c r="B15433">
        <v>83.599104167428379</v>
      </c>
    </row>
    <row r="15434" spans="1:2" x14ac:dyDescent="0.25">
      <c r="A15434">
        <v>1543.1</v>
      </c>
      <c r="B15434">
        <v>83.772624212494321</v>
      </c>
    </row>
    <row r="15435" spans="1:2" x14ac:dyDescent="0.25">
      <c r="A15435">
        <v>1543.2</v>
      </c>
      <c r="B15435">
        <v>83.946144257559865</v>
      </c>
    </row>
    <row r="15436" spans="1:2" x14ac:dyDescent="0.25">
      <c r="A15436">
        <v>1543.3</v>
      </c>
      <c r="B15436">
        <v>84.119664302625793</v>
      </c>
    </row>
    <row r="15437" spans="1:2" x14ac:dyDescent="0.25">
      <c r="A15437">
        <v>1543.4</v>
      </c>
      <c r="B15437">
        <v>84.293184347691337</v>
      </c>
    </row>
    <row r="15438" spans="1:2" x14ac:dyDescent="0.25">
      <c r="A15438">
        <v>1543.5</v>
      </c>
      <c r="B15438">
        <v>84.466704392756881</v>
      </c>
    </row>
    <row r="15439" spans="1:2" x14ac:dyDescent="0.25">
      <c r="A15439">
        <v>1543.6</v>
      </c>
      <c r="B15439">
        <v>84.640224437822823</v>
      </c>
    </row>
    <row r="15440" spans="1:2" x14ac:dyDescent="0.25">
      <c r="A15440">
        <v>1543.7</v>
      </c>
      <c r="B15440">
        <v>84.813744482888367</v>
      </c>
    </row>
    <row r="15441" spans="1:2" x14ac:dyDescent="0.25">
      <c r="A15441">
        <v>1543.8</v>
      </c>
      <c r="B15441">
        <v>84.987264527954295</v>
      </c>
    </row>
    <row r="15442" spans="1:2" x14ac:dyDescent="0.25">
      <c r="A15442">
        <v>1543.9</v>
      </c>
      <c r="B15442">
        <v>85.160784573019839</v>
      </c>
    </row>
    <row r="15443" spans="1:2" x14ac:dyDescent="0.25">
      <c r="A15443">
        <v>1544</v>
      </c>
      <c r="B15443">
        <v>85.334304618085383</v>
      </c>
    </row>
    <row r="15444" spans="1:2" x14ac:dyDescent="0.25">
      <c r="A15444">
        <v>1544.1</v>
      </c>
      <c r="B15444">
        <v>85.53692514471939</v>
      </c>
    </row>
    <row r="15445" spans="1:2" x14ac:dyDescent="0.25">
      <c r="A15445">
        <v>1544.2</v>
      </c>
      <c r="B15445">
        <v>85.739545671352943</v>
      </c>
    </row>
    <row r="15446" spans="1:2" x14ac:dyDescent="0.25">
      <c r="A15446">
        <v>1544.3</v>
      </c>
      <c r="B15446">
        <v>85.942166197986964</v>
      </c>
    </row>
    <row r="15447" spans="1:2" x14ac:dyDescent="0.25">
      <c r="A15447">
        <v>1544.4</v>
      </c>
      <c r="B15447">
        <v>86.144786724620516</v>
      </c>
    </row>
    <row r="15448" spans="1:2" x14ac:dyDescent="0.25">
      <c r="A15448">
        <v>1544.5</v>
      </c>
      <c r="B15448">
        <v>86.347407251254054</v>
      </c>
    </row>
    <row r="15449" spans="1:2" x14ac:dyDescent="0.25">
      <c r="A15449">
        <v>1544.6</v>
      </c>
      <c r="B15449">
        <v>86.550027777888076</v>
      </c>
    </row>
    <row r="15450" spans="1:2" x14ac:dyDescent="0.25">
      <c r="A15450">
        <v>1544.7</v>
      </c>
      <c r="B15450">
        <v>86.752648304521628</v>
      </c>
    </row>
    <row r="15451" spans="1:2" x14ac:dyDescent="0.25">
      <c r="A15451">
        <v>1544.8</v>
      </c>
      <c r="B15451">
        <v>86.955268831155635</v>
      </c>
    </row>
    <row r="15452" spans="1:2" x14ac:dyDescent="0.25">
      <c r="A15452">
        <v>1544.9</v>
      </c>
      <c r="B15452">
        <v>87.157889357789188</v>
      </c>
    </row>
    <row r="15453" spans="1:2" x14ac:dyDescent="0.25">
      <c r="A15453">
        <v>1545</v>
      </c>
      <c r="B15453">
        <v>87.36050988442274</v>
      </c>
    </row>
    <row r="15454" spans="1:2" x14ac:dyDescent="0.25">
      <c r="A15454">
        <v>1545.1</v>
      </c>
      <c r="B15454">
        <v>87.403384290778618</v>
      </c>
    </row>
    <row r="15455" spans="1:2" x14ac:dyDescent="0.25">
      <c r="A15455">
        <v>1545.2</v>
      </c>
      <c r="B15455">
        <v>87.446258697134397</v>
      </c>
    </row>
    <row r="15456" spans="1:2" x14ac:dyDescent="0.25">
      <c r="A15456">
        <v>1545.3</v>
      </c>
      <c r="B15456">
        <v>87.489133103490275</v>
      </c>
    </row>
    <row r="15457" spans="1:2" x14ac:dyDescent="0.25">
      <c r="A15457">
        <v>1545.4</v>
      </c>
      <c r="B15457">
        <v>87.532007509846068</v>
      </c>
    </row>
    <row r="15458" spans="1:2" x14ac:dyDescent="0.25">
      <c r="A15458">
        <v>1545.5</v>
      </c>
      <c r="B15458">
        <v>87.574881916201846</v>
      </c>
    </row>
    <row r="15459" spans="1:2" x14ac:dyDescent="0.25">
      <c r="A15459">
        <v>1545.6</v>
      </c>
      <c r="B15459">
        <v>87.617756322557725</v>
      </c>
    </row>
    <row r="15460" spans="1:2" x14ac:dyDescent="0.25">
      <c r="A15460">
        <v>1545.7</v>
      </c>
      <c r="B15460">
        <v>87.660630728913503</v>
      </c>
    </row>
    <row r="15461" spans="1:2" x14ac:dyDescent="0.25">
      <c r="A15461">
        <v>1545.8</v>
      </c>
      <c r="B15461">
        <v>87.703505135269381</v>
      </c>
    </row>
    <row r="15462" spans="1:2" x14ac:dyDescent="0.25">
      <c r="A15462">
        <v>1545.9</v>
      </c>
      <c r="B15462">
        <v>87.746379541625174</v>
      </c>
    </row>
    <row r="15463" spans="1:2" x14ac:dyDescent="0.25">
      <c r="A15463">
        <v>1546</v>
      </c>
      <c r="B15463">
        <v>87.789253947980953</v>
      </c>
    </row>
    <row r="15464" spans="1:2" x14ac:dyDescent="0.25">
      <c r="A15464">
        <v>1546.1</v>
      </c>
      <c r="B15464">
        <v>87.992670523509759</v>
      </c>
    </row>
    <row r="15465" spans="1:2" x14ac:dyDescent="0.25">
      <c r="A15465">
        <v>1546.2</v>
      </c>
      <c r="B15465">
        <v>88.196087099038095</v>
      </c>
    </row>
    <row r="15466" spans="1:2" x14ac:dyDescent="0.25">
      <c r="A15466">
        <v>1546.3</v>
      </c>
      <c r="B15466">
        <v>88.399503674566901</v>
      </c>
    </row>
    <row r="15467" spans="1:2" x14ac:dyDescent="0.25">
      <c r="A15467">
        <v>1546.4</v>
      </c>
      <c r="B15467">
        <v>88.602920250095252</v>
      </c>
    </row>
    <row r="15468" spans="1:2" x14ac:dyDescent="0.25">
      <c r="A15468">
        <v>1546.5</v>
      </c>
      <c r="B15468">
        <v>88.806336825623589</v>
      </c>
    </row>
    <row r="15469" spans="1:2" x14ac:dyDescent="0.25">
      <c r="A15469">
        <v>1546.6</v>
      </c>
      <c r="B15469">
        <v>89.009753401152395</v>
      </c>
    </row>
    <row r="15470" spans="1:2" x14ac:dyDescent="0.25">
      <c r="A15470">
        <v>1546.7</v>
      </c>
      <c r="B15470">
        <v>89.213169976680732</v>
      </c>
    </row>
    <row r="15471" spans="1:2" x14ac:dyDescent="0.25">
      <c r="A15471">
        <v>1546.8</v>
      </c>
      <c r="B15471">
        <v>89.416586552209537</v>
      </c>
    </row>
    <row r="15472" spans="1:2" x14ac:dyDescent="0.25">
      <c r="A15472">
        <v>1546.9</v>
      </c>
      <c r="B15472">
        <v>89.620003127737888</v>
      </c>
    </row>
    <row r="15473" spans="1:2" x14ac:dyDescent="0.25">
      <c r="A15473">
        <v>1547</v>
      </c>
      <c r="B15473">
        <v>89.823419703266225</v>
      </c>
    </row>
    <row r="15474" spans="1:2" x14ac:dyDescent="0.25">
      <c r="A15474">
        <v>1547.1</v>
      </c>
      <c r="B15474">
        <v>89.89109169532108</v>
      </c>
    </row>
    <row r="15475" spans="1:2" x14ac:dyDescent="0.25">
      <c r="A15475">
        <v>1547.2</v>
      </c>
      <c r="B15475">
        <v>89.958763687375779</v>
      </c>
    </row>
    <row r="15476" spans="1:2" x14ac:dyDescent="0.25">
      <c r="A15476">
        <v>1547.3</v>
      </c>
      <c r="B15476">
        <v>90.026435679430634</v>
      </c>
    </row>
    <row r="15477" spans="1:2" x14ac:dyDescent="0.25">
      <c r="A15477">
        <v>1547.4</v>
      </c>
      <c r="B15477">
        <v>90.094107671485332</v>
      </c>
    </row>
    <row r="15478" spans="1:2" x14ac:dyDescent="0.25">
      <c r="A15478">
        <v>1547.5</v>
      </c>
      <c r="B15478">
        <v>90.161779663540045</v>
      </c>
    </row>
    <row r="15479" spans="1:2" x14ac:dyDescent="0.25">
      <c r="A15479">
        <v>1547.6</v>
      </c>
      <c r="B15479">
        <v>90.229451655594886</v>
      </c>
    </row>
    <row r="15480" spans="1:2" x14ac:dyDescent="0.25">
      <c r="A15480">
        <v>1547.7</v>
      </c>
      <c r="B15480">
        <v>90.297123647649599</v>
      </c>
    </row>
    <row r="15481" spans="1:2" x14ac:dyDescent="0.25">
      <c r="A15481">
        <v>1547.8</v>
      </c>
      <c r="B15481">
        <v>90.364795639704454</v>
      </c>
    </row>
    <row r="15482" spans="1:2" x14ac:dyDescent="0.25">
      <c r="A15482">
        <v>1547.9</v>
      </c>
      <c r="B15482">
        <v>90.432467631759152</v>
      </c>
    </row>
    <row r="15483" spans="1:2" x14ac:dyDescent="0.25">
      <c r="A15483">
        <v>1548</v>
      </c>
      <c r="B15483">
        <v>90.500139623813851</v>
      </c>
    </row>
    <row r="15484" spans="1:2" x14ac:dyDescent="0.25">
      <c r="A15484">
        <v>1548.1</v>
      </c>
      <c r="B15484">
        <v>90.569850340121874</v>
      </c>
    </row>
    <row r="15485" spans="1:2" x14ac:dyDescent="0.25">
      <c r="A15485">
        <v>1548.2</v>
      </c>
      <c r="B15485">
        <v>90.639561056429756</v>
      </c>
    </row>
    <row r="15486" spans="1:2" x14ac:dyDescent="0.25">
      <c r="A15486">
        <v>1548.3</v>
      </c>
      <c r="B15486">
        <v>90.709271772737779</v>
      </c>
    </row>
    <row r="15487" spans="1:2" x14ac:dyDescent="0.25">
      <c r="A15487">
        <v>1548.4</v>
      </c>
      <c r="B15487">
        <v>90.778982489045646</v>
      </c>
    </row>
    <row r="15488" spans="1:2" x14ac:dyDescent="0.25">
      <c r="A15488">
        <v>1548.5</v>
      </c>
      <c r="B15488">
        <v>90.848693205353527</v>
      </c>
    </row>
    <row r="15489" spans="1:2" x14ac:dyDescent="0.25">
      <c r="A15489">
        <v>1548.6</v>
      </c>
      <c r="B15489">
        <v>90.91840392166155</v>
      </c>
    </row>
    <row r="15490" spans="1:2" x14ac:dyDescent="0.25">
      <c r="A15490">
        <v>1548.7</v>
      </c>
      <c r="B15490">
        <v>90.988114637969417</v>
      </c>
    </row>
    <row r="15491" spans="1:2" x14ac:dyDescent="0.25">
      <c r="A15491">
        <v>1548.8</v>
      </c>
      <c r="B15491">
        <v>91.057825354277455</v>
      </c>
    </row>
    <row r="15492" spans="1:2" x14ac:dyDescent="0.25">
      <c r="A15492">
        <v>1548.9</v>
      </c>
      <c r="B15492">
        <v>91.127536070585322</v>
      </c>
    </row>
    <row r="15493" spans="1:2" x14ac:dyDescent="0.25">
      <c r="A15493">
        <v>1549</v>
      </c>
      <c r="B15493">
        <v>91.197246786893189</v>
      </c>
    </row>
    <row r="15494" spans="1:2" x14ac:dyDescent="0.25">
      <c r="A15494">
        <v>1549.1</v>
      </c>
      <c r="B15494">
        <v>91.226405672939791</v>
      </c>
    </row>
    <row r="15495" spans="1:2" x14ac:dyDescent="0.25">
      <c r="A15495">
        <v>1549.2</v>
      </c>
      <c r="B15495">
        <v>91.255564558986322</v>
      </c>
    </row>
    <row r="15496" spans="1:2" x14ac:dyDescent="0.25">
      <c r="A15496">
        <v>1549.3</v>
      </c>
      <c r="B15496">
        <v>91.284723445032924</v>
      </c>
    </row>
    <row r="15497" spans="1:2" x14ac:dyDescent="0.25">
      <c r="A15497">
        <v>1549.4</v>
      </c>
      <c r="B15497">
        <v>91.313882331079469</v>
      </c>
    </row>
    <row r="15498" spans="1:2" x14ac:dyDescent="0.25">
      <c r="A15498">
        <v>1549.5</v>
      </c>
      <c r="B15498">
        <v>91.343041217126</v>
      </c>
    </row>
    <row r="15499" spans="1:2" x14ac:dyDescent="0.25">
      <c r="A15499">
        <v>1549.6</v>
      </c>
      <c r="B15499">
        <v>91.372200103172602</v>
      </c>
    </row>
    <row r="15500" spans="1:2" x14ac:dyDescent="0.25">
      <c r="A15500">
        <v>1549.7</v>
      </c>
      <c r="B15500">
        <v>91.401358989219133</v>
      </c>
    </row>
    <row r="15501" spans="1:2" x14ac:dyDescent="0.25">
      <c r="A15501">
        <v>1549.8</v>
      </c>
      <c r="B15501">
        <v>91.430517875265735</v>
      </c>
    </row>
    <row r="15502" spans="1:2" x14ac:dyDescent="0.25">
      <c r="A15502">
        <v>1549.9</v>
      </c>
      <c r="B15502">
        <v>91.459676761312281</v>
      </c>
    </row>
    <row r="15503" spans="1:2" x14ac:dyDescent="0.25">
      <c r="A15503">
        <v>1550</v>
      </c>
      <c r="B15503">
        <v>91.488835647358812</v>
      </c>
    </row>
    <row r="15504" spans="1:2" x14ac:dyDescent="0.25">
      <c r="A15504">
        <v>1550.1</v>
      </c>
      <c r="B15504">
        <v>91.466045374462311</v>
      </c>
    </row>
    <row r="15505" spans="1:2" x14ac:dyDescent="0.25">
      <c r="A15505">
        <v>1550.2</v>
      </c>
      <c r="B15505">
        <v>91.443255101565853</v>
      </c>
    </row>
    <row r="15506" spans="1:2" x14ac:dyDescent="0.25">
      <c r="A15506">
        <v>1550.3</v>
      </c>
      <c r="B15506">
        <v>91.420464828669338</v>
      </c>
    </row>
    <row r="15507" spans="1:2" x14ac:dyDescent="0.25">
      <c r="A15507">
        <v>1550.4</v>
      </c>
      <c r="B15507">
        <v>91.397674555772895</v>
      </c>
    </row>
    <row r="15508" spans="1:2" x14ac:dyDescent="0.25">
      <c r="A15508">
        <v>1550.5</v>
      </c>
      <c r="B15508">
        <v>91.374884282876437</v>
      </c>
    </row>
    <row r="15509" spans="1:2" x14ac:dyDescent="0.25">
      <c r="A15509">
        <v>1550.6</v>
      </c>
      <c r="B15509">
        <v>91.352094009979936</v>
      </c>
    </row>
    <row r="15510" spans="1:2" x14ac:dyDescent="0.25">
      <c r="A15510">
        <v>1550.7</v>
      </c>
      <c r="B15510">
        <v>91.329303737083478</v>
      </c>
    </row>
    <row r="15511" spans="1:2" x14ac:dyDescent="0.25">
      <c r="A15511">
        <v>1550.8</v>
      </c>
      <c r="B15511">
        <v>91.306513464186963</v>
      </c>
    </row>
    <row r="15512" spans="1:2" x14ac:dyDescent="0.25">
      <c r="A15512">
        <v>1550.9</v>
      </c>
      <c r="B15512">
        <v>91.28372319129052</v>
      </c>
    </row>
    <row r="15513" spans="1:2" x14ac:dyDescent="0.25">
      <c r="A15513">
        <v>1551</v>
      </c>
      <c r="B15513">
        <v>91.260932918394062</v>
      </c>
    </row>
    <row r="15514" spans="1:2" x14ac:dyDescent="0.25">
      <c r="A15514">
        <v>1551.1</v>
      </c>
      <c r="B15514">
        <v>91.321035412291081</v>
      </c>
    </row>
    <row r="15515" spans="1:2" x14ac:dyDescent="0.25">
      <c r="A15515">
        <v>1551.2</v>
      </c>
      <c r="B15515">
        <v>91.381137906187959</v>
      </c>
    </row>
    <row r="15516" spans="1:2" x14ac:dyDescent="0.25">
      <c r="A15516">
        <v>1551.3</v>
      </c>
      <c r="B15516">
        <v>91.441240400084979</v>
      </c>
    </row>
    <row r="15517" spans="1:2" x14ac:dyDescent="0.25">
      <c r="A15517">
        <v>1551.4</v>
      </c>
      <c r="B15517">
        <v>91.501342893981857</v>
      </c>
    </row>
    <row r="15518" spans="1:2" x14ac:dyDescent="0.25">
      <c r="A15518">
        <v>1551.5</v>
      </c>
      <c r="B15518">
        <v>91.561445387878734</v>
      </c>
    </row>
    <row r="15519" spans="1:2" x14ac:dyDescent="0.25">
      <c r="A15519">
        <v>1551.6</v>
      </c>
      <c r="B15519">
        <v>91.621547881775754</v>
      </c>
    </row>
    <row r="15520" spans="1:2" x14ac:dyDescent="0.25">
      <c r="A15520">
        <v>1551.7</v>
      </c>
      <c r="B15520">
        <v>91.681650375672646</v>
      </c>
    </row>
    <row r="15521" spans="1:2" x14ac:dyDescent="0.25">
      <c r="A15521">
        <v>1551.8</v>
      </c>
      <c r="B15521">
        <v>91.741752869569652</v>
      </c>
    </row>
    <row r="15522" spans="1:2" x14ac:dyDescent="0.25">
      <c r="A15522">
        <v>1551.9</v>
      </c>
      <c r="B15522">
        <v>91.801855363466544</v>
      </c>
    </row>
    <row r="15523" spans="1:2" x14ac:dyDescent="0.25">
      <c r="A15523">
        <v>1552</v>
      </c>
      <c r="B15523">
        <v>91.861957857363421</v>
      </c>
    </row>
    <row r="15524" spans="1:2" x14ac:dyDescent="0.25">
      <c r="A15524">
        <v>1552.1</v>
      </c>
      <c r="B15524">
        <v>91.973822989434964</v>
      </c>
    </row>
    <row r="15525" spans="1:2" x14ac:dyDescent="0.25">
      <c r="A15525">
        <v>1552.2</v>
      </c>
      <c r="B15525">
        <v>92.085688121506266</v>
      </c>
    </row>
    <row r="15526" spans="1:2" x14ac:dyDescent="0.25">
      <c r="A15526">
        <v>1552.3</v>
      </c>
      <c r="B15526">
        <v>92.197553253577809</v>
      </c>
    </row>
    <row r="15527" spans="1:2" x14ac:dyDescent="0.25">
      <c r="A15527">
        <v>1552.4</v>
      </c>
      <c r="B15527">
        <v>92.30941838564911</v>
      </c>
    </row>
    <row r="15528" spans="1:2" x14ac:dyDescent="0.25">
      <c r="A15528">
        <v>1552.5</v>
      </c>
      <c r="B15528">
        <v>92.421283517720397</v>
      </c>
    </row>
    <row r="15529" spans="1:2" x14ac:dyDescent="0.25">
      <c r="A15529">
        <v>1552.6</v>
      </c>
      <c r="B15529">
        <v>92.53314864979194</v>
      </c>
    </row>
    <row r="15530" spans="1:2" x14ac:dyDescent="0.25">
      <c r="A15530">
        <v>1552.7</v>
      </c>
      <c r="B15530">
        <v>92.645013781863241</v>
      </c>
    </row>
    <row r="15531" spans="1:2" x14ac:dyDescent="0.25">
      <c r="A15531">
        <v>1552.8</v>
      </c>
      <c r="B15531">
        <v>92.756878913934784</v>
      </c>
    </row>
    <row r="15532" spans="1:2" x14ac:dyDescent="0.25">
      <c r="A15532">
        <v>1552.9</v>
      </c>
      <c r="B15532">
        <v>92.868744046006086</v>
      </c>
    </row>
    <row r="15533" spans="1:2" x14ac:dyDescent="0.25">
      <c r="A15533">
        <v>1553</v>
      </c>
      <c r="B15533">
        <v>92.980609178077373</v>
      </c>
    </row>
    <row r="15534" spans="1:2" x14ac:dyDescent="0.25">
      <c r="A15534">
        <v>1553.1</v>
      </c>
      <c r="B15534">
        <v>93.169653817919084</v>
      </c>
    </row>
    <row r="15535" spans="1:2" x14ac:dyDescent="0.25">
      <c r="A15535">
        <v>1553.2</v>
      </c>
      <c r="B15535">
        <v>93.358698457760369</v>
      </c>
    </row>
    <row r="15536" spans="1:2" x14ac:dyDescent="0.25">
      <c r="A15536">
        <v>1553.3</v>
      </c>
      <c r="B15536">
        <v>93.54774309760208</v>
      </c>
    </row>
    <row r="15537" spans="1:2" x14ac:dyDescent="0.25">
      <c r="A15537">
        <v>1553.4</v>
      </c>
      <c r="B15537">
        <v>93.736787737443365</v>
      </c>
    </row>
    <row r="15538" spans="1:2" x14ac:dyDescent="0.25">
      <c r="A15538">
        <v>1553.5</v>
      </c>
      <c r="B15538">
        <v>93.92583237728465</v>
      </c>
    </row>
    <row r="15539" spans="1:2" x14ac:dyDescent="0.25">
      <c r="A15539">
        <v>1553.6</v>
      </c>
      <c r="B15539">
        <v>94.114877017126375</v>
      </c>
    </row>
    <row r="15540" spans="1:2" x14ac:dyDescent="0.25">
      <c r="A15540">
        <v>1553.7</v>
      </c>
      <c r="B15540">
        <v>94.30392165696766</v>
      </c>
    </row>
    <row r="15541" spans="1:2" x14ac:dyDescent="0.25">
      <c r="A15541">
        <v>1553.8</v>
      </c>
      <c r="B15541">
        <v>94.492966296809371</v>
      </c>
    </row>
    <row r="15542" spans="1:2" x14ac:dyDescent="0.25">
      <c r="A15542">
        <v>1553.9</v>
      </c>
      <c r="B15542">
        <v>94.682010936650656</v>
      </c>
    </row>
    <row r="15543" spans="1:2" x14ac:dyDescent="0.25">
      <c r="A15543">
        <v>1554</v>
      </c>
      <c r="B15543">
        <v>94.871055576491941</v>
      </c>
    </row>
    <row r="15544" spans="1:2" x14ac:dyDescent="0.25">
      <c r="A15544">
        <v>1554.1</v>
      </c>
      <c r="B15544">
        <v>94.952165343464557</v>
      </c>
    </row>
    <row r="15545" spans="1:2" x14ac:dyDescent="0.25">
      <c r="A15545">
        <v>1554.2</v>
      </c>
      <c r="B15545">
        <v>95.033275110436989</v>
      </c>
    </row>
    <row r="15546" spans="1:2" x14ac:dyDescent="0.25">
      <c r="A15546">
        <v>1554.3</v>
      </c>
      <c r="B15546">
        <v>95.114384877409606</v>
      </c>
    </row>
    <row r="15547" spans="1:2" x14ac:dyDescent="0.25">
      <c r="A15547">
        <v>1554.4</v>
      </c>
      <c r="B15547">
        <v>95.195494644382038</v>
      </c>
    </row>
    <row r="15548" spans="1:2" x14ac:dyDescent="0.25">
      <c r="A15548">
        <v>1554.5</v>
      </c>
      <c r="B15548">
        <v>95.276604411354469</v>
      </c>
    </row>
    <row r="15549" spans="1:2" x14ac:dyDescent="0.25">
      <c r="A15549">
        <v>1554.6</v>
      </c>
      <c r="B15549">
        <v>95.357714178327086</v>
      </c>
    </row>
    <row r="15550" spans="1:2" x14ac:dyDescent="0.25">
      <c r="A15550">
        <v>1554.7</v>
      </c>
      <c r="B15550">
        <v>95.438823945299518</v>
      </c>
    </row>
    <row r="15551" spans="1:2" x14ac:dyDescent="0.25">
      <c r="A15551">
        <v>1554.8</v>
      </c>
      <c r="B15551">
        <v>95.519933712272135</v>
      </c>
    </row>
    <row r="15552" spans="1:2" x14ac:dyDescent="0.25">
      <c r="A15552">
        <v>1554.9</v>
      </c>
      <c r="B15552">
        <v>95.601043479244566</v>
      </c>
    </row>
    <row r="15553" spans="1:2" x14ac:dyDescent="0.25">
      <c r="A15553">
        <v>1555</v>
      </c>
      <c r="B15553">
        <v>95.682153246216998</v>
      </c>
    </row>
    <row r="15554" spans="1:2" x14ac:dyDescent="0.25">
      <c r="A15554">
        <v>1555.1</v>
      </c>
      <c r="B15554">
        <v>95.740158434906931</v>
      </c>
    </row>
    <row r="15555" spans="1:2" x14ac:dyDescent="0.25">
      <c r="A15555">
        <v>1555.2</v>
      </c>
      <c r="B15555">
        <v>95.798163623596722</v>
      </c>
    </row>
    <row r="15556" spans="1:2" x14ac:dyDescent="0.25">
      <c r="A15556">
        <v>1555.3</v>
      </c>
      <c r="B15556">
        <v>95.856168812286654</v>
      </c>
    </row>
    <row r="15557" spans="1:2" x14ac:dyDescent="0.25">
      <c r="A15557">
        <v>1555.4</v>
      </c>
      <c r="B15557">
        <v>95.914174000976459</v>
      </c>
    </row>
    <row r="15558" spans="1:2" x14ac:dyDescent="0.25">
      <c r="A15558">
        <v>1555.5</v>
      </c>
      <c r="B15558">
        <v>95.972179189666264</v>
      </c>
    </row>
    <row r="15559" spans="1:2" x14ac:dyDescent="0.25">
      <c r="A15559">
        <v>1555.6</v>
      </c>
      <c r="B15559">
        <v>96.030184378356182</v>
      </c>
    </row>
    <row r="15560" spans="1:2" x14ac:dyDescent="0.25">
      <c r="A15560">
        <v>1555.7</v>
      </c>
      <c r="B15560">
        <v>96.088189567045987</v>
      </c>
    </row>
    <row r="15561" spans="1:2" x14ac:dyDescent="0.25">
      <c r="A15561">
        <v>1555.8</v>
      </c>
      <c r="B15561">
        <v>96.14619475573592</v>
      </c>
    </row>
    <row r="15562" spans="1:2" x14ac:dyDescent="0.25">
      <c r="A15562">
        <v>1555.9</v>
      </c>
      <c r="B15562">
        <v>96.20419994442571</v>
      </c>
    </row>
    <row r="15563" spans="1:2" x14ac:dyDescent="0.25">
      <c r="A15563">
        <v>1556</v>
      </c>
      <c r="B15563">
        <v>96.262205133115515</v>
      </c>
    </row>
    <row r="15564" spans="1:2" x14ac:dyDescent="0.25">
      <c r="A15564">
        <v>1556.1</v>
      </c>
      <c r="B15564">
        <v>96.433230431689552</v>
      </c>
    </row>
    <row r="15565" spans="1:2" x14ac:dyDescent="0.25">
      <c r="A15565">
        <v>1556.2</v>
      </c>
      <c r="B15565">
        <v>96.604255730263205</v>
      </c>
    </row>
    <row r="15566" spans="1:2" x14ac:dyDescent="0.25">
      <c r="A15566">
        <v>1556.3</v>
      </c>
      <c r="B15566">
        <v>96.775281028837242</v>
      </c>
    </row>
    <row r="15567" spans="1:2" x14ac:dyDescent="0.25">
      <c r="A15567">
        <v>1556.4</v>
      </c>
      <c r="B15567">
        <v>96.946306327410895</v>
      </c>
    </row>
    <row r="15568" spans="1:2" x14ac:dyDescent="0.25">
      <c r="A15568">
        <v>1556.5</v>
      </c>
      <c r="B15568">
        <v>97.117331625984548</v>
      </c>
    </row>
    <row r="15569" spans="1:2" x14ac:dyDescent="0.25">
      <c r="A15569">
        <v>1556.6</v>
      </c>
      <c r="B15569">
        <v>97.288356924558585</v>
      </c>
    </row>
    <row r="15570" spans="1:2" x14ac:dyDescent="0.25">
      <c r="A15570">
        <v>1556.7</v>
      </c>
      <c r="B15570">
        <v>97.459382223132238</v>
      </c>
    </row>
    <row r="15571" spans="1:2" x14ac:dyDescent="0.25">
      <c r="A15571">
        <v>1556.8</v>
      </c>
      <c r="B15571">
        <v>97.630407521706275</v>
      </c>
    </row>
    <row r="15572" spans="1:2" x14ac:dyDescent="0.25">
      <c r="A15572">
        <v>1556.9</v>
      </c>
      <c r="B15572">
        <v>97.801432820279928</v>
      </c>
    </row>
    <row r="15573" spans="1:2" x14ac:dyDescent="0.25">
      <c r="A15573">
        <v>1557</v>
      </c>
      <c r="B15573">
        <v>97.972458118853581</v>
      </c>
    </row>
    <row r="15574" spans="1:2" x14ac:dyDescent="0.25">
      <c r="A15574">
        <v>1557.1</v>
      </c>
      <c r="B15574">
        <v>97.915923764301283</v>
      </c>
    </row>
    <row r="15575" spans="1:2" x14ac:dyDescent="0.25">
      <c r="A15575">
        <v>1557.2</v>
      </c>
      <c r="B15575">
        <v>97.859389409749127</v>
      </c>
    </row>
    <row r="15576" spans="1:2" x14ac:dyDescent="0.25">
      <c r="A15576">
        <v>1557.3</v>
      </c>
      <c r="B15576">
        <v>97.802855055196829</v>
      </c>
    </row>
    <row r="15577" spans="1:2" x14ac:dyDescent="0.25">
      <c r="A15577">
        <v>1557.4</v>
      </c>
      <c r="B15577">
        <v>97.746320700644674</v>
      </c>
    </row>
    <row r="15578" spans="1:2" x14ac:dyDescent="0.25">
      <c r="A15578">
        <v>1557.5</v>
      </c>
      <c r="B15578">
        <v>97.689786346092518</v>
      </c>
    </row>
    <row r="15579" spans="1:2" x14ac:dyDescent="0.25">
      <c r="A15579">
        <v>1557.6</v>
      </c>
      <c r="B15579">
        <v>97.63325199154022</v>
      </c>
    </row>
    <row r="15580" spans="1:2" x14ac:dyDescent="0.25">
      <c r="A15580">
        <v>1557.7</v>
      </c>
      <c r="B15580">
        <v>97.57671763698805</v>
      </c>
    </row>
    <row r="15581" spans="1:2" x14ac:dyDescent="0.25">
      <c r="A15581">
        <v>1557.8</v>
      </c>
      <c r="B15581">
        <v>97.520183282435767</v>
      </c>
    </row>
    <row r="15582" spans="1:2" x14ac:dyDescent="0.25">
      <c r="A15582">
        <v>1557.9</v>
      </c>
      <c r="B15582">
        <v>97.463648927883597</v>
      </c>
    </row>
    <row r="15583" spans="1:2" x14ac:dyDescent="0.25">
      <c r="A15583">
        <v>1558</v>
      </c>
      <c r="B15583">
        <v>97.407114573331441</v>
      </c>
    </row>
    <row r="15584" spans="1:2" x14ac:dyDescent="0.25">
      <c r="A15584">
        <v>1558.1</v>
      </c>
      <c r="B15584">
        <v>97.570755876141646</v>
      </c>
    </row>
    <row r="15585" spans="1:2" x14ac:dyDescent="0.25">
      <c r="A15585">
        <v>1558.2</v>
      </c>
      <c r="B15585">
        <v>97.734397178951468</v>
      </c>
    </row>
    <row r="15586" spans="1:2" x14ac:dyDescent="0.25">
      <c r="A15586">
        <v>1558.3</v>
      </c>
      <c r="B15586">
        <v>97.898038481761674</v>
      </c>
    </row>
    <row r="15587" spans="1:2" x14ac:dyDescent="0.25">
      <c r="A15587">
        <v>1558.4</v>
      </c>
      <c r="B15587">
        <v>98.061679784571496</v>
      </c>
    </row>
    <row r="15588" spans="1:2" x14ac:dyDescent="0.25">
      <c r="A15588">
        <v>1558.5</v>
      </c>
      <c r="B15588">
        <v>98.225321087381332</v>
      </c>
    </row>
    <row r="15589" spans="1:2" x14ac:dyDescent="0.25">
      <c r="A15589">
        <v>1558.6</v>
      </c>
      <c r="B15589">
        <v>98.388962390191537</v>
      </c>
    </row>
    <row r="15590" spans="1:2" x14ac:dyDescent="0.25">
      <c r="A15590">
        <v>1558.7</v>
      </c>
      <c r="B15590">
        <v>98.552603693001359</v>
      </c>
    </row>
    <row r="15591" spans="1:2" x14ac:dyDescent="0.25">
      <c r="A15591">
        <v>1558.8</v>
      </c>
      <c r="B15591">
        <v>98.716244995811564</v>
      </c>
    </row>
    <row r="15592" spans="1:2" x14ac:dyDescent="0.25">
      <c r="A15592">
        <v>1558.9</v>
      </c>
      <c r="B15592">
        <v>98.879886298621386</v>
      </c>
    </row>
    <row r="15593" spans="1:2" x14ac:dyDescent="0.25">
      <c r="A15593">
        <v>1559</v>
      </c>
      <c r="B15593">
        <v>99.043527601431222</v>
      </c>
    </row>
    <row r="15594" spans="1:2" x14ac:dyDescent="0.25">
      <c r="A15594">
        <v>1559.1</v>
      </c>
      <c r="B15594">
        <v>99.115845961565597</v>
      </c>
    </row>
    <row r="15595" spans="1:2" x14ac:dyDescent="0.25">
      <c r="A15595">
        <v>1559.2</v>
      </c>
      <c r="B15595">
        <v>99.188164321699816</v>
      </c>
    </row>
    <row r="15596" spans="1:2" x14ac:dyDescent="0.25">
      <c r="A15596">
        <v>1559.3</v>
      </c>
      <c r="B15596">
        <v>99.260482681834191</v>
      </c>
    </row>
    <row r="15597" spans="1:2" x14ac:dyDescent="0.25">
      <c r="A15597">
        <v>1559.4</v>
      </c>
      <c r="B15597">
        <v>99.332801041968395</v>
      </c>
    </row>
    <row r="15598" spans="1:2" x14ac:dyDescent="0.25">
      <c r="A15598">
        <v>1559.5</v>
      </c>
      <c r="B15598">
        <v>99.405119402102613</v>
      </c>
    </row>
    <row r="15599" spans="1:2" x14ac:dyDescent="0.25">
      <c r="A15599">
        <v>1559.6</v>
      </c>
      <c r="B15599">
        <v>99.477437762236988</v>
      </c>
    </row>
    <row r="15600" spans="1:2" x14ac:dyDescent="0.25">
      <c r="A15600">
        <v>1559.7</v>
      </c>
      <c r="B15600">
        <v>99.549756122371207</v>
      </c>
    </row>
    <row r="15601" spans="1:2" x14ac:dyDescent="0.25">
      <c r="A15601">
        <v>1559.8</v>
      </c>
      <c r="B15601">
        <v>99.622074482505582</v>
      </c>
    </row>
    <row r="15602" spans="1:2" x14ac:dyDescent="0.25">
      <c r="A15602">
        <v>1559.9</v>
      </c>
      <c r="B15602">
        <v>99.694392842639786</v>
      </c>
    </row>
    <row r="15603" spans="1:2" x14ac:dyDescent="0.25">
      <c r="A15603">
        <v>1560</v>
      </c>
      <c r="B15603">
        <v>99.766711202774005</v>
      </c>
    </row>
    <row r="15604" spans="1:2" x14ac:dyDescent="0.25">
      <c r="A15604">
        <v>1560.1</v>
      </c>
      <c r="B15604">
        <v>99.971903541842451</v>
      </c>
    </row>
    <row r="15605" spans="1:2" x14ac:dyDescent="0.25">
      <c r="A15605">
        <v>1560.2</v>
      </c>
      <c r="B15605">
        <v>100.1770958809104</v>
      </c>
    </row>
    <row r="15606" spans="1:2" x14ac:dyDescent="0.25">
      <c r="A15606">
        <v>1560.3</v>
      </c>
      <c r="B15606">
        <v>100.3822882199789</v>
      </c>
    </row>
    <row r="15607" spans="1:2" x14ac:dyDescent="0.25">
      <c r="A15607">
        <v>1560.4</v>
      </c>
      <c r="B15607">
        <v>100.5874805590469</v>
      </c>
    </row>
    <row r="15608" spans="1:2" x14ac:dyDescent="0.25">
      <c r="A15608">
        <v>1560.5</v>
      </c>
      <c r="B15608">
        <v>100.7926728981148</v>
      </c>
    </row>
    <row r="15609" spans="1:2" x14ac:dyDescent="0.25">
      <c r="A15609">
        <v>1560.6</v>
      </c>
      <c r="B15609">
        <v>100.9978652371833</v>
      </c>
    </row>
    <row r="15610" spans="1:2" x14ac:dyDescent="0.25">
      <c r="A15610">
        <v>1560.7</v>
      </c>
      <c r="B15610">
        <v>101.2030575762512</v>
      </c>
    </row>
    <row r="15611" spans="1:2" x14ac:dyDescent="0.25">
      <c r="A15611">
        <v>1560.8</v>
      </c>
      <c r="B15611">
        <v>101.4082499153197</v>
      </c>
    </row>
    <row r="15612" spans="1:2" x14ac:dyDescent="0.25">
      <c r="A15612">
        <v>1560.9</v>
      </c>
      <c r="B15612">
        <v>101.61344225438771</v>
      </c>
    </row>
    <row r="15613" spans="1:2" x14ac:dyDescent="0.25">
      <c r="A15613">
        <v>1561</v>
      </c>
      <c r="B15613">
        <v>101.8186345934556</v>
      </c>
    </row>
    <row r="15614" spans="1:2" x14ac:dyDescent="0.25">
      <c r="A15614">
        <v>1561.1</v>
      </c>
      <c r="B15614">
        <v>101.9834644431464</v>
      </c>
    </row>
    <row r="15615" spans="1:2" x14ac:dyDescent="0.25">
      <c r="A15615">
        <v>1561.2</v>
      </c>
      <c r="B15615">
        <v>102.14829429283679</v>
      </c>
    </row>
    <row r="15616" spans="1:2" x14ac:dyDescent="0.25">
      <c r="A15616">
        <v>1561.3</v>
      </c>
      <c r="B15616">
        <v>102.3131241425275</v>
      </c>
    </row>
    <row r="15617" spans="1:2" x14ac:dyDescent="0.25">
      <c r="A15617">
        <v>1561.4</v>
      </c>
      <c r="B15617">
        <v>102.47795399221791</v>
      </c>
    </row>
    <row r="15618" spans="1:2" x14ac:dyDescent="0.25">
      <c r="A15618">
        <v>1561.5</v>
      </c>
      <c r="B15618">
        <v>102.6427838419082</v>
      </c>
    </row>
    <row r="15619" spans="1:2" x14ac:dyDescent="0.25">
      <c r="A15619">
        <v>1561.6</v>
      </c>
      <c r="B15619">
        <v>102.807613691599</v>
      </c>
    </row>
    <row r="15620" spans="1:2" x14ac:dyDescent="0.25">
      <c r="A15620">
        <v>1561.7</v>
      </c>
      <c r="B15620">
        <v>102.97244354128929</v>
      </c>
    </row>
    <row r="15621" spans="1:2" x14ac:dyDescent="0.25">
      <c r="A15621">
        <v>1561.8</v>
      </c>
      <c r="B15621">
        <v>103.1372733909801</v>
      </c>
    </row>
    <row r="15622" spans="1:2" x14ac:dyDescent="0.25">
      <c r="A15622">
        <v>1561.9</v>
      </c>
      <c r="B15622">
        <v>103.30210324067041</v>
      </c>
    </row>
    <row r="15623" spans="1:2" x14ac:dyDescent="0.25">
      <c r="A15623">
        <v>1562</v>
      </c>
      <c r="B15623">
        <v>103.4669330903608</v>
      </c>
    </row>
    <row r="15624" spans="1:2" x14ac:dyDescent="0.25">
      <c r="A15624">
        <v>1562.1</v>
      </c>
      <c r="B15624">
        <v>103.682302317912</v>
      </c>
    </row>
    <row r="15625" spans="1:2" x14ac:dyDescent="0.25">
      <c r="A15625">
        <v>1562.2</v>
      </c>
      <c r="B15625">
        <v>103.8976715454626</v>
      </c>
    </row>
    <row r="15626" spans="1:2" x14ac:dyDescent="0.25">
      <c r="A15626">
        <v>1562.3</v>
      </c>
      <c r="B15626">
        <v>104.11304077301379</v>
      </c>
    </row>
    <row r="15627" spans="1:2" x14ac:dyDescent="0.25">
      <c r="A15627">
        <v>1562.4</v>
      </c>
      <c r="B15627">
        <v>104.3284100005645</v>
      </c>
    </row>
    <row r="15628" spans="1:2" x14ac:dyDescent="0.25">
      <c r="A15628">
        <v>1562.5</v>
      </c>
      <c r="B15628">
        <v>104.5437792281151</v>
      </c>
    </row>
    <row r="15629" spans="1:2" x14ac:dyDescent="0.25">
      <c r="A15629">
        <v>1562.6</v>
      </c>
      <c r="B15629">
        <v>104.75914845566631</v>
      </c>
    </row>
    <row r="15630" spans="1:2" x14ac:dyDescent="0.25">
      <c r="A15630">
        <v>1562.7</v>
      </c>
      <c r="B15630">
        <v>104.974517683217</v>
      </c>
    </row>
    <row r="15631" spans="1:2" x14ac:dyDescent="0.25">
      <c r="A15631">
        <v>1562.8</v>
      </c>
      <c r="B15631">
        <v>105.1898869107681</v>
      </c>
    </row>
    <row r="15632" spans="1:2" x14ac:dyDescent="0.25">
      <c r="A15632">
        <v>1562.9</v>
      </c>
      <c r="B15632">
        <v>105.4052561383188</v>
      </c>
    </row>
    <row r="15633" spans="1:2" x14ac:dyDescent="0.25">
      <c r="A15633">
        <v>1563</v>
      </c>
      <c r="B15633">
        <v>105.6206253658695</v>
      </c>
    </row>
    <row r="15634" spans="1:2" x14ac:dyDescent="0.25">
      <c r="A15634">
        <v>1563.1</v>
      </c>
      <c r="B15634">
        <v>105.78499677347349</v>
      </c>
    </row>
    <row r="15635" spans="1:2" x14ac:dyDescent="0.25">
      <c r="A15635">
        <v>1563.2</v>
      </c>
      <c r="B15635">
        <v>105.9493681810772</v>
      </c>
    </row>
    <row r="15636" spans="1:2" x14ac:dyDescent="0.25">
      <c r="A15636">
        <v>1563.3</v>
      </c>
      <c r="B15636">
        <v>106.1137395886813</v>
      </c>
    </row>
    <row r="15637" spans="1:2" x14ac:dyDescent="0.25">
      <c r="A15637">
        <v>1563.4</v>
      </c>
      <c r="B15637">
        <v>106.27811099628499</v>
      </c>
    </row>
    <row r="15638" spans="1:2" x14ac:dyDescent="0.25">
      <c r="A15638">
        <v>1563.5</v>
      </c>
      <c r="B15638">
        <v>106.4424824038886</v>
      </c>
    </row>
    <row r="15639" spans="1:2" x14ac:dyDescent="0.25">
      <c r="A15639">
        <v>1563.6</v>
      </c>
      <c r="B15639">
        <v>106.6068538114927</v>
      </c>
    </row>
    <row r="15640" spans="1:2" x14ac:dyDescent="0.25">
      <c r="A15640">
        <v>1563.7</v>
      </c>
      <c r="B15640">
        <v>106.77122521909639</v>
      </c>
    </row>
    <row r="15641" spans="1:2" x14ac:dyDescent="0.25">
      <c r="A15641">
        <v>1563.8</v>
      </c>
      <c r="B15641">
        <v>106.9355966267004</v>
      </c>
    </row>
    <row r="15642" spans="1:2" x14ac:dyDescent="0.25">
      <c r="A15642">
        <v>1563.9</v>
      </c>
      <c r="B15642">
        <v>107.0999680343041</v>
      </c>
    </row>
    <row r="15643" spans="1:2" x14ac:dyDescent="0.25">
      <c r="A15643">
        <v>1564</v>
      </c>
      <c r="B15643">
        <v>107.26433944190779</v>
      </c>
    </row>
    <row r="15644" spans="1:2" x14ac:dyDescent="0.25">
      <c r="A15644">
        <v>1564.1</v>
      </c>
      <c r="B15644">
        <v>107.36684038916999</v>
      </c>
    </row>
    <row r="15645" spans="1:2" x14ac:dyDescent="0.25">
      <c r="A15645">
        <v>1564.2</v>
      </c>
      <c r="B15645">
        <v>107.4693413364319</v>
      </c>
    </row>
    <row r="15646" spans="1:2" x14ac:dyDescent="0.25">
      <c r="A15646">
        <v>1564.3</v>
      </c>
      <c r="B15646">
        <v>107.571842283694</v>
      </c>
    </row>
    <row r="15647" spans="1:2" x14ac:dyDescent="0.25">
      <c r="A15647">
        <v>1564.4</v>
      </c>
      <c r="B15647">
        <v>107.6743432309559</v>
      </c>
    </row>
    <row r="15648" spans="1:2" x14ac:dyDescent="0.25">
      <c r="A15648">
        <v>1564.5</v>
      </c>
      <c r="B15648">
        <v>107.7768441782179</v>
      </c>
    </row>
    <row r="15649" spans="1:2" x14ac:dyDescent="0.25">
      <c r="A15649">
        <v>1564.6</v>
      </c>
      <c r="B15649">
        <v>107.87934512548</v>
      </c>
    </row>
    <row r="15650" spans="1:2" x14ac:dyDescent="0.25">
      <c r="A15650">
        <v>1564.7</v>
      </c>
      <c r="B15650">
        <v>107.9818460727419</v>
      </c>
    </row>
    <row r="15651" spans="1:2" x14ac:dyDescent="0.25">
      <c r="A15651">
        <v>1564.8</v>
      </c>
      <c r="B15651">
        <v>108.0843470200041</v>
      </c>
    </row>
    <row r="15652" spans="1:2" x14ac:dyDescent="0.25">
      <c r="A15652">
        <v>1564.9</v>
      </c>
      <c r="B15652">
        <v>108.186847967266</v>
      </c>
    </row>
    <row r="15653" spans="1:2" x14ac:dyDescent="0.25">
      <c r="A15653">
        <v>1565</v>
      </c>
      <c r="B15653">
        <v>108.28934891452791</v>
      </c>
    </row>
    <row r="15654" spans="1:2" x14ac:dyDescent="0.25">
      <c r="A15654">
        <v>1565.1</v>
      </c>
      <c r="B15654">
        <v>108.5139194279391</v>
      </c>
    </row>
    <row r="15655" spans="1:2" x14ac:dyDescent="0.25">
      <c r="A15655">
        <v>1565.2</v>
      </c>
      <c r="B15655">
        <v>108.7384899413498</v>
      </c>
    </row>
    <row r="15656" spans="1:2" x14ac:dyDescent="0.25">
      <c r="A15656">
        <v>1565.3</v>
      </c>
      <c r="B15656">
        <v>108.96306045476091</v>
      </c>
    </row>
    <row r="15657" spans="1:2" x14ac:dyDescent="0.25">
      <c r="A15657">
        <v>1565.4</v>
      </c>
      <c r="B15657">
        <v>109.1876309681716</v>
      </c>
    </row>
    <row r="15658" spans="1:2" x14ac:dyDescent="0.25">
      <c r="A15658">
        <v>1565.5</v>
      </c>
      <c r="B15658">
        <v>109.4122014815823</v>
      </c>
    </row>
    <row r="15659" spans="1:2" x14ac:dyDescent="0.25">
      <c r="A15659">
        <v>1565.6</v>
      </c>
      <c r="B15659">
        <v>109.6367719949935</v>
      </c>
    </row>
    <row r="15660" spans="1:2" x14ac:dyDescent="0.25">
      <c r="A15660">
        <v>1565.7</v>
      </c>
      <c r="B15660">
        <v>109.86134250840411</v>
      </c>
    </row>
    <row r="15661" spans="1:2" x14ac:dyDescent="0.25">
      <c r="A15661">
        <v>1565.8</v>
      </c>
      <c r="B15661">
        <v>110.0859130218153</v>
      </c>
    </row>
    <row r="15662" spans="1:2" x14ac:dyDescent="0.25">
      <c r="A15662">
        <v>1565.9</v>
      </c>
      <c r="B15662">
        <v>110.310483535226</v>
      </c>
    </row>
    <row r="15663" spans="1:2" x14ac:dyDescent="0.25">
      <c r="A15663">
        <v>1566</v>
      </c>
      <c r="B15663">
        <v>110.5350540486367</v>
      </c>
    </row>
    <row r="15664" spans="1:2" x14ac:dyDescent="0.25">
      <c r="A15664">
        <v>1566.1</v>
      </c>
      <c r="B15664">
        <v>110.7088698025202</v>
      </c>
    </row>
    <row r="15665" spans="1:2" x14ac:dyDescent="0.25">
      <c r="A15665">
        <v>1566.2</v>
      </c>
      <c r="B15665">
        <v>110.8826855564033</v>
      </c>
    </row>
    <row r="15666" spans="1:2" x14ac:dyDescent="0.25">
      <c r="A15666">
        <v>1566.3</v>
      </c>
      <c r="B15666">
        <v>111.05650131028681</v>
      </c>
    </row>
    <row r="15667" spans="1:2" x14ac:dyDescent="0.25">
      <c r="A15667">
        <v>1566.4</v>
      </c>
      <c r="B15667">
        <v>111.2303170641699</v>
      </c>
    </row>
    <row r="15668" spans="1:2" x14ac:dyDescent="0.25">
      <c r="A15668">
        <v>1566.5</v>
      </c>
      <c r="B15668">
        <v>111.404132818053</v>
      </c>
    </row>
    <row r="15669" spans="1:2" x14ac:dyDescent="0.25">
      <c r="A15669">
        <v>1566.6</v>
      </c>
      <c r="B15669">
        <v>111.5779485719365</v>
      </c>
    </row>
    <row r="15670" spans="1:2" x14ac:dyDescent="0.25">
      <c r="A15670">
        <v>1566.7</v>
      </c>
      <c r="B15670">
        <v>111.75176432581959</v>
      </c>
    </row>
    <row r="15671" spans="1:2" x14ac:dyDescent="0.25">
      <c r="A15671">
        <v>1566.8</v>
      </c>
      <c r="B15671">
        <v>111.9255800797031</v>
      </c>
    </row>
    <row r="15672" spans="1:2" x14ac:dyDescent="0.25">
      <c r="A15672">
        <v>1566.9</v>
      </c>
      <c r="B15672">
        <v>112.0993958335862</v>
      </c>
    </row>
    <row r="15673" spans="1:2" x14ac:dyDescent="0.25">
      <c r="A15673">
        <v>1567</v>
      </c>
      <c r="B15673">
        <v>112.27321158746931</v>
      </c>
    </row>
    <row r="15674" spans="1:2" x14ac:dyDescent="0.25">
      <c r="A15674">
        <v>1567.1</v>
      </c>
      <c r="B15674">
        <v>112.4878143134661</v>
      </c>
    </row>
    <row r="15675" spans="1:2" x14ac:dyDescent="0.25">
      <c r="A15675">
        <v>1567.2</v>
      </c>
      <c r="B15675">
        <v>112.7024170394623</v>
      </c>
    </row>
    <row r="15676" spans="1:2" x14ac:dyDescent="0.25">
      <c r="A15676">
        <v>1567.3</v>
      </c>
      <c r="B15676">
        <v>112.9170197654591</v>
      </c>
    </row>
    <row r="15677" spans="1:2" x14ac:dyDescent="0.25">
      <c r="A15677">
        <v>1567.4</v>
      </c>
      <c r="B15677">
        <v>113.1316224914554</v>
      </c>
    </row>
    <row r="15678" spans="1:2" x14ac:dyDescent="0.25">
      <c r="A15678">
        <v>1567.5</v>
      </c>
      <c r="B15678">
        <v>113.3462252174517</v>
      </c>
    </row>
    <row r="15679" spans="1:2" x14ac:dyDescent="0.25">
      <c r="A15679">
        <v>1567.6</v>
      </c>
      <c r="B15679">
        <v>113.5608279434484</v>
      </c>
    </row>
    <row r="15680" spans="1:2" x14ac:dyDescent="0.25">
      <c r="A15680">
        <v>1567.7</v>
      </c>
      <c r="B15680">
        <v>113.7754306694447</v>
      </c>
    </row>
    <row r="15681" spans="1:2" x14ac:dyDescent="0.25">
      <c r="A15681">
        <v>1567.8</v>
      </c>
      <c r="B15681">
        <v>113.9900333954415</v>
      </c>
    </row>
    <row r="15682" spans="1:2" x14ac:dyDescent="0.25">
      <c r="A15682">
        <v>1567.9</v>
      </c>
      <c r="B15682">
        <v>114.2046361214378</v>
      </c>
    </row>
    <row r="15683" spans="1:2" x14ac:dyDescent="0.25">
      <c r="A15683">
        <v>1568</v>
      </c>
      <c r="B15683">
        <v>114.4192388474341</v>
      </c>
    </row>
    <row r="15684" spans="1:2" x14ac:dyDescent="0.25">
      <c r="A15684">
        <v>1568.1</v>
      </c>
      <c r="B15684">
        <v>114.5616744291643</v>
      </c>
    </row>
    <row r="15685" spans="1:2" x14ac:dyDescent="0.25">
      <c r="A15685">
        <v>1568.2</v>
      </c>
      <c r="B15685">
        <v>114.7041100108942</v>
      </c>
    </row>
    <row r="15686" spans="1:2" x14ac:dyDescent="0.25">
      <c r="A15686">
        <v>1568.3</v>
      </c>
      <c r="B15686">
        <v>114.84654559262439</v>
      </c>
    </row>
    <row r="15687" spans="1:2" x14ac:dyDescent="0.25">
      <c r="A15687">
        <v>1568.4</v>
      </c>
      <c r="B15687">
        <v>114.98898117435429</v>
      </c>
    </row>
    <row r="15688" spans="1:2" x14ac:dyDescent="0.25">
      <c r="A15688">
        <v>1568.5</v>
      </c>
      <c r="B15688">
        <v>115.13141675608411</v>
      </c>
    </row>
    <row r="15689" spans="1:2" x14ac:dyDescent="0.25">
      <c r="A15689">
        <v>1568.6</v>
      </c>
      <c r="B15689">
        <v>115.2738523378143</v>
      </c>
    </row>
    <row r="15690" spans="1:2" x14ac:dyDescent="0.25">
      <c r="A15690">
        <v>1568.7</v>
      </c>
      <c r="B15690">
        <v>115.4162879195442</v>
      </c>
    </row>
    <row r="15691" spans="1:2" x14ac:dyDescent="0.25">
      <c r="A15691">
        <v>1568.8</v>
      </c>
      <c r="B15691">
        <v>115.5587235012744</v>
      </c>
    </row>
    <row r="15692" spans="1:2" x14ac:dyDescent="0.25">
      <c r="A15692">
        <v>1568.9</v>
      </c>
      <c r="B15692">
        <v>115.7011590830043</v>
      </c>
    </row>
    <row r="15693" spans="1:2" x14ac:dyDescent="0.25">
      <c r="A15693">
        <v>1569</v>
      </c>
      <c r="B15693">
        <v>115.8435946647342</v>
      </c>
    </row>
    <row r="15694" spans="1:2" x14ac:dyDescent="0.25">
      <c r="A15694">
        <v>1569.1</v>
      </c>
      <c r="B15694">
        <v>115.94298034523121</v>
      </c>
    </row>
    <row r="15695" spans="1:2" x14ac:dyDescent="0.25">
      <c r="A15695">
        <v>1569.2</v>
      </c>
      <c r="B15695">
        <v>116.042366025728</v>
      </c>
    </row>
    <row r="15696" spans="1:2" x14ac:dyDescent="0.25">
      <c r="A15696">
        <v>1569.3</v>
      </c>
      <c r="B15696">
        <v>116.14175170622499</v>
      </c>
    </row>
    <row r="15697" spans="1:2" x14ac:dyDescent="0.25">
      <c r="A15697">
        <v>1569.4</v>
      </c>
      <c r="B15697">
        <v>116.2411373867218</v>
      </c>
    </row>
    <row r="15698" spans="1:2" x14ac:dyDescent="0.25">
      <c r="A15698">
        <v>1569.5</v>
      </c>
      <c r="B15698">
        <v>116.3405230672185</v>
      </c>
    </row>
    <row r="15699" spans="1:2" x14ac:dyDescent="0.25">
      <c r="A15699">
        <v>1569.6</v>
      </c>
      <c r="B15699">
        <v>116.43990874771551</v>
      </c>
    </row>
    <row r="15700" spans="1:2" x14ac:dyDescent="0.25">
      <c r="A15700">
        <v>1569.7</v>
      </c>
      <c r="B15700">
        <v>116.5392944282123</v>
      </c>
    </row>
    <row r="15701" spans="1:2" x14ac:dyDescent="0.25">
      <c r="A15701">
        <v>1569.8</v>
      </c>
      <c r="B15701">
        <v>116.63868010870929</v>
      </c>
    </row>
    <row r="15702" spans="1:2" x14ac:dyDescent="0.25">
      <c r="A15702">
        <v>1569.9</v>
      </c>
      <c r="B15702">
        <v>116.7380657892061</v>
      </c>
    </row>
    <row r="15703" spans="1:2" x14ac:dyDescent="0.25">
      <c r="A15703">
        <v>1570</v>
      </c>
      <c r="B15703">
        <v>116.8374514697029</v>
      </c>
    </row>
    <row r="15704" spans="1:2" x14ac:dyDescent="0.25">
      <c r="A15704">
        <v>1570.1</v>
      </c>
      <c r="B15704">
        <v>116.9509971568307</v>
      </c>
    </row>
    <row r="15705" spans="1:2" x14ac:dyDescent="0.25">
      <c r="A15705">
        <v>1570.2</v>
      </c>
      <c r="B15705">
        <v>117.06454284395829</v>
      </c>
    </row>
    <row r="15706" spans="1:2" x14ac:dyDescent="0.25">
      <c r="A15706">
        <v>1570.3</v>
      </c>
      <c r="B15706">
        <v>117.1780885310861</v>
      </c>
    </row>
    <row r="15707" spans="1:2" x14ac:dyDescent="0.25">
      <c r="A15707">
        <v>1570.4</v>
      </c>
      <c r="B15707">
        <v>117.2916342182137</v>
      </c>
    </row>
    <row r="15708" spans="1:2" x14ac:dyDescent="0.25">
      <c r="A15708">
        <v>1570.5</v>
      </c>
      <c r="B15708">
        <v>117.4051799053412</v>
      </c>
    </row>
    <row r="15709" spans="1:2" x14ac:dyDescent="0.25">
      <c r="A15709">
        <v>1570.6</v>
      </c>
      <c r="B15709">
        <v>117.5187255924691</v>
      </c>
    </row>
    <row r="15710" spans="1:2" x14ac:dyDescent="0.25">
      <c r="A15710">
        <v>1570.7</v>
      </c>
      <c r="B15710">
        <v>117.63227127959659</v>
      </c>
    </row>
    <row r="15711" spans="1:2" x14ac:dyDescent="0.25">
      <c r="A15711">
        <v>1570.8</v>
      </c>
      <c r="B15711">
        <v>117.74581696672441</v>
      </c>
    </row>
    <row r="15712" spans="1:2" x14ac:dyDescent="0.25">
      <c r="A15712">
        <v>1570.9</v>
      </c>
      <c r="B15712">
        <v>117.859362653852</v>
      </c>
    </row>
    <row r="15713" spans="1:2" x14ac:dyDescent="0.25">
      <c r="A15713">
        <v>1571</v>
      </c>
      <c r="B15713">
        <v>117.9729083409796</v>
      </c>
    </row>
    <row r="15714" spans="1:2" x14ac:dyDescent="0.25">
      <c r="A15714">
        <v>1571.1</v>
      </c>
      <c r="B15714">
        <v>118.1250086638195</v>
      </c>
    </row>
    <row r="15715" spans="1:2" x14ac:dyDescent="0.25">
      <c r="A15715">
        <v>1571.2</v>
      </c>
      <c r="B15715">
        <v>118.2771089866592</v>
      </c>
    </row>
    <row r="15716" spans="1:2" x14ac:dyDescent="0.25">
      <c r="A15716">
        <v>1571.3</v>
      </c>
      <c r="B15716">
        <v>118.4292093094991</v>
      </c>
    </row>
    <row r="15717" spans="1:2" x14ac:dyDescent="0.25">
      <c r="A15717">
        <v>1571.4</v>
      </c>
      <c r="B15717">
        <v>118.5813096323387</v>
      </c>
    </row>
    <row r="15718" spans="1:2" x14ac:dyDescent="0.25">
      <c r="A15718">
        <v>1571.5</v>
      </c>
      <c r="B15718">
        <v>118.7334099551784</v>
      </c>
    </row>
    <row r="15719" spans="1:2" x14ac:dyDescent="0.25">
      <c r="A15719">
        <v>1571.6</v>
      </c>
      <c r="B15719">
        <v>118.8855102780183</v>
      </c>
    </row>
    <row r="15720" spans="1:2" x14ac:dyDescent="0.25">
      <c r="A15720">
        <v>1571.7</v>
      </c>
      <c r="B15720">
        <v>119.0376106008579</v>
      </c>
    </row>
    <row r="15721" spans="1:2" x14ac:dyDescent="0.25">
      <c r="A15721">
        <v>1571.8</v>
      </c>
      <c r="B15721">
        <v>119.1897109236979</v>
      </c>
    </row>
    <row r="15722" spans="1:2" x14ac:dyDescent="0.25">
      <c r="A15722">
        <v>1571.9</v>
      </c>
      <c r="B15722">
        <v>119.3418112465375</v>
      </c>
    </row>
    <row r="15723" spans="1:2" x14ac:dyDescent="0.25">
      <c r="A15723">
        <v>1572</v>
      </c>
      <c r="B15723">
        <v>119.4939115693771</v>
      </c>
    </row>
    <row r="15724" spans="1:2" x14ac:dyDescent="0.25">
      <c r="A15724">
        <v>1572.1</v>
      </c>
      <c r="B15724">
        <v>119.62077529844851</v>
      </c>
    </row>
    <row r="15725" spans="1:2" x14ac:dyDescent="0.25">
      <c r="A15725">
        <v>1572.2</v>
      </c>
      <c r="B15725">
        <v>119.7476390275195</v>
      </c>
    </row>
    <row r="15726" spans="1:2" x14ac:dyDescent="0.25">
      <c r="A15726">
        <v>1572.3</v>
      </c>
      <c r="B15726">
        <v>119.8745027565908</v>
      </c>
    </row>
    <row r="15727" spans="1:2" x14ac:dyDescent="0.25">
      <c r="A15727">
        <v>1572.4</v>
      </c>
      <c r="B15727">
        <v>120.0013664856619</v>
      </c>
    </row>
    <row r="15728" spans="1:2" x14ac:dyDescent="0.25">
      <c r="A15728">
        <v>1572.5</v>
      </c>
      <c r="B15728">
        <v>120.12823021473289</v>
      </c>
    </row>
    <row r="15729" spans="1:2" x14ac:dyDescent="0.25">
      <c r="A15729">
        <v>1572.6</v>
      </c>
      <c r="B15729">
        <v>120.2550939438042</v>
      </c>
    </row>
    <row r="15730" spans="1:2" x14ac:dyDescent="0.25">
      <c r="A15730">
        <v>1572.7</v>
      </c>
      <c r="B15730">
        <v>120.3819576728753</v>
      </c>
    </row>
    <row r="15731" spans="1:2" x14ac:dyDescent="0.25">
      <c r="A15731">
        <v>1572.8</v>
      </c>
      <c r="B15731">
        <v>120.50882140194661</v>
      </c>
    </row>
    <row r="15732" spans="1:2" x14ac:dyDescent="0.25">
      <c r="A15732">
        <v>1572.9</v>
      </c>
      <c r="B15732">
        <v>120.63568513101769</v>
      </c>
    </row>
    <row r="15733" spans="1:2" x14ac:dyDescent="0.25">
      <c r="A15733">
        <v>1573</v>
      </c>
      <c r="B15733">
        <v>120.7625488600887</v>
      </c>
    </row>
    <row r="15734" spans="1:2" x14ac:dyDescent="0.25">
      <c r="A15734">
        <v>1573.1</v>
      </c>
      <c r="B15734">
        <v>120.8504455999648</v>
      </c>
    </row>
    <row r="15735" spans="1:2" x14ac:dyDescent="0.25">
      <c r="A15735">
        <v>1573.2</v>
      </c>
      <c r="B15735">
        <v>120.9383423398406</v>
      </c>
    </row>
    <row r="15736" spans="1:2" x14ac:dyDescent="0.25">
      <c r="A15736">
        <v>1573.3</v>
      </c>
      <c r="B15736">
        <v>121.0262390797167</v>
      </c>
    </row>
    <row r="15737" spans="1:2" x14ac:dyDescent="0.25">
      <c r="A15737">
        <v>1573.4</v>
      </c>
      <c r="B15737">
        <v>121.1141358195926</v>
      </c>
    </row>
    <row r="15738" spans="1:2" x14ac:dyDescent="0.25">
      <c r="A15738">
        <v>1573.5</v>
      </c>
      <c r="B15738">
        <v>121.20203255946851</v>
      </c>
    </row>
    <row r="15739" spans="1:2" x14ac:dyDescent="0.25">
      <c r="A15739">
        <v>1573.6</v>
      </c>
      <c r="B15739">
        <v>121.28992929934461</v>
      </c>
    </row>
    <row r="15740" spans="1:2" x14ac:dyDescent="0.25">
      <c r="A15740">
        <v>1573.7</v>
      </c>
      <c r="B15740">
        <v>121.37782603922049</v>
      </c>
    </row>
    <row r="15741" spans="1:2" x14ac:dyDescent="0.25">
      <c r="A15741">
        <v>1573.8</v>
      </c>
      <c r="B15741">
        <v>121.46572277909659</v>
      </c>
    </row>
    <row r="15742" spans="1:2" x14ac:dyDescent="0.25">
      <c r="A15742">
        <v>1573.9</v>
      </c>
      <c r="B15742">
        <v>121.5536195189724</v>
      </c>
    </row>
    <row r="15743" spans="1:2" x14ac:dyDescent="0.25">
      <c r="A15743">
        <v>1574</v>
      </c>
      <c r="B15743">
        <v>121.6415162588483</v>
      </c>
    </row>
    <row r="15744" spans="1:2" x14ac:dyDescent="0.25">
      <c r="A15744">
        <v>1574.1</v>
      </c>
      <c r="B15744">
        <v>121.67530107345981</v>
      </c>
    </row>
    <row r="15745" spans="1:2" x14ac:dyDescent="0.25">
      <c r="A15745">
        <v>1574.2</v>
      </c>
      <c r="B15745">
        <v>121.7090858880712</v>
      </c>
    </row>
    <row r="15746" spans="1:2" x14ac:dyDescent="0.25">
      <c r="A15746">
        <v>1574.3</v>
      </c>
      <c r="B15746">
        <v>121.74287070268269</v>
      </c>
    </row>
    <row r="15747" spans="1:2" x14ac:dyDescent="0.25">
      <c r="A15747">
        <v>1574.4</v>
      </c>
      <c r="B15747">
        <v>121.7766555172942</v>
      </c>
    </row>
    <row r="15748" spans="1:2" x14ac:dyDescent="0.25">
      <c r="A15748">
        <v>1574.5</v>
      </c>
      <c r="B15748">
        <v>121.8104403319056</v>
      </c>
    </row>
    <row r="15749" spans="1:2" x14ac:dyDescent="0.25">
      <c r="A15749">
        <v>1574.6</v>
      </c>
      <c r="B15749">
        <v>121.8442251465171</v>
      </c>
    </row>
    <row r="15750" spans="1:2" x14ac:dyDescent="0.25">
      <c r="A15750">
        <v>1574.7</v>
      </c>
      <c r="B15750">
        <v>121.8780099611285</v>
      </c>
    </row>
    <row r="15751" spans="1:2" x14ac:dyDescent="0.25">
      <c r="A15751">
        <v>1574.8</v>
      </c>
      <c r="B15751">
        <v>121.91179477574001</v>
      </c>
    </row>
    <row r="15752" spans="1:2" x14ac:dyDescent="0.25">
      <c r="A15752">
        <v>1574.9</v>
      </c>
      <c r="B15752">
        <v>121.9455795903514</v>
      </c>
    </row>
    <row r="15753" spans="1:2" x14ac:dyDescent="0.25">
      <c r="A15753">
        <v>1575</v>
      </c>
      <c r="B15753">
        <v>121.97936440496289</v>
      </c>
    </row>
    <row r="15754" spans="1:2" x14ac:dyDescent="0.25">
      <c r="A15754">
        <v>1575.1</v>
      </c>
      <c r="B15754">
        <v>122.0016453568149</v>
      </c>
    </row>
    <row r="15755" spans="1:2" x14ac:dyDescent="0.25">
      <c r="A15755">
        <v>1575.2</v>
      </c>
      <c r="B15755">
        <v>122.023926308667</v>
      </c>
    </row>
    <row r="15756" spans="1:2" x14ac:dyDescent="0.25">
      <c r="A15756">
        <v>1575.3</v>
      </c>
      <c r="B15756">
        <v>122.0462072605191</v>
      </c>
    </row>
    <row r="15757" spans="1:2" x14ac:dyDescent="0.25">
      <c r="A15757">
        <v>1575.4</v>
      </c>
      <c r="B15757">
        <v>122.06848821237109</v>
      </c>
    </row>
    <row r="15758" spans="1:2" x14ac:dyDescent="0.25">
      <c r="A15758">
        <v>1575.5</v>
      </c>
      <c r="B15758">
        <v>122.0907691642231</v>
      </c>
    </row>
    <row r="15759" spans="1:2" x14ac:dyDescent="0.25">
      <c r="A15759">
        <v>1575.6</v>
      </c>
      <c r="B15759">
        <v>122.1130501160752</v>
      </c>
    </row>
    <row r="15760" spans="1:2" x14ac:dyDescent="0.25">
      <c r="A15760">
        <v>1575.7</v>
      </c>
      <c r="B15760">
        <v>122.1353310679272</v>
      </c>
    </row>
    <row r="15761" spans="1:2" x14ac:dyDescent="0.25">
      <c r="A15761">
        <v>1575.8</v>
      </c>
      <c r="B15761">
        <v>122.15761201977929</v>
      </c>
    </row>
    <row r="15762" spans="1:2" x14ac:dyDescent="0.25">
      <c r="A15762">
        <v>1575.9</v>
      </c>
      <c r="B15762">
        <v>122.1798929716313</v>
      </c>
    </row>
    <row r="15763" spans="1:2" x14ac:dyDescent="0.25">
      <c r="A15763">
        <v>1576</v>
      </c>
      <c r="B15763">
        <v>122.2021739234834</v>
      </c>
    </row>
    <row r="15764" spans="1:2" x14ac:dyDescent="0.25">
      <c r="A15764">
        <v>1576.1</v>
      </c>
      <c r="B15764">
        <v>122.230963669291</v>
      </c>
    </row>
    <row r="15765" spans="1:2" x14ac:dyDescent="0.25">
      <c r="A15765">
        <v>1576.2</v>
      </c>
      <c r="B15765">
        <v>122.2597534150986</v>
      </c>
    </row>
    <row r="15766" spans="1:2" x14ac:dyDescent="0.25">
      <c r="A15766">
        <v>1576.3</v>
      </c>
      <c r="B15766">
        <v>122.2885431609063</v>
      </c>
    </row>
    <row r="15767" spans="1:2" x14ac:dyDescent="0.25">
      <c r="A15767">
        <v>1576.4</v>
      </c>
      <c r="B15767">
        <v>122.3173329067139</v>
      </c>
    </row>
    <row r="15768" spans="1:2" x14ac:dyDescent="0.25">
      <c r="A15768">
        <v>1576.5</v>
      </c>
      <c r="B15768">
        <v>122.3461226525215</v>
      </c>
    </row>
    <row r="15769" spans="1:2" x14ac:dyDescent="0.25">
      <c r="A15769">
        <v>1576.6</v>
      </c>
      <c r="B15769">
        <v>122.3749123983291</v>
      </c>
    </row>
    <row r="15770" spans="1:2" x14ac:dyDescent="0.25">
      <c r="A15770">
        <v>1576.7</v>
      </c>
      <c r="B15770">
        <v>122.4037021441367</v>
      </c>
    </row>
    <row r="15771" spans="1:2" x14ac:dyDescent="0.25">
      <c r="A15771">
        <v>1576.8</v>
      </c>
      <c r="B15771">
        <v>122.4324918899444</v>
      </c>
    </row>
    <row r="15772" spans="1:2" x14ac:dyDescent="0.25">
      <c r="A15772">
        <v>1576.9</v>
      </c>
      <c r="B15772">
        <v>122.461281635752</v>
      </c>
    </row>
    <row r="15773" spans="1:2" x14ac:dyDescent="0.25">
      <c r="A15773">
        <v>1577</v>
      </c>
      <c r="B15773">
        <v>122.4900713815595</v>
      </c>
    </row>
    <row r="15774" spans="1:2" x14ac:dyDescent="0.25">
      <c r="A15774">
        <v>1577.1</v>
      </c>
      <c r="B15774">
        <v>122.48174723283179</v>
      </c>
    </row>
    <row r="15775" spans="1:2" x14ac:dyDescent="0.25">
      <c r="A15775">
        <v>1577.2</v>
      </c>
      <c r="B15775">
        <v>122.473423084104</v>
      </c>
    </row>
    <row r="15776" spans="1:2" x14ac:dyDescent="0.25">
      <c r="A15776">
        <v>1577.3</v>
      </c>
      <c r="B15776">
        <v>122.4650989353763</v>
      </c>
    </row>
    <row r="15777" spans="1:2" x14ac:dyDescent="0.25">
      <c r="A15777">
        <v>1577.4</v>
      </c>
      <c r="B15777">
        <v>122.4567747866485</v>
      </c>
    </row>
    <row r="15778" spans="1:2" x14ac:dyDescent="0.25">
      <c r="A15778">
        <v>1577.5</v>
      </c>
      <c r="B15778">
        <v>122.4484506379208</v>
      </c>
    </row>
    <row r="15779" spans="1:2" x14ac:dyDescent="0.25">
      <c r="A15779">
        <v>1577.6</v>
      </c>
      <c r="B15779">
        <v>122.44012648919301</v>
      </c>
    </row>
    <row r="15780" spans="1:2" x14ac:dyDescent="0.25">
      <c r="A15780">
        <v>1577.7</v>
      </c>
      <c r="B15780">
        <v>122.4318023404653</v>
      </c>
    </row>
    <row r="15781" spans="1:2" x14ac:dyDescent="0.25">
      <c r="A15781">
        <v>1577.8</v>
      </c>
      <c r="B15781">
        <v>122.4234781917375</v>
      </c>
    </row>
    <row r="15782" spans="1:2" x14ac:dyDescent="0.25">
      <c r="A15782">
        <v>1577.9</v>
      </c>
      <c r="B15782">
        <v>122.41515404300981</v>
      </c>
    </row>
    <row r="15783" spans="1:2" x14ac:dyDescent="0.25">
      <c r="A15783">
        <v>1578</v>
      </c>
      <c r="B15783">
        <v>122.406829894282</v>
      </c>
    </row>
    <row r="15784" spans="1:2" x14ac:dyDescent="0.25">
      <c r="A15784">
        <v>1578.1</v>
      </c>
      <c r="B15784">
        <v>122.4533325482778</v>
      </c>
    </row>
    <row r="15785" spans="1:2" x14ac:dyDescent="0.25">
      <c r="A15785">
        <v>1578.2</v>
      </c>
      <c r="B15785">
        <v>122.4998352022734</v>
      </c>
    </row>
    <row r="15786" spans="1:2" x14ac:dyDescent="0.25">
      <c r="A15786">
        <v>1578.3</v>
      </c>
      <c r="B15786">
        <v>122.5463378562692</v>
      </c>
    </row>
    <row r="15787" spans="1:2" x14ac:dyDescent="0.25">
      <c r="A15787">
        <v>1578.4</v>
      </c>
      <c r="B15787">
        <v>122.59284051026479</v>
      </c>
    </row>
    <row r="15788" spans="1:2" x14ac:dyDescent="0.25">
      <c r="A15788">
        <v>1578.5</v>
      </c>
      <c r="B15788">
        <v>122.6393431642605</v>
      </c>
    </row>
    <row r="15789" spans="1:2" x14ac:dyDescent="0.25">
      <c r="A15789">
        <v>1578.6</v>
      </c>
      <c r="B15789">
        <v>122.6858458182562</v>
      </c>
    </row>
    <row r="15790" spans="1:2" x14ac:dyDescent="0.25">
      <c r="A15790">
        <v>1578.7</v>
      </c>
      <c r="B15790">
        <v>122.7323484722519</v>
      </c>
    </row>
    <row r="15791" spans="1:2" x14ac:dyDescent="0.25">
      <c r="A15791">
        <v>1578.8</v>
      </c>
      <c r="B15791">
        <v>122.7788511262476</v>
      </c>
    </row>
    <row r="15792" spans="1:2" x14ac:dyDescent="0.25">
      <c r="A15792">
        <v>1578.9</v>
      </c>
      <c r="B15792">
        <v>122.8253537802433</v>
      </c>
    </row>
    <row r="15793" spans="1:2" x14ac:dyDescent="0.25">
      <c r="A15793">
        <v>1579</v>
      </c>
      <c r="B15793">
        <v>122.87185643423889</v>
      </c>
    </row>
    <row r="15794" spans="1:2" x14ac:dyDescent="0.25">
      <c r="A15794">
        <v>1579.1</v>
      </c>
      <c r="B15794">
        <v>122.8559081155569</v>
      </c>
    </row>
    <row r="15795" spans="1:2" x14ac:dyDescent="0.25">
      <c r="A15795">
        <v>1579.2</v>
      </c>
      <c r="B15795">
        <v>122.83995979687489</v>
      </c>
    </row>
    <row r="15796" spans="1:2" x14ac:dyDescent="0.25">
      <c r="A15796">
        <v>1579.3</v>
      </c>
      <c r="B15796">
        <v>122.8240114781928</v>
      </c>
    </row>
    <row r="15797" spans="1:2" x14ac:dyDescent="0.25">
      <c r="A15797">
        <v>1579.4</v>
      </c>
      <c r="B15797">
        <v>122.80806315951079</v>
      </c>
    </row>
    <row r="15798" spans="1:2" x14ac:dyDescent="0.25">
      <c r="A15798">
        <v>1579.5</v>
      </c>
      <c r="B15798">
        <v>122.7921148408288</v>
      </c>
    </row>
    <row r="15799" spans="1:2" x14ac:dyDescent="0.25">
      <c r="A15799">
        <v>1579.6</v>
      </c>
      <c r="B15799">
        <v>122.7761665221468</v>
      </c>
    </row>
    <row r="15800" spans="1:2" x14ac:dyDescent="0.25">
      <c r="A15800">
        <v>1579.7</v>
      </c>
      <c r="B15800">
        <v>122.7602182034648</v>
      </c>
    </row>
    <row r="15801" spans="1:2" x14ac:dyDescent="0.25">
      <c r="A15801">
        <v>1579.8</v>
      </c>
      <c r="B15801">
        <v>122.7442698847827</v>
      </c>
    </row>
    <row r="15802" spans="1:2" x14ac:dyDescent="0.25">
      <c r="A15802">
        <v>1579.9</v>
      </c>
      <c r="B15802">
        <v>122.7283215661007</v>
      </c>
    </row>
    <row r="15803" spans="1:2" x14ac:dyDescent="0.25">
      <c r="A15803">
        <v>1580</v>
      </c>
      <c r="B15803">
        <v>122.7123732474187</v>
      </c>
    </row>
    <row r="15804" spans="1:2" x14ac:dyDescent="0.25">
      <c r="A15804">
        <v>1580.1</v>
      </c>
      <c r="B15804">
        <v>122.63549158834709</v>
      </c>
    </row>
    <row r="15805" spans="1:2" x14ac:dyDescent="0.25">
      <c r="A15805">
        <v>1580.2</v>
      </c>
      <c r="B15805">
        <v>122.5586099292757</v>
      </c>
    </row>
    <row r="15806" spans="1:2" x14ac:dyDescent="0.25">
      <c r="A15806">
        <v>1580.3</v>
      </c>
      <c r="B15806">
        <v>122.481728270204</v>
      </c>
    </row>
    <row r="15807" spans="1:2" x14ac:dyDescent="0.25">
      <c r="A15807">
        <v>1580.4</v>
      </c>
      <c r="B15807">
        <v>122.4048466111326</v>
      </c>
    </row>
    <row r="15808" spans="1:2" x14ac:dyDescent="0.25">
      <c r="A15808">
        <v>1580.5</v>
      </c>
      <c r="B15808">
        <v>122.32796495206119</v>
      </c>
    </row>
    <row r="15809" spans="1:2" x14ac:dyDescent="0.25">
      <c r="A15809">
        <v>1580.6</v>
      </c>
      <c r="B15809">
        <v>122.25108329298951</v>
      </c>
    </row>
    <row r="15810" spans="1:2" x14ac:dyDescent="0.25">
      <c r="A15810">
        <v>1580.7</v>
      </c>
      <c r="B15810">
        <v>122.1742016339181</v>
      </c>
    </row>
    <row r="15811" spans="1:2" x14ac:dyDescent="0.25">
      <c r="A15811">
        <v>1580.8</v>
      </c>
      <c r="B15811">
        <v>122.0973199748465</v>
      </c>
    </row>
    <row r="15812" spans="1:2" x14ac:dyDescent="0.25">
      <c r="A15812">
        <v>1580.9</v>
      </c>
      <c r="B15812">
        <v>122.0204383157751</v>
      </c>
    </row>
    <row r="15813" spans="1:2" x14ac:dyDescent="0.25">
      <c r="A15813">
        <v>1581</v>
      </c>
      <c r="B15813">
        <v>121.94355665670361</v>
      </c>
    </row>
    <row r="15814" spans="1:2" x14ac:dyDescent="0.25">
      <c r="A15814">
        <v>1581.1</v>
      </c>
      <c r="B15814">
        <v>121.9010239073384</v>
      </c>
    </row>
    <row r="15815" spans="1:2" x14ac:dyDescent="0.25">
      <c r="A15815">
        <v>1581.2</v>
      </c>
      <c r="B15815">
        <v>121.85849115797321</v>
      </c>
    </row>
    <row r="15816" spans="1:2" x14ac:dyDescent="0.25">
      <c r="A15816">
        <v>1581.3</v>
      </c>
      <c r="B15816">
        <v>121.815958408608</v>
      </c>
    </row>
    <row r="15817" spans="1:2" x14ac:dyDescent="0.25">
      <c r="A15817">
        <v>1581.4</v>
      </c>
      <c r="B15817">
        <v>121.7734256592428</v>
      </c>
    </row>
    <row r="15818" spans="1:2" x14ac:dyDescent="0.25">
      <c r="A15818">
        <v>1581.5</v>
      </c>
      <c r="B15818">
        <v>121.7308929098777</v>
      </c>
    </row>
    <row r="15819" spans="1:2" x14ac:dyDescent="0.25">
      <c r="A15819">
        <v>1581.6</v>
      </c>
      <c r="B15819">
        <v>121.6883601605124</v>
      </c>
    </row>
    <row r="15820" spans="1:2" x14ac:dyDescent="0.25">
      <c r="A15820">
        <v>1581.7</v>
      </c>
      <c r="B15820">
        <v>121.64582741114729</v>
      </c>
    </row>
    <row r="15821" spans="1:2" x14ac:dyDescent="0.25">
      <c r="A15821">
        <v>1581.8</v>
      </c>
      <c r="B15821">
        <v>121.603294661782</v>
      </c>
    </row>
    <row r="15822" spans="1:2" x14ac:dyDescent="0.25">
      <c r="A15822">
        <v>1581.9</v>
      </c>
      <c r="B15822">
        <v>121.56076191241689</v>
      </c>
    </row>
    <row r="15823" spans="1:2" x14ac:dyDescent="0.25">
      <c r="A15823">
        <v>1582</v>
      </c>
      <c r="B15823">
        <v>121.5182291630517</v>
      </c>
    </row>
    <row r="15824" spans="1:2" x14ac:dyDescent="0.25">
      <c r="A15824">
        <v>1582.1</v>
      </c>
      <c r="B15824">
        <v>121.4745149640566</v>
      </c>
    </row>
    <row r="15825" spans="1:2" x14ac:dyDescent="0.25">
      <c r="A15825">
        <v>1582.2</v>
      </c>
      <c r="B15825">
        <v>121.43080076506151</v>
      </c>
    </row>
    <row r="15826" spans="1:2" x14ac:dyDescent="0.25">
      <c r="A15826">
        <v>1582.3</v>
      </c>
      <c r="B15826">
        <v>121.3870865660663</v>
      </c>
    </row>
    <row r="15827" spans="1:2" x14ac:dyDescent="0.25">
      <c r="A15827">
        <v>1582.4</v>
      </c>
      <c r="B15827">
        <v>121.3433723670712</v>
      </c>
    </row>
    <row r="15828" spans="1:2" x14ac:dyDescent="0.25">
      <c r="A15828">
        <v>1582.5</v>
      </c>
      <c r="B15828">
        <v>121.29965816807611</v>
      </c>
    </row>
    <row r="15829" spans="1:2" x14ac:dyDescent="0.25">
      <c r="A15829">
        <v>1582.6</v>
      </c>
      <c r="B15829">
        <v>121.255943969081</v>
      </c>
    </row>
    <row r="15830" spans="1:2" x14ac:dyDescent="0.25">
      <c r="A15830">
        <v>1582.7</v>
      </c>
      <c r="B15830">
        <v>121.2122297700859</v>
      </c>
    </row>
    <row r="15831" spans="1:2" x14ac:dyDescent="0.25">
      <c r="A15831">
        <v>1582.8</v>
      </c>
      <c r="B15831">
        <v>121.16851557109069</v>
      </c>
    </row>
    <row r="15832" spans="1:2" x14ac:dyDescent="0.25">
      <c r="A15832">
        <v>1582.9</v>
      </c>
      <c r="B15832">
        <v>121.1248013720956</v>
      </c>
    </row>
    <row r="15833" spans="1:2" x14ac:dyDescent="0.25">
      <c r="A15833">
        <v>1583</v>
      </c>
      <c r="B15833">
        <v>121.0810871731005</v>
      </c>
    </row>
    <row r="15834" spans="1:2" x14ac:dyDescent="0.25">
      <c r="A15834">
        <v>1583.1</v>
      </c>
      <c r="B15834">
        <v>120.94088142707049</v>
      </c>
    </row>
    <row r="15835" spans="1:2" x14ac:dyDescent="0.25">
      <c r="A15835">
        <v>1583.2</v>
      </c>
      <c r="B15835">
        <v>120.8006756810409</v>
      </c>
    </row>
    <row r="15836" spans="1:2" x14ac:dyDescent="0.25">
      <c r="A15836">
        <v>1583.3</v>
      </c>
      <c r="B15836">
        <v>120.66046993501089</v>
      </c>
    </row>
    <row r="15837" spans="1:2" x14ac:dyDescent="0.25">
      <c r="A15837">
        <v>1583.4</v>
      </c>
      <c r="B15837">
        <v>120.5202641889812</v>
      </c>
    </row>
    <row r="15838" spans="1:2" x14ac:dyDescent="0.25">
      <c r="A15838">
        <v>1583.5</v>
      </c>
      <c r="B15838">
        <v>120.38005844295149</v>
      </c>
    </row>
    <row r="15839" spans="1:2" x14ac:dyDescent="0.25">
      <c r="A15839">
        <v>1583.6</v>
      </c>
      <c r="B15839">
        <v>120.2398526969215</v>
      </c>
    </row>
    <row r="15840" spans="1:2" x14ac:dyDescent="0.25">
      <c r="A15840">
        <v>1583.7</v>
      </c>
      <c r="B15840">
        <v>120.0996469508918</v>
      </c>
    </row>
    <row r="15841" spans="1:2" x14ac:dyDescent="0.25">
      <c r="A15841">
        <v>1583.8</v>
      </c>
      <c r="B15841">
        <v>119.9594412048618</v>
      </c>
    </row>
    <row r="15842" spans="1:2" x14ac:dyDescent="0.25">
      <c r="A15842">
        <v>1583.9</v>
      </c>
      <c r="B15842">
        <v>119.8192354588321</v>
      </c>
    </row>
    <row r="15843" spans="1:2" x14ac:dyDescent="0.25">
      <c r="A15843">
        <v>1584</v>
      </c>
      <c r="B15843">
        <v>119.6790297128024</v>
      </c>
    </row>
    <row r="15844" spans="1:2" x14ac:dyDescent="0.25">
      <c r="A15844">
        <v>1584.1</v>
      </c>
      <c r="B15844">
        <v>119.6049157733427</v>
      </c>
    </row>
    <row r="15845" spans="1:2" x14ac:dyDescent="0.25">
      <c r="A15845">
        <v>1584.2</v>
      </c>
      <c r="B15845">
        <v>119.5308018338832</v>
      </c>
    </row>
    <row r="15846" spans="1:2" x14ac:dyDescent="0.25">
      <c r="A15846">
        <v>1584.3</v>
      </c>
      <c r="B15846">
        <v>119.4566878944235</v>
      </c>
    </row>
    <row r="15847" spans="1:2" x14ac:dyDescent="0.25">
      <c r="A15847">
        <v>1584.4</v>
      </c>
      <c r="B15847">
        <v>119.382573954964</v>
      </c>
    </row>
    <row r="15848" spans="1:2" x14ac:dyDescent="0.25">
      <c r="A15848">
        <v>1584.5</v>
      </c>
      <c r="B15848">
        <v>119.30846001550439</v>
      </c>
    </row>
    <row r="15849" spans="1:2" x14ac:dyDescent="0.25">
      <c r="A15849">
        <v>1584.6</v>
      </c>
      <c r="B15849">
        <v>119.2343460760447</v>
      </c>
    </row>
    <row r="15850" spans="1:2" x14ac:dyDescent="0.25">
      <c r="A15850">
        <v>1584.7</v>
      </c>
      <c r="B15850">
        <v>119.16023213658519</v>
      </c>
    </row>
    <row r="15851" spans="1:2" x14ac:dyDescent="0.25">
      <c r="A15851">
        <v>1584.8</v>
      </c>
      <c r="B15851">
        <v>119.0861181971255</v>
      </c>
    </row>
    <row r="15852" spans="1:2" x14ac:dyDescent="0.25">
      <c r="A15852">
        <v>1584.9</v>
      </c>
      <c r="B15852">
        <v>119.01200425766601</v>
      </c>
    </row>
    <row r="15853" spans="1:2" x14ac:dyDescent="0.25">
      <c r="A15853">
        <v>1585</v>
      </c>
      <c r="B15853">
        <v>118.9378903182064</v>
      </c>
    </row>
    <row r="15854" spans="1:2" x14ac:dyDescent="0.25">
      <c r="A15854">
        <v>1585.1</v>
      </c>
      <c r="B15854">
        <v>118.9042398294828</v>
      </c>
    </row>
    <row r="15855" spans="1:2" x14ac:dyDescent="0.25">
      <c r="A15855">
        <v>1585.2</v>
      </c>
      <c r="B15855">
        <v>118.8705893407592</v>
      </c>
    </row>
    <row r="15856" spans="1:2" x14ac:dyDescent="0.25">
      <c r="A15856">
        <v>1585.3</v>
      </c>
      <c r="B15856">
        <v>118.8369388520355</v>
      </c>
    </row>
    <row r="15857" spans="1:2" x14ac:dyDescent="0.25">
      <c r="A15857">
        <v>1585.4</v>
      </c>
      <c r="B15857">
        <v>118.80328836331191</v>
      </c>
    </row>
    <row r="15858" spans="1:2" x14ac:dyDescent="0.25">
      <c r="A15858">
        <v>1585.5</v>
      </c>
      <c r="B15858">
        <v>118.7696378745884</v>
      </c>
    </row>
    <row r="15859" spans="1:2" x14ac:dyDescent="0.25">
      <c r="A15859">
        <v>1585.6</v>
      </c>
      <c r="B15859">
        <v>118.7359873858647</v>
      </c>
    </row>
    <row r="15860" spans="1:2" x14ac:dyDescent="0.25">
      <c r="A15860">
        <v>1585.7</v>
      </c>
      <c r="B15860">
        <v>118.70233689714109</v>
      </c>
    </row>
    <row r="15861" spans="1:2" x14ac:dyDescent="0.25">
      <c r="A15861">
        <v>1585.8</v>
      </c>
      <c r="B15861">
        <v>118.6686864084175</v>
      </c>
    </row>
    <row r="15862" spans="1:2" x14ac:dyDescent="0.25">
      <c r="A15862">
        <v>1585.9</v>
      </c>
      <c r="B15862">
        <v>118.63503591969391</v>
      </c>
    </row>
    <row r="15863" spans="1:2" x14ac:dyDescent="0.25">
      <c r="A15863">
        <v>1586</v>
      </c>
      <c r="B15863">
        <v>118.6013854309703</v>
      </c>
    </row>
    <row r="15864" spans="1:2" x14ac:dyDescent="0.25">
      <c r="A15864">
        <v>1586.1</v>
      </c>
      <c r="B15864">
        <v>118.54748947424</v>
      </c>
    </row>
    <row r="15865" spans="1:2" x14ac:dyDescent="0.25">
      <c r="A15865">
        <v>1586.2</v>
      </c>
      <c r="B15865">
        <v>118.49359351750979</v>
      </c>
    </row>
    <row r="15866" spans="1:2" x14ac:dyDescent="0.25">
      <c r="A15866">
        <v>1586.3</v>
      </c>
      <c r="B15866">
        <v>118.43969756077951</v>
      </c>
    </row>
    <row r="15867" spans="1:2" x14ac:dyDescent="0.25">
      <c r="A15867">
        <v>1586.4</v>
      </c>
      <c r="B15867">
        <v>118.38580160404931</v>
      </c>
    </row>
    <row r="15868" spans="1:2" x14ac:dyDescent="0.25">
      <c r="A15868">
        <v>1586.5</v>
      </c>
      <c r="B15868">
        <v>118.3319056473191</v>
      </c>
    </row>
    <row r="15869" spans="1:2" x14ac:dyDescent="0.25">
      <c r="A15869">
        <v>1586.6</v>
      </c>
      <c r="B15869">
        <v>118.2780096905888</v>
      </c>
    </row>
    <row r="15870" spans="1:2" x14ac:dyDescent="0.25">
      <c r="A15870">
        <v>1586.7</v>
      </c>
      <c r="B15870">
        <v>118.2241137338586</v>
      </c>
    </row>
    <row r="15871" spans="1:2" x14ac:dyDescent="0.25">
      <c r="A15871">
        <v>1586.8</v>
      </c>
      <c r="B15871">
        <v>118.1702177771283</v>
      </c>
    </row>
    <row r="15872" spans="1:2" x14ac:dyDescent="0.25">
      <c r="A15872">
        <v>1586.9</v>
      </c>
      <c r="B15872">
        <v>118.1163218203981</v>
      </c>
    </row>
    <row r="15873" spans="1:2" x14ac:dyDescent="0.25">
      <c r="A15873">
        <v>1587</v>
      </c>
      <c r="B15873">
        <v>118.0624258636679</v>
      </c>
    </row>
    <row r="15874" spans="1:2" x14ac:dyDescent="0.25">
      <c r="A15874">
        <v>1587.1</v>
      </c>
      <c r="B15874">
        <v>117.95309046393329</v>
      </c>
    </row>
    <row r="15875" spans="1:2" x14ac:dyDescent="0.25">
      <c r="A15875">
        <v>1587.2</v>
      </c>
      <c r="B15875">
        <v>117.8437550641989</v>
      </c>
    </row>
    <row r="15876" spans="1:2" x14ac:dyDescent="0.25">
      <c r="A15876">
        <v>1587.3</v>
      </c>
      <c r="B15876">
        <v>117.7344196644643</v>
      </c>
    </row>
    <row r="15877" spans="1:2" x14ac:dyDescent="0.25">
      <c r="A15877">
        <v>1587.4</v>
      </c>
      <c r="B15877">
        <v>117.62508426473001</v>
      </c>
    </row>
    <row r="15878" spans="1:2" x14ac:dyDescent="0.25">
      <c r="A15878">
        <v>1587.5</v>
      </c>
      <c r="B15878">
        <v>117.5157488649957</v>
      </c>
    </row>
    <row r="15879" spans="1:2" x14ac:dyDescent="0.25">
      <c r="A15879">
        <v>1587.6</v>
      </c>
      <c r="B15879">
        <v>117.4064134652611</v>
      </c>
    </row>
    <row r="15880" spans="1:2" x14ac:dyDescent="0.25">
      <c r="A15880">
        <v>1587.7</v>
      </c>
      <c r="B15880">
        <v>117.2970780655267</v>
      </c>
    </row>
    <row r="15881" spans="1:2" x14ac:dyDescent="0.25">
      <c r="A15881">
        <v>1587.8</v>
      </c>
      <c r="B15881">
        <v>117.1877426657921</v>
      </c>
    </row>
    <row r="15882" spans="1:2" x14ac:dyDescent="0.25">
      <c r="A15882">
        <v>1587.9</v>
      </c>
      <c r="B15882">
        <v>117.07840726605779</v>
      </c>
    </row>
    <row r="15883" spans="1:2" x14ac:dyDescent="0.25">
      <c r="A15883">
        <v>1588</v>
      </c>
      <c r="B15883">
        <v>116.9690718663234</v>
      </c>
    </row>
    <row r="15884" spans="1:2" x14ac:dyDescent="0.25">
      <c r="A15884">
        <v>1588.1</v>
      </c>
      <c r="B15884">
        <v>116.8333077301189</v>
      </c>
    </row>
    <row r="15885" spans="1:2" x14ac:dyDescent="0.25">
      <c r="A15885">
        <v>1588.2</v>
      </c>
      <c r="B15885">
        <v>116.6975435939146</v>
      </c>
    </row>
    <row r="15886" spans="1:2" x14ac:dyDescent="0.25">
      <c r="A15886">
        <v>1588.3</v>
      </c>
      <c r="B15886">
        <v>116.5617794577101</v>
      </c>
    </row>
    <row r="15887" spans="1:2" x14ac:dyDescent="0.25">
      <c r="A15887">
        <v>1588.4</v>
      </c>
      <c r="B15887">
        <v>116.4260153215058</v>
      </c>
    </row>
    <row r="15888" spans="1:2" x14ac:dyDescent="0.25">
      <c r="A15888">
        <v>1588.5</v>
      </c>
      <c r="B15888">
        <v>116.2902511853016</v>
      </c>
    </row>
    <row r="15889" spans="1:2" x14ac:dyDescent="0.25">
      <c r="A15889">
        <v>1588.6</v>
      </c>
      <c r="B15889">
        <v>116.154487049097</v>
      </c>
    </row>
    <row r="15890" spans="1:2" x14ac:dyDescent="0.25">
      <c r="A15890">
        <v>1588.7</v>
      </c>
      <c r="B15890">
        <v>116.0187229128928</v>
      </c>
    </row>
    <row r="15891" spans="1:2" x14ac:dyDescent="0.25">
      <c r="A15891">
        <v>1588.8</v>
      </c>
      <c r="B15891">
        <v>115.8829587766882</v>
      </c>
    </row>
    <row r="15892" spans="1:2" x14ac:dyDescent="0.25">
      <c r="A15892">
        <v>1588.9</v>
      </c>
      <c r="B15892">
        <v>115.747194640484</v>
      </c>
    </row>
    <row r="15893" spans="1:2" x14ac:dyDescent="0.25">
      <c r="A15893">
        <v>1589</v>
      </c>
      <c r="B15893">
        <v>115.6114305042797</v>
      </c>
    </row>
    <row r="15894" spans="1:2" x14ac:dyDescent="0.25">
      <c r="A15894">
        <v>1589.1</v>
      </c>
      <c r="B15894">
        <v>115.5307351094517</v>
      </c>
    </row>
    <row r="15895" spans="1:2" x14ac:dyDescent="0.25">
      <c r="A15895">
        <v>1589.2</v>
      </c>
      <c r="B15895">
        <v>115.4500397146238</v>
      </c>
    </row>
    <row r="15896" spans="1:2" x14ac:dyDescent="0.25">
      <c r="A15896">
        <v>1589.3</v>
      </c>
      <c r="B15896">
        <v>115.3693443197957</v>
      </c>
    </row>
    <row r="15897" spans="1:2" x14ac:dyDescent="0.25">
      <c r="A15897">
        <v>1589.4</v>
      </c>
      <c r="B15897">
        <v>115.2886489249679</v>
      </c>
    </row>
    <row r="15898" spans="1:2" x14ac:dyDescent="0.25">
      <c r="A15898">
        <v>1589.5</v>
      </c>
      <c r="B15898">
        <v>115.20795353014</v>
      </c>
    </row>
    <row r="15899" spans="1:2" x14ac:dyDescent="0.25">
      <c r="A15899">
        <v>1589.6</v>
      </c>
      <c r="B15899">
        <v>115.127258135312</v>
      </c>
    </row>
    <row r="15900" spans="1:2" x14ac:dyDescent="0.25">
      <c r="A15900">
        <v>1589.7</v>
      </c>
      <c r="B15900">
        <v>115.04656274048411</v>
      </c>
    </row>
    <row r="15901" spans="1:2" x14ac:dyDescent="0.25">
      <c r="A15901">
        <v>1589.8</v>
      </c>
      <c r="B15901">
        <v>114.96586734565609</v>
      </c>
    </row>
    <row r="15902" spans="1:2" x14ac:dyDescent="0.25">
      <c r="A15902">
        <v>1589.9</v>
      </c>
      <c r="B15902">
        <v>114.88517195082819</v>
      </c>
    </row>
    <row r="15903" spans="1:2" x14ac:dyDescent="0.25">
      <c r="A15903">
        <v>1590</v>
      </c>
      <c r="B15903">
        <v>114.8044765560003</v>
      </c>
    </row>
    <row r="15904" spans="1:2" x14ac:dyDescent="0.25">
      <c r="A15904">
        <v>1590.1</v>
      </c>
      <c r="B15904">
        <v>114.777991065637</v>
      </c>
    </row>
    <row r="15905" spans="1:2" x14ac:dyDescent="0.25">
      <c r="A15905">
        <v>1590.2</v>
      </c>
      <c r="B15905">
        <v>114.7515055752737</v>
      </c>
    </row>
    <row r="15906" spans="1:2" x14ac:dyDescent="0.25">
      <c r="A15906">
        <v>1590.3</v>
      </c>
      <c r="B15906">
        <v>114.7250200849103</v>
      </c>
    </row>
    <row r="15907" spans="1:2" x14ac:dyDescent="0.25">
      <c r="A15907">
        <v>1590.4</v>
      </c>
      <c r="B15907">
        <v>114.698534594547</v>
      </c>
    </row>
    <row r="15908" spans="1:2" x14ac:dyDescent="0.25">
      <c r="A15908">
        <v>1590.5</v>
      </c>
      <c r="B15908">
        <v>114.6720491041837</v>
      </c>
    </row>
    <row r="15909" spans="1:2" x14ac:dyDescent="0.25">
      <c r="A15909">
        <v>1590.6</v>
      </c>
      <c r="B15909">
        <v>114.6455636138203</v>
      </c>
    </row>
    <row r="15910" spans="1:2" x14ac:dyDescent="0.25">
      <c r="A15910">
        <v>1590.7</v>
      </c>
      <c r="B15910">
        <v>114.619078123457</v>
      </c>
    </row>
    <row r="15911" spans="1:2" x14ac:dyDescent="0.25">
      <c r="A15911">
        <v>1590.8</v>
      </c>
      <c r="B15911">
        <v>114.5925926330937</v>
      </c>
    </row>
    <row r="15912" spans="1:2" x14ac:dyDescent="0.25">
      <c r="A15912">
        <v>1590.9</v>
      </c>
      <c r="B15912">
        <v>114.5661071427304</v>
      </c>
    </row>
    <row r="15913" spans="1:2" x14ac:dyDescent="0.25">
      <c r="A15913">
        <v>1591</v>
      </c>
      <c r="B15913">
        <v>114.5396216523671</v>
      </c>
    </row>
    <row r="15914" spans="1:2" x14ac:dyDescent="0.25">
      <c r="A15914">
        <v>1591.1</v>
      </c>
      <c r="B15914">
        <v>114.556101671383</v>
      </c>
    </row>
    <row r="15915" spans="1:2" x14ac:dyDescent="0.25">
      <c r="A15915">
        <v>1591.2</v>
      </c>
      <c r="B15915">
        <v>114.57258169039901</v>
      </c>
    </row>
    <row r="15916" spans="1:2" x14ac:dyDescent="0.25">
      <c r="A15916">
        <v>1591.3</v>
      </c>
      <c r="B15916">
        <v>114.58906170941491</v>
      </c>
    </row>
    <row r="15917" spans="1:2" x14ac:dyDescent="0.25">
      <c r="A15917">
        <v>1591.4</v>
      </c>
      <c r="B15917">
        <v>114.60554172843089</v>
      </c>
    </row>
    <row r="15918" spans="1:2" x14ac:dyDescent="0.25">
      <c r="A15918">
        <v>1591.5</v>
      </c>
      <c r="B15918">
        <v>114.62202174744679</v>
      </c>
    </row>
    <row r="15919" spans="1:2" x14ac:dyDescent="0.25">
      <c r="A15919">
        <v>1591.6</v>
      </c>
      <c r="B15919">
        <v>114.6385017664628</v>
      </c>
    </row>
    <row r="15920" spans="1:2" x14ac:dyDescent="0.25">
      <c r="A15920">
        <v>1591.7</v>
      </c>
      <c r="B15920">
        <v>114.6549817854787</v>
      </c>
    </row>
    <row r="15921" spans="1:2" x14ac:dyDescent="0.25">
      <c r="A15921">
        <v>1591.8</v>
      </c>
      <c r="B15921">
        <v>114.6714618044947</v>
      </c>
    </row>
    <row r="15922" spans="1:2" x14ac:dyDescent="0.25">
      <c r="A15922">
        <v>1591.9</v>
      </c>
      <c r="B15922">
        <v>114.6879418235106</v>
      </c>
    </row>
    <row r="15923" spans="1:2" x14ac:dyDescent="0.25">
      <c r="A15923">
        <v>1592</v>
      </c>
      <c r="B15923">
        <v>114.7044218425266</v>
      </c>
    </row>
    <row r="15924" spans="1:2" x14ac:dyDescent="0.25">
      <c r="A15924">
        <v>1592.1</v>
      </c>
      <c r="B15924">
        <v>114.5722884207016</v>
      </c>
    </row>
    <row r="15925" spans="1:2" x14ac:dyDescent="0.25">
      <c r="A15925">
        <v>1592.2</v>
      </c>
      <c r="B15925">
        <v>114.44015499887691</v>
      </c>
    </row>
    <row r="15926" spans="1:2" x14ac:dyDescent="0.25">
      <c r="A15926">
        <v>1592.3</v>
      </c>
      <c r="B15926">
        <v>114.3080215770519</v>
      </c>
    </row>
    <row r="15927" spans="1:2" x14ac:dyDescent="0.25">
      <c r="A15927">
        <v>1592.4</v>
      </c>
      <c r="B15927">
        <v>114.1758881552272</v>
      </c>
    </row>
    <row r="15928" spans="1:2" x14ac:dyDescent="0.25">
      <c r="A15928">
        <v>1592.5</v>
      </c>
      <c r="B15928">
        <v>114.04375473340249</v>
      </c>
    </row>
    <row r="15929" spans="1:2" x14ac:dyDescent="0.25">
      <c r="A15929">
        <v>1592.6</v>
      </c>
      <c r="B15929">
        <v>113.91162131157751</v>
      </c>
    </row>
    <row r="15930" spans="1:2" x14ac:dyDescent="0.25">
      <c r="A15930">
        <v>1592.7</v>
      </c>
      <c r="B15930">
        <v>113.7794878897528</v>
      </c>
    </row>
    <row r="15931" spans="1:2" x14ac:dyDescent="0.25">
      <c r="A15931">
        <v>1592.8</v>
      </c>
      <c r="B15931">
        <v>113.6473544679278</v>
      </c>
    </row>
    <row r="15932" spans="1:2" x14ac:dyDescent="0.25">
      <c r="A15932">
        <v>1592.9</v>
      </c>
      <c r="B15932">
        <v>113.51522104610309</v>
      </c>
    </row>
    <row r="15933" spans="1:2" x14ac:dyDescent="0.25">
      <c r="A15933">
        <v>1593</v>
      </c>
      <c r="B15933">
        <v>113.3830876242784</v>
      </c>
    </row>
    <row r="15934" spans="1:2" x14ac:dyDescent="0.25">
      <c r="A15934">
        <v>1593.1</v>
      </c>
      <c r="B15934">
        <v>113.3515401097914</v>
      </c>
    </row>
    <row r="15935" spans="1:2" x14ac:dyDescent="0.25">
      <c r="A15935">
        <v>1593.2</v>
      </c>
      <c r="B15935">
        <v>113.3199925953046</v>
      </c>
    </row>
    <row r="15936" spans="1:2" x14ac:dyDescent="0.25">
      <c r="A15936">
        <v>1593.3</v>
      </c>
      <c r="B15936">
        <v>113.2884450808176</v>
      </c>
    </row>
    <row r="15937" spans="1:2" x14ac:dyDescent="0.25">
      <c r="A15937">
        <v>1593.4</v>
      </c>
      <c r="B15937">
        <v>113.25689756633069</v>
      </c>
    </row>
    <row r="15938" spans="1:2" x14ac:dyDescent="0.25">
      <c r="A15938">
        <v>1593.5</v>
      </c>
      <c r="B15938">
        <v>113.2253500518438</v>
      </c>
    </row>
    <row r="15939" spans="1:2" x14ac:dyDescent="0.25">
      <c r="A15939">
        <v>1593.6</v>
      </c>
      <c r="B15939">
        <v>113.1938025373568</v>
      </c>
    </row>
    <row r="15940" spans="1:2" x14ac:dyDescent="0.25">
      <c r="A15940">
        <v>1593.7</v>
      </c>
      <c r="B15940">
        <v>113.1622550228699</v>
      </c>
    </row>
    <row r="15941" spans="1:2" x14ac:dyDescent="0.25">
      <c r="A15941">
        <v>1593.8</v>
      </c>
      <c r="B15941">
        <v>113.130707508383</v>
      </c>
    </row>
    <row r="15942" spans="1:2" x14ac:dyDescent="0.25">
      <c r="A15942">
        <v>1593.9</v>
      </c>
      <c r="B15942">
        <v>113.09915999389609</v>
      </c>
    </row>
    <row r="15943" spans="1:2" x14ac:dyDescent="0.25">
      <c r="A15943">
        <v>1594</v>
      </c>
      <c r="B15943">
        <v>113.06761247940921</v>
      </c>
    </row>
    <row r="15944" spans="1:2" x14ac:dyDescent="0.25">
      <c r="A15944">
        <v>1594.1</v>
      </c>
      <c r="B15944">
        <v>113.06382191296559</v>
      </c>
    </row>
    <row r="15945" spans="1:2" x14ac:dyDescent="0.25">
      <c r="A15945">
        <v>1594.2</v>
      </c>
      <c r="B15945">
        <v>113.060031346522</v>
      </c>
    </row>
    <row r="15946" spans="1:2" x14ac:dyDescent="0.25">
      <c r="A15946">
        <v>1594.3</v>
      </c>
      <c r="B15946">
        <v>113.0562407800784</v>
      </c>
    </row>
    <row r="15947" spans="1:2" x14ac:dyDescent="0.25">
      <c r="A15947">
        <v>1594.4</v>
      </c>
      <c r="B15947">
        <v>113.0524502136348</v>
      </c>
    </row>
    <row r="15948" spans="1:2" x14ac:dyDescent="0.25">
      <c r="A15948">
        <v>1594.5</v>
      </c>
      <c r="B15948">
        <v>113.0486596471912</v>
      </c>
    </row>
    <row r="15949" spans="1:2" x14ac:dyDescent="0.25">
      <c r="A15949">
        <v>1594.6</v>
      </c>
      <c r="B15949">
        <v>113.0448690807476</v>
      </c>
    </row>
    <row r="15950" spans="1:2" x14ac:dyDescent="0.25">
      <c r="A15950">
        <v>1594.7</v>
      </c>
      <c r="B15950">
        <v>113.041078514304</v>
      </c>
    </row>
    <row r="15951" spans="1:2" x14ac:dyDescent="0.25">
      <c r="A15951">
        <v>1594.8</v>
      </c>
      <c r="B15951">
        <v>113.03728794786041</v>
      </c>
    </row>
    <row r="15952" spans="1:2" x14ac:dyDescent="0.25">
      <c r="A15952">
        <v>1594.9</v>
      </c>
      <c r="B15952">
        <v>113.03349738141689</v>
      </c>
    </row>
    <row r="15953" spans="1:2" x14ac:dyDescent="0.25">
      <c r="A15953">
        <v>1595</v>
      </c>
      <c r="B15953">
        <v>113.0297068149733</v>
      </c>
    </row>
    <row r="15954" spans="1:2" x14ac:dyDescent="0.25">
      <c r="A15954">
        <v>1595.1</v>
      </c>
      <c r="B15954">
        <v>113.0232843187877</v>
      </c>
    </row>
    <row r="15955" spans="1:2" x14ac:dyDescent="0.25">
      <c r="A15955">
        <v>1595.2</v>
      </c>
      <c r="B15955">
        <v>113.0168618226021</v>
      </c>
    </row>
    <row r="15956" spans="1:2" x14ac:dyDescent="0.25">
      <c r="A15956">
        <v>1595.3</v>
      </c>
      <c r="B15956">
        <v>113.0104393264165</v>
      </c>
    </row>
    <row r="15957" spans="1:2" x14ac:dyDescent="0.25">
      <c r="A15957">
        <v>1595.4</v>
      </c>
      <c r="B15957">
        <v>113.0040168302309</v>
      </c>
    </row>
    <row r="15958" spans="1:2" x14ac:dyDescent="0.25">
      <c r="A15958">
        <v>1595.5</v>
      </c>
      <c r="B15958">
        <v>112.9975943340453</v>
      </c>
    </row>
    <row r="15959" spans="1:2" x14ac:dyDescent="0.25">
      <c r="A15959">
        <v>1595.6</v>
      </c>
      <c r="B15959">
        <v>112.9911718378597</v>
      </c>
    </row>
    <row r="15960" spans="1:2" x14ac:dyDescent="0.25">
      <c r="A15960">
        <v>1595.7</v>
      </c>
      <c r="B15960">
        <v>112.9847493416741</v>
      </c>
    </row>
    <row r="15961" spans="1:2" x14ac:dyDescent="0.25">
      <c r="A15961">
        <v>1595.8</v>
      </c>
      <c r="B15961">
        <v>112.9783268454885</v>
      </c>
    </row>
    <row r="15962" spans="1:2" x14ac:dyDescent="0.25">
      <c r="A15962">
        <v>1595.9</v>
      </c>
      <c r="B15962">
        <v>112.9719043493029</v>
      </c>
    </row>
    <row r="15963" spans="1:2" x14ac:dyDescent="0.25">
      <c r="A15963">
        <v>1596</v>
      </c>
      <c r="B15963">
        <v>112.9654818531173</v>
      </c>
    </row>
    <row r="15964" spans="1:2" x14ac:dyDescent="0.25">
      <c r="A15964">
        <v>1596.1</v>
      </c>
      <c r="B15964">
        <v>112.86419662403939</v>
      </c>
    </row>
    <row r="15965" spans="1:2" x14ac:dyDescent="0.25">
      <c r="A15965">
        <v>1596.2</v>
      </c>
      <c r="B15965">
        <v>112.76291139496171</v>
      </c>
    </row>
    <row r="15966" spans="1:2" x14ac:dyDescent="0.25">
      <c r="A15966">
        <v>1596.3</v>
      </c>
      <c r="B15966">
        <v>112.6616261658837</v>
      </c>
    </row>
    <row r="15967" spans="1:2" x14ac:dyDescent="0.25">
      <c r="A15967">
        <v>1596.4</v>
      </c>
      <c r="B15967">
        <v>112.5603409368061</v>
      </c>
    </row>
    <row r="15968" spans="1:2" x14ac:dyDescent="0.25">
      <c r="A15968">
        <v>1596.5</v>
      </c>
      <c r="B15968">
        <v>112.4590557077284</v>
      </c>
    </row>
    <row r="15969" spans="1:2" x14ac:dyDescent="0.25">
      <c r="A15969">
        <v>1596.6</v>
      </c>
      <c r="B15969">
        <v>112.35777047865039</v>
      </c>
    </row>
    <row r="15970" spans="1:2" x14ac:dyDescent="0.25">
      <c r="A15970">
        <v>1596.7</v>
      </c>
      <c r="B15970">
        <v>112.25648524957271</v>
      </c>
    </row>
    <row r="15971" spans="1:2" x14ac:dyDescent="0.25">
      <c r="A15971">
        <v>1596.8</v>
      </c>
      <c r="B15971">
        <v>112.1552000204948</v>
      </c>
    </row>
    <row r="15972" spans="1:2" x14ac:dyDescent="0.25">
      <c r="A15972">
        <v>1596.9</v>
      </c>
      <c r="B15972">
        <v>112.0539147914171</v>
      </c>
    </row>
    <row r="15973" spans="1:2" x14ac:dyDescent="0.25">
      <c r="A15973">
        <v>1597</v>
      </c>
      <c r="B15973">
        <v>111.9526295623394</v>
      </c>
    </row>
    <row r="15974" spans="1:2" x14ac:dyDescent="0.25">
      <c r="A15974">
        <v>1597.1</v>
      </c>
      <c r="B15974">
        <v>111.95373166671401</v>
      </c>
    </row>
    <row r="15975" spans="1:2" x14ac:dyDescent="0.25">
      <c r="A15975">
        <v>1597.2</v>
      </c>
      <c r="B15975">
        <v>111.9548337710886</v>
      </c>
    </row>
    <row r="15976" spans="1:2" x14ac:dyDescent="0.25">
      <c r="A15976">
        <v>1597.3</v>
      </c>
      <c r="B15976">
        <v>111.9559358754631</v>
      </c>
    </row>
    <row r="15977" spans="1:2" x14ac:dyDescent="0.25">
      <c r="A15977">
        <v>1597.4</v>
      </c>
      <c r="B15977">
        <v>111.95703797983769</v>
      </c>
    </row>
    <row r="15978" spans="1:2" x14ac:dyDescent="0.25">
      <c r="A15978">
        <v>1597.5</v>
      </c>
      <c r="B15978">
        <v>111.9581400842123</v>
      </c>
    </row>
    <row r="15979" spans="1:2" x14ac:dyDescent="0.25">
      <c r="A15979">
        <v>1597.6</v>
      </c>
      <c r="B15979">
        <v>111.9592421885868</v>
      </c>
    </row>
    <row r="15980" spans="1:2" x14ac:dyDescent="0.25">
      <c r="A15980">
        <v>1597.7</v>
      </c>
      <c r="B15980">
        <v>111.96034429296139</v>
      </c>
    </row>
    <row r="15981" spans="1:2" x14ac:dyDescent="0.25">
      <c r="A15981">
        <v>1597.8</v>
      </c>
      <c r="B15981">
        <v>111.961446397336</v>
      </c>
    </row>
    <row r="15982" spans="1:2" x14ac:dyDescent="0.25">
      <c r="A15982">
        <v>1597.9</v>
      </c>
      <c r="B15982">
        <v>111.9625485017106</v>
      </c>
    </row>
    <row r="15983" spans="1:2" x14ac:dyDescent="0.25">
      <c r="A15983">
        <v>1598</v>
      </c>
      <c r="B15983">
        <v>111.9636506060851</v>
      </c>
    </row>
    <row r="15984" spans="1:2" x14ac:dyDescent="0.25">
      <c r="A15984">
        <v>1598.1</v>
      </c>
      <c r="B15984">
        <v>111.8238808105048</v>
      </c>
    </row>
    <row r="15985" spans="1:2" x14ac:dyDescent="0.25">
      <c r="A15985">
        <v>1598.2</v>
      </c>
      <c r="B15985">
        <v>111.6841110149248</v>
      </c>
    </row>
    <row r="15986" spans="1:2" x14ac:dyDescent="0.25">
      <c r="A15986">
        <v>1598.3</v>
      </c>
      <c r="B15986">
        <v>111.5443412193445</v>
      </c>
    </row>
    <row r="15987" spans="1:2" x14ac:dyDescent="0.25">
      <c r="A15987">
        <v>1598.4</v>
      </c>
      <c r="B15987">
        <v>111.40457142376449</v>
      </c>
    </row>
    <row r="15988" spans="1:2" x14ac:dyDescent="0.25">
      <c r="A15988">
        <v>1598.5</v>
      </c>
      <c r="B15988">
        <v>111.2648016281844</v>
      </c>
    </row>
    <row r="15989" spans="1:2" x14ac:dyDescent="0.25">
      <c r="A15989">
        <v>1598.6</v>
      </c>
      <c r="B15989">
        <v>111.12503183260409</v>
      </c>
    </row>
    <row r="15990" spans="1:2" x14ac:dyDescent="0.25">
      <c r="A15990">
        <v>1598.7</v>
      </c>
      <c r="B15990">
        <v>110.9852620370241</v>
      </c>
    </row>
    <row r="15991" spans="1:2" x14ac:dyDescent="0.25">
      <c r="A15991">
        <v>1598.8</v>
      </c>
      <c r="B15991">
        <v>110.84549224144379</v>
      </c>
    </row>
    <row r="15992" spans="1:2" x14ac:dyDescent="0.25">
      <c r="A15992">
        <v>1598.9</v>
      </c>
      <c r="B15992">
        <v>110.7057224458638</v>
      </c>
    </row>
    <row r="15993" spans="1:2" x14ac:dyDescent="0.25">
      <c r="A15993">
        <v>1599</v>
      </c>
      <c r="B15993">
        <v>110.56595265028371</v>
      </c>
    </row>
    <row r="15994" spans="1:2" x14ac:dyDescent="0.25">
      <c r="A15994">
        <v>1599.1</v>
      </c>
      <c r="B15994">
        <v>110.4804536283829</v>
      </c>
    </row>
    <row r="15995" spans="1:2" x14ac:dyDescent="0.25">
      <c r="A15995">
        <v>1599.2</v>
      </c>
      <c r="B15995">
        <v>110.3949546064822</v>
      </c>
    </row>
    <row r="15996" spans="1:2" x14ac:dyDescent="0.25">
      <c r="A15996">
        <v>1599.3</v>
      </c>
      <c r="B15996">
        <v>110.3094555845813</v>
      </c>
    </row>
    <row r="15997" spans="1:2" x14ac:dyDescent="0.25">
      <c r="A15997">
        <v>1599.4</v>
      </c>
      <c r="B15997">
        <v>110.2239565626807</v>
      </c>
    </row>
    <row r="15998" spans="1:2" x14ac:dyDescent="0.25">
      <c r="A15998">
        <v>1599.5</v>
      </c>
      <c r="B15998">
        <v>110.13845754078</v>
      </c>
    </row>
    <row r="15999" spans="1:2" x14ac:dyDescent="0.25">
      <c r="A15999">
        <v>1599.6</v>
      </c>
      <c r="B15999">
        <v>110.05295851887919</v>
      </c>
    </row>
    <row r="16000" spans="1:2" x14ac:dyDescent="0.25">
      <c r="A16000">
        <v>1599.7</v>
      </c>
      <c r="B16000">
        <v>109.96745949697851</v>
      </c>
    </row>
    <row r="16001" spans="1:2" x14ac:dyDescent="0.25">
      <c r="A16001">
        <v>1599.8</v>
      </c>
      <c r="B16001">
        <v>109.88196047507761</v>
      </c>
    </row>
    <row r="16002" spans="1:2" x14ac:dyDescent="0.25">
      <c r="A16002">
        <v>1599.9</v>
      </c>
      <c r="B16002">
        <v>109.7964614531769</v>
      </c>
    </row>
    <row r="16003" spans="1:2" x14ac:dyDescent="0.25">
      <c r="A16003">
        <v>1600</v>
      </c>
      <c r="B16003">
        <v>109.7109624312763</v>
      </c>
    </row>
    <row r="16004" spans="1:2" x14ac:dyDescent="0.25">
      <c r="A16004">
        <v>1600.1</v>
      </c>
      <c r="B16004">
        <v>109.63416764324781</v>
      </c>
    </row>
    <row r="16005" spans="1:2" x14ac:dyDescent="0.25">
      <c r="A16005">
        <v>1600.2</v>
      </c>
      <c r="B16005">
        <v>109.5573728552196</v>
      </c>
    </row>
    <row r="16006" spans="1:2" x14ac:dyDescent="0.25">
      <c r="A16006">
        <v>1600.3</v>
      </c>
      <c r="B16006">
        <v>109.4805780671911</v>
      </c>
    </row>
    <row r="16007" spans="1:2" x14ac:dyDescent="0.25">
      <c r="A16007">
        <v>1600.4</v>
      </c>
      <c r="B16007">
        <v>109.40378327916279</v>
      </c>
    </row>
    <row r="16008" spans="1:2" x14ac:dyDescent="0.25">
      <c r="A16008">
        <v>1600.5</v>
      </c>
      <c r="B16008">
        <v>109.3269884911346</v>
      </c>
    </row>
    <row r="16009" spans="1:2" x14ac:dyDescent="0.25">
      <c r="A16009">
        <v>1600.6</v>
      </c>
      <c r="B16009">
        <v>109.25019370310611</v>
      </c>
    </row>
    <row r="16010" spans="1:2" x14ac:dyDescent="0.25">
      <c r="A16010">
        <v>1600.7</v>
      </c>
      <c r="B16010">
        <v>109.1733989150778</v>
      </c>
    </row>
    <row r="16011" spans="1:2" x14ac:dyDescent="0.25">
      <c r="A16011">
        <v>1600.8</v>
      </c>
      <c r="B16011">
        <v>109.0966041270494</v>
      </c>
    </row>
    <row r="16012" spans="1:2" x14ac:dyDescent="0.25">
      <c r="A16012">
        <v>1600.9</v>
      </c>
      <c r="B16012">
        <v>109.01980933902109</v>
      </c>
    </row>
    <row r="16013" spans="1:2" x14ac:dyDescent="0.25">
      <c r="A16013">
        <v>1601</v>
      </c>
      <c r="B16013">
        <v>108.9430145509928</v>
      </c>
    </row>
    <row r="16014" spans="1:2" x14ac:dyDescent="0.25">
      <c r="A16014">
        <v>1601.1</v>
      </c>
      <c r="B16014">
        <v>108.8118386263592</v>
      </c>
    </row>
    <row r="16015" spans="1:2" x14ac:dyDescent="0.25">
      <c r="A16015">
        <v>1601.2</v>
      </c>
      <c r="B16015">
        <v>108.68066270172589</v>
      </c>
    </row>
    <row r="16016" spans="1:2" x14ac:dyDescent="0.25">
      <c r="A16016">
        <v>1601.3</v>
      </c>
      <c r="B16016">
        <v>108.5494867770923</v>
      </c>
    </row>
    <row r="16017" spans="1:2" x14ac:dyDescent="0.25">
      <c r="A16017">
        <v>1601.4</v>
      </c>
      <c r="B16017">
        <v>108.418310852459</v>
      </c>
    </row>
    <row r="16018" spans="1:2" x14ac:dyDescent="0.25">
      <c r="A16018">
        <v>1601.5</v>
      </c>
      <c r="B16018">
        <v>108.2871349278256</v>
      </c>
    </row>
    <row r="16019" spans="1:2" x14ac:dyDescent="0.25">
      <c r="A16019">
        <v>1601.6</v>
      </c>
      <c r="B16019">
        <v>108.155959003192</v>
      </c>
    </row>
    <row r="16020" spans="1:2" x14ac:dyDescent="0.25">
      <c r="A16020">
        <v>1601.7</v>
      </c>
      <c r="B16020">
        <v>108.0247830785587</v>
      </c>
    </row>
    <row r="16021" spans="1:2" x14ac:dyDescent="0.25">
      <c r="A16021">
        <v>1601.8</v>
      </c>
      <c r="B16021">
        <v>107.8936071539251</v>
      </c>
    </row>
    <row r="16022" spans="1:2" x14ac:dyDescent="0.25">
      <c r="A16022">
        <v>1601.9</v>
      </c>
      <c r="B16022">
        <v>107.76243122929181</v>
      </c>
    </row>
    <row r="16023" spans="1:2" x14ac:dyDescent="0.25">
      <c r="A16023">
        <v>1602</v>
      </c>
      <c r="B16023">
        <v>107.6312553046585</v>
      </c>
    </row>
    <row r="16024" spans="1:2" x14ac:dyDescent="0.25">
      <c r="A16024">
        <v>1602.1</v>
      </c>
      <c r="B16024">
        <v>107.63017576728051</v>
      </c>
    </row>
    <row r="16025" spans="1:2" x14ac:dyDescent="0.25">
      <c r="A16025">
        <v>1602.2</v>
      </c>
      <c r="B16025">
        <v>107.6290962299026</v>
      </c>
    </row>
    <row r="16026" spans="1:2" x14ac:dyDescent="0.25">
      <c r="A16026">
        <v>1602.3</v>
      </c>
      <c r="B16026">
        <v>107.6280166925247</v>
      </c>
    </row>
    <row r="16027" spans="1:2" x14ac:dyDescent="0.25">
      <c r="A16027">
        <v>1602.4</v>
      </c>
      <c r="B16027">
        <v>107.62693715514681</v>
      </c>
    </row>
    <row r="16028" spans="1:2" x14ac:dyDescent="0.25">
      <c r="A16028">
        <v>1602.5</v>
      </c>
      <c r="B16028">
        <v>107.6258576177689</v>
      </c>
    </row>
    <row r="16029" spans="1:2" x14ac:dyDescent="0.25">
      <c r="A16029">
        <v>1602.6</v>
      </c>
      <c r="B16029">
        <v>107.6247780803909</v>
      </c>
    </row>
    <row r="16030" spans="1:2" x14ac:dyDescent="0.25">
      <c r="A16030">
        <v>1602.7</v>
      </c>
      <c r="B16030">
        <v>107.62369854301301</v>
      </c>
    </row>
    <row r="16031" spans="1:2" x14ac:dyDescent="0.25">
      <c r="A16031">
        <v>1602.8</v>
      </c>
      <c r="B16031">
        <v>107.6226190056351</v>
      </c>
    </row>
    <row r="16032" spans="1:2" x14ac:dyDescent="0.25">
      <c r="A16032">
        <v>1602.9</v>
      </c>
      <c r="B16032">
        <v>107.6215394682572</v>
      </c>
    </row>
    <row r="16033" spans="1:2" x14ac:dyDescent="0.25">
      <c r="A16033">
        <v>1603</v>
      </c>
      <c r="B16033">
        <v>107.62045993087931</v>
      </c>
    </row>
    <row r="16034" spans="1:2" x14ac:dyDescent="0.25">
      <c r="A16034">
        <v>1603.1</v>
      </c>
      <c r="B16034">
        <v>107.4979324378446</v>
      </c>
    </row>
    <row r="16035" spans="1:2" x14ac:dyDescent="0.25">
      <c r="A16035">
        <v>1603.2</v>
      </c>
      <c r="B16035">
        <v>107.3754049448102</v>
      </c>
    </row>
    <row r="16036" spans="1:2" x14ac:dyDescent="0.25">
      <c r="A16036">
        <v>1603.3</v>
      </c>
      <c r="B16036">
        <v>107.2528774517755</v>
      </c>
    </row>
    <row r="16037" spans="1:2" x14ac:dyDescent="0.25">
      <c r="A16037">
        <v>1603.4</v>
      </c>
      <c r="B16037">
        <v>107.13034995874111</v>
      </c>
    </row>
    <row r="16038" spans="1:2" x14ac:dyDescent="0.25">
      <c r="A16038">
        <v>1603.5</v>
      </c>
      <c r="B16038">
        <v>107.0078224657067</v>
      </c>
    </row>
    <row r="16039" spans="1:2" x14ac:dyDescent="0.25">
      <c r="A16039">
        <v>1603.6</v>
      </c>
      <c r="B16039">
        <v>106.885294972672</v>
      </c>
    </row>
    <row r="16040" spans="1:2" x14ac:dyDescent="0.25">
      <c r="A16040">
        <v>1603.7</v>
      </c>
      <c r="B16040">
        <v>106.7627674796376</v>
      </c>
    </row>
    <row r="16041" spans="1:2" x14ac:dyDescent="0.25">
      <c r="A16041">
        <v>1603.8</v>
      </c>
      <c r="B16041">
        <v>106.64023998660289</v>
      </c>
    </row>
    <row r="16042" spans="1:2" x14ac:dyDescent="0.25">
      <c r="A16042">
        <v>1603.9</v>
      </c>
      <c r="B16042">
        <v>106.5177124935685</v>
      </c>
    </row>
    <row r="16043" spans="1:2" x14ac:dyDescent="0.25">
      <c r="A16043">
        <v>1604</v>
      </c>
      <c r="B16043">
        <v>106.3951850005341</v>
      </c>
    </row>
    <row r="16044" spans="1:2" x14ac:dyDescent="0.25">
      <c r="A16044">
        <v>1604.1</v>
      </c>
      <c r="B16044">
        <v>106.3514449591332</v>
      </c>
    </row>
    <row r="16045" spans="1:2" x14ac:dyDescent="0.25">
      <c r="A16045">
        <v>1604.2</v>
      </c>
      <c r="B16045">
        <v>106.30770491773249</v>
      </c>
    </row>
    <row r="16046" spans="1:2" x14ac:dyDescent="0.25">
      <c r="A16046">
        <v>1604.3</v>
      </c>
      <c r="B16046">
        <v>106.2639648763316</v>
      </c>
    </row>
    <row r="16047" spans="1:2" x14ac:dyDescent="0.25">
      <c r="A16047">
        <v>1604.4</v>
      </c>
      <c r="B16047">
        <v>106.2202248349308</v>
      </c>
    </row>
    <row r="16048" spans="1:2" x14ac:dyDescent="0.25">
      <c r="A16048">
        <v>1604.5</v>
      </c>
      <c r="B16048">
        <v>106.17648479353009</v>
      </c>
    </row>
    <row r="16049" spans="1:2" x14ac:dyDescent="0.25">
      <c r="A16049">
        <v>1604.6</v>
      </c>
      <c r="B16049">
        <v>106.1327447521292</v>
      </c>
    </row>
    <row r="16050" spans="1:2" x14ac:dyDescent="0.25">
      <c r="A16050">
        <v>1604.7</v>
      </c>
      <c r="B16050">
        <v>106.0890047107284</v>
      </c>
    </row>
    <row r="16051" spans="1:2" x14ac:dyDescent="0.25">
      <c r="A16051">
        <v>1604.8</v>
      </c>
      <c r="B16051">
        <v>106.04526466932759</v>
      </c>
    </row>
    <row r="16052" spans="1:2" x14ac:dyDescent="0.25">
      <c r="A16052">
        <v>1604.9</v>
      </c>
      <c r="B16052">
        <v>106.0015246279268</v>
      </c>
    </row>
    <row r="16053" spans="1:2" x14ac:dyDescent="0.25">
      <c r="A16053">
        <v>1605</v>
      </c>
      <c r="B16053">
        <v>105.957784586526</v>
      </c>
    </row>
    <row r="16054" spans="1:2" x14ac:dyDescent="0.25">
      <c r="A16054">
        <v>1605.1</v>
      </c>
      <c r="B16054">
        <v>105.93205077833061</v>
      </c>
    </row>
    <row r="16055" spans="1:2" x14ac:dyDescent="0.25">
      <c r="A16055">
        <v>1605.2</v>
      </c>
      <c r="B16055">
        <v>105.90631697013529</v>
      </c>
    </row>
    <row r="16056" spans="1:2" x14ac:dyDescent="0.25">
      <c r="A16056">
        <v>1605.3</v>
      </c>
      <c r="B16056">
        <v>105.88058316194</v>
      </c>
    </row>
    <row r="16057" spans="1:2" x14ac:dyDescent="0.25">
      <c r="A16057">
        <v>1605.4</v>
      </c>
      <c r="B16057">
        <v>105.8548493537447</v>
      </c>
    </row>
    <row r="16058" spans="1:2" x14ac:dyDescent="0.25">
      <c r="A16058">
        <v>1605.5</v>
      </c>
      <c r="B16058">
        <v>105.8291155455494</v>
      </c>
    </row>
    <row r="16059" spans="1:2" x14ac:dyDescent="0.25">
      <c r="A16059">
        <v>1605.6</v>
      </c>
      <c r="B16059">
        <v>105.803381737354</v>
      </c>
    </row>
    <row r="16060" spans="1:2" x14ac:dyDescent="0.25">
      <c r="A16060">
        <v>1605.7</v>
      </c>
      <c r="B16060">
        <v>105.7776479291587</v>
      </c>
    </row>
    <row r="16061" spans="1:2" x14ac:dyDescent="0.25">
      <c r="A16061">
        <v>1605.8</v>
      </c>
      <c r="B16061">
        <v>105.75191412096331</v>
      </c>
    </row>
    <row r="16062" spans="1:2" x14ac:dyDescent="0.25">
      <c r="A16062">
        <v>1605.9</v>
      </c>
      <c r="B16062">
        <v>105.72618031276799</v>
      </c>
    </row>
    <row r="16063" spans="1:2" x14ac:dyDescent="0.25">
      <c r="A16063">
        <v>1606</v>
      </c>
      <c r="B16063">
        <v>105.7004465045727</v>
      </c>
    </row>
    <row r="16064" spans="1:2" x14ac:dyDescent="0.25">
      <c r="A16064">
        <v>1606.1</v>
      </c>
      <c r="B16064">
        <v>105.6894350252539</v>
      </c>
    </row>
    <row r="16065" spans="1:2" x14ac:dyDescent="0.25">
      <c r="A16065">
        <v>1606.2</v>
      </c>
      <c r="B16065">
        <v>105.6784235459352</v>
      </c>
    </row>
    <row r="16066" spans="1:2" x14ac:dyDescent="0.25">
      <c r="A16066">
        <v>1606.3</v>
      </c>
      <c r="B16066">
        <v>105.66741206661639</v>
      </c>
    </row>
    <row r="16067" spans="1:2" x14ac:dyDescent="0.25">
      <c r="A16067">
        <v>1606.4</v>
      </c>
      <c r="B16067">
        <v>105.6564005872977</v>
      </c>
    </row>
    <row r="16068" spans="1:2" x14ac:dyDescent="0.25">
      <c r="A16068">
        <v>1606.5</v>
      </c>
      <c r="B16068">
        <v>105.645389107979</v>
      </c>
    </row>
    <row r="16069" spans="1:2" x14ac:dyDescent="0.25">
      <c r="A16069">
        <v>1606.6</v>
      </c>
      <c r="B16069">
        <v>105.6343776286602</v>
      </c>
    </row>
    <row r="16070" spans="1:2" x14ac:dyDescent="0.25">
      <c r="A16070">
        <v>1606.7</v>
      </c>
      <c r="B16070">
        <v>105.62336614934151</v>
      </c>
    </row>
    <row r="16071" spans="1:2" x14ac:dyDescent="0.25">
      <c r="A16071">
        <v>1606.8</v>
      </c>
      <c r="B16071">
        <v>105.6123546700227</v>
      </c>
    </row>
    <row r="16072" spans="1:2" x14ac:dyDescent="0.25">
      <c r="A16072">
        <v>1606.9</v>
      </c>
      <c r="B16072">
        <v>105.601343190704</v>
      </c>
    </row>
    <row r="16073" spans="1:2" x14ac:dyDescent="0.25">
      <c r="A16073">
        <v>1607</v>
      </c>
      <c r="B16073">
        <v>105.5903317113853</v>
      </c>
    </row>
    <row r="16074" spans="1:2" x14ac:dyDescent="0.25">
      <c r="A16074">
        <v>1607.1</v>
      </c>
      <c r="B16074">
        <v>105.56553657535891</v>
      </c>
    </row>
    <row r="16075" spans="1:2" x14ac:dyDescent="0.25">
      <c r="A16075">
        <v>1607.2</v>
      </c>
      <c r="B16075">
        <v>105.54074143933251</v>
      </c>
    </row>
    <row r="16076" spans="1:2" x14ac:dyDescent="0.25">
      <c r="A16076">
        <v>1607.3</v>
      </c>
      <c r="B16076">
        <v>105.51594630330609</v>
      </c>
    </row>
    <row r="16077" spans="1:2" x14ac:dyDescent="0.25">
      <c r="A16077">
        <v>1607.4</v>
      </c>
      <c r="B16077">
        <v>105.4911511672797</v>
      </c>
    </row>
    <row r="16078" spans="1:2" x14ac:dyDescent="0.25">
      <c r="A16078">
        <v>1607.5</v>
      </c>
      <c r="B16078">
        <v>105.4663560312534</v>
      </c>
    </row>
    <row r="16079" spans="1:2" x14ac:dyDescent="0.25">
      <c r="A16079">
        <v>1607.6</v>
      </c>
      <c r="B16079">
        <v>105.441560895227</v>
      </c>
    </row>
    <row r="16080" spans="1:2" x14ac:dyDescent="0.25">
      <c r="A16080">
        <v>1607.7</v>
      </c>
      <c r="B16080">
        <v>105.4167657592006</v>
      </c>
    </row>
    <row r="16081" spans="1:2" x14ac:dyDescent="0.25">
      <c r="A16081">
        <v>1607.8</v>
      </c>
      <c r="B16081">
        <v>105.3919706231742</v>
      </c>
    </row>
    <row r="16082" spans="1:2" x14ac:dyDescent="0.25">
      <c r="A16082">
        <v>1607.9</v>
      </c>
      <c r="B16082">
        <v>105.3671754871478</v>
      </c>
    </row>
    <row r="16083" spans="1:2" x14ac:dyDescent="0.25">
      <c r="A16083">
        <v>1608</v>
      </c>
      <c r="B16083">
        <v>105.34238035112151</v>
      </c>
    </row>
    <row r="16084" spans="1:2" x14ac:dyDescent="0.25">
      <c r="A16084">
        <v>1608.1</v>
      </c>
      <c r="B16084">
        <v>105.3935699333301</v>
      </c>
    </row>
    <row r="16085" spans="1:2" x14ac:dyDescent="0.25">
      <c r="A16085">
        <v>1608.2</v>
      </c>
      <c r="B16085">
        <v>105.44475951553861</v>
      </c>
    </row>
    <row r="16086" spans="1:2" x14ac:dyDescent="0.25">
      <c r="A16086">
        <v>1608.3</v>
      </c>
      <c r="B16086">
        <v>105.4959490977472</v>
      </c>
    </row>
    <row r="16087" spans="1:2" x14ac:dyDescent="0.25">
      <c r="A16087">
        <v>1608.4</v>
      </c>
      <c r="B16087">
        <v>105.54713867995569</v>
      </c>
    </row>
    <row r="16088" spans="1:2" x14ac:dyDescent="0.25">
      <c r="A16088">
        <v>1608.5</v>
      </c>
      <c r="B16088">
        <v>105.5983282621642</v>
      </c>
    </row>
    <row r="16089" spans="1:2" x14ac:dyDescent="0.25">
      <c r="A16089">
        <v>1608.6</v>
      </c>
      <c r="B16089">
        <v>105.6495178443728</v>
      </c>
    </row>
    <row r="16090" spans="1:2" x14ac:dyDescent="0.25">
      <c r="A16090">
        <v>1608.7</v>
      </c>
      <c r="B16090">
        <v>105.7007074265813</v>
      </c>
    </row>
    <row r="16091" spans="1:2" x14ac:dyDescent="0.25">
      <c r="A16091">
        <v>1608.8</v>
      </c>
      <c r="B16091">
        <v>105.7518970087899</v>
      </c>
    </row>
    <row r="16092" spans="1:2" x14ac:dyDescent="0.25">
      <c r="A16092">
        <v>1608.9</v>
      </c>
      <c r="B16092">
        <v>105.8030865909984</v>
      </c>
    </row>
    <row r="16093" spans="1:2" x14ac:dyDescent="0.25">
      <c r="A16093">
        <v>1609</v>
      </c>
      <c r="B16093">
        <v>105.8542761732069</v>
      </c>
    </row>
    <row r="16094" spans="1:2" x14ac:dyDescent="0.25">
      <c r="A16094">
        <v>1609.1</v>
      </c>
      <c r="B16094">
        <v>105.8003027244</v>
      </c>
    </row>
    <row r="16095" spans="1:2" x14ac:dyDescent="0.25">
      <c r="A16095">
        <v>1609.2</v>
      </c>
      <c r="B16095">
        <v>105.7463292755932</v>
      </c>
    </row>
    <row r="16096" spans="1:2" x14ac:dyDescent="0.25">
      <c r="A16096">
        <v>1609.3</v>
      </c>
      <c r="B16096">
        <v>105.6923558267864</v>
      </c>
    </row>
    <row r="16097" spans="1:2" x14ac:dyDescent="0.25">
      <c r="A16097">
        <v>1609.4</v>
      </c>
      <c r="B16097">
        <v>105.6383823779796</v>
      </c>
    </row>
    <row r="16098" spans="1:2" x14ac:dyDescent="0.25">
      <c r="A16098">
        <v>1609.5</v>
      </c>
      <c r="B16098">
        <v>105.5844089291728</v>
      </c>
    </row>
    <row r="16099" spans="1:2" x14ac:dyDescent="0.25">
      <c r="A16099">
        <v>1609.6</v>
      </c>
      <c r="B16099">
        <v>105.5304354803659</v>
      </c>
    </row>
    <row r="16100" spans="1:2" x14ac:dyDescent="0.25">
      <c r="A16100">
        <v>1609.7</v>
      </c>
      <c r="B16100">
        <v>105.47646203155919</v>
      </c>
    </row>
    <row r="16101" spans="1:2" x14ac:dyDescent="0.25">
      <c r="A16101">
        <v>1609.8</v>
      </c>
      <c r="B16101">
        <v>105.42248858275229</v>
      </c>
    </row>
    <row r="16102" spans="1:2" x14ac:dyDescent="0.25">
      <c r="A16102">
        <v>1609.9</v>
      </c>
      <c r="B16102">
        <v>105.36851513394549</v>
      </c>
    </row>
    <row r="16103" spans="1:2" x14ac:dyDescent="0.25">
      <c r="A16103">
        <v>1610</v>
      </c>
      <c r="B16103">
        <v>105.31454168513871</v>
      </c>
    </row>
    <row r="16104" spans="1:2" x14ac:dyDescent="0.25">
      <c r="A16104">
        <v>1610.1</v>
      </c>
      <c r="B16104">
        <v>105.3648103409471</v>
      </c>
    </row>
    <row r="16105" spans="1:2" x14ac:dyDescent="0.25">
      <c r="A16105">
        <v>1610.2</v>
      </c>
      <c r="B16105">
        <v>105.4150789967553</v>
      </c>
    </row>
    <row r="16106" spans="1:2" x14ac:dyDescent="0.25">
      <c r="A16106">
        <v>1610.3</v>
      </c>
      <c r="B16106">
        <v>105.46534765256369</v>
      </c>
    </row>
    <row r="16107" spans="1:2" x14ac:dyDescent="0.25">
      <c r="A16107">
        <v>1610.4</v>
      </c>
      <c r="B16107">
        <v>105.5156163083719</v>
      </c>
    </row>
    <row r="16108" spans="1:2" x14ac:dyDescent="0.25">
      <c r="A16108">
        <v>1610.5</v>
      </c>
      <c r="B16108">
        <v>105.5658849641801</v>
      </c>
    </row>
    <row r="16109" spans="1:2" x14ac:dyDescent="0.25">
      <c r="A16109">
        <v>1610.6</v>
      </c>
      <c r="B16109">
        <v>105.61615361998849</v>
      </c>
    </row>
    <row r="16110" spans="1:2" x14ac:dyDescent="0.25">
      <c r="A16110">
        <v>1610.7</v>
      </c>
      <c r="B16110">
        <v>105.66642227579671</v>
      </c>
    </row>
    <row r="16111" spans="1:2" x14ac:dyDescent="0.25">
      <c r="A16111">
        <v>1610.8</v>
      </c>
      <c r="B16111">
        <v>105.7166909316051</v>
      </c>
    </row>
    <row r="16112" spans="1:2" x14ac:dyDescent="0.25">
      <c r="A16112">
        <v>1610.9</v>
      </c>
      <c r="B16112">
        <v>105.7669595874133</v>
      </c>
    </row>
    <row r="16113" spans="1:2" x14ac:dyDescent="0.25">
      <c r="A16113">
        <v>1611</v>
      </c>
      <c r="B16113">
        <v>105.81722824322151</v>
      </c>
    </row>
    <row r="16114" spans="1:2" x14ac:dyDescent="0.25">
      <c r="A16114">
        <v>1611.1</v>
      </c>
      <c r="B16114">
        <v>105.7885748387952</v>
      </c>
    </row>
    <row r="16115" spans="1:2" x14ac:dyDescent="0.25">
      <c r="A16115">
        <v>1611.2</v>
      </c>
      <c r="B16115">
        <v>105.75992143436891</v>
      </c>
    </row>
    <row r="16116" spans="1:2" x14ac:dyDescent="0.25">
      <c r="A16116">
        <v>1611.3</v>
      </c>
      <c r="B16116">
        <v>105.7312680299426</v>
      </c>
    </row>
    <row r="16117" spans="1:2" x14ac:dyDescent="0.25">
      <c r="A16117">
        <v>1611.4</v>
      </c>
      <c r="B16117">
        <v>105.7026146255163</v>
      </c>
    </row>
    <row r="16118" spans="1:2" x14ac:dyDescent="0.25">
      <c r="A16118">
        <v>1611.5</v>
      </c>
      <c r="B16118">
        <v>105.6739612210901</v>
      </c>
    </row>
    <row r="16119" spans="1:2" x14ac:dyDescent="0.25">
      <c r="A16119">
        <v>1611.6</v>
      </c>
      <c r="B16119">
        <v>105.6453078166637</v>
      </c>
    </row>
    <row r="16120" spans="1:2" x14ac:dyDescent="0.25">
      <c r="A16120">
        <v>1611.7</v>
      </c>
      <c r="B16120">
        <v>105.61665441223749</v>
      </c>
    </row>
    <row r="16121" spans="1:2" x14ac:dyDescent="0.25">
      <c r="A16121">
        <v>1611.8</v>
      </c>
      <c r="B16121">
        <v>105.5880010078111</v>
      </c>
    </row>
    <row r="16122" spans="1:2" x14ac:dyDescent="0.25">
      <c r="A16122">
        <v>1611.9</v>
      </c>
      <c r="B16122">
        <v>105.55934760338489</v>
      </c>
    </row>
    <row r="16123" spans="1:2" x14ac:dyDescent="0.25">
      <c r="A16123">
        <v>1612</v>
      </c>
      <c r="B16123">
        <v>105.5306941989586</v>
      </c>
    </row>
    <row r="16124" spans="1:2" x14ac:dyDescent="0.25">
      <c r="A16124">
        <v>1612.1</v>
      </c>
      <c r="B16124">
        <v>105.6551809640811</v>
      </c>
    </row>
    <row r="16125" spans="1:2" x14ac:dyDescent="0.25">
      <c r="A16125">
        <v>1612.2</v>
      </c>
      <c r="B16125">
        <v>105.7796677292034</v>
      </c>
    </row>
    <row r="16126" spans="1:2" x14ac:dyDescent="0.25">
      <c r="A16126">
        <v>1612.3</v>
      </c>
      <c r="B16126">
        <v>105.90415449432589</v>
      </c>
    </row>
    <row r="16127" spans="1:2" x14ac:dyDescent="0.25">
      <c r="A16127">
        <v>1612.4</v>
      </c>
      <c r="B16127">
        <v>106.02864125944819</v>
      </c>
    </row>
    <row r="16128" spans="1:2" x14ac:dyDescent="0.25">
      <c r="A16128">
        <v>1612.5</v>
      </c>
      <c r="B16128">
        <v>106.15312802457051</v>
      </c>
    </row>
    <row r="16129" spans="1:2" x14ac:dyDescent="0.25">
      <c r="A16129">
        <v>1612.6</v>
      </c>
      <c r="B16129">
        <v>106.277614789693</v>
      </c>
    </row>
    <row r="16130" spans="1:2" x14ac:dyDescent="0.25">
      <c r="A16130">
        <v>1612.7</v>
      </c>
      <c r="B16130">
        <v>106.4021015548153</v>
      </c>
    </row>
    <row r="16131" spans="1:2" x14ac:dyDescent="0.25">
      <c r="A16131">
        <v>1612.8</v>
      </c>
      <c r="B16131">
        <v>106.5265883199378</v>
      </c>
    </row>
    <row r="16132" spans="1:2" x14ac:dyDescent="0.25">
      <c r="A16132">
        <v>1612.9</v>
      </c>
      <c r="B16132">
        <v>106.6510750850601</v>
      </c>
    </row>
    <row r="16133" spans="1:2" x14ac:dyDescent="0.25">
      <c r="A16133">
        <v>1613</v>
      </c>
      <c r="B16133">
        <v>106.7755618501823</v>
      </c>
    </row>
    <row r="16134" spans="1:2" x14ac:dyDescent="0.25">
      <c r="A16134">
        <v>1613.1</v>
      </c>
      <c r="B16134">
        <v>106.7625932950146</v>
      </c>
    </row>
    <row r="16135" spans="1:2" x14ac:dyDescent="0.25">
      <c r="A16135">
        <v>1613.2</v>
      </c>
      <c r="B16135">
        <v>106.74962473984699</v>
      </c>
    </row>
    <row r="16136" spans="1:2" x14ac:dyDescent="0.25">
      <c r="A16136">
        <v>1613.3</v>
      </c>
      <c r="B16136">
        <v>106.7366561846793</v>
      </c>
    </row>
    <row r="16137" spans="1:2" x14ac:dyDescent="0.25">
      <c r="A16137">
        <v>1613.4</v>
      </c>
      <c r="B16137">
        <v>106.7236876295116</v>
      </c>
    </row>
    <row r="16138" spans="1:2" x14ac:dyDescent="0.25">
      <c r="A16138">
        <v>1613.5</v>
      </c>
      <c r="B16138">
        <v>106.710719074344</v>
      </c>
    </row>
    <row r="16139" spans="1:2" x14ac:dyDescent="0.25">
      <c r="A16139">
        <v>1613.6</v>
      </c>
      <c r="B16139">
        <v>106.6977505191763</v>
      </c>
    </row>
    <row r="16140" spans="1:2" x14ac:dyDescent="0.25">
      <c r="A16140">
        <v>1613.7</v>
      </c>
      <c r="B16140">
        <v>106.68478196400859</v>
      </c>
    </row>
    <row r="16141" spans="1:2" x14ac:dyDescent="0.25">
      <c r="A16141">
        <v>1613.8</v>
      </c>
      <c r="B16141">
        <v>106.6718134088409</v>
      </c>
    </row>
    <row r="16142" spans="1:2" x14ac:dyDescent="0.25">
      <c r="A16142">
        <v>1613.9</v>
      </c>
      <c r="B16142">
        <v>106.6588448536732</v>
      </c>
    </row>
    <row r="16143" spans="1:2" x14ac:dyDescent="0.25">
      <c r="A16143">
        <v>1614</v>
      </c>
      <c r="B16143">
        <v>106.6458762985056</v>
      </c>
    </row>
    <row r="16144" spans="1:2" x14ac:dyDescent="0.25">
      <c r="A16144">
        <v>1614.1</v>
      </c>
      <c r="B16144">
        <v>106.72360409945109</v>
      </c>
    </row>
    <row r="16145" spans="1:2" x14ac:dyDescent="0.25">
      <c r="A16145">
        <v>1614.2</v>
      </c>
      <c r="B16145">
        <v>106.80133190039651</v>
      </c>
    </row>
    <row r="16146" spans="1:2" x14ac:dyDescent="0.25">
      <c r="A16146">
        <v>1614.3</v>
      </c>
      <c r="B16146">
        <v>106.8790597013421</v>
      </c>
    </row>
    <row r="16147" spans="1:2" x14ac:dyDescent="0.25">
      <c r="A16147">
        <v>1614.4</v>
      </c>
      <c r="B16147">
        <v>106.9567875022875</v>
      </c>
    </row>
    <row r="16148" spans="1:2" x14ac:dyDescent="0.25">
      <c r="A16148">
        <v>1614.5</v>
      </c>
      <c r="B16148">
        <v>107.03451530323279</v>
      </c>
    </row>
    <row r="16149" spans="1:2" x14ac:dyDescent="0.25">
      <c r="A16149">
        <v>1614.6</v>
      </c>
      <c r="B16149">
        <v>107.1122431041784</v>
      </c>
    </row>
    <row r="16150" spans="1:2" x14ac:dyDescent="0.25">
      <c r="A16150">
        <v>1614.7</v>
      </c>
      <c r="B16150">
        <v>107.1899709051238</v>
      </c>
    </row>
    <row r="16151" spans="1:2" x14ac:dyDescent="0.25">
      <c r="A16151">
        <v>1614.8</v>
      </c>
      <c r="B16151">
        <v>107.2676987060693</v>
      </c>
    </row>
    <row r="16152" spans="1:2" x14ac:dyDescent="0.25">
      <c r="A16152">
        <v>1614.9</v>
      </c>
      <c r="B16152">
        <v>107.34542650701469</v>
      </c>
    </row>
    <row r="16153" spans="1:2" x14ac:dyDescent="0.25">
      <c r="A16153">
        <v>1615</v>
      </c>
      <c r="B16153">
        <v>107.4231543079601</v>
      </c>
    </row>
    <row r="16154" spans="1:2" x14ac:dyDescent="0.25">
      <c r="A16154">
        <v>1615.1</v>
      </c>
      <c r="B16154">
        <v>107.5369131766666</v>
      </c>
    </row>
    <row r="16155" spans="1:2" x14ac:dyDescent="0.25">
      <c r="A16155">
        <v>1615.2</v>
      </c>
      <c r="B16155">
        <v>107.6506720453729</v>
      </c>
    </row>
    <row r="16156" spans="1:2" x14ac:dyDescent="0.25">
      <c r="A16156">
        <v>1615.3</v>
      </c>
      <c r="B16156">
        <v>107.7644309140794</v>
      </c>
    </row>
    <row r="16157" spans="1:2" x14ac:dyDescent="0.25">
      <c r="A16157">
        <v>1615.4</v>
      </c>
      <c r="B16157">
        <v>107.8781897827857</v>
      </c>
    </row>
    <row r="16158" spans="1:2" x14ac:dyDescent="0.25">
      <c r="A16158">
        <v>1615.5</v>
      </c>
      <c r="B16158">
        <v>107.991948651492</v>
      </c>
    </row>
    <row r="16159" spans="1:2" x14ac:dyDescent="0.25">
      <c r="A16159">
        <v>1615.6</v>
      </c>
      <c r="B16159">
        <v>108.10570752019849</v>
      </c>
    </row>
    <row r="16160" spans="1:2" x14ac:dyDescent="0.25">
      <c r="A16160">
        <v>1615.7</v>
      </c>
      <c r="B16160">
        <v>108.21946638890471</v>
      </c>
    </row>
    <row r="16161" spans="1:2" x14ac:dyDescent="0.25">
      <c r="A16161">
        <v>1615.8</v>
      </c>
      <c r="B16161">
        <v>108.3332252576113</v>
      </c>
    </row>
    <row r="16162" spans="1:2" x14ac:dyDescent="0.25">
      <c r="A16162">
        <v>1615.9</v>
      </c>
      <c r="B16162">
        <v>108.4469841263175</v>
      </c>
    </row>
    <row r="16163" spans="1:2" x14ac:dyDescent="0.25">
      <c r="A16163">
        <v>1616</v>
      </c>
      <c r="B16163">
        <v>108.5607429950238</v>
      </c>
    </row>
    <row r="16164" spans="1:2" x14ac:dyDescent="0.25">
      <c r="A16164">
        <v>1616.1</v>
      </c>
      <c r="B16164">
        <v>108.68555705802829</v>
      </c>
    </row>
    <row r="16165" spans="1:2" x14ac:dyDescent="0.25">
      <c r="A16165">
        <v>1616.2</v>
      </c>
      <c r="B16165">
        <v>108.8103711210325</v>
      </c>
    </row>
    <row r="16166" spans="1:2" x14ac:dyDescent="0.25">
      <c r="A16166">
        <v>1616.3</v>
      </c>
      <c r="B16166">
        <v>108.9351851840369</v>
      </c>
    </row>
    <row r="16167" spans="1:2" x14ac:dyDescent="0.25">
      <c r="A16167">
        <v>1616.4</v>
      </c>
      <c r="B16167">
        <v>109.05999924704111</v>
      </c>
    </row>
    <row r="16168" spans="1:2" x14ac:dyDescent="0.25">
      <c r="A16168">
        <v>1616.5</v>
      </c>
      <c r="B16168">
        <v>109.1848133100453</v>
      </c>
    </row>
    <row r="16169" spans="1:2" x14ac:dyDescent="0.25">
      <c r="A16169">
        <v>1616.6</v>
      </c>
      <c r="B16169">
        <v>109.30962737304969</v>
      </c>
    </row>
    <row r="16170" spans="1:2" x14ac:dyDescent="0.25">
      <c r="A16170">
        <v>1616.7</v>
      </c>
      <c r="B16170">
        <v>109.4344414360539</v>
      </c>
    </row>
    <row r="16171" spans="1:2" x14ac:dyDescent="0.25">
      <c r="A16171">
        <v>1616.8</v>
      </c>
      <c r="B16171">
        <v>109.55925549905839</v>
      </c>
    </row>
    <row r="16172" spans="1:2" x14ac:dyDescent="0.25">
      <c r="A16172">
        <v>1616.9</v>
      </c>
      <c r="B16172">
        <v>109.6840695620625</v>
      </c>
    </row>
    <row r="16173" spans="1:2" x14ac:dyDescent="0.25">
      <c r="A16173">
        <v>1617</v>
      </c>
      <c r="B16173">
        <v>109.8088836250667</v>
      </c>
    </row>
    <row r="16174" spans="1:2" x14ac:dyDescent="0.25">
      <c r="A16174">
        <v>1617.1</v>
      </c>
      <c r="B16174">
        <v>109.873269412252</v>
      </c>
    </row>
    <row r="16175" spans="1:2" x14ac:dyDescent="0.25">
      <c r="A16175">
        <v>1617.2</v>
      </c>
      <c r="B16175">
        <v>109.937655199437</v>
      </c>
    </row>
    <row r="16176" spans="1:2" x14ac:dyDescent="0.25">
      <c r="A16176">
        <v>1617.3</v>
      </c>
      <c r="B16176">
        <v>110.0020409866223</v>
      </c>
    </row>
    <row r="16177" spans="1:2" x14ac:dyDescent="0.25">
      <c r="A16177">
        <v>1617.4</v>
      </c>
      <c r="B16177">
        <v>110.06642677380739</v>
      </c>
    </row>
    <row r="16178" spans="1:2" x14ac:dyDescent="0.25">
      <c r="A16178">
        <v>1617.5</v>
      </c>
      <c r="B16178">
        <v>110.1308125609925</v>
      </c>
    </row>
    <row r="16179" spans="1:2" x14ac:dyDescent="0.25">
      <c r="A16179">
        <v>1617.6</v>
      </c>
      <c r="B16179">
        <v>110.1951983481777</v>
      </c>
    </row>
    <row r="16180" spans="1:2" x14ac:dyDescent="0.25">
      <c r="A16180">
        <v>1617.7</v>
      </c>
      <c r="B16180">
        <v>110.2595841353628</v>
      </c>
    </row>
    <row r="16181" spans="1:2" x14ac:dyDescent="0.25">
      <c r="A16181">
        <v>1617.8</v>
      </c>
      <c r="B16181">
        <v>110.323969922548</v>
      </c>
    </row>
    <row r="16182" spans="1:2" x14ac:dyDescent="0.25">
      <c r="A16182">
        <v>1617.9</v>
      </c>
      <c r="B16182">
        <v>110.3883557097331</v>
      </c>
    </row>
    <row r="16183" spans="1:2" x14ac:dyDescent="0.25">
      <c r="A16183">
        <v>1618</v>
      </c>
      <c r="B16183">
        <v>110.45274149691819</v>
      </c>
    </row>
    <row r="16184" spans="1:2" x14ac:dyDescent="0.25">
      <c r="A16184">
        <v>1618.1</v>
      </c>
      <c r="B16184">
        <v>110.57173963561701</v>
      </c>
    </row>
    <row r="16185" spans="1:2" x14ac:dyDescent="0.25">
      <c r="A16185">
        <v>1618.2</v>
      </c>
      <c r="B16185">
        <v>110.69073777431549</v>
      </c>
    </row>
    <row r="16186" spans="1:2" x14ac:dyDescent="0.25">
      <c r="A16186">
        <v>1618.3</v>
      </c>
      <c r="B16186">
        <v>110.80973591301429</v>
      </c>
    </row>
    <row r="16187" spans="1:2" x14ac:dyDescent="0.25">
      <c r="A16187">
        <v>1618.4</v>
      </c>
      <c r="B16187">
        <v>110.92873405171289</v>
      </c>
    </row>
    <row r="16188" spans="1:2" x14ac:dyDescent="0.25">
      <c r="A16188">
        <v>1618.5</v>
      </c>
      <c r="B16188">
        <v>111.04773219041139</v>
      </c>
    </row>
    <row r="16189" spans="1:2" x14ac:dyDescent="0.25">
      <c r="A16189">
        <v>1618.6</v>
      </c>
      <c r="B16189">
        <v>111.16673032911019</v>
      </c>
    </row>
    <row r="16190" spans="1:2" x14ac:dyDescent="0.25">
      <c r="A16190">
        <v>1618.7</v>
      </c>
      <c r="B16190">
        <v>111.2857284678087</v>
      </c>
    </row>
    <row r="16191" spans="1:2" x14ac:dyDescent="0.25">
      <c r="A16191">
        <v>1618.8</v>
      </c>
      <c r="B16191">
        <v>111.4047266065075</v>
      </c>
    </row>
    <row r="16192" spans="1:2" x14ac:dyDescent="0.25">
      <c r="A16192">
        <v>1618.9</v>
      </c>
      <c r="B16192">
        <v>111.5237247452061</v>
      </c>
    </row>
    <row r="16193" spans="1:2" x14ac:dyDescent="0.25">
      <c r="A16193">
        <v>1619</v>
      </c>
      <c r="B16193">
        <v>111.6427228839046</v>
      </c>
    </row>
    <row r="16194" spans="1:2" x14ac:dyDescent="0.25">
      <c r="A16194">
        <v>1619.1</v>
      </c>
      <c r="B16194">
        <v>111.7695896196476</v>
      </c>
    </row>
    <row r="16195" spans="1:2" x14ac:dyDescent="0.25">
      <c r="A16195">
        <v>1619.2</v>
      </c>
      <c r="B16195">
        <v>111.8964563553903</v>
      </c>
    </row>
    <row r="16196" spans="1:2" x14ac:dyDescent="0.25">
      <c r="A16196">
        <v>1619.3</v>
      </c>
      <c r="B16196">
        <v>112.02332309113341</v>
      </c>
    </row>
    <row r="16197" spans="1:2" x14ac:dyDescent="0.25">
      <c r="A16197">
        <v>1619.4</v>
      </c>
      <c r="B16197">
        <v>112.1501898268761</v>
      </c>
    </row>
    <row r="16198" spans="1:2" x14ac:dyDescent="0.25">
      <c r="A16198">
        <v>1619.5</v>
      </c>
      <c r="B16198">
        <v>112.2770565626188</v>
      </c>
    </row>
    <row r="16199" spans="1:2" x14ac:dyDescent="0.25">
      <c r="A16199">
        <v>1619.6</v>
      </c>
      <c r="B16199">
        <v>112.4039232983619</v>
      </c>
    </row>
    <row r="16200" spans="1:2" x14ac:dyDescent="0.25">
      <c r="A16200">
        <v>1619.7</v>
      </c>
      <c r="B16200">
        <v>112.5307900341046</v>
      </c>
    </row>
    <row r="16201" spans="1:2" x14ac:dyDescent="0.25">
      <c r="A16201">
        <v>1619.8</v>
      </c>
      <c r="B16201">
        <v>112.65765676984761</v>
      </c>
    </row>
    <row r="16202" spans="1:2" x14ac:dyDescent="0.25">
      <c r="A16202">
        <v>1619.9</v>
      </c>
      <c r="B16202">
        <v>112.7845235055904</v>
      </c>
    </row>
    <row r="16203" spans="1:2" x14ac:dyDescent="0.25">
      <c r="A16203">
        <v>1620</v>
      </c>
      <c r="B16203">
        <v>112.91139024133309</v>
      </c>
    </row>
    <row r="16204" spans="1:2" x14ac:dyDescent="0.25">
      <c r="A16204">
        <v>1620.1</v>
      </c>
      <c r="B16204">
        <v>112.9207823068391</v>
      </c>
    </row>
    <row r="16205" spans="1:2" x14ac:dyDescent="0.25">
      <c r="A16205">
        <v>1620.2</v>
      </c>
      <c r="B16205">
        <v>112.93017437234511</v>
      </c>
    </row>
    <row r="16206" spans="1:2" x14ac:dyDescent="0.25">
      <c r="A16206">
        <v>1620.3</v>
      </c>
      <c r="B16206">
        <v>112.9395664378511</v>
      </c>
    </row>
    <row r="16207" spans="1:2" x14ac:dyDescent="0.25">
      <c r="A16207">
        <v>1620.4</v>
      </c>
      <c r="B16207">
        <v>112.9489585033571</v>
      </c>
    </row>
    <row r="16208" spans="1:2" x14ac:dyDescent="0.25">
      <c r="A16208">
        <v>1620.5</v>
      </c>
      <c r="B16208">
        <v>112.9583505688631</v>
      </c>
    </row>
    <row r="16209" spans="1:2" x14ac:dyDescent="0.25">
      <c r="A16209">
        <v>1620.6</v>
      </c>
      <c r="B16209">
        <v>112.9677426343691</v>
      </c>
    </row>
    <row r="16210" spans="1:2" x14ac:dyDescent="0.25">
      <c r="A16210">
        <v>1620.7</v>
      </c>
      <c r="B16210">
        <v>112.97713469987499</v>
      </c>
    </row>
    <row r="16211" spans="1:2" x14ac:dyDescent="0.25">
      <c r="A16211">
        <v>1620.8</v>
      </c>
      <c r="B16211">
        <v>112.986526765381</v>
      </c>
    </row>
    <row r="16212" spans="1:2" x14ac:dyDescent="0.25">
      <c r="A16212">
        <v>1620.9</v>
      </c>
      <c r="B16212">
        <v>112.99591883088701</v>
      </c>
    </row>
    <row r="16213" spans="1:2" x14ac:dyDescent="0.25">
      <c r="A16213">
        <v>1621</v>
      </c>
      <c r="B16213">
        <v>113.005310896393</v>
      </c>
    </row>
    <row r="16214" spans="1:2" x14ac:dyDescent="0.25">
      <c r="A16214">
        <v>1621.1</v>
      </c>
      <c r="B16214">
        <v>113.1849448817666</v>
      </c>
    </row>
    <row r="16215" spans="1:2" x14ac:dyDescent="0.25">
      <c r="A16215">
        <v>1621.2</v>
      </c>
      <c r="B16215">
        <v>113.3645788671398</v>
      </c>
    </row>
    <row r="16216" spans="1:2" x14ac:dyDescent="0.25">
      <c r="A16216">
        <v>1621.3</v>
      </c>
      <c r="B16216">
        <v>113.5442128525134</v>
      </c>
    </row>
    <row r="16217" spans="1:2" x14ac:dyDescent="0.25">
      <c r="A16217">
        <v>1621.4</v>
      </c>
      <c r="B16217">
        <v>113.7238468378866</v>
      </c>
    </row>
    <row r="16218" spans="1:2" x14ac:dyDescent="0.25">
      <c r="A16218">
        <v>1621.5</v>
      </c>
      <c r="B16218">
        <v>113.9034808232598</v>
      </c>
    </row>
    <row r="16219" spans="1:2" x14ac:dyDescent="0.25">
      <c r="A16219">
        <v>1621.6</v>
      </c>
      <c r="B16219">
        <v>114.0831148086334</v>
      </c>
    </row>
    <row r="16220" spans="1:2" x14ac:dyDescent="0.25">
      <c r="A16220">
        <v>1621.7</v>
      </c>
      <c r="B16220">
        <v>114.2627487940066</v>
      </c>
    </row>
    <row r="16221" spans="1:2" x14ac:dyDescent="0.25">
      <c r="A16221">
        <v>1621.8</v>
      </c>
      <c r="B16221">
        <v>114.4423827793802</v>
      </c>
    </row>
    <row r="16222" spans="1:2" x14ac:dyDescent="0.25">
      <c r="A16222">
        <v>1621.9</v>
      </c>
      <c r="B16222">
        <v>114.6220167647534</v>
      </c>
    </row>
    <row r="16223" spans="1:2" x14ac:dyDescent="0.25">
      <c r="A16223">
        <v>1622</v>
      </c>
      <c r="B16223">
        <v>114.8016507501266</v>
      </c>
    </row>
    <row r="16224" spans="1:2" x14ac:dyDescent="0.25">
      <c r="A16224">
        <v>1622.1</v>
      </c>
      <c r="B16224">
        <v>114.9017538538003</v>
      </c>
    </row>
    <row r="16225" spans="1:2" x14ac:dyDescent="0.25">
      <c r="A16225">
        <v>1622.2</v>
      </c>
      <c r="B16225">
        <v>115.00185695747371</v>
      </c>
    </row>
    <row r="16226" spans="1:2" x14ac:dyDescent="0.25">
      <c r="A16226">
        <v>1622.3</v>
      </c>
      <c r="B16226">
        <v>115.10196006114739</v>
      </c>
    </row>
    <row r="16227" spans="1:2" x14ac:dyDescent="0.25">
      <c r="A16227">
        <v>1622.4</v>
      </c>
      <c r="B16227">
        <v>115.2020631648208</v>
      </c>
    </row>
    <row r="16228" spans="1:2" x14ac:dyDescent="0.25">
      <c r="A16228">
        <v>1622.5</v>
      </c>
      <c r="B16228">
        <v>115.3021662684942</v>
      </c>
    </row>
    <row r="16229" spans="1:2" x14ac:dyDescent="0.25">
      <c r="A16229">
        <v>1622.6</v>
      </c>
      <c r="B16229">
        <v>115.40226937216789</v>
      </c>
    </row>
    <row r="16230" spans="1:2" x14ac:dyDescent="0.25">
      <c r="A16230">
        <v>1622.7</v>
      </c>
      <c r="B16230">
        <v>115.5023724758413</v>
      </c>
    </row>
    <row r="16231" spans="1:2" x14ac:dyDescent="0.25">
      <c r="A16231">
        <v>1622.8</v>
      </c>
      <c r="B16231">
        <v>115.6024755795149</v>
      </c>
    </row>
    <row r="16232" spans="1:2" x14ac:dyDescent="0.25">
      <c r="A16232">
        <v>1622.9</v>
      </c>
      <c r="B16232">
        <v>115.70257868318841</v>
      </c>
    </row>
    <row r="16233" spans="1:2" x14ac:dyDescent="0.25">
      <c r="A16233">
        <v>1623</v>
      </c>
      <c r="B16233">
        <v>115.8026817868618</v>
      </c>
    </row>
    <row r="16234" spans="1:2" x14ac:dyDescent="0.25">
      <c r="A16234">
        <v>1623.1</v>
      </c>
      <c r="B16234">
        <v>115.72392271151629</v>
      </c>
    </row>
    <row r="16235" spans="1:2" x14ac:dyDescent="0.25">
      <c r="A16235">
        <v>1623.2</v>
      </c>
      <c r="B16235">
        <v>115.64516363617101</v>
      </c>
    </row>
    <row r="16236" spans="1:2" x14ac:dyDescent="0.25">
      <c r="A16236">
        <v>1623.3</v>
      </c>
      <c r="B16236">
        <v>115.5664045608255</v>
      </c>
    </row>
    <row r="16237" spans="1:2" x14ac:dyDescent="0.25">
      <c r="A16237">
        <v>1623.4</v>
      </c>
      <c r="B16237">
        <v>115.4876454854802</v>
      </c>
    </row>
    <row r="16238" spans="1:2" x14ac:dyDescent="0.25">
      <c r="A16238">
        <v>1623.5</v>
      </c>
      <c r="B16238">
        <v>115.4088864101348</v>
      </c>
    </row>
    <row r="16239" spans="1:2" x14ac:dyDescent="0.25">
      <c r="A16239">
        <v>1623.6</v>
      </c>
      <c r="B16239">
        <v>115.3301273347893</v>
      </c>
    </row>
    <row r="16240" spans="1:2" x14ac:dyDescent="0.25">
      <c r="A16240">
        <v>1623.7</v>
      </c>
      <c r="B16240">
        <v>115.25136825944401</v>
      </c>
    </row>
    <row r="16241" spans="1:2" x14ac:dyDescent="0.25">
      <c r="A16241">
        <v>1623.8</v>
      </c>
      <c r="B16241">
        <v>115.1726091840985</v>
      </c>
    </row>
    <row r="16242" spans="1:2" x14ac:dyDescent="0.25">
      <c r="A16242">
        <v>1623.9</v>
      </c>
      <c r="B16242">
        <v>115.0938501087532</v>
      </c>
    </row>
    <row r="16243" spans="1:2" x14ac:dyDescent="0.25">
      <c r="A16243">
        <v>1624</v>
      </c>
      <c r="B16243">
        <v>115.0150910334079</v>
      </c>
    </row>
    <row r="16244" spans="1:2" x14ac:dyDescent="0.25">
      <c r="A16244">
        <v>1624.1</v>
      </c>
      <c r="B16244">
        <v>115.1068809204416</v>
      </c>
    </row>
    <row r="16245" spans="1:2" x14ac:dyDescent="0.25">
      <c r="A16245">
        <v>1624.2</v>
      </c>
      <c r="B16245">
        <v>115.1986708074751</v>
      </c>
    </row>
    <row r="16246" spans="1:2" x14ac:dyDescent="0.25">
      <c r="A16246">
        <v>1624.3</v>
      </c>
      <c r="B16246">
        <v>115.29046069450879</v>
      </c>
    </row>
    <row r="16247" spans="1:2" x14ac:dyDescent="0.25">
      <c r="A16247">
        <v>1624.4</v>
      </c>
      <c r="B16247">
        <v>115.38225058154229</v>
      </c>
    </row>
    <row r="16248" spans="1:2" x14ac:dyDescent="0.25">
      <c r="A16248">
        <v>1624.5</v>
      </c>
      <c r="B16248">
        <v>115.47404046857579</v>
      </c>
    </row>
    <row r="16249" spans="1:2" x14ac:dyDescent="0.25">
      <c r="A16249">
        <v>1624.6</v>
      </c>
      <c r="B16249">
        <v>115.56583035560941</v>
      </c>
    </row>
    <row r="16250" spans="1:2" x14ac:dyDescent="0.25">
      <c r="A16250">
        <v>1624.7</v>
      </c>
      <c r="B16250">
        <v>115.65762024264291</v>
      </c>
    </row>
    <row r="16251" spans="1:2" x14ac:dyDescent="0.25">
      <c r="A16251">
        <v>1624.8</v>
      </c>
      <c r="B16251">
        <v>115.7494101296766</v>
      </c>
    </row>
    <row r="16252" spans="1:2" x14ac:dyDescent="0.25">
      <c r="A16252">
        <v>1624.9</v>
      </c>
      <c r="B16252">
        <v>115.8412000167101</v>
      </c>
    </row>
    <row r="16253" spans="1:2" x14ac:dyDescent="0.25">
      <c r="A16253">
        <v>1625</v>
      </c>
      <c r="B16253">
        <v>115.9329899037436</v>
      </c>
    </row>
    <row r="16254" spans="1:2" x14ac:dyDescent="0.25">
      <c r="A16254">
        <v>1625.1</v>
      </c>
      <c r="B16254">
        <v>115.9213010319837</v>
      </c>
    </row>
    <row r="16255" spans="1:2" x14ac:dyDescent="0.25">
      <c r="A16255">
        <v>1625.2</v>
      </c>
      <c r="B16255">
        <v>115.9096121602239</v>
      </c>
    </row>
    <row r="16256" spans="1:2" x14ac:dyDescent="0.25">
      <c r="A16256">
        <v>1625.3</v>
      </c>
      <c r="B16256">
        <v>115.897923288464</v>
      </c>
    </row>
    <row r="16257" spans="1:2" x14ac:dyDescent="0.25">
      <c r="A16257">
        <v>1625.4</v>
      </c>
      <c r="B16257">
        <v>115.8862344167042</v>
      </c>
    </row>
    <row r="16258" spans="1:2" x14ac:dyDescent="0.25">
      <c r="A16258">
        <v>1625.5</v>
      </c>
      <c r="B16258">
        <v>115.8745455449443</v>
      </c>
    </row>
    <row r="16259" spans="1:2" x14ac:dyDescent="0.25">
      <c r="A16259">
        <v>1625.6</v>
      </c>
      <c r="B16259">
        <v>115.8628566731844</v>
      </c>
    </row>
    <row r="16260" spans="1:2" x14ac:dyDescent="0.25">
      <c r="A16260">
        <v>1625.7</v>
      </c>
      <c r="B16260">
        <v>115.85116780142459</v>
      </c>
    </row>
    <row r="16261" spans="1:2" x14ac:dyDescent="0.25">
      <c r="A16261">
        <v>1625.8</v>
      </c>
      <c r="B16261">
        <v>115.83947892966469</v>
      </c>
    </row>
    <row r="16262" spans="1:2" x14ac:dyDescent="0.25">
      <c r="A16262">
        <v>1625.9</v>
      </c>
      <c r="B16262">
        <v>115.82779005790491</v>
      </c>
    </row>
    <row r="16263" spans="1:2" x14ac:dyDescent="0.25">
      <c r="A16263">
        <v>1626</v>
      </c>
      <c r="B16263">
        <v>115.816101186145</v>
      </c>
    </row>
    <row r="16264" spans="1:2" x14ac:dyDescent="0.25">
      <c r="A16264">
        <v>1626.1</v>
      </c>
      <c r="B16264">
        <v>115.681603649004</v>
      </c>
    </row>
    <row r="16265" spans="1:2" x14ac:dyDescent="0.25">
      <c r="A16265">
        <v>1626.2</v>
      </c>
      <c r="B16265">
        <v>115.5471061118633</v>
      </c>
    </row>
    <row r="16266" spans="1:2" x14ac:dyDescent="0.25">
      <c r="A16266">
        <v>1626.3</v>
      </c>
      <c r="B16266">
        <v>115.4126085747223</v>
      </c>
    </row>
    <row r="16267" spans="1:2" x14ac:dyDescent="0.25">
      <c r="A16267">
        <v>1626.4</v>
      </c>
      <c r="B16267">
        <v>115.2781110375816</v>
      </c>
    </row>
    <row r="16268" spans="1:2" x14ac:dyDescent="0.25">
      <c r="A16268">
        <v>1626.5</v>
      </c>
      <c r="B16268">
        <v>115.14361350044091</v>
      </c>
    </row>
    <row r="16269" spans="1:2" x14ac:dyDescent="0.25">
      <c r="A16269">
        <v>1626.6</v>
      </c>
      <c r="B16269">
        <v>115.00911596329981</v>
      </c>
    </row>
    <row r="16270" spans="1:2" x14ac:dyDescent="0.25">
      <c r="A16270">
        <v>1626.7</v>
      </c>
      <c r="B16270">
        <v>114.8746184261591</v>
      </c>
    </row>
    <row r="16271" spans="1:2" x14ac:dyDescent="0.25">
      <c r="A16271">
        <v>1626.8</v>
      </c>
      <c r="B16271">
        <v>114.7401208890181</v>
      </c>
    </row>
    <row r="16272" spans="1:2" x14ac:dyDescent="0.25">
      <c r="A16272">
        <v>1626.9</v>
      </c>
      <c r="B16272">
        <v>114.6056233518774</v>
      </c>
    </row>
    <row r="16273" spans="1:2" x14ac:dyDescent="0.25">
      <c r="A16273">
        <v>1627</v>
      </c>
      <c r="B16273">
        <v>114.47112581473669</v>
      </c>
    </row>
    <row r="16274" spans="1:2" x14ac:dyDescent="0.25">
      <c r="A16274">
        <v>1627.1</v>
      </c>
      <c r="B16274">
        <v>114.39019130866581</v>
      </c>
    </row>
    <row r="16275" spans="1:2" x14ac:dyDescent="0.25">
      <c r="A16275">
        <v>1627.2</v>
      </c>
      <c r="B16275">
        <v>114.309256802595</v>
      </c>
    </row>
    <row r="16276" spans="1:2" x14ac:dyDescent="0.25">
      <c r="A16276">
        <v>1627.3</v>
      </c>
      <c r="B16276">
        <v>114.2283222965241</v>
      </c>
    </row>
    <row r="16277" spans="1:2" x14ac:dyDescent="0.25">
      <c r="A16277">
        <v>1627.4</v>
      </c>
      <c r="B16277">
        <v>114.14738779045339</v>
      </c>
    </row>
    <row r="16278" spans="1:2" x14ac:dyDescent="0.25">
      <c r="A16278">
        <v>1627.5</v>
      </c>
      <c r="B16278">
        <v>114.0664532843826</v>
      </c>
    </row>
    <row r="16279" spans="1:2" x14ac:dyDescent="0.25">
      <c r="A16279">
        <v>1627.6</v>
      </c>
      <c r="B16279">
        <v>113.9855187783117</v>
      </c>
    </row>
    <row r="16280" spans="1:2" x14ac:dyDescent="0.25">
      <c r="A16280">
        <v>1627.7</v>
      </c>
      <c r="B16280">
        <v>113.9045842722409</v>
      </c>
    </row>
    <row r="16281" spans="1:2" x14ac:dyDescent="0.25">
      <c r="A16281">
        <v>1627.8</v>
      </c>
      <c r="B16281">
        <v>113.82364976617001</v>
      </c>
    </row>
    <row r="16282" spans="1:2" x14ac:dyDescent="0.25">
      <c r="A16282">
        <v>1627.9</v>
      </c>
      <c r="B16282">
        <v>113.7427152600992</v>
      </c>
    </row>
    <row r="16283" spans="1:2" x14ac:dyDescent="0.25">
      <c r="A16283">
        <v>1628</v>
      </c>
      <c r="B16283">
        <v>113.6617807540285</v>
      </c>
    </row>
    <row r="16284" spans="1:2" x14ac:dyDescent="0.25">
      <c r="A16284">
        <v>1628.1</v>
      </c>
      <c r="B16284">
        <v>113.4531244623025</v>
      </c>
    </row>
    <row r="16285" spans="1:2" x14ac:dyDescent="0.25">
      <c r="A16285">
        <v>1628.2</v>
      </c>
      <c r="B16285">
        <v>113.24446817057699</v>
      </c>
    </row>
    <row r="16286" spans="1:2" x14ac:dyDescent="0.25">
      <c r="A16286">
        <v>1628.3</v>
      </c>
      <c r="B16286">
        <v>113.03581187885101</v>
      </c>
    </row>
    <row r="16287" spans="1:2" x14ac:dyDescent="0.25">
      <c r="A16287">
        <v>1628.4</v>
      </c>
      <c r="B16287">
        <v>112.8271555871256</v>
      </c>
    </row>
    <row r="16288" spans="1:2" x14ac:dyDescent="0.25">
      <c r="A16288">
        <v>1628.5</v>
      </c>
      <c r="B16288">
        <v>112.6184992954001</v>
      </c>
    </row>
    <row r="16289" spans="1:2" x14ac:dyDescent="0.25">
      <c r="A16289">
        <v>1628.6</v>
      </c>
      <c r="B16289">
        <v>112.4098430036741</v>
      </c>
    </row>
    <row r="16290" spans="1:2" x14ac:dyDescent="0.25">
      <c r="A16290">
        <v>1628.7</v>
      </c>
      <c r="B16290">
        <v>112.20118671194859</v>
      </c>
    </row>
    <row r="16291" spans="1:2" x14ac:dyDescent="0.25">
      <c r="A16291">
        <v>1628.8</v>
      </c>
      <c r="B16291">
        <v>111.99253042022259</v>
      </c>
    </row>
    <row r="16292" spans="1:2" x14ac:dyDescent="0.25">
      <c r="A16292">
        <v>1628.9</v>
      </c>
      <c r="B16292">
        <v>111.7838741284971</v>
      </c>
    </row>
    <row r="16293" spans="1:2" x14ac:dyDescent="0.25">
      <c r="A16293">
        <v>1629</v>
      </c>
      <c r="B16293">
        <v>111.5752178367716</v>
      </c>
    </row>
    <row r="16294" spans="1:2" x14ac:dyDescent="0.25">
      <c r="A16294">
        <v>1629.1</v>
      </c>
      <c r="B16294">
        <v>111.32745238740431</v>
      </c>
    </row>
    <row r="16295" spans="1:2" x14ac:dyDescent="0.25">
      <c r="A16295">
        <v>1629.2</v>
      </c>
      <c r="B16295">
        <v>111.0796869380375</v>
      </c>
    </row>
    <row r="16296" spans="1:2" x14ac:dyDescent="0.25">
      <c r="A16296">
        <v>1629.3</v>
      </c>
      <c r="B16296">
        <v>110.8319214886702</v>
      </c>
    </row>
    <row r="16297" spans="1:2" x14ac:dyDescent="0.25">
      <c r="A16297">
        <v>1629.4</v>
      </c>
      <c r="B16297">
        <v>110.58415603930349</v>
      </c>
    </row>
    <row r="16298" spans="1:2" x14ac:dyDescent="0.25">
      <c r="A16298">
        <v>1629.5</v>
      </c>
      <c r="B16298">
        <v>110.3363905899367</v>
      </c>
    </row>
    <row r="16299" spans="1:2" x14ac:dyDescent="0.25">
      <c r="A16299">
        <v>1629.6</v>
      </c>
      <c r="B16299">
        <v>110.08862514056931</v>
      </c>
    </row>
    <row r="16300" spans="1:2" x14ac:dyDescent="0.25">
      <c r="A16300">
        <v>1629.7</v>
      </c>
      <c r="B16300">
        <v>109.8408596912026</v>
      </c>
    </row>
    <row r="16301" spans="1:2" x14ac:dyDescent="0.25">
      <c r="A16301">
        <v>1629.8</v>
      </c>
      <c r="B16301">
        <v>109.5930942418353</v>
      </c>
    </row>
    <row r="16302" spans="1:2" x14ac:dyDescent="0.25">
      <c r="A16302">
        <v>1629.9</v>
      </c>
      <c r="B16302">
        <v>109.34532879246849</v>
      </c>
    </row>
    <row r="16303" spans="1:2" x14ac:dyDescent="0.25">
      <c r="A16303">
        <v>1630</v>
      </c>
      <c r="B16303">
        <v>109.0975633431017</v>
      </c>
    </row>
    <row r="16304" spans="1:2" x14ac:dyDescent="0.25">
      <c r="A16304">
        <v>1630.1</v>
      </c>
      <c r="B16304">
        <v>108.9560598156891</v>
      </c>
    </row>
    <row r="16305" spans="1:2" x14ac:dyDescent="0.25">
      <c r="A16305">
        <v>1630.2</v>
      </c>
      <c r="B16305">
        <v>108.8145562882768</v>
      </c>
    </row>
    <row r="16306" spans="1:2" x14ac:dyDescent="0.25">
      <c r="A16306">
        <v>1630.3</v>
      </c>
      <c r="B16306">
        <v>108.67305276086419</v>
      </c>
    </row>
    <row r="16307" spans="1:2" x14ac:dyDescent="0.25">
      <c r="A16307">
        <v>1630.4</v>
      </c>
      <c r="B16307">
        <v>108.5315492334519</v>
      </c>
    </row>
    <row r="16308" spans="1:2" x14ac:dyDescent="0.25">
      <c r="A16308">
        <v>1630.5</v>
      </c>
      <c r="B16308">
        <v>108.3900457060396</v>
      </c>
    </row>
    <row r="16309" spans="1:2" x14ac:dyDescent="0.25">
      <c r="A16309">
        <v>1630.6</v>
      </c>
      <c r="B16309">
        <v>108.24854217862701</v>
      </c>
    </row>
    <row r="16310" spans="1:2" x14ac:dyDescent="0.25">
      <c r="A16310">
        <v>1630.7</v>
      </c>
      <c r="B16310">
        <v>108.10703865121469</v>
      </c>
    </row>
    <row r="16311" spans="1:2" x14ac:dyDescent="0.25">
      <c r="A16311">
        <v>1630.8</v>
      </c>
      <c r="B16311">
        <v>107.9655351238021</v>
      </c>
    </row>
    <row r="16312" spans="1:2" x14ac:dyDescent="0.25">
      <c r="A16312">
        <v>1630.9</v>
      </c>
      <c r="B16312">
        <v>107.8240315963898</v>
      </c>
    </row>
    <row r="16313" spans="1:2" x14ac:dyDescent="0.25">
      <c r="A16313">
        <v>1631</v>
      </c>
      <c r="B16313">
        <v>107.6825280689775</v>
      </c>
    </row>
    <row r="16314" spans="1:2" x14ac:dyDescent="0.25">
      <c r="A16314">
        <v>1631.1</v>
      </c>
      <c r="B16314">
        <v>107.5967334839689</v>
      </c>
    </row>
    <row r="16315" spans="1:2" x14ac:dyDescent="0.25">
      <c r="A16315">
        <v>1631.2</v>
      </c>
      <c r="B16315">
        <v>107.5109388989605</v>
      </c>
    </row>
    <row r="16316" spans="1:2" x14ac:dyDescent="0.25">
      <c r="A16316">
        <v>1631.3</v>
      </c>
      <c r="B16316">
        <v>107.4251443139519</v>
      </c>
    </row>
    <row r="16317" spans="1:2" x14ac:dyDescent="0.25">
      <c r="A16317">
        <v>1631.4</v>
      </c>
      <c r="B16317">
        <v>107.3393497289435</v>
      </c>
    </row>
    <row r="16318" spans="1:2" x14ac:dyDescent="0.25">
      <c r="A16318">
        <v>1631.5</v>
      </c>
      <c r="B16318">
        <v>107.253555143935</v>
      </c>
    </row>
    <row r="16319" spans="1:2" x14ac:dyDescent="0.25">
      <c r="A16319">
        <v>1631.6</v>
      </c>
      <c r="B16319">
        <v>107.1677605589264</v>
      </c>
    </row>
    <row r="16320" spans="1:2" x14ac:dyDescent="0.25">
      <c r="A16320">
        <v>1631.7</v>
      </c>
      <c r="B16320">
        <v>107.081965973918</v>
      </c>
    </row>
    <row r="16321" spans="1:2" x14ac:dyDescent="0.25">
      <c r="A16321">
        <v>1631.8</v>
      </c>
      <c r="B16321">
        <v>106.9961713889094</v>
      </c>
    </row>
    <row r="16322" spans="1:2" x14ac:dyDescent="0.25">
      <c r="A16322">
        <v>1631.9</v>
      </c>
      <c r="B16322">
        <v>106.910376803901</v>
      </c>
    </row>
    <row r="16323" spans="1:2" x14ac:dyDescent="0.25">
      <c r="A16323">
        <v>1632</v>
      </c>
      <c r="B16323">
        <v>106.8245822188926</v>
      </c>
    </row>
    <row r="16324" spans="1:2" x14ac:dyDescent="0.25">
      <c r="A16324">
        <v>1632.1</v>
      </c>
      <c r="B16324">
        <v>106.70109790635119</v>
      </c>
    </row>
    <row r="16325" spans="1:2" x14ac:dyDescent="0.25">
      <c r="A16325">
        <v>1632.2</v>
      </c>
      <c r="B16325">
        <v>106.57761359381</v>
      </c>
    </row>
    <row r="16326" spans="1:2" x14ac:dyDescent="0.25">
      <c r="A16326">
        <v>1632.3</v>
      </c>
      <c r="B16326">
        <v>106.45412928126861</v>
      </c>
    </row>
    <row r="16327" spans="1:2" x14ac:dyDescent="0.25">
      <c r="A16327">
        <v>1632.4</v>
      </c>
      <c r="B16327">
        <v>106.3306449687274</v>
      </c>
    </row>
    <row r="16328" spans="1:2" x14ac:dyDescent="0.25">
      <c r="A16328">
        <v>1632.5</v>
      </c>
      <c r="B16328">
        <v>106.2071606561862</v>
      </c>
    </row>
    <row r="16329" spans="1:2" x14ac:dyDescent="0.25">
      <c r="A16329">
        <v>1632.6</v>
      </c>
      <c r="B16329">
        <v>106.0836763436448</v>
      </c>
    </row>
    <row r="16330" spans="1:2" x14ac:dyDescent="0.25">
      <c r="A16330">
        <v>1632.7</v>
      </c>
      <c r="B16330">
        <v>105.9601920311036</v>
      </c>
    </row>
    <row r="16331" spans="1:2" x14ac:dyDescent="0.25">
      <c r="A16331">
        <v>1632.8</v>
      </c>
      <c r="B16331">
        <v>105.8367077185622</v>
      </c>
    </row>
    <row r="16332" spans="1:2" x14ac:dyDescent="0.25">
      <c r="A16332">
        <v>1632.9</v>
      </c>
      <c r="B16332">
        <v>105.713223406021</v>
      </c>
    </row>
    <row r="16333" spans="1:2" x14ac:dyDescent="0.25">
      <c r="A16333">
        <v>1633</v>
      </c>
      <c r="B16333">
        <v>105.58973909347991</v>
      </c>
    </row>
    <row r="16334" spans="1:2" x14ac:dyDescent="0.25">
      <c r="A16334">
        <v>1633.1</v>
      </c>
      <c r="B16334">
        <v>105.5320043533863</v>
      </c>
    </row>
    <row r="16335" spans="1:2" x14ac:dyDescent="0.25">
      <c r="A16335">
        <v>1633.2</v>
      </c>
      <c r="B16335">
        <v>105.4742696132928</v>
      </c>
    </row>
    <row r="16336" spans="1:2" x14ac:dyDescent="0.25">
      <c r="A16336">
        <v>1633.3</v>
      </c>
      <c r="B16336">
        <v>105.4165348731992</v>
      </c>
    </row>
    <row r="16337" spans="1:2" x14ac:dyDescent="0.25">
      <c r="A16337">
        <v>1633.4</v>
      </c>
      <c r="B16337">
        <v>105.3588001331057</v>
      </c>
    </row>
    <row r="16338" spans="1:2" x14ac:dyDescent="0.25">
      <c r="A16338">
        <v>1633.5</v>
      </c>
      <c r="B16338">
        <v>105.30106539301229</v>
      </c>
    </row>
    <row r="16339" spans="1:2" x14ac:dyDescent="0.25">
      <c r="A16339">
        <v>1633.6</v>
      </c>
      <c r="B16339">
        <v>105.2433306529187</v>
      </c>
    </row>
    <row r="16340" spans="1:2" x14ac:dyDescent="0.25">
      <c r="A16340">
        <v>1633.7</v>
      </c>
      <c r="B16340">
        <v>105.18559591282521</v>
      </c>
    </row>
    <row r="16341" spans="1:2" x14ac:dyDescent="0.25">
      <c r="A16341">
        <v>1633.8</v>
      </c>
      <c r="B16341">
        <v>105.1278611727316</v>
      </c>
    </row>
    <row r="16342" spans="1:2" x14ac:dyDescent="0.25">
      <c r="A16342">
        <v>1633.9</v>
      </c>
      <c r="B16342">
        <v>105.07012643263811</v>
      </c>
    </row>
    <row r="16343" spans="1:2" x14ac:dyDescent="0.25">
      <c r="A16343">
        <v>1634</v>
      </c>
      <c r="B16343">
        <v>105.0123916925447</v>
      </c>
    </row>
    <row r="16344" spans="1:2" x14ac:dyDescent="0.25">
      <c r="A16344">
        <v>1634.1</v>
      </c>
      <c r="B16344">
        <v>105.08362517279269</v>
      </c>
    </row>
    <row r="16345" spans="1:2" x14ac:dyDescent="0.25">
      <c r="A16345">
        <v>1634.2</v>
      </c>
      <c r="B16345">
        <v>105.15485865304061</v>
      </c>
    </row>
    <row r="16346" spans="1:2" x14ac:dyDescent="0.25">
      <c r="A16346">
        <v>1634.3</v>
      </c>
      <c r="B16346">
        <v>105.2260921332887</v>
      </c>
    </row>
    <row r="16347" spans="1:2" x14ac:dyDescent="0.25">
      <c r="A16347">
        <v>1634.4</v>
      </c>
      <c r="B16347">
        <v>105.2973256135366</v>
      </c>
    </row>
    <row r="16348" spans="1:2" x14ac:dyDescent="0.25">
      <c r="A16348">
        <v>1634.5</v>
      </c>
      <c r="B16348">
        <v>105.3685590937845</v>
      </c>
    </row>
    <row r="16349" spans="1:2" x14ac:dyDescent="0.25">
      <c r="A16349">
        <v>1634.6</v>
      </c>
      <c r="B16349">
        <v>105.4397925740325</v>
      </c>
    </row>
    <row r="16350" spans="1:2" x14ac:dyDescent="0.25">
      <c r="A16350">
        <v>1634.7</v>
      </c>
      <c r="B16350">
        <v>105.51102605428041</v>
      </c>
    </row>
    <row r="16351" spans="1:2" x14ac:dyDescent="0.25">
      <c r="A16351">
        <v>1634.8</v>
      </c>
      <c r="B16351">
        <v>105.5822595345285</v>
      </c>
    </row>
    <row r="16352" spans="1:2" x14ac:dyDescent="0.25">
      <c r="A16352">
        <v>1634.9</v>
      </c>
      <c r="B16352">
        <v>105.6534930147764</v>
      </c>
    </row>
    <row r="16353" spans="1:2" x14ac:dyDescent="0.25">
      <c r="A16353">
        <v>1635</v>
      </c>
      <c r="B16353">
        <v>105.7247264950243</v>
      </c>
    </row>
    <row r="16354" spans="1:2" x14ac:dyDescent="0.25">
      <c r="A16354">
        <v>1635.1</v>
      </c>
      <c r="B16354">
        <v>105.6187690555853</v>
      </c>
    </row>
    <row r="16355" spans="1:2" x14ac:dyDescent="0.25">
      <c r="A16355">
        <v>1635.2</v>
      </c>
      <c r="B16355">
        <v>105.51281161614661</v>
      </c>
    </row>
    <row r="16356" spans="1:2" x14ac:dyDescent="0.25">
      <c r="A16356">
        <v>1635.3</v>
      </c>
      <c r="B16356">
        <v>105.4068541767076</v>
      </c>
    </row>
    <row r="16357" spans="1:2" x14ac:dyDescent="0.25">
      <c r="A16357">
        <v>1635.4</v>
      </c>
      <c r="B16357">
        <v>105.3008967372689</v>
      </c>
    </row>
    <row r="16358" spans="1:2" x14ac:dyDescent="0.25">
      <c r="A16358">
        <v>1635.5</v>
      </c>
      <c r="B16358">
        <v>105.1949392978301</v>
      </c>
    </row>
    <row r="16359" spans="1:2" x14ac:dyDescent="0.25">
      <c r="A16359">
        <v>1635.6</v>
      </c>
      <c r="B16359">
        <v>105.08898185839119</v>
      </c>
    </row>
    <row r="16360" spans="1:2" x14ac:dyDescent="0.25">
      <c r="A16360">
        <v>1635.7</v>
      </c>
      <c r="B16360">
        <v>104.9830244189525</v>
      </c>
    </row>
    <row r="16361" spans="1:2" x14ac:dyDescent="0.25">
      <c r="A16361">
        <v>1635.8</v>
      </c>
      <c r="B16361">
        <v>104.8770669795135</v>
      </c>
    </row>
    <row r="16362" spans="1:2" x14ac:dyDescent="0.25">
      <c r="A16362">
        <v>1635.9</v>
      </c>
      <c r="B16362">
        <v>104.7711095400748</v>
      </c>
    </row>
    <row r="16363" spans="1:2" x14ac:dyDescent="0.25">
      <c r="A16363">
        <v>1636</v>
      </c>
      <c r="B16363">
        <v>104.66515210063601</v>
      </c>
    </row>
    <row r="16364" spans="1:2" x14ac:dyDescent="0.25">
      <c r="A16364">
        <v>1636.1</v>
      </c>
      <c r="B16364">
        <v>104.6884304704524</v>
      </c>
    </row>
    <row r="16365" spans="1:2" x14ac:dyDescent="0.25">
      <c r="A16365">
        <v>1636.2</v>
      </c>
      <c r="B16365">
        <v>104.7117088402688</v>
      </c>
    </row>
    <row r="16366" spans="1:2" x14ac:dyDescent="0.25">
      <c r="A16366">
        <v>1636.3</v>
      </c>
      <c r="B16366">
        <v>104.73498721008519</v>
      </c>
    </row>
    <row r="16367" spans="1:2" x14ac:dyDescent="0.25">
      <c r="A16367">
        <v>1636.4</v>
      </c>
      <c r="B16367">
        <v>104.7582655799016</v>
      </c>
    </row>
    <row r="16368" spans="1:2" x14ac:dyDescent="0.25">
      <c r="A16368">
        <v>1636.5</v>
      </c>
      <c r="B16368">
        <v>104.7815439497179</v>
      </c>
    </row>
    <row r="16369" spans="1:2" x14ac:dyDescent="0.25">
      <c r="A16369">
        <v>1636.6</v>
      </c>
      <c r="B16369">
        <v>104.8048223195343</v>
      </c>
    </row>
    <row r="16370" spans="1:2" x14ac:dyDescent="0.25">
      <c r="A16370">
        <v>1636.7</v>
      </c>
      <c r="B16370">
        <v>104.82810068935071</v>
      </c>
    </row>
    <row r="16371" spans="1:2" x14ac:dyDescent="0.25">
      <c r="A16371">
        <v>1636.8</v>
      </c>
      <c r="B16371">
        <v>104.8513790591671</v>
      </c>
    </row>
    <row r="16372" spans="1:2" x14ac:dyDescent="0.25">
      <c r="A16372">
        <v>1636.9</v>
      </c>
      <c r="B16372">
        <v>104.8746574289835</v>
      </c>
    </row>
    <row r="16373" spans="1:2" x14ac:dyDescent="0.25">
      <c r="A16373">
        <v>1637</v>
      </c>
      <c r="B16373">
        <v>104.89793579879979</v>
      </c>
    </row>
    <row r="16374" spans="1:2" x14ac:dyDescent="0.25">
      <c r="A16374">
        <v>1637.1</v>
      </c>
      <c r="B16374">
        <v>104.8603244440762</v>
      </c>
    </row>
    <row r="16375" spans="1:2" x14ac:dyDescent="0.25">
      <c r="A16375">
        <v>1637.2</v>
      </c>
      <c r="B16375">
        <v>104.8227130893527</v>
      </c>
    </row>
    <row r="16376" spans="1:2" x14ac:dyDescent="0.25">
      <c r="A16376">
        <v>1637.3</v>
      </c>
      <c r="B16376">
        <v>104.78510173462919</v>
      </c>
    </row>
    <row r="16377" spans="1:2" x14ac:dyDescent="0.25">
      <c r="A16377">
        <v>1637.4</v>
      </c>
      <c r="B16377">
        <v>104.7474903799057</v>
      </c>
    </row>
    <row r="16378" spans="1:2" x14ac:dyDescent="0.25">
      <c r="A16378">
        <v>1637.5</v>
      </c>
      <c r="B16378">
        <v>104.7098790251822</v>
      </c>
    </row>
    <row r="16379" spans="1:2" x14ac:dyDescent="0.25">
      <c r="A16379">
        <v>1637.6</v>
      </c>
      <c r="B16379">
        <v>104.6722676704586</v>
      </c>
    </row>
    <row r="16380" spans="1:2" x14ac:dyDescent="0.25">
      <c r="A16380">
        <v>1637.7</v>
      </c>
      <c r="B16380">
        <v>104.6346563157351</v>
      </c>
    </row>
    <row r="16381" spans="1:2" x14ac:dyDescent="0.25">
      <c r="A16381">
        <v>1637.8</v>
      </c>
      <c r="B16381">
        <v>104.59704496101151</v>
      </c>
    </row>
    <row r="16382" spans="1:2" x14ac:dyDescent="0.25">
      <c r="A16382">
        <v>1637.9</v>
      </c>
      <c r="B16382">
        <v>104.5594336062881</v>
      </c>
    </row>
    <row r="16383" spans="1:2" x14ac:dyDescent="0.25">
      <c r="A16383">
        <v>1638</v>
      </c>
      <c r="B16383">
        <v>104.5218222515646</v>
      </c>
    </row>
    <row r="16384" spans="1:2" x14ac:dyDescent="0.25">
      <c r="A16384">
        <v>1638.1</v>
      </c>
      <c r="B16384">
        <v>104.5612380798939</v>
      </c>
    </row>
    <row r="16385" spans="1:2" x14ac:dyDescent="0.25">
      <c r="A16385">
        <v>1638.2</v>
      </c>
      <c r="B16385">
        <v>104.60065390822309</v>
      </c>
    </row>
    <row r="16386" spans="1:2" x14ac:dyDescent="0.25">
      <c r="A16386">
        <v>1638.3</v>
      </c>
      <c r="B16386">
        <v>104.64006973655231</v>
      </c>
    </row>
    <row r="16387" spans="1:2" x14ac:dyDescent="0.25">
      <c r="A16387">
        <v>1638.4</v>
      </c>
      <c r="B16387">
        <v>104.6794855648815</v>
      </c>
    </row>
    <row r="16388" spans="1:2" x14ac:dyDescent="0.25">
      <c r="A16388">
        <v>1638.5</v>
      </c>
      <c r="B16388">
        <v>104.7189013932107</v>
      </c>
    </row>
    <row r="16389" spans="1:2" x14ac:dyDescent="0.25">
      <c r="A16389">
        <v>1638.6</v>
      </c>
      <c r="B16389">
        <v>104.75831722154</v>
      </c>
    </row>
    <row r="16390" spans="1:2" x14ac:dyDescent="0.25">
      <c r="A16390">
        <v>1638.7</v>
      </c>
      <c r="B16390">
        <v>104.79773304986919</v>
      </c>
    </row>
    <row r="16391" spans="1:2" x14ac:dyDescent="0.25">
      <c r="A16391">
        <v>1638.8</v>
      </c>
      <c r="B16391">
        <v>104.83714887819851</v>
      </c>
    </row>
    <row r="16392" spans="1:2" x14ac:dyDescent="0.25">
      <c r="A16392">
        <v>1638.9</v>
      </c>
      <c r="B16392">
        <v>104.8765647065277</v>
      </c>
    </row>
    <row r="16393" spans="1:2" x14ac:dyDescent="0.25">
      <c r="A16393">
        <v>1639</v>
      </c>
      <c r="B16393">
        <v>104.9159805348569</v>
      </c>
    </row>
    <row r="16394" spans="1:2" x14ac:dyDescent="0.25">
      <c r="A16394">
        <v>1639.1</v>
      </c>
      <c r="B16394">
        <v>104.8016241685991</v>
      </c>
    </row>
    <row r="16395" spans="1:2" x14ac:dyDescent="0.25">
      <c r="A16395">
        <v>1639.2</v>
      </c>
      <c r="B16395">
        <v>104.68726780234149</v>
      </c>
    </row>
    <row r="16396" spans="1:2" x14ac:dyDescent="0.25">
      <c r="A16396">
        <v>1639.3</v>
      </c>
      <c r="B16396">
        <v>104.5729114360837</v>
      </c>
    </row>
    <row r="16397" spans="1:2" x14ac:dyDescent="0.25">
      <c r="A16397">
        <v>1639.4</v>
      </c>
      <c r="B16397">
        <v>104.4585550698261</v>
      </c>
    </row>
    <row r="16398" spans="1:2" x14ac:dyDescent="0.25">
      <c r="A16398">
        <v>1639.5</v>
      </c>
      <c r="B16398">
        <v>104.34419870356859</v>
      </c>
    </row>
    <row r="16399" spans="1:2" x14ac:dyDescent="0.25">
      <c r="A16399">
        <v>1639.6</v>
      </c>
      <c r="B16399">
        <v>104.2298423373107</v>
      </c>
    </row>
    <row r="16400" spans="1:2" x14ac:dyDescent="0.25">
      <c r="A16400">
        <v>1639.7</v>
      </c>
      <c r="B16400">
        <v>104.1154859710532</v>
      </c>
    </row>
    <row r="16401" spans="1:2" x14ac:dyDescent="0.25">
      <c r="A16401">
        <v>1639.8</v>
      </c>
      <c r="B16401">
        <v>104.00112960479539</v>
      </c>
    </row>
    <row r="16402" spans="1:2" x14ac:dyDescent="0.25">
      <c r="A16402">
        <v>1639.9</v>
      </c>
      <c r="B16402">
        <v>103.8867732385378</v>
      </c>
    </row>
    <row r="16403" spans="1:2" x14ac:dyDescent="0.25">
      <c r="A16403">
        <v>1640</v>
      </c>
      <c r="B16403">
        <v>103.7724168722802</v>
      </c>
    </row>
    <row r="16404" spans="1:2" x14ac:dyDescent="0.25">
      <c r="A16404">
        <v>1640.1</v>
      </c>
      <c r="B16404">
        <v>103.7488741103698</v>
      </c>
    </row>
    <row r="16405" spans="1:2" x14ac:dyDescent="0.25">
      <c r="A16405">
        <v>1640.2</v>
      </c>
      <c r="B16405">
        <v>103.72533134845951</v>
      </c>
    </row>
    <row r="16406" spans="1:2" x14ac:dyDescent="0.25">
      <c r="A16406">
        <v>1640.3</v>
      </c>
      <c r="B16406">
        <v>103.7017885865491</v>
      </c>
    </row>
    <row r="16407" spans="1:2" x14ac:dyDescent="0.25">
      <c r="A16407">
        <v>1640.4</v>
      </c>
      <c r="B16407">
        <v>103.67824582463879</v>
      </c>
    </row>
    <row r="16408" spans="1:2" x14ac:dyDescent="0.25">
      <c r="A16408">
        <v>1640.5</v>
      </c>
      <c r="B16408">
        <v>103.6547030627284</v>
      </c>
    </row>
    <row r="16409" spans="1:2" x14ac:dyDescent="0.25">
      <c r="A16409">
        <v>1640.6</v>
      </c>
      <c r="B16409">
        <v>103.631160300818</v>
      </c>
    </row>
    <row r="16410" spans="1:2" x14ac:dyDescent="0.25">
      <c r="A16410">
        <v>1640.7</v>
      </c>
      <c r="B16410">
        <v>103.6076175389077</v>
      </c>
    </row>
    <row r="16411" spans="1:2" x14ac:dyDescent="0.25">
      <c r="A16411">
        <v>1640.8</v>
      </c>
      <c r="B16411">
        <v>103.5840747769973</v>
      </c>
    </row>
    <row r="16412" spans="1:2" x14ac:dyDescent="0.25">
      <c r="A16412">
        <v>1640.9</v>
      </c>
      <c r="B16412">
        <v>103.56053201508691</v>
      </c>
    </row>
    <row r="16413" spans="1:2" x14ac:dyDescent="0.25">
      <c r="A16413">
        <v>1641</v>
      </c>
      <c r="B16413">
        <v>103.5369892531766</v>
      </c>
    </row>
    <row r="16414" spans="1:2" x14ac:dyDescent="0.25">
      <c r="A16414">
        <v>1641.1</v>
      </c>
      <c r="B16414">
        <v>103.45827221187059</v>
      </c>
    </row>
    <row r="16415" spans="1:2" x14ac:dyDescent="0.25">
      <c r="A16415">
        <v>1641.2</v>
      </c>
      <c r="B16415">
        <v>103.3795551705647</v>
      </c>
    </row>
    <row r="16416" spans="1:2" x14ac:dyDescent="0.25">
      <c r="A16416">
        <v>1641.3</v>
      </c>
      <c r="B16416">
        <v>103.30083812925869</v>
      </c>
    </row>
    <row r="16417" spans="1:2" x14ac:dyDescent="0.25">
      <c r="A16417">
        <v>1641.4</v>
      </c>
      <c r="B16417">
        <v>103.2221210879529</v>
      </c>
    </row>
    <row r="16418" spans="1:2" x14ac:dyDescent="0.25">
      <c r="A16418">
        <v>1641.5</v>
      </c>
      <c r="B16418">
        <v>103.14340404664701</v>
      </c>
    </row>
    <row r="16419" spans="1:2" x14ac:dyDescent="0.25">
      <c r="A16419">
        <v>1641.6</v>
      </c>
      <c r="B16419">
        <v>103.064687005341</v>
      </c>
    </row>
    <row r="16420" spans="1:2" x14ac:dyDescent="0.25">
      <c r="A16420">
        <v>1641.7</v>
      </c>
      <c r="B16420">
        <v>102.98596996403511</v>
      </c>
    </row>
    <row r="16421" spans="1:2" x14ac:dyDescent="0.25">
      <c r="A16421">
        <v>1641.8</v>
      </c>
      <c r="B16421">
        <v>102.9072529227291</v>
      </c>
    </row>
    <row r="16422" spans="1:2" x14ac:dyDescent="0.25">
      <c r="A16422">
        <v>1641.9</v>
      </c>
      <c r="B16422">
        <v>102.82853588142331</v>
      </c>
    </row>
    <row r="16423" spans="1:2" x14ac:dyDescent="0.25">
      <c r="A16423">
        <v>1642</v>
      </c>
      <c r="B16423">
        <v>102.7498188401174</v>
      </c>
    </row>
    <row r="16424" spans="1:2" x14ac:dyDescent="0.25">
      <c r="A16424">
        <v>1642.1</v>
      </c>
      <c r="B16424">
        <v>102.75712797007451</v>
      </c>
    </row>
    <row r="16425" spans="1:2" x14ac:dyDescent="0.25">
      <c r="A16425">
        <v>1642.2</v>
      </c>
      <c r="B16425">
        <v>102.7644371000315</v>
      </c>
    </row>
    <row r="16426" spans="1:2" x14ac:dyDescent="0.25">
      <c r="A16426">
        <v>1642.3</v>
      </c>
      <c r="B16426">
        <v>102.77174622998859</v>
      </c>
    </row>
    <row r="16427" spans="1:2" x14ac:dyDescent="0.25">
      <c r="A16427">
        <v>1642.4</v>
      </c>
      <c r="B16427">
        <v>102.7790553599456</v>
      </c>
    </row>
    <row r="16428" spans="1:2" x14ac:dyDescent="0.25">
      <c r="A16428">
        <v>1642.5</v>
      </c>
      <c r="B16428">
        <v>102.7863644899026</v>
      </c>
    </row>
    <row r="16429" spans="1:2" x14ac:dyDescent="0.25">
      <c r="A16429">
        <v>1642.6</v>
      </c>
      <c r="B16429">
        <v>102.7936736198597</v>
      </c>
    </row>
    <row r="16430" spans="1:2" x14ac:dyDescent="0.25">
      <c r="A16430">
        <v>1642.7</v>
      </c>
      <c r="B16430">
        <v>102.8009827498167</v>
      </c>
    </row>
    <row r="16431" spans="1:2" x14ac:dyDescent="0.25">
      <c r="A16431">
        <v>1642.8</v>
      </c>
      <c r="B16431">
        <v>102.80829187977371</v>
      </c>
    </row>
    <row r="16432" spans="1:2" x14ac:dyDescent="0.25">
      <c r="A16432">
        <v>1642.9</v>
      </c>
      <c r="B16432">
        <v>102.8156010097308</v>
      </c>
    </row>
    <row r="16433" spans="1:2" x14ac:dyDescent="0.25">
      <c r="A16433">
        <v>1643</v>
      </c>
      <c r="B16433">
        <v>102.82291013968781</v>
      </c>
    </row>
    <row r="16434" spans="1:2" x14ac:dyDescent="0.25">
      <c r="A16434">
        <v>1643.1</v>
      </c>
      <c r="B16434">
        <v>102.9245895004089</v>
      </c>
    </row>
    <row r="16435" spans="1:2" x14ac:dyDescent="0.25">
      <c r="A16435">
        <v>1643.2</v>
      </c>
      <c r="B16435">
        <v>103.02626886112979</v>
      </c>
    </row>
    <row r="16436" spans="1:2" x14ac:dyDescent="0.25">
      <c r="A16436">
        <v>1643.3</v>
      </c>
      <c r="B16436">
        <v>103.1279482218509</v>
      </c>
    </row>
    <row r="16437" spans="1:2" x14ac:dyDescent="0.25">
      <c r="A16437">
        <v>1643.4</v>
      </c>
      <c r="B16437">
        <v>103.22962758257179</v>
      </c>
    </row>
    <row r="16438" spans="1:2" x14ac:dyDescent="0.25">
      <c r="A16438">
        <v>1643.5</v>
      </c>
      <c r="B16438">
        <v>103.3313069432927</v>
      </c>
    </row>
    <row r="16439" spans="1:2" x14ac:dyDescent="0.25">
      <c r="A16439">
        <v>1643.6</v>
      </c>
      <c r="B16439">
        <v>103.4329863040138</v>
      </c>
    </row>
    <row r="16440" spans="1:2" x14ac:dyDescent="0.25">
      <c r="A16440">
        <v>1643.7</v>
      </c>
      <c r="B16440">
        <v>103.5346656647347</v>
      </c>
    </row>
    <row r="16441" spans="1:2" x14ac:dyDescent="0.25">
      <c r="A16441">
        <v>1643.8</v>
      </c>
      <c r="B16441">
        <v>103.6363450254558</v>
      </c>
    </row>
    <row r="16442" spans="1:2" x14ac:dyDescent="0.25">
      <c r="A16442">
        <v>1643.9</v>
      </c>
      <c r="B16442">
        <v>103.7380243861767</v>
      </c>
    </row>
    <row r="16443" spans="1:2" x14ac:dyDescent="0.25">
      <c r="A16443">
        <v>1644</v>
      </c>
      <c r="B16443">
        <v>103.8397037468976</v>
      </c>
    </row>
    <row r="16444" spans="1:2" x14ac:dyDescent="0.25">
      <c r="A16444">
        <v>1644.1</v>
      </c>
      <c r="B16444">
        <v>103.82271625691919</v>
      </c>
    </row>
    <row r="16445" spans="1:2" x14ac:dyDescent="0.25">
      <c r="A16445">
        <v>1644.2</v>
      </c>
      <c r="B16445">
        <v>103.8057287669408</v>
      </c>
    </row>
    <row r="16446" spans="1:2" x14ac:dyDescent="0.25">
      <c r="A16446">
        <v>1644.3</v>
      </c>
      <c r="B16446">
        <v>103.7887412769624</v>
      </c>
    </row>
    <row r="16447" spans="1:2" x14ac:dyDescent="0.25">
      <c r="A16447">
        <v>1644.4</v>
      </c>
      <c r="B16447">
        <v>103.77175378698399</v>
      </c>
    </row>
    <row r="16448" spans="1:2" x14ac:dyDescent="0.25">
      <c r="A16448">
        <v>1644.5</v>
      </c>
      <c r="B16448">
        <v>103.7547662970057</v>
      </c>
    </row>
    <row r="16449" spans="1:2" x14ac:dyDescent="0.25">
      <c r="A16449">
        <v>1644.6</v>
      </c>
      <c r="B16449">
        <v>103.7377788070273</v>
      </c>
    </row>
    <row r="16450" spans="1:2" x14ac:dyDescent="0.25">
      <c r="A16450">
        <v>1644.7</v>
      </c>
      <c r="B16450">
        <v>103.72079131704891</v>
      </c>
    </row>
    <row r="16451" spans="1:2" x14ac:dyDescent="0.25">
      <c r="A16451">
        <v>1644.8</v>
      </c>
      <c r="B16451">
        <v>103.7038038270705</v>
      </c>
    </row>
    <row r="16452" spans="1:2" x14ac:dyDescent="0.25">
      <c r="A16452">
        <v>1644.9</v>
      </c>
      <c r="B16452">
        <v>103.6868163370922</v>
      </c>
    </row>
    <row r="16453" spans="1:2" x14ac:dyDescent="0.25">
      <c r="A16453">
        <v>1645</v>
      </c>
      <c r="B16453">
        <v>103.66982884711381</v>
      </c>
    </row>
    <row r="16454" spans="1:2" x14ac:dyDescent="0.25">
      <c r="A16454">
        <v>1645.1</v>
      </c>
      <c r="B16454">
        <v>103.7307306789925</v>
      </c>
    </row>
    <row r="16455" spans="1:2" x14ac:dyDescent="0.25">
      <c r="A16455">
        <v>1645.2</v>
      </c>
      <c r="B16455">
        <v>103.7916325108711</v>
      </c>
    </row>
    <row r="16456" spans="1:2" x14ac:dyDescent="0.25">
      <c r="A16456">
        <v>1645.3</v>
      </c>
      <c r="B16456">
        <v>103.85253434274981</v>
      </c>
    </row>
    <row r="16457" spans="1:2" x14ac:dyDescent="0.25">
      <c r="A16457">
        <v>1645.4</v>
      </c>
      <c r="B16457">
        <v>103.9134361746283</v>
      </c>
    </row>
    <row r="16458" spans="1:2" x14ac:dyDescent="0.25">
      <c r="A16458">
        <v>1645.5</v>
      </c>
      <c r="B16458">
        <v>103.9743380065069</v>
      </c>
    </row>
    <row r="16459" spans="1:2" x14ac:dyDescent="0.25">
      <c r="A16459">
        <v>1645.6</v>
      </c>
      <c r="B16459">
        <v>104.03523983838561</v>
      </c>
    </row>
    <row r="16460" spans="1:2" x14ac:dyDescent="0.25">
      <c r="A16460">
        <v>1645.7</v>
      </c>
      <c r="B16460">
        <v>104.0961416702641</v>
      </c>
    </row>
    <row r="16461" spans="1:2" x14ac:dyDescent="0.25">
      <c r="A16461">
        <v>1645.8</v>
      </c>
      <c r="B16461">
        <v>104.1570435021428</v>
      </c>
    </row>
    <row r="16462" spans="1:2" x14ac:dyDescent="0.25">
      <c r="A16462">
        <v>1645.9</v>
      </c>
      <c r="B16462">
        <v>104.21794533402139</v>
      </c>
    </row>
    <row r="16463" spans="1:2" x14ac:dyDescent="0.25">
      <c r="A16463">
        <v>1646</v>
      </c>
      <c r="B16463">
        <v>104.2788471658999</v>
      </c>
    </row>
    <row r="16464" spans="1:2" x14ac:dyDescent="0.25">
      <c r="A16464">
        <v>1646.1</v>
      </c>
      <c r="B16464">
        <v>104.3728264207398</v>
      </c>
    </row>
    <row r="16465" spans="1:2" x14ac:dyDescent="0.25">
      <c r="A16465">
        <v>1646.2</v>
      </c>
      <c r="B16465">
        <v>104.46680567557949</v>
      </c>
    </row>
    <row r="16466" spans="1:2" x14ac:dyDescent="0.25">
      <c r="A16466">
        <v>1646.3</v>
      </c>
      <c r="B16466">
        <v>104.5607849304193</v>
      </c>
    </row>
    <row r="16467" spans="1:2" x14ac:dyDescent="0.25">
      <c r="A16467">
        <v>1646.4</v>
      </c>
      <c r="B16467">
        <v>104.654764185259</v>
      </c>
    </row>
    <row r="16468" spans="1:2" x14ac:dyDescent="0.25">
      <c r="A16468">
        <v>1646.5</v>
      </c>
      <c r="B16468">
        <v>104.74874344009871</v>
      </c>
    </row>
    <row r="16469" spans="1:2" x14ac:dyDescent="0.25">
      <c r="A16469">
        <v>1646.6</v>
      </c>
      <c r="B16469">
        <v>104.8427226949385</v>
      </c>
    </row>
    <row r="16470" spans="1:2" x14ac:dyDescent="0.25">
      <c r="A16470">
        <v>1646.7</v>
      </c>
      <c r="B16470">
        <v>104.9367019497782</v>
      </c>
    </row>
    <row r="16471" spans="1:2" x14ac:dyDescent="0.25">
      <c r="A16471">
        <v>1646.8</v>
      </c>
      <c r="B16471">
        <v>105.03068120461811</v>
      </c>
    </row>
    <row r="16472" spans="1:2" x14ac:dyDescent="0.25">
      <c r="A16472">
        <v>1646.9</v>
      </c>
      <c r="B16472">
        <v>105.1246604594577</v>
      </c>
    </row>
    <row r="16473" spans="1:2" x14ac:dyDescent="0.25">
      <c r="A16473">
        <v>1647</v>
      </c>
      <c r="B16473">
        <v>105.2186397142974</v>
      </c>
    </row>
    <row r="16474" spans="1:2" x14ac:dyDescent="0.25">
      <c r="A16474">
        <v>1647.1</v>
      </c>
      <c r="B16474">
        <v>105.4829433580999</v>
      </c>
    </row>
    <row r="16475" spans="1:2" x14ac:dyDescent="0.25">
      <c r="A16475">
        <v>1647.2</v>
      </c>
      <c r="B16475">
        <v>105.7472470019018</v>
      </c>
    </row>
    <row r="16476" spans="1:2" x14ac:dyDescent="0.25">
      <c r="A16476">
        <v>1647.3</v>
      </c>
      <c r="B16476">
        <v>106.0115506457043</v>
      </c>
    </row>
    <row r="16477" spans="1:2" x14ac:dyDescent="0.25">
      <c r="A16477">
        <v>1647.4</v>
      </c>
      <c r="B16477">
        <v>106.2758542895063</v>
      </c>
    </row>
    <row r="16478" spans="1:2" x14ac:dyDescent="0.25">
      <c r="A16478">
        <v>1647.5</v>
      </c>
      <c r="B16478">
        <v>106.54015793330819</v>
      </c>
    </row>
    <row r="16479" spans="1:2" x14ac:dyDescent="0.25">
      <c r="A16479">
        <v>1647.6</v>
      </c>
      <c r="B16479">
        <v>106.8044615771107</v>
      </c>
    </row>
    <row r="16480" spans="1:2" x14ac:dyDescent="0.25">
      <c r="A16480">
        <v>1647.7</v>
      </c>
      <c r="B16480">
        <v>107.0687652209126</v>
      </c>
    </row>
    <row r="16481" spans="1:2" x14ac:dyDescent="0.25">
      <c r="A16481">
        <v>1647.8</v>
      </c>
      <c r="B16481">
        <v>107.3330688647151</v>
      </c>
    </row>
    <row r="16482" spans="1:2" x14ac:dyDescent="0.25">
      <c r="A16482">
        <v>1647.9</v>
      </c>
      <c r="B16482">
        <v>107.597372508517</v>
      </c>
    </row>
    <row r="16483" spans="1:2" x14ac:dyDescent="0.25">
      <c r="A16483">
        <v>1648</v>
      </c>
      <c r="B16483">
        <v>107.86167615231901</v>
      </c>
    </row>
    <row r="16484" spans="1:2" x14ac:dyDescent="0.25">
      <c r="A16484">
        <v>1648.1</v>
      </c>
      <c r="B16484">
        <v>107.921412800033</v>
      </c>
    </row>
    <row r="16485" spans="1:2" x14ac:dyDescent="0.25">
      <c r="A16485">
        <v>1648.2</v>
      </c>
      <c r="B16485">
        <v>107.9811494477469</v>
      </c>
    </row>
    <row r="16486" spans="1:2" x14ac:dyDescent="0.25">
      <c r="A16486">
        <v>1648.3</v>
      </c>
      <c r="B16486">
        <v>108.04088609546091</v>
      </c>
    </row>
    <row r="16487" spans="1:2" x14ac:dyDescent="0.25">
      <c r="A16487">
        <v>1648.4</v>
      </c>
      <c r="B16487">
        <v>108.1006227431748</v>
      </c>
    </row>
    <row r="16488" spans="1:2" x14ac:dyDescent="0.25">
      <c r="A16488">
        <v>1648.5</v>
      </c>
      <c r="B16488">
        <v>108.1603593908887</v>
      </c>
    </row>
    <row r="16489" spans="1:2" x14ac:dyDescent="0.25">
      <c r="A16489">
        <v>1648.6</v>
      </c>
      <c r="B16489">
        <v>108.2200960386028</v>
      </c>
    </row>
    <row r="16490" spans="1:2" x14ac:dyDescent="0.25">
      <c r="A16490">
        <v>1648.7</v>
      </c>
      <c r="B16490">
        <v>108.27983268631669</v>
      </c>
    </row>
    <row r="16491" spans="1:2" x14ac:dyDescent="0.25">
      <c r="A16491">
        <v>1648.8</v>
      </c>
      <c r="B16491">
        <v>108.3395693340307</v>
      </c>
    </row>
    <row r="16492" spans="1:2" x14ac:dyDescent="0.25">
      <c r="A16492">
        <v>1648.9</v>
      </c>
      <c r="B16492">
        <v>108.3993059817446</v>
      </c>
    </row>
    <row r="16493" spans="1:2" x14ac:dyDescent="0.25">
      <c r="A16493">
        <v>1649</v>
      </c>
      <c r="B16493">
        <v>108.45904262945849</v>
      </c>
    </row>
    <row r="16494" spans="1:2" x14ac:dyDescent="0.25">
      <c r="A16494">
        <v>1649.1</v>
      </c>
      <c r="B16494">
        <v>108.68608100942011</v>
      </c>
    </row>
    <row r="16495" spans="1:2" x14ac:dyDescent="0.25">
      <c r="A16495">
        <v>1649.2</v>
      </c>
      <c r="B16495">
        <v>108.91311938938129</v>
      </c>
    </row>
    <row r="16496" spans="1:2" x14ac:dyDescent="0.25">
      <c r="A16496">
        <v>1649.3</v>
      </c>
      <c r="B16496">
        <v>109.14015776934291</v>
      </c>
    </row>
    <row r="16497" spans="1:2" x14ac:dyDescent="0.25">
      <c r="A16497">
        <v>1649.4</v>
      </c>
      <c r="B16497">
        <v>109.36719614930411</v>
      </c>
    </row>
    <row r="16498" spans="1:2" x14ac:dyDescent="0.25">
      <c r="A16498">
        <v>1649.5</v>
      </c>
      <c r="B16498">
        <v>109.59423452926519</v>
      </c>
    </row>
    <row r="16499" spans="1:2" x14ac:dyDescent="0.25">
      <c r="A16499">
        <v>1649.6</v>
      </c>
      <c r="B16499">
        <v>109.82127290922691</v>
      </c>
    </row>
    <row r="16500" spans="1:2" x14ac:dyDescent="0.25">
      <c r="A16500">
        <v>1649.7</v>
      </c>
      <c r="B16500">
        <v>110.04831128918801</v>
      </c>
    </row>
    <row r="16501" spans="1:2" x14ac:dyDescent="0.25">
      <c r="A16501">
        <v>1649.8</v>
      </c>
      <c r="B16501">
        <v>110.2753496691497</v>
      </c>
    </row>
    <row r="16502" spans="1:2" x14ac:dyDescent="0.25">
      <c r="A16502">
        <v>1649.9</v>
      </c>
      <c r="B16502">
        <v>110.50238804911081</v>
      </c>
    </row>
    <row r="16503" spans="1:2" x14ac:dyDescent="0.25">
      <c r="A16503">
        <v>1650</v>
      </c>
      <c r="B16503">
        <v>110.72942642907201</v>
      </c>
    </row>
    <row r="16504" spans="1:2" x14ac:dyDescent="0.25">
      <c r="A16504">
        <v>1650.1</v>
      </c>
      <c r="B16504">
        <v>110.7868677278524</v>
      </c>
    </row>
    <row r="16505" spans="1:2" x14ac:dyDescent="0.25">
      <c r="A16505">
        <v>1650.2</v>
      </c>
      <c r="B16505">
        <v>110.8443090266326</v>
      </c>
    </row>
    <row r="16506" spans="1:2" x14ac:dyDescent="0.25">
      <c r="A16506">
        <v>1650.3</v>
      </c>
      <c r="B16506">
        <v>110.901750325413</v>
      </c>
    </row>
    <row r="16507" spans="1:2" x14ac:dyDescent="0.25">
      <c r="A16507">
        <v>1650.4</v>
      </c>
      <c r="B16507">
        <v>110.95919162419329</v>
      </c>
    </row>
    <row r="16508" spans="1:2" x14ac:dyDescent="0.25">
      <c r="A16508">
        <v>1650.5</v>
      </c>
      <c r="B16508">
        <v>111.0166329229735</v>
      </c>
    </row>
    <row r="16509" spans="1:2" x14ac:dyDescent="0.25">
      <c r="A16509">
        <v>1650.6</v>
      </c>
      <c r="B16509">
        <v>111.0740742217539</v>
      </c>
    </row>
    <row r="16510" spans="1:2" x14ac:dyDescent="0.25">
      <c r="A16510">
        <v>1650.7</v>
      </c>
      <c r="B16510">
        <v>111.13151552053419</v>
      </c>
    </row>
    <row r="16511" spans="1:2" x14ac:dyDescent="0.25">
      <c r="A16511">
        <v>1650.8</v>
      </c>
      <c r="B16511">
        <v>111.1889568193146</v>
      </c>
    </row>
    <row r="16512" spans="1:2" x14ac:dyDescent="0.25">
      <c r="A16512">
        <v>1650.9</v>
      </c>
      <c r="B16512">
        <v>111.2463981180948</v>
      </c>
    </row>
    <row r="16513" spans="1:2" x14ac:dyDescent="0.25">
      <c r="A16513">
        <v>1651</v>
      </c>
      <c r="B16513">
        <v>111.30383941687511</v>
      </c>
    </row>
    <row r="16514" spans="1:2" x14ac:dyDescent="0.25">
      <c r="A16514">
        <v>1651.1</v>
      </c>
      <c r="B16514">
        <v>111.3895851886172</v>
      </c>
    </row>
    <row r="16515" spans="1:2" x14ac:dyDescent="0.25">
      <c r="A16515">
        <v>1651.2</v>
      </c>
      <c r="B16515">
        <v>111.4753309603592</v>
      </c>
    </row>
    <row r="16516" spans="1:2" x14ac:dyDescent="0.25">
      <c r="A16516">
        <v>1651.3</v>
      </c>
      <c r="B16516">
        <v>111.5610767321014</v>
      </c>
    </row>
    <row r="16517" spans="1:2" x14ac:dyDescent="0.25">
      <c r="A16517">
        <v>1651.4</v>
      </c>
      <c r="B16517">
        <v>111.6468225038433</v>
      </c>
    </row>
    <row r="16518" spans="1:2" x14ac:dyDescent="0.25">
      <c r="A16518">
        <v>1651.5</v>
      </c>
      <c r="B16518">
        <v>111.73256827558529</v>
      </c>
    </row>
    <row r="16519" spans="1:2" x14ac:dyDescent="0.25">
      <c r="A16519">
        <v>1651.6</v>
      </c>
      <c r="B16519">
        <v>111.8183140473275</v>
      </c>
    </row>
    <row r="16520" spans="1:2" x14ac:dyDescent="0.25">
      <c r="A16520">
        <v>1651.7</v>
      </c>
      <c r="B16520">
        <v>111.9040598190694</v>
      </c>
    </row>
    <row r="16521" spans="1:2" x14ac:dyDescent="0.25">
      <c r="A16521">
        <v>1651.8</v>
      </c>
      <c r="B16521">
        <v>111.9898055908116</v>
      </c>
    </row>
    <row r="16522" spans="1:2" x14ac:dyDescent="0.25">
      <c r="A16522">
        <v>1651.9</v>
      </c>
      <c r="B16522">
        <v>112.0755513625536</v>
      </c>
    </row>
    <row r="16523" spans="1:2" x14ac:dyDescent="0.25">
      <c r="A16523">
        <v>1652</v>
      </c>
      <c r="B16523">
        <v>112.16129713429549</v>
      </c>
    </row>
    <row r="16524" spans="1:2" x14ac:dyDescent="0.25">
      <c r="A16524">
        <v>1652.1</v>
      </c>
      <c r="B16524">
        <v>112.327895987915</v>
      </c>
    </row>
    <row r="16525" spans="1:2" x14ac:dyDescent="0.25">
      <c r="A16525">
        <v>1652.2</v>
      </c>
      <c r="B16525">
        <v>112.49449484153401</v>
      </c>
    </row>
    <row r="16526" spans="1:2" x14ac:dyDescent="0.25">
      <c r="A16526">
        <v>1652.3</v>
      </c>
      <c r="B16526">
        <v>112.6610936951535</v>
      </c>
    </row>
    <row r="16527" spans="1:2" x14ac:dyDescent="0.25">
      <c r="A16527">
        <v>1652.4</v>
      </c>
      <c r="B16527">
        <v>112.8276925487725</v>
      </c>
    </row>
    <row r="16528" spans="1:2" x14ac:dyDescent="0.25">
      <c r="A16528">
        <v>1652.5</v>
      </c>
      <c r="B16528">
        <v>112.9942914023916</v>
      </c>
    </row>
    <row r="16529" spans="1:2" x14ac:dyDescent="0.25">
      <c r="A16529">
        <v>1652.6</v>
      </c>
      <c r="B16529">
        <v>113.160890256011</v>
      </c>
    </row>
    <row r="16530" spans="1:2" x14ac:dyDescent="0.25">
      <c r="A16530">
        <v>1652.7</v>
      </c>
      <c r="B16530">
        <v>113.32748910963009</v>
      </c>
    </row>
    <row r="16531" spans="1:2" x14ac:dyDescent="0.25">
      <c r="A16531">
        <v>1652.8</v>
      </c>
      <c r="B16531">
        <v>113.4940879632495</v>
      </c>
    </row>
    <row r="16532" spans="1:2" x14ac:dyDescent="0.25">
      <c r="A16532">
        <v>1652.9</v>
      </c>
      <c r="B16532">
        <v>113.6606868168686</v>
      </c>
    </row>
    <row r="16533" spans="1:2" x14ac:dyDescent="0.25">
      <c r="A16533">
        <v>1653</v>
      </c>
      <c r="B16533">
        <v>113.8272856704876</v>
      </c>
    </row>
    <row r="16534" spans="1:2" x14ac:dyDescent="0.25">
      <c r="A16534">
        <v>1653.1</v>
      </c>
      <c r="B16534">
        <v>113.9338295369823</v>
      </c>
    </row>
    <row r="16535" spans="1:2" x14ac:dyDescent="0.25">
      <c r="A16535">
        <v>1653.2</v>
      </c>
      <c r="B16535">
        <v>114.04037340347659</v>
      </c>
    </row>
    <row r="16536" spans="1:2" x14ac:dyDescent="0.25">
      <c r="A16536">
        <v>1653.3</v>
      </c>
      <c r="B16536">
        <v>114.1469172699712</v>
      </c>
    </row>
    <row r="16537" spans="1:2" x14ac:dyDescent="0.25">
      <c r="A16537">
        <v>1653.4</v>
      </c>
      <c r="B16537">
        <v>114.2534611364656</v>
      </c>
    </row>
    <row r="16538" spans="1:2" x14ac:dyDescent="0.25">
      <c r="A16538">
        <v>1653.5</v>
      </c>
      <c r="B16538">
        <v>114.36000500295999</v>
      </c>
    </row>
    <row r="16539" spans="1:2" x14ac:dyDescent="0.25">
      <c r="A16539">
        <v>1653.6</v>
      </c>
      <c r="B16539">
        <v>114.4665488694546</v>
      </c>
    </row>
    <row r="16540" spans="1:2" x14ac:dyDescent="0.25">
      <c r="A16540">
        <v>1653.7</v>
      </c>
      <c r="B16540">
        <v>114.573092735949</v>
      </c>
    </row>
    <row r="16541" spans="1:2" x14ac:dyDescent="0.25">
      <c r="A16541">
        <v>1653.8</v>
      </c>
      <c r="B16541">
        <v>114.67963660244359</v>
      </c>
    </row>
    <row r="16542" spans="1:2" x14ac:dyDescent="0.25">
      <c r="A16542">
        <v>1653.9</v>
      </c>
      <c r="B16542">
        <v>114.7861804689379</v>
      </c>
    </row>
    <row r="16543" spans="1:2" x14ac:dyDescent="0.25">
      <c r="A16543">
        <v>1654</v>
      </c>
      <c r="B16543">
        <v>114.89272433543231</v>
      </c>
    </row>
    <row r="16544" spans="1:2" x14ac:dyDescent="0.25">
      <c r="A16544">
        <v>1654.1</v>
      </c>
      <c r="B16544">
        <v>114.9854671420382</v>
      </c>
    </row>
    <row r="16545" spans="1:2" x14ac:dyDescent="0.25">
      <c r="A16545">
        <v>1654.2</v>
      </c>
      <c r="B16545">
        <v>115.0782099486438</v>
      </c>
    </row>
    <row r="16546" spans="1:2" x14ac:dyDescent="0.25">
      <c r="A16546">
        <v>1654.3</v>
      </c>
      <c r="B16546">
        <v>115.1709527552497</v>
      </c>
    </row>
    <row r="16547" spans="1:2" x14ac:dyDescent="0.25">
      <c r="A16547">
        <v>1654.4</v>
      </c>
      <c r="B16547">
        <v>115.2636955618554</v>
      </c>
    </row>
    <row r="16548" spans="1:2" x14ac:dyDescent="0.25">
      <c r="A16548">
        <v>1654.5</v>
      </c>
      <c r="B16548">
        <v>115.3564383684611</v>
      </c>
    </row>
    <row r="16549" spans="1:2" x14ac:dyDescent="0.25">
      <c r="A16549">
        <v>1654.6</v>
      </c>
      <c r="B16549">
        <v>115.4491811750669</v>
      </c>
    </row>
    <row r="16550" spans="1:2" x14ac:dyDescent="0.25">
      <c r="A16550">
        <v>1654.7</v>
      </c>
      <c r="B16550">
        <v>115.5419239816726</v>
      </c>
    </row>
    <row r="16551" spans="1:2" x14ac:dyDescent="0.25">
      <c r="A16551">
        <v>1654.8</v>
      </c>
      <c r="B16551">
        <v>115.63466678827849</v>
      </c>
    </row>
    <row r="16552" spans="1:2" x14ac:dyDescent="0.25">
      <c r="A16552">
        <v>1654.9</v>
      </c>
      <c r="B16552">
        <v>115.72740959488419</v>
      </c>
    </row>
    <row r="16553" spans="1:2" x14ac:dyDescent="0.25">
      <c r="A16553">
        <v>1655</v>
      </c>
      <c r="B16553">
        <v>115.82015240148981</v>
      </c>
    </row>
    <row r="16554" spans="1:2" x14ac:dyDescent="0.25">
      <c r="A16554">
        <v>1655.1</v>
      </c>
      <c r="B16554">
        <v>115.80336841525769</v>
      </c>
    </row>
    <row r="16555" spans="1:2" x14ac:dyDescent="0.25">
      <c r="A16555">
        <v>1655.2</v>
      </c>
      <c r="B16555">
        <v>115.7865844290255</v>
      </c>
    </row>
    <row r="16556" spans="1:2" x14ac:dyDescent="0.25">
      <c r="A16556">
        <v>1655.3</v>
      </c>
      <c r="B16556">
        <v>115.7698004427933</v>
      </c>
    </row>
    <row r="16557" spans="1:2" x14ac:dyDescent="0.25">
      <c r="A16557">
        <v>1655.4</v>
      </c>
      <c r="B16557">
        <v>115.7530164565612</v>
      </c>
    </row>
    <row r="16558" spans="1:2" x14ac:dyDescent="0.25">
      <c r="A16558">
        <v>1655.5</v>
      </c>
      <c r="B16558">
        <v>115.7362324703291</v>
      </c>
    </row>
    <row r="16559" spans="1:2" x14ac:dyDescent="0.25">
      <c r="A16559">
        <v>1655.6</v>
      </c>
      <c r="B16559">
        <v>115.7194484840969</v>
      </c>
    </row>
    <row r="16560" spans="1:2" x14ac:dyDescent="0.25">
      <c r="A16560">
        <v>1655.7</v>
      </c>
      <c r="B16560">
        <v>115.7026644978647</v>
      </c>
    </row>
    <row r="16561" spans="1:2" x14ac:dyDescent="0.25">
      <c r="A16561">
        <v>1655.8</v>
      </c>
      <c r="B16561">
        <v>115.6858805116326</v>
      </c>
    </row>
    <row r="16562" spans="1:2" x14ac:dyDescent="0.25">
      <c r="A16562">
        <v>1655.9</v>
      </c>
      <c r="B16562">
        <v>115.66909652540041</v>
      </c>
    </row>
    <row r="16563" spans="1:2" x14ac:dyDescent="0.25">
      <c r="A16563">
        <v>1656</v>
      </c>
      <c r="B16563">
        <v>115.65231253916831</v>
      </c>
    </row>
    <row r="16564" spans="1:2" x14ac:dyDescent="0.25">
      <c r="A16564">
        <v>1656.1</v>
      </c>
      <c r="B16564">
        <v>115.8213477791607</v>
      </c>
    </row>
    <row r="16565" spans="1:2" x14ac:dyDescent="0.25">
      <c r="A16565">
        <v>1656.2</v>
      </c>
      <c r="B16565">
        <v>115.9903830191527</v>
      </c>
    </row>
    <row r="16566" spans="1:2" x14ac:dyDescent="0.25">
      <c r="A16566">
        <v>1656.3</v>
      </c>
      <c r="B16566">
        <v>116.1594182591451</v>
      </c>
    </row>
    <row r="16567" spans="1:2" x14ac:dyDescent="0.25">
      <c r="A16567">
        <v>1656.4</v>
      </c>
      <c r="B16567">
        <v>116.3284534991371</v>
      </c>
    </row>
    <row r="16568" spans="1:2" x14ac:dyDescent="0.25">
      <c r="A16568">
        <v>1656.5</v>
      </c>
      <c r="B16568">
        <v>116.4974887391291</v>
      </c>
    </row>
    <row r="16569" spans="1:2" x14ac:dyDescent="0.25">
      <c r="A16569">
        <v>1656.6</v>
      </c>
      <c r="B16569">
        <v>116.66652397912139</v>
      </c>
    </row>
    <row r="16570" spans="1:2" x14ac:dyDescent="0.25">
      <c r="A16570">
        <v>1656.7</v>
      </c>
      <c r="B16570">
        <v>116.83555921911341</v>
      </c>
    </row>
    <row r="16571" spans="1:2" x14ac:dyDescent="0.25">
      <c r="A16571">
        <v>1656.8</v>
      </c>
      <c r="B16571">
        <v>117.0045944591058</v>
      </c>
    </row>
    <row r="16572" spans="1:2" x14ac:dyDescent="0.25">
      <c r="A16572">
        <v>1656.9</v>
      </c>
      <c r="B16572">
        <v>117.1736296990978</v>
      </c>
    </row>
    <row r="16573" spans="1:2" x14ac:dyDescent="0.25">
      <c r="A16573">
        <v>1657</v>
      </c>
      <c r="B16573">
        <v>117.3426649390898</v>
      </c>
    </row>
    <row r="16574" spans="1:2" x14ac:dyDescent="0.25">
      <c r="A16574">
        <v>1657.1</v>
      </c>
      <c r="B16574">
        <v>117.36322374937269</v>
      </c>
    </row>
    <row r="16575" spans="1:2" x14ac:dyDescent="0.25">
      <c r="A16575">
        <v>1657.2</v>
      </c>
      <c r="B16575">
        <v>117.3837825596555</v>
      </c>
    </row>
    <row r="16576" spans="1:2" x14ac:dyDescent="0.25">
      <c r="A16576">
        <v>1657.3</v>
      </c>
      <c r="B16576">
        <v>117.40434136993829</v>
      </c>
    </row>
    <row r="16577" spans="1:2" x14ac:dyDescent="0.25">
      <c r="A16577">
        <v>1657.4</v>
      </c>
      <c r="B16577">
        <v>117.4249001802211</v>
      </c>
    </row>
    <row r="16578" spans="1:2" x14ac:dyDescent="0.25">
      <c r="A16578">
        <v>1657.5</v>
      </c>
      <c r="B16578">
        <v>117.44545899050389</v>
      </c>
    </row>
    <row r="16579" spans="1:2" x14ac:dyDescent="0.25">
      <c r="A16579">
        <v>1657.6</v>
      </c>
      <c r="B16579">
        <v>117.4660178007868</v>
      </c>
    </row>
    <row r="16580" spans="1:2" x14ac:dyDescent="0.25">
      <c r="A16580">
        <v>1657.7</v>
      </c>
      <c r="B16580">
        <v>117.48657661106959</v>
      </c>
    </row>
    <row r="16581" spans="1:2" x14ac:dyDescent="0.25">
      <c r="A16581">
        <v>1657.8</v>
      </c>
      <c r="B16581">
        <v>117.5071354213524</v>
      </c>
    </row>
    <row r="16582" spans="1:2" x14ac:dyDescent="0.25">
      <c r="A16582">
        <v>1657.9</v>
      </c>
      <c r="B16582">
        <v>117.52769423163519</v>
      </c>
    </row>
    <row r="16583" spans="1:2" x14ac:dyDescent="0.25">
      <c r="A16583">
        <v>1658</v>
      </c>
      <c r="B16583">
        <v>117.548253041918</v>
      </c>
    </row>
    <row r="16584" spans="1:2" x14ac:dyDescent="0.25">
      <c r="A16584">
        <v>1658.1</v>
      </c>
      <c r="B16584">
        <v>117.6026590336472</v>
      </c>
    </row>
    <row r="16585" spans="1:2" x14ac:dyDescent="0.25">
      <c r="A16585">
        <v>1658.2</v>
      </c>
      <c r="B16585">
        <v>117.6570650253763</v>
      </c>
    </row>
    <row r="16586" spans="1:2" x14ac:dyDescent="0.25">
      <c r="A16586">
        <v>1658.3</v>
      </c>
      <c r="B16586">
        <v>117.7114710171055</v>
      </c>
    </row>
    <row r="16587" spans="1:2" x14ac:dyDescent="0.25">
      <c r="A16587">
        <v>1658.4</v>
      </c>
      <c r="B16587">
        <v>117.76587700883459</v>
      </c>
    </row>
    <row r="16588" spans="1:2" x14ac:dyDescent="0.25">
      <c r="A16588">
        <v>1658.5</v>
      </c>
      <c r="B16588">
        <v>117.82028300056371</v>
      </c>
    </row>
    <row r="16589" spans="1:2" x14ac:dyDescent="0.25">
      <c r="A16589">
        <v>1658.6</v>
      </c>
      <c r="B16589">
        <v>117.8746889922929</v>
      </c>
    </row>
    <row r="16590" spans="1:2" x14ac:dyDescent="0.25">
      <c r="A16590">
        <v>1658.7</v>
      </c>
      <c r="B16590">
        <v>117.929094984022</v>
      </c>
    </row>
    <row r="16591" spans="1:2" x14ac:dyDescent="0.25">
      <c r="A16591">
        <v>1658.8</v>
      </c>
      <c r="B16591">
        <v>117.9835009757512</v>
      </c>
    </row>
    <row r="16592" spans="1:2" x14ac:dyDescent="0.25">
      <c r="A16592">
        <v>1658.9</v>
      </c>
      <c r="B16592">
        <v>118.0379069674803</v>
      </c>
    </row>
    <row r="16593" spans="1:2" x14ac:dyDescent="0.25">
      <c r="A16593">
        <v>1659</v>
      </c>
      <c r="B16593">
        <v>118.09231295920939</v>
      </c>
    </row>
    <row r="16594" spans="1:2" x14ac:dyDescent="0.25">
      <c r="A16594">
        <v>1659.1</v>
      </c>
      <c r="B16594">
        <v>118.21486201144999</v>
      </c>
    </row>
    <row r="16595" spans="1:2" x14ac:dyDescent="0.25">
      <c r="A16595">
        <v>1659.2</v>
      </c>
      <c r="B16595">
        <v>118.3374110636903</v>
      </c>
    </row>
    <row r="16596" spans="1:2" x14ac:dyDescent="0.25">
      <c r="A16596">
        <v>1659.3</v>
      </c>
      <c r="B16596">
        <v>118.4599601159309</v>
      </c>
    </row>
    <row r="16597" spans="1:2" x14ac:dyDescent="0.25">
      <c r="A16597">
        <v>1659.4</v>
      </c>
      <c r="B16597">
        <v>118.5825091681712</v>
      </c>
    </row>
    <row r="16598" spans="1:2" x14ac:dyDescent="0.25">
      <c r="A16598">
        <v>1659.5</v>
      </c>
      <c r="B16598">
        <v>118.7050582204115</v>
      </c>
    </row>
    <row r="16599" spans="1:2" x14ac:dyDescent="0.25">
      <c r="A16599">
        <v>1659.6</v>
      </c>
      <c r="B16599">
        <v>118.8276072726521</v>
      </c>
    </row>
    <row r="16600" spans="1:2" x14ac:dyDescent="0.25">
      <c r="A16600">
        <v>1659.7</v>
      </c>
      <c r="B16600">
        <v>118.9501563248925</v>
      </c>
    </row>
    <row r="16601" spans="1:2" x14ac:dyDescent="0.25">
      <c r="A16601">
        <v>1659.8</v>
      </c>
      <c r="B16601">
        <v>119.0727053771331</v>
      </c>
    </row>
    <row r="16602" spans="1:2" x14ac:dyDescent="0.25">
      <c r="A16602">
        <v>1659.9</v>
      </c>
      <c r="B16602">
        <v>119.19525442937341</v>
      </c>
    </row>
    <row r="16603" spans="1:2" x14ac:dyDescent="0.25">
      <c r="A16603">
        <v>1660</v>
      </c>
      <c r="B16603">
        <v>119.31780348161369</v>
      </c>
    </row>
    <row r="16604" spans="1:2" x14ac:dyDescent="0.25">
      <c r="A16604">
        <v>1660.1</v>
      </c>
      <c r="B16604">
        <v>119.4154421740169</v>
      </c>
    </row>
    <row r="16605" spans="1:2" x14ac:dyDescent="0.25">
      <c r="A16605">
        <v>1660.2</v>
      </c>
      <c r="B16605">
        <v>119.5130808664198</v>
      </c>
    </row>
    <row r="16606" spans="1:2" x14ac:dyDescent="0.25">
      <c r="A16606">
        <v>1660.3</v>
      </c>
      <c r="B16606">
        <v>119.61071955882289</v>
      </c>
    </row>
    <row r="16607" spans="1:2" x14ac:dyDescent="0.25">
      <c r="A16607">
        <v>1660.4</v>
      </c>
      <c r="B16607">
        <v>119.7083582512259</v>
      </c>
    </row>
    <row r="16608" spans="1:2" x14ac:dyDescent="0.25">
      <c r="A16608">
        <v>1660.5</v>
      </c>
      <c r="B16608">
        <v>119.8059969436288</v>
      </c>
    </row>
    <row r="16609" spans="1:2" x14ac:dyDescent="0.25">
      <c r="A16609">
        <v>1660.6</v>
      </c>
      <c r="B16609">
        <v>119.90363563603189</v>
      </c>
    </row>
    <row r="16610" spans="1:2" x14ac:dyDescent="0.25">
      <c r="A16610">
        <v>1660.7</v>
      </c>
      <c r="B16610">
        <v>120.0012743284349</v>
      </c>
    </row>
    <row r="16611" spans="1:2" x14ac:dyDescent="0.25">
      <c r="A16611">
        <v>1660.8</v>
      </c>
      <c r="B16611">
        <v>120.098913020838</v>
      </c>
    </row>
    <row r="16612" spans="1:2" x14ac:dyDescent="0.25">
      <c r="A16612">
        <v>1660.9</v>
      </c>
      <c r="B16612">
        <v>120.19655171324089</v>
      </c>
    </row>
    <row r="16613" spans="1:2" x14ac:dyDescent="0.25">
      <c r="A16613">
        <v>1661</v>
      </c>
      <c r="B16613">
        <v>120.2941904056439</v>
      </c>
    </row>
    <row r="16614" spans="1:2" x14ac:dyDescent="0.25">
      <c r="A16614">
        <v>1661.1</v>
      </c>
      <c r="B16614">
        <v>120.4647003746297</v>
      </c>
    </row>
    <row r="16615" spans="1:2" x14ac:dyDescent="0.25">
      <c r="A16615">
        <v>1661.2</v>
      </c>
      <c r="B16615">
        <v>120.6352103436151</v>
      </c>
    </row>
    <row r="16616" spans="1:2" x14ac:dyDescent="0.25">
      <c r="A16616">
        <v>1661.3</v>
      </c>
      <c r="B16616">
        <v>120.8057203126009</v>
      </c>
    </row>
    <row r="16617" spans="1:2" x14ac:dyDescent="0.25">
      <c r="A16617">
        <v>1661.4</v>
      </c>
      <c r="B16617">
        <v>120.9762302815863</v>
      </c>
    </row>
    <row r="16618" spans="1:2" x14ac:dyDescent="0.25">
      <c r="A16618">
        <v>1661.5</v>
      </c>
      <c r="B16618">
        <v>121.1467402505717</v>
      </c>
    </row>
    <row r="16619" spans="1:2" x14ac:dyDescent="0.25">
      <c r="A16619">
        <v>1661.6</v>
      </c>
      <c r="B16619">
        <v>121.31725021955749</v>
      </c>
    </row>
    <row r="16620" spans="1:2" x14ac:dyDescent="0.25">
      <c r="A16620">
        <v>1661.7</v>
      </c>
      <c r="B16620">
        <v>121.48776018854289</v>
      </c>
    </row>
    <row r="16621" spans="1:2" x14ac:dyDescent="0.25">
      <c r="A16621">
        <v>1661.8</v>
      </c>
      <c r="B16621">
        <v>121.6582701575287</v>
      </c>
    </row>
    <row r="16622" spans="1:2" x14ac:dyDescent="0.25">
      <c r="A16622">
        <v>1661.9</v>
      </c>
      <c r="B16622">
        <v>121.8287801265141</v>
      </c>
    </row>
    <row r="16623" spans="1:2" x14ac:dyDescent="0.25">
      <c r="A16623">
        <v>1662</v>
      </c>
      <c r="B16623">
        <v>121.9992900954995</v>
      </c>
    </row>
    <row r="16624" spans="1:2" x14ac:dyDescent="0.25">
      <c r="A16624">
        <v>1662.1</v>
      </c>
      <c r="B16624">
        <v>122.08869408147839</v>
      </c>
    </row>
    <row r="16625" spans="1:2" x14ac:dyDescent="0.25">
      <c r="A16625">
        <v>1662.2</v>
      </c>
      <c r="B16625">
        <v>122.1780980674571</v>
      </c>
    </row>
    <row r="16626" spans="1:2" x14ac:dyDescent="0.25">
      <c r="A16626">
        <v>1662.3</v>
      </c>
      <c r="B16626">
        <v>122.267502053436</v>
      </c>
    </row>
    <row r="16627" spans="1:2" x14ac:dyDescent="0.25">
      <c r="A16627">
        <v>1662.4</v>
      </c>
      <c r="B16627">
        <v>122.3569060394146</v>
      </c>
    </row>
    <row r="16628" spans="1:2" x14ac:dyDescent="0.25">
      <c r="A16628">
        <v>1662.5</v>
      </c>
      <c r="B16628">
        <v>122.4463100253933</v>
      </c>
    </row>
    <row r="16629" spans="1:2" x14ac:dyDescent="0.25">
      <c r="A16629">
        <v>1662.6</v>
      </c>
      <c r="B16629">
        <v>122.53571401137221</v>
      </c>
    </row>
    <row r="16630" spans="1:2" x14ac:dyDescent="0.25">
      <c r="A16630">
        <v>1662.7</v>
      </c>
      <c r="B16630">
        <v>122.6251179973509</v>
      </c>
    </row>
    <row r="16631" spans="1:2" x14ac:dyDescent="0.25">
      <c r="A16631">
        <v>1662.8</v>
      </c>
      <c r="B16631">
        <v>122.7145219833297</v>
      </c>
    </row>
    <row r="16632" spans="1:2" x14ac:dyDescent="0.25">
      <c r="A16632">
        <v>1662.9</v>
      </c>
      <c r="B16632">
        <v>122.80392596930839</v>
      </c>
    </row>
    <row r="16633" spans="1:2" x14ac:dyDescent="0.25">
      <c r="A16633">
        <v>1663</v>
      </c>
      <c r="B16633">
        <v>122.8933299552871</v>
      </c>
    </row>
    <row r="16634" spans="1:2" x14ac:dyDescent="0.25">
      <c r="A16634">
        <v>1663.1</v>
      </c>
      <c r="B16634">
        <v>122.8436071401013</v>
      </c>
    </row>
    <row r="16635" spans="1:2" x14ac:dyDescent="0.25">
      <c r="A16635">
        <v>1663.2</v>
      </c>
      <c r="B16635">
        <v>122.7938843249156</v>
      </c>
    </row>
    <row r="16636" spans="1:2" x14ac:dyDescent="0.25">
      <c r="A16636">
        <v>1663.3</v>
      </c>
      <c r="B16636">
        <v>122.74416150972981</v>
      </c>
    </row>
    <row r="16637" spans="1:2" x14ac:dyDescent="0.25">
      <c r="A16637">
        <v>1663.4</v>
      </c>
      <c r="B16637">
        <v>122.6944386945442</v>
      </c>
    </row>
    <row r="16638" spans="1:2" x14ac:dyDescent="0.25">
      <c r="A16638">
        <v>1663.5</v>
      </c>
      <c r="B16638">
        <v>122.6447158793585</v>
      </c>
    </row>
    <row r="16639" spans="1:2" x14ac:dyDescent="0.25">
      <c r="A16639">
        <v>1663.6</v>
      </c>
      <c r="B16639">
        <v>122.5949930641727</v>
      </c>
    </row>
    <row r="16640" spans="1:2" x14ac:dyDescent="0.25">
      <c r="A16640">
        <v>1663.7</v>
      </c>
      <c r="B16640">
        <v>122.54527024898699</v>
      </c>
    </row>
    <row r="16641" spans="1:2" x14ac:dyDescent="0.25">
      <c r="A16641">
        <v>1663.8</v>
      </c>
      <c r="B16641">
        <v>122.49554743380121</v>
      </c>
    </row>
    <row r="16642" spans="1:2" x14ac:dyDescent="0.25">
      <c r="A16642">
        <v>1663.9</v>
      </c>
      <c r="B16642">
        <v>122.4458246186156</v>
      </c>
    </row>
    <row r="16643" spans="1:2" x14ac:dyDescent="0.25">
      <c r="A16643">
        <v>1664</v>
      </c>
      <c r="B16643">
        <v>122.3961018034299</v>
      </c>
    </row>
    <row r="16644" spans="1:2" x14ac:dyDescent="0.25">
      <c r="A16644">
        <v>1664.1</v>
      </c>
      <c r="B16644">
        <v>122.5298763776462</v>
      </c>
    </row>
    <row r="16645" spans="1:2" x14ac:dyDescent="0.25">
      <c r="A16645">
        <v>1664.2</v>
      </c>
      <c r="B16645">
        <v>122.66365095186219</v>
      </c>
    </row>
    <row r="16646" spans="1:2" x14ac:dyDescent="0.25">
      <c r="A16646">
        <v>1664.3</v>
      </c>
      <c r="B16646">
        <v>122.7974255260785</v>
      </c>
    </row>
    <row r="16647" spans="1:2" x14ac:dyDescent="0.25">
      <c r="A16647">
        <v>1664.4</v>
      </c>
      <c r="B16647">
        <v>122.9312001002945</v>
      </c>
    </row>
    <row r="16648" spans="1:2" x14ac:dyDescent="0.25">
      <c r="A16648">
        <v>1664.5</v>
      </c>
      <c r="B16648">
        <v>123.06497467451049</v>
      </c>
    </row>
    <row r="16649" spans="1:2" x14ac:dyDescent="0.25">
      <c r="A16649">
        <v>1664.6</v>
      </c>
      <c r="B16649">
        <v>123.1987492487268</v>
      </c>
    </row>
    <row r="16650" spans="1:2" x14ac:dyDescent="0.25">
      <c r="A16650">
        <v>1664.7</v>
      </c>
      <c r="B16650">
        <v>123.3325238229427</v>
      </c>
    </row>
    <row r="16651" spans="1:2" x14ac:dyDescent="0.25">
      <c r="A16651">
        <v>1664.8</v>
      </c>
      <c r="B16651">
        <v>123.46629839715899</v>
      </c>
    </row>
    <row r="16652" spans="1:2" x14ac:dyDescent="0.25">
      <c r="A16652">
        <v>1664.9</v>
      </c>
      <c r="B16652">
        <v>123.600072971375</v>
      </c>
    </row>
    <row r="16653" spans="1:2" x14ac:dyDescent="0.25">
      <c r="A16653">
        <v>1665</v>
      </c>
      <c r="B16653">
        <v>123.733847545591</v>
      </c>
    </row>
    <row r="16654" spans="1:2" x14ac:dyDescent="0.25">
      <c r="A16654">
        <v>1665.1</v>
      </c>
      <c r="B16654">
        <v>123.7564833831652</v>
      </c>
    </row>
    <row r="16655" spans="1:2" x14ac:dyDescent="0.25">
      <c r="A16655">
        <v>1665.2</v>
      </c>
      <c r="B16655">
        <v>123.7791192207394</v>
      </c>
    </row>
    <row r="16656" spans="1:2" x14ac:dyDescent="0.25">
      <c r="A16656">
        <v>1665.3</v>
      </c>
      <c r="B16656">
        <v>123.8017550583136</v>
      </c>
    </row>
    <row r="16657" spans="1:2" x14ac:dyDescent="0.25">
      <c r="A16657">
        <v>1665.4</v>
      </c>
      <c r="B16657">
        <v>123.8243908958878</v>
      </c>
    </row>
    <row r="16658" spans="1:2" x14ac:dyDescent="0.25">
      <c r="A16658">
        <v>1665.5</v>
      </c>
      <c r="B16658">
        <v>123.847026733462</v>
      </c>
    </row>
    <row r="16659" spans="1:2" x14ac:dyDescent="0.25">
      <c r="A16659">
        <v>1665.6</v>
      </c>
      <c r="B16659">
        <v>123.8696625710362</v>
      </c>
    </row>
    <row r="16660" spans="1:2" x14ac:dyDescent="0.25">
      <c r="A16660">
        <v>1665.7</v>
      </c>
      <c r="B16660">
        <v>123.8922984086104</v>
      </c>
    </row>
    <row r="16661" spans="1:2" x14ac:dyDescent="0.25">
      <c r="A16661">
        <v>1665.8</v>
      </c>
      <c r="B16661">
        <v>123.9149342461846</v>
      </c>
    </row>
    <row r="16662" spans="1:2" x14ac:dyDescent="0.25">
      <c r="A16662">
        <v>1665.9</v>
      </c>
      <c r="B16662">
        <v>123.9375700837588</v>
      </c>
    </row>
    <row r="16663" spans="1:2" x14ac:dyDescent="0.25">
      <c r="A16663">
        <v>1666</v>
      </c>
      <c r="B16663">
        <v>123.960205921333</v>
      </c>
    </row>
    <row r="16664" spans="1:2" x14ac:dyDescent="0.25">
      <c r="A16664">
        <v>1666.1</v>
      </c>
      <c r="B16664">
        <v>124.0184336833604</v>
      </c>
    </row>
    <row r="16665" spans="1:2" x14ac:dyDescent="0.25">
      <c r="A16665">
        <v>1666.2</v>
      </c>
      <c r="B16665">
        <v>124.0766614453877</v>
      </c>
    </row>
    <row r="16666" spans="1:2" x14ac:dyDescent="0.25">
      <c r="A16666">
        <v>1666.3</v>
      </c>
      <c r="B16666">
        <v>124.1348892074151</v>
      </c>
    </row>
    <row r="16667" spans="1:2" x14ac:dyDescent="0.25">
      <c r="A16667">
        <v>1666.4</v>
      </c>
      <c r="B16667">
        <v>124.1931169694424</v>
      </c>
    </row>
    <row r="16668" spans="1:2" x14ac:dyDescent="0.25">
      <c r="A16668">
        <v>1666.5</v>
      </c>
      <c r="B16668">
        <v>124.2513447314697</v>
      </c>
    </row>
    <row r="16669" spans="1:2" x14ac:dyDescent="0.25">
      <c r="A16669">
        <v>1666.6</v>
      </c>
      <c r="B16669">
        <v>124.3095724934971</v>
      </c>
    </row>
    <row r="16670" spans="1:2" x14ac:dyDescent="0.25">
      <c r="A16670">
        <v>1666.7</v>
      </c>
      <c r="B16670">
        <v>124.3678002555244</v>
      </c>
    </row>
    <row r="16671" spans="1:2" x14ac:dyDescent="0.25">
      <c r="A16671">
        <v>1666.8</v>
      </c>
      <c r="B16671">
        <v>124.4260280175518</v>
      </c>
    </row>
    <row r="16672" spans="1:2" x14ac:dyDescent="0.25">
      <c r="A16672">
        <v>1666.9</v>
      </c>
      <c r="B16672">
        <v>124.4842557795791</v>
      </c>
    </row>
    <row r="16673" spans="1:2" x14ac:dyDescent="0.25">
      <c r="A16673">
        <v>1667</v>
      </c>
      <c r="B16673">
        <v>124.5424835416064</v>
      </c>
    </row>
    <row r="16674" spans="1:2" x14ac:dyDescent="0.25">
      <c r="A16674">
        <v>1667.1</v>
      </c>
      <c r="B16674">
        <v>124.504492630584</v>
      </c>
    </row>
    <row r="16675" spans="1:2" x14ac:dyDescent="0.25">
      <c r="A16675">
        <v>1667.2</v>
      </c>
      <c r="B16675">
        <v>124.46650171956171</v>
      </c>
    </row>
    <row r="16676" spans="1:2" x14ac:dyDescent="0.25">
      <c r="A16676">
        <v>1667.3</v>
      </c>
      <c r="B16676">
        <v>124.4285108085393</v>
      </c>
    </row>
    <row r="16677" spans="1:2" x14ac:dyDescent="0.25">
      <c r="A16677">
        <v>1667.4</v>
      </c>
      <c r="B16677">
        <v>124.390519897517</v>
      </c>
    </row>
    <row r="16678" spans="1:2" x14ac:dyDescent="0.25">
      <c r="A16678">
        <v>1667.5</v>
      </c>
      <c r="B16678">
        <v>124.3525289864946</v>
      </c>
    </row>
    <row r="16679" spans="1:2" x14ac:dyDescent="0.25">
      <c r="A16679">
        <v>1667.6</v>
      </c>
      <c r="B16679">
        <v>124.3145380754722</v>
      </c>
    </row>
    <row r="16680" spans="1:2" x14ac:dyDescent="0.25">
      <c r="A16680">
        <v>1667.7</v>
      </c>
      <c r="B16680">
        <v>124.27654716444989</v>
      </c>
    </row>
    <row r="16681" spans="1:2" x14ac:dyDescent="0.25">
      <c r="A16681">
        <v>1667.8</v>
      </c>
      <c r="B16681">
        <v>124.2385562534275</v>
      </c>
    </row>
    <row r="16682" spans="1:2" x14ac:dyDescent="0.25">
      <c r="A16682">
        <v>1667.9</v>
      </c>
      <c r="B16682">
        <v>124.2005653424052</v>
      </c>
    </row>
    <row r="16683" spans="1:2" x14ac:dyDescent="0.25">
      <c r="A16683">
        <v>1668</v>
      </c>
      <c r="B16683">
        <v>124.16257443138289</v>
      </c>
    </row>
    <row r="16684" spans="1:2" x14ac:dyDescent="0.25">
      <c r="A16684">
        <v>1668.1</v>
      </c>
      <c r="B16684">
        <v>124.26003130758281</v>
      </c>
    </row>
    <row r="16685" spans="1:2" x14ac:dyDescent="0.25">
      <c r="A16685">
        <v>1668.2</v>
      </c>
      <c r="B16685">
        <v>124.35748818378261</v>
      </c>
    </row>
    <row r="16686" spans="1:2" x14ac:dyDescent="0.25">
      <c r="A16686">
        <v>1668.3</v>
      </c>
      <c r="B16686">
        <v>124.45494505998261</v>
      </c>
    </row>
    <row r="16687" spans="1:2" x14ac:dyDescent="0.25">
      <c r="A16687">
        <v>1668.4</v>
      </c>
      <c r="B16687">
        <v>124.55240193618231</v>
      </c>
    </row>
    <row r="16688" spans="1:2" x14ac:dyDescent="0.25">
      <c r="A16688">
        <v>1668.5</v>
      </c>
      <c r="B16688">
        <v>124.64985881238211</v>
      </c>
    </row>
    <row r="16689" spans="1:2" x14ac:dyDescent="0.25">
      <c r="A16689">
        <v>1668.6</v>
      </c>
      <c r="B16689">
        <v>124.74731568858201</v>
      </c>
    </row>
    <row r="16690" spans="1:2" x14ac:dyDescent="0.25">
      <c r="A16690">
        <v>1668.7</v>
      </c>
      <c r="B16690">
        <v>124.84477256478181</v>
      </c>
    </row>
    <row r="16691" spans="1:2" x14ac:dyDescent="0.25">
      <c r="A16691">
        <v>1668.8</v>
      </c>
      <c r="B16691">
        <v>124.94222944098171</v>
      </c>
    </row>
    <row r="16692" spans="1:2" x14ac:dyDescent="0.25">
      <c r="A16692">
        <v>1668.9</v>
      </c>
      <c r="B16692">
        <v>125.03968631718151</v>
      </c>
    </row>
    <row r="16693" spans="1:2" x14ac:dyDescent="0.25">
      <c r="A16693">
        <v>1669</v>
      </c>
      <c r="B16693">
        <v>125.13714319338121</v>
      </c>
    </row>
    <row r="16694" spans="1:2" x14ac:dyDescent="0.25">
      <c r="A16694">
        <v>1669.1</v>
      </c>
      <c r="B16694">
        <v>125.1860878116924</v>
      </c>
    </row>
    <row r="16695" spans="1:2" x14ac:dyDescent="0.25">
      <c r="A16695">
        <v>1669.2</v>
      </c>
      <c r="B16695">
        <v>125.2350324300034</v>
      </c>
    </row>
    <row r="16696" spans="1:2" x14ac:dyDescent="0.25">
      <c r="A16696">
        <v>1669.3</v>
      </c>
      <c r="B16696">
        <v>125.2839770483145</v>
      </c>
    </row>
    <row r="16697" spans="1:2" x14ac:dyDescent="0.25">
      <c r="A16697">
        <v>1669.4</v>
      </c>
      <c r="B16697">
        <v>125.3329216666255</v>
      </c>
    </row>
    <row r="16698" spans="1:2" x14ac:dyDescent="0.25">
      <c r="A16698">
        <v>1669.5</v>
      </c>
      <c r="B16698">
        <v>125.38186628493651</v>
      </c>
    </row>
    <row r="16699" spans="1:2" x14ac:dyDescent="0.25">
      <c r="A16699">
        <v>1669.6</v>
      </c>
      <c r="B16699">
        <v>125.4308109032476</v>
      </c>
    </row>
    <row r="16700" spans="1:2" x14ac:dyDescent="0.25">
      <c r="A16700">
        <v>1669.7</v>
      </c>
      <c r="B16700">
        <v>125.4797555215586</v>
      </c>
    </row>
    <row r="16701" spans="1:2" x14ac:dyDescent="0.25">
      <c r="A16701">
        <v>1669.8</v>
      </c>
      <c r="B16701">
        <v>125.5287001398697</v>
      </c>
    </row>
    <row r="16702" spans="1:2" x14ac:dyDescent="0.25">
      <c r="A16702">
        <v>1669.9</v>
      </c>
      <c r="B16702">
        <v>125.5776447581807</v>
      </c>
    </row>
    <row r="16703" spans="1:2" x14ac:dyDescent="0.25">
      <c r="A16703">
        <v>1670</v>
      </c>
      <c r="B16703">
        <v>125.62658937649169</v>
      </c>
    </row>
    <row r="16704" spans="1:2" x14ac:dyDescent="0.25">
      <c r="A16704">
        <v>1670.1</v>
      </c>
      <c r="B16704">
        <v>125.6464400665823</v>
      </c>
    </row>
    <row r="16705" spans="1:2" x14ac:dyDescent="0.25">
      <c r="A16705">
        <v>1670.2</v>
      </c>
      <c r="B16705">
        <v>125.66629075667289</v>
      </c>
    </row>
    <row r="16706" spans="1:2" x14ac:dyDescent="0.25">
      <c r="A16706">
        <v>1670.3</v>
      </c>
      <c r="B16706">
        <v>125.6861414467635</v>
      </c>
    </row>
    <row r="16707" spans="1:2" x14ac:dyDescent="0.25">
      <c r="A16707">
        <v>1670.4</v>
      </c>
      <c r="B16707">
        <v>125.70599213685411</v>
      </c>
    </row>
    <row r="16708" spans="1:2" x14ac:dyDescent="0.25">
      <c r="A16708">
        <v>1670.5</v>
      </c>
      <c r="B16708">
        <v>125.7258428269447</v>
      </c>
    </row>
    <row r="16709" spans="1:2" x14ac:dyDescent="0.25">
      <c r="A16709">
        <v>1670.6</v>
      </c>
      <c r="B16709">
        <v>125.74569351703531</v>
      </c>
    </row>
    <row r="16710" spans="1:2" x14ac:dyDescent="0.25">
      <c r="A16710">
        <v>1670.7</v>
      </c>
      <c r="B16710">
        <v>125.7655442071259</v>
      </c>
    </row>
    <row r="16711" spans="1:2" x14ac:dyDescent="0.25">
      <c r="A16711">
        <v>1670.8</v>
      </c>
      <c r="B16711">
        <v>125.78539489721651</v>
      </c>
    </row>
    <row r="16712" spans="1:2" x14ac:dyDescent="0.25">
      <c r="A16712">
        <v>1670.9</v>
      </c>
      <c r="B16712">
        <v>125.8052455873071</v>
      </c>
    </row>
    <row r="16713" spans="1:2" x14ac:dyDescent="0.25">
      <c r="A16713">
        <v>1671</v>
      </c>
      <c r="B16713">
        <v>125.82509627739771</v>
      </c>
    </row>
    <row r="16714" spans="1:2" x14ac:dyDescent="0.25">
      <c r="A16714">
        <v>1671.1</v>
      </c>
      <c r="B16714">
        <v>125.8581454413155</v>
      </c>
    </row>
    <row r="16715" spans="1:2" x14ac:dyDescent="0.25">
      <c r="A16715">
        <v>1671.2</v>
      </c>
      <c r="B16715">
        <v>125.8911946052333</v>
      </c>
    </row>
    <row r="16716" spans="1:2" x14ac:dyDescent="0.25">
      <c r="A16716">
        <v>1671.3</v>
      </c>
      <c r="B16716">
        <v>125.9242437691511</v>
      </c>
    </row>
    <row r="16717" spans="1:2" x14ac:dyDescent="0.25">
      <c r="A16717">
        <v>1671.4</v>
      </c>
      <c r="B16717">
        <v>125.9572929330689</v>
      </c>
    </row>
    <row r="16718" spans="1:2" x14ac:dyDescent="0.25">
      <c r="A16718">
        <v>1671.5</v>
      </c>
      <c r="B16718">
        <v>125.99034209698669</v>
      </c>
    </row>
    <row r="16719" spans="1:2" x14ac:dyDescent="0.25">
      <c r="A16719">
        <v>1671.6</v>
      </c>
      <c r="B16719">
        <v>126.0233912609045</v>
      </c>
    </row>
    <row r="16720" spans="1:2" x14ac:dyDescent="0.25">
      <c r="A16720">
        <v>1671.7</v>
      </c>
      <c r="B16720">
        <v>126.0564404248223</v>
      </c>
    </row>
    <row r="16721" spans="1:2" x14ac:dyDescent="0.25">
      <c r="A16721">
        <v>1671.8</v>
      </c>
      <c r="B16721">
        <v>126.08948958874009</v>
      </c>
    </row>
    <row r="16722" spans="1:2" x14ac:dyDescent="0.25">
      <c r="A16722">
        <v>1671.9</v>
      </c>
      <c r="B16722">
        <v>126.1225387526579</v>
      </c>
    </row>
    <row r="16723" spans="1:2" x14ac:dyDescent="0.25">
      <c r="A16723">
        <v>1672</v>
      </c>
      <c r="B16723">
        <v>126.1555879165757</v>
      </c>
    </row>
    <row r="16724" spans="1:2" x14ac:dyDescent="0.25">
      <c r="A16724">
        <v>1672.1</v>
      </c>
      <c r="B16724">
        <v>126.1053498301895</v>
      </c>
    </row>
    <row r="16725" spans="1:2" x14ac:dyDescent="0.25">
      <c r="A16725">
        <v>1672.2</v>
      </c>
      <c r="B16725">
        <v>126.05511174380349</v>
      </c>
    </row>
    <row r="16726" spans="1:2" x14ac:dyDescent="0.25">
      <c r="A16726">
        <v>1672.3</v>
      </c>
      <c r="B16726">
        <v>126.00487365741731</v>
      </c>
    </row>
    <row r="16727" spans="1:2" x14ac:dyDescent="0.25">
      <c r="A16727">
        <v>1672.4</v>
      </c>
      <c r="B16727">
        <v>125.9546355710313</v>
      </c>
    </row>
    <row r="16728" spans="1:2" x14ac:dyDescent="0.25">
      <c r="A16728">
        <v>1672.5</v>
      </c>
      <c r="B16728">
        <v>125.9043974846453</v>
      </c>
    </row>
    <row r="16729" spans="1:2" x14ac:dyDescent="0.25">
      <c r="A16729">
        <v>1672.6</v>
      </c>
      <c r="B16729">
        <v>125.8541593982591</v>
      </c>
    </row>
    <row r="16730" spans="1:2" x14ac:dyDescent="0.25">
      <c r="A16730">
        <v>1672.7</v>
      </c>
      <c r="B16730">
        <v>125.8039213118731</v>
      </c>
    </row>
    <row r="16731" spans="1:2" x14ac:dyDescent="0.25">
      <c r="A16731">
        <v>1672.8</v>
      </c>
      <c r="B16731">
        <v>125.7536832254869</v>
      </c>
    </row>
    <row r="16732" spans="1:2" x14ac:dyDescent="0.25">
      <c r="A16732">
        <v>1672.9</v>
      </c>
      <c r="B16732">
        <v>125.70344513910089</v>
      </c>
    </row>
    <row r="16733" spans="1:2" x14ac:dyDescent="0.25">
      <c r="A16733">
        <v>1673</v>
      </c>
      <c r="B16733">
        <v>125.6532070527149</v>
      </c>
    </row>
    <row r="16734" spans="1:2" x14ac:dyDescent="0.25">
      <c r="A16734">
        <v>1673.1</v>
      </c>
      <c r="B16734">
        <v>125.6485731852874</v>
      </c>
    </row>
    <row r="16735" spans="1:2" x14ac:dyDescent="0.25">
      <c r="A16735">
        <v>1673.2</v>
      </c>
      <c r="B16735">
        <v>125.6439393178599</v>
      </c>
    </row>
    <row r="16736" spans="1:2" x14ac:dyDescent="0.25">
      <c r="A16736">
        <v>1673.3</v>
      </c>
      <c r="B16736">
        <v>125.6393054504324</v>
      </c>
    </row>
    <row r="16737" spans="1:2" x14ac:dyDescent="0.25">
      <c r="A16737">
        <v>1673.4</v>
      </c>
      <c r="B16737">
        <v>125.6346715830049</v>
      </c>
    </row>
    <row r="16738" spans="1:2" x14ac:dyDescent="0.25">
      <c r="A16738">
        <v>1673.5</v>
      </c>
      <c r="B16738">
        <v>125.6300377155774</v>
      </c>
    </row>
    <row r="16739" spans="1:2" x14ac:dyDescent="0.25">
      <c r="A16739">
        <v>1673.6</v>
      </c>
      <c r="B16739">
        <v>125.6254038481499</v>
      </c>
    </row>
    <row r="16740" spans="1:2" x14ac:dyDescent="0.25">
      <c r="A16740">
        <v>1673.7</v>
      </c>
      <c r="B16740">
        <v>125.6207699807224</v>
      </c>
    </row>
    <row r="16741" spans="1:2" x14ac:dyDescent="0.25">
      <c r="A16741">
        <v>1673.8</v>
      </c>
      <c r="B16741">
        <v>125.6161361132949</v>
      </c>
    </row>
    <row r="16742" spans="1:2" x14ac:dyDescent="0.25">
      <c r="A16742">
        <v>1673.9</v>
      </c>
      <c r="B16742">
        <v>125.6115022458674</v>
      </c>
    </row>
    <row r="16743" spans="1:2" x14ac:dyDescent="0.25">
      <c r="A16743">
        <v>1674</v>
      </c>
      <c r="B16743">
        <v>125.6068683784399</v>
      </c>
    </row>
    <row r="16744" spans="1:2" x14ac:dyDescent="0.25">
      <c r="A16744">
        <v>1674.1</v>
      </c>
      <c r="B16744">
        <v>125.6546981228952</v>
      </c>
    </row>
    <row r="16745" spans="1:2" x14ac:dyDescent="0.25">
      <c r="A16745">
        <v>1674.2</v>
      </c>
      <c r="B16745">
        <v>125.7025278673503</v>
      </c>
    </row>
    <row r="16746" spans="1:2" x14ac:dyDescent="0.25">
      <c r="A16746">
        <v>1674.3</v>
      </c>
      <c r="B16746">
        <v>125.7503576118055</v>
      </c>
    </row>
    <row r="16747" spans="1:2" x14ac:dyDescent="0.25">
      <c r="A16747">
        <v>1674.4</v>
      </c>
      <c r="B16747">
        <v>125.7981873562606</v>
      </c>
    </row>
    <row r="16748" spans="1:2" x14ac:dyDescent="0.25">
      <c r="A16748">
        <v>1674.5</v>
      </c>
      <c r="B16748">
        <v>125.8460171007158</v>
      </c>
    </row>
    <row r="16749" spans="1:2" x14ac:dyDescent="0.25">
      <c r="A16749">
        <v>1674.6</v>
      </c>
      <c r="B16749">
        <v>125.893846845171</v>
      </c>
    </row>
    <row r="16750" spans="1:2" x14ac:dyDescent="0.25">
      <c r="A16750">
        <v>1674.7</v>
      </c>
      <c r="B16750">
        <v>125.9416765896261</v>
      </c>
    </row>
    <row r="16751" spans="1:2" x14ac:dyDescent="0.25">
      <c r="A16751">
        <v>1674.8</v>
      </c>
      <c r="B16751">
        <v>125.9895063340813</v>
      </c>
    </row>
    <row r="16752" spans="1:2" x14ac:dyDescent="0.25">
      <c r="A16752">
        <v>1674.9</v>
      </c>
      <c r="B16752">
        <v>126.0373360785365</v>
      </c>
    </row>
    <row r="16753" spans="1:2" x14ac:dyDescent="0.25">
      <c r="A16753">
        <v>1675</v>
      </c>
      <c r="B16753">
        <v>126.0851658229916</v>
      </c>
    </row>
    <row r="16754" spans="1:2" x14ac:dyDescent="0.25">
      <c r="A16754">
        <v>1675.1</v>
      </c>
      <c r="B16754">
        <v>126.0039757596254</v>
      </c>
    </row>
    <row r="16755" spans="1:2" x14ac:dyDescent="0.25">
      <c r="A16755">
        <v>1675.2</v>
      </c>
      <c r="B16755">
        <v>125.9227856962594</v>
      </c>
    </row>
    <row r="16756" spans="1:2" x14ac:dyDescent="0.25">
      <c r="A16756">
        <v>1675.3</v>
      </c>
      <c r="B16756">
        <v>125.8415956328932</v>
      </c>
    </row>
    <row r="16757" spans="1:2" x14ac:dyDescent="0.25">
      <c r="A16757">
        <v>1675.4</v>
      </c>
      <c r="B16757">
        <v>125.76040556952719</v>
      </c>
    </row>
    <row r="16758" spans="1:2" x14ac:dyDescent="0.25">
      <c r="A16758">
        <v>1675.5</v>
      </c>
      <c r="B16758">
        <v>125.6792155061612</v>
      </c>
    </row>
    <row r="16759" spans="1:2" x14ac:dyDescent="0.25">
      <c r="A16759">
        <v>1675.6</v>
      </c>
      <c r="B16759">
        <v>125.59802544279501</v>
      </c>
    </row>
    <row r="16760" spans="1:2" x14ac:dyDescent="0.25">
      <c r="A16760">
        <v>1675.7</v>
      </c>
      <c r="B16760">
        <v>125.5168353794291</v>
      </c>
    </row>
    <row r="16761" spans="1:2" x14ac:dyDescent="0.25">
      <c r="A16761">
        <v>1675.8</v>
      </c>
      <c r="B16761">
        <v>125.4356453160629</v>
      </c>
    </row>
    <row r="16762" spans="1:2" x14ac:dyDescent="0.25">
      <c r="A16762">
        <v>1675.9</v>
      </c>
      <c r="B16762">
        <v>125.35445525269689</v>
      </c>
    </row>
    <row r="16763" spans="1:2" x14ac:dyDescent="0.25">
      <c r="A16763">
        <v>1676</v>
      </c>
      <c r="B16763">
        <v>125.2732651893309</v>
      </c>
    </row>
    <row r="16764" spans="1:2" x14ac:dyDescent="0.25">
      <c r="A16764">
        <v>1676.1</v>
      </c>
      <c r="B16764">
        <v>125.28068954013401</v>
      </c>
    </row>
    <row r="16765" spans="1:2" x14ac:dyDescent="0.25">
      <c r="A16765">
        <v>1676.2</v>
      </c>
      <c r="B16765">
        <v>125.2881138909372</v>
      </c>
    </row>
    <row r="16766" spans="1:2" x14ac:dyDescent="0.25">
      <c r="A16766">
        <v>1676.3</v>
      </c>
      <c r="B16766">
        <v>125.2955382417403</v>
      </c>
    </row>
    <row r="16767" spans="1:2" x14ac:dyDescent="0.25">
      <c r="A16767">
        <v>1676.4</v>
      </c>
      <c r="B16767">
        <v>125.30296259254349</v>
      </c>
    </row>
    <row r="16768" spans="1:2" x14ac:dyDescent="0.25">
      <c r="A16768">
        <v>1676.5</v>
      </c>
      <c r="B16768">
        <v>125.3103869433466</v>
      </c>
    </row>
    <row r="16769" spans="1:2" x14ac:dyDescent="0.25">
      <c r="A16769">
        <v>1676.6</v>
      </c>
      <c r="B16769">
        <v>125.31781129414981</v>
      </c>
    </row>
    <row r="16770" spans="1:2" x14ac:dyDescent="0.25">
      <c r="A16770">
        <v>1676.7</v>
      </c>
      <c r="B16770">
        <v>125.3252356449529</v>
      </c>
    </row>
    <row r="16771" spans="1:2" x14ac:dyDescent="0.25">
      <c r="A16771">
        <v>1676.8</v>
      </c>
      <c r="B16771">
        <v>125.3326599957561</v>
      </c>
    </row>
    <row r="16772" spans="1:2" x14ac:dyDescent="0.25">
      <c r="A16772">
        <v>1676.9</v>
      </c>
      <c r="B16772">
        <v>125.34008434655919</v>
      </c>
    </row>
    <row r="16773" spans="1:2" x14ac:dyDescent="0.25">
      <c r="A16773">
        <v>1677</v>
      </c>
      <c r="B16773">
        <v>125.3475086973624</v>
      </c>
    </row>
    <row r="16774" spans="1:2" x14ac:dyDescent="0.25">
      <c r="A16774">
        <v>1677.1</v>
      </c>
      <c r="B16774">
        <v>125.3374762464036</v>
      </c>
    </row>
    <row r="16775" spans="1:2" x14ac:dyDescent="0.25">
      <c r="A16775">
        <v>1677.2</v>
      </c>
      <c r="B16775">
        <v>125.32744379544491</v>
      </c>
    </row>
    <row r="16776" spans="1:2" x14ac:dyDescent="0.25">
      <c r="A16776">
        <v>1677.3</v>
      </c>
      <c r="B16776">
        <v>125.3174113444861</v>
      </c>
    </row>
    <row r="16777" spans="1:2" x14ac:dyDescent="0.25">
      <c r="A16777">
        <v>1677.4</v>
      </c>
      <c r="B16777">
        <v>125.3073788935273</v>
      </c>
    </row>
    <row r="16778" spans="1:2" x14ac:dyDescent="0.25">
      <c r="A16778">
        <v>1677.5</v>
      </c>
      <c r="B16778">
        <v>125.2973464425686</v>
      </c>
    </row>
    <row r="16779" spans="1:2" x14ac:dyDescent="0.25">
      <c r="A16779">
        <v>1677.6</v>
      </c>
      <c r="B16779">
        <v>125.28731399160981</v>
      </c>
    </row>
    <row r="16780" spans="1:2" x14ac:dyDescent="0.25">
      <c r="A16780">
        <v>1677.7</v>
      </c>
      <c r="B16780">
        <v>125.2772815406511</v>
      </c>
    </row>
    <row r="16781" spans="1:2" x14ac:dyDescent="0.25">
      <c r="A16781">
        <v>1677.8</v>
      </c>
      <c r="B16781">
        <v>125.2672490896923</v>
      </c>
    </row>
    <row r="16782" spans="1:2" x14ac:dyDescent="0.25">
      <c r="A16782">
        <v>1677.9</v>
      </c>
      <c r="B16782">
        <v>125.2572166387336</v>
      </c>
    </row>
    <row r="16783" spans="1:2" x14ac:dyDescent="0.25">
      <c r="A16783">
        <v>1678</v>
      </c>
      <c r="B16783">
        <v>125.24718418777481</v>
      </c>
    </row>
    <row r="16784" spans="1:2" x14ac:dyDescent="0.25">
      <c r="A16784">
        <v>1678.1</v>
      </c>
      <c r="B16784">
        <v>125.30295452133311</v>
      </c>
    </row>
    <row r="16785" spans="1:2" x14ac:dyDescent="0.25">
      <c r="A16785">
        <v>1678.2</v>
      </c>
      <c r="B16785">
        <v>125.35872485489119</v>
      </c>
    </row>
    <row r="16786" spans="1:2" x14ac:dyDescent="0.25">
      <c r="A16786">
        <v>1678.3</v>
      </c>
      <c r="B16786">
        <v>125.41449518844949</v>
      </c>
    </row>
    <row r="16787" spans="1:2" x14ac:dyDescent="0.25">
      <c r="A16787">
        <v>1678.4</v>
      </c>
      <c r="B16787">
        <v>125.47026552200759</v>
      </c>
    </row>
    <row r="16788" spans="1:2" x14ac:dyDescent="0.25">
      <c r="A16788">
        <v>1678.5</v>
      </c>
      <c r="B16788">
        <v>125.52603585556579</v>
      </c>
    </row>
    <row r="16789" spans="1:2" x14ac:dyDescent="0.25">
      <c r="A16789">
        <v>1678.6</v>
      </c>
      <c r="B16789">
        <v>125.58180618912409</v>
      </c>
    </row>
    <row r="16790" spans="1:2" x14ac:dyDescent="0.25">
      <c r="A16790">
        <v>1678.7</v>
      </c>
      <c r="B16790">
        <v>125.6375765226822</v>
      </c>
    </row>
    <row r="16791" spans="1:2" x14ac:dyDescent="0.25">
      <c r="A16791">
        <v>1678.8</v>
      </c>
      <c r="B16791">
        <v>125.6933468562405</v>
      </c>
    </row>
    <row r="16792" spans="1:2" x14ac:dyDescent="0.25">
      <c r="A16792">
        <v>1678.9</v>
      </c>
      <c r="B16792">
        <v>125.7491171897986</v>
      </c>
    </row>
    <row r="16793" spans="1:2" x14ac:dyDescent="0.25">
      <c r="A16793">
        <v>1679</v>
      </c>
      <c r="B16793">
        <v>125.8048875233568</v>
      </c>
    </row>
    <row r="16794" spans="1:2" x14ac:dyDescent="0.25">
      <c r="A16794">
        <v>1679.1</v>
      </c>
      <c r="B16794">
        <v>125.8225536370141</v>
      </c>
    </row>
    <row r="16795" spans="1:2" x14ac:dyDescent="0.25">
      <c r="A16795">
        <v>1679.2</v>
      </c>
      <c r="B16795">
        <v>125.84021975067139</v>
      </c>
    </row>
    <row r="16796" spans="1:2" x14ac:dyDescent="0.25">
      <c r="A16796">
        <v>1679.3</v>
      </c>
      <c r="B16796">
        <v>125.85788586432869</v>
      </c>
    </row>
    <row r="16797" spans="1:2" x14ac:dyDescent="0.25">
      <c r="A16797">
        <v>1679.4</v>
      </c>
      <c r="B16797">
        <v>125.87555197798601</v>
      </c>
    </row>
    <row r="16798" spans="1:2" x14ac:dyDescent="0.25">
      <c r="A16798">
        <v>1679.5</v>
      </c>
      <c r="B16798">
        <v>125.89321809164331</v>
      </c>
    </row>
    <row r="16799" spans="1:2" x14ac:dyDescent="0.25">
      <c r="A16799">
        <v>1679.6</v>
      </c>
      <c r="B16799">
        <v>125.9108842053006</v>
      </c>
    </row>
    <row r="16800" spans="1:2" x14ac:dyDescent="0.25">
      <c r="A16800">
        <v>1679.7</v>
      </c>
      <c r="B16800">
        <v>125.9285503189579</v>
      </c>
    </row>
    <row r="16801" spans="1:2" x14ac:dyDescent="0.25">
      <c r="A16801">
        <v>1679.8</v>
      </c>
      <c r="B16801">
        <v>125.9462164326153</v>
      </c>
    </row>
    <row r="16802" spans="1:2" x14ac:dyDescent="0.25">
      <c r="A16802">
        <v>1679.9</v>
      </c>
      <c r="B16802">
        <v>125.9638825462725</v>
      </c>
    </row>
    <row r="16803" spans="1:2" x14ac:dyDescent="0.25">
      <c r="A16803">
        <v>1680</v>
      </c>
      <c r="B16803">
        <v>125.9815486599298</v>
      </c>
    </row>
    <row r="16804" spans="1:2" x14ac:dyDescent="0.25">
      <c r="A16804">
        <v>1680.1</v>
      </c>
      <c r="B16804">
        <v>125.9516806533474</v>
      </c>
    </row>
    <row r="16805" spans="1:2" x14ac:dyDescent="0.25">
      <c r="A16805">
        <v>1680.2</v>
      </c>
      <c r="B16805">
        <v>125.9218126467651</v>
      </c>
    </row>
    <row r="16806" spans="1:2" x14ac:dyDescent="0.25">
      <c r="A16806">
        <v>1680.3</v>
      </c>
      <c r="B16806">
        <v>125.8919446401826</v>
      </c>
    </row>
    <row r="16807" spans="1:2" x14ac:dyDescent="0.25">
      <c r="A16807">
        <v>1680.4</v>
      </c>
      <c r="B16807">
        <v>125.8620766336003</v>
      </c>
    </row>
    <row r="16808" spans="1:2" x14ac:dyDescent="0.25">
      <c r="A16808">
        <v>1680.5</v>
      </c>
      <c r="B16808">
        <v>125.83220862701791</v>
      </c>
    </row>
    <row r="16809" spans="1:2" x14ac:dyDescent="0.25">
      <c r="A16809">
        <v>1680.6</v>
      </c>
      <c r="B16809">
        <v>125.8023406204355</v>
      </c>
    </row>
    <row r="16810" spans="1:2" x14ac:dyDescent="0.25">
      <c r="A16810">
        <v>1680.7</v>
      </c>
      <c r="B16810">
        <v>125.7724726138532</v>
      </c>
    </row>
    <row r="16811" spans="1:2" x14ac:dyDescent="0.25">
      <c r="A16811">
        <v>1680.8</v>
      </c>
      <c r="B16811">
        <v>125.74260460727071</v>
      </c>
    </row>
    <row r="16812" spans="1:2" x14ac:dyDescent="0.25">
      <c r="A16812">
        <v>1680.9</v>
      </c>
      <c r="B16812">
        <v>125.7127366006884</v>
      </c>
    </row>
    <row r="16813" spans="1:2" x14ac:dyDescent="0.25">
      <c r="A16813">
        <v>1681</v>
      </c>
      <c r="B16813">
        <v>125.682868594106</v>
      </c>
    </row>
    <row r="16814" spans="1:2" x14ac:dyDescent="0.25">
      <c r="A16814">
        <v>1681.1</v>
      </c>
      <c r="B16814">
        <v>125.5542607831978</v>
      </c>
    </row>
    <row r="16815" spans="1:2" x14ac:dyDescent="0.25">
      <c r="A16815">
        <v>1681.2</v>
      </c>
      <c r="B16815">
        <v>125.4256529722898</v>
      </c>
    </row>
    <row r="16816" spans="1:2" x14ac:dyDescent="0.25">
      <c r="A16816">
        <v>1681.3</v>
      </c>
      <c r="B16816">
        <v>125.2970451613816</v>
      </c>
    </row>
    <row r="16817" spans="1:2" x14ac:dyDescent="0.25">
      <c r="A16817">
        <v>1681.4</v>
      </c>
      <c r="B16817">
        <v>125.1684373504736</v>
      </c>
    </row>
    <row r="16818" spans="1:2" x14ac:dyDescent="0.25">
      <c r="A16818">
        <v>1681.5</v>
      </c>
      <c r="B16818">
        <v>125.0398295395657</v>
      </c>
    </row>
    <row r="16819" spans="1:2" x14ac:dyDescent="0.25">
      <c r="A16819">
        <v>1681.6</v>
      </c>
      <c r="B16819">
        <v>124.9112217286574</v>
      </c>
    </row>
    <row r="16820" spans="1:2" x14ac:dyDescent="0.25">
      <c r="A16820">
        <v>1681.7</v>
      </c>
      <c r="B16820">
        <v>124.7826139177495</v>
      </c>
    </row>
    <row r="16821" spans="1:2" x14ac:dyDescent="0.25">
      <c r="A16821">
        <v>1681.8</v>
      </c>
      <c r="B16821">
        <v>124.65400610684119</v>
      </c>
    </row>
    <row r="16822" spans="1:2" x14ac:dyDescent="0.25">
      <c r="A16822">
        <v>1681.9</v>
      </c>
      <c r="B16822">
        <v>124.5253982959333</v>
      </c>
    </row>
    <row r="16823" spans="1:2" x14ac:dyDescent="0.25">
      <c r="A16823">
        <v>1682</v>
      </c>
      <c r="B16823">
        <v>124.39679048502531</v>
      </c>
    </row>
    <row r="16824" spans="1:2" x14ac:dyDescent="0.25">
      <c r="A16824">
        <v>1682.1</v>
      </c>
      <c r="B16824">
        <v>124.4881553161779</v>
      </c>
    </row>
    <row r="16825" spans="1:2" x14ac:dyDescent="0.25">
      <c r="A16825">
        <v>1682.2</v>
      </c>
      <c r="B16825">
        <v>124.5795201473303</v>
      </c>
    </row>
    <row r="16826" spans="1:2" x14ac:dyDescent="0.25">
      <c r="A16826">
        <v>1682.3</v>
      </c>
      <c r="B16826">
        <v>124.6708849784829</v>
      </c>
    </row>
    <row r="16827" spans="1:2" x14ac:dyDescent="0.25">
      <c r="A16827">
        <v>1682.4</v>
      </c>
      <c r="B16827">
        <v>124.76224980963531</v>
      </c>
    </row>
    <row r="16828" spans="1:2" x14ac:dyDescent="0.25">
      <c r="A16828">
        <v>1682.5</v>
      </c>
      <c r="B16828">
        <v>124.8536146407877</v>
      </c>
    </row>
    <row r="16829" spans="1:2" x14ac:dyDescent="0.25">
      <c r="A16829">
        <v>1682.6</v>
      </c>
      <c r="B16829">
        <v>124.9449794719403</v>
      </c>
    </row>
    <row r="16830" spans="1:2" x14ac:dyDescent="0.25">
      <c r="A16830">
        <v>1682.7</v>
      </c>
      <c r="B16830">
        <v>125.0363443030927</v>
      </c>
    </row>
    <row r="16831" spans="1:2" x14ac:dyDescent="0.25">
      <c r="A16831">
        <v>1682.8</v>
      </c>
      <c r="B16831">
        <v>125.12770913424529</v>
      </c>
    </row>
    <row r="16832" spans="1:2" x14ac:dyDescent="0.25">
      <c r="A16832">
        <v>1682.9</v>
      </c>
      <c r="B16832">
        <v>125.2190739653977</v>
      </c>
    </row>
    <row r="16833" spans="1:2" x14ac:dyDescent="0.25">
      <c r="A16833">
        <v>1683</v>
      </c>
      <c r="B16833">
        <v>125.3104387965501</v>
      </c>
    </row>
    <row r="16834" spans="1:2" x14ac:dyDescent="0.25">
      <c r="A16834">
        <v>1683.1</v>
      </c>
      <c r="B16834">
        <v>125.2725854594385</v>
      </c>
    </row>
    <row r="16835" spans="1:2" x14ac:dyDescent="0.25">
      <c r="A16835">
        <v>1683.2</v>
      </c>
      <c r="B16835">
        <v>125.234732122327</v>
      </c>
    </row>
    <row r="16836" spans="1:2" x14ac:dyDescent="0.25">
      <c r="A16836">
        <v>1683.3</v>
      </c>
      <c r="B16836">
        <v>125.1968787852155</v>
      </c>
    </row>
    <row r="16837" spans="1:2" x14ac:dyDescent="0.25">
      <c r="A16837">
        <v>1683.4</v>
      </c>
      <c r="B16837">
        <v>125.159025448104</v>
      </c>
    </row>
    <row r="16838" spans="1:2" x14ac:dyDescent="0.25">
      <c r="A16838">
        <v>1683.5</v>
      </c>
      <c r="B16838">
        <v>125.1211721109925</v>
      </c>
    </row>
    <row r="16839" spans="1:2" x14ac:dyDescent="0.25">
      <c r="A16839">
        <v>1683.6</v>
      </c>
      <c r="B16839">
        <v>125.0833187738809</v>
      </c>
    </row>
    <row r="16840" spans="1:2" x14ac:dyDescent="0.25">
      <c r="A16840">
        <v>1683.7</v>
      </c>
      <c r="B16840">
        <v>125.0454654367694</v>
      </c>
    </row>
    <row r="16841" spans="1:2" x14ac:dyDescent="0.25">
      <c r="A16841">
        <v>1683.8</v>
      </c>
      <c r="B16841">
        <v>125.00761209965781</v>
      </c>
    </row>
    <row r="16842" spans="1:2" x14ac:dyDescent="0.25">
      <c r="A16842">
        <v>1683.9</v>
      </c>
      <c r="B16842">
        <v>124.96975876254631</v>
      </c>
    </row>
    <row r="16843" spans="1:2" x14ac:dyDescent="0.25">
      <c r="A16843">
        <v>1684</v>
      </c>
      <c r="B16843">
        <v>124.93190542543481</v>
      </c>
    </row>
    <row r="16844" spans="1:2" x14ac:dyDescent="0.25">
      <c r="A16844">
        <v>1684.1</v>
      </c>
      <c r="B16844">
        <v>124.9213632225498</v>
      </c>
    </row>
    <row r="16845" spans="1:2" x14ac:dyDescent="0.25">
      <c r="A16845">
        <v>1684.2</v>
      </c>
      <c r="B16845">
        <v>124.91082101966479</v>
      </c>
    </row>
    <row r="16846" spans="1:2" x14ac:dyDescent="0.25">
      <c r="A16846">
        <v>1684.3</v>
      </c>
      <c r="B16846">
        <v>124.9002788167798</v>
      </c>
    </row>
    <row r="16847" spans="1:2" x14ac:dyDescent="0.25">
      <c r="A16847">
        <v>1684.4</v>
      </c>
      <c r="B16847">
        <v>124.8897366138948</v>
      </c>
    </row>
    <row r="16848" spans="1:2" x14ac:dyDescent="0.25">
      <c r="A16848">
        <v>1684.5</v>
      </c>
      <c r="B16848">
        <v>124.87919441100981</v>
      </c>
    </row>
    <row r="16849" spans="1:2" x14ac:dyDescent="0.25">
      <c r="A16849">
        <v>1684.6</v>
      </c>
      <c r="B16849">
        <v>124.8686522081249</v>
      </c>
    </row>
    <row r="16850" spans="1:2" x14ac:dyDescent="0.25">
      <c r="A16850">
        <v>1684.7</v>
      </c>
      <c r="B16850">
        <v>124.85811000523989</v>
      </c>
    </row>
    <row r="16851" spans="1:2" x14ac:dyDescent="0.25">
      <c r="A16851">
        <v>1684.8</v>
      </c>
      <c r="B16851">
        <v>124.8475678023549</v>
      </c>
    </row>
    <row r="16852" spans="1:2" x14ac:dyDescent="0.25">
      <c r="A16852">
        <v>1684.9</v>
      </c>
      <c r="B16852">
        <v>124.8370255994699</v>
      </c>
    </row>
    <row r="16853" spans="1:2" x14ac:dyDescent="0.25">
      <c r="A16853">
        <v>1685</v>
      </c>
      <c r="B16853">
        <v>124.8264833965849</v>
      </c>
    </row>
    <row r="16854" spans="1:2" x14ac:dyDescent="0.25">
      <c r="A16854">
        <v>1685.1</v>
      </c>
      <c r="B16854">
        <v>124.8672721680749</v>
      </c>
    </row>
    <row r="16855" spans="1:2" x14ac:dyDescent="0.25">
      <c r="A16855">
        <v>1685.2</v>
      </c>
      <c r="B16855">
        <v>124.90806093956481</v>
      </c>
    </row>
    <row r="16856" spans="1:2" x14ac:dyDescent="0.25">
      <c r="A16856">
        <v>1685.3</v>
      </c>
      <c r="B16856">
        <v>124.94884971105471</v>
      </c>
    </row>
    <row r="16857" spans="1:2" x14ac:dyDescent="0.25">
      <c r="A16857">
        <v>1685.4</v>
      </c>
      <c r="B16857">
        <v>124.98963848254461</v>
      </c>
    </row>
    <row r="16858" spans="1:2" x14ac:dyDescent="0.25">
      <c r="A16858">
        <v>1685.5</v>
      </c>
      <c r="B16858">
        <v>125.03042725403451</v>
      </c>
    </row>
    <row r="16859" spans="1:2" x14ac:dyDescent="0.25">
      <c r="A16859">
        <v>1685.6</v>
      </c>
      <c r="B16859">
        <v>125.07121602552451</v>
      </c>
    </row>
    <row r="16860" spans="1:2" x14ac:dyDescent="0.25">
      <c r="A16860">
        <v>1685.7</v>
      </c>
      <c r="B16860">
        <v>125.11200479701439</v>
      </c>
    </row>
    <row r="16861" spans="1:2" x14ac:dyDescent="0.25">
      <c r="A16861">
        <v>1685.8</v>
      </c>
      <c r="B16861">
        <v>125.15279356850429</v>
      </c>
    </row>
    <row r="16862" spans="1:2" x14ac:dyDescent="0.25">
      <c r="A16862">
        <v>1685.9</v>
      </c>
      <c r="B16862">
        <v>125.19358233999419</v>
      </c>
    </row>
    <row r="16863" spans="1:2" x14ac:dyDescent="0.25">
      <c r="A16863">
        <v>1686</v>
      </c>
      <c r="B16863">
        <v>125.23437111148409</v>
      </c>
    </row>
    <row r="16864" spans="1:2" x14ac:dyDescent="0.25">
      <c r="A16864">
        <v>1686.1</v>
      </c>
      <c r="B16864">
        <v>125.26206673779789</v>
      </c>
    </row>
    <row r="16865" spans="1:2" x14ac:dyDescent="0.25">
      <c r="A16865">
        <v>1686.2</v>
      </c>
      <c r="B16865">
        <v>125.2897623641117</v>
      </c>
    </row>
    <row r="16866" spans="1:2" x14ac:dyDescent="0.25">
      <c r="A16866">
        <v>1686.3</v>
      </c>
      <c r="B16866">
        <v>125.31745799042559</v>
      </c>
    </row>
    <row r="16867" spans="1:2" x14ac:dyDescent="0.25">
      <c r="A16867">
        <v>1686.4</v>
      </c>
      <c r="B16867">
        <v>125.3451536167394</v>
      </c>
    </row>
    <row r="16868" spans="1:2" x14ac:dyDescent="0.25">
      <c r="A16868">
        <v>1686.5</v>
      </c>
      <c r="B16868">
        <v>125.3728492430532</v>
      </c>
    </row>
    <row r="16869" spans="1:2" x14ac:dyDescent="0.25">
      <c r="A16869">
        <v>1686.6</v>
      </c>
      <c r="B16869">
        <v>125.400544869367</v>
      </c>
    </row>
    <row r="16870" spans="1:2" x14ac:dyDescent="0.25">
      <c r="A16870">
        <v>1686.7</v>
      </c>
      <c r="B16870">
        <v>125.4282404956808</v>
      </c>
    </row>
    <row r="16871" spans="1:2" x14ac:dyDescent="0.25">
      <c r="A16871">
        <v>1686.8</v>
      </c>
      <c r="B16871">
        <v>125.4559361219947</v>
      </c>
    </row>
    <row r="16872" spans="1:2" x14ac:dyDescent="0.25">
      <c r="A16872">
        <v>1686.9</v>
      </c>
      <c r="B16872">
        <v>125.4836317483085</v>
      </c>
    </row>
    <row r="16873" spans="1:2" x14ac:dyDescent="0.25">
      <c r="A16873">
        <v>1687</v>
      </c>
      <c r="B16873">
        <v>125.5113273746222</v>
      </c>
    </row>
    <row r="16874" spans="1:2" x14ac:dyDescent="0.25">
      <c r="A16874">
        <v>1687.1</v>
      </c>
      <c r="B16874">
        <v>125.5210377628938</v>
      </c>
    </row>
    <row r="16875" spans="1:2" x14ac:dyDescent="0.25">
      <c r="A16875">
        <v>1687.2</v>
      </c>
      <c r="B16875">
        <v>125.5307481511653</v>
      </c>
    </row>
    <row r="16876" spans="1:2" x14ac:dyDescent="0.25">
      <c r="A16876">
        <v>1687.3</v>
      </c>
      <c r="B16876">
        <v>125.5404585394368</v>
      </c>
    </row>
    <row r="16877" spans="1:2" x14ac:dyDescent="0.25">
      <c r="A16877">
        <v>1687.4</v>
      </c>
      <c r="B16877">
        <v>125.5501689277083</v>
      </c>
    </row>
    <row r="16878" spans="1:2" x14ac:dyDescent="0.25">
      <c r="A16878">
        <v>1687.5</v>
      </c>
      <c r="B16878">
        <v>125.5598793159798</v>
      </c>
    </row>
    <row r="16879" spans="1:2" x14ac:dyDescent="0.25">
      <c r="A16879">
        <v>1687.6</v>
      </c>
      <c r="B16879">
        <v>125.5695897042514</v>
      </c>
    </row>
    <row r="16880" spans="1:2" x14ac:dyDescent="0.25">
      <c r="A16880">
        <v>1687.7</v>
      </c>
      <c r="B16880">
        <v>125.5793000925229</v>
      </c>
    </row>
    <row r="16881" spans="1:2" x14ac:dyDescent="0.25">
      <c r="A16881">
        <v>1687.8</v>
      </c>
      <c r="B16881">
        <v>125.5890104807944</v>
      </c>
    </row>
    <row r="16882" spans="1:2" x14ac:dyDescent="0.25">
      <c r="A16882">
        <v>1687.9</v>
      </c>
      <c r="B16882">
        <v>125.5987208690659</v>
      </c>
    </row>
    <row r="16883" spans="1:2" x14ac:dyDescent="0.25">
      <c r="A16883">
        <v>1688</v>
      </c>
      <c r="B16883">
        <v>125.6084312573374</v>
      </c>
    </row>
    <row r="16884" spans="1:2" x14ac:dyDescent="0.25">
      <c r="A16884">
        <v>1688.1</v>
      </c>
      <c r="B16884">
        <v>125.6046335398642</v>
      </c>
    </row>
    <row r="16885" spans="1:2" x14ac:dyDescent="0.25">
      <c r="A16885">
        <v>1688.2</v>
      </c>
      <c r="B16885">
        <v>125.60083582239091</v>
      </c>
    </row>
    <row r="16886" spans="1:2" x14ac:dyDescent="0.25">
      <c r="A16886">
        <v>1688.3</v>
      </c>
      <c r="B16886">
        <v>125.5970381049177</v>
      </c>
    </row>
    <row r="16887" spans="1:2" x14ac:dyDescent="0.25">
      <c r="A16887">
        <v>1688.4</v>
      </c>
      <c r="B16887">
        <v>125.5932403874445</v>
      </c>
    </row>
    <row r="16888" spans="1:2" x14ac:dyDescent="0.25">
      <c r="A16888">
        <v>1688.5</v>
      </c>
      <c r="B16888">
        <v>125.58944266997121</v>
      </c>
    </row>
    <row r="16889" spans="1:2" x14ac:dyDescent="0.25">
      <c r="A16889">
        <v>1688.6</v>
      </c>
      <c r="B16889">
        <v>125.585644952498</v>
      </c>
    </row>
    <row r="16890" spans="1:2" x14ac:dyDescent="0.25">
      <c r="A16890">
        <v>1688.7</v>
      </c>
      <c r="B16890">
        <v>125.5818472350247</v>
      </c>
    </row>
    <row r="16891" spans="1:2" x14ac:dyDescent="0.25">
      <c r="A16891">
        <v>1688.8</v>
      </c>
      <c r="B16891">
        <v>125.57804951755151</v>
      </c>
    </row>
    <row r="16892" spans="1:2" x14ac:dyDescent="0.25">
      <c r="A16892">
        <v>1688.9</v>
      </c>
      <c r="B16892">
        <v>125.5742518000782</v>
      </c>
    </row>
    <row r="16893" spans="1:2" x14ac:dyDescent="0.25">
      <c r="A16893">
        <v>1689</v>
      </c>
      <c r="B16893">
        <v>125.570454082605</v>
      </c>
    </row>
    <row r="16894" spans="1:2" x14ac:dyDescent="0.25">
      <c r="A16894">
        <v>1689.1</v>
      </c>
      <c r="B16894">
        <v>125.6883188672477</v>
      </c>
    </row>
    <row r="16895" spans="1:2" x14ac:dyDescent="0.25">
      <c r="A16895">
        <v>1689.2</v>
      </c>
      <c r="B16895">
        <v>125.80618365189</v>
      </c>
    </row>
    <row r="16896" spans="1:2" x14ac:dyDescent="0.25">
      <c r="A16896">
        <v>1689.3</v>
      </c>
      <c r="B16896">
        <v>125.9240484365327</v>
      </c>
    </row>
    <row r="16897" spans="1:2" x14ac:dyDescent="0.25">
      <c r="A16897">
        <v>1689.4</v>
      </c>
      <c r="B16897">
        <v>126.04191322117509</v>
      </c>
    </row>
    <row r="16898" spans="1:2" x14ac:dyDescent="0.25">
      <c r="A16898">
        <v>1689.5</v>
      </c>
      <c r="B16898">
        <v>126.1597780058174</v>
      </c>
    </row>
    <row r="16899" spans="1:2" x14ac:dyDescent="0.25">
      <c r="A16899">
        <v>1689.6</v>
      </c>
      <c r="B16899">
        <v>126.27764279046011</v>
      </c>
    </row>
    <row r="16900" spans="1:2" x14ac:dyDescent="0.25">
      <c r="A16900">
        <v>1689.7</v>
      </c>
      <c r="B16900">
        <v>126.3955075751025</v>
      </c>
    </row>
    <row r="16901" spans="1:2" x14ac:dyDescent="0.25">
      <c r="A16901">
        <v>1689.8</v>
      </c>
      <c r="B16901">
        <v>126.51337235974511</v>
      </c>
    </row>
    <row r="16902" spans="1:2" x14ac:dyDescent="0.25">
      <c r="A16902">
        <v>1689.9</v>
      </c>
      <c r="B16902">
        <v>126.6312371443875</v>
      </c>
    </row>
    <row r="16903" spans="1:2" x14ac:dyDescent="0.25">
      <c r="A16903">
        <v>1690</v>
      </c>
      <c r="B16903">
        <v>126.74910192902991</v>
      </c>
    </row>
    <row r="16904" spans="1:2" x14ac:dyDescent="0.25">
      <c r="A16904">
        <v>1690.1</v>
      </c>
      <c r="B16904">
        <v>126.6896771225604</v>
      </c>
    </row>
    <row r="16905" spans="1:2" x14ac:dyDescent="0.25">
      <c r="A16905">
        <v>1690.2</v>
      </c>
      <c r="B16905">
        <v>126.630252316091</v>
      </c>
    </row>
    <row r="16906" spans="1:2" x14ac:dyDescent="0.25">
      <c r="A16906">
        <v>1690.3</v>
      </c>
      <c r="B16906">
        <v>126.57082750962149</v>
      </c>
    </row>
    <row r="16907" spans="1:2" x14ac:dyDescent="0.25">
      <c r="A16907">
        <v>1690.4</v>
      </c>
      <c r="B16907">
        <v>126.5114027031521</v>
      </c>
    </row>
    <row r="16908" spans="1:2" x14ac:dyDescent="0.25">
      <c r="A16908">
        <v>1690.5</v>
      </c>
      <c r="B16908">
        <v>126.45197789668271</v>
      </c>
    </row>
    <row r="16909" spans="1:2" x14ac:dyDescent="0.25">
      <c r="A16909">
        <v>1690.6</v>
      </c>
      <c r="B16909">
        <v>126.3925530902132</v>
      </c>
    </row>
    <row r="16910" spans="1:2" x14ac:dyDescent="0.25">
      <c r="A16910">
        <v>1690.7</v>
      </c>
      <c r="B16910">
        <v>126.3331282837439</v>
      </c>
    </row>
    <row r="16911" spans="1:2" x14ac:dyDescent="0.25">
      <c r="A16911">
        <v>1690.8</v>
      </c>
      <c r="B16911">
        <v>126.2737034772744</v>
      </c>
    </row>
    <row r="16912" spans="1:2" x14ac:dyDescent="0.25">
      <c r="A16912">
        <v>1690.9</v>
      </c>
      <c r="B16912">
        <v>126.214278670805</v>
      </c>
    </row>
    <row r="16913" spans="1:2" x14ac:dyDescent="0.25">
      <c r="A16913">
        <v>1691</v>
      </c>
      <c r="B16913">
        <v>126.15485386433561</v>
      </c>
    </row>
    <row r="16914" spans="1:2" x14ac:dyDescent="0.25">
      <c r="A16914">
        <v>1691.1</v>
      </c>
      <c r="B16914">
        <v>126.16676630937999</v>
      </c>
    </row>
    <row r="16915" spans="1:2" x14ac:dyDescent="0.25">
      <c r="A16915">
        <v>1691.2</v>
      </c>
      <c r="B16915">
        <v>126.1786787544244</v>
      </c>
    </row>
    <row r="16916" spans="1:2" x14ac:dyDescent="0.25">
      <c r="A16916">
        <v>1691.3</v>
      </c>
      <c r="B16916">
        <v>126.1905911994688</v>
      </c>
    </row>
    <row r="16917" spans="1:2" x14ac:dyDescent="0.25">
      <c r="A16917">
        <v>1691.4</v>
      </c>
      <c r="B16917">
        <v>126.2025036445132</v>
      </c>
    </row>
    <row r="16918" spans="1:2" x14ac:dyDescent="0.25">
      <c r="A16918">
        <v>1691.5</v>
      </c>
      <c r="B16918">
        <v>126.2144160895576</v>
      </c>
    </row>
    <row r="16919" spans="1:2" x14ac:dyDescent="0.25">
      <c r="A16919">
        <v>1691.6</v>
      </c>
      <c r="B16919">
        <v>126.226328534602</v>
      </c>
    </row>
    <row r="16920" spans="1:2" x14ac:dyDescent="0.25">
      <c r="A16920">
        <v>1691.7</v>
      </c>
      <c r="B16920">
        <v>126.23824097964641</v>
      </c>
    </row>
    <row r="16921" spans="1:2" x14ac:dyDescent="0.25">
      <c r="A16921">
        <v>1691.8</v>
      </c>
      <c r="B16921">
        <v>126.25015342469079</v>
      </c>
    </row>
    <row r="16922" spans="1:2" x14ac:dyDescent="0.25">
      <c r="A16922">
        <v>1691.9</v>
      </c>
      <c r="B16922">
        <v>126.2620658697352</v>
      </c>
    </row>
    <row r="16923" spans="1:2" x14ac:dyDescent="0.25">
      <c r="A16923">
        <v>1692</v>
      </c>
      <c r="B16923">
        <v>126.2739783147795</v>
      </c>
    </row>
    <row r="16924" spans="1:2" x14ac:dyDescent="0.25">
      <c r="A16924">
        <v>1692.1</v>
      </c>
      <c r="B16924">
        <v>126.3200552305409</v>
      </c>
    </row>
    <row r="16925" spans="1:2" x14ac:dyDescent="0.25">
      <c r="A16925">
        <v>1692.2</v>
      </c>
      <c r="B16925">
        <v>126.36613214630211</v>
      </c>
    </row>
    <row r="16926" spans="1:2" x14ac:dyDescent="0.25">
      <c r="A16926">
        <v>1692.3</v>
      </c>
      <c r="B16926">
        <v>126.4122090620634</v>
      </c>
    </row>
    <row r="16927" spans="1:2" x14ac:dyDescent="0.25">
      <c r="A16927">
        <v>1692.4</v>
      </c>
      <c r="B16927">
        <v>126.4582859778246</v>
      </c>
    </row>
    <row r="16928" spans="1:2" x14ac:dyDescent="0.25">
      <c r="A16928">
        <v>1692.5</v>
      </c>
      <c r="B16928">
        <v>126.50436289358581</v>
      </c>
    </row>
    <row r="16929" spans="1:2" x14ac:dyDescent="0.25">
      <c r="A16929">
        <v>1692.6</v>
      </c>
      <c r="B16929">
        <v>126.5504398093472</v>
      </c>
    </row>
    <row r="16930" spans="1:2" x14ac:dyDescent="0.25">
      <c r="A16930">
        <v>1692.7</v>
      </c>
      <c r="B16930">
        <v>126.5965167251084</v>
      </c>
    </row>
    <row r="16931" spans="1:2" x14ac:dyDescent="0.25">
      <c r="A16931">
        <v>1692.8</v>
      </c>
      <c r="B16931">
        <v>126.64259364086971</v>
      </c>
    </row>
    <row r="16932" spans="1:2" x14ac:dyDescent="0.25">
      <c r="A16932">
        <v>1692.9</v>
      </c>
      <c r="B16932">
        <v>126.6886705566309</v>
      </c>
    </row>
    <row r="16933" spans="1:2" x14ac:dyDescent="0.25">
      <c r="A16933">
        <v>1693</v>
      </c>
      <c r="B16933">
        <v>126.7347474723921</v>
      </c>
    </row>
    <row r="16934" spans="1:2" x14ac:dyDescent="0.25">
      <c r="A16934">
        <v>1693.1</v>
      </c>
      <c r="B16934">
        <v>126.6915102754886</v>
      </c>
    </row>
    <row r="16935" spans="1:2" x14ac:dyDescent="0.25">
      <c r="A16935">
        <v>1693.2</v>
      </c>
      <c r="B16935">
        <v>126.64827307858511</v>
      </c>
    </row>
    <row r="16936" spans="1:2" x14ac:dyDescent="0.25">
      <c r="A16936">
        <v>1693.3</v>
      </c>
      <c r="B16936">
        <v>126.6050358816816</v>
      </c>
    </row>
    <row r="16937" spans="1:2" x14ac:dyDescent="0.25">
      <c r="A16937">
        <v>1693.4</v>
      </c>
      <c r="B16937">
        <v>126.5617986847781</v>
      </c>
    </row>
    <row r="16938" spans="1:2" x14ac:dyDescent="0.25">
      <c r="A16938">
        <v>1693.5</v>
      </c>
      <c r="B16938">
        <v>126.51856148787461</v>
      </c>
    </row>
    <row r="16939" spans="1:2" x14ac:dyDescent="0.25">
      <c r="A16939">
        <v>1693.6</v>
      </c>
      <c r="B16939">
        <v>126.4753242909711</v>
      </c>
    </row>
    <row r="16940" spans="1:2" x14ac:dyDescent="0.25">
      <c r="A16940">
        <v>1693.7</v>
      </c>
      <c r="B16940">
        <v>126.4320870940676</v>
      </c>
    </row>
    <row r="16941" spans="1:2" x14ac:dyDescent="0.25">
      <c r="A16941">
        <v>1693.8</v>
      </c>
      <c r="B16941">
        <v>126.38884989716411</v>
      </c>
    </row>
    <row r="16942" spans="1:2" x14ac:dyDescent="0.25">
      <c r="A16942">
        <v>1693.9</v>
      </c>
      <c r="B16942">
        <v>126.3456127002606</v>
      </c>
    </row>
    <row r="16943" spans="1:2" x14ac:dyDescent="0.25">
      <c r="A16943">
        <v>1694</v>
      </c>
      <c r="B16943">
        <v>126.3023755033572</v>
      </c>
    </row>
    <row r="16944" spans="1:2" x14ac:dyDescent="0.25">
      <c r="A16944">
        <v>1694.1</v>
      </c>
      <c r="B16944">
        <v>126.35547161908551</v>
      </c>
    </row>
    <row r="16945" spans="1:2" x14ac:dyDescent="0.25">
      <c r="A16945">
        <v>1694.2</v>
      </c>
      <c r="B16945">
        <v>126.4085677348138</v>
      </c>
    </row>
    <row r="16946" spans="1:2" x14ac:dyDescent="0.25">
      <c r="A16946">
        <v>1694.3</v>
      </c>
      <c r="B16946">
        <v>126.46166385054219</v>
      </c>
    </row>
    <row r="16947" spans="1:2" x14ac:dyDescent="0.25">
      <c r="A16947">
        <v>1694.4</v>
      </c>
      <c r="B16947">
        <v>126.5147599662704</v>
      </c>
    </row>
    <row r="16948" spans="1:2" x14ac:dyDescent="0.25">
      <c r="A16948">
        <v>1694.5</v>
      </c>
      <c r="B16948">
        <v>126.5678560819986</v>
      </c>
    </row>
    <row r="16949" spans="1:2" x14ac:dyDescent="0.25">
      <c r="A16949">
        <v>1694.6</v>
      </c>
      <c r="B16949">
        <v>126.62095219772699</v>
      </c>
    </row>
    <row r="16950" spans="1:2" x14ac:dyDescent="0.25">
      <c r="A16950">
        <v>1694.7</v>
      </c>
      <c r="B16950">
        <v>126.6740483134553</v>
      </c>
    </row>
    <row r="16951" spans="1:2" x14ac:dyDescent="0.25">
      <c r="A16951">
        <v>1694.8</v>
      </c>
      <c r="B16951">
        <v>126.7271444291836</v>
      </c>
    </row>
    <row r="16952" spans="1:2" x14ac:dyDescent="0.25">
      <c r="A16952">
        <v>1694.9</v>
      </c>
      <c r="B16952">
        <v>126.7802405449119</v>
      </c>
    </row>
    <row r="16953" spans="1:2" x14ac:dyDescent="0.25">
      <c r="A16953">
        <v>1695</v>
      </c>
      <c r="B16953">
        <v>126.8333366606401</v>
      </c>
    </row>
    <row r="16954" spans="1:2" x14ac:dyDescent="0.25">
      <c r="A16954">
        <v>1695.1</v>
      </c>
      <c r="B16954">
        <v>126.7672146640779</v>
      </c>
    </row>
    <row r="16955" spans="1:2" x14ac:dyDescent="0.25">
      <c r="A16955">
        <v>1695.2</v>
      </c>
      <c r="B16955">
        <v>126.70109266751589</v>
      </c>
    </row>
    <row r="16956" spans="1:2" x14ac:dyDescent="0.25">
      <c r="A16956">
        <v>1695.3</v>
      </c>
      <c r="B16956">
        <v>126.63497067095371</v>
      </c>
    </row>
    <row r="16957" spans="1:2" x14ac:dyDescent="0.25">
      <c r="A16957">
        <v>1695.4</v>
      </c>
      <c r="B16957">
        <v>126.5688486743917</v>
      </c>
    </row>
    <row r="16958" spans="1:2" x14ac:dyDescent="0.25">
      <c r="A16958">
        <v>1695.5</v>
      </c>
      <c r="B16958">
        <v>126.5027266778297</v>
      </c>
    </row>
    <row r="16959" spans="1:2" x14ac:dyDescent="0.25">
      <c r="A16959">
        <v>1695.6</v>
      </c>
      <c r="B16959">
        <v>126.4366046812675</v>
      </c>
    </row>
    <row r="16960" spans="1:2" x14ac:dyDescent="0.25">
      <c r="A16960">
        <v>1695.7</v>
      </c>
      <c r="B16960">
        <v>126.37048268470549</v>
      </c>
    </row>
    <row r="16961" spans="1:2" x14ac:dyDescent="0.25">
      <c r="A16961">
        <v>1695.8</v>
      </c>
      <c r="B16961">
        <v>126.3043606881433</v>
      </c>
    </row>
    <row r="16962" spans="1:2" x14ac:dyDescent="0.25">
      <c r="A16962">
        <v>1695.9</v>
      </c>
      <c r="B16962">
        <v>126.2382386915813</v>
      </c>
    </row>
    <row r="16963" spans="1:2" x14ac:dyDescent="0.25">
      <c r="A16963">
        <v>1696</v>
      </c>
      <c r="B16963">
        <v>126.1721166950192</v>
      </c>
    </row>
    <row r="16964" spans="1:2" x14ac:dyDescent="0.25">
      <c r="A16964">
        <v>1696.1</v>
      </c>
      <c r="B16964">
        <v>126.2024880653853</v>
      </c>
    </row>
    <row r="16965" spans="1:2" x14ac:dyDescent="0.25">
      <c r="A16965">
        <v>1696.2</v>
      </c>
      <c r="B16965">
        <v>126.23285943575129</v>
      </c>
    </row>
    <row r="16966" spans="1:2" x14ac:dyDescent="0.25">
      <c r="A16966">
        <v>1696.3</v>
      </c>
      <c r="B16966">
        <v>126.26323080611741</v>
      </c>
    </row>
    <row r="16967" spans="1:2" x14ac:dyDescent="0.25">
      <c r="A16967">
        <v>1696.4</v>
      </c>
      <c r="B16967">
        <v>126.2936021764834</v>
      </c>
    </row>
    <row r="16968" spans="1:2" x14ac:dyDescent="0.25">
      <c r="A16968">
        <v>1696.5</v>
      </c>
      <c r="B16968">
        <v>126.3239735468494</v>
      </c>
    </row>
    <row r="16969" spans="1:2" x14ac:dyDescent="0.25">
      <c r="A16969">
        <v>1696.6</v>
      </c>
      <c r="B16969">
        <v>126.3543449172155</v>
      </c>
    </row>
    <row r="16970" spans="1:2" x14ac:dyDescent="0.25">
      <c r="A16970">
        <v>1696.7</v>
      </c>
      <c r="B16970">
        <v>126.3847162875815</v>
      </c>
    </row>
    <row r="16971" spans="1:2" x14ac:dyDescent="0.25">
      <c r="A16971">
        <v>1696.8</v>
      </c>
      <c r="B16971">
        <v>126.41508765794759</v>
      </c>
    </row>
    <row r="16972" spans="1:2" x14ac:dyDescent="0.25">
      <c r="A16972">
        <v>1696.9</v>
      </c>
      <c r="B16972">
        <v>126.44545902831361</v>
      </c>
    </row>
    <row r="16973" spans="1:2" x14ac:dyDescent="0.25">
      <c r="A16973">
        <v>1697</v>
      </c>
      <c r="B16973">
        <v>126.47583039867961</v>
      </c>
    </row>
    <row r="16974" spans="1:2" x14ac:dyDescent="0.25">
      <c r="A16974">
        <v>1697.1</v>
      </c>
      <c r="B16974">
        <v>126.55465071542299</v>
      </c>
    </row>
    <row r="16975" spans="1:2" x14ac:dyDescent="0.25">
      <c r="A16975">
        <v>1697.2</v>
      </c>
      <c r="B16975">
        <v>126.6334710321663</v>
      </c>
    </row>
    <row r="16976" spans="1:2" x14ac:dyDescent="0.25">
      <c r="A16976">
        <v>1697.3</v>
      </c>
      <c r="B16976">
        <v>126.7122913489097</v>
      </c>
    </row>
    <row r="16977" spans="1:2" x14ac:dyDescent="0.25">
      <c r="A16977">
        <v>1697.4</v>
      </c>
      <c r="B16977">
        <v>126.79111166565301</v>
      </c>
    </row>
    <row r="16978" spans="1:2" x14ac:dyDescent="0.25">
      <c r="A16978">
        <v>1697.5</v>
      </c>
      <c r="B16978">
        <v>126.8699319823962</v>
      </c>
    </row>
    <row r="16979" spans="1:2" x14ac:dyDescent="0.25">
      <c r="A16979">
        <v>1697.6</v>
      </c>
      <c r="B16979">
        <v>126.9487522991397</v>
      </c>
    </row>
    <row r="16980" spans="1:2" x14ac:dyDescent="0.25">
      <c r="A16980">
        <v>1697.7</v>
      </c>
      <c r="B16980">
        <v>127.0275726158829</v>
      </c>
    </row>
    <row r="16981" spans="1:2" x14ac:dyDescent="0.25">
      <c r="A16981">
        <v>1697.8</v>
      </c>
      <c r="B16981">
        <v>127.10639293262631</v>
      </c>
    </row>
    <row r="16982" spans="1:2" x14ac:dyDescent="0.25">
      <c r="A16982">
        <v>1697.9</v>
      </c>
      <c r="B16982">
        <v>127.1852132493696</v>
      </c>
    </row>
    <row r="16983" spans="1:2" x14ac:dyDescent="0.25">
      <c r="A16983">
        <v>1698</v>
      </c>
      <c r="B16983">
        <v>127.2640335661129</v>
      </c>
    </row>
    <row r="16984" spans="1:2" x14ac:dyDescent="0.25">
      <c r="A16984">
        <v>1698.1</v>
      </c>
      <c r="B16984">
        <v>127.3066821349136</v>
      </c>
    </row>
    <row r="16985" spans="1:2" x14ac:dyDescent="0.25">
      <c r="A16985">
        <v>1698.2</v>
      </c>
      <c r="B16985">
        <v>127.3493307037143</v>
      </c>
    </row>
    <row r="16986" spans="1:2" x14ac:dyDescent="0.25">
      <c r="A16986">
        <v>1698.3</v>
      </c>
      <c r="B16986">
        <v>127.3919792725151</v>
      </c>
    </row>
    <row r="16987" spans="1:2" x14ac:dyDescent="0.25">
      <c r="A16987">
        <v>1698.4</v>
      </c>
      <c r="B16987">
        <v>127.4346278413158</v>
      </c>
    </row>
    <row r="16988" spans="1:2" x14ac:dyDescent="0.25">
      <c r="A16988">
        <v>1698.5</v>
      </c>
      <c r="B16988">
        <v>127.4772764101165</v>
      </c>
    </row>
    <row r="16989" spans="1:2" x14ac:dyDescent="0.25">
      <c r="A16989">
        <v>1698.6</v>
      </c>
      <c r="B16989">
        <v>127.5199249789173</v>
      </c>
    </row>
    <row r="16990" spans="1:2" x14ac:dyDescent="0.25">
      <c r="A16990">
        <v>1698.7</v>
      </c>
      <c r="B16990">
        <v>127.5625735477179</v>
      </c>
    </row>
    <row r="16991" spans="1:2" x14ac:dyDescent="0.25">
      <c r="A16991">
        <v>1698.8</v>
      </c>
      <c r="B16991">
        <v>127.6052221165187</v>
      </c>
    </row>
    <row r="16992" spans="1:2" x14ac:dyDescent="0.25">
      <c r="A16992">
        <v>1698.9</v>
      </c>
      <c r="B16992">
        <v>127.6478706853194</v>
      </c>
    </row>
    <row r="16993" spans="1:2" x14ac:dyDescent="0.25">
      <c r="A16993">
        <v>1699</v>
      </c>
      <c r="B16993">
        <v>127.6905192541201</v>
      </c>
    </row>
    <row r="16994" spans="1:2" x14ac:dyDescent="0.25">
      <c r="A16994">
        <v>1699.1</v>
      </c>
      <c r="B16994">
        <v>127.6885875370579</v>
      </c>
    </row>
    <row r="16995" spans="1:2" x14ac:dyDescent="0.25">
      <c r="A16995">
        <v>1699.2</v>
      </c>
      <c r="B16995">
        <v>127.68665581999571</v>
      </c>
    </row>
    <row r="16996" spans="1:2" x14ac:dyDescent="0.25">
      <c r="A16996">
        <v>1699.3</v>
      </c>
      <c r="B16996">
        <v>127.6847241029335</v>
      </c>
    </row>
    <row r="16997" spans="1:2" x14ac:dyDescent="0.25">
      <c r="A16997">
        <v>1699.4</v>
      </c>
      <c r="B16997">
        <v>127.68279238587129</v>
      </c>
    </row>
    <row r="16998" spans="1:2" x14ac:dyDescent="0.25">
      <c r="A16998">
        <v>1699.5</v>
      </c>
      <c r="B16998">
        <v>127.680860668809</v>
      </c>
    </row>
    <row r="16999" spans="1:2" x14ac:dyDescent="0.25">
      <c r="A16999">
        <v>1699.6</v>
      </c>
      <c r="B16999">
        <v>127.6789289517468</v>
      </c>
    </row>
    <row r="17000" spans="1:2" x14ac:dyDescent="0.25">
      <c r="A17000">
        <v>1699.7</v>
      </c>
      <c r="B17000">
        <v>127.67699723468461</v>
      </c>
    </row>
    <row r="17001" spans="1:2" x14ac:dyDescent="0.25">
      <c r="A17001">
        <v>1699.8</v>
      </c>
      <c r="B17001">
        <v>127.6750655176224</v>
      </c>
    </row>
    <row r="17002" spans="1:2" x14ac:dyDescent="0.25">
      <c r="A17002">
        <v>1699.9</v>
      </c>
      <c r="B17002">
        <v>127.67313380056019</v>
      </c>
    </row>
    <row r="17003" spans="1:2" x14ac:dyDescent="0.25">
      <c r="A17003">
        <v>1700</v>
      </c>
      <c r="B17003">
        <v>127.671202083498</v>
      </c>
    </row>
    <row r="17004" spans="1:2" x14ac:dyDescent="0.25">
      <c r="A17004">
        <v>1700.1</v>
      </c>
      <c r="B17004">
        <v>127.695775664206</v>
      </c>
    </row>
    <row r="17005" spans="1:2" x14ac:dyDescent="0.25">
      <c r="A17005">
        <v>1700.2</v>
      </c>
      <c r="B17005">
        <v>127.7203492449139</v>
      </c>
    </row>
    <row r="17006" spans="1:2" x14ac:dyDescent="0.25">
      <c r="A17006">
        <v>1700.3</v>
      </c>
      <c r="B17006">
        <v>127.7449228256219</v>
      </c>
    </row>
    <row r="17007" spans="1:2" x14ac:dyDescent="0.25">
      <c r="A17007">
        <v>1700.4</v>
      </c>
      <c r="B17007">
        <v>127.76949640632979</v>
      </c>
    </row>
    <row r="17008" spans="1:2" x14ac:dyDescent="0.25">
      <c r="A17008">
        <v>1700.5</v>
      </c>
      <c r="B17008">
        <v>127.7940699870377</v>
      </c>
    </row>
    <row r="17009" spans="1:2" x14ac:dyDescent="0.25">
      <c r="A17009">
        <v>1700.6</v>
      </c>
      <c r="B17009">
        <v>127.8186435677457</v>
      </c>
    </row>
    <row r="17010" spans="1:2" x14ac:dyDescent="0.25">
      <c r="A17010">
        <v>1700.7</v>
      </c>
      <c r="B17010">
        <v>127.8432171484536</v>
      </c>
    </row>
    <row r="17011" spans="1:2" x14ac:dyDescent="0.25">
      <c r="A17011">
        <v>1700.8</v>
      </c>
      <c r="B17011">
        <v>127.8677907291616</v>
      </c>
    </row>
    <row r="17012" spans="1:2" x14ac:dyDescent="0.25">
      <c r="A17012">
        <v>1700.9</v>
      </c>
      <c r="B17012">
        <v>127.89236430986951</v>
      </c>
    </row>
    <row r="17013" spans="1:2" x14ac:dyDescent="0.25">
      <c r="A17013">
        <v>1701</v>
      </c>
      <c r="B17013">
        <v>127.9169378905774</v>
      </c>
    </row>
    <row r="17014" spans="1:2" x14ac:dyDescent="0.25">
      <c r="A17014">
        <v>1701.1</v>
      </c>
      <c r="B17014">
        <v>127.8951220194982</v>
      </c>
    </row>
    <row r="17015" spans="1:2" x14ac:dyDescent="0.25">
      <c r="A17015">
        <v>1701.2</v>
      </c>
      <c r="B17015">
        <v>127.8733061484191</v>
      </c>
    </row>
    <row r="17016" spans="1:2" x14ac:dyDescent="0.25">
      <c r="A17016">
        <v>1701.3</v>
      </c>
      <c r="B17016">
        <v>127.85149027734001</v>
      </c>
    </row>
    <row r="17017" spans="1:2" x14ac:dyDescent="0.25">
      <c r="A17017">
        <v>1701.4</v>
      </c>
      <c r="B17017">
        <v>127.82967440626091</v>
      </c>
    </row>
    <row r="17018" spans="1:2" x14ac:dyDescent="0.25">
      <c r="A17018">
        <v>1701.5</v>
      </c>
      <c r="B17018">
        <v>127.80785853518179</v>
      </c>
    </row>
    <row r="17019" spans="1:2" x14ac:dyDescent="0.25">
      <c r="A17019">
        <v>1701.6</v>
      </c>
      <c r="B17019">
        <v>127.78604266410269</v>
      </c>
    </row>
    <row r="17020" spans="1:2" x14ac:dyDescent="0.25">
      <c r="A17020">
        <v>1701.7</v>
      </c>
      <c r="B17020">
        <v>127.7642267930236</v>
      </c>
    </row>
    <row r="17021" spans="1:2" x14ac:dyDescent="0.25">
      <c r="A17021">
        <v>1701.8</v>
      </c>
      <c r="B17021">
        <v>127.7424109219444</v>
      </c>
    </row>
    <row r="17022" spans="1:2" x14ac:dyDescent="0.25">
      <c r="A17022">
        <v>1701.9</v>
      </c>
      <c r="B17022">
        <v>127.7205950508653</v>
      </c>
    </row>
    <row r="17023" spans="1:2" x14ac:dyDescent="0.25">
      <c r="A17023">
        <v>1702</v>
      </c>
      <c r="B17023">
        <v>127.6987791797862</v>
      </c>
    </row>
    <row r="17024" spans="1:2" x14ac:dyDescent="0.25">
      <c r="A17024">
        <v>1702.1</v>
      </c>
      <c r="B17024">
        <v>127.66519931545329</v>
      </c>
    </row>
    <row r="17025" spans="1:2" x14ac:dyDescent="0.25">
      <c r="A17025">
        <v>1702.2</v>
      </c>
      <c r="B17025">
        <v>127.6316194511204</v>
      </c>
    </row>
    <row r="17026" spans="1:2" x14ac:dyDescent="0.25">
      <c r="A17026">
        <v>1702.3</v>
      </c>
      <c r="B17026">
        <v>127.59803958678739</v>
      </c>
    </row>
    <row r="17027" spans="1:2" x14ac:dyDescent="0.25">
      <c r="A17027">
        <v>1702.4</v>
      </c>
      <c r="B17027">
        <v>127.5644597224545</v>
      </c>
    </row>
    <row r="17028" spans="1:2" x14ac:dyDescent="0.25">
      <c r="A17028">
        <v>1702.5</v>
      </c>
      <c r="B17028">
        <v>127.53087985812159</v>
      </c>
    </row>
    <row r="17029" spans="1:2" x14ac:dyDescent="0.25">
      <c r="A17029">
        <v>1702.6</v>
      </c>
      <c r="B17029">
        <v>127.4972999937886</v>
      </c>
    </row>
    <row r="17030" spans="1:2" x14ac:dyDescent="0.25">
      <c r="A17030">
        <v>1702.7</v>
      </c>
      <c r="B17030">
        <v>127.46372012945579</v>
      </c>
    </row>
    <row r="17031" spans="1:2" x14ac:dyDescent="0.25">
      <c r="A17031">
        <v>1702.8</v>
      </c>
      <c r="B17031">
        <v>127.4301402651228</v>
      </c>
    </row>
    <row r="17032" spans="1:2" x14ac:dyDescent="0.25">
      <c r="A17032">
        <v>1702.9</v>
      </c>
      <c r="B17032">
        <v>127.39656040078989</v>
      </c>
    </row>
    <row r="17033" spans="1:2" x14ac:dyDescent="0.25">
      <c r="A17033">
        <v>1703</v>
      </c>
      <c r="B17033">
        <v>127.362980536457</v>
      </c>
    </row>
    <row r="17034" spans="1:2" x14ac:dyDescent="0.25">
      <c r="A17034">
        <v>1703.1</v>
      </c>
      <c r="B17034">
        <v>127.2600632164542</v>
      </c>
    </row>
    <row r="17035" spans="1:2" x14ac:dyDescent="0.25">
      <c r="A17035">
        <v>1703.2</v>
      </c>
      <c r="B17035">
        <v>127.15714589645169</v>
      </c>
    </row>
    <row r="17036" spans="1:2" x14ac:dyDescent="0.25">
      <c r="A17036">
        <v>1703.3</v>
      </c>
      <c r="B17036">
        <v>127.05422857644891</v>
      </c>
    </row>
    <row r="17037" spans="1:2" x14ac:dyDescent="0.25">
      <c r="A17037">
        <v>1703.4</v>
      </c>
      <c r="B17037">
        <v>126.9513112564463</v>
      </c>
    </row>
    <row r="17038" spans="1:2" x14ac:dyDescent="0.25">
      <c r="A17038">
        <v>1703.5</v>
      </c>
      <c r="B17038">
        <v>126.8483939364438</v>
      </c>
    </row>
    <row r="17039" spans="1:2" x14ac:dyDescent="0.25">
      <c r="A17039">
        <v>1703.6</v>
      </c>
      <c r="B17039">
        <v>126.745476616441</v>
      </c>
    </row>
    <row r="17040" spans="1:2" x14ac:dyDescent="0.25">
      <c r="A17040">
        <v>1703.7</v>
      </c>
      <c r="B17040">
        <v>126.64255929643841</v>
      </c>
    </row>
    <row r="17041" spans="1:2" x14ac:dyDescent="0.25">
      <c r="A17041">
        <v>1703.8</v>
      </c>
      <c r="B17041">
        <v>126.5396419764356</v>
      </c>
    </row>
    <row r="17042" spans="1:2" x14ac:dyDescent="0.25">
      <c r="A17042">
        <v>1703.9</v>
      </c>
      <c r="B17042">
        <v>126.4367246564331</v>
      </c>
    </row>
    <row r="17043" spans="1:2" x14ac:dyDescent="0.25">
      <c r="A17043">
        <v>1704</v>
      </c>
      <c r="B17043">
        <v>126.3338073364305</v>
      </c>
    </row>
    <row r="17044" spans="1:2" x14ac:dyDescent="0.25">
      <c r="A17044">
        <v>1704.1</v>
      </c>
      <c r="B17044">
        <v>126.36156705785621</v>
      </c>
    </row>
    <row r="17045" spans="1:2" x14ac:dyDescent="0.25">
      <c r="A17045">
        <v>1704.2</v>
      </c>
      <c r="B17045">
        <v>126.3893267792819</v>
      </c>
    </row>
    <row r="17046" spans="1:2" x14ac:dyDescent="0.25">
      <c r="A17046">
        <v>1704.3</v>
      </c>
      <c r="B17046">
        <v>126.4170865007076</v>
      </c>
    </row>
    <row r="17047" spans="1:2" x14ac:dyDescent="0.25">
      <c r="A17047">
        <v>1704.4</v>
      </c>
      <c r="B17047">
        <v>126.44484622213319</v>
      </c>
    </row>
    <row r="17048" spans="1:2" x14ac:dyDescent="0.25">
      <c r="A17048">
        <v>1704.5</v>
      </c>
      <c r="B17048">
        <v>126.4726059435589</v>
      </c>
    </row>
    <row r="17049" spans="1:2" x14ac:dyDescent="0.25">
      <c r="A17049">
        <v>1704.6</v>
      </c>
      <c r="B17049">
        <v>126.5003656649846</v>
      </c>
    </row>
    <row r="17050" spans="1:2" x14ac:dyDescent="0.25">
      <c r="A17050">
        <v>1704.7</v>
      </c>
      <c r="B17050">
        <v>126.5281253864102</v>
      </c>
    </row>
    <row r="17051" spans="1:2" x14ac:dyDescent="0.25">
      <c r="A17051">
        <v>1704.8</v>
      </c>
      <c r="B17051">
        <v>126.55588510783591</v>
      </c>
    </row>
    <row r="17052" spans="1:2" x14ac:dyDescent="0.25">
      <c r="A17052">
        <v>1704.9</v>
      </c>
      <c r="B17052">
        <v>126.5836448292616</v>
      </c>
    </row>
    <row r="17053" spans="1:2" x14ac:dyDescent="0.25">
      <c r="A17053">
        <v>1705</v>
      </c>
      <c r="B17053">
        <v>126.6114045506872</v>
      </c>
    </row>
    <row r="17054" spans="1:2" x14ac:dyDescent="0.25">
      <c r="A17054">
        <v>1705.1</v>
      </c>
      <c r="B17054">
        <v>126.60408522652151</v>
      </c>
    </row>
    <row r="17055" spans="1:2" x14ac:dyDescent="0.25">
      <c r="A17055">
        <v>1705.2</v>
      </c>
      <c r="B17055">
        <v>126.5967659023558</v>
      </c>
    </row>
    <row r="17056" spans="1:2" x14ac:dyDescent="0.25">
      <c r="A17056">
        <v>1705.3</v>
      </c>
      <c r="B17056">
        <v>126.58944657819011</v>
      </c>
    </row>
    <row r="17057" spans="1:2" x14ac:dyDescent="0.25">
      <c r="A17057">
        <v>1705.4</v>
      </c>
      <c r="B17057">
        <v>126.5821272540245</v>
      </c>
    </row>
    <row r="17058" spans="1:2" x14ac:dyDescent="0.25">
      <c r="A17058">
        <v>1705.5</v>
      </c>
      <c r="B17058">
        <v>126.57480792985881</v>
      </c>
    </row>
    <row r="17059" spans="1:2" x14ac:dyDescent="0.25">
      <c r="A17059">
        <v>1705.6</v>
      </c>
      <c r="B17059">
        <v>126.5674886056931</v>
      </c>
    </row>
    <row r="17060" spans="1:2" x14ac:dyDescent="0.25">
      <c r="A17060">
        <v>1705.7</v>
      </c>
      <c r="B17060">
        <v>126.56016928152739</v>
      </c>
    </row>
    <row r="17061" spans="1:2" x14ac:dyDescent="0.25">
      <c r="A17061">
        <v>1705.8</v>
      </c>
      <c r="B17061">
        <v>126.5528499573617</v>
      </c>
    </row>
    <row r="17062" spans="1:2" x14ac:dyDescent="0.25">
      <c r="A17062">
        <v>1705.9</v>
      </c>
      <c r="B17062">
        <v>126.54553063319599</v>
      </c>
    </row>
    <row r="17063" spans="1:2" x14ac:dyDescent="0.25">
      <c r="A17063">
        <v>1706</v>
      </c>
      <c r="B17063">
        <v>126.5382113090303</v>
      </c>
    </row>
    <row r="17064" spans="1:2" x14ac:dyDescent="0.25">
      <c r="A17064">
        <v>1706.1</v>
      </c>
      <c r="B17064">
        <v>126.5788746136143</v>
      </c>
    </row>
    <row r="17065" spans="1:2" x14ac:dyDescent="0.25">
      <c r="A17065">
        <v>1706.2</v>
      </c>
      <c r="B17065">
        <v>126.6195379181982</v>
      </c>
    </row>
    <row r="17066" spans="1:2" x14ac:dyDescent="0.25">
      <c r="A17066">
        <v>1706.3</v>
      </c>
      <c r="B17066">
        <v>126.66020122278221</v>
      </c>
    </row>
    <row r="17067" spans="1:2" x14ac:dyDescent="0.25">
      <c r="A17067">
        <v>1706.4</v>
      </c>
      <c r="B17067">
        <v>126.70086452736609</v>
      </c>
    </row>
    <row r="17068" spans="1:2" x14ac:dyDescent="0.25">
      <c r="A17068">
        <v>1706.5</v>
      </c>
      <c r="B17068">
        <v>126.74152783194999</v>
      </c>
    </row>
    <row r="17069" spans="1:2" x14ac:dyDescent="0.25">
      <c r="A17069">
        <v>1706.6</v>
      </c>
      <c r="B17069">
        <v>126.782191136534</v>
      </c>
    </row>
    <row r="17070" spans="1:2" x14ac:dyDescent="0.25">
      <c r="A17070">
        <v>1706.7</v>
      </c>
      <c r="B17070">
        <v>126.8228544411179</v>
      </c>
    </row>
    <row r="17071" spans="1:2" x14ac:dyDescent="0.25">
      <c r="A17071">
        <v>1706.8</v>
      </c>
      <c r="B17071">
        <v>126.8635177457019</v>
      </c>
    </row>
    <row r="17072" spans="1:2" x14ac:dyDescent="0.25">
      <c r="A17072">
        <v>1706.9</v>
      </c>
      <c r="B17072">
        <v>126.9041810502858</v>
      </c>
    </row>
    <row r="17073" spans="1:2" x14ac:dyDescent="0.25">
      <c r="A17073">
        <v>1707</v>
      </c>
      <c r="B17073">
        <v>126.9448443548697</v>
      </c>
    </row>
    <row r="17074" spans="1:2" x14ac:dyDescent="0.25">
      <c r="A17074">
        <v>1707.1</v>
      </c>
      <c r="B17074">
        <v>126.8918216919281</v>
      </c>
    </row>
    <row r="17075" spans="1:2" x14ac:dyDescent="0.25">
      <c r="A17075">
        <v>1707.2</v>
      </c>
      <c r="B17075">
        <v>126.8387990289865</v>
      </c>
    </row>
    <row r="17076" spans="1:2" x14ac:dyDescent="0.25">
      <c r="A17076">
        <v>1707.3</v>
      </c>
      <c r="B17076">
        <v>126.7857763660448</v>
      </c>
    </row>
    <row r="17077" spans="1:2" x14ac:dyDescent="0.25">
      <c r="A17077">
        <v>1707.4</v>
      </c>
      <c r="B17077">
        <v>126.7327537031032</v>
      </c>
    </row>
    <row r="17078" spans="1:2" x14ac:dyDescent="0.25">
      <c r="A17078">
        <v>1707.5</v>
      </c>
      <c r="B17078">
        <v>126.6797310401617</v>
      </c>
    </row>
    <row r="17079" spans="1:2" x14ac:dyDescent="0.25">
      <c r="A17079">
        <v>1707.6</v>
      </c>
      <c r="B17079">
        <v>126.62670837722</v>
      </c>
    </row>
    <row r="17080" spans="1:2" x14ac:dyDescent="0.25">
      <c r="A17080">
        <v>1707.7</v>
      </c>
      <c r="B17080">
        <v>126.5736857142784</v>
      </c>
    </row>
    <row r="17081" spans="1:2" x14ac:dyDescent="0.25">
      <c r="A17081">
        <v>1707.8</v>
      </c>
      <c r="B17081">
        <v>126.5206630513368</v>
      </c>
    </row>
    <row r="17082" spans="1:2" x14ac:dyDescent="0.25">
      <c r="A17082">
        <v>1707.9</v>
      </c>
      <c r="B17082">
        <v>126.4676403883952</v>
      </c>
    </row>
    <row r="17083" spans="1:2" x14ac:dyDescent="0.25">
      <c r="A17083">
        <v>1708</v>
      </c>
      <c r="B17083">
        <v>126.4146177254536</v>
      </c>
    </row>
    <row r="17084" spans="1:2" x14ac:dyDescent="0.25">
      <c r="A17084">
        <v>1708.1</v>
      </c>
      <c r="B17084">
        <v>126.3935309140212</v>
      </c>
    </row>
    <row r="17085" spans="1:2" x14ac:dyDescent="0.25">
      <c r="A17085">
        <v>1708.2</v>
      </c>
      <c r="B17085">
        <v>126.3724441025887</v>
      </c>
    </row>
    <row r="17086" spans="1:2" x14ac:dyDescent="0.25">
      <c r="A17086">
        <v>1708.3</v>
      </c>
      <c r="B17086">
        <v>126.3513572911563</v>
      </c>
    </row>
    <row r="17087" spans="1:2" x14ac:dyDescent="0.25">
      <c r="A17087">
        <v>1708.4</v>
      </c>
      <c r="B17087">
        <v>126.33027047972389</v>
      </c>
    </row>
    <row r="17088" spans="1:2" x14ac:dyDescent="0.25">
      <c r="A17088">
        <v>1708.5</v>
      </c>
      <c r="B17088">
        <v>126.3091836682914</v>
      </c>
    </row>
    <row r="17089" spans="1:2" x14ac:dyDescent="0.25">
      <c r="A17089">
        <v>1708.6</v>
      </c>
      <c r="B17089">
        <v>126.288096856859</v>
      </c>
    </row>
    <row r="17090" spans="1:2" x14ac:dyDescent="0.25">
      <c r="A17090">
        <v>1708.7</v>
      </c>
      <c r="B17090">
        <v>126.2670100454265</v>
      </c>
    </row>
    <row r="17091" spans="1:2" x14ac:dyDescent="0.25">
      <c r="A17091">
        <v>1708.8</v>
      </c>
      <c r="B17091">
        <v>126.24592323399411</v>
      </c>
    </row>
    <row r="17092" spans="1:2" x14ac:dyDescent="0.25">
      <c r="A17092">
        <v>1708.9</v>
      </c>
      <c r="B17092">
        <v>126.22483642256169</v>
      </c>
    </row>
    <row r="17093" spans="1:2" x14ac:dyDescent="0.25">
      <c r="A17093">
        <v>1709</v>
      </c>
      <c r="B17093">
        <v>126.2037496111292</v>
      </c>
    </row>
    <row r="17094" spans="1:2" x14ac:dyDescent="0.25">
      <c r="A17094">
        <v>1709.1</v>
      </c>
      <c r="B17094">
        <v>126.2419337631634</v>
      </c>
    </row>
    <row r="17095" spans="1:2" x14ac:dyDescent="0.25">
      <c r="A17095">
        <v>1709.2</v>
      </c>
      <c r="B17095">
        <v>126.28011791519749</v>
      </c>
    </row>
    <row r="17096" spans="1:2" x14ac:dyDescent="0.25">
      <c r="A17096">
        <v>1709.3</v>
      </c>
      <c r="B17096">
        <v>126.3183020672316</v>
      </c>
    </row>
    <row r="17097" spans="1:2" x14ac:dyDescent="0.25">
      <c r="A17097">
        <v>1709.4</v>
      </c>
      <c r="B17097">
        <v>126.3564862192657</v>
      </c>
    </row>
    <row r="17098" spans="1:2" x14ac:dyDescent="0.25">
      <c r="A17098">
        <v>1709.5</v>
      </c>
      <c r="B17098">
        <v>126.3946703712998</v>
      </c>
    </row>
    <row r="17099" spans="1:2" x14ac:dyDescent="0.25">
      <c r="A17099">
        <v>1709.6</v>
      </c>
      <c r="B17099">
        <v>126.432854523334</v>
      </c>
    </row>
    <row r="17100" spans="1:2" x14ac:dyDescent="0.25">
      <c r="A17100">
        <v>1709.7</v>
      </c>
      <c r="B17100">
        <v>126.47103867536801</v>
      </c>
    </row>
    <row r="17101" spans="1:2" x14ac:dyDescent="0.25">
      <c r="A17101">
        <v>1709.8</v>
      </c>
      <c r="B17101">
        <v>126.5092228274022</v>
      </c>
    </row>
    <row r="17102" spans="1:2" x14ac:dyDescent="0.25">
      <c r="A17102">
        <v>1709.9</v>
      </c>
      <c r="B17102">
        <v>126.5474069794363</v>
      </c>
    </row>
    <row r="17103" spans="1:2" x14ac:dyDescent="0.25">
      <c r="A17103">
        <v>1710</v>
      </c>
      <c r="B17103">
        <v>126.58559113147039</v>
      </c>
    </row>
    <row r="17104" spans="1:2" x14ac:dyDescent="0.25">
      <c r="A17104">
        <v>1710.1</v>
      </c>
      <c r="B17104">
        <v>126.5709914378992</v>
      </c>
    </row>
    <row r="17105" spans="1:2" x14ac:dyDescent="0.25">
      <c r="A17105">
        <v>1710.2</v>
      </c>
      <c r="B17105">
        <v>126.5563917443281</v>
      </c>
    </row>
    <row r="17106" spans="1:2" x14ac:dyDescent="0.25">
      <c r="A17106">
        <v>1710.3</v>
      </c>
      <c r="B17106">
        <v>126.5417920507569</v>
      </c>
    </row>
    <row r="17107" spans="1:2" x14ac:dyDescent="0.25">
      <c r="A17107">
        <v>1710.4</v>
      </c>
      <c r="B17107">
        <v>126.5271923571858</v>
      </c>
    </row>
    <row r="17108" spans="1:2" x14ac:dyDescent="0.25">
      <c r="A17108">
        <v>1710.5</v>
      </c>
      <c r="B17108">
        <v>126.5125926636147</v>
      </c>
    </row>
    <row r="17109" spans="1:2" x14ac:dyDescent="0.25">
      <c r="A17109">
        <v>1710.6</v>
      </c>
      <c r="B17109">
        <v>126.4979929700435</v>
      </c>
    </row>
    <row r="17110" spans="1:2" x14ac:dyDescent="0.25">
      <c r="A17110">
        <v>1710.7</v>
      </c>
      <c r="B17110">
        <v>126.4833932764724</v>
      </c>
    </row>
    <row r="17111" spans="1:2" x14ac:dyDescent="0.25">
      <c r="A17111">
        <v>1710.8</v>
      </c>
      <c r="B17111">
        <v>126.4687935829012</v>
      </c>
    </row>
    <row r="17112" spans="1:2" x14ac:dyDescent="0.25">
      <c r="A17112">
        <v>1710.9</v>
      </c>
      <c r="B17112">
        <v>126.4541938893301</v>
      </c>
    </row>
    <row r="17113" spans="1:2" x14ac:dyDescent="0.25">
      <c r="A17113">
        <v>1711</v>
      </c>
      <c r="B17113">
        <v>126.439594195759</v>
      </c>
    </row>
    <row r="17114" spans="1:2" x14ac:dyDescent="0.25">
      <c r="A17114">
        <v>1711.1</v>
      </c>
      <c r="B17114">
        <v>126.4928314872256</v>
      </c>
    </row>
    <row r="17115" spans="1:2" x14ac:dyDescent="0.25">
      <c r="A17115">
        <v>1711.2</v>
      </c>
      <c r="B17115">
        <v>126.5460687786921</v>
      </c>
    </row>
    <row r="17116" spans="1:2" x14ac:dyDescent="0.25">
      <c r="A17116">
        <v>1711.3</v>
      </c>
      <c r="B17116">
        <v>126.5993060701587</v>
      </c>
    </row>
    <row r="17117" spans="1:2" x14ac:dyDescent="0.25">
      <c r="A17117">
        <v>1711.4</v>
      </c>
      <c r="B17117">
        <v>126.65254336162521</v>
      </c>
    </row>
    <row r="17118" spans="1:2" x14ac:dyDescent="0.25">
      <c r="A17118">
        <v>1711.5</v>
      </c>
      <c r="B17118">
        <v>126.70578065309169</v>
      </c>
    </row>
    <row r="17119" spans="1:2" x14ac:dyDescent="0.25">
      <c r="A17119">
        <v>1711.6</v>
      </c>
      <c r="B17119">
        <v>126.75901794455829</v>
      </c>
    </row>
    <row r="17120" spans="1:2" x14ac:dyDescent="0.25">
      <c r="A17120">
        <v>1711.7</v>
      </c>
      <c r="B17120">
        <v>126.8122552360248</v>
      </c>
    </row>
    <row r="17121" spans="1:2" x14ac:dyDescent="0.25">
      <c r="A17121">
        <v>1711.8</v>
      </c>
      <c r="B17121">
        <v>126.8654925274915</v>
      </c>
    </row>
    <row r="17122" spans="1:2" x14ac:dyDescent="0.25">
      <c r="A17122">
        <v>1711.9</v>
      </c>
      <c r="B17122">
        <v>126.918729818958</v>
      </c>
    </row>
    <row r="17123" spans="1:2" x14ac:dyDescent="0.25">
      <c r="A17123">
        <v>1712</v>
      </c>
      <c r="B17123">
        <v>126.9719671104245</v>
      </c>
    </row>
    <row r="17124" spans="1:2" x14ac:dyDescent="0.25">
      <c r="A17124">
        <v>1712.1</v>
      </c>
      <c r="B17124">
        <v>126.86539733717569</v>
      </c>
    </row>
    <row r="17125" spans="1:2" x14ac:dyDescent="0.25">
      <c r="A17125">
        <v>1712.2</v>
      </c>
      <c r="B17125">
        <v>126.7588275639272</v>
      </c>
    </row>
    <row r="17126" spans="1:2" x14ac:dyDescent="0.25">
      <c r="A17126">
        <v>1712.3</v>
      </c>
      <c r="B17126">
        <v>126.65225779067841</v>
      </c>
    </row>
    <row r="17127" spans="1:2" x14ac:dyDescent="0.25">
      <c r="A17127">
        <v>1712.4</v>
      </c>
      <c r="B17127">
        <v>126.5456880174299</v>
      </c>
    </row>
    <row r="17128" spans="1:2" x14ac:dyDescent="0.25">
      <c r="A17128">
        <v>1712.5</v>
      </c>
      <c r="B17128">
        <v>126.4391182441813</v>
      </c>
    </row>
    <row r="17129" spans="1:2" x14ac:dyDescent="0.25">
      <c r="A17129">
        <v>1712.6</v>
      </c>
      <c r="B17129">
        <v>126.33254847093259</v>
      </c>
    </row>
    <row r="17130" spans="1:2" x14ac:dyDescent="0.25">
      <c r="A17130">
        <v>1712.7</v>
      </c>
      <c r="B17130">
        <v>126.2259786976841</v>
      </c>
    </row>
    <row r="17131" spans="1:2" x14ac:dyDescent="0.25">
      <c r="A17131">
        <v>1712.8</v>
      </c>
      <c r="B17131">
        <v>126.11940892443531</v>
      </c>
    </row>
    <row r="17132" spans="1:2" x14ac:dyDescent="0.25">
      <c r="A17132">
        <v>1712.9</v>
      </c>
      <c r="B17132">
        <v>126.0128391511868</v>
      </c>
    </row>
    <row r="17133" spans="1:2" x14ac:dyDescent="0.25">
      <c r="A17133">
        <v>1713</v>
      </c>
      <c r="B17133">
        <v>125.9062693779382</v>
      </c>
    </row>
    <row r="17134" spans="1:2" x14ac:dyDescent="0.25">
      <c r="A17134">
        <v>1713.1</v>
      </c>
      <c r="B17134">
        <v>125.9856769524862</v>
      </c>
    </row>
    <row r="17135" spans="1:2" x14ac:dyDescent="0.25">
      <c r="A17135">
        <v>1713.2</v>
      </c>
      <c r="B17135">
        <v>126.065084527034</v>
      </c>
    </row>
    <row r="17136" spans="1:2" x14ac:dyDescent="0.25">
      <c r="A17136">
        <v>1713.3</v>
      </c>
      <c r="B17136">
        <v>126.144492101582</v>
      </c>
    </row>
    <row r="17137" spans="1:2" x14ac:dyDescent="0.25">
      <c r="A17137">
        <v>1713.4</v>
      </c>
      <c r="B17137">
        <v>126.2238996761298</v>
      </c>
    </row>
    <row r="17138" spans="1:2" x14ac:dyDescent="0.25">
      <c r="A17138">
        <v>1713.5</v>
      </c>
      <c r="B17138">
        <v>126.30330725067761</v>
      </c>
    </row>
    <row r="17139" spans="1:2" x14ac:dyDescent="0.25">
      <c r="A17139">
        <v>1713.6</v>
      </c>
      <c r="B17139">
        <v>126.38271482522551</v>
      </c>
    </row>
    <row r="17140" spans="1:2" x14ac:dyDescent="0.25">
      <c r="A17140">
        <v>1713.7</v>
      </c>
      <c r="B17140">
        <v>126.46212239977331</v>
      </c>
    </row>
    <row r="17141" spans="1:2" x14ac:dyDescent="0.25">
      <c r="A17141">
        <v>1713.8</v>
      </c>
      <c r="B17141">
        <v>126.54152997432131</v>
      </c>
    </row>
    <row r="17142" spans="1:2" x14ac:dyDescent="0.25">
      <c r="A17142">
        <v>1713.9</v>
      </c>
      <c r="B17142">
        <v>126.62093754886909</v>
      </c>
    </row>
    <row r="17143" spans="1:2" x14ac:dyDescent="0.25">
      <c r="A17143">
        <v>1714</v>
      </c>
      <c r="B17143">
        <v>126.70034512341689</v>
      </c>
    </row>
    <row r="17144" spans="1:2" x14ac:dyDescent="0.25">
      <c r="A17144">
        <v>1714.1</v>
      </c>
      <c r="B17144">
        <v>126.6386574548966</v>
      </c>
    </row>
    <row r="17145" spans="1:2" x14ac:dyDescent="0.25">
      <c r="A17145">
        <v>1714.2</v>
      </c>
      <c r="B17145">
        <v>126.5769697863764</v>
      </c>
    </row>
    <row r="17146" spans="1:2" x14ac:dyDescent="0.25">
      <c r="A17146">
        <v>1714.3</v>
      </c>
      <c r="B17146">
        <v>126.5152821178561</v>
      </c>
    </row>
    <row r="17147" spans="1:2" x14ac:dyDescent="0.25">
      <c r="A17147">
        <v>1714.4</v>
      </c>
      <c r="B17147">
        <v>126.45359444933599</v>
      </c>
    </row>
    <row r="17148" spans="1:2" x14ac:dyDescent="0.25">
      <c r="A17148">
        <v>1714.5</v>
      </c>
      <c r="B17148">
        <v>126.3919067808158</v>
      </c>
    </row>
    <row r="17149" spans="1:2" x14ac:dyDescent="0.25">
      <c r="A17149">
        <v>1714.6</v>
      </c>
      <c r="B17149">
        <v>126.3302191122955</v>
      </c>
    </row>
    <row r="17150" spans="1:2" x14ac:dyDescent="0.25">
      <c r="A17150">
        <v>1714.7</v>
      </c>
      <c r="B17150">
        <v>126.2685314437754</v>
      </c>
    </row>
    <row r="17151" spans="1:2" x14ac:dyDescent="0.25">
      <c r="A17151">
        <v>1714.8</v>
      </c>
      <c r="B17151">
        <v>126.20684377525509</v>
      </c>
    </row>
    <row r="17152" spans="1:2" x14ac:dyDescent="0.25">
      <c r="A17152">
        <v>1714.9</v>
      </c>
      <c r="B17152">
        <v>126.1451561067349</v>
      </c>
    </row>
    <row r="17153" spans="1:2" x14ac:dyDescent="0.25">
      <c r="A17153">
        <v>1715</v>
      </c>
      <c r="B17153">
        <v>126.08346843821479</v>
      </c>
    </row>
    <row r="17154" spans="1:2" x14ac:dyDescent="0.25">
      <c r="A17154">
        <v>1715.1</v>
      </c>
      <c r="B17154">
        <v>126.1046036890297</v>
      </c>
    </row>
    <row r="17155" spans="1:2" x14ac:dyDescent="0.25">
      <c r="A17155">
        <v>1715.2</v>
      </c>
      <c r="B17155">
        <v>126.1257389398445</v>
      </c>
    </row>
    <row r="17156" spans="1:2" x14ac:dyDescent="0.25">
      <c r="A17156">
        <v>1715.3</v>
      </c>
      <c r="B17156">
        <v>126.1468741906594</v>
      </c>
    </row>
    <row r="17157" spans="1:2" x14ac:dyDescent="0.25">
      <c r="A17157">
        <v>1715.4</v>
      </c>
      <c r="B17157">
        <v>126.1680094414742</v>
      </c>
    </row>
    <row r="17158" spans="1:2" x14ac:dyDescent="0.25">
      <c r="A17158">
        <v>1715.5</v>
      </c>
      <c r="B17158">
        <v>126.18914469228901</v>
      </c>
    </row>
    <row r="17159" spans="1:2" x14ac:dyDescent="0.25">
      <c r="A17159">
        <v>1715.6</v>
      </c>
      <c r="B17159">
        <v>126.2102799431039</v>
      </c>
    </row>
    <row r="17160" spans="1:2" x14ac:dyDescent="0.25">
      <c r="A17160">
        <v>1715.7</v>
      </c>
      <c r="B17160">
        <v>126.23141519391871</v>
      </c>
    </row>
    <row r="17161" spans="1:2" x14ac:dyDescent="0.25">
      <c r="A17161">
        <v>1715.8</v>
      </c>
      <c r="B17161">
        <v>126.2525504447336</v>
      </c>
    </row>
    <row r="17162" spans="1:2" x14ac:dyDescent="0.25">
      <c r="A17162">
        <v>1715.9</v>
      </c>
      <c r="B17162">
        <v>126.27368569554839</v>
      </c>
    </row>
    <row r="17163" spans="1:2" x14ac:dyDescent="0.25">
      <c r="A17163">
        <v>1716</v>
      </c>
      <c r="B17163">
        <v>126.2948209463632</v>
      </c>
    </row>
    <row r="17164" spans="1:2" x14ac:dyDescent="0.25">
      <c r="A17164">
        <v>1716.1</v>
      </c>
      <c r="B17164">
        <v>126.4144981011092</v>
      </c>
    </row>
    <row r="17165" spans="1:2" x14ac:dyDescent="0.25">
      <c r="A17165">
        <v>1716.2</v>
      </c>
      <c r="B17165">
        <v>126.53417525585481</v>
      </c>
    </row>
    <row r="17166" spans="1:2" x14ac:dyDescent="0.25">
      <c r="A17166">
        <v>1716.3</v>
      </c>
      <c r="B17166">
        <v>126.65385241060081</v>
      </c>
    </row>
    <row r="17167" spans="1:2" x14ac:dyDescent="0.25">
      <c r="A17167">
        <v>1716.4</v>
      </c>
      <c r="B17167">
        <v>126.77352956534639</v>
      </c>
    </row>
    <row r="17168" spans="1:2" x14ac:dyDescent="0.25">
      <c r="A17168">
        <v>1716.5</v>
      </c>
      <c r="B17168">
        <v>126.8932067200921</v>
      </c>
    </row>
    <row r="17169" spans="1:2" x14ac:dyDescent="0.25">
      <c r="A17169">
        <v>1716.6</v>
      </c>
      <c r="B17169">
        <v>127.012883874838</v>
      </c>
    </row>
    <row r="17170" spans="1:2" x14ac:dyDescent="0.25">
      <c r="A17170">
        <v>1716.7</v>
      </c>
      <c r="B17170">
        <v>127.1325610295837</v>
      </c>
    </row>
    <row r="17171" spans="1:2" x14ac:dyDescent="0.25">
      <c r="A17171">
        <v>1716.8</v>
      </c>
      <c r="B17171">
        <v>127.2522381843296</v>
      </c>
    </row>
    <row r="17172" spans="1:2" x14ac:dyDescent="0.25">
      <c r="A17172">
        <v>1716.9</v>
      </c>
      <c r="B17172">
        <v>127.3719153390753</v>
      </c>
    </row>
    <row r="17173" spans="1:2" x14ac:dyDescent="0.25">
      <c r="A17173">
        <v>1717</v>
      </c>
      <c r="B17173">
        <v>127.491592493821</v>
      </c>
    </row>
    <row r="17174" spans="1:2" x14ac:dyDescent="0.25">
      <c r="A17174">
        <v>1717.1</v>
      </c>
      <c r="B17174">
        <v>127.5510742872611</v>
      </c>
    </row>
    <row r="17175" spans="1:2" x14ac:dyDescent="0.25">
      <c r="A17175">
        <v>1717.2</v>
      </c>
      <c r="B17175">
        <v>127.610556080701</v>
      </c>
    </row>
    <row r="17176" spans="1:2" x14ac:dyDescent="0.25">
      <c r="A17176">
        <v>1717.3</v>
      </c>
      <c r="B17176">
        <v>127.6700378741411</v>
      </c>
    </row>
    <row r="17177" spans="1:2" x14ac:dyDescent="0.25">
      <c r="A17177">
        <v>1717.4</v>
      </c>
      <c r="B17177">
        <v>127.7295196675811</v>
      </c>
    </row>
    <row r="17178" spans="1:2" x14ac:dyDescent="0.25">
      <c r="A17178">
        <v>1717.5</v>
      </c>
      <c r="B17178">
        <v>127.7890014610211</v>
      </c>
    </row>
    <row r="17179" spans="1:2" x14ac:dyDescent="0.25">
      <c r="A17179">
        <v>1717.6</v>
      </c>
      <c r="B17179">
        <v>127.8484832544612</v>
      </c>
    </row>
    <row r="17180" spans="1:2" x14ac:dyDescent="0.25">
      <c r="A17180">
        <v>1717.7</v>
      </c>
      <c r="B17180">
        <v>127.9079650479011</v>
      </c>
    </row>
    <row r="17181" spans="1:2" x14ac:dyDescent="0.25">
      <c r="A17181">
        <v>1717.8</v>
      </c>
      <c r="B17181">
        <v>127.9674468413412</v>
      </c>
    </row>
    <row r="17182" spans="1:2" x14ac:dyDescent="0.25">
      <c r="A17182">
        <v>1717.9</v>
      </c>
      <c r="B17182">
        <v>128.0269286347812</v>
      </c>
    </row>
    <row r="17183" spans="1:2" x14ac:dyDescent="0.25">
      <c r="A17183">
        <v>1718</v>
      </c>
      <c r="B17183">
        <v>128.08641042822109</v>
      </c>
    </row>
    <row r="17184" spans="1:2" x14ac:dyDescent="0.25">
      <c r="A17184">
        <v>1718.1</v>
      </c>
      <c r="B17184">
        <v>128.07925972442629</v>
      </c>
    </row>
    <row r="17185" spans="1:2" x14ac:dyDescent="0.25">
      <c r="A17185">
        <v>1718.2</v>
      </c>
      <c r="B17185">
        <v>128.07210902063139</v>
      </c>
    </row>
    <row r="17186" spans="1:2" x14ac:dyDescent="0.25">
      <c r="A17186">
        <v>1718.3</v>
      </c>
      <c r="B17186">
        <v>128.0649583168366</v>
      </c>
    </row>
    <row r="17187" spans="1:2" x14ac:dyDescent="0.25">
      <c r="A17187">
        <v>1718.4</v>
      </c>
      <c r="B17187">
        <v>128.05780761304169</v>
      </c>
    </row>
    <row r="17188" spans="1:2" x14ac:dyDescent="0.25">
      <c r="A17188">
        <v>1718.5</v>
      </c>
      <c r="B17188">
        <v>128.0506569092469</v>
      </c>
    </row>
    <row r="17189" spans="1:2" x14ac:dyDescent="0.25">
      <c r="A17189">
        <v>1718.6</v>
      </c>
      <c r="B17189">
        <v>128.04350620545199</v>
      </c>
    </row>
    <row r="17190" spans="1:2" x14ac:dyDescent="0.25">
      <c r="A17190">
        <v>1718.7</v>
      </c>
      <c r="B17190">
        <v>128.0363555016572</v>
      </c>
    </row>
    <row r="17191" spans="1:2" x14ac:dyDescent="0.25">
      <c r="A17191">
        <v>1718.8</v>
      </c>
      <c r="B17191">
        <v>128.02920479786229</v>
      </c>
    </row>
    <row r="17192" spans="1:2" x14ac:dyDescent="0.25">
      <c r="A17192">
        <v>1718.9</v>
      </c>
      <c r="B17192">
        <v>128.0220540940675</v>
      </c>
    </row>
    <row r="17193" spans="1:2" x14ac:dyDescent="0.25">
      <c r="A17193">
        <v>1719</v>
      </c>
      <c r="B17193">
        <v>128.01490339027259</v>
      </c>
    </row>
    <row r="17194" spans="1:2" x14ac:dyDescent="0.25">
      <c r="A17194">
        <v>1719.1</v>
      </c>
      <c r="B17194">
        <v>128.20830412801001</v>
      </c>
    </row>
    <row r="17195" spans="1:2" x14ac:dyDescent="0.25">
      <c r="A17195">
        <v>1719.2</v>
      </c>
      <c r="B17195">
        <v>128.40170486574701</v>
      </c>
    </row>
    <row r="17196" spans="1:2" x14ac:dyDescent="0.25">
      <c r="A17196">
        <v>1719.3</v>
      </c>
      <c r="B17196">
        <v>128.59510560348431</v>
      </c>
    </row>
    <row r="17197" spans="1:2" x14ac:dyDescent="0.25">
      <c r="A17197">
        <v>1719.4</v>
      </c>
      <c r="B17197">
        <v>128.78850634122131</v>
      </c>
    </row>
    <row r="17198" spans="1:2" x14ac:dyDescent="0.25">
      <c r="A17198">
        <v>1719.5</v>
      </c>
      <c r="B17198">
        <v>128.98190707895819</v>
      </c>
    </row>
    <row r="17199" spans="1:2" x14ac:dyDescent="0.25">
      <c r="A17199">
        <v>1719.6</v>
      </c>
      <c r="B17199">
        <v>129.17530781669561</v>
      </c>
    </row>
    <row r="17200" spans="1:2" x14ac:dyDescent="0.25">
      <c r="A17200">
        <v>1719.7</v>
      </c>
      <c r="B17200">
        <v>129.36870855443249</v>
      </c>
    </row>
    <row r="17201" spans="1:2" x14ac:dyDescent="0.25">
      <c r="A17201">
        <v>1719.8</v>
      </c>
      <c r="B17201">
        <v>129.56210929216991</v>
      </c>
    </row>
    <row r="17202" spans="1:2" x14ac:dyDescent="0.25">
      <c r="A17202">
        <v>1719.9</v>
      </c>
      <c r="B17202">
        <v>129.75551002990679</v>
      </c>
    </row>
    <row r="17203" spans="1:2" x14ac:dyDescent="0.25">
      <c r="A17203">
        <v>1720</v>
      </c>
      <c r="B17203">
        <v>129.94891076764381</v>
      </c>
    </row>
    <row r="17204" spans="1:2" x14ac:dyDescent="0.25">
      <c r="A17204">
        <v>1720.1</v>
      </c>
      <c r="B17204">
        <v>129.87457842509389</v>
      </c>
    </row>
    <row r="17205" spans="1:2" x14ac:dyDescent="0.25">
      <c r="A17205">
        <v>1720.2</v>
      </c>
      <c r="B17205">
        <v>129.80024608254411</v>
      </c>
    </row>
    <row r="17206" spans="1:2" x14ac:dyDescent="0.25">
      <c r="A17206">
        <v>1720.3</v>
      </c>
      <c r="B17206">
        <v>129.72591373999421</v>
      </c>
    </row>
    <row r="17207" spans="1:2" x14ac:dyDescent="0.25">
      <c r="A17207">
        <v>1720.4</v>
      </c>
      <c r="B17207">
        <v>129.6515813974444</v>
      </c>
    </row>
    <row r="17208" spans="1:2" x14ac:dyDescent="0.25">
      <c r="A17208">
        <v>1720.5</v>
      </c>
      <c r="B17208">
        <v>129.57724905489459</v>
      </c>
    </row>
    <row r="17209" spans="1:2" x14ac:dyDescent="0.25">
      <c r="A17209">
        <v>1720.6</v>
      </c>
      <c r="B17209">
        <v>129.5029167123447</v>
      </c>
    </row>
    <row r="17210" spans="1:2" x14ac:dyDescent="0.25">
      <c r="A17210">
        <v>1720.7</v>
      </c>
      <c r="B17210">
        <v>129.42858436979489</v>
      </c>
    </row>
    <row r="17211" spans="1:2" x14ac:dyDescent="0.25">
      <c r="A17211">
        <v>1720.8</v>
      </c>
      <c r="B17211">
        <v>129.354252027245</v>
      </c>
    </row>
    <row r="17212" spans="1:2" x14ac:dyDescent="0.25">
      <c r="A17212">
        <v>1720.9</v>
      </c>
      <c r="B17212">
        <v>129.27991968469519</v>
      </c>
    </row>
    <row r="17213" spans="1:2" x14ac:dyDescent="0.25">
      <c r="A17213">
        <v>1721</v>
      </c>
      <c r="B17213">
        <v>129.20558734214549</v>
      </c>
    </row>
    <row r="17214" spans="1:2" x14ac:dyDescent="0.25">
      <c r="A17214">
        <v>1721.1</v>
      </c>
      <c r="B17214">
        <v>129.1942560407156</v>
      </c>
    </row>
    <row r="17215" spans="1:2" x14ac:dyDescent="0.25">
      <c r="A17215">
        <v>1721.2</v>
      </c>
      <c r="B17215">
        <v>129.1829247392858</v>
      </c>
    </row>
    <row r="17216" spans="1:2" x14ac:dyDescent="0.25">
      <c r="A17216">
        <v>1721.3</v>
      </c>
      <c r="B17216">
        <v>129.1715934378559</v>
      </c>
    </row>
    <row r="17217" spans="1:2" x14ac:dyDescent="0.25">
      <c r="A17217">
        <v>1721.4</v>
      </c>
      <c r="B17217">
        <v>129.1602621364261</v>
      </c>
    </row>
    <row r="17218" spans="1:2" x14ac:dyDescent="0.25">
      <c r="A17218">
        <v>1721.5</v>
      </c>
      <c r="B17218">
        <v>129.14893083499629</v>
      </c>
    </row>
    <row r="17219" spans="1:2" x14ac:dyDescent="0.25">
      <c r="A17219">
        <v>1721.6</v>
      </c>
      <c r="B17219">
        <v>129.1375995335664</v>
      </c>
    </row>
    <row r="17220" spans="1:2" x14ac:dyDescent="0.25">
      <c r="A17220">
        <v>1721.7</v>
      </c>
      <c r="B17220">
        <v>129.1262682321366</v>
      </c>
    </row>
    <row r="17221" spans="1:2" x14ac:dyDescent="0.25">
      <c r="A17221">
        <v>1721.8</v>
      </c>
      <c r="B17221">
        <v>129.1149369307067</v>
      </c>
    </row>
    <row r="17222" spans="1:2" x14ac:dyDescent="0.25">
      <c r="A17222">
        <v>1721.9</v>
      </c>
      <c r="B17222">
        <v>129.1036056292769</v>
      </c>
    </row>
    <row r="17223" spans="1:2" x14ac:dyDescent="0.25">
      <c r="A17223">
        <v>1722</v>
      </c>
      <c r="B17223">
        <v>129.09227432784709</v>
      </c>
    </row>
    <row r="17224" spans="1:2" x14ac:dyDescent="0.25">
      <c r="A17224">
        <v>1722.1</v>
      </c>
      <c r="B17224">
        <v>129.11668830634511</v>
      </c>
    </row>
    <row r="17225" spans="1:2" x14ac:dyDescent="0.25">
      <c r="A17225">
        <v>1722.2</v>
      </c>
      <c r="B17225">
        <v>129.14110228484321</v>
      </c>
    </row>
    <row r="17226" spans="1:2" x14ac:dyDescent="0.25">
      <c r="A17226">
        <v>1722.3</v>
      </c>
      <c r="B17226">
        <v>129.16551626334129</v>
      </c>
    </row>
    <row r="17227" spans="1:2" x14ac:dyDescent="0.25">
      <c r="A17227">
        <v>1722.4</v>
      </c>
      <c r="B17227">
        <v>129.18993024183931</v>
      </c>
    </row>
    <row r="17228" spans="1:2" x14ac:dyDescent="0.25">
      <c r="A17228">
        <v>1722.5</v>
      </c>
      <c r="B17228">
        <v>129.21434422033741</v>
      </c>
    </row>
    <row r="17229" spans="1:2" x14ac:dyDescent="0.25">
      <c r="A17229">
        <v>1722.6</v>
      </c>
      <c r="B17229">
        <v>129.2387581988354</v>
      </c>
    </row>
    <row r="17230" spans="1:2" x14ac:dyDescent="0.25">
      <c r="A17230">
        <v>1722.7</v>
      </c>
      <c r="B17230">
        <v>129.26317217733339</v>
      </c>
    </row>
    <row r="17231" spans="1:2" x14ac:dyDescent="0.25">
      <c r="A17231">
        <v>1722.8</v>
      </c>
      <c r="B17231">
        <v>129.28758615583149</v>
      </c>
    </row>
    <row r="17232" spans="1:2" x14ac:dyDescent="0.25">
      <c r="A17232">
        <v>1722.9</v>
      </c>
      <c r="B17232">
        <v>129.31200013432959</v>
      </c>
    </row>
    <row r="17233" spans="1:2" x14ac:dyDescent="0.25">
      <c r="A17233">
        <v>1723</v>
      </c>
      <c r="B17233">
        <v>129.33641411282761</v>
      </c>
    </row>
    <row r="17234" spans="1:2" x14ac:dyDescent="0.25">
      <c r="A17234">
        <v>1723.1</v>
      </c>
      <c r="B17234">
        <v>129.47788560049801</v>
      </c>
    </row>
    <row r="17235" spans="1:2" x14ac:dyDescent="0.25">
      <c r="A17235">
        <v>1723.2</v>
      </c>
      <c r="B17235">
        <v>129.61935708816799</v>
      </c>
    </row>
    <row r="17236" spans="1:2" x14ac:dyDescent="0.25">
      <c r="A17236">
        <v>1723.3</v>
      </c>
      <c r="B17236">
        <v>129.76082857583839</v>
      </c>
    </row>
    <row r="17237" spans="1:2" x14ac:dyDescent="0.25">
      <c r="A17237">
        <v>1723.4</v>
      </c>
      <c r="B17237">
        <v>129.90230006350839</v>
      </c>
    </row>
    <row r="17238" spans="1:2" x14ac:dyDescent="0.25">
      <c r="A17238">
        <v>1723.5</v>
      </c>
      <c r="B17238">
        <v>130.04377155117839</v>
      </c>
    </row>
    <row r="17239" spans="1:2" x14ac:dyDescent="0.25">
      <c r="A17239">
        <v>1723.6</v>
      </c>
      <c r="B17239">
        <v>130.1852430388488</v>
      </c>
    </row>
    <row r="17240" spans="1:2" x14ac:dyDescent="0.25">
      <c r="A17240">
        <v>1723.7</v>
      </c>
      <c r="B17240">
        <v>130.3267145265188</v>
      </c>
    </row>
    <row r="17241" spans="1:2" x14ac:dyDescent="0.25">
      <c r="A17241">
        <v>1723.8</v>
      </c>
      <c r="B17241">
        <v>130.46818601418909</v>
      </c>
    </row>
    <row r="17242" spans="1:2" x14ac:dyDescent="0.25">
      <c r="A17242">
        <v>1723.9</v>
      </c>
      <c r="B17242">
        <v>130.6096575018592</v>
      </c>
    </row>
    <row r="17243" spans="1:2" x14ac:dyDescent="0.25">
      <c r="A17243">
        <v>1724</v>
      </c>
      <c r="B17243">
        <v>130.75112898952921</v>
      </c>
    </row>
    <row r="17244" spans="1:2" x14ac:dyDescent="0.25">
      <c r="A17244">
        <v>1724.1</v>
      </c>
      <c r="B17244">
        <v>130.73836622026721</v>
      </c>
    </row>
    <row r="17245" spans="1:2" x14ac:dyDescent="0.25">
      <c r="A17245">
        <v>1724.2</v>
      </c>
      <c r="B17245">
        <v>130.7256034510053</v>
      </c>
    </row>
    <row r="17246" spans="1:2" x14ac:dyDescent="0.25">
      <c r="A17246">
        <v>1724.3</v>
      </c>
      <c r="B17246">
        <v>130.71284068174339</v>
      </c>
    </row>
    <row r="17247" spans="1:2" x14ac:dyDescent="0.25">
      <c r="A17247">
        <v>1724.4</v>
      </c>
      <c r="B17247">
        <v>130.70007791248139</v>
      </c>
    </row>
    <row r="17248" spans="1:2" x14ac:dyDescent="0.25">
      <c r="A17248">
        <v>1724.5</v>
      </c>
      <c r="B17248">
        <v>130.68731514321951</v>
      </c>
    </row>
    <row r="17249" spans="1:2" x14ac:dyDescent="0.25">
      <c r="A17249">
        <v>1724.6</v>
      </c>
      <c r="B17249">
        <v>130.67455237395751</v>
      </c>
    </row>
    <row r="17250" spans="1:2" x14ac:dyDescent="0.25">
      <c r="A17250">
        <v>1724.7</v>
      </c>
      <c r="B17250">
        <v>130.6617896046956</v>
      </c>
    </row>
    <row r="17251" spans="1:2" x14ac:dyDescent="0.25">
      <c r="A17251">
        <v>1724.8</v>
      </c>
      <c r="B17251">
        <v>130.64902683543369</v>
      </c>
    </row>
    <row r="17252" spans="1:2" x14ac:dyDescent="0.25">
      <c r="A17252">
        <v>1724.9</v>
      </c>
      <c r="B17252">
        <v>130.63626406617169</v>
      </c>
    </row>
    <row r="17253" spans="1:2" x14ac:dyDescent="0.25">
      <c r="A17253">
        <v>1725</v>
      </c>
      <c r="B17253">
        <v>130.62350129690981</v>
      </c>
    </row>
    <row r="17254" spans="1:2" x14ac:dyDescent="0.25">
      <c r="A17254">
        <v>1725.1</v>
      </c>
      <c r="B17254">
        <v>130.52009796548671</v>
      </c>
    </row>
    <row r="17255" spans="1:2" x14ac:dyDescent="0.25">
      <c r="A17255">
        <v>1725.2</v>
      </c>
      <c r="B17255">
        <v>130.41669463406379</v>
      </c>
    </row>
    <row r="17256" spans="1:2" x14ac:dyDescent="0.25">
      <c r="A17256">
        <v>1725.3</v>
      </c>
      <c r="B17256">
        <v>130.31329130264069</v>
      </c>
    </row>
    <row r="17257" spans="1:2" x14ac:dyDescent="0.25">
      <c r="A17257">
        <v>1725.4</v>
      </c>
      <c r="B17257">
        <v>130.2098879712178</v>
      </c>
    </row>
    <row r="17258" spans="1:2" x14ac:dyDescent="0.25">
      <c r="A17258">
        <v>1725.5</v>
      </c>
      <c r="B17258">
        <v>130.1064846397949</v>
      </c>
    </row>
    <row r="17259" spans="1:2" x14ac:dyDescent="0.25">
      <c r="A17259">
        <v>1725.6</v>
      </c>
      <c r="B17259">
        <v>130.0030813083718</v>
      </c>
    </row>
    <row r="17260" spans="1:2" x14ac:dyDescent="0.25">
      <c r="A17260">
        <v>1725.7</v>
      </c>
      <c r="B17260">
        <v>129.89967797694891</v>
      </c>
    </row>
    <row r="17261" spans="1:2" x14ac:dyDescent="0.25">
      <c r="A17261">
        <v>1725.8</v>
      </c>
      <c r="B17261">
        <v>129.79627464552581</v>
      </c>
    </row>
    <row r="17262" spans="1:2" x14ac:dyDescent="0.25">
      <c r="A17262">
        <v>1725.9</v>
      </c>
      <c r="B17262">
        <v>129.69287131410289</v>
      </c>
    </row>
    <row r="17263" spans="1:2" x14ac:dyDescent="0.25">
      <c r="A17263">
        <v>1726</v>
      </c>
      <c r="B17263">
        <v>129.58946798268011</v>
      </c>
    </row>
    <row r="17264" spans="1:2" x14ac:dyDescent="0.25">
      <c r="A17264">
        <v>1726.1</v>
      </c>
      <c r="B17264">
        <v>129.52923455851689</v>
      </c>
    </row>
    <row r="17265" spans="1:2" x14ac:dyDescent="0.25">
      <c r="A17265">
        <v>1726.2</v>
      </c>
      <c r="B17265">
        <v>129.4690011343539</v>
      </c>
    </row>
    <row r="17266" spans="1:2" x14ac:dyDescent="0.25">
      <c r="A17266">
        <v>1726.3</v>
      </c>
      <c r="B17266">
        <v>129.40876771019069</v>
      </c>
    </row>
    <row r="17267" spans="1:2" x14ac:dyDescent="0.25">
      <c r="A17267">
        <v>1726.4</v>
      </c>
      <c r="B17267">
        <v>129.3485342860277</v>
      </c>
    </row>
    <row r="17268" spans="1:2" x14ac:dyDescent="0.25">
      <c r="A17268">
        <v>1726.5</v>
      </c>
      <c r="B17268">
        <v>129.2883008618646</v>
      </c>
    </row>
    <row r="17269" spans="1:2" x14ac:dyDescent="0.25">
      <c r="A17269">
        <v>1726.6</v>
      </c>
      <c r="B17269">
        <v>129.2280674377015</v>
      </c>
    </row>
    <row r="17270" spans="1:2" x14ac:dyDescent="0.25">
      <c r="A17270">
        <v>1726.7</v>
      </c>
      <c r="B17270">
        <v>129.16783401353851</v>
      </c>
    </row>
    <row r="17271" spans="1:2" x14ac:dyDescent="0.25">
      <c r="A17271">
        <v>1726.8</v>
      </c>
      <c r="B17271">
        <v>129.10760058937529</v>
      </c>
    </row>
    <row r="17272" spans="1:2" x14ac:dyDescent="0.25">
      <c r="A17272">
        <v>1726.9</v>
      </c>
      <c r="B17272">
        <v>129.04736716521231</v>
      </c>
    </row>
    <row r="17273" spans="1:2" x14ac:dyDescent="0.25">
      <c r="A17273">
        <v>1727</v>
      </c>
      <c r="B17273">
        <v>128.98713374104921</v>
      </c>
    </row>
    <row r="17274" spans="1:2" x14ac:dyDescent="0.25">
      <c r="A17274">
        <v>1727.1</v>
      </c>
      <c r="B17274">
        <v>128.8588066877646</v>
      </c>
    </row>
    <row r="17275" spans="1:2" x14ac:dyDescent="0.25">
      <c r="A17275">
        <v>1727.2</v>
      </c>
      <c r="B17275">
        <v>128.7304796344803</v>
      </c>
    </row>
    <row r="17276" spans="1:2" x14ac:dyDescent="0.25">
      <c r="A17276">
        <v>1727.3</v>
      </c>
      <c r="B17276">
        <v>128.6021525811957</v>
      </c>
    </row>
    <row r="17277" spans="1:2" x14ac:dyDescent="0.25">
      <c r="A17277">
        <v>1727.4</v>
      </c>
      <c r="B17277">
        <v>128.4738255279114</v>
      </c>
    </row>
    <row r="17278" spans="1:2" x14ac:dyDescent="0.25">
      <c r="A17278">
        <v>1727.5</v>
      </c>
      <c r="B17278">
        <v>128.34549847462711</v>
      </c>
    </row>
    <row r="17279" spans="1:2" x14ac:dyDescent="0.25">
      <c r="A17279">
        <v>1727.6</v>
      </c>
      <c r="B17279">
        <v>128.2171714213425</v>
      </c>
    </row>
    <row r="17280" spans="1:2" x14ac:dyDescent="0.25">
      <c r="A17280">
        <v>1727.7</v>
      </c>
      <c r="B17280">
        <v>128.0888443680582</v>
      </c>
    </row>
    <row r="17281" spans="1:2" x14ac:dyDescent="0.25">
      <c r="A17281">
        <v>1727.8</v>
      </c>
      <c r="B17281">
        <v>127.9605173147736</v>
      </c>
    </row>
    <row r="17282" spans="1:2" x14ac:dyDescent="0.25">
      <c r="A17282">
        <v>1727.9</v>
      </c>
      <c r="B17282">
        <v>127.8321902614893</v>
      </c>
    </row>
    <row r="17283" spans="1:2" x14ac:dyDescent="0.25">
      <c r="A17283">
        <v>1728</v>
      </c>
      <c r="B17283">
        <v>127.70386320820499</v>
      </c>
    </row>
    <row r="17284" spans="1:2" x14ac:dyDescent="0.25">
      <c r="A17284">
        <v>1728.1</v>
      </c>
      <c r="B17284">
        <v>127.4613132836572</v>
      </c>
    </row>
    <row r="17285" spans="1:2" x14ac:dyDescent="0.25">
      <c r="A17285">
        <v>1728.2</v>
      </c>
      <c r="B17285">
        <v>127.21876335911</v>
      </c>
    </row>
    <row r="17286" spans="1:2" x14ac:dyDescent="0.25">
      <c r="A17286">
        <v>1728.3</v>
      </c>
      <c r="B17286">
        <v>126.9762134345622</v>
      </c>
    </row>
    <row r="17287" spans="1:2" x14ac:dyDescent="0.25">
      <c r="A17287">
        <v>1728.4</v>
      </c>
      <c r="B17287">
        <v>126.73366351001501</v>
      </c>
    </row>
    <row r="17288" spans="1:2" x14ac:dyDescent="0.25">
      <c r="A17288">
        <v>1728.5</v>
      </c>
      <c r="B17288">
        <v>126.4911135854678</v>
      </c>
    </row>
    <row r="17289" spans="1:2" x14ac:dyDescent="0.25">
      <c r="A17289">
        <v>1728.6</v>
      </c>
      <c r="B17289">
        <v>126.24856366092</v>
      </c>
    </row>
    <row r="17290" spans="1:2" x14ac:dyDescent="0.25">
      <c r="A17290">
        <v>1728.7</v>
      </c>
      <c r="B17290">
        <v>126.00601373637279</v>
      </c>
    </row>
    <row r="17291" spans="1:2" x14ac:dyDescent="0.25">
      <c r="A17291">
        <v>1728.8</v>
      </c>
      <c r="B17291">
        <v>125.76346381182501</v>
      </c>
    </row>
    <row r="17292" spans="1:2" x14ac:dyDescent="0.25">
      <c r="A17292">
        <v>1728.9</v>
      </c>
      <c r="B17292">
        <v>125.5209138872778</v>
      </c>
    </row>
    <row r="17293" spans="1:2" x14ac:dyDescent="0.25">
      <c r="A17293">
        <v>1729</v>
      </c>
      <c r="B17293">
        <v>125.2783639627305</v>
      </c>
    </row>
    <row r="17294" spans="1:2" x14ac:dyDescent="0.25">
      <c r="A17294">
        <v>1729.1</v>
      </c>
      <c r="B17294">
        <v>125.07660880757631</v>
      </c>
    </row>
    <row r="17295" spans="1:2" x14ac:dyDescent="0.25">
      <c r="A17295">
        <v>1729.2</v>
      </c>
      <c r="B17295">
        <v>124.8748536524226</v>
      </c>
    </row>
    <row r="17296" spans="1:2" x14ac:dyDescent="0.25">
      <c r="A17296">
        <v>1729.3</v>
      </c>
      <c r="B17296">
        <v>124.6730984972684</v>
      </c>
    </row>
    <row r="17297" spans="1:2" x14ac:dyDescent="0.25">
      <c r="A17297">
        <v>1729.4</v>
      </c>
      <c r="B17297">
        <v>124.47134334211459</v>
      </c>
    </row>
    <row r="17298" spans="1:2" x14ac:dyDescent="0.25">
      <c r="A17298">
        <v>1729.5</v>
      </c>
      <c r="B17298">
        <v>124.2695881869609</v>
      </c>
    </row>
    <row r="17299" spans="1:2" x14ac:dyDescent="0.25">
      <c r="A17299">
        <v>1729.6</v>
      </c>
      <c r="B17299">
        <v>124.0678330318067</v>
      </c>
    </row>
    <row r="17300" spans="1:2" x14ac:dyDescent="0.25">
      <c r="A17300">
        <v>1729.7</v>
      </c>
      <c r="B17300">
        <v>123.86607787665289</v>
      </c>
    </row>
    <row r="17301" spans="1:2" x14ac:dyDescent="0.25">
      <c r="A17301">
        <v>1729.8</v>
      </c>
      <c r="B17301">
        <v>123.66432272149871</v>
      </c>
    </row>
    <row r="17302" spans="1:2" x14ac:dyDescent="0.25">
      <c r="A17302">
        <v>1729.9</v>
      </c>
      <c r="B17302">
        <v>123.462567566345</v>
      </c>
    </row>
    <row r="17303" spans="1:2" x14ac:dyDescent="0.25">
      <c r="A17303">
        <v>1730</v>
      </c>
      <c r="B17303">
        <v>123.2608124111912</v>
      </c>
    </row>
    <row r="17304" spans="1:2" x14ac:dyDescent="0.25">
      <c r="A17304">
        <v>1730.1</v>
      </c>
      <c r="B17304">
        <v>122.9370552500588</v>
      </c>
    </row>
    <row r="17305" spans="1:2" x14ac:dyDescent="0.25">
      <c r="A17305">
        <v>1730.2</v>
      </c>
      <c r="B17305">
        <v>122.61329808892719</v>
      </c>
    </row>
    <row r="17306" spans="1:2" x14ac:dyDescent="0.25">
      <c r="A17306">
        <v>1730.3</v>
      </c>
      <c r="B17306">
        <v>122.2895409277948</v>
      </c>
    </row>
    <row r="17307" spans="1:2" x14ac:dyDescent="0.25">
      <c r="A17307">
        <v>1730.4</v>
      </c>
      <c r="B17307">
        <v>121.96578376666319</v>
      </c>
    </row>
    <row r="17308" spans="1:2" x14ac:dyDescent="0.25">
      <c r="A17308">
        <v>1730.5</v>
      </c>
      <c r="B17308">
        <v>121.6420266055315</v>
      </c>
    </row>
    <row r="17309" spans="1:2" x14ac:dyDescent="0.25">
      <c r="A17309">
        <v>1730.6</v>
      </c>
      <c r="B17309">
        <v>121.31826944439911</v>
      </c>
    </row>
    <row r="17310" spans="1:2" x14ac:dyDescent="0.25">
      <c r="A17310">
        <v>1730.7</v>
      </c>
      <c r="B17310">
        <v>120.9945122832675</v>
      </c>
    </row>
    <row r="17311" spans="1:2" x14ac:dyDescent="0.25">
      <c r="A17311">
        <v>1730.8</v>
      </c>
      <c r="B17311">
        <v>120.67075512213511</v>
      </c>
    </row>
    <row r="17312" spans="1:2" x14ac:dyDescent="0.25">
      <c r="A17312">
        <v>1730.9</v>
      </c>
      <c r="B17312">
        <v>120.3469979610035</v>
      </c>
    </row>
    <row r="17313" spans="1:2" x14ac:dyDescent="0.25">
      <c r="A17313">
        <v>1731</v>
      </c>
      <c r="B17313">
        <v>120.0232407998718</v>
      </c>
    </row>
    <row r="17314" spans="1:2" x14ac:dyDescent="0.25">
      <c r="A17314">
        <v>1731.1</v>
      </c>
      <c r="B17314">
        <v>119.8875384381366</v>
      </c>
    </row>
    <row r="17315" spans="1:2" x14ac:dyDescent="0.25">
      <c r="A17315">
        <v>1731.2</v>
      </c>
      <c r="B17315">
        <v>119.7518360764017</v>
      </c>
    </row>
    <row r="17316" spans="1:2" x14ac:dyDescent="0.25">
      <c r="A17316">
        <v>1731.3</v>
      </c>
      <c r="B17316">
        <v>119.6161337146665</v>
      </c>
    </row>
    <row r="17317" spans="1:2" x14ac:dyDescent="0.25">
      <c r="A17317">
        <v>1731.4</v>
      </c>
      <c r="B17317">
        <v>119.4804313529316</v>
      </c>
    </row>
    <row r="17318" spans="1:2" x14ac:dyDescent="0.25">
      <c r="A17318">
        <v>1731.5</v>
      </c>
      <c r="B17318">
        <v>119.3447289911967</v>
      </c>
    </row>
    <row r="17319" spans="1:2" x14ac:dyDescent="0.25">
      <c r="A17319">
        <v>1731.6</v>
      </c>
      <c r="B17319">
        <v>119.2090266294615</v>
      </c>
    </row>
    <row r="17320" spans="1:2" x14ac:dyDescent="0.25">
      <c r="A17320">
        <v>1731.7</v>
      </c>
      <c r="B17320">
        <v>119.0733242677266</v>
      </c>
    </row>
    <row r="17321" spans="1:2" x14ac:dyDescent="0.25">
      <c r="A17321">
        <v>1731.8</v>
      </c>
      <c r="B17321">
        <v>118.93762190599141</v>
      </c>
    </row>
    <row r="17322" spans="1:2" x14ac:dyDescent="0.25">
      <c r="A17322">
        <v>1731.9</v>
      </c>
      <c r="B17322">
        <v>118.80191954425651</v>
      </c>
    </row>
    <row r="17323" spans="1:2" x14ac:dyDescent="0.25">
      <c r="A17323">
        <v>1732</v>
      </c>
      <c r="B17323">
        <v>118.66621718252161</v>
      </c>
    </row>
    <row r="17324" spans="1:2" x14ac:dyDescent="0.25">
      <c r="A17324">
        <v>1732.1</v>
      </c>
      <c r="B17324">
        <v>118.3294180192632</v>
      </c>
    </row>
    <row r="17325" spans="1:2" x14ac:dyDescent="0.25">
      <c r="A17325">
        <v>1732.2</v>
      </c>
      <c r="B17325">
        <v>117.99261885600551</v>
      </c>
    </row>
    <row r="17326" spans="1:2" x14ac:dyDescent="0.25">
      <c r="A17326">
        <v>1732.3</v>
      </c>
      <c r="B17326">
        <v>117.6558196927471</v>
      </c>
    </row>
    <row r="17327" spans="1:2" x14ac:dyDescent="0.25">
      <c r="A17327">
        <v>1732.4</v>
      </c>
      <c r="B17327">
        <v>117.31902052948951</v>
      </c>
    </row>
    <row r="17328" spans="1:2" x14ac:dyDescent="0.25">
      <c r="A17328">
        <v>1732.5</v>
      </c>
      <c r="B17328">
        <v>116.9822213662318</v>
      </c>
    </row>
    <row r="17329" spans="1:2" x14ac:dyDescent="0.25">
      <c r="A17329">
        <v>1732.6</v>
      </c>
      <c r="B17329">
        <v>116.64542220297341</v>
      </c>
    </row>
    <row r="17330" spans="1:2" x14ac:dyDescent="0.25">
      <c r="A17330">
        <v>1732.7</v>
      </c>
      <c r="B17330">
        <v>116.3086230397158</v>
      </c>
    </row>
    <row r="17331" spans="1:2" x14ac:dyDescent="0.25">
      <c r="A17331">
        <v>1732.8</v>
      </c>
      <c r="B17331">
        <v>115.97182387645741</v>
      </c>
    </row>
    <row r="17332" spans="1:2" x14ac:dyDescent="0.25">
      <c r="A17332">
        <v>1732.9</v>
      </c>
      <c r="B17332">
        <v>115.6350247131997</v>
      </c>
    </row>
    <row r="17333" spans="1:2" x14ac:dyDescent="0.25">
      <c r="A17333">
        <v>1733</v>
      </c>
      <c r="B17333">
        <v>115.2982255499421</v>
      </c>
    </row>
    <row r="17334" spans="1:2" x14ac:dyDescent="0.25">
      <c r="A17334">
        <v>1733.1</v>
      </c>
      <c r="B17334">
        <v>115.0865668927476</v>
      </c>
    </row>
    <row r="17335" spans="1:2" x14ac:dyDescent="0.25">
      <c r="A17335">
        <v>1733.2</v>
      </c>
      <c r="B17335">
        <v>114.8749082355536</v>
      </c>
    </row>
    <row r="17336" spans="1:2" x14ac:dyDescent="0.25">
      <c r="A17336">
        <v>1733.3</v>
      </c>
      <c r="B17336">
        <v>114.6632495783591</v>
      </c>
    </row>
    <row r="17337" spans="1:2" x14ac:dyDescent="0.25">
      <c r="A17337">
        <v>1733.4</v>
      </c>
      <c r="B17337">
        <v>114.45159092116511</v>
      </c>
    </row>
    <row r="17338" spans="1:2" x14ac:dyDescent="0.25">
      <c r="A17338">
        <v>1733.5</v>
      </c>
      <c r="B17338">
        <v>114.2399322639711</v>
      </c>
    </row>
    <row r="17339" spans="1:2" x14ac:dyDescent="0.25">
      <c r="A17339">
        <v>1733.6</v>
      </c>
      <c r="B17339">
        <v>114.02827360677659</v>
      </c>
    </row>
    <row r="17340" spans="1:2" x14ac:dyDescent="0.25">
      <c r="A17340">
        <v>1733.7</v>
      </c>
      <c r="B17340">
        <v>113.8166149495826</v>
      </c>
    </row>
    <row r="17341" spans="1:2" x14ac:dyDescent="0.25">
      <c r="A17341">
        <v>1733.8</v>
      </c>
      <c r="B17341">
        <v>113.6049562923881</v>
      </c>
    </row>
    <row r="17342" spans="1:2" x14ac:dyDescent="0.25">
      <c r="A17342">
        <v>1733.9</v>
      </c>
      <c r="B17342">
        <v>113.3932976351941</v>
      </c>
    </row>
    <row r="17343" spans="1:2" x14ac:dyDescent="0.25">
      <c r="A17343">
        <v>1734</v>
      </c>
      <c r="B17343">
        <v>113.18163897800009</v>
      </c>
    </row>
    <row r="17344" spans="1:2" x14ac:dyDescent="0.25">
      <c r="A17344">
        <v>1734.1</v>
      </c>
      <c r="B17344">
        <v>113.0387299810811</v>
      </c>
    </row>
    <row r="17345" spans="1:2" x14ac:dyDescent="0.25">
      <c r="A17345">
        <v>1734.2</v>
      </c>
      <c r="B17345">
        <v>112.8958209841624</v>
      </c>
    </row>
    <row r="17346" spans="1:2" x14ac:dyDescent="0.25">
      <c r="A17346">
        <v>1734.3</v>
      </c>
      <c r="B17346">
        <v>112.75291198724339</v>
      </c>
    </row>
    <row r="17347" spans="1:2" x14ac:dyDescent="0.25">
      <c r="A17347">
        <v>1734.4</v>
      </c>
      <c r="B17347">
        <v>112.6100029903247</v>
      </c>
    </row>
    <row r="17348" spans="1:2" x14ac:dyDescent="0.25">
      <c r="A17348">
        <v>1734.5</v>
      </c>
      <c r="B17348">
        <v>112.467093993406</v>
      </c>
    </row>
    <row r="17349" spans="1:2" x14ac:dyDescent="0.25">
      <c r="A17349">
        <v>1734.6</v>
      </c>
      <c r="B17349">
        <v>112.32418499648701</v>
      </c>
    </row>
    <row r="17350" spans="1:2" x14ac:dyDescent="0.25">
      <c r="A17350">
        <v>1734.7</v>
      </c>
      <c r="B17350">
        <v>112.1812759995684</v>
      </c>
    </row>
    <row r="17351" spans="1:2" x14ac:dyDescent="0.25">
      <c r="A17351">
        <v>1734.8</v>
      </c>
      <c r="B17351">
        <v>112.03836700264939</v>
      </c>
    </row>
    <row r="17352" spans="1:2" x14ac:dyDescent="0.25">
      <c r="A17352">
        <v>1734.9</v>
      </c>
      <c r="B17352">
        <v>111.8954580057307</v>
      </c>
    </row>
    <row r="17353" spans="1:2" x14ac:dyDescent="0.25">
      <c r="A17353">
        <v>1735</v>
      </c>
      <c r="B17353">
        <v>111.752549008812</v>
      </c>
    </row>
    <row r="17354" spans="1:2" x14ac:dyDescent="0.25">
      <c r="A17354">
        <v>1735.1</v>
      </c>
      <c r="B17354">
        <v>111.55176608966489</v>
      </c>
    </row>
    <row r="17355" spans="1:2" x14ac:dyDescent="0.25">
      <c r="A17355">
        <v>1735.2</v>
      </c>
      <c r="B17355">
        <v>111.35098317051821</v>
      </c>
    </row>
    <row r="17356" spans="1:2" x14ac:dyDescent="0.25">
      <c r="A17356">
        <v>1735.3</v>
      </c>
      <c r="B17356">
        <v>111.1502002513711</v>
      </c>
    </row>
    <row r="17357" spans="1:2" x14ac:dyDescent="0.25">
      <c r="A17357">
        <v>1735.4</v>
      </c>
      <c r="B17357">
        <v>110.9494173322244</v>
      </c>
    </row>
    <row r="17358" spans="1:2" x14ac:dyDescent="0.25">
      <c r="A17358">
        <v>1735.5</v>
      </c>
      <c r="B17358">
        <v>110.7486344130778</v>
      </c>
    </row>
    <row r="17359" spans="1:2" x14ac:dyDescent="0.25">
      <c r="A17359">
        <v>1735.6</v>
      </c>
      <c r="B17359">
        <v>110.54785149393069</v>
      </c>
    </row>
    <row r="17360" spans="1:2" x14ac:dyDescent="0.25">
      <c r="A17360">
        <v>1735.7</v>
      </c>
      <c r="B17360">
        <v>110.347068574784</v>
      </c>
    </row>
    <row r="17361" spans="1:2" x14ac:dyDescent="0.25">
      <c r="A17361">
        <v>1735.8</v>
      </c>
      <c r="B17361">
        <v>110.1462856556369</v>
      </c>
    </row>
    <row r="17362" spans="1:2" x14ac:dyDescent="0.25">
      <c r="A17362">
        <v>1735.9</v>
      </c>
      <c r="B17362">
        <v>109.9455027364902</v>
      </c>
    </row>
    <row r="17363" spans="1:2" x14ac:dyDescent="0.25">
      <c r="A17363">
        <v>1736</v>
      </c>
      <c r="B17363">
        <v>109.74471981734359</v>
      </c>
    </row>
    <row r="17364" spans="1:2" x14ac:dyDescent="0.25">
      <c r="A17364">
        <v>1736.1</v>
      </c>
      <c r="B17364">
        <v>109.4122447441123</v>
      </c>
    </row>
    <row r="17365" spans="1:2" x14ac:dyDescent="0.25">
      <c r="A17365">
        <v>1736.2</v>
      </c>
      <c r="B17365">
        <v>109.0797696708817</v>
      </c>
    </row>
    <row r="17366" spans="1:2" x14ac:dyDescent="0.25">
      <c r="A17366">
        <v>1736.3</v>
      </c>
      <c r="B17366">
        <v>108.74729459765049</v>
      </c>
    </row>
    <row r="17367" spans="1:2" x14ac:dyDescent="0.25">
      <c r="A17367">
        <v>1736.4</v>
      </c>
      <c r="B17367">
        <v>108.4148195244199</v>
      </c>
    </row>
    <row r="17368" spans="1:2" x14ac:dyDescent="0.25">
      <c r="A17368">
        <v>1736.5</v>
      </c>
      <c r="B17368">
        <v>108.0823444511894</v>
      </c>
    </row>
    <row r="17369" spans="1:2" x14ac:dyDescent="0.25">
      <c r="A17369">
        <v>1736.6</v>
      </c>
      <c r="B17369">
        <v>107.74986937795811</v>
      </c>
    </row>
    <row r="17370" spans="1:2" x14ac:dyDescent="0.25">
      <c r="A17370">
        <v>1736.7</v>
      </c>
      <c r="B17370">
        <v>107.41739430472759</v>
      </c>
    </row>
    <row r="17371" spans="1:2" x14ac:dyDescent="0.25">
      <c r="A17371">
        <v>1736.8</v>
      </c>
      <c r="B17371">
        <v>107.0849192314963</v>
      </c>
    </row>
    <row r="17372" spans="1:2" x14ac:dyDescent="0.25">
      <c r="A17372">
        <v>1736.9</v>
      </c>
      <c r="B17372">
        <v>106.7524441582658</v>
      </c>
    </row>
    <row r="17373" spans="1:2" x14ac:dyDescent="0.25">
      <c r="A17373">
        <v>1737</v>
      </c>
      <c r="B17373">
        <v>106.41996908503521</v>
      </c>
    </row>
    <row r="17374" spans="1:2" x14ac:dyDescent="0.25">
      <c r="A17374">
        <v>1737.1</v>
      </c>
      <c r="B17374">
        <v>106.2587992097873</v>
      </c>
    </row>
    <row r="17375" spans="1:2" x14ac:dyDescent="0.25">
      <c r="A17375">
        <v>1737.2</v>
      </c>
      <c r="B17375">
        <v>106.0976293345397</v>
      </c>
    </row>
    <row r="17376" spans="1:2" x14ac:dyDescent="0.25">
      <c r="A17376">
        <v>1737.3</v>
      </c>
      <c r="B17376">
        <v>105.9364594592918</v>
      </c>
    </row>
    <row r="17377" spans="1:2" x14ac:dyDescent="0.25">
      <c r="A17377">
        <v>1737.4</v>
      </c>
      <c r="B17377">
        <v>105.7752895840442</v>
      </c>
    </row>
    <row r="17378" spans="1:2" x14ac:dyDescent="0.25">
      <c r="A17378">
        <v>1737.5</v>
      </c>
      <c r="B17378">
        <v>105.61411970879659</v>
      </c>
    </row>
    <row r="17379" spans="1:2" x14ac:dyDescent="0.25">
      <c r="A17379">
        <v>1737.6</v>
      </c>
      <c r="B17379">
        <v>105.4529498335487</v>
      </c>
    </row>
    <row r="17380" spans="1:2" x14ac:dyDescent="0.25">
      <c r="A17380">
        <v>1737.7</v>
      </c>
      <c r="B17380">
        <v>105.29177995830111</v>
      </c>
    </row>
    <row r="17381" spans="1:2" x14ac:dyDescent="0.25">
      <c r="A17381">
        <v>1737.8</v>
      </c>
      <c r="B17381">
        <v>105.1306100830531</v>
      </c>
    </row>
    <row r="17382" spans="1:2" x14ac:dyDescent="0.25">
      <c r="A17382">
        <v>1737.9</v>
      </c>
      <c r="B17382">
        <v>104.9694402078055</v>
      </c>
    </row>
    <row r="17383" spans="1:2" x14ac:dyDescent="0.25">
      <c r="A17383">
        <v>1738</v>
      </c>
      <c r="B17383">
        <v>104.808270332558</v>
      </c>
    </row>
    <row r="17384" spans="1:2" x14ac:dyDescent="0.25">
      <c r="A17384">
        <v>1738.1</v>
      </c>
      <c r="B17384">
        <v>104.5778768792906</v>
      </c>
    </row>
    <row r="17385" spans="1:2" x14ac:dyDescent="0.25">
      <c r="A17385">
        <v>1738.2</v>
      </c>
      <c r="B17385">
        <v>104.3474834260237</v>
      </c>
    </row>
    <row r="17386" spans="1:2" x14ac:dyDescent="0.25">
      <c r="A17386">
        <v>1738.3</v>
      </c>
      <c r="B17386">
        <v>104.1170899727563</v>
      </c>
    </row>
    <row r="17387" spans="1:2" x14ac:dyDescent="0.25">
      <c r="A17387">
        <v>1738.4</v>
      </c>
      <c r="B17387">
        <v>103.8866965194894</v>
      </c>
    </row>
    <row r="17388" spans="1:2" x14ac:dyDescent="0.25">
      <c r="A17388">
        <v>1738.5</v>
      </c>
      <c r="B17388">
        <v>103.65630306622261</v>
      </c>
    </row>
    <row r="17389" spans="1:2" x14ac:dyDescent="0.25">
      <c r="A17389">
        <v>1738.6</v>
      </c>
      <c r="B17389">
        <v>103.42590961295519</v>
      </c>
    </row>
    <row r="17390" spans="1:2" x14ac:dyDescent="0.25">
      <c r="A17390">
        <v>1738.7</v>
      </c>
      <c r="B17390">
        <v>103.1955161596883</v>
      </c>
    </row>
    <row r="17391" spans="1:2" x14ac:dyDescent="0.25">
      <c r="A17391">
        <v>1738.8</v>
      </c>
      <c r="B17391">
        <v>102.9651227064209</v>
      </c>
    </row>
    <row r="17392" spans="1:2" x14ac:dyDescent="0.25">
      <c r="A17392">
        <v>1738.9</v>
      </c>
      <c r="B17392">
        <v>102.7347292531541</v>
      </c>
    </row>
    <row r="17393" spans="1:2" x14ac:dyDescent="0.25">
      <c r="A17393">
        <v>1739</v>
      </c>
      <c r="B17393">
        <v>102.5043357998872</v>
      </c>
    </row>
    <row r="17394" spans="1:2" x14ac:dyDescent="0.25">
      <c r="A17394">
        <v>1739.1</v>
      </c>
      <c r="B17394">
        <v>102.3147431330372</v>
      </c>
    </row>
    <row r="17395" spans="1:2" x14ac:dyDescent="0.25">
      <c r="A17395">
        <v>1739.2</v>
      </c>
      <c r="B17395">
        <v>102.1251504661877</v>
      </c>
    </row>
    <row r="17396" spans="1:2" x14ac:dyDescent="0.25">
      <c r="A17396">
        <v>1739.3</v>
      </c>
      <c r="B17396">
        <v>101.9355577993378</v>
      </c>
    </row>
    <row r="17397" spans="1:2" x14ac:dyDescent="0.25">
      <c r="A17397">
        <v>1739.4</v>
      </c>
      <c r="B17397">
        <v>101.74596513248829</v>
      </c>
    </row>
    <row r="17398" spans="1:2" x14ac:dyDescent="0.25">
      <c r="A17398">
        <v>1739.5</v>
      </c>
      <c r="B17398">
        <v>101.5563724656387</v>
      </c>
    </row>
    <row r="17399" spans="1:2" x14ac:dyDescent="0.25">
      <c r="A17399">
        <v>1739.6</v>
      </c>
      <c r="B17399">
        <v>101.3667797987888</v>
      </c>
    </row>
    <row r="17400" spans="1:2" x14ac:dyDescent="0.25">
      <c r="A17400">
        <v>1739.7</v>
      </c>
      <c r="B17400">
        <v>101.17718713193931</v>
      </c>
    </row>
    <row r="17401" spans="1:2" x14ac:dyDescent="0.25">
      <c r="A17401">
        <v>1739.8</v>
      </c>
      <c r="B17401">
        <v>100.9875944650893</v>
      </c>
    </row>
    <row r="17402" spans="1:2" x14ac:dyDescent="0.25">
      <c r="A17402">
        <v>1739.9</v>
      </c>
      <c r="B17402">
        <v>100.7980017982398</v>
      </c>
    </row>
    <row r="17403" spans="1:2" x14ac:dyDescent="0.25">
      <c r="A17403">
        <v>1740</v>
      </c>
      <c r="B17403">
        <v>100.6084091313903</v>
      </c>
    </row>
    <row r="17404" spans="1:2" x14ac:dyDescent="0.25">
      <c r="A17404">
        <v>1740.1</v>
      </c>
      <c r="B17404">
        <v>100.3940745090802</v>
      </c>
    </row>
    <row r="17405" spans="1:2" x14ac:dyDescent="0.25">
      <c r="A17405">
        <v>1740.2</v>
      </c>
      <c r="B17405">
        <v>100.17973988677061</v>
      </c>
    </row>
    <row r="17406" spans="1:2" x14ac:dyDescent="0.25">
      <c r="A17406">
        <v>1740.3</v>
      </c>
      <c r="B17406">
        <v>99.965405264460529</v>
      </c>
    </row>
    <row r="17407" spans="1:2" x14ac:dyDescent="0.25">
      <c r="A17407">
        <v>1740.4</v>
      </c>
      <c r="B17407">
        <v>99.751070642150935</v>
      </c>
    </row>
    <row r="17408" spans="1:2" x14ac:dyDescent="0.25">
      <c r="A17408">
        <v>1740.5</v>
      </c>
      <c r="B17408">
        <v>99.536736019841328</v>
      </c>
    </row>
    <row r="17409" spans="1:2" x14ac:dyDescent="0.25">
      <c r="A17409">
        <v>1740.6</v>
      </c>
      <c r="B17409">
        <v>99.322401397531252</v>
      </c>
    </row>
    <row r="17410" spans="1:2" x14ac:dyDescent="0.25">
      <c r="A17410">
        <v>1740.7</v>
      </c>
      <c r="B17410">
        <v>99.108066775221658</v>
      </c>
    </row>
    <row r="17411" spans="1:2" x14ac:dyDescent="0.25">
      <c r="A17411">
        <v>1740.8</v>
      </c>
      <c r="B17411">
        <v>98.893732152911568</v>
      </c>
    </row>
    <row r="17412" spans="1:2" x14ac:dyDescent="0.25">
      <c r="A17412">
        <v>1740.9</v>
      </c>
      <c r="B17412">
        <v>98.679397530601975</v>
      </c>
    </row>
    <row r="17413" spans="1:2" x14ac:dyDescent="0.25">
      <c r="A17413">
        <v>1741</v>
      </c>
      <c r="B17413">
        <v>98.465062908292381</v>
      </c>
    </row>
    <row r="17414" spans="1:2" x14ac:dyDescent="0.25">
      <c r="A17414">
        <v>1741.1</v>
      </c>
      <c r="B17414">
        <v>98.308826728021543</v>
      </c>
    </row>
    <row r="17415" spans="1:2" x14ac:dyDescent="0.25">
      <c r="A17415">
        <v>1741.2</v>
      </c>
      <c r="B17415">
        <v>98.152590547751061</v>
      </c>
    </row>
    <row r="17416" spans="1:2" x14ac:dyDescent="0.25">
      <c r="A17416">
        <v>1741.3</v>
      </c>
      <c r="B17416">
        <v>97.996354367480222</v>
      </c>
    </row>
    <row r="17417" spans="1:2" x14ac:dyDescent="0.25">
      <c r="A17417">
        <v>1741.4</v>
      </c>
      <c r="B17417">
        <v>97.84011818720974</v>
      </c>
    </row>
    <row r="17418" spans="1:2" x14ac:dyDescent="0.25">
      <c r="A17418">
        <v>1741.5</v>
      </c>
      <c r="B17418">
        <v>97.683882006939257</v>
      </c>
    </row>
    <row r="17419" spans="1:2" x14ac:dyDescent="0.25">
      <c r="A17419">
        <v>1741.6</v>
      </c>
      <c r="B17419">
        <v>97.527645826668405</v>
      </c>
    </row>
    <row r="17420" spans="1:2" x14ac:dyDescent="0.25">
      <c r="A17420">
        <v>1741.7</v>
      </c>
      <c r="B17420">
        <v>97.371409646397922</v>
      </c>
    </row>
    <row r="17421" spans="1:2" x14ac:dyDescent="0.25">
      <c r="A17421">
        <v>1741.8</v>
      </c>
      <c r="B17421">
        <v>97.215173466127084</v>
      </c>
    </row>
    <row r="17422" spans="1:2" x14ac:dyDescent="0.25">
      <c r="A17422">
        <v>1741.9</v>
      </c>
      <c r="B17422">
        <v>97.058937285856601</v>
      </c>
    </row>
    <row r="17423" spans="1:2" x14ac:dyDescent="0.25">
      <c r="A17423">
        <v>1742</v>
      </c>
      <c r="B17423">
        <v>96.902701105586118</v>
      </c>
    </row>
    <row r="17424" spans="1:2" x14ac:dyDescent="0.25">
      <c r="A17424">
        <v>1742.1</v>
      </c>
      <c r="B17424">
        <v>96.771617933775261</v>
      </c>
    </row>
    <row r="17425" spans="1:2" x14ac:dyDescent="0.25">
      <c r="A17425">
        <v>1742.2</v>
      </c>
      <c r="B17425">
        <v>96.640534761964702</v>
      </c>
    </row>
    <row r="17426" spans="1:2" x14ac:dyDescent="0.25">
      <c r="A17426">
        <v>1742.3</v>
      </c>
      <c r="B17426">
        <v>96.509451590153844</v>
      </c>
    </row>
    <row r="17427" spans="1:2" x14ac:dyDescent="0.25">
      <c r="A17427">
        <v>1742.4</v>
      </c>
      <c r="B17427">
        <v>96.378368418343285</v>
      </c>
    </row>
    <row r="17428" spans="1:2" x14ac:dyDescent="0.25">
      <c r="A17428">
        <v>1742.5</v>
      </c>
      <c r="B17428">
        <v>96.247285246532726</v>
      </c>
    </row>
    <row r="17429" spans="1:2" x14ac:dyDescent="0.25">
      <c r="A17429">
        <v>1742.6</v>
      </c>
      <c r="B17429">
        <v>96.116202074721883</v>
      </c>
    </row>
    <row r="17430" spans="1:2" x14ac:dyDescent="0.25">
      <c r="A17430">
        <v>1742.7</v>
      </c>
      <c r="B17430">
        <v>95.985118902911324</v>
      </c>
    </row>
    <row r="17431" spans="1:2" x14ac:dyDescent="0.25">
      <c r="A17431">
        <v>1742.8</v>
      </c>
      <c r="B17431">
        <v>95.854035731100467</v>
      </c>
    </row>
    <row r="17432" spans="1:2" x14ac:dyDescent="0.25">
      <c r="A17432">
        <v>1742.9</v>
      </c>
      <c r="B17432">
        <v>95.722952559289908</v>
      </c>
    </row>
    <row r="17433" spans="1:2" x14ac:dyDescent="0.25">
      <c r="A17433">
        <v>1743</v>
      </c>
      <c r="B17433">
        <v>95.591869387479349</v>
      </c>
    </row>
    <row r="17434" spans="1:2" x14ac:dyDescent="0.25">
      <c r="A17434">
        <v>1743.1</v>
      </c>
      <c r="B17434">
        <v>95.404451876488878</v>
      </c>
    </row>
    <row r="17435" spans="1:2" x14ac:dyDescent="0.25">
      <c r="A17435">
        <v>1743.2</v>
      </c>
      <c r="B17435">
        <v>95.217034365498847</v>
      </c>
    </row>
    <row r="17436" spans="1:2" x14ac:dyDescent="0.25">
      <c r="A17436">
        <v>1743.3</v>
      </c>
      <c r="B17436">
        <v>95.029616854508376</v>
      </c>
    </row>
    <row r="17437" spans="1:2" x14ac:dyDescent="0.25">
      <c r="A17437">
        <v>1743.4</v>
      </c>
      <c r="B17437">
        <v>94.842199343518331</v>
      </c>
    </row>
    <row r="17438" spans="1:2" x14ac:dyDescent="0.25">
      <c r="A17438">
        <v>1743.5</v>
      </c>
      <c r="B17438">
        <v>94.6547818325283</v>
      </c>
    </row>
    <row r="17439" spans="1:2" x14ac:dyDescent="0.25">
      <c r="A17439">
        <v>1743.6</v>
      </c>
      <c r="B17439">
        <v>94.467364321537829</v>
      </c>
    </row>
    <row r="17440" spans="1:2" x14ac:dyDescent="0.25">
      <c r="A17440">
        <v>1743.7</v>
      </c>
      <c r="B17440">
        <v>94.279946810547784</v>
      </c>
    </row>
    <row r="17441" spans="1:2" x14ac:dyDescent="0.25">
      <c r="A17441">
        <v>1743.8</v>
      </c>
      <c r="B17441">
        <v>94.092529299557313</v>
      </c>
    </row>
    <row r="17442" spans="1:2" x14ac:dyDescent="0.25">
      <c r="A17442">
        <v>1743.9</v>
      </c>
      <c r="B17442">
        <v>93.905111788567282</v>
      </c>
    </row>
    <row r="17443" spans="1:2" x14ac:dyDescent="0.25">
      <c r="A17443">
        <v>1744</v>
      </c>
      <c r="B17443">
        <v>93.717694277577237</v>
      </c>
    </row>
    <row r="17444" spans="1:2" x14ac:dyDescent="0.25">
      <c r="A17444">
        <v>1744.1</v>
      </c>
      <c r="B17444">
        <v>93.58553821115926</v>
      </c>
    </row>
    <row r="17445" spans="1:2" x14ac:dyDescent="0.25">
      <c r="A17445">
        <v>1744.2</v>
      </c>
      <c r="B17445">
        <v>93.453382144741596</v>
      </c>
    </row>
    <row r="17446" spans="1:2" x14ac:dyDescent="0.25">
      <c r="A17446">
        <v>1744.3</v>
      </c>
      <c r="B17446">
        <v>93.321226078323619</v>
      </c>
    </row>
    <row r="17447" spans="1:2" x14ac:dyDescent="0.25">
      <c r="A17447">
        <v>1744.4</v>
      </c>
      <c r="B17447">
        <v>93.18907001190594</v>
      </c>
    </row>
    <row r="17448" spans="1:2" x14ac:dyDescent="0.25">
      <c r="A17448">
        <v>1744.5</v>
      </c>
      <c r="B17448">
        <v>93.056913945488276</v>
      </c>
    </row>
    <row r="17449" spans="1:2" x14ac:dyDescent="0.25">
      <c r="A17449">
        <v>1744.6</v>
      </c>
      <c r="B17449">
        <v>92.924757879070299</v>
      </c>
    </row>
    <row r="17450" spans="1:2" x14ac:dyDescent="0.25">
      <c r="A17450">
        <v>1744.7</v>
      </c>
      <c r="B17450">
        <v>92.79260181265262</v>
      </c>
    </row>
    <row r="17451" spans="1:2" x14ac:dyDescent="0.25">
      <c r="A17451">
        <v>1744.8</v>
      </c>
      <c r="B17451">
        <v>92.660445746234643</v>
      </c>
    </row>
    <row r="17452" spans="1:2" x14ac:dyDescent="0.25">
      <c r="A17452">
        <v>1744.9</v>
      </c>
      <c r="B17452">
        <v>92.528289679816979</v>
      </c>
    </row>
    <row r="17453" spans="1:2" x14ac:dyDescent="0.25">
      <c r="A17453">
        <v>1745</v>
      </c>
      <c r="B17453">
        <v>92.3961336133993</v>
      </c>
    </row>
    <row r="17454" spans="1:2" x14ac:dyDescent="0.25">
      <c r="A17454">
        <v>1745.1</v>
      </c>
      <c r="B17454">
        <v>92.277448101066099</v>
      </c>
    </row>
    <row r="17455" spans="1:2" x14ac:dyDescent="0.25">
      <c r="A17455">
        <v>1745.2</v>
      </c>
      <c r="B17455">
        <v>92.158762588733168</v>
      </c>
    </row>
    <row r="17456" spans="1:2" x14ac:dyDescent="0.25">
      <c r="A17456">
        <v>1745.3</v>
      </c>
      <c r="B17456">
        <v>92.040077076399967</v>
      </c>
    </row>
    <row r="17457" spans="1:2" x14ac:dyDescent="0.25">
      <c r="A17457">
        <v>1745.4</v>
      </c>
      <c r="B17457">
        <v>91.921391564067036</v>
      </c>
    </row>
    <row r="17458" spans="1:2" x14ac:dyDescent="0.25">
      <c r="A17458">
        <v>1745.5</v>
      </c>
      <c r="B17458">
        <v>91.802706051734106</v>
      </c>
    </row>
    <row r="17459" spans="1:2" x14ac:dyDescent="0.25">
      <c r="A17459">
        <v>1745.6</v>
      </c>
      <c r="B17459">
        <v>91.684020539400905</v>
      </c>
    </row>
    <row r="17460" spans="1:2" x14ac:dyDescent="0.25">
      <c r="A17460">
        <v>1745.7</v>
      </c>
      <c r="B17460">
        <v>91.565335027067974</v>
      </c>
    </row>
    <row r="17461" spans="1:2" x14ac:dyDescent="0.25">
      <c r="A17461">
        <v>1745.8</v>
      </c>
      <c r="B17461">
        <v>91.446649514734773</v>
      </c>
    </row>
    <row r="17462" spans="1:2" x14ac:dyDescent="0.25">
      <c r="A17462">
        <v>1745.9</v>
      </c>
      <c r="B17462">
        <v>91.327964002401842</v>
      </c>
    </row>
    <row r="17463" spans="1:2" x14ac:dyDescent="0.25">
      <c r="A17463">
        <v>1746</v>
      </c>
      <c r="B17463">
        <v>91.209278490068911</v>
      </c>
    </row>
    <row r="17464" spans="1:2" x14ac:dyDescent="0.25">
      <c r="A17464">
        <v>1746.1</v>
      </c>
      <c r="B17464">
        <v>91.136224773925036</v>
      </c>
    </row>
    <row r="17465" spans="1:2" x14ac:dyDescent="0.25">
      <c r="A17465">
        <v>1746.2</v>
      </c>
      <c r="B17465">
        <v>91.063171057781332</v>
      </c>
    </row>
    <row r="17466" spans="1:2" x14ac:dyDescent="0.25">
      <c r="A17466">
        <v>1746.3</v>
      </c>
      <c r="B17466">
        <v>90.990117341637458</v>
      </c>
    </row>
    <row r="17467" spans="1:2" x14ac:dyDescent="0.25">
      <c r="A17467">
        <v>1746.4</v>
      </c>
      <c r="B17467">
        <v>90.917063625493739</v>
      </c>
    </row>
    <row r="17468" spans="1:2" x14ac:dyDescent="0.25">
      <c r="A17468">
        <v>1746.5</v>
      </c>
      <c r="B17468">
        <v>90.844009909350035</v>
      </c>
    </row>
    <row r="17469" spans="1:2" x14ac:dyDescent="0.25">
      <c r="A17469">
        <v>1746.6</v>
      </c>
      <c r="B17469">
        <v>90.77095619320616</v>
      </c>
    </row>
    <row r="17470" spans="1:2" x14ac:dyDescent="0.25">
      <c r="A17470">
        <v>1746.7</v>
      </c>
      <c r="B17470">
        <v>90.697902477062456</v>
      </c>
    </row>
    <row r="17471" spans="1:2" x14ac:dyDescent="0.25">
      <c r="A17471">
        <v>1746.8</v>
      </c>
      <c r="B17471">
        <v>90.624848760918582</v>
      </c>
    </row>
    <row r="17472" spans="1:2" x14ac:dyDescent="0.25">
      <c r="A17472">
        <v>1746.9</v>
      </c>
      <c r="B17472">
        <v>90.551795044774863</v>
      </c>
    </row>
    <row r="17473" spans="1:2" x14ac:dyDescent="0.25">
      <c r="A17473">
        <v>1747</v>
      </c>
      <c r="B17473">
        <v>90.478741328631159</v>
      </c>
    </row>
    <row r="17474" spans="1:2" x14ac:dyDescent="0.25">
      <c r="A17474">
        <v>1747.1</v>
      </c>
      <c r="B17474">
        <v>90.416183292407013</v>
      </c>
    </row>
    <row r="17475" spans="1:2" x14ac:dyDescent="0.25">
      <c r="A17475">
        <v>1747.2</v>
      </c>
      <c r="B17475">
        <v>90.353625256183008</v>
      </c>
    </row>
    <row r="17476" spans="1:2" x14ac:dyDescent="0.25">
      <c r="A17476">
        <v>1747.3</v>
      </c>
      <c r="B17476">
        <v>90.291067219958862</v>
      </c>
    </row>
    <row r="17477" spans="1:2" x14ac:dyDescent="0.25">
      <c r="A17477">
        <v>1747.4</v>
      </c>
      <c r="B17477">
        <v>90.228509183734857</v>
      </c>
    </row>
    <row r="17478" spans="1:2" x14ac:dyDescent="0.25">
      <c r="A17478">
        <v>1747.5</v>
      </c>
      <c r="B17478">
        <v>90.165951147510867</v>
      </c>
    </row>
    <row r="17479" spans="1:2" x14ac:dyDescent="0.25">
      <c r="A17479">
        <v>1747.6</v>
      </c>
      <c r="B17479">
        <v>90.103393111286721</v>
      </c>
    </row>
    <row r="17480" spans="1:2" x14ac:dyDescent="0.25">
      <c r="A17480">
        <v>1747.7</v>
      </c>
      <c r="B17480">
        <v>90.040835075062716</v>
      </c>
    </row>
    <row r="17481" spans="1:2" x14ac:dyDescent="0.25">
      <c r="A17481">
        <v>1747.8</v>
      </c>
      <c r="B17481">
        <v>89.97827703883857</v>
      </c>
    </row>
    <row r="17482" spans="1:2" x14ac:dyDescent="0.25">
      <c r="A17482">
        <v>1747.9</v>
      </c>
      <c r="B17482">
        <v>89.915719002614566</v>
      </c>
    </row>
    <row r="17483" spans="1:2" x14ac:dyDescent="0.25">
      <c r="A17483">
        <v>1748</v>
      </c>
      <c r="B17483">
        <v>89.853160966390561</v>
      </c>
    </row>
    <row r="17484" spans="1:2" x14ac:dyDescent="0.25">
      <c r="A17484">
        <v>1748.1</v>
      </c>
      <c r="B17484">
        <v>89.813947271832518</v>
      </c>
    </row>
    <row r="17485" spans="1:2" x14ac:dyDescent="0.25">
      <c r="A17485">
        <v>1748.2</v>
      </c>
      <c r="B17485">
        <v>89.77473357727456</v>
      </c>
    </row>
    <row r="17486" spans="1:2" x14ac:dyDescent="0.25">
      <c r="A17486">
        <v>1748.3</v>
      </c>
      <c r="B17486">
        <v>89.735519882716517</v>
      </c>
    </row>
    <row r="17487" spans="1:2" x14ac:dyDescent="0.25">
      <c r="A17487">
        <v>1748.4</v>
      </c>
      <c r="B17487">
        <v>89.696306188158559</v>
      </c>
    </row>
    <row r="17488" spans="1:2" x14ac:dyDescent="0.25">
      <c r="A17488">
        <v>1748.5</v>
      </c>
      <c r="B17488">
        <v>89.657092493600601</v>
      </c>
    </row>
    <row r="17489" spans="1:2" x14ac:dyDescent="0.25">
      <c r="A17489">
        <v>1748.6</v>
      </c>
      <c r="B17489">
        <v>89.617878799042558</v>
      </c>
    </row>
    <row r="17490" spans="1:2" x14ac:dyDescent="0.25">
      <c r="A17490">
        <v>1748.7</v>
      </c>
      <c r="B17490">
        <v>89.5786651044846</v>
      </c>
    </row>
    <row r="17491" spans="1:2" x14ac:dyDescent="0.25">
      <c r="A17491">
        <v>1748.8</v>
      </c>
      <c r="B17491">
        <v>89.539451409926556</v>
      </c>
    </row>
    <row r="17492" spans="1:2" x14ac:dyDescent="0.25">
      <c r="A17492">
        <v>1748.9</v>
      </c>
      <c r="B17492">
        <v>89.500237715368598</v>
      </c>
    </row>
    <row r="17493" spans="1:2" x14ac:dyDescent="0.25">
      <c r="A17493">
        <v>1749</v>
      </c>
      <c r="B17493">
        <v>89.46102402081064</v>
      </c>
    </row>
    <row r="17494" spans="1:2" x14ac:dyDescent="0.25">
      <c r="A17494">
        <v>1749.1</v>
      </c>
      <c r="B17494">
        <v>89.343083580587404</v>
      </c>
    </row>
    <row r="17495" spans="1:2" x14ac:dyDescent="0.25">
      <c r="A17495">
        <v>1749.2</v>
      </c>
      <c r="B17495">
        <v>89.225143140364437</v>
      </c>
    </row>
    <row r="17496" spans="1:2" x14ac:dyDescent="0.25">
      <c r="A17496">
        <v>1749.3</v>
      </c>
      <c r="B17496">
        <v>89.107202700141201</v>
      </c>
    </row>
    <row r="17497" spans="1:2" x14ac:dyDescent="0.25">
      <c r="A17497">
        <v>1749.4</v>
      </c>
      <c r="B17497">
        <v>88.989262259918235</v>
      </c>
    </row>
    <row r="17498" spans="1:2" x14ac:dyDescent="0.25">
      <c r="A17498">
        <v>1749.5</v>
      </c>
      <c r="B17498">
        <v>88.871321819695254</v>
      </c>
    </row>
    <row r="17499" spans="1:2" x14ac:dyDescent="0.25">
      <c r="A17499">
        <v>1749.6</v>
      </c>
      <c r="B17499">
        <v>88.753381379472017</v>
      </c>
    </row>
    <row r="17500" spans="1:2" x14ac:dyDescent="0.25">
      <c r="A17500">
        <v>1749.7</v>
      </c>
      <c r="B17500">
        <v>88.635440939249051</v>
      </c>
    </row>
    <row r="17501" spans="1:2" x14ac:dyDescent="0.25">
      <c r="A17501">
        <v>1749.8</v>
      </c>
      <c r="B17501">
        <v>88.517500499025815</v>
      </c>
    </row>
    <row r="17502" spans="1:2" x14ac:dyDescent="0.25">
      <c r="A17502">
        <v>1749.9</v>
      </c>
      <c r="B17502">
        <v>88.399560058802848</v>
      </c>
    </row>
    <row r="17503" spans="1:2" x14ac:dyDescent="0.25">
      <c r="A17503">
        <v>1750</v>
      </c>
      <c r="B17503">
        <v>88.281619618579882</v>
      </c>
    </row>
    <row r="17504" spans="1:2" x14ac:dyDescent="0.25">
      <c r="A17504">
        <v>1750.1</v>
      </c>
      <c r="B17504">
        <v>88.307091949917663</v>
      </c>
    </row>
    <row r="17505" spans="1:2" x14ac:dyDescent="0.25">
      <c r="A17505">
        <v>1750.2</v>
      </c>
      <c r="B17505">
        <v>88.332564281255372</v>
      </c>
    </row>
    <row r="17506" spans="1:2" x14ac:dyDescent="0.25">
      <c r="A17506">
        <v>1750.3</v>
      </c>
      <c r="B17506">
        <v>88.358036612593153</v>
      </c>
    </row>
    <row r="17507" spans="1:2" x14ac:dyDescent="0.25">
      <c r="A17507">
        <v>1750.4</v>
      </c>
      <c r="B17507">
        <v>88.383508943930863</v>
      </c>
    </row>
    <row r="17508" spans="1:2" x14ac:dyDescent="0.25">
      <c r="A17508">
        <v>1750.5</v>
      </c>
      <c r="B17508">
        <v>88.408981275268587</v>
      </c>
    </row>
    <row r="17509" spans="1:2" x14ac:dyDescent="0.25">
      <c r="A17509">
        <v>1750.6</v>
      </c>
      <c r="B17509">
        <v>88.434453606606354</v>
      </c>
    </row>
    <row r="17510" spans="1:2" x14ac:dyDescent="0.25">
      <c r="A17510">
        <v>1750.7</v>
      </c>
      <c r="B17510">
        <v>88.459925937944078</v>
      </c>
    </row>
    <row r="17511" spans="1:2" x14ac:dyDescent="0.25">
      <c r="A17511">
        <v>1750.8</v>
      </c>
      <c r="B17511">
        <v>88.485398269281845</v>
      </c>
    </row>
    <row r="17512" spans="1:2" x14ac:dyDescent="0.25">
      <c r="A17512">
        <v>1750.9</v>
      </c>
      <c r="B17512">
        <v>88.510870600619569</v>
      </c>
    </row>
    <row r="17513" spans="1:2" x14ac:dyDescent="0.25">
      <c r="A17513">
        <v>1751</v>
      </c>
      <c r="B17513">
        <v>88.536342931957279</v>
      </c>
    </row>
    <row r="17514" spans="1:2" x14ac:dyDescent="0.25">
      <c r="A17514">
        <v>1751.1</v>
      </c>
      <c r="B17514">
        <v>88.424890206385811</v>
      </c>
    </row>
    <row r="17515" spans="1:2" x14ac:dyDescent="0.25">
      <c r="A17515">
        <v>1751.2</v>
      </c>
      <c r="B17515">
        <v>88.313437480814599</v>
      </c>
    </row>
    <row r="17516" spans="1:2" x14ac:dyDescent="0.25">
      <c r="A17516">
        <v>1751.3</v>
      </c>
      <c r="B17516">
        <v>88.201984755243146</v>
      </c>
    </row>
    <row r="17517" spans="1:2" x14ac:dyDescent="0.25">
      <c r="A17517">
        <v>1751.4</v>
      </c>
      <c r="B17517">
        <v>88.090532029671934</v>
      </c>
    </row>
    <row r="17518" spans="1:2" x14ac:dyDescent="0.25">
      <c r="A17518">
        <v>1751.5</v>
      </c>
      <c r="B17518">
        <v>87.979079304100722</v>
      </c>
    </row>
    <row r="17519" spans="1:2" x14ac:dyDescent="0.25">
      <c r="A17519">
        <v>1751.6</v>
      </c>
      <c r="B17519">
        <v>87.867626578529254</v>
      </c>
    </row>
    <row r="17520" spans="1:2" x14ac:dyDescent="0.25">
      <c r="A17520">
        <v>1751.7</v>
      </c>
      <c r="B17520">
        <v>87.756173852958042</v>
      </c>
    </row>
    <row r="17521" spans="1:2" x14ac:dyDescent="0.25">
      <c r="A17521">
        <v>1751.8</v>
      </c>
      <c r="B17521">
        <v>87.644721127386589</v>
      </c>
    </row>
    <row r="17522" spans="1:2" x14ac:dyDescent="0.25">
      <c r="A17522">
        <v>1751.9</v>
      </c>
      <c r="B17522">
        <v>87.533268401815377</v>
      </c>
    </row>
    <row r="17523" spans="1:2" x14ac:dyDescent="0.25">
      <c r="A17523">
        <v>1752</v>
      </c>
      <c r="B17523">
        <v>87.421815676244165</v>
      </c>
    </row>
    <row r="17524" spans="1:2" x14ac:dyDescent="0.25">
      <c r="A17524">
        <v>1752.1</v>
      </c>
      <c r="B17524">
        <v>87.410610081749937</v>
      </c>
    </row>
    <row r="17525" spans="1:2" x14ac:dyDescent="0.25">
      <c r="A17525">
        <v>1752.2</v>
      </c>
      <c r="B17525">
        <v>87.399404487255723</v>
      </c>
    </row>
    <row r="17526" spans="1:2" x14ac:dyDescent="0.25">
      <c r="A17526">
        <v>1752.3</v>
      </c>
      <c r="B17526">
        <v>87.38819889276148</v>
      </c>
    </row>
    <row r="17527" spans="1:2" x14ac:dyDescent="0.25">
      <c r="A17527">
        <v>1752.4</v>
      </c>
      <c r="B17527">
        <v>87.37699329826728</v>
      </c>
    </row>
    <row r="17528" spans="1:2" x14ac:dyDescent="0.25">
      <c r="A17528">
        <v>1752.5</v>
      </c>
      <c r="B17528">
        <v>87.365787703773066</v>
      </c>
    </row>
    <row r="17529" spans="1:2" x14ac:dyDescent="0.25">
      <c r="A17529">
        <v>1752.6</v>
      </c>
      <c r="B17529">
        <v>87.354582109278837</v>
      </c>
    </row>
    <row r="17530" spans="1:2" x14ac:dyDescent="0.25">
      <c r="A17530">
        <v>1752.7</v>
      </c>
      <c r="B17530">
        <v>87.343376514784623</v>
      </c>
    </row>
    <row r="17531" spans="1:2" x14ac:dyDescent="0.25">
      <c r="A17531">
        <v>1752.8</v>
      </c>
      <c r="B17531">
        <v>87.33217092029038</v>
      </c>
    </row>
    <row r="17532" spans="1:2" x14ac:dyDescent="0.25">
      <c r="A17532">
        <v>1752.9</v>
      </c>
      <c r="B17532">
        <v>87.32096532579618</v>
      </c>
    </row>
    <row r="17533" spans="1:2" x14ac:dyDescent="0.25">
      <c r="A17533">
        <v>1753</v>
      </c>
      <c r="B17533">
        <v>87.309759731301966</v>
      </c>
    </row>
    <row r="17534" spans="1:2" x14ac:dyDescent="0.25">
      <c r="A17534">
        <v>1753.1</v>
      </c>
      <c r="B17534">
        <v>87.227373509719754</v>
      </c>
    </row>
    <row r="17535" spans="1:2" x14ac:dyDescent="0.25">
      <c r="A17535">
        <v>1753.2</v>
      </c>
      <c r="B17535">
        <v>87.144987288137727</v>
      </c>
    </row>
    <row r="17536" spans="1:2" x14ac:dyDescent="0.25">
      <c r="A17536">
        <v>1753.3</v>
      </c>
      <c r="B17536">
        <v>87.062601066555516</v>
      </c>
    </row>
    <row r="17537" spans="1:2" x14ac:dyDescent="0.25">
      <c r="A17537">
        <v>1753.4</v>
      </c>
      <c r="B17537">
        <v>86.980214844973489</v>
      </c>
    </row>
    <row r="17538" spans="1:2" x14ac:dyDescent="0.25">
      <c r="A17538">
        <v>1753.5</v>
      </c>
      <c r="B17538">
        <v>86.897828623391462</v>
      </c>
    </row>
    <row r="17539" spans="1:2" x14ac:dyDescent="0.25">
      <c r="A17539">
        <v>1753.6</v>
      </c>
      <c r="B17539">
        <v>86.815442401809236</v>
      </c>
    </row>
    <row r="17540" spans="1:2" x14ac:dyDescent="0.25">
      <c r="A17540">
        <v>1753.7</v>
      </c>
      <c r="B17540">
        <v>86.733056180227209</v>
      </c>
    </row>
    <row r="17541" spans="1:2" x14ac:dyDescent="0.25">
      <c r="A17541">
        <v>1753.8</v>
      </c>
      <c r="B17541">
        <v>86.650669958644997</v>
      </c>
    </row>
    <row r="17542" spans="1:2" x14ac:dyDescent="0.25">
      <c r="A17542">
        <v>1753.9</v>
      </c>
      <c r="B17542">
        <v>86.56828373706297</v>
      </c>
    </row>
    <row r="17543" spans="1:2" x14ac:dyDescent="0.25">
      <c r="A17543">
        <v>1754</v>
      </c>
      <c r="B17543">
        <v>86.485897515480943</v>
      </c>
    </row>
    <row r="17544" spans="1:2" x14ac:dyDescent="0.25">
      <c r="A17544">
        <v>1754.1</v>
      </c>
      <c r="B17544">
        <v>86.498836092156282</v>
      </c>
    </row>
    <row r="17545" spans="1:2" x14ac:dyDescent="0.25">
      <c r="A17545">
        <v>1754.2</v>
      </c>
      <c r="B17545">
        <v>86.511774668831578</v>
      </c>
    </row>
    <row r="17546" spans="1:2" x14ac:dyDescent="0.25">
      <c r="A17546">
        <v>1754.3</v>
      </c>
      <c r="B17546">
        <v>86.524713245506916</v>
      </c>
    </row>
    <row r="17547" spans="1:2" x14ac:dyDescent="0.25">
      <c r="A17547">
        <v>1754.4</v>
      </c>
      <c r="B17547">
        <v>86.537651822182227</v>
      </c>
    </row>
    <row r="17548" spans="1:2" x14ac:dyDescent="0.25">
      <c r="A17548">
        <v>1754.5</v>
      </c>
      <c r="B17548">
        <v>86.550590398857537</v>
      </c>
    </row>
    <row r="17549" spans="1:2" x14ac:dyDescent="0.25">
      <c r="A17549">
        <v>1754.6</v>
      </c>
      <c r="B17549">
        <v>86.563528975532861</v>
      </c>
    </row>
    <row r="17550" spans="1:2" x14ac:dyDescent="0.25">
      <c r="A17550">
        <v>1754.7</v>
      </c>
      <c r="B17550">
        <v>86.576467552208172</v>
      </c>
    </row>
    <row r="17551" spans="1:2" x14ac:dyDescent="0.25">
      <c r="A17551">
        <v>1754.8</v>
      </c>
      <c r="B17551">
        <v>86.58940612888351</v>
      </c>
    </row>
    <row r="17552" spans="1:2" x14ac:dyDescent="0.25">
      <c r="A17552">
        <v>1754.9</v>
      </c>
      <c r="B17552">
        <v>86.602344705558806</v>
      </c>
    </row>
    <row r="17553" spans="1:2" x14ac:dyDescent="0.25">
      <c r="A17553">
        <v>1755</v>
      </c>
      <c r="B17553">
        <v>86.615283282234117</v>
      </c>
    </row>
    <row r="17554" spans="1:2" x14ac:dyDescent="0.25">
      <c r="A17554">
        <v>1755.1</v>
      </c>
      <c r="B17554">
        <v>86.576134648453859</v>
      </c>
    </row>
    <row r="17555" spans="1:2" x14ac:dyDescent="0.25">
      <c r="A17555">
        <v>1755.2</v>
      </c>
      <c r="B17555">
        <v>86.536986014673687</v>
      </c>
    </row>
    <row r="17556" spans="1:2" x14ac:dyDescent="0.25">
      <c r="A17556">
        <v>1755.3</v>
      </c>
      <c r="B17556">
        <v>86.497837380893429</v>
      </c>
    </row>
    <row r="17557" spans="1:2" x14ac:dyDescent="0.25">
      <c r="A17557">
        <v>1755.4</v>
      </c>
      <c r="B17557">
        <v>86.458688747113257</v>
      </c>
    </row>
    <row r="17558" spans="1:2" x14ac:dyDescent="0.25">
      <c r="A17558">
        <v>1755.5</v>
      </c>
      <c r="B17558">
        <v>86.419540113333085</v>
      </c>
    </row>
    <row r="17559" spans="1:2" x14ac:dyDescent="0.25">
      <c r="A17559">
        <v>1755.6</v>
      </c>
      <c r="B17559">
        <v>86.380391479552827</v>
      </c>
    </row>
    <row r="17560" spans="1:2" x14ac:dyDescent="0.25">
      <c r="A17560">
        <v>1755.7</v>
      </c>
      <c r="B17560">
        <v>86.341242845772655</v>
      </c>
    </row>
    <row r="17561" spans="1:2" x14ac:dyDescent="0.25">
      <c r="A17561">
        <v>1755.8</v>
      </c>
      <c r="B17561">
        <v>86.302094211992397</v>
      </c>
    </row>
    <row r="17562" spans="1:2" x14ac:dyDescent="0.25">
      <c r="A17562">
        <v>1755.9</v>
      </c>
      <c r="B17562">
        <v>86.262945578212225</v>
      </c>
    </row>
    <row r="17563" spans="1:2" x14ac:dyDescent="0.25">
      <c r="A17563">
        <v>1756</v>
      </c>
      <c r="B17563">
        <v>86.223796944432053</v>
      </c>
    </row>
    <row r="17564" spans="1:2" x14ac:dyDescent="0.25">
      <c r="A17564">
        <v>1756.1</v>
      </c>
      <c r="B17564">
        <v>86.116350170861594</v>
      </c>
    </row>
    <row r="17565" spans="1:2" x14ac:dyDescent="0.25">
      <c r="A17565">
        <v>1756.2</v>
      </c>
      <c r="B17565">
        <v>86.008903397291391</v>
      </c>
    </row>
    <row r="17566" spans="1:2" x14ac:dyDescent="0.25">
      <c r="A17566">
        <v>1756.3</v>
      </c>
      <c r="B17566">
        <v>85.901456623720932</v>
      </c>
    </row>
    <row r="17567" spans="1:2" x14ac:dyDescent="0.25">
      <c r="A17567">
        <v>1756.4</v>
      </c>
      <c r="B17567">
        <v>85.794009850150715</v>
      </c>
    </row>
    <row r="17568" spans="1:2" x14ac:dyDescent="0.25">
      <c r="A17568">
        <v>1756.5</v>
      </c>
      <c r="B17568">
        <v>85.686563076580512</v>
      </c>
    </row>
    <row r="17569" spans="1:2" x14ac:dyDescent="0.25">
      <c r="A17569">
        <v>1756.6</v>
      </c>
      <c r="B17569">
        <v>85.579116303010053</v>
      </c>
    </row>
    <row r="17570" spans="1:2" x14ac:dyDescent="0.25">
      <c r="A17570">
        <v>1756.7</v>
      </c>
      <c r="B17570">
        <v>85.471669529439836</v>
      </c>
    </row>
    <row r="17571" spans="1:2" x14ac:dyDescent="0.25">
      <c r="A17571">
        <v>1756.8</v>
      </c>
      <c r="B17571">
        <v>85.364222755869378</v>
      </c>
    </row>
    <row r="17572" spans="1:2" x14ac:dyDescent="0.25">
      <c r="A17572">
        <v>1756.9</v>
      </c>
      <c r="B17572">
        <v>85.256775982299175</v>
      </c>
    </row>
    <row r="17573" spans="1:2" x14ac:dyDescent="0.25">
      <c r="A17573">
        <v>1757</v>
      </c>
      <c r="B17573">
        <v>85.149329208728957</v>
      </c>
    </row>
    <row r="17574" spans="1:2" x14ac:dyDescent="0.25">
      <c r="A17574">
        <v>1757.1</v>
      </c>
      <c r="B17574">
        <v>85.19741820869983</v>
      </c>
    </row>
    <row r="17575" spans="1:2" x14ac:dyDescent="0.25">
      <c r="A17575">
        <v>1757.2</v>
      </c>
      <c r="B17575">
        <v>85.245507208670588</v>
      </c>
    </row>
    <row r="17576" spans="1:2" x14ac:dyDescent="0.25">
      <c r="A17576">
        <v>1757.3</v>
      </c>
      <c r="B17576">
        <v>85.293596208641461</v>
      </c>
    </row>
    <row r="17577" spans="1:2" x14ac:dyDescent="0.25">
      <c r="A17577">
        <v>1757.4</v>
      </c>
      <c r="B17577">
        <v>85.341685208612219</v>
      </c>
    </row>
    <row r="17578" spans="1:2" x14ac:dyDescent="0.25">
      <c r="A17578">
        <v>1757.5</v>
      </c>
      <c r="B17578">
        <v>85.389774208582978</v>
      </c>
    </row>
    <row r="17579" spans="1:2" x14ac:dyDescent="0.25">
      <c r="A17579">
        <v>1757.6</v>
      </c>
      <c r="B17579">
        <v>85.43786320855385</v>
      </c>
    </row>
    <row r="17580" spans="1:2" x14ac:dyDescent="0.25">
      <c r="A17580">
        <v>1757.7</v>
      </c>
      <c r="B17580">
        <v>85.485952208524608</v>
      </c>
    </row>
    <row r="17581" spans="1:2" x14ac:dyDescent="0.25">
      <c r="A17581">
        <v>1757.8</v>
      </c>
      <c r="B17581">
        <v>85.534041208495481</v>
      </c>
    </row>
    <row r="17582" spans="1:2" x14ac:dyDescent="0.25">
      <c r="A17582">
        <v>1757.9</v>
      </c>
      <c r="B17582">
        <v>85.582130208466239</v>
      </c>
    </row>
    <row r="17583" spans="1:2" x14ac:dyDescent="0.25">
      <c r="A17583">
        <v>1758</v>
      </c>
      <c r="B17583">
        <v>85.630219208436998</v>
      </c>
    </row>
    <row r="17584" spans="1:2" x14ac:dyDescent="0.25">
      <c r="A17584">
        <v>1758.1</v>
      </c>
      <c r="B17584">
        <v>85.560881312791551</v>
      </c>
    </row>
    <row r="17585" spans="1:2" x14ac:dyDescent="0.25">
      <c r="A17585">
        <v>1758.2</v>
      </c>
      <c r="B17585">
        <v>85.491543417146261</v>
      </c>
    </row>
    <row r="17586" spans="1:2" x14ac:dyDescent="0.25">
      <c r="A17586">
        <v>1758.3</v>
      </c>
      <c r="B17586">
        <v>85.422205521500814</v>
      </c>
    </row>
    <row r="17587" spans="1:2" x14ac:dyDescent="0.25">
      <c r="A17587">
        <v>1758.4</v>
      </c>
      <c r="B17587">
        <v>85.352867625855524</v>
      </c>
    </row>
    <row r="17588" spans="1:2" x14ac:dyDescent="0.25">
      <c r="A17588">
        <v>1758.5</v>
      </c>
      <c r="B17588">
        <v>85.283529730210233</v>
      </c>
    </row>
    <row r="17589" spans="1:2" x14ac:dyDescent="0.25">
      <c r="A17589">
        <v>1758.6</v>
      </c>
      <c r="B17589">
        <v>85.214191834564801</v>
      </c>
    </row>
    <row r="17590" spans="1:2" x14ac:dyDescent="0.25">
      <c r="A17590">
        <v>1758.7</v>
      </c>
      <c r="B17590">
        <v>85.14485393891951</v>
      </c>
    </row>
    <row r="17591" spans="1:2" x14ac:dyDescent="0.25">
      <c r="A17591">
        <v>1758.8</v>
      </c>
      <c r="B17591">
        <v>85.075516043274064</v>
      </c>
    </row>
    <row r="17592" spans="1:2" x14ac:dyDescent="0.25">
      <c r="A17592">
        <v>1758.9</v>
      </c>
      <c r="B17592">
        <v>85.006178147628773</v>
      </c>
    </row>
    <row r="17593" spans="1:2" x14ac:dyDescent="0.25">
      <c r="A17593">
        <v>1759</v>
      </c>
      <c r="B17593">
        <v>84.936840251983483</v>
      </c>
    </row>
    <row r="17594" spans="1:2" x14ac:dyDescent="0.25">
      <c r="A17594">
        <v>1759.1</v>
      </c>
      <c r="B17594">
        <v>84.828786937772449</v>
      </c>
    </row>
    <row r="17595" spans="1:2" x14ac:dyDescent="0.25">
      <c r="A17595">
        <v>1759.2</v>
      </c>
      <c r="B17595">
        <v>84.720733623561671</v>
      </c>
    </row>
    <row r="17596" spans="1:2" x14ac:dyDescent="0.25">
      <c r="A17596">
        <v>1759.3</v>
      </c>
      <c r="B17596">
        <v>84.612680309350637</v>
      </c>
    </row>
    <row r="17597" spans="1:2" x14ac:dyDescent="0.25">
      <c r="A17597">
        <v>1759.4</v>
      </c>
      <c r="B17597">
        <v>84.504626995139859</v>
      </c>
    </row>
    <row r="17598" spans="1:2" x14ac:dyDescent="0.25">
      <c r="A17598">
        <v>1759.5</v>
      </c>
      <c r="B17598">
        <v>84.396573680929066</v>
      </c>
    </row>
    <row r="17599" spans="1:2" x14ac:dyDescent="0.25">
      <c r="A17599">
        <v>1759.6</v>
      </c>
      <c r="B17599">
        <v>84.288520366718046</v>
      </c>
    </row>
    <row r="17600" spans="1:2" x14ac:dyDescent="0.25">
      <c r="A17600">
        <v>1759.7</v>
      </c>
      <c r="B17600">
        <v>84.180467052507254</v>
      </c>
    </row>
    <row r="17601" spans="1:2" x14ac:dyDescent="0.25">
      <c r="A17601">
        <v>1759.8</v>
      </c>
      <c r="B17601">
        <v>84.072413738296234</v>
      </c>
    </row>
    <row r="17602" spans="1:2" x14ac:dyDescent="0.25">
      <c r="A17602">
        <v>1759.9</v>
      </c>
      <c r="B17602">
        <v>83.964360424085442</v>
      </c>
    </row>
    <row r="17603" spans="1:2" x14ac:dyDescent="0.25">
      <c r="A17603">
        <v>1760</v>
      </c>
      <c r="B17603">
        <v>83.856307109874663</v>
      </c>
    </row>
    <row r="17604" spans="1:2" x14ac:dyDescent="0.25">
      <c r="A17604">
        <v>1760.1</v>
      </c>
      <c r="B17604">
        <v>83.846098738337488</v>
      </c>
    </row>
    <row r="17605" spans="1:2" x14ac:dyDescent="0.25">
      <c r="A17605">
        <v>1760.2</v>
      </c>
      <c r="B17605">
        <v>83.835890366800342</v>
      </c>
    </row>
    <row r="17606" spans="1:2" x14ac:dyDescent="0.25">
      <c r="A17606">
        <v>1760.3</v>
      </c>
      <c r="B17606">
        <v>83.825681995263167</v>
      </c>
    </row>
    <row r="17607" spans="1:2" x14ac:dyDescent="0.25">
      <c r="A17607">
        <v>1760.4</v>
      </c>
      <c r="B17607">
        <v>83.815473623726007</v>
      </c>
    </row>
    <row r="17608" spans="1:2" x14ac:dyDescent="0.25">
      <c r="A17608">
        <v>1760.5</v>
      </c>
      <c r="B17608">
        <v>83.80526525218886</v>
      </c>
    </row>
    <row r="17609" spans="1:2" x14ac:dyDescent="0.25">
      <c r="A17609">
        <v>1760.6</v>
      </c>
      <c r="B17609">
        <v>83.795056880651686</v>
      </c>
    </row>
    <row r="17610" spans="1:2" x14ac:dyDescent="0.25">
      <c r="A17610">
        <v>1760.7</v>
      </c>
      <c r="B17610">
        <v>83.784848509114539</v>
      </c>
    </row>
    <row r="17611" spans="1:2" x14ac:dyDescent="0.25">
      <c r="A17611">
        <v>1760.8</v>
      </c>
      <c r="B17611">
        <v>83.774640137577364</v>
      </c>
    </row>
    <row r="17612" spans="1:2" x14ac:dyDescent="0.25">
      <c r="A17612">
        <v>1760.9</v>
      </c>
      <c r="B17612">
        <v>83.764431766040204</v>
      </c>
    </row>
    <row r="17613" spans="1:2" x14ac:dyDescent="0.25">
      <c r="A17613">
        <v>1761</v>
      </c>
      <c r="B17613">
        <v>83.754223394503057</v>
      </c>
    </row>
    <row r="17614" spans="1:2" x14ac:dyDescent="0.25">
      <c r="A17614">
        <v>1761.1</v>
      </c>
      <c r="B17614">
        <v>83.649211613656476</v>
      </c>
    </row>
    <row r="17615" spans="1:2" x14ac:dyDescent="0.25">
      <c r="A17615">
        <v>1761.2</v>
      </c>
      <c r="B17615">
        <v>83.544199832810136</v>
      </c>
    </row>
    <row r="17616" spans="1:2" x14ac:dyDescent="0.25">
      <c r="A17616">
        <v>1761.3</v>
      </c>
      <c r="B17616">
        <v>83.439188051963569</v>
      </c>
    </row>
    <row r="17617" spans="1:2" x14ac:dyDescent="0.25">
      <c r="A17617">
        <v>1761.4</v>
      </c>
      <c r="B17617">
        <v>83.334176271117229</v>
      </c>
    </row>
    <row r="17618" spans="1:2" x14ac:dyDescent="0.25">
      <c r="A17618">
        <v>1761.5</v>
      </c>
      <c r="B17618">
        <v>83.22916449027089</v>
      </c>
    </row>
    <row r="17619" spans="1:2" x14ac:dyDescent="0.25">
      <c r="A17619">
        <v>1761.6</v>
      </c>
      <c r="B17619">
        <v>83.124152709424308</v>
      </c>
    </row>
    <row r="17620" spans="1:2" x14ac:dyDescent="0.25">
      <c r="A17620">
        <v>1761.7</v>
      </c>
      <c r="B17620">
        <v>83.019140928577968</v>
      </c>
    </row>
    <row r="17621" spans="1:2" x14ac:dyDescent="0.25">
      <c r="A17621">
        <v>1761.8</v>
      </c>
      <c r="B17621">
        <v>82.914129147731401</v>
      </c>
    </row>
    <row r="17622" spans="1:2" x14ac:dyDescent="0.25">
      <c r="A17622">
        <v>1761.9</v>
      </c>
      <c r="B17622">
        <v>82.809117366885062</v>
      </c>
    </row>
    <row r="17623" spans="1:2" x14ac:dyDescent="0.25">
      <c r="A17623">
        <v>1762</v>
      </c>
      <c r="B17623">
        <v>82.704105586038722</v>
      </c>
    </row>
    <row r="17624" spans="1:2" x14ac:dyDescent="0.25">
      <c r="A17624">
        <v>1762.1</v>
      </c>
      <c r="B17624">
        <v>82.662080947103021</v>
      </c>
    </row>
    <row r="17625" spans="1:2" x14ac:dyDescent="0.25">
      <c r="A17625">
        <v>1762.2</v>
      </c>
      <c r="B17625">
        <v>82.620056308167406</v>
      </c>
    </row>
    <row r="17626" spans="1:2" x14ac:dyDescent="0.25">
      <c r="A17626">
        <v>1762.3</v>
      </c>
      <c r="B17626">
        <v>82.578031669231706</v>
      </c>
    </row>
    <row r="17627" spans="1:2" x14ac:dyDescent="0.25">
      <c r="A17627">
        <v>1762.4</v>
      </c>
      <c r="B17627">
        <v>82.536007030296091</v>
      </c>
    </row>
    <row r="17628" spans="1:2" x14ac:dyDescent="0.25">
      <c r="A17628">
        <v>1762.5</v>
      </c>
      <c r="B17628">
        <v>82.493982391360476</v>
      </c>
    </row>
    <row r="17629" spans="1:2" x14ac:dyDescent="0.25">
      <c r="A17629">
        <v>1762.6</v>
      </c>
      <c r="B17629">
        <v>82.451957752424775</v>
      </c>
    </row>
    <row r="17630" spans="1:2" x14ac:dyDescent="0.25">
      <c r="A17630">
        <v>1762.7</v>
      </c>
      <c r="B17630">
        <v>82.409933113489174</v>
      </c>
    </row>
    <row r="17631" spans="1:2" x14ac:dyDescent="0.25">
      <c r="A17631">
        <v>1762.8</v>
      </c>
      <c r="B17631">
        <v>82.36790847455346</v>
      </c>
    </row>
    <row r="17632" spans="1:2" x14ac:dyDescent="0.25">
      <c r="A17632">
        <v>1762.9</v>
      </c>
      <c r="B17632">
        <v>82.325883835617859</v>
      </c>
    </row>
    <row r="17633" spans="1:2" x14ac:dyDescent="0.25">
      <c r="A17633">
        <v>1763</v>
      </c>
      <c r="B17633">
        <v>82.283859196682243</v>
      </c>
    </row>
    <row r="17634" spans="1:2" x14ac:dyDescent="0.25">
      <c r="A17634">
        <v>1763.1</v>
      </c>
      <c r="B17634">
        <v>82.156294259704552</v>
      </c>
    </row>
    <row r="17635" spans="1:2" x14ac:dyDescent="0.25">
      <c r="A17635">
        <v>1763.2</v>
      </c>
      <c r="B17635">
        <v>82.028729322727145</v>
      </c>
    </row>
    <row r="17636" spans="1:2" x14ac:dyDescent="0.25">
      <c r="A17636">
        <v>1763.3</v>
      </c>
      <c r="B17636">
        <v>81.901164385749453</v>
      </c>
    </row>
    <row r="17637" spans="1:2" x14ac:dyDescent="0.25">
      <c r="A17637">
        <v>1763.4</v>
      </c>
      <c r="B17637">
        <v>81.77359944877206</v>
      </c>
    </row>
    <row r="17638" spans="1:2" x14ac:dyDescent="0.25">
      <c r="A17638">
        <v>1763.5</v>
      </c>
      <c r="B17638">
        <v>81.646034511794653</v>
      </c>
    </row>
    <row r="17639" spans="1:2" x14ac:dyDescent="0.25">
      <c r="A17639">
        <v>1763.6</v>
      </c>
      <c r="B17639">
        <v>81.518469574816962</v>
      </c>
    </row>
    <row r="17640" spans="1:2" x14ac:dyDescent="0.25">
      <c r="A17640">
        <v>1763.7</v>
      </c>
      <c r="B17640">
        <v>81.390904637839554</v>
      </c>
    </row>
    <row r="17641" spans="1:2" x14ac:dyDescent="0.25">
      <c r="A17641">
        <v>1763.8</v>
      </c>
      <c r="B17641">
        <v>81.263339700861863</v>
      </c>
    </row>
    <row r="17642" spans="1:2" x14ac:dyDescent="0.25">
      <c r="A17642">
        <v>1763.9</v>
      </c>
      <c r="B17642">
        <v>81.13577476388447</v>
      </c>
    </row>
    <row r="17643" spans="1:2" x14ac:dyDescent="0.25">
      <c r="A17643">
        <v>1764</v>
      </c>
      <c r="B17643">
        <v>81.008209826907063</v>
      </c>
    </row>
    <row r="17644" spans="1:2" x14ac:dyDescent="0.25">
      <c r="A17644">
        <v>1764.1</v>
      </c>
      <c r="B17644">
        <v>80.972277632777917</v>
      </c>
    </row>
    <row r="17645" spans="1:2" x14ac:dyDescent="0.25">
      <c r="A17645">
        <v>1764.2</v>
      </c>
      <c r="B17645">
        <v>80.936345438648843</v>
      </c>
    </row>
    <row r="17646" spans="1:2" x14ac:dyDescent="0.25">
      <c r="A17646">
        <v>1764.3</v>
      </c>
      <c r="B17646">
        <v>80.900413244519697</v>
      </c>
    </row>
    <row r="17647" spans="1:2" x14ac:dyDescent="0.25">
      <c r="A17647">
        <v>1764.4</v>
      </c>
      <c r="B17647">
        <v>80.864481050390623</v>
      </c>
    </row>
    <row r="17648" spans="1:2" x14ac:dyDescent="0.25">
      <c r="A17648">
        <v>1764.5</v>
      </c>
      <c r="B17648">
        <v>80.828548856261563</v>
      </c>
    </row>
    <row r="17649" spans="1:2" x14ac:dyDescent="0.25">
      <c r="A17649">
        <v>1764.6</v>
      </c>
      <c r="B17649">
        <v>80.792616662132417</v>
      </c>
    </row>
    <row r="17650" spans="1:2" x14ac:dyDescent="0.25">
      <c r="A17650">
        <v>1764.7</v>
      </c>
      <c r="B17650">
        <v>80.756684468003343</v>
      </c>
    </row>
    <row r="17651" spans="1:2" x14ac:dyDescent="0.25">
      <c r="A17651">
        <v>1764.8</v>
      </c>
      <c r="B17651">
        <v>80.720752273874197</v>
      </c>
    </row>
    <row r="17652" spans="1:2" x14ac:dyDescent="0.25">
      <c r="A17652">
        <v>1764.9</v>
      </c>
      <c r="B17652">
        <v>80.684820079745123</v>
      </c>
    </row>
    <row r="17653" spans="1:2" x14ac:dyDescent="0.25">
      <c r="A17653">
        <v>1765</v>
      </c>
      <c r="B17653">
        <v>80.648887885616062</v>
      </c>
    </row>
    <row r="17654" spans="1:2" x14ac:dyDescent="0.25">
      <c r="A17654">
        <v>1765.1</v>
      </c>
      <c r="B17654">
        <v>80.600851224198365</v>
      </c>
    </row>
    <row r="17655" spans="1:2" x14ac:dyDescent="0.25">
      <c r="A17655">
        <v>1765.2</v>
      </c>
      <c r="B17655">
        <v>80.552814562780782</v>
      </c>
    </row>
    <row r="17656" spans="1:2" x14ac:dyDescent="0.25">
      <c r="A17656">
        <v>1765.3</v>
      </c>
      <c r="B17656">
        <v>80.504777901363099</v>
      </c>
    </row>
    <row r="17657" spans="1:2" x14ac:dyDescent="0.25">
      <c r="A17657">
        <v>1765.4</v>
      </c>
      <c r="B17657">
        <v>80.456741239945515</v>
      </c>
    </row>
    <row r="17658" spans="1:2" x14ac:dyDescent="0.25">
      <c r="A17658">
        <v>1765.5</v>
      </c>
      <c r="B17658">
        <v>80.408704578527932</v>
      </c>
    </row>
    <row r="17659" spans="1:2" x14ac:dyDescent="0.25">
      <c r="A17659">
        <v>1765.6</v>
      </c>
      <c r="B17659">
        <v>80.360667917110234</v>
      </c>
    </row>
    <row r="17660" spans="1:2" x14ac:dyDescent="0.25">
      <c r="A17660">
        <v>1765.7</v>
      </c>
      <c r="B17660">
        <v>80.312631255692651</v>
      </c>
    </row>
    <row r="17661" spans="1:2" x14ac:dyDescent="0.25">
      <c r="A17661">
        <v>1765.8</v>
      </c>
      <c r="B17661">
        <v>80.264594594274968</v>
      </c>
    </row>
    <row r="17662" spans="1:2" x14ac:dyDescent="0.25">
      <c r="A17662">
        <v>1765.9</v>
      </c>
      <c r="B17662">
        <v>80.216557932857384</v>
      </c>
    </row>
    <row r="17663" spans="1:2" x14ac:dyDescent="0.25">
      <c r="A17663">
        <v>1766</v>
      </c>
      <c r="B17663">
        <v>80.168521271439801</v>
      </c>
    </row>
    <row r="17664" spans="1:2" x14ac:dyDescent="0.25">
      <c r="A17664">
        <v>1766.1</v>
      </c>
      <c r="B17664">
        <v>80.075431704023259</v>
      </c>
    </row>
    <row r="17665" spans="1:2" x14ac:dyDescent="0.25">
      <c r="A17665">
        <v>1766.2</v>
      </c>
      <c r="B17665">
        <v>79.982342136606945</v>
      </c>
    </row>
    <row r="17666" spans="1:2" x14ac:dyDescent="0.25">
      <c r="A17666">
        <v>1766.3</v>
      </c>
      <c r="B17666">
        <v>79.889252569190404</v>
      </c>
    </row>
    <row r="17667" spans="1:2" x14ac:dyDescent="0.25">
      <c r="A17667">
        <v>1766.4</v>
      </c>
      <c r="B17667">
        <v>79.79616300177409</v>
      </c>
    </row>
    <row r="17668" spans="1:2" x14ac:dyDescent="0.25">
      <c r="A17668">
        <v>1766.5</v>
      </c>
      <c r="B17668">
        <v>79.703073434357762</v>
      </c>
    </row>
    <row r="17669" spans="1:2" x14ac:dyDescent="0.25">
      <c r="A17669">
        <v>1766.6</v>
      </c>
      <c r="B17669">
        <v>79.609983866941221</v>
      </c>
    </row>
    <row r="17670" spans="1:2" x14ac:dyDescent="0.25">
      <c r="A17670">
        <v>1766.7</v>
      </c>
      <c r="B17670">
        <v>79.516894299524907</v>
      </c>
    </row>
    <row r="17671" spans="1:2" x14ac:dyDescent="0.25">
      <c r="A17671">
        <v>1766.8</v>
      </c>
      <c r="B17671">
        <v>79.423804732108366</v>
      </c>
    </row>
    <row r="17672" spans="1:2" x14ac:dyDescent="0.25">
      <c r="A17672">
        <v>1766.9</v>
      </c>
      <c r="B17672">
        <v>79.330715164692052</v>
      </c>
    </row>
    <row r="17673" spans="1:2" x14ac:dyDescent="0.25">
      <c r="A17673">
        <v>1767</v>
      </c>
      <c r="B17673">
        <v>79.237625597275724</v>
      </c>
    </row>
    <row r="17674" spans="1:2" x14ac:dyDescent="0.25">
      <c r="A17674">
        <v>1767.1</v>
      </c>
      <c r="B17674">
        <v>79.07978666962758</v>
      </c>
    </row>
    <row r="17675" spans="1:2" x14ac:dyDescent="0.25">
      <c r="A17675">
        <v>1767.2</v>
      </c>
      <c r="B17675">
        <v>78.921947741979793</v>
      </c>
    </row>
    <row r="17676" spans="1:2" x14ac:dyDescent="0.25">
      <c r="A17676">
        <v>1767.3</v>
      </c>
      <c r="B17676">
        <v>78.764108814331635</v>
      </c>
    </row>
    <row r="17677" spans="1:2" x14ac:dyDescent="0.25">
      <c r="A17677">
        <v>1767.4</v>
      </c>
      <c r="B17677">
        <v>78.606269886683862</v>
      </c>
    </row>
    <row r="17678" spans="1:2" x14ac:dyDescent="0.25">
      <c r="A17678">
        <v>1767.5</v>
      </c>
      <c r="B17678">
        <v>78.448430959036074</v>
      </c>
    </row>
    <row r="17679" spans="1:2" x14ac:dyDescent="0.25">
      <c r="A17679">
        <v>1767.6</v>
      </c>
      <c r="B17679">
        <v>78.290592031387916</v>
      </c>
    </row>
    <row r="17680" spans="1:2" x14ac:dyDescent="0.25">
      <c r="A17680">
        <v>1767.7</v>
      </c>
      <c r="B17680">
        <v>78.132753103740129</v>
      </c>
    </row>
    <row r="17681" spans="1:2" x14ac:dyDescent="0.25">
      <c r="A17681">
        <v>1767.8</v>
      </c>
      <c r="B17681">
        <v>77.974914176091985</v>
      </c>
    </row>
    <row r="17682" spans="1:2" x14ac:dyDescent="0.25">
      <c r="A17682">
        <v>1767.9</v>
      </c>
      <c r="B17682">
        <v>77.817075248444198</v>
      </c>
    </row>
    <row r="17683" spans="1:2" x14ac:dyDescent="0.25">
      <c r="A17683">
        <v>1768</v>
      </c>
      <c r="B17683">
        <v>77.65923632079641</v>
      </c>
    </row>
    <row r="17684" spans="1:2" x14ac:dyDescent="0.25">
      <c r="A17684">
        <v>1768.1</v>
      </c>
      <c r="B17684">
        <v>77.451712327871405</v>
      </c>
    </row>
    <row r="17685" spans="1:2" x14ac:dyDescent="0.25">
      <c r="A17685">
        <v>1768.2</v>
      </c>
      <c r="B17685">
        <v>77.24418833494687</v>
      </c>
    </row>
    <row r="17686" spans="1:2" x14ac:dyDescent="0.25">
      <c r="A17686">
        <v>1768.3</v>
      </c>
      <c r="B17686">
        <v>77.036664342021851</v>
      </c>
    </row>
    <row r="17687" spans="1:2" x14ac:dyDescent="0.25">
      <c r="A17687">
        <v>1768.4</v>
      </c>
      <c r="B17687">
        <v>76.829140349097315</v>
      </c>
    </row>
    <row r="17688" spans="1:2" x14ac:dyDescent="0.25">
      <c r="A17688">
        <v>1768.5</v>
      </c>
      <c r="B17688">
        <v>76.62161635617278</v>
      </c>
    </row>
    <row r="17689" spans="1:2" x14ac:dyDescent="0.25">
      <c r="A17689">
        <v>1768.6</v>
      </c>
      <c r="B17689">
        <v>76.414092363247775</v>
      </c>
    </row>
    <row r="17690" spans="1:2" x14ac:dyDescent="0.25">
      <c r="A17690">
        <v>1768.7</v>
      </c>
      <c r="B17690">
        <v>76.206568370323239</v>
      </c>
    </row>
    <row r="17691" spans="1:2" x14ac:dyDescent="0.25">
      <c r="A17691">
        <v>1768.8</v>
      </c>
      <c r="B17691">
        <v>75.999044377398221</v>
      </c>
    </row>
    <row r="17692" spans="1:2" x14ac:dyDescent="0.25">
      <c r="A17692">
        <v>1768.9</v>
      </c>
      <c r="B17692">
        <v>75.791520384473685</v>
      </c>
    </row>
    <row r="17693" spans="1:2" x14ac:dyDescent="0.25">
      <c r="A17693">
        <v>1769</v>
      </c>
      <c r="B17693">
        <v>75.58399639154915</v>
      </c>
    </row>
    <row r="17694" spans="1:2" x14ac:dyDescent="0.25">
      <c r="A17694">
        <v>1769.1</v>
      </c>
      <c r="B17694">
        <v>75.186764783573494</v>
      </c>
    </row>
    <row r="17695" spans="1:2" x14ac:dyDescent="0.25">
      <c r="A17695">
        <v>1769.2</v>
      </c>
      <c r="B17695">
        <v>74.789533175598748</v>
      </c>
    </row>
    <row r="17696" spans="1:2" x14ac:dyDescent="0.25">
      <c r="A17696">
        <v>1769.3</v>
      </c>
      <c r="B17696">
        <v>74.392301567623093</v>
      </c>
    </row>
    <row r="17697" spans="1:2" x14ac:dyDescent="0.25">
      <c r="A17697">
        <v>1769.4</v>
      </c>
      <c r="B17697">
        <v>73.995069959648347</v>
      </c>
    </row>
    <row r="17698" spans="1:2" x14ac:dyDescent="0.25">
      <c r="A17698">
        <v>1769.5</v>
      </c>
      <c r="B17698">
        <v>73.597838351673602</v>
      </c>
    </row>
    <row r="17699" spans="1:2" x14ac:dyDescent="0.25">
      <c r="A17699">
        <v>1769.6</v>
      </c>
      <c r="B17699">
        <v>73.200606743697946</v>
      </c>
    </row>
    <row r="17700" spans="1:2" x14ac:dyDescent="0.25">
      <c r="A17700">
        <v>1769.7</v>
      </c>
      <c r="B17700">
        <v>72.803375135723186</v>
      </c>
    </row>
    <row r="17701" spans="1:2" x14ac:dyDescent="0.25">
      <c r="A17701">
        <v>1769.8</v>
      </c>
      <c r="B17701">
        <v>72.406143527747545</v>
      </c>
    </row>
    <row r="17702" spans="1:2" x14ac:dyDescent="0.25">
      <c r="A17702">
        <v>1769.9</v>
      </c>
      <c r="B17702">
        <v>72.008911919772785</v>
      </c>
    </row>
    <row r="17703" spans="1:2" x14ac:dyDescent="0.25">
      <c r="A17703">
        <v>1770</v>
      </c>
      <c r="B17703">
        <v>71.61168031179804</v>
      </c>
    </row>
    <row r="17704" spans="1:2" x14ac:dyDescent="0.25">
      <c r="A17704">
        <v>1770.1</v>
      </c>
      <c r="B17704">
        <v>71.487033832629308</v>
      </c>
    </row>
    <row r="17705" spans="1:2" x14ac:dyDescent="0.25">
      <c r="A17705">
        <v>1770.2</v>
      </c>
      <c r="B17705">
        <v>71.362387353460846</v>
      </c>
    </row>
    <row r="17706" spans="1:2" x14ac:dyDescent="0.25">
      <c r="A17706">
        <v>1770.3</v>
      </c>
      <c r="B17706">
        <v>71.237740874292115</v>
      </c>
    </row>
    <row r="17707" spans="1:2" x14ac:dyDescent="0.25">
      <c r="A17707">
        <v>1770.4</v>
      </c>
      <c r="B17707">
        <v>71.113094395123653</v>
      </c>
    </row>
    <row r="17708" spans="1:2" x14ac:dyDescent="0.25">
      <c r="A17708">
        <v>1770.5</v>
      </c>
      <c r="B17708">
        <v>70.988447915955192</v>
      </c>
    </row>
    <row r="17709" spans="1:2" x14ac:dyDescent="0.25">
      <c r="A17709">
        <v>1770.6</v>
      </c>
      <c r="B17709">
        <v>70.86380143678646</v>
      </c>
    </row>
    <row r="17710" spans="1:2" x14ac:dyDescent="0.25">
      <c r="A17710">
        <v>1770.7</v>
      </c>
      <c r="B17710">
        <v>70.739154957618013</v>
      </c>
    </row>
    <row r="17711" spans="1:2" x14ac:dyDescent="0.25">
      <c r="A17711">
        <v>1770.8</v>
      </c>
      <c r="B17711">
        <v>70.614508478449267</v>
      </c>
    </row>
    <row r="17712" spans="1:2" x14ac:dyDescent="0.25">
      <c r="A17712">
        <v>1770.9</v>
      </c>
      <c r="B17712">
        <v>70.489861999280819</v>
      </c>
    </row>
    <row r="17713" spans="1:2" x14ac:dyDescent="0.25">
      <c r="A17713">
        <v>1771</v>
      </c>
      <c r="B17713">
        <v>70.365215520112358</v>
      </c>
    </row>
    <row r="17714" spans="1:2" x14ac:dyDescent="0.25">
      <c r="A17714">
        <v>1771.1</v>
      </c>
      <c r="B17714">
        <v>69.948859083738512</v>
      </c>
    </row>
    <row r="17715" spans="1:2" x14ac:dyDescent="0.25">
      <c r="A17715">
        <v>1771.2</v>
      </c>
      <c r="B17715">
        <v>69.532502647365604</v>
      </c>
    </row>
    <row r="17716" spans="1:2" x14ac:dyDescent="0.25">
      <c r="A17716">
        <v>1771.3</v>
      </c>
      <c r="B17716">
        <v>69.116146210991744</v>
      </c>
    </row>
    <row r="17717" spans="1:2" x14ac:dyDescent="0.25">
      <c r="A17717">
        <v>1771.4</v>
      </c>
      <c r="B17717">
        <v>68.699789774618836</v>
      </c>
    </row>
    <row r="17718" spans="1:2" x14ac:dyDescent="0.25">
      <c r="A17718">
        <v>1771.5</v>
      </c>
      <c r="B17718">
        <v>68.283433338245942</v>
      </c>
    </row>
    <row r="17719" spans="1:2" x14ac:dyDescent="0.25">
      <c r="A17719">
        <v>1771.6</v>
      </c>
      <c r="B17719">
        <v>67.867076901872082</v>
      </c>
    </row>
    <row r="17720" spans="1:2" x14ac:dyDescent="0.25">
      <c r="A17720">
        <v>1771.7</v>
      </c>
      <c r="B17720">
        <v>67.450720465499174</v>
      </c>
    </row>
    <row r="17721" spans="1:2" x14ac:dyDescent="0.25">
      <c r="A17721">
        <v>1771.8</v>
      </c>
      <c r="B17721">
        <v>67.034364029125328</v>
      </c>
    </row>
    <row r="17722" spans="1:2" x14ac:dyDescent="0.25">
      <c r="A17722">
        <v>1771.9</v>
      </c>
      <c r="B17722">
        <v>66.61800759275242</v>
      </c>
    </row>
    <row r="17723" spans="1:2" x14ac:dyDescent="0.25">
      <c r="A17723">
        <v>1772</v>
      </c>
      <c r="B17723">
        <v>66.201651156379512</v>
      </c>
    </row>
    <row r="17724" spans="1:2" x14ac:dyDescent="0.25">
      <c r="A17724">
        <v>1772.1</v>
      </c>
      <c r="B17724">
        <v>65.959750366957167</v>
      </c>
    </row>
    <row r="17725" spans="1:2" x14ac:dyDescent="0.25">
      <c r="A17725">
        <v>1772.2</v>
      </c>
      <c r="B17725">
        <v>65.717849577535361</v>
      </c>
    </row>
    <row r="17726" spans="1:2" x14ac:dyDescent="0.25">
      <c r="A17726">
        <v>1772.3</v>
      </c>
      <c r="B17726">
        <v>65.475948788113016</v>
      </c>
    </row>
    <row r="17727" spans="1:2" x14ac:dyDescent="0.25">
      <c r="A17727">
        <v>1772.4</v>
      </c>
      <c r="B17727">
        <v>65.234047998691224</v>
      </c>
    </row>
    <row r="17728" spans="1:2" x14ac:dyDescent="0.25">
      <c r="A17728">
        <v>1772.5</v>
      </c>
      <c r="B17728">
        <v>64.992147209269419</v>
      </c>
    </row>
    <row r="17729" spans="1:2" x14ac:dyDescent="0.25">
      <c r="A17729">
        <v>1772.6</v>
      </c>
      <c r="B17729">
        <v>64.750246419847073</v>
      </c>
    </row>
    <row r="17730" spans="1:2" x14ac:dyDescent="0.25">
      <c r="A17730">
        <v>1772.7</v>
      </c>
      <c r="B17730">
        <v>64.508345630425282</v>
      </c>
    </row>
    <row r="17731" spans="1:2" x14ac:dyDescent="0.25">
      <c r="A17731">
        <v>1772.8</v>
      </c>
      <c r="B17731">
        <v>64.266444841002922</v>
      </c>
    </row>
    <row r="17732" spans="1:2" x14ac:dyDescent="0.25">
      <c r="A17732">
        <v>1772.9</v>
      </c>
      <c r="B17732">
        <v>64.024544051581131</v>
      </c>
    </row>
    <row r="17733" spans="1:2" x14ac:dyDescent="0.25">
      <c r="A17733">
        <v>1773</v>
      </c>
      <c r="B17733">
        <v>63.782643262159333</v>
      </c>
    </row>
    <row r="17734" spans="1:2" x14ac:dyDescent="0.25">
      <c r="A17734">
        <v>1773.1</v>
      </c>
      <c r="B17734">
        <v>63.406707091675408</v>
      </c>
    </row>
    <row r="17735" spans="1:2" x14ac:dyDescent="0.25">
      <c r="A17735">
        <v>1773.2</v>
      </c>
      <c r="B17735">
        <v>63.030770921192342</v>
      </c>
    </row>
    <row r="17736" spans="1:2" x14ac:dyDescent="0.25">
      <c r="A17736">
        <v>1773.3</v>
      </c>
      <c r="B17736">
        <v>62.65483475070841</v>
      </c>
    </row>
    <row r="17737" spans="1:2" x14ac:dyDescent="0.25">
      <c r="A17737">
        <v>1773.4</v>
      </c>
      <c r="B17737">
        <v>62.278898580225338</v>
      </c>
    </row>
    <row r="17738" spans="1:2" x14ac:dyDescent="0.25">
      <c r="A17738">
        <v>1773.5</v>
      </c>
      <c r="B17738">
        <v>61.902962409742273</v>
      </c>
    </row>
    <row r="17739" spans="1:2" x14ac:dyDescent="0.25">
      <c r="A17739">
        <v>1773.6</v>
      </c>
      <c r="B17739">
        <v>61.52702623925834</v>
      </c>
    </row>
    <row r="17740" spans="1:2" x14ac:dyDescent="0.25">
      <c r="A17740">
        <v>1773.7</v>
      </c>
      <c r="B17740">
        <v>61.151090068775268</v>
      </c>
    </row>
    <row r="17741" spans="1:2" x14ac:dyDescent="0.25">
      <c r="A17741">
        <v>1773.8</v>
      </c>
      <c r="B17741">
        <v>60.775153898291343</v>
      </c>
    </row>
    <row r="17742" spans="1:2" x14ac:dyDescent="0.25">
      <c r="A17742">
        <v>1773.9</v>
      </c>
      <c r="B17742">
        <v>60.399217727808271</v>
      </c>
    </row>
    <row r="17743" spans="1:2" x14ac:dyDescent="0.25">
      <c r="A17743">
        <v>1774</v>
      </c>
      <c r="B17743">
        <v>60.023281557325198</v>
      </c>
    </row>
    <row r="17744" spans="1:2" x14ac:dyDescent="0.25">
      <c r="A17744">
        <v>1774.1</v>
      </c>
      <c r="B17744">
        <v>59.744451245755592</v>
      </c>
    </row>
    <row r="17745" spans="1:2" x14ac:dyDescent="0.25">
      <c r="A17745">
        <v>1774.2</v>
      </c>
      <c r="B17745">
        <v>59.465620934186617</v>
      </c>
    </row>
    <row r="17746" spans="1:2" x14ac:dyDescent="0.25">
      <c r="A17746">
        <v>1774.3</v>
      </c>
      <c r="B17746">
        <v>59.186790622617018</v>
      </c>
    </row>
    <row r="17747" spans="1:2" x14ac:dyDescent="0.25">
      <c r="A17747">
        <v>1774.4</v>
      </c>
      <c r="B17747">
        <v>58.907960311048051</v>
      </c>
    </row>
    <row r="17748" spans="1:2" x14ac:dyDescent="0.25">
      <c r="A17748">
        <v>1774.5</v>
      </c>
      <c r="B17748">
        <v>58.629129999479083</v>
      </c>
    </row>
    <row r="17749" spans="1:2" x14ac:dyDescent="0.25">
      <c r="A17749">
        <v>1774.6</v>
      </c>
      <c r="B17749">
        <v>58.350299687909477</v>
      </c>
    </row>
    <row r="17750" spans="1:2" x14ac:dyDescent="0.25">
      <c r="A17750">
        <v>1774.7</v>
      </c>
      <c r="B17750">
        <v>58.071469376340509</v>
      </c>
    </row>
    <row r="17751" spans="1:2" x14ac:dyDescent="0.25">
      <c r="A17751">
        <v>1774.8</v>
      </c>
      <c r="B17751">
        <v>57.79263906477091</v>
      </c>
    </row>
    <row r="17752" spans="1:2" x14ac:dyDescent="0.25">
      <c r="A17752">
        <v>1774.9</v>
      </c>
      <c r="B17752">
        <v>57.513808753201943</v>
      </c>
    </row>
    <row r="17753" spans="1:2" x14ac:dyDescent="0.25">
      <c r="A17753">
        <v>1775</v>
      </c>
      <c r="B17753">
        <v>57.234978441632968</v>
      </c>
    </row>
    <row r="17754" spans="1:2" x14ac:dyDescent="0.25">
      <c r="A17754">
        <v>1775.1</v>
      </c>
      <c r="B17754">
        <v>56.99996293938181</v>
      </c>
    </row>
    <row r="17755" spans="1:2" x14ac:dyDescent="0.25">
      <c r="A17755">
        <v>1775.2</v>
      </c>
      <c r="B17755">
        <v>56.764947437131191</v>
      </c>
    </row>
    <row r="17756" spans="1:2" x14ac:dyDescent="0.25">
      <c r="A17756">
        <v>1775.3</v>
      </c>
      <c r="B17756">
        <v>56.529931934880032</v>
      </c>
    </row>
    <row r="17757" spans="1:2" x14ac:dyDescent="0.25">
      <c r="A17757">
        <v>1775.4</v>
      </c>
      <c r="B17757">
        <v>56.294916432629407</v>
      </c>
    </row>
    <row r="17758" spans="1:2" x14ac:dyDescent="0.25">
      <c r="A17758">
        <v>1775.5</v>
      </c>
      <c r="B17758">
        <v>56.059900930378788</v>
      </c>
    </row>
    <row r="17759" spans="1:2" x14ac:dyDescent="0.25">
      <c r="A17759">
        <v>1775.6</v>
      </c>
      <c r="B17759">
        <v>55.824885428127629</v>
      </c>
    </row>
    <row r="17760" spans="1:2" x14ac:dyDescent="0.25">
      <c r="A17760">
        <v>1775.7</v>
      </c>
      <c r="B17760">
        <v>55.589869925877011</v>
      </c>
    </row>
    <row r="17761" spans="1:2" x14ac:dyDescent="0.25">
      <c r="A17761">
        <v>1775.8</v>
      </c>
      <c r="B17761">
        <v>55.354854423625852</v>
      </c>
    </row>
    <row r="17762" spans="1:2" x14ac:dyDescent="0.25">
      <c r="A17762">
        <v>1775.9</v>
      </c>
      <c r="B17762">
        <v>55.119838921375226</v>
      </c>
    </row>
    <row r="17763" spans="1:2" x14ac:dyDescent="0.25">
      <c r="A17763">
        <v>1776</v>
      </c>
      <c r="B17763">
        <v>54.884823419124608</v>
      </c>
    </row>
    <row r="17764" spans="1:2" x14ac:dyDescent="0.25">
      <c r="A17764">
        <v>1776.1</v>
      </c>
      <c r="B17764">
        <v>54.581496050656582</v>
      </c>
    </row>
    <row r="17765" spans="1:2" x14ac:dyDescent="0.25">
      <c r="A17765">
        <v>1776.2</v>
      </c>
      <c r="B17765">
        <v>54.278168682189254</v>
      </c>
    </row>
    <row r="17766" spans="1:2" x14ac:dyDescent="0.25">
      <c r="A17766">
        <v>1776.3</v>
      </c>
      <c r="B17766">
        <v>53.974841313721228</v>
      </c>
    </row>
    <row r="17767" spans="1:2" x14ac:dyDescent="0.25">
      <c r="A17767">
        <v>1776.4</v>
      </c>
      <c r="B17767">
        <v>53.671513945253892</v>
      </c>
    </row>
    <row r="17768" spans="1:2" x14ac:dyDescent="0.25">
      <c r="A17768">
        <v>1776.5</v>
      </c>
      <c r="B17768">
        <v>53.368186576786563</v>
      </c>
    </row>
    <row r="17769" spans="1:2" x14ac:dyDescent="0.25">
      <c r="A17769">
        <v>1776.6</v>
      </c>
      <c r="B17769">
        <v>53.064859208318531</v>
      </c>
    </row>
    <row r="17770" spans="1:2" x14ac:dyDescent="0.25">
      <c r="A17770">
        <v>1776.7</v>
      </c>
      <c r="B17770">
        <v>52.761531839851187</v>
      </c>
    </row>
    <row r="17771" spans="1:2" x14ac:dyDescent="0.25">
      <c r="A17771">
        <v>1776.8</v>
      </c>
      <c r="B17771">
        <v>52.458204471383183</v>
      </c>
    </row>
    <row r="17772" spans="1:2" x14ac:dyDescent="0.25">
      <c r="A17772">
        <v>1776.9</v>
      </c>
      <c r="B17772">
        <v>52.15487710291584</v>
      </c>
    </row>
    <row r="17773" spans="1:2" x14ac:dyDescent="0.25">
      <c r="A17773">
        <v>1777</v>
      </c>
      <c r="B17773">
        <v>51.851549734448497</v>
      </c>
    </row>
    <row r="17774" spans="1:2" x14ac:dyDescent="0.25">
      <c r="A17774">
        <v>1777.1</v>
      </c>
      <c r="B17774">
        <v>51.63444768233127</v>
      </c>
    </row>
    <row r="17775" spans="1:2" x14ac:dyDescent="0.25">
      <c r="A17775">
        <v>1777.2</v>
      </c>
      <c r="B17775">
        <v>51.417345630214527</v>
      </c>
    </row>
    <row r="17776" spans="1:2" x14ac:dyDescent="0.25">
      <c r="A17776">
        <v>1777.3</v>
      </c>
      <c r="B17776">
        <v>51.2002435780973</v>
      </c>
    </row>
    <row r="17777" spans="1:2" x14ac:dyDescent="0.25">
      <c r="A17777">
        <v>1777.4</v>
      </c>
      <c r="B17777">
        <v>50.983141525980557</v>
      </c>
    </row>
    <row r="17778" spans="1:2" x14ac:dyDescent="0.25">
      <c r="A17778">
        <v>1777.5</v>
      </c>
      <c r="B17778">
        <v>50.766039473863827</v>
      </c>
    </row>
    <row r="17779" spans="1:2" x14ac:dyDescent="0.25">
      <c r="A17779">
        <v>1777.6</v>
      </c>
      <c r="B17779">
        <v>50.548937421746587</v>
      </c>
    </row>
    <row r="17780" spans="1:2" x14ac:dyDescent="0.25">
      <c r="A17780">
        <v>1777.7</v>
      </c>
      <c r="B17780">
        <v>50.331835369629857</v>
      </c>
    </row>
    <row r="17781" spans="1:2" x14ac:dyDescent="0.25">
      <c r="A17781">
        <v>1777.8</v>
      </c>
      <c r="B17781">
        <v>50.114733317512624</v>
      </c>
    </row>
    <row r="17782" spans="1:2" x14ac:dyDescent="0.25">
      <c r="A17782">
        <v>1777.9</v>
      </c>
      <c r="B17782">
        <v>49.897631265395887</v>
      </c>
    </row>
    <row r="17783" spans="1:2" x14ac:dyDescent="0.25">
      <c r="A17783">
        <v>1778</v>
      </c>
      <c r="B17783">
        <v>49.680529213279151</v>
      </c>
    </row>
    <row r="17784" spans="1:2" x14ac:dyDescent="0.25">
      <c r="A17784">
        <v>1778.1</v>
      </c>
      <c r="B17784">
        <v>49.432724660401277</v>
      </c>
    </row>
    <row r="17785" spans="1:2" x14ac:dyDescent="0.25">
      <c r="A17785">
        <v>1778.2</v>
      </c>
      <c r="B17785">
        <v>49.184920107523993</v>
      </c>
    </row>
    <row r="17786" spans="1:2" x14ac:dyDescent="0.25">
      <c r="A17786">
        <v>1778.3</v>
      </c>
      <c r="B17786">
        <v>48.93711555464612</v>
      </c>
    </row>
    <row r="17787" spans="1:2" x14ac:dyDescent="0.25">
      <c r="A17787">
        <v>1778.4</v>
      </c>
      <c r="B17787">
        <v>48.689311001768807</v>
      </c>
    </row>
    <row r="17788" spans="1:2" x14ac:dyDescent="0.25">
      <c r="A17788">
        <v>1778.5</v>
      </c>
      <c r="B17788">
        <v>48.441506448891523</v>
      </c>
    </row>
    <row r="17789" spans="1:2" x14ac:dyDescent="0.25">
      <c r="A17789">
        <v>1778.6</v>
      </c>
      <c r="B17789">
        <v>48.19370189601365</v>
      </c>
    </row>
    <row r="17790" spans="1:2" x14ac:dyDescent="0.25">
      <c r="A17790">
        <v>1778.7</v>
      </c>
      <c r="B17790">
        <v>47.945897343136352</v>
      </c>
    </row>
    <row r="17791" spans="1:2" x14ac:dyDescent="0.25">
      <c r="A17791">
        <v>1778.8</v>
      </c>
      <c r="B17791">
        <v>47.698092790258492</v>
      </c>
    </row>
    <row r="17792" spans="1:2" x14ac:dyDescent="0.25">
      <c r="A17792">
        <v>1778.9</v>
      </c>
      <c r="B17792">
        <v>47.450288237381187</v>
      </c>
    </row>
    <row r="17793" spans="1:2" x14ac:dyDescent="0.25">
      <c r="A17793">
        <v>1779</v>
      </c>
      <c r="B17793">
        <v>47.202483684503882</v>
      </c>
    </row>
    <row r="17794" spans="1:2" x14ac:dyDescent="0.25">
      <c r="A17794">
        <v>1779.1</v>
      </c>
      <c r="B17794">
        <v>46.776392733301172</v>
      </c>
    </row>
    <row r="17795" spans="1:2" x14ac:dyDescent="0.25">
      <c r="A17795">
        <v>1779.2</v>
      </c>
      <c r="B17795">
        <v>46.350301782099443</v>
      </c>
    </row>
    <row r="17796" spans="1:2" x14ac:dyDescent="0.25">
      <c r="A17796">
        <v>1779.3</v>
      </c>
      <c r="B17796">
        <v>45.924210830896733</v>
      </c>
    </row>
    <row r="17797" spans="1:2" x14ac:dyDescent="0.25">
      <c r="A17797">
        <v>1779.4</v>
      </c>
      <c r="B17797">
        <v>45.498119879694997</v>
      </c>
    </row>
    <row r="17798" spans="1:2" x14ac:dyDescent="0.25">
      <c r="A17798">
        <v>1779.5</v>
      </c>
      <c r="B17798">
        <v>45.072028928493253</v>
      </c>
    </row>
    <row r="17799" spans="1:2" x14ac:dyDescent="0.25">
      <c r="A17799">
        <v>1779.6</v>
      </c>
      <c r="B17799">
        <v>44.645937977290551</v>
      </c>
    </row>
    <row r="17800" spans="1:2" x14ac:dyDescent="0.25">
      <c r="A17800">
        <v>1779.7</v>
      </c>
      <c r="B17800">
        <v>44.219847026088807</v>
      </c>
    </row>
    <row r="17801" spans="1:2" x14ac:dyDescent="0.25">
      <c r="A17801">
        <v>1779.8</v>
      </c>
      <c r="B17801">
        <v>43.793756074886097</v>
      </c>
    </row>
    <row r="17802" spans="1:2" x14ac:dyDescent="0.25">
      <c r="A17802">
        <v>1779.9</v>
      </c>
      <c r="B17802">
        <v>43.367665123684368</v>
      </c>
    </row>
    <row r="17803" spans="1:2" x14ac:dyDescent="0.25">
      <c r="A17803">
        <v>1780</v>
      </c>
      <c r="B17803">
        <v>42.941574172482632</v>
      </c>
    </row>
    <row r="17804" spans="1:2" x14ac:dyDescent="0.25">
      <c r="A17804">
        <v>1780.1</v>
      </c>
      <c r="B17804">
        <v>42.608424797119412</v>
      </c>
    </row>
    <row r="17805" spans="1:2" x14ac:dyDescent="0.25">
      <c r="A17805">
        <v>1780.2</v>
      </c>
      <c r="B17805">
        <v>42.275275421756952</v>
      </c>
    </row>
    <row r="17806" spans="1:2" x14ac:dyDescent="0.25">
      <c r="A17806">
        <v>1780.3</v>
      </c>
      <c r="B17806">
        <v>41.942126046393739</v>
      </c>
    </row>
    <row r="17807" spans="1:2" x14ac:dyDescent="0.25">
      <c r="A17807">
        <v>1780.4</v>
      </c>
      <c r="B17807">
        <v>41.608976671031279</v>
      </c>
    </row>
    <row r="17808" spans="1:2" x14ac:dyDescent="0.25">
      <c r="A17808">
        <v>1780.5</v>
      </c>
      <c r="B17808">
        <v>41.275827295668819</v>
      </c>
    </row>
    <row r="17809" spans="1:2" x14ac:dyDescent="0.25">
      <c r="A17809">
        <v>1780.6</v>
      </c>
      <c r="B17809">
        <v>40.942677920305599</v>
      </c>
    </row>
    <row r="17810" spans="1:2" x14ac:dyDescent="0.25">
      <c r="A17810">
        <v>1780.7</v>
      </c>
      <c r="B17810">
        <v>40.609528544943153</v>
      </c>
    </row>
    <row r="17811" spans="1:2" x14ac:dyDescent="0.25">
      <c r="A17811">
        <v>1780.8</v>
      </c>
      <c r="B17811">
        <v>40.276379169579933</v>
      </c>
    </row>
    <row r="17812" spans="1:2" x14ac:dyDescent="0.25">
      <c r="A17812">
        <v>1780.9</v>
      </c>
      <c r="B17812">
        <v>39.943229794217473</v>
      </c>
    </row>
    <row r="17813" spans="1:2" x14ac:dyDescent="0.25">
      <c r="A17813">
        <v>1781</v>
      </c>
      <c r="B17813">
        <v>39.610080418855013</v>
      </c>
    </row>
    <row r="17814" spans="1:2" x14ac:dyDescent="0.25">
      <c r="A17814">
        <v>1781.1</v>
      </c>
      <c r="B17814">
        <v>39.270436161135457</v>
      </c>
    </row>
    <row r="17815" spans="1:2" x14ac:dyDescent="0.25">
      <c r="A17815">
        <v>1781.2</v>
      </c>
      <c r="B17815">
        <v>38.93079190341669</v>
      </c>
    </row>
    <row r="17816" spans="1:2" x14ac:dyDescent="0.25">
      <c r="A17816">
        <v>1781.3</v>
      </c>
      <c r="B17816">
        <v>38.591147645697149</v>
      </c>
    </row>
    <row r="17817" spans="1:2" x14ac:dyDescent="0.25">
      <c r="A17817">
        <v>1781.4</v>
      </c>
      <c r="B17817">
        <v>38.251503387978381</v>
      </c>
    </row>
    <row r="17818" spans="1:2" x14ac:dyDescent="0.25">
      <c r="A17818">
        <v>1781.5</v>
      </c>
      <c r="B17818">
        <v>37.911859130259607</v>
      </c>
    </row>
    <row r="17819" spans="1:2" x14ac:dyDescent="0.25">
      <c r="A17819">
        <v>1781.6</v>
      </c>
      <c r="B17819">
        <v>37.572214872540073</v>
      </c>
    </row>
    <row r="17820" spans="1:2" x14ac:dyDescent="0.25">
      <c r="A17820">
        <v>1781.7</v>
      </c>
      <c r="B17820">
        <v>37.232570614821292</v>
      </c>
    </row>
    <row r="17821" spans="1:2" x14ac:dyDescent="0.25">
      <c r="A17821">
        <v>1781.8</v>
      </c>
      <c r="B17821">
        <v>36.89292635710175</v>
      </c>
    </row>
    <row r="17822" spans="1:2" x14ac:dyDescent="0.25">
      <c r="A17822">
        <v>1781.9</v>
      </c>
      <c r="B17822">
        <v>36.553282099382983</v>
      </c>
    </row>
    <row r="17823" spans="1:2" x14ac:dyDescent="0.25">
      <c r="A17823">
        <v>1782</v>
      </c>
      <c r="B17823">
        <v>36.213637841664209</v>
      </c>
    </row>
    <row r="17824" spans="1:2" x14ac:dyDescent="0.25">
      <c r="A17824">
        <v>1782.1</v>
      </c>
      <c r="B17824">
        <v>35.944544218564708</v>
      </c>
    </row>
    <row r="17825" spans="1:2" x14ac:dyDescent="0.25">
      <c r="A17825">
        <v>1782.2</v>
      </c>
      <c r="B17825">
        <v>35.675450595465819</v>
      </c>
    </row>
    <row r="17826" spans="1:2" x14ac:dyDescent="0.25">
      <c r="A17826">
        <v>1782.3</v>
      </c>
      <c r="B17826">
        <v>35.406356972366318</v>
      </c>
    </row>
    <row r="17827" spans="1:2" x14ac:dyDescent="0.25">
      <c r="A17827">
        <v>1782.4</v>
      </c>
      <c r="B17827">
        <v>35.137263349267428</v>
      </c>
    </row>
    <row r="17828" spans="1:2" x14ac:dyDescent="0.25">
      <c r="A17828">
        <v>1782.5</v>
      </c>
      <c r="B17828">
        <v>34.868169726168531</v>
      </c>
    </row>
    <row r="17829" spans="1:2" x14ac:dyDescent="0.25">
      <c r="A17829">
        <v>1782.6</v>
      </c>
      <c r="B17829">
        <v>34.599076103069031</v>
      </c>
    </row>
    <row r="17830" spans="1:2" x14ac:dyDescent="0.25">
      <c r="A17830">
        <v>1782.7</v>
      </c>
      <c r="B17830">
        <v>34.329982479970141</v>
      </c>
    </row>
    <row r="17831" spans="1:2" x14ac:dyDescent="0.25">
      <c r="A17831">
        <v>1782.8</v>
      </c>
      <c r="B17831">
        <v>34.06088885687064</v>
      </c>
    </row>
    <row r="17832" spans="1:2" x14ac:dyDescent="0.25">
      <c r="A17832">
        <v>1782.9</v>
      </c>
      <c r="B17832">
        <v>33.791795233771751</v>
      </c>
    </row>
    <row r="17833" spans="1:2" x14ac:dyDescent="0.25">
      <c r="A17833">
        <v>1783</v>
      </c>
      <c r="B17833">
        <v>33.522701610672861</v>
      </c>
    </row>
    <row r="17834" spans="1:2" x14ac:dyDescent="0.25">
      <c r="A17834">
        <v>1783.1</v>
      </c>
      <c r="B17834">
        <v>33.237346439008967</v>
      </c>
    </row>
    <row r="17835" spans="1:2" x14ac:dyDescent="0.25">
      <c r="A17835">
        <v>1783.2</v>
      </c>
      <c r="B17835">
        <v>32.95199126734574</v>
      </c>
    </row>
    <row r="17836" spans="1:2" x14ac:dyDescent="0.25">
      <c r="A17836">
        <v>1783.3</v>
      </c>
      <c r="B17836">
        <v>32.666636095681852</v>
      </c>
    </row>
    <row r="17837" spans="1:2" x14ac:dyDescent="0.25">
      <c r="A17837">
        <v>1783.4</v>
      </c>
      <c r="B17837">
        <v>32.381280924018618</v>
      </c>
    </row>
    <row r="17838" spans="1:2" x14ac:dyDescent="0.25">
      <c r="A17838">
        <v>1783.5</v>
      </c>
      <c r="B17838">
        <v>32.095925752355377</v>
      </c>
    </row>
    <row r="17839" spans="1:2" x14ac:dyDescent="0.25">
      <c r="A17839">
        <v>1783.6</v>
      </c>
      <c r="B17839">
        <v>31.81057058069149</v>
      </c>
    </row>
    <row r="17840" spans="1:2" x14ac:dyDescent="0.25">
      <c r="A17840">
        <v>1783.7</v>
      </c>
      <c r="B17840">
        <v>31.525215409028259</v>
      </c>
    </row>
    <row r="17841" spans="1:2" x14ac:dyDescent="0.25">
      <c r="A17841">
        <v>1783.8</v>
      </c>
      <c r="B17841">
        <v>31.239860237364368</v>
      </c>
    </row>
    <row r="17842" spans="1:2" x14ac:dyDescent="0.25">
      <c r="A17842">
        <v>1783.9</v>
      </c>
      <c r="B17842">
        <v>30.954505065701131</v>
      </c>
    </row>
    <row r="17843" spans="1:2" x14ac:dyDescent="0.25">
      <c r="A17843">
        <v>1784</v>
      </c>
      <c r="B17843">
        <v>30.669149894037901</v>
      </c>
    </row>
    <row r="17844" spans="1:2" x14ac:dyDescent="0.25">
      <c r="A17844">
        <v>1784.1</v>
      </c>
      <c r="B17844">
        <v>30.39358069487508</v>
      </c>
    </row>
    <row r="17845" spans="1:2" x14ac:dyDescent="0.25">
      <c r="A17845">
        <v>1784.2</v>
      </c>
      <c r="B17845">
        <v>30.118011495712899</v>
      </c>
    </row>
    <row r="17846" spans="1:2" x14ac:dyDescent="0.25">
      <c r="A17846">
        <v>1784.3</v>
      </c>
      <c r="B17846">
        <v>29.842442296550079</v>
      </c>
    </row>
    <row r="17847" spans="1:2" x14ac:dyDescent="0.25">
      <c r="A17847">
        <v>1784.4</v>
      </c>
      <c r="B17847">
        <v>29.566873097387891</v>
      </c>
    </row>
    <row r="17848" spans="1:2" x14ac:dyDescent="0.25">
      <c r="A17848">
        <v>1784.5</v>
      </c>
      <c r="B17848">
        <v>29.29130389822571</v>
      </c>
    </row>
    <row r="17849" spans="1:2" x14ac:dyDescent="0.25">
      <c r="A17849">
        <v>1784.6</v>
      </c>
      <c r="B17849">
        <v>29.015734699062889</v>
      </c>
    </row>
    <row r="17850" spans="1:2" x14ac:dyDescent="0.25">
      <c r="A17850">
        <v>1784.7</v>
      </c>
      <c r="B17850">
        <v>28.740165499900701</v>
      </c>
    </row>
    <row r="17851" spans="1:2" x14ac:dyDescent="0.25">
      <c r="A17851">
        <v>1784.8</v>
      </c>
      <c r="B17851">
        <v>28.464596300737892</v>
      </c>
    </row>
    <row r="17852" spans="1:2" x14ac:dyDescent="0.25">
      <c r="A17852">
        <v>1784.9</v>
      </c>
      <c r="B17852">
        <v>28.1890271015757</v>
      </c>
    </row>
    <row r="17853" spans="1:2" x14ac:dyDescent="0.25">
      <c r="A17853">
        <v>1785</v>
      </c>
      <c r="B17853">
        <v>27.913457902413509</v>
      </c>
    </row>
    <row r="17854" spans="1:2" x14ac:dyDescent="0.25">
      <c r="A17854">
        <v>1785.1</v>
      </c>
      <c r="B17854">
        <v>27.670930202046669</v>
      </c>
    </row>
    <row r="17855" spans="1:2" x14ac:dyDescent="0.25">
      <c r="A17855">
        <v>1785.2</v>
      </c>
      <c r="B17855">
        <v>27.42840250168037</v>
      </c>
    </row>
    <row r="17856" spans="1:2" x14ac:dyDescent="0.25">
      <c r="A17856">
        <v>1785.3</v>
      </c>
      <c r="B17856">
        <v>27.185874801313521</v>
      </c>
    </row>
    <row r="17857" spans="1:2" x14ac:dyDescent="0.25">
      <c r="A17857">
        <v>1785.4</v>
      </c>
      <c r="B17857">
        <v>26.943347100947221</v>
      </c>
    </row>
    <row r="17858" spans="1:2" x14ac:dyDescent="0.25">
      <c r="A17858">
        <v>1785.5</v>
      </c>
      <c r="B17858">
        <v>26.700819400580929</v>
      </c>
    </row>
    <row r="17859" spans="1:2" x14ac:dyDescent="0.25">
      <c r="A17859">
        <v>1785.6</v>
      </c>
      <c r="B17859">
        <v>26.45829170021408</v>
      </c>
    </row>
    <row r="17860" spans="1:2" x14ac:dyDescent="0.25">
      <c r="A17860">
        <v>1785.7</v>
      </c>
      <c r="B17860">
        <v>26.21576399984778</v>
      </c>
    </row>
    <row r="17861" spans="1:2" x14ac:dyDescent="0.25">
      <c r="A17861">
        <v>1785.8</v>
      </c>
      <c r="B17861">
        <v>25.973236299480931</v>
      </c>
    </row>
    <row r="17862" spans="1:2" x14ac:dyDescent="0.25">
      <c r="A17862">
        <v>1785.9</v>
      </c>
      <c r="B17862">
        <v>25.730708599114639</v>
      </c>
    </row>
    <row r="17863" spans="1:2" x14ac:dyDescent="0.25">
      <c r="A17863">
        <v>1786</v>
      </c>
      <c r="B17863">
        <v>25.48818089874834</v>
      </c>
    </row>
    <row r="17864" spans="1:2" x14ac:dyDescent="0.25">
      <c r="A17864">
        <v>1786.1</v>
      </c>
      <c r="B17864">
        <v>25.346513658416711</v>
      </c>
    </row>
    <row r="17865" spans="1:2" x14ac:dyDescent="0.25">
      <c r="A17865">
        <v>1786.2</v>
      </c>
      <c r="B17865">
        <v>25.204846418085399</v>
      </c>
    </row>
    <row r="17866" spans="1:2" x14ac:dyDescent="0.25">
      <c r="A17866">
        <v>1786.3</v>
      </c>
      <c r="B17866">
        <v>25.063179177753771</v>
      </c>
    </row>
    <row r="17867" spans="1:2" x14ac:dyDescent="0.25">
      <c r="A17867">
        <v>1786.4</v>
      </c>
      <c r="B17867">
        <v>24.921511937422469</v>
      </c>
    </row>
    <row r="17868" spans="1:2" x14ac:dyDescent="0.25">
      <c r="A17868">
        <v>1786.5</v>
      </c>
      <c r="B17868">
        <v>24.779844697091161</v>
      </c>
    </row>
    <row r="17869" spans="1:2" x14ac:dyDescent="0.25">
      <c r="A17869">
        <v>1786.6</v>
      </c>
      <c r="B17869">
        <v>24.638177456759529</v>
      </c>
    </row>
    <row r="17870" spans="1:2" x14ac:dyDescent="0.25">
      <c r="A17870">
        <v>1786.7</v>
      </c>
      <c r="B17870">
        <v>24.49651021642822</v>
      </c>
    </row>
    <row r="17871" spans="1:2" x14ac:dyDescent="0.25">
      <c r="A17871">
        <v>1786.8</v>
      </c>
      <c r="B17871">
        <v>24.354842976096581</v>
      </c>
    </row>
    <row r="17872" spans="1:2" x14ac:dyDescent="0.25">
      <c r="A17872">
        <v>1786.9</v>
      </c>
      <c r="B17872">
        <v>24.213175735765279</v>
      </c>
    </row>
    <row r="17873" spans="1:2" x14ac:dyDescent="0.25">
      <c r="A17873">
        <v>1787</v>
      </c>
      <c r="B17873">
        <v>24.071508495433971</v>
      </c>
    </row>
    <row r="17874" spans="1:2" x14ac:dyDescent="0.25">
      <c r="A17874">
        <v>1787.1</v>
      </c>
      <c r="B17874">
        <v>23.87566367818124</v>
      </c>
    </row>
    <row r="17875" spans="1:2" x14ac:dyDescent="0.25">
      <c r="A17875">
        <v>1787.2</v>
      </c>
      <c r="B17875">
        <v>23.679818860928972</v>
      </c>
    </row>
    <row r="17876" spans="1:2" x14ac:dyDescent="0.25">
      <c r="A17876">
        <v>1787.3</v>
      </c>
      <c r="B17876">
        <v>23.483974043676248</v>
      </c>
    </row>
    <row r="17877" spans="1:2" x14ac:dyDescent="0.25">
      <c r="A17877">
        <v>1787.4</v>
      </c>
      <c r="B17877">
        <v>23.288129226423969</v>
      </c>
    </row>
    <row r="17878" spans="1:2" x14ac:dyDescent="0.25">
      <c r="A17878">
        <v>1787.5</v>
      </c>
      <c r="B17878">
        <v>23.0922844091717</v>
      </c>
    </row>
    <row r="17879" spans="1:2" x14ac:dyDescent="0.25">
      <c r="A17879">
        <v>1787.6</v>
      </c>
      <c r="B17879">
        <v>22.89643959191897</v>
      </c>
    </row>
    <row r="17880" spans="1:2" x14ac:dyDescent="0.25">
      <c r="A17880">
        <v>1787.7</v>
      </c>
      <c r="B17880">
        <v>22.700594774666701</v>
      </c>
    </row>
    <row r="17881" spans="1:2" x14ac:dyDescent="0.25">
      <c r="A17881">
        <v>1787.8</v>
      </c>
      <c r="B17881">
        <v>22.504749957413971</v>
      </c>
    </row>
    <row r="17882" spans="1:2" x14ac:dyDescent="0.25">
      <c r="A17882">
        <v>1787.9</v>
      </c>
      <c r="B17882">
        <v>22.308905140161698</v>
      </c>
    </row>
    <row r="17883" spans="1:2" x14ac:dyDescent="0.25">
      <c r="A17883">
        <v>1788</v>
      </c>
      <c r="B17883">
        <v>22.113060322909419</v>
      </c>
    </row>
    <row r="17884" spans="1:2" x14ac:dyDescent="0.25">
      <c r="A17884">
        <v>1788.1</v>
      </c>
      <c r="B17884">
        <v>21.93418107380959</v>
      </c>
    </row>
    <row r="17885" spans="1:2" x14ac:dyDescent="0.25">
      <c r="A17885">
        <v>1788.2</v>
      </c>
      <c r="B17885">
        <v>21.75530182471017</v>
      </c>
    </row>
    <row r="17886" spans="1:2" x14ac:dyDescent="0.25">
      <c r="A17886">
        <v>1788.3</v>
      </c>
      <c r="B17886">
        <v>21.57642257561033</v>
      </c>
    </row>
    <row r="17887" spans="1:2" x14ac:dyDescent="0.25">
      <c r="A17887">
        <v>1788.4</v>
      </c>
      <c r="B17887">
        <v>21.39754332651091</v>
      </c>
    </row>
    <row r="17888" spans="1:2" x14ac:dyDescent="0.25">
      <c r="A17888">
        <v>1788.5</v>
      </c>
      <c r="B17888">
        <v>21.218664077411479</v>
      </c>
    </row>
    <row r="17889" spans="1:2" x14ac:dyDescent="0.25">
      <c r="A17889">
        <v>1788.6</v>
      </c>
      <c r="B17889">
        <v>21.03978482831165</v>
      </c>
    </row>
    <row r="17890" spans="1:2" x14ac:dyDescent="0.25">
      <c r="A17890">
        <v>1788.7</v>
      </c>
      <c r="B17890">
        <v>20.860905579212229</v>
      </c>
    </row>
    <row r="17891" spans="1:2" x14ac:dyDescent="0.25">
      <c r="A17891">
        <v>1788.8</v>
      </c>
      <c r="B17891">
        <v>20.6820263301124</v>
      </c>
    </row>
    <row r="17892" spans="1:2" x14ac:dyDescent="0.25">
      <c r="A17892">
        <v>1788.9</v>
      </c>
      <c r="B17892">
        <v>20.503147081012969</v>
      </c>
    </row>
    <row r="17893" spans="1:2" x14ac:dyDescent="0.25">
      <c r="A17893">
        <v>1789</v>
      </c>
      <c r="B17893">
        <v>20.324267831913549</v>
      </c>
    </row>
    <row r="17894" spans="1:2" x14ac:dyDescent="0.25">
      <c r="A17894">
        <v>1789.1</v>
      </c>
      <c r="B17894">
        <v>20.067787855982349</v>
      </c>
    </row>
    <row r="17895" spans="1:2" x14ac:dyDescent="0.25">
      <c r="A17895">
        <v>1789.2</v>
      </c>
      <c r="B17895">
        <v>19.811307880051729</v>
      </c>
    </row>
    <row r="17896" spans="1:2" x14ac:dyDescent="0.25">
      <c r="A17896">
        <v>1789.3</v>
      </c>
      <c r="B17896">
        <v>19.554827904120529</v>
      </c>
    </row>
    <row r="17897" spans="1:2" x14ac:dyDescent="0.25">
      <c r="A17897">
        <v>1789.4</v>
      </c>
      <c r="B17897">
        <v>19.298347928189919</v>
      </c>
    </row>
    <row r="17898" spans="1:2" x14ac:dyDescent="0.25">
      <c r="A17898">
        <v>1789.5</v>
      </c>
      <c r="B17898">
        <v>19.041867952259299</v>
      </c>
    </row>
    <row r="17899" spans="1:2" x14ac:dyDescent="0.25">
      <c r="A17899">
        <v>1789.6</v>
      </c>
      <c r="B17899">
        <v>18.785387976328099</v>
      </c>
    </row>
    <row r="17900" spans="1:2" x14ac:dyDescent="0.25">
      <c r="A17900">
        <v>1789.7</v>
      </c>
      <c r="B17900">
        <v>18.52890800039749</v>
      </c>
    </row>
    <row r="17901" spans="1:2" x14ac:dyDescent="0.25">
      <c r="A17901">
        <v>1789.8</v>
      </c>
      <c r="B17901">
        <v>18.27242802446629</v>
      </c>
    </row>
    <row r="17902" spans="1:2" x14ac:dyDescent="0.25">
      <c r="A17902">
        <v>1789.9</v>
      </c>
      <c r="B17902">
        <v>18.01594804853567</v>
      </c>
    </row>
    <row r="17903" spans="1:2" x14ac:dyDescent="0.25">
      <c r="A17903">
        <v>1790</v>
      </c>
      <c r="B17903">
        <v>17.75946807260506</v>
      </c>
    </row>
    <row r="17904" spans="1:2" x14ac:dyDescent="0.25">
      <c r="A17904">
        <v>1790.1</v>
      </c>
      <c r="B17904">
        <v>17.615713833387179</v>
      </c>
    </row>
    <row r="17905" spans="1:2" x14ac:dyDescent="0.25">
      <c r="A17905">
        <v>1790.2</v>
      </c>
      <c r="B17905">
        <v>17.471959594169618</v>
      </c>
    </row>
    <row r="17906" spans="1:2" x14ac:dyDescent="0.25">
      <c r="A17906">
        <v>1790.3</v>
      </c>
      <c r="B17906">
        <v>17.328205354951741</v>
      </c>
    </row>
    <row r="17907" spans="1:2" x14ac:dyDescent="0.25">
      <c r="A17907">
        <v>1790.4</v>
      </c>
      <c r="B17907">
        <v>17.184451115734191</v>
      </c>
    </row>
    <row r="17908" spans="1:2" x14ac:dyDescent="0.25">
      <c r="A17908">
        <v>1790.5</v>
      </c>
      <c r="B17908">
        <v>17.04069687651663</v>
      </c>
    </row>
    <row r="17909" spans="1:2" x14ac:dyDescent="0.25">
      <c r="A17909">
        <v>1790.6</v>
      </c>
      <c r="B17909">
        <v>16.89694263729875</v>
      </c>
    </row>
    <row r="17910" spans="1:2" x14ac:dyDescent="0.25">
      <c r="A17910">
        <v>1790.7</v>
      </c>
      <c r="B17910">
        <v>16.7531883980812</v>
      </c>
    </row>
    <row r="17911" spans="1:2" x14ac:dyDescent="0.25">
      <c r="A17911">
        <v>1790.8</v>
      </c>
      <c r="B17911">
        <v>16.609434158863319</v>
      </c>
    </row>
    <row r="17912" spans="1:2" x14ac:dyDescent="0.25">
      <c r="A17912">
        <v>1790.9</v>
      </c>
      <c r="B17912">
        <v>16.465679919645769</v>
      </c>
    </row>
    <row r="17913" spans="1:2" x14ac:dyDescent="0.25">
      <c r="A17913">
        <v>1791</v>
      </c>
      <c r="B17913">
        <v>16.321925680428208</v>
      </c>
    </row>
    <row r="17914" spans="1:2" x14ac:dyDescent="0.25">
      <c r="A17914">
        <v>1791.1</v>
      </c>
      <c r="B17914">
        <v>16.071999959209371</v>
      </c>
    </row>
    <row r="17915" spans="1:2" x14ac:dyDescent="0.25">
      <c r="A17915">
        <v>1791.2</v>
      </c>
      <c r="B17915">
        <v>15.822074237991091</v>
      </c>
    </row>
    <row r="17916" spans="1:2" x14ac:dyDescent="0.25">
      <c r="A17916">
        <v>1791.3</v>
      </c>
      <c r="B17916">
        <v>15.57214851677225</v>
      </c>
    </row>
    <row r="17917" spans="1:2" x14ac:dyDescent="0.25">
      <c r="A17917">
        <v>1791.4</v>
      </c>
      <c r="B17917">
        <v>15.322222795553969</v>
      </c>
    </row>
    <row r="17918" spans="1:2" x14ac:dyDescent="0.25">
      <c r="A17918">
        <v>1791.5</v>
      </c>
      <c r="B17918">
        <v>15.07229707433569</v>
      </c>
    </row>
    <row r="17919" spans="1:2" x14ac:dyDescent="0.25">
      <c r="A17919">
        <v>1791.6</v>
      </c>
      <c r="B17919">
        <v>14.82237135311685</v>
      </c>
    </row>
    <row r="17920" spans="1:2" x14ac:dyDescent="0.25">
      <c r="A17920">
        <v>1791.7</v>
      </c>
      <c r="B17920">
        <v>14.572445631898569</v>
      </c>
    </row>
    <row r="17921" spans="1:2" x14ac:dyDescent="0.25">
      <c r="A17921">
        <v>1791.8</v>
      </c>
      <c r="B17921">
        <v>14.322519910679731</v>
      </c>
    </row>
    <row r="17922" spans="1:2" x14ac:dyDescent="0.25">
      <c r="A17922">
        <v>1791.9</v>
      </c>
      <c r="B17922">
        <v>14.07259418946145</v>
      </c>
    </row>
    <row r="17923" spans="1:2" x14ac:dyDescent="0.25">
      <c r="A17923">
        <v>1792</v>
      </c>
      <c r="B17923">
        <v>13.82266846824318</v>
      </c>
    </row>
    <row r="17924" spans="1:2" x14ac:dyDescent="0.25">
      <c r="A17924">
        <v>1792.1</v>
      </c>
      <c r="B17924">
        <v>13.44763714836694</v>
      </c>
    </row>
    <row r="17925" spans="1:2" x14ac:dyDescent="0.25">
      <c r="A17925">
        <v>1792.2</v>
      </c>
      <c r="B17925">
        <v>13.072605828491559</v>
      </c>
    </row>
    <row r="17926" spans="1:2" x14ac:dyDescent="0.25">
      <c r="A17926">
        <v>1792.3</v>
      </c>
      <c r="B17926">
        <v>12.697574508615331</v>
      </c>
    </row>
    <row r="17927" spans="1:2" x14ac:dyDescent="0.25">
      <c r="A17927">
        <v>1792.4</v>
      </c>
      <c r="B17927">
        <v>12.322543188739949</v>
      </c>
    </row>
    <row r="17928" spans="1:2" x14ac:dyDescent="0.25">
      <c r="A17928">
        <v>1792.5</v>
      </c>
      <c r="B17928">
        <v>11.94751186886457</v>
      </c>
    </row>
    <row r="17929" spans="1:2" x14ac:dyDescent="0.25">
      <c r="A17929">
        <v>1792.6</v>
      </c>
      <c r="B17929">
        <v>11.57248054898834</v>
      </c>
    </row>
    <row r="17930" spans="1:2" x14ac:dyDescent="0.25">
      <c r="A17930">
        <v>1792.7</v>
      </c>
      <c r="B17930">
        <v>11.19744922911296</v>
      </c>
    </row>
    <row r="17931" spans="1:2" x14ac:dyDescent="0.25">
      <c r="A17931">
        <v>1792.8</v>
      </c>
      <c r="B17931">
        <v>10.82241790923673</v>
      </c>
    </row>
    <row r="17932" spans="1:2" x14ac:dyDescent="0.25">
      <c r="A17932">
        <v>1792.9</v>
      </c>
      <c r="B17932">
        <v>10.447386589361351</v>
      </c>
    </row>
    <row r="17933" spans="1:2" x14ac:dyDescent="0.25">
      <c r="A17933">
        <v>1793</v>
      </c>
      <c r="B17933">
        <v>10.072355269485969</v>
      </c>
    </row>
    <row r="17934" spans="1:2" x14ac:dyDescent="0.25">
      <c r="A17934">
        <v>1793.1</v>
      </c>
      <c r="B17934">
        <v>9.6877192897839386</v>
      </c>
    </row>
    <row r="17935" spans="1:2" x14ac:dyDescent="0.25">
      <c r="A17935">
        <v>1793.2</v>
      </c>
      <c r="B17935">
        <v>9.3030833100827817</v>
      </c>
    </row>
    <row r="17936" spans="1:2" x14ac:dyDescent="0.25">
      <c r="A17936">
        <v>1793.3</v>
      </c>
      <c r="B17936">
        <v>8.9184473303807508</v>
      </c>
    </row>
    <row r="17937" spans="1:2" x14ac:dyDescent="0.25">
      <c r="A17937">
        <v>1793.4</v>
      </c>
      <c r="B17937">
        <v>8.5338113506795938</v>
      </c>
    </row>
    <row r="17938" spans="1:2" x14ac:dyDescent="0.25">
      <c r="A17938">
        <v>1793.5</v>
      </c>
      <c r="B17938">
        <v>8.1491753709784369</v>
      </c>
    </row>
    <row r="17939" spans="1:2" x14ac:dyDescent="0.25">
      <c r="A17939">
        <v>1793.6</v>
      </c>
      <c r="B17939">
        <v>7.764539391276406</v>
      </c>
    </row>
    <row r="17940" spans="1:2" x14ac:dyDescent="0.25">
      <c r="A17940">
        <v>1793.7</v>
      </c>
      <c r="B17940">
        <v>7.3799034115752491</v>
      </c>
    </row>
    <row r="17941" spans="1:2" x14ac:dyDescent="0.25">
      <c r="A17941">
        <v>1793.8</v>
      </c>
      <c r="B17941">
        <v>6.9952674318732182</v>
      </c>
    </row>
    <row r="17942" spans="1:2" x14ac:dyDescent="0.25">
      <c r="A17942">
        <v>1793.9</v>
      </c>
      <c r="B17942">
        <v>6.6106314521720613</v>
      </c>
    </row>
    <row r="17943" spans="1:2" x14ac:dyDescent="0.25">
      <c r="A17943">
        <v>1794</v>
      </c>
      <c r="B17943">
        <v>6.2259954724709052</v>
      </c>
    </row>
    <row r="17944" spans="1:2" x14ac:dyDescent="0.25">
      <c r="A17944">
        <v>1794.1</v>
      </c>
      <c r="B17944">
        <v>5.6752661192231404</v>
      </c>
    </row>
    <row r="17945" spans="1:2" x14ac:dyDescent="0.25">
      <c r="A17945">
        <v>1794.2</v>
      </c>
      <c r="B17945">
        <v>5.124536765976627</v>
      </c>
    </row>
    <row r="17946" spans="1:2" x14ac:dyDescent="0.25">
      <c r="A17946">
        <v>1794.3</v>
      </c>
      <c r="B17946">
        <v>4.5738074127288613</v>
      </c>
    </row>
    <row r="17947" spans="1:2" x14ac:dyDescent="0.25">
      <c r="A17947">
        <v>1794.4</v>
      </c>
      <c r="B17947">
        <v>4.0230780594823479</v>
      </c>
    </row>
    <row r="17948" spans="1:2" x14ac:dyDescent="0.25">
      <c r="A17948">
        <v>1794.5</v>
      </c>
      <c r="B17948">
        <v>3.4723487062358349</v>
      </c>
    </row>
    <row r="17949" spans="1:2" x14ac:dyDescent="0.25">
      <c r="A17949">
        <v>1794.6</v>
      </c>
      <c r="B17949">
        <v>2.9216193529880701</v>
      </c>
    </row>
    <row r="17950" spans="1:2" x14ac:dyDescent="0.25">
      <c r="A17950">
        <v>1794.7</v>
      </c>
      <c r="B17950">
        <v>2.3708899997415571</v>
      </c>
    </row>
    <row r="17951" spans="1:2" x14ac:dyDescent="0.25">
      <c r="A17951">
        <v>1794.8</v>
      </c>
      <c r="B17951">
        <v>1.8201606464937909</v>
      </c>
    </row>
    <row r="17952" spans="1:2" x14ac:dyDescent="0.25">
      <c r="A17952">
        <v>1794.9</v>
      </c>
      <c r="B17952">
        <v>1.2694312932472791</v>
      </c>
    </row>
    <row r="17953" spans="1:2" x14ac:dyDescent="0.25">
      <c r="A17953">
        <v>1795</v>
      </c>
      <c r="B17953">
        <v>0.71870194000076515</v>
      </c>
    </row>
    <row r="17954" spans="1:2" x14ac:dyDescent="0.25">
      <c r="A17954">
        <v>1795.1</v>
      </c>
      <c r="B17954">
        <v>0.64683174600059057</v>
      </c>
    </row>
    <row r="17955" spans="1:2" x14ac:dyDescent="0.25">
      <c r="A17955">
        <v>1795.2</v>
      </c>
      <c r="B17955">
        <v>0.57496155200057941</v>
      </c>
    </row>
    <row r="17956" spans="1:2" x14ac:dyDescent="0.25">
      <c r="A17956">
        <v>1795.3</v>
      </c>
      <c r="B17956">
        <v>0.50309135800040483</v>
      </c>
    </row>
    <row r="17957" spans="1:2" x14ac:dyDescent="0.25">
      <c r="A17957">
        <v>1795.4</v>
      </c>
      <c r="B17957">
        <v>0.43122116400039368</v>
      </c>
    </row>
    <row r="17958" spans="1:2" x14ac:dyDescent="0.25">
      <c r="A17958">
        <v>1795.5</v>
      </c>
      <c r="B17958">
        <v>0.35935097000038257</v>
      </c>
    </row>
    <row r="17959" spans="1:2" x14ac:dyDescent="0.25">
      <c r="A17959">
        <v>1795.6</v>
      </c>
      <c r="B17959">
        <v>0.28748077600020799</v>
      </c>
    </row>
    <row r="17960" spans="1:2" x14ac:dyDescent="0.25">
      <c r="A17960">
        <v>1795.7</v>
      </c>
      <c r="B17960">
        <v>0.21561058200019689</v>
      </c>
    </row>
    <row r="17961" spans="1:2" x14ac:dyDescent="0.25">
      <c r="A17961">
        <v>1795.8</v>
      </c>
      <c r="B17961">
        <v>0.14374038800002231</v>
      </c>
    </row>
    <row r="17962" spans="1:2" x14ac:dyDescent="0.25">
      <c r="A17962">
        <v>1795.9</v>
      </c>
      <c r="B17962">
        <v>7.1870194000011156E-2</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0</v>
      </c>
    </row>
    <row r="105" spans="1:2" x14ac:dyDescent="0.25">
      <c r="A105" s="91">
        <v>10.199999999999999</v>
      </c>
      <c r="B105" s="91">
        <v>0</v>
      </c>
    </row>
    <row r="106" spans="1:2" x14ac:dyDescent="0.25">
      <c r="A106" s="91">
        <v>10.3</v>
      </c>
      <c r="B106" s="91">
        <v>0</v>
      </c>
    </row>
    <row r="107" spans="1:2" x14ac:dyDescent="0.25">
      <c r="A107" s="91">
        <v>10.4</v>
      </c>
      <c r="B107" s="91">
        <v>0</v>
      </c>
    </row>
    <row r="108" spans="1:2" x14ac:dyDescent="0.25">
      <c r="A108" s="91">
        <v>10.5</v>
      </c>
      <c r="B108" s="91">
        <v>0</v>
      </c>
    </row>
    <row r="109" spans="1:2" x14ac:dyDescent="0.25">
      <c r="A109" s="91">
        <v>10.6</v>
      </c>
      <c r="B109" s="91">
        <v>0</v>
      </c>
    </row>
    <row r="110" spans="1:2" x14ac:dyDescent="0.25">
      <c r="A110" s="91">
        <v>10.7</v>
      </c>
      <c r="B110" s="91">
        <v>0</v>
      </c>
    </row>
    <row r="111" spans="1:2" x14ac:dyDescent="0.25">
      <c r="A111" s="91">
        <v>10.8</v>
      </c>
      <c r="B111" s="91">
        <v>0</v>
      </c>
    </row>
    <row r="112" spans="1:2" x14ac:dyDescent="0.25">
      <c r="A112" s="91">
        <v>10.9</v>
      </c>
      <c r="B112" s="91">
        <v>0</v>
      </c>
    </row>
    <row r="113" spans="1:2" x14ac:dyDescent="0.25">
      <c r="A113" s="91">
        <v>11</v>
      </c>
      <c r="B113" s="91">
        <v>0</v>
      </c>
    </row>
    <row r="114" spans="1:2" x14ac:dyDescent="0.25">
      <c r="A114" s="91">
        <v>11.1</v>
      </c>
      <c r="B114" s="91">
        <v>0</v>
      </c>
    </row>
    <row r="115" spans="1:2" x14ac:dyDescent="0.25">
      <c r="A115" s="91">
        <v>11.2</v>
      </c>
      <c r="B115" s="91">
        <v>0</v>
      </c>
    </row>
    <row r="116" spans="1:2" x14ac:dyDescent="0.25">
      <c r="A116" s="91">
        <v>11.3</v>
      </c>
      <c r="B116" s="91">
        <v>0</v>
      </c>
    </row>
    <row r="117" spans="1:2" x14ac:dyDescent="0.25">
      <c r="A117" s="91">
        <v>11.4</v>
      </c>
      <c r="B117" s="91">
        <v>0</v>
      </c>
    </row>
    <row r="118" spans="1:2" x14ac:dyDescent="0.25">
      <c r="A118" s="91">
        <v>11.5</v>
      </c>
      <c r="B118" s="91">
        <v>0</v>
      </c>
    </row>
    <row r="119" spans="1:2" x14ac:dyDescent="0.25">
      <c r="A119" s="91">
        <v>11.6</v>
      </c>
      <c r="B119" s="91">
        <v>0</v>
      </c>
    </row>
    <row r="120" spans="1:2" x14ac:dyDescent="0.25">
      <c r="A120" s="91">
        <v>11.7</v>
      </c>
      <c r="B120" s="91">
        <v>0</v>
      </c>
    </row>
    <row r="121" spans="1:2" x14ac:dyDescent="0.25">
      <c r="A121" s="91">
        <v>11.8</v>
      </c>
      <c r="B121" s="91">
        <v>0</v>
      </c>
    </row>
    <row r="122" spans="1:2" x14ac:dyDescent="0.25">
      <c r="A122" s="91">
        <v>11.9</v>
      </c>
      <c r="B122" s="91">
        <v>0</v>
      </c>
    </row>
    <row r="123" spans="1:2" x14ac:dyDescent="0.25">
      <c r="A123" s="91">
        <v>12</v>
      </c>
      <c r="B123" s="91">
        <v>0</v>
      </c>
    </row>
    <row r="124" spans="1:2" x14ac:dyDescent="0.25">
      <c r="A124" s="91">
        <v>12.1</v>
      </c>
      <c r="B124" s="91">
        <v>0.1279037458916073</v>
      </c>
    </row>
    <row r="125" spans="1:2" x14ac:dyDescent="0.25">
      <c r="A125" s="91">
        <v>12.2</v>
      </c>
      <c r="B125" s="91">
        <v>0.25580749178321233</v>
      </c>
    </row>
    <row r="126" spans="1:2" x14ac:dyDescent="0.25">
      <c r="A126" s="91">
        <v>12.3</v>
      </c>
      <c r="B126" s="91">
        <v>0.3837112376748173</v>
      </c>
    </row>
    <row r="127" spans="1:2" x14ac:dyDescent="0.25">
      <c r="A127" s="91">
        <v>12.4</v>
      </c>
      <c r="B127" s="91">
        <v>0.51161498356642232</v>
      </c>
    </row>
    <row r="128" spans="1:2" x14ac:dyDescent="0.25">
      <c r="A128" s="91">
        <v>12.5</v>
      </c>
      <c r="B128" s="91">
        <v>0.63951872945802735</v>
      </c>
    </row>
    <row r="129" spans="1:2" x14ac:dyDescent="0.25">
      <c r="A129" s="91">
        <v>12.6</v>
      </c>
      <c r="B129" s="91">
        <v>0.76742247534963459</v>
      </c>
    </row>
    <row r="130" spans="1:2" x14ac:dyDescent="0.25">
      <c r="A130" s="91">
        <v>12.7</v>
      </c>
      <c r="B130" s="91">
        <v>0.89532622124123962</v>
      </c>
    </row>
    <row r="131" spans="1:2" x14ac:dyDescent="0.25">
      <c r="A131" s="91">
        <v>12.8</v>
      </c>
      <c r="B131" s="91">
        <v>1.0232299671328451</v>
      </c>
    </row>
    <row r="132" spans="1:2" x14ac:dyDescent="0.25">
      <c r="A132" s="91">
        <v>12.9</v>
      </c>
      <c r="B132" s="91">
        <v>1.1511337130244499</v>
      </c>
    </row>
    <row r="133" spans="1:2" x14ac:dyDescent="0.25">
      <c r="A133" s="91">
        <v>13</v>
      </c>
      <c r="B133" s="91">
        <v>1.2790374589160549</v>
      </c>
    </row>
    <row r="134" spans="1:2" x14ac:dyDescent="0.25">
      <c r="A134" s="91">
        <v>13.1</v>
      </c>
      <c r="B134" s="91">
        <v>1.54154930462823</v>
      </c>
    </row>
    <row r="135" spans="1:2" x14ac:dyDescent="0.25">
      <c r="A135" s="91">
        <v>13.2</v>
      </c>
      <c r="B135" s="91">
        <v>1.8040611503404009</v>
      </c>
    </row>
    <row r="136" spans="1:2" x14ac:dyDescent="0.25">
      <c r="A136" s="91">
        <v>13.3</v>
      </c>
      <c r="B136" s="91">
        <v>2.0665729960525718</v>
      </c>
    </row>
    <row r="137" spans="1:2" x14ac:dyDescent="0.25">
      <c r="A137" s="91">
        <v>13.4</v>
      </c>
      <c r="B137" s="91">
        <v>2.3290848417647418</v>
      </c>
    </row>
    <row r="138" spans="1:2" x14ac:dyDescent="0.25">
      <c r="A138" s="91">
        <v>13.5</v>
      </c>
      <c r="B138" s="91">
        <v>2.5915966874769132</v>
      </c>
    </row>
    <row r="139" spans="1:2" x14ac:dyDescent="0.25">
      <c r="A139" s="91">
        <v>13.6</v>
      </c>
      <c r="B139" s="91">
        <v>2.854108533189089</v>
      </c>
    </row>
    <row r="140" spans="1:2" x14ac:dyDescent="0.25">
      <c r="A140" s="91">
        <v>13.7</v>
      </c>
      <c r="B140" s="91">
        <v>3.116620378901259</v>
      </c>
    </row>
    <row r="141" spans="1:2" x14ac:dyDescent="0.25">
      <c r="A141" s="91">
        <v>13.8</v>
      </c>
      <c r="B141" s="91">
        <v>3.3791322246134299</v>
      </c>
    </row>
    <row r="142" spans="1:2" x14ac:dyDescent="0.25">
      <c r="A142" s="91">
        <v>13.9</v>
      </c>
      <c r="B142" s="91">
        <v>3.6416440703256008</v>
      </c>
    </row>
    <row r="143" spans="1:2" x14ac:dyDescent="0.25">
      <c r="A143" s="91">
        <v>14</v>
      </c>
      <c r="B143" s="91">
        <v>3.9041559160377721</v>
      </c>
    </row>
    <row r="144" spans="1:2" x14ac:dyDescent="0.25">
      <c r="A144" s="91">
        <v>14.1</v>
      </c>
      <c r="B144" s="91">
        <v>4.2465830844950343</v>
      </c>
    </row>
    <row r="145" spans="1:2" x14ac:dyDescent="0.25">
      <c r="A145" s="91">
        <v>14.2</v>
      </c>
      <c r="B145" s="91">
        <v>4.5890102529522911</v>
      </c>
    </row>
    <row r="146" spans="1:2" x14ac:dyDescent="0.25">
      <c r="A146" s="91">
        <v>14.3</v>
      </c>
      <c r="B146" s="91">
        <v>4.931437421409548</v>
      </c>
    </row>
    <row r="147" spans="1:2" x14ac:dyDescent="0.25">
      <c r="A147" s="91">
        <v>14.4</v>
      </c>
      <c r="B147" s="91">
        <v>5.273864589866804</v>
      </c>
    </row>
    <row r="148" spans="1:2" x14ac:dyDescent="0.25">
      <c r="A148" s="91">
        <v>14.5</v>
      </c>
      <c r="B148" s="91">
        <v>5.6162917583240608</v>
      </c>
    </row>
    <row r="149" spans="1:2" x14ac:dyDescent="0.25">
      <c r="A149" s="91">
        <v>14.6</v>
      </c>
      <c r="B149" s="91">
        <v>5.958718926781323</v>
      </c>
    </row>
    <row r="150" spans="1:2" x14ac:dyDescent="0.25">
      <c r="A150" s="91">
        <v>14.7</v>
      </c>
      <c r="B150" s="91">
        <v>6.3011460952385798</v>
      </c>
    </row>
    <row r="151" spans="1:2" x14ac:dyDescent="0.25">
      <c r="A151" s="91">
        <v>14.8</v>
      </c>
      <c r="B151" s="91">
        <v>6.6435732636958367</v>
      </c>
    </row>
    <row r="152" spans="1:2" x14ac:dyDescent="0.25">
      <c r="A152" s="91">
        <v>14.9</v>
      </c>
      <c r="B152" s="91">
        <v>6.9860004321530926</v>
      </c>
    </row>
    <row r="153" spans="1:2" x14ac:dyDescent="0.25">
      <c r="A153" s="91">
        <v>15</v>
      </c>
      <c r="B153" s="91">
        <v>7.3284276006103486</v>
      </c>
    </row>
    <row r="154" spans="1:2" x14ac:dyDescent="0.25">
      <c r="A154" s="91">
        <v>15.1</v>
      </c>
      <c r="B154" s="91">
        <v>7.7640768577800836</v>
      </c>
    </row>
    <row r="155" spans="1:2" x14ac:dyDescent="0.25">
      <c r="A155" s="91">
        <v>15.2</v>
      </c>
      <c r="B155" s="91">
        <v>8.1997261149498097</v>
      </c>
    </row>
    <row r="156" spans="1:2" x14ac:dyDescent="0.25">
      <c r="A156" s="91">
        <v>15.3</v>
      </c>
      <c r="B156" s="91">
        <v>8.6353753721195368</v>
      </c>
    </row>
    <row r="157" spans="1:2" x14ac:dyDescent="0.25">
      <c r="A157" s="91">
        <v>15.4</v>
      </c>
      <c r="B157" s="91">
        <v>9.071024629289262</v>
      </c>
    </row>
    <row r="158" spans="1:2" x14ac:dyDescent="0.25">
      <c r="A158" s="91">
        <v>15.5</v>
      </c>
      <c r="B158" s="91">
        <v>9.506673886458989</v>
      </c>
    </row>
    <row r="159" spans="1:2" x14ac:dyDescent="0.25">
      <c r="A159" s="91">
        <v>15.6</v>
      </c>
      <c r="B159" s="91">
        <v>9.9423231436287232</v>
      </c>
    </row>
    <row r="160" spans="1:2" x14ac:dyDescent="0.25">
      <c r="A160" s="91">
        <v>15.7</v>
      </c>
      <c r="B160" s="91">
        <v>10.37797240079845</v>
      </c>
    </row>
    <row r="161" spans="1:2" x14ac:dyDescent="0.25">
      <c r="A161" s="91">
        <v>15.8</v>
      </c>
      <c r="B161" s="91">
        <v>10.813621657968181</v>
      </c>
    </row>
    <row r="162" spans="1:2" x14ac:dyDescent="0.25">
      <c r="A162" s="91">
        <v>15.9</v>
      </c>
      <c r="B162" s="91">
        <v>11.249270915137901</v>
      </c>
    </row>
    <row r="163" spans="1:2" x14ac:dyDescent="0.25">
      <c r="A163" s="91">
        <v>16</v>
      </c>
      <c r="B163" s="91">
        <v>11.684920172307629</v>
      </c>
    </row>
    <row r="164" spans="1:2" x14ac:dyDescent="0.25">
      <c r="A164" s="91">
        <v>16.100000000000001</v>
      </c>
      <c r="B164" s="91">
        <v>12.07605570708666</v>
      </c>
    </row>
    <row r="165" spans="1:2" x14ac:dyDescent="0.25">
      <c r="A165" s="91">
        <v>16.2</v>
      </c>
      <c r="B165" s="91">
        <v>12.46719124186567</v>
      </c>
    </row>
    <row r="166" spans="1:2" x14ac:dyDescent="0.25">
      <c r="A166" s="91">
        <v>16.3</v>
      </c>
      <c r="B166" s="91">
        <v>12.8583267766447</v>
      </c>
    </row>
    <row r="167" spans="1:2" x14ac:dyDescent="0.25">
      <c r="A167" s="91">
        <v>16.399999999999999</v>
      </c>
      <c r="B167" s="91">
        <v>13.249462311423731</v>
      </c>
    </row>
    <row r="168" spans="1:2" x14ac:dyDescent="0.25">
      <c r="A168" s="91">
        <v>16.5</v>
      </c>
      <c r="B168" s="91">
        <v>13.64059784620275</v>
      </c>
    </row>
    <row r="169" spans="1:2" x14ac:dyDescent="0.25">
      <c r="A169" s="91">
        <v>16.600000000000001</v>
      </c>
      <c r="B169" s="91">
        <v>14.03173338098178</v>
      </c>
    </row>
    <row r="170" spans="1:2" x14ac:dyDescent="0.25">
      <c r="A170" s="91">
        <v>16.7</v>
      </c>
      <c r="B170" s="91">
        <v>14.4228689157608</v>
      </c>
    </row>
    <row r="171" spans="1:2" x14ac:dyDescent="0.25">
      <c r="A171" s="91">
        <v>16.8</v>
      </c>
      <c r="B171" s="91">
        <v>14.81400445053983</v>
      </c>
    </row>
    <row r="172" spans="1:2" x14ac:dyDescent="0.25">
      <c r="A172" s="91">
        <v>16.899999999999999</v>
      </c>
      <c r="B172" s="91">
        <v>15.20513998531886</v>
      </c>
    </row>
    <row r="173" spans="1:2" x14ac:dyDescent="0.25">
      <c r="A173" s="91">
        <v>17</v>
      </c>
      <c r="B173" s="91">
        <v>15.596275520097871</v>
      </c>
    </row>
    <row r="174" spans="1:2" x14ac:dyDescent="0.25">
      <c r="A174" s="91">
        <v>17.100000000000001</v>
      </c>
      <c r="B174" s="91">
        <v>15.894161703950211</v>
      </c>
    </row>
    <row r="175" spans="1:2" x14ac:dyDescent="0.25">
      <c r="A175" s="91">
        <v>17.2</v>
      </c>
      <c r="B175" s="91">
        <v>16.192047887802531</v>
      </c>
    </row>
    <row r="176" spans="1:2" x14ac:dyDescent="0.25">
      <c r="A176" s="91">
        <v>17.3</v>
      </c>
      <c r="B176" s="91">
        <v>16.489934071654861</v>
      </c>
    </row>
    <row r="177" spans="1:2" x14ac:dyDescent="0.25">
      <c r="A177" s="91">
        <v>17.399999999999999</v>
      </c>
      <c r="B177" s="91">
        <v>16.787820255507189</v>
      </c>
    </row>
    <row r="178" spans="1:2" x14ac:dyDescent="0.25">
      <c r="A178" s="91">
        <v>17.5</v>
      </c>
      <c r="B178" s="91">
        <v>17.085706439359509</v>
      </c>
    </row>
    <row r="179" spans="1:2" x14ac:dyDescent="0.25">
      <c r="A179" s="91">
        <v>17.600000000000001</v>
      </c>
      <c r="B179" s="91">
        <v>17.38359262321184</v>
      </c>
    </row>
    <row r="180" spans="1:2" x14ac:dyDescent="0.25">
      <c r="A180" s="91">
        <v>17.7</v>
      </c>
      <c r="B180" s="91">
        <v>17.68147880706416</v>
      </c>
    </row>
    <row r="181" spans="1:2" x14ac:dyDescent="0.25">
      <c r="A181" s="91">
        <v>17.8</v>
      </c>
      <c r="B181" s="91">
        <v>17.979364990916491</v>
      </c>
    </row>
    <row r="182" spans="1:2" x14ac:dyDescent="0.25">
      <c r="A182" s="91">
        <v>17.899999999999999</v>
      </c>
      <c r="B182" s="91">
        <v>18.277251174768821</v>
      </c>
    </row>
    <row r="183" spans="1:2" x14ac:dyDescent="0.25">
      <c r="A183" s="91">
        <v>18</v>
      </c>
      <c r="B183" s="91">
        <v>18.575137358621141</v>
      </c>
    </row>
    <row r="184" spans="1:2" x14ac:dyDescent="0.25">
      <c r="A184" s="91">
        <v>18.100000000000001</v>
      </c>
      <c r="B184" s="91">
        <v>19.042775998588091</v>
      </c>
    </row>
    <row r="185" spans="1:2" x14ac:dyDescent="0.25">
      <c r="A185" s="91">
        <v>18.2</v>
      </c>
      <c r="B185" s="91">
        <v>19.51041463855503</v>
      </c>
    </row>
    <row r="186" spans="1:2" x14ac:dyDescent="0.25">
      <c r="A186" s="91">
        <v>18.3</v>
      </c>
      <c r="B186" s="91">
        <v>19.97805327852199</v>
      </c>
    </row>
    <row r="187" spans="1:2" x14ac:dyDescent="0.25">
      <c r="A187" s="91">
        <v>18.399999999999999</v>
      </c>
      <c r="B187" s="91">
        <v>20.44569191848894</v>
      </c>
    </row>
    <row r="188" spans="1:2" x14ac:dyDescent="0.25">
      <c r="A188" s="91">
        <v>18.5</v>
      </c>
      <c r="B188" s="91">
        <v>20.913330558455879</v>
      </c>
    </row>
    <row r="189" spans="1:2" x14ac:dyDescent="0.25">
      <c r="A189" s="91">
        <v>18.600000000000001</v>
      </c>
      <c r="B189" s="91">
        <v>21.380969198422829</v>
      </c>
    </row>
    <row r="190" spans="1:2" x14ac:dyDescent="0.25">
      <c r="A190" s="91">
        <v>18.7</v>
      </c>
      <c r="B190" s="91">
        <v>21.848607838389771</v>
      </c>
    </row>
    <row r="191" spans="1:2" x14ac:dyDescent="0.25">
      <c r="A191" s="91">
        <v>18.8</v>
      </c>
      <c r="B191" s="91">
        <v>22.316246478356721</v>
      </c>
    </row>
    <row r="192" spans="1:2" x14ac:dyDescent="0.25">
      <c r="A192" s="91">
        <v>18.899999999999999</v>
      </c>
      <c r="B192" s="91">
        <v>22.783885118323671</v>
      </c>
    </row>
    <row r="193" spans="1:2" x14ac:dyDescent="0.25">
      <c r="A193" s="91">
        <v>19</v>
      </c>
      <c r="B193" s="91">
        <v>23.25152375829061</v>
      </c>
    </row>
    <row r="194" spans="1:2" x14ac:dyDescent="0.25">
      <c r="A194" s="91">
        <v>19.100000000000001</v>
      </c>
      <c r="B194" s="91">
        <v>23.531552757788731</v>
      </c>
    </row>
    <row r="195" spans="1:2" x14ac:dyDescent="0.25">
      <c r="A195" s="91">
        <v>19.2</v>
      </c>
      <c r="B195" s="91">
        <v>23.811581757286849</v>
      </c>
    </row>
    <row r="196" spans="1:2" x14ac:dyDescent="0.25">
      <c r="A196" s="91">
        <v>19.3</v>
      </c>
      <c r="B196" s="91">
        <v>24.091610756784949</v>
      </c>
    </row>
    <row r="197" spans="1:2" x14ac:dyDescent="0.25">
      <c r="A197" s="91">
        <v>19.399999999999999</v>
      </c>
      <c r="B197" s="91">
        <v>24.37163975628307</v>
      </c>
    </row>
    <row r="198" spans="1:2" x14ac:dyDescent="0.25">
      <c r="A198" s="91">
        <v>19.5</v>
      </c>
      <c r="B198" s="91">
        <v>24.65166875578117</v>
      </c>
    </row>
    <row r="199" spans="1:2" x14ac:dyDescent="0.25">
      <c r="A199" s="91">
        <v>19.600000000000001</v>
      </c>
      <c r="B199" s="91">
        <v>24.931697755279291</v>
      </c>
    </row>
    <row r="200" spans="1:2" x14ac:dyDescent="0.25">
      <c r="A200" s="91">
        <v>19.7</v>
      </c>
      <c r="B200" s="91">
        <v>25.211726754777409</v>
      </c>
    </row>
    <row r="201" spans="1:2" x14ac:dyDescent="0.25">
      <c r="A201" s="91">
        <v>19.8</v>
      </c>
      <c r="B201" s="91">
        <v>25.49175575427552</v>
      </c>
    </row>
    <row r="202" spans="1:2" x14ac:dyDescent="0.25">
      <c r="A202" s="91">
        <v>19.899999999999999</v>
      </c>
      <c r="B202" s="91">
        <v>25.77178475377363</v>
      </c>
    </row>
    <row r="203" spans="1:2" x14ac:dyDescent="0.25">
      <c r="A203" s="91">
        <v>20</v>
      </c>
      <c r="B203" s="91">
        <v>26.051813753271741</v>
      </c>
    </row>
    <row r="204" spans="1:2" x14ac:dyDescent="0.25">
      <c r="A204" s="91">
        <v>20.100000000000001</v>
      </c>
      <c r="B204" s="91">
        <v>26.15799203389593</v>
      </c>
    </row>
    <row r="205" spans="1:2" x14ac:dyDescent="0.25">
      <c r="A205" s="91">
        <v>20.2</v>
      </c>
      <c r="B205" s="91">
        <v>26.264170314520129</v>
      </c>
    </row>
    <row r="206" spans="1:2" x14ac:dyDescent="0.25">
      <c r="A206" s="91">
        <v>20.3</v>
      </c>
      <c r="B206" s="91">
        <v>26.370348595144321</v>
      </c>
    </row>
    <row r="207" spans="1:2" x14ac:dyDescent="0.25">
      <c r="A207" s="91">
        <v>20.399999999999999</v>
      </c>
      <c r="B207" s="91">
        <v>26.476526875768521</v>
      </c>
    </row>
    <row r="208" spans="1:2" x14ac:dyDescent="0.25">
      <c r="A208" s="91">
        <v>20.5</v>
      </c>
      <c r="B208" s="91">
        <v>26.582705156392709</v>
      </c>
    </row>
    <row r="209" spans="1:2" x14ac:dyDescent="0.25">
      <c r="A209" s="91">
        <v>20.6</v>
      </c>
      <c r="B209" s="91">
        <v>26.688883437016909</v>
      </c>
    </row>
    <row r="210" spans="1:2" x14ac:dyDescent="0.25">
      <c r="A210" s="91">
        <v>20.7</v>
      </c>
      <c r="B210" s="91">
        <v>26.795061717641101</v>
      </c>
    </row>
    <row r="211" spans="1:2" x14ac:dyDescent="0.25">
      <c r="A211" s="91">
        <v>20.8</v>
      </c>
      <c r="B211" s="91">
        <v>26.9012399982653</v>
      </c>
    </row>
    <row r="212" spans="1:2" x14ac:dyDescent="0.25">
      <c r="A212" s="91">
        <v>20.9</v>
      </c>
      <c r="B212" s="91">
        <v>27.007418278889489</v>
      </c>
    </row>
    <row r="213" spans="1:2" x14ac:dyDescent="0.25">
      <c r="A213" s="91">
        <v>21</v>
      </c>
      <c r="B213" s="91">
        <v>27.113596559513681</v>
      </c>
    </row>
    <row r="214" spans="1:2" x14ac:dyDescent="0.25">
      <c r="A214" s="91">
        <v>21.1</v>
      </c>
      <c r="B214" s="91">
        <v>27.152936173130389</v>
      </c>
    </row>
    <row r="215" spans="1:2" x14ac:dyDescent="0.25">
      <c r="A215" s="91">
        <v>21.2</v>
      </c>
      <c r="B215" s="91">
        <v>27.192275786747089</v>
      </c>
    </row>
    <row r="216" spans="1:2" x14ac:dyDescent="0.25">
      <c r="A216" s="91">
        <v>21.3</v>
      </c>
      <c r="B216" s="91">
        <v>27.23161540036379</v>
      </c>
    </row>
    <row r="217" spans="1:2" x14ac:dyDescent="0.25">
      <c r="A217" s="91">
        <v>21.4</v>
      </c>
      <c r="B217" s="91">
        <v>27.27095501398049</v>
      </c>
    </row>
    <row r="218" spans="1:2" x14ac:dyDescent="0.25">
      <c r="A218" s="91">
        <v>21.5</v>
      </c>
      <c r="B218" s="91">
        <v>27.310294627597191</v>
      </c>
    </row>
    <row r="219" spans="1:2" x14ac:dyDescent="0.25">
      <c r="A219" s="91">
        <v>21.6</v>
      </c>
      <c r="B219" s="91">
        <v>27.349634241213899</v>
      </c>
    </row>
    <row r="220" spans="1:2" x14ac:dyDescent="0.25">
      <c r="A220" s="91">
        <v>21.7</v>
      </c>
      <c r="B220" s="91">
        <v>27.388973854830599</v>
      </c>
    </row>
    <row r="221" spans="1:2" x14ac:dyDescent="0.25">
      <c r="A221" s="91">
        <v>21.8</v>
      </c>
      <c r="B221" s="91">
        <v>27.4283134684473</v>
      </c>
    </row>
    <row r="222" spans="1:2" x14ac:dyDescent="0.25">
      <c r="A222" s="91">
        <v>21.9</v>
      </c>
      <c r="B222" s="91">
        <v>27.467653082064</v>
      </c>
    </row>
    <row r="223" spans="1:2" x14ac:dyDescent="0.25">
      <c r="A223" s="91">
        <v>22</v>
      </c>
      <c r="B223" s="91">
        <v>27.506992695680701</v>
      </c>
    </row>
    <row r="224" spans="1:2" x14ac:dyDescent="0.25">
      <c r="A224" s="91">
        <v>22.1</v>
      </c>
      <c r="B224" s="91">
        <v>27.508662967427121</v>
      </c>
    </row>
    <row r="225" spans="1:2" x14ac:dyDescent="0.25">
      <c r="A225" s="91">
        <v>22.2</v>
      </c>
      <c r="B225" s="91">
        <v>27.510333239173541</v>
      </c>
    </row>
    <row r="226" spans="1:2" x14ac:dyDescent="0.25">
      <c r="A226" s="91">
        <v>22.3</v>
      </c>
      <c r="B226" s="91">
        <v>27.51200351091995</v>
      </c>
    </row>
    <row r="227" spans="1:2" x14ac:dyDescent="0.25">
      <c r="A227" s="91">
        <v>22.4</v>
      </c>
      <c r="B227" s="91">
        <v>27.51367378266637</v>
      </c>
    </row>
    <row r="228" spans="1:2" x14ac:dyDescent="0.25">
      <c r="A228" s="91">
        <v>22.5</v>
      </c>
      <c r="B228" s="91">
        <v>27.51534405441279</v>
      </c>
    </row>
    <row r="229" spans="1:2" x14ac:dyDescent="0.25">
      <c r="A229" s="91">
        <v>22.6</v>
      </c>
      <c r="B229" s="91">
        <v>27.51701432615921</v>
      </c>
    </row>
    <row r="230" spans="1:2" x14ac:dyDescent="0.25">
      <c r="A230" s="91">
        <v>22.7</v>
      </c>
      <c r="B230" s="91">
        <v>27.518684597905619</v>
      </c>
    </row>
    <row r="231" spans="1:2" x14ac:dyDescent="0.25">
      <c r="A231" s="91">
        <v>22.8</v>
      </c>
      <c r="B231" s="91">
        <v>27.520354869652039</v>
      </c>
    </row>
    <row r="232" spans="1:2" x14ac:dyDescent="0.25">
      <c r="A232" s="91">
        <v>22.9</v>
      </c>
      <c r="B232" s="91">
        <v>27.522025141398451</v>
      </c>
    </row>
    <row r="233" spans="1:2" x14ac:dyDescent="0.25">
      <c r="A233" s="91">
        <v>23</v>
      </c>
      <c r="B233" s="91">
        <v>27.523695413144871</v>
      </c>
    </row>
    <row r="234" spans="1:2" x14ac:dyDescent="0.25">
      <c r="A234" s="91">
        <v>23.1</v>
      </c>
      <c r="B234" s="91">
        <v>27.62683329959189</v>
      </c>
    </row>
    <row r="235" spans="1:2" x14ac:dyDescent="0.25">
      <c r="A235" s="91">
        <v>23.2</v>
      </c>
      <c r="B235" s="91">
        <v>27.72997118603891</v>
      </c>
    </row>
    <row r="236" spans="1:2" x14ac:dyDescent="0.25">
      <c r="A236" s="91">
        <v>23.3</v>
      </c>
      <c r="B236" s="91">
        <v>27.833109072485922</v>
      </c>
    </row>
    <row r="237" spans="1:2" x14ac:dyDescent="0.25">
      <c r="A237" s="91">
        <v>23.4</v>
      </c>
      <c r="B237" s="91">
        <v>27.93624695893293</v>
      </c>
    </row>
    <row r="238" spans="1:2" x14ac:dyDescent="0.25">
      <c r="A238" s="91">
        <v>23.5</v>
      </c>
      <c r="B238" s="91">
        <v>28.039384845379949</v>
      </c>
    </row>
    <row r="239" spans="1:2" x14ac:dyDescent="0.25">
      <c r="A239" s="91">
        <v>23.6</v>
      </c>
      <c r="B239" s="91">
        <v>28.142522731826961</v>
      </c>
    </row>
    <row r="240" spans="1:2" x14ac:dyDescent="0.25">
      <c r="A240" s="91">
        <v>23.7</v>
      </c>
      <c r="B240" s="91">
        <v>28.24566061827398</v>
      </c>
    </row>
    <row r="241" spans="1:2" x14ac:dyDescent="0.25">
      <c r="A241" s="91">
        <v>23.8</v>
      </c>
      <c r="B241" s="91">
        <v>28.348798504720989</v>
      </c>
    </row>
    <row r="242" spans="1:2" x14ac:dyDescent="0.25">
      <c r="A242" s="91">
        <v>23.9</v>
      </c>
      <c r="B242" s="91">
        <v>28.451936391168012</v>
      </c>
    </row>
    <row r="243" spans="1:2" x14ac:dyDescent="0.25">
      <c r="A243" s="91">
        <v>24</v>
      </c>
      <c r="B243" s="91">
        <v>28.55507427761502</v>
      </c>
    </row>
    <row r="244" spans="1:2" x14ac:dyDescent="0.25">
      <c r="A244" s="91">
        <v>24.1</v>
      </c>
      <c r="B244" s="91">
        <v>28.752083393556429</v>
      </c>
    </row>
    <row r="245" spans="1:2" x14ac:dyDescent="0.25">
      <c r="A245" s="91">
        <v>24.2</v>
      </c>
      <c r="B245" s="91">
        <v>28.949092509497831</v>
      </c>
    </row>
    <row r="246" spans="1:2" x14ac:dyDescent="0.25">
      <c r="A246" s="91">
        <v>24.3</v>
      </c>
      <c r="B246" s="91">
        <v>29.146101625439218</v>
      </c>
    </row>
    <row r="247" spans="1:2" x14ac:dyDescent="0.25">
      <c r="A247" s="91">
        <v>24.4</v>
      </c>
      <c r="B247" s="91">
        <v>29.34311074138062</v>
      </c>
    </row>
    <row r="248" spans="1:2" x14ac:dyDescent="0.25">
      <c r="A248" s="91">
        <v>24.5</v>
      </c>
      <c r="B248" s="91">
        <v>29.540119857322011</v>
      </c>
    </row>
    <row r="249" spans="1:2" x14ac:dyDescent="0.25">
      <c r="A249" s="91">
        <v>24.6</v>
      </c>
      <c r="B249" s="91">
        <v>29.73712897326342</v>
      </c>
    </row>
    <row r="250" spans="1:2" x14ac:dyDescent="0.25">
      <c r="A250" s="91">
        <v>24.7</v>
      </c>
      <c r="B250" s="91">
        <v>29.934138089204819</v>
      </c>
    </row>
    <row r="251" spans="1:2" x14ac:dyDescent="0.25">
      <c r="A251" s="91">
        <v>24.8</v>
      </c>
      <c r="B251" s="91">
        <v>30.13114720514621</v>
      </c>
    </row>
    <row r="252" spans="1:2" x14ac:dyDescent="0.25">
      <c r="A252" s="91">
        <v>24.9</v>
      </c>
      <c r="B252" s="91">
        <v>30.328156321087612</v>
      </c>
    </row>
    <row r="253" spans="1:2" x14ac:dyDescent="0.25">
      <c r="A253" s="91">
        <v>25</v>
      </c>
      <c r="B253" s="91">
        <v>30.52516543702901</v>
      </c>
    </row>
    <row r="254" spans="1:2" x14ac:dyDescent="0.25">
      <c r="A254" s="91">
        <v>25.1</v>
      </c>
      <c r="B254" s="91">
        <v>30.57641722908868</v>
      </c>
    </row>
    <row r="255" spans="1:2" x14ac:dyDescent="0.25">
      <c r="A255" s="91">
        <v>25.2</v>
      </c>
      <c r="B255" s="91">
        <v>30.62766902114835</v>
      </c>
    </row>
    <row r="256" spans="1:2" x14ac:dyDescent="0.25">
      <c r="A256" s="91">
        <v>25.3</v>
      </c>
      <c r="B256" s="91">
        <v>30.678920813208009</v>
      </c>
    </row>
    <row r="257" spans="1:2" x14ac:dyDescent="0.25">
      <c r="A257" s="91">
        <v>25.4</v>
      </c>
      <c r="B257" s="91">
        <v>30.730172605267679</v>
      </c>
    </row>
    <row r="258" spans="1:2" x14ac:dyDescent="0.25">
      <c r="A258" s="91">
        <v>25.5</v>
      </c>
      <c r="B258" s="91">
        <v>30.781424397327349</v>
      </c>
    </row>
    <row r="259" spans="1:2" x14ac:dyDescent="0.25">
      <c r="A259" s="91">
        <v>25.6</v>
      </c>
      <c r="B259" s="91">
        <v>30.832676189387019</v>
      </c>
    </row>
    <row r="260" spans="1:2" x14ac:dyDescent="0.25">
      <c r="A260" s="91">
        <v>25.7</v>
      </c>
      <c r="B260" s="91">
        <v>30.883927981446689</v>
      </c>
    </row>
    <row r="261" spans="1:2" x14ac:dyDescent="0.25">
      <c r="A261" s="91">
        <v>25.8</v>
      </c>
      <c r="B261" s="91">
        <v>30.935179773506359</v>
      </c>
    </row>
    <row r="262" spans="1:2" x14ac:dyDescent="0.25">
      <c r="A262" s="91">
        <v>25.9</v>
      </c>
      <c r="B262" s="91">
        <v>30.986431565566029</v>
      </c>
    </row>
    <row r="263" spans="1:2" x14ac:dyDescent="0.25">
      <c r="A263" s="91">
        <v>26</v>
      </c>
      <c r="B263" s="91">
        <v>31.037683357625689</v>
      </c>
    </row>
    <row r="264" spans="1:2" x14ac:dyDescent="0.25">
      <c r="A264" s="91">
        <v>26.1</v>
      </c>
      <c r="B264" s="91">
        <v>31.162983927908101</v>
      </c>
    </row>
    <row r="265" spans="1:2" x14ac:dyDescent="0.25">
      <c r="A265" s="91">
        <v>26.2</v>
      </c>
      <c r="B265" s="91">
        <v>31.288284498190521</v>
      </c>
    </row>
    <row r="266" spans="1:2" x14ac:dyDescent="0.25">
      <c r="A266" s="91">
        <v>26.3</v>
      </c>
      <c r="B266" s="91">
        <v>31.41358506847293</v>
      </c>
    </row>
    <row r="267" spans="1:2" x14ac:dyDescent="0.25">
      <c r="A267" s="91">
        <v>26.4</v>
      </c>
      <c r="B267" s="91">
        <v>31.538885638755339</v>
      </c>
    </row>
    <row r="268" spans="1:2" x14ac:dyDescent="0.25">
      <c r="A268" s="91">
        <v>26.5</v>
      </c>
      <c r="B268" s="91">
        <v>31.664186209037741</v>
      </c>
    </row>
    <row r="269" spans="1:2" x14ac:dyDescent="0.25">
      <c r="A269" s="91">
        <v>26.6</v>
      </c>
      <c r="B269" s="91">
        <v>31.789486779320161</v>
      </c>
    </row>
    <row r="270" spans="1:2" x14ac:dyDescent="0.25">
      <c r="A270" s="91">
        <v>26.7</v>
      </c>
      <c r="B270" s="91">
        <v>31.91478734960257</v>
      </c>
    </row>
    <row r="271" spans="1:2" x14ac:dyDescent="0.25">
      <c r="A271" s="91">
        <v>26.8</v>
      </c>
      <c r="B271" s="91">
        <v>32.040087919884982</v>
      </c>
    </row>
    <row r="272" spans="1:2" x14ac:dyDescent="0.25">
      <c r="A272" s="91">
        <v>26.9</v>
      </c>
      <c r="B272" s="91">
        <v>32.165388490167388</v>
      </c>
    </row>
    <row r="273" spans="1:2" x14ac:dyDescent="0.25">
      <c r="A273" s="91">
        <v>27</v>
      </c>
      <c r="B273" s="91">
        <v>32.2906890604498</v>
      </c>
    </row>
    <row r="274" spans="1:2" x14ac:dyDescent="0.25">
      <c r="A274" s="91">
        <v>27.1</v>
      </c>
      <c r="B274" s="91">
        <v>32.613497107871638</v>
      </c>
    </row>
    <row r="275" spans="1:2" x14ac:dyDescent="0.25">
      <c r="A275" s="91">
        <v>27.2</v>
      </c>
      <c r="B275" s="91">
        <v>32.936305155293482</v>
      </c>
    </row>
    <row r="276" spans="1:2" x14ac:dyDescent="0.25">
      <c r="A276" s="91">
        <v>27.3</v>
      </c>
      <c r="B276" s="91">
        <v>33.259113202715312</v>
      </c>
    </row>
    <row r="277" spans="1:2" x14ac:dyDescent="0.25">
      <c r="A277" s="91">
        <v>27.4</v>
      </c>
      <c r="B277" s="91">
        <v>33.581921250137157</v>
      </c>
    </row>
    <row r="278" spans="1:2" x14ac:dyDescent="0.25">
      <c r="A278" s="91">
        <v>27.5</v>
      </c>
      <c r="B278" s="91">
        <v>33.904729297558987</v>
      </c>
    </row>
    <row r="279" spans="1:2" x14ac:dyDescent="0.25">
      <c r="A279" s="91">
        <v>27.6</v>
      </c>
      <c r="B279" s="91">
        <v>34.227537344980831</v>
      </c>
    </row>
    <row r="280" spans="1:2" x14ac:dyDescent="0.25">
      <c r="A280" s="91">
        <v>27.7</v>
      </c>
      <c r="B280" s="91">
        <v>34.550345392402669</v>
      </c>
    </row>
    <row r="281" spans="1:2" x14ac:dyDescent="0.25">
      <c r="A281" s="91">
        <v>27.8</v>
      </c>
      <c r="B281" s="91">
        <v>34.873153439824499</v>
      </c>
    </row>
    <row r="282" spans="1:2" x14ac:dyDescent="0.25">
      <c r="A282" s="91">
        <v>27.9</v>
      </c>
      <c r="B282" s="91">
        <v>35.195961487246343</v>
      </c>
    </row>
    <row r="283" spans="1:2" x14ac:dyDescent="0.25">
      <c r="A283" s="91">
        <v>28</v>
      </c>
      <c r="B283" s="91">
        <v>35.518769534668174</v>
      </c>
    </row>
    <row r="284" spans="1:2" x14ac:dyDescent="0.25">
      <c r="A284" s="91">
        <v>28.1</v>
      </c>
      <c r="B284" s="91">
        <v>35.851126567613399</v>
      </c>
    </row>
    <row r="285" spans="1:2" x14ac:dyDescent="0.25">
      <c r="A285" s="91">
        <v>28.2</v>
      </c>
      <c r="B285" s="91">
        <v>36.183483600558617</v>
      </c>
    </row>
    <row r="286" spans="1:2" x14ac:dyDescent="0.25">
      <c r="A286" s="91">
        <v>28.3</v>
      </c>
      <c r="B286" s="91">
        <v>36.515840633503842</v>
      </c>
    </row>
    <row r="287" spans="1:2" x14ac:dyDescent="0.25">
      <c r="A287" s="91">
        <v>28.4</v>
      </c>
      <c r="B287" s="91">
        <v>36.848197666449067</v>
      </c>
    </row>
    <row r="288" spans="1:2" x14ac:dyDescent="0.25">
      <c r="A288" s="91">
        <v>28.5</v>
      </c>
      <c r="B288" s="91">
        <v>37.180554699394278</v>
      </c>
    </row>
    <row r="289" spans="1:2" x14ac:dyDescent="0.25">
      <c r="A289" s="91">
        <v>28.6</v>
      </c>
      <c r="B289" s="91">
        <v>37.512911732339496</v>
      </c>
    </row>
    <row r="290" spans="1:2" x14ac:dyDescent="0.25">
      <c r="A290" s="91">
        <v>28.7</v>
      </c>
      <c r="B290" s="91">
        <v>37.845268765284729</v>
      </c>
    </row>
    <row r="291" spans="1:2" x14ac:dyDescent="0.25">
      <c r="A291" s="91">
        <v>28.8</v>
      </c>
      <c r="B291" s="91">
        <v>38.177625798229947</v>
      </c>
    </row>
    <row r="292" spans="1:2" x14ac:dyDescent="0.25">
      <c r="A292" s="91">
        <v>28.9</v>
      </c>
      <c r="B292" s="91">
        <v>38.509982831175172</v>
      </c>
    </row>
    <row r="293" spans="1:2" x14ac:dyDescent="0.25">
      <c r="A293" s="91">
        <v>29</v>
      </c>
      <c r="B293" s="91">
        <v>38.842339864120383</v>
      </c>
    </row>
    <row r="294" spans="1:2" x14ac:dyDescent="0.25">
      <c r="A294" s="91">
        <v>29.1</v>
      </c>
      <c r="B294" s="91">
        <v>38.972571454900013</v>
      </c>
    </row>
    <row r="295" spans="1:2" x14ac:dyDescent="0.25">
      <c r="A295" s="91">
        <v>29.2</v>
      </c>
      <c r="B295" s="91">
        <v>39.10280304567965</v>
      </c>
    </row>
    <row r="296" spans="1:2" x14ac:dyDescent="0.25">
      <c r="A296" s="91">
        <v>29.3</v>
      </c>
      <c r="B296" s="91">
        <v>39.233034636459273</v>
      </c>
    </row>
    <row r="297" spans="1:2" x14ac:dyDescent="0.25">
      <c r="A297" s="91">
        <v>29.4</v>
      </c>
      <c r="B297" s="91">
        <v>39.363266227238903</v>
      </c>
    </row>
    <row r="298" spans="1:2" x14ac:dyDescent="0.25">
      <c r="A298" s="91">
        <v>29.5</v>
      </c>
      <c r="B298" s="91">
        <v>39.493497818018533</v>
      </c>
    </row>
    <row r="299" spans="1:2" x14ac:dyDescent="0.25">
      <c r="A299" s="91">
        <v>29.6</v>
      </c>
      <c r="B299" s="91">
        <v>39.623729408798162</v>
      </c>
    </row>
    <row r="300" spans="1:2" x14ac:dyDescent="0.25">
      <c r="A300" s="91">
        <v>29.7</v>
      </c>
      <c r="B300" s="91">
        <v>39.753960999577799</v>
      </c>
    </row>
    <row r="301" spans="1:2" x14ac:dyDescent="0.25">
      <c r="A301" s="91">
        <v>29.8</v>
      </c>
      <c r="B301" s="91">
        <v>39.884192590357422</v>
      </c>
    </row>
    <row r="302" spans="1:2" x14ac:dyDescent="0.25">
      <c r="A302" s="91">
        <v>29.9</v>
      </c>
      <c r="B302" s="91">
        <v>40.014424181137052</v>
      </c>
    </row>
    <row r="303" spans="1:2" x14ac:dyDescent="0.25">
      <c r="A303" s="91">
        <v>30</v>
      </c>
      <c r="B303" s="91">
        <v>40.144655771916682</v>
      </c>
    </row>
    <row r="304" spans="1:2" x14ac:dyDescent="0.25">
      <c r="A304" s="91">
        <v>30.1</v>
      </c>
      <c r="B304" s="91">
        <v>40.343015758843713</v>
      </c>
    </row>
    <row r="305" spans="1:2" x14ac:dyDescent="0.25">
      <c r="A305" s="91">
        <v>30.2</v>
      </c>
      <c r="B305" s="91">
        <v>40.54137574577075</v>
      </c>
    </row>
    <row r="306" spans="1:2" x14ac:dyDescent="0.25">
      <c r="A306" s="91">
        <v>30.3</v>
      </c>
      <c r="B306" s="91">
        <v>40.739735732697767</v>
      </c>
    </row>
    <row r="307" spans="1:2" x14ac:dyDescent="0.25">
      <c r="A307" s="91">
        <v>30.4</v>
      </c>
      <c r="B307" s="91">
        <v>40.938095719624798</v>
      </c>
    </row>
    <row r="308" spans="1:2" x14ac:dyDescent="0.25">
      <c r="A308" s="91">
        <v>30.5</v>
      </c>
      <c r="B308" s="91">
        <v>41.136455706551828</v>
      </c>
    </row>
    <row r="309" spans="1:2" x14ac:dyDescent="0.25">
      <c r="A309" s="91">
        <v>30.6</v>
      </c>
      <c r="B309" s="91">
        <v>41.334815693478873</v>
      </c>
    </row>
    <row r="310" spans="1:2" x14ac:dyDescent="0.25">
      <c r="A310" s="91">
        <v>30.7</v>
      </c>
      <c r="B310" s="91">
        <v>41.533175680405897</v>
      </c>
    </row>
    <row r="311" spans="1:2" x14ac:dyDescent="0.25">
      <c r="A311" s="91">
        <v>30.8</v>
      </c>
      <c r="B311" s="91">
        <v>41.731535667332921</v>
      </c>
    </row>
    <row r="312" spans="1:2" x14ac:dyDescent="0.25">
      <c r="A312" s="91">
        <v>30.9</v>
      </c>
      <c r="B312" s="91">
        <v>41.929895654259958</v>
      </c>
    </row>
    <row r="313" spans="1:2" x14ac:dyDescent="0.25">
      <c r="A313" s="91">
        <v>31</v>
      </c>
      <c r="B313" s="91">
        <v>42.128255641186982</v>
      </c>
    </row>
    <row r="314" spans="1:2" x14ac:dyDescent="0.25">
      <c r="A314" s="91">
        <v>31.1</v>
      </c>
      <c r="B314" s="91">
        <v>42.140267634364051</v>
      </c>
    </row>
    <row r="315" spans="1:2" x14ac:dyDescent="0.25">
      <c r="A315" s="91">
        <v>31.2</v>
      </c>
      <c r="B315" s="91">
        <v>42.152279627541112</v>
      </c>
    </row>
    <row r="316" spans="1:2" x14ac:dyDescent="0.25">
      <c r="A316" s="91">
        <v>31.3</v>
      </c>
      <c r="B316" s="91">
        <v>42.164291620718181</v>
      </c>
    </row>
    <row r="317" spans="1:2" x14ac:dyDescent="0.25">
      <c r="A317" s="91">
        <v>31.4</v>
      </c>
      <c r="B317" s="91">
        <v>42.176303613895243</v>
      </c>
    </row>
    <row r="318" spans="1:2" x14ac:dyDescent="0.25">
      <c r="A318" s="91">
        <v>31.5</v>
      </c>
      <c r="B318" s="91">
        <v>42.188315607072312</v>
      </c>
    </row>
    <row r="319" spans="1:2" x14ac:dyDescent="0.25">
      <c r="A319" s="91">
        <v>31.6</v>
      </c>
      <c r="B319" s="91">
        <v>42.200327600249373</v>
      </c>
    </row>
    <row r="320" spans="1:2" x14ac:dyDescent="0.25">
      <c r="A320" s="91">
        <v>31.7</v>
      </c>
      <c r="B320" s="91">
        <v>42.212339593426442</v>
      </c>
    </row>
    <row r="321" spans="1:2" x14ac:dyDescent="0.25">
      <c r="A321" s="91">
        <v>31.8</v>
      </c>
      <c r="B321" s="91">
        <v>42.224351586603497</v>
      </c>
    </row>
    <row r="322" spans="1:2" x14ac:dyDescent="0.25">
      <c r="A322" s="91">
        <v>31.9</v>
      </c>
      <c r="B322" s="91">
        <v>42.236363579780573</v>
      </c>
    </row>
    <row r="323" spans="1:2" x14ac:dyDescent="0.25">
      <c r="A323" s="91">
        <v>32</v>
      </c>
      <c r="B323" s="91">
        <v>42.248375572957627</v>
      </c>
    </row>
    <row r="324" spans="1:2" x14ac:dyDescent="0.25">
      <c r="A324" s="91">
        <v>32.1</v>
      </c>
      <c r="B324" s="91">
        <v>42.239074703297192</v>
      </c>
    </row>
    <row r="325" spans="1:2" x14ac:dyDescent="0.25">
      <c r="A325" s="91">
        <v>32.200000000000003</v>
      </c>
      <c r="B325" s="91">
        <v>42.229773833636749</v>
      </c>
    </row>
    <row r="326" spans="1:2" x14ac:dyDescent="0.25">
      <c r="A326" s="91">
        <v>32.299999999999997</v>
      </c>
      <c r="B326" s="91">
        <v>42.220472963976299</v>
      </c>
    </row>
    <row r="327" spans="1:2" x14ac:dyDescent="0.25">
      <c r="A327" s="91">
        <v>32.4</v>
      </c>
      <c r="B327" s="91">
        <v>42.211172094315863</v>
      </c>
    </row>
    <row r="328" spans="1:2" x14ac:dyDescent="0.25">
      <c r="A328" s="91">
        <v>32.5</v>
      </c>
      <c r="B328" s="91">
        <v>42.201871224655413</v>
      </c>
    </row>
    <row r="329" spans="1:2" x14ac:dyDescent="0.25">
      <c r="A329" s="91">
        <v>32.6</v>
      </c>
      <c r="B329" s="91">
        <v>42.19257035499497</v>
      </c>
    </row>
    <row r="330" spans="1:2" x14ac:dyDescent="0.25">
      <c r="A330" s="91">
        <v>32.700000000000003</v>
      </c>
      <c r="B330" s="91">
        <v>42.183269485334527</v>
      </c>
    </row>
    <row r="331" spans="1:2" x14ac:dyDescent="0.25">
      <c r="A331" s="91">
        <v>32.799999999999997</v>
      </c>
      <c r="B331" s="91">
        <v>42.173968615674077</v>
      </c>
    </row>
    <row r="332" spans="1:2" x14ac:dyDescent="0.25">
      <c r="A332" s="91">
        <v>32.9</v>
      </c>
      <c r="B332" s="91">
        <v>42.164667746013627</v>
      </c>
    </row>
    <row r="333" spans="1:2" x14ac:dyDescent="0.25">
      <c r="A333" s="91">
        <v>33</v>
      </c>
      <c r="B333" s="91">
        <v>42.155366876353192</v>
      </c>
    </row>
    <row r="334" spans="1:2" x14ac:dyDescent="0.25">
      <c r="A334" s="91">
        <v>33.1</v>
      </c>
      <c r="B334" s="91">
        <v>42.250571631695372</v>
      </c>
    </row>
    <row r="335" spans="1:2" x14ac:dyDescent="0.25">
      <c r="A335" s="91">
        <v>33.200000000000003</v>
      </c>
      <c r="B335" s="91">
        <v>42.345776387037553</v>
      </c>
    </row>
    <row r="336" spans="1:2" x14ac:dyDescent="0.25">
      <c r="A336" s="91">
        <v>33.299999999999997</v>
      </c>
      <c r="B336" s="91">
        <v>42.440981142379741</v>
      </c>
    </row>
    <row r="337" spans="1:2" x14ac:dyDescent="0.25">
      <c r="A337" s="91">
        <v>33.4</v>
      </c>
      <c r="B337" s="91">
        <v>42.536185897721907</v>
      </c>
    </row>
    <row r="338" spans="1:2" x14ac:dyDescent="0.25">
      <c r="A338" s="91">
        <v>33.5</v>
      </c>
      <c r="B338" s="91">
        <v>42.631390653064088</v>
      </c>
    </row>
    <row r="339" spans="1:2" x14ac:dyDescent="0.25">
      <c r="A339" s="91">
        <v>33.6</v>
      </c>
      <c r="B339" s="91">
        <v>42.726595408406283</v>
      </c>
    </row>
    <row r="340" spans="1:2" x14ac:dyDescent="0.25">
      <c r="A340" s="91">
        <v>33.700000000000003</v>
      </c>
      <c r="B340" s="91">
        <v>42.821800163748463</v>
      </c>
    </row>
    <row r="341" spans="1:2" x14ac:dyDescent="0.25">
      <c r="A341" s="91">
        <v>33.799999999999997</v>
      </c>
      <c r="B341" s="91">
        <v>42.917004919090637</v>
      </c>
    </row>
    <row r="342" spans="1:2" x14ac:dyDescent="0.25">
      <c r="A342" s="91">
        <v>33.9</v>
      </c>
      <c r="B342" s="91">
        <v>43.012209674432818</v>
      </c>
    </row>
    <row r="343" spans="1:2" x14ac:dyDescent="0.25">
      <c r="A343" s="91">
        <v>34</v>
      </c>
      <c r="B343" s="91">
        <v>43.107414429774998</v>
      </c>
    </row>
    <row r="344" spans="1:2" x14ac:dyDescent="0.25">
      <c r="A344" s="91">
        <v>34.1</v>
      </c>
      <c r="B344" s="91">
        <v>43.278106180174987</v>
      </c>
    </row>
    <row r="345" spans="1:2" x14ac:dyDescent="0.25">
      <c r="A345" s="91">
        <v>34.200000000000003</v>
      </c>
      <c r="B345" s="91">
        <v>43.448797930574983</v>
      </c>
    </row>
    <row r="346" spans="1:2" x14ac:dyDescent="0.25">
      <c r="A346" s="91">
        <v>34.299999999999997</v>
      </c>
      <c r="B346" s="91">
        <v>43.619489680974979</v>
      </c>
    </row>
    <row r="347" spans="1:2" x14ac:dyDescent="0.25">
      <c r="A347" s="91">
        <v>34.4</v>
      </c>
      <c r="B347" s="91">
        <v>43.790181431374961</v>
      </c>
    </row>
    <row r="348" spans="1:2" x14ac:dyDescent="0.25">
      <c r="A348" s="91">
        <v>34.5</v>
      </c>
      <c r="B348" s="91">
        <v>43.960873181774957</v>
      </c>
    </row>
    <row r="349" spans="1:2" x14ac:dyDescent="0.25">
      <c r="A349" s="91">
        <v>34.6</v>
      </c>
      <c r="B349" s="91">
        <v>44.131564932174953</v>
      </c>
    </row>
    <row r="350" spans="1:2" x14ac:dyDescent="0.25">
      <c r="A350" s="91">
        <v>34.700000000000003</v>
      </c>
      <c r="B350" s="91">
        <v>44.302256682574942</v>
      </c>
    </row>
    <row r="351" spans="1:2" x14ac:dyDescent="0.25">
      <c r="A351" s="91">
        <v>34.799999999999997</v>
      </c>
      <c r="B351" s="91">
        <v>44.472948432974931</v>
      </c>
    </row>
    <row r="352" spans="1:2" x14ac:dyDescent="0.25">
      <c r="A352" s="91">
        <v>34.9</v>
      </c>
      <c r="B352" s="91">
        <v>44.643640183374913</v>
      </c>
    </row>
    <row r="353" spans="1:2" x14ac:dyDescent="0.25">
      <c r="A353" s="91">
        <v>35</v>
      </c>
      <c r="B353" s="91">
        <v>44.814331933774909</v>
      </c>
    </row>
    <row r="354" spans="1:2" x14ac:dyDescent="0.25">
      <c r="A354" s="91">
        <v>35.1</v>
      </c>
      <c r="B354" s="91">
        <v>44.683569084332213</v>
      </c>
    </row>
    <row r="355" spans="1:2" x14ac:dyDescent="0.25">
      <c r="A355" s="91">
        <v>35.200000000000003</v>
      </c>
      <c r="B355" s="91">
        <v>44.552806234889523</v>
      </c>
    </row>
    <row r="356" spans="1:2" x14ac:dyDescent="0.25">
      <c r="A356" s="91">
        <v>35.299999999999997</v>
      </c>
      <c r="B356" s="91">
        <v>44.422043385446827</v>
      </c>
    </row>
    <row r="357" spans="1:2" x14ac:dyDescent="0.25">
      <c r="A357" s="91">
        <v>35.4</v>
      </c>
      <c r="B357" s="91">
        <v>44.291280536004138</v>
      </c>
    </row>
    <row r="358" spans="1:2" x14ac:dyDescent="0.25">
      <c r="A358" s="91">
        <v>35.5</v>
      </c>
      <c r="B358" s="91">
        <v>44.160517686561448</v>
      </c>
    </row>
    <row r="359" spans="1:2" x14ac:dyDescent="0.25">
      <c r="A359" s="91">
        <v>35.6</v>
      </c>
      <c r="B359" s="91">
        <v>44.029754837118759</v>
      </c>
    </row>
    <row r="360" spans="1:2" x14ac:dyDescent="0.25">
      <c r="A360" s="91">
        <v>35.700000000000003</v>
      </c>
      <c r="B360" s="91">
        <v>43.898991987676062</v>
      </c>
    </row>
    <row r="361" spans="1:2" x14ac:dyDescent="0.25">
      <c r="A361" s="91">
        <v>35.799999999999997</v>
      </c>
      <c r="B361" s="91">
        <v>43.768229138233373</v>
      </c>
    </row>
    <row r="362" spans="1:2" x14ac:dyDescent="0.25">
      <c r="A362" s="91">
        <v>35.9</v>
      </c>
      <c r="B362" s="91">
        <v>43.637466288790691</v>
      </c>
    </row>
    <row r="363" spans="1:2" x14ac:dyDescent="0.25">
      <c r="A363" s="91">
        <v>36</v>
      </c>
      <c r="B363" s="91">
        <v>43.506703439347987</v>
      </c>
    </row>
    <row r="364" spans="1:2" x14ac:dyDescent="0.25">
      <c r="A364" s="91">
        <v>36.1</v>
      </c>
      <c r="B364" s="91">
        <v>43.387362159305553</v>
      </c>
    </row>
    <row r="365" spans="1:2" x14ac:dyDescent="0.25">
      <c r="A365" s="91">
        <v>36.200000000000003</v>
      </c>
      <c r="B365" s="91">
        <v>43.268020879263098</v>
      </c>
    </row>
    <row r="366" spans="1:2" x14ac:dyDescent="0.25">
      <c r="A366" s="91">
        <v>36.299999999999997</v>
      </c>
      <c r="B366" s="91">
        <v>43.148679599220657</v>
      </c>
    </row>
    <row r="367" spans="1:2" x14ac:dyDescent="0.25">
      <c r="A367" s="91">
        <v>36.4</v>
      </c>
      <c r="B367" s="91">
        <v>43.02933831917823</v>
      </c>
    </row>
    <row r="368" spans="1:2" x14ac:dyDescent="0.25">
      <c r="A368" s="91">
        <v>36.5</v>
      </c>
      <c r="B368" s="91">
        <v>42.909997039135789</v>
      </c>
    </row>
    <row r="369" spans="1:2" x14ac:dyDescent="0.25">
      <c r="A369" s="91">
        <v>36.6</v>
      </c>
      <c r="B369" s="91">
        <v>42.79065575909334</v>
      </c>
    </row>
    <row r="370" spans="1:2" x14ac:dyDescent="0.25">
      <c r="A370" s="91">
        <v>36.700000000000003</v>
      </c>
      <c r="B370" s="91">
        <v>42.671314479050899</v>
      </c>
    </row>
    <row r="371" spans="1:2" x14ac:dyDescent="0.25">
      <c r="A371" s="91">
        <v>36.799999999999997</v>
      </c>
      <c r="B371" s="91">
        <v>42.551973199008451</v>
      </c>
    </row>
    <row r="372" spans="1:2" x14ac:dyDescent="0.25">
      <c r="A372" s="91">
        <v>36.9</v>
      </c>
      <c r="B372" s="91">
        <v>42.432631918966017</v>
      </c>
    </row>
    <row r="373" spans="1:2" x14ac:dyDescent="0.25">
      <c r="A373" s="91">
        <v>37</v>
      </c>
      <c r="B373" s="91">
        <v>42.313290638923583</v>
      </c>
    </row>
    <row r="374" spans="1:2" x14ac:dyDescent="0.25">
      <c r="A374" s="91">
        <v>37.1</v>
      </c>
      <c r="B374" s="91">
        <v>42.249844080302672</v>
      </c>
    </row>
    <row r="375" spans="1:2" x14ac:dyDescent="0.25">
      <c r="A375" s="91">
        <v>37.200000000000003</v>
      </c>
      <c r="B375" s="91">
        <v>42.186397521681783</v>
      </c>
    </row>
    <row r="376" spans="1:2" x14ac:dyDescent="0.25">
      <c r="A376" s="91">
        <v>37.299999999999997</v>
      </c>
      <c r="B376" s="91">
        <v>42.122950963060873</v>
      </c>
    </row>
    <row r="377" spans="1:2" x14ac:dyDescent="0.25">
      <c r="A377" s="91">
        <v>37.4</v>
      </c>
      <c r="B377" s="91">
        <v>42.059504404439977</v>
      </c>
    </row>
    <row r="378" spans="1:2" x14ac:dyDescent="0.25">
      <c r="A378" s="91">
        <v>37.5</v>
      </c>
      <c r="B378" s="91">
        <v>41.996057845819081</v>
      </c>
    </row>
    <row r="379" spans="1:2" x14ac:dyDescent="0.25">
      <c r="A379" s="91">
        <v>37.6</v>
      </c>
      <c r="B379" s="91">
        <v>41.932611287198178</v>
      </c>
    </row>
    <row r="380" spans="1:2" x14ac:dyDescent="0.25">
      <c r="A380" s="91">
        <v>37.700000000000003</v>
      </c>
      <c r="B380" s="91">
        <v>41.869164728577282</v>
      </c>
    </row>
    <row r="381" spans="1:2" x14ac:dyDescent="0.25">
      <c r="A381" s="91">
        <v>37.799999999999997</v>
      </c>
      <c r="B381" s="91">
        <v>41.805718169956378</v>
      </c>
    </row>
    <row r="382" spans="1:2" x14ac:dyDescent="0.25">
      <c r="A382" s="91">
        <v>37.9</v>
      </c>
      <c r="B382" s="91">
        <v>41.742271611335489</v>
      </c>
    </row>
    <row r="383" spans="1:2" x14ac:dyDescent="0.25">
      <c r="A383" s="91">
        <v>38</v>
      </c>
      <c r="B383" s="91">
        <v>41.678825052714593</v>
      </c>
    </row>
    <row r="384" spans="1:2" x14ac:dyDescent="0.25">
      <c r="A384" s="91">
        <v>38.1</v>
      </c>
      <c r="B384" s="91">
        <v>41.371533903123627</v>
      </c>
    </row>
    <row r="385" spans="1:2" x14ac:dyDescent="0.25">
      <c r="A385" s="91">
        <v>38.200000000000003</v>
      </c>
      <c r="B385" s="91">
        <v>41.064242753532668</v>
      </c>
    </row>
    <row r="386" spans="1:2" x14ac:dyDescent="0.25">
      <c r="A386" s="91">
        <v>38.299999999999997</v>
      </c>
      <c r="B386" s="91">
        <v>40.756951603941722</v>
      </c>
    </row>
    <row r="387" spans="1:2" x14ac:dyDescent="0.25">
      <c r="A387" s="91">
        <v>38.400000000000013</v>
      </c>
      <c r="B387" s="91">
        <v>40.449660454350763</v>
      </c>
    </row>
    <row r="388" spans="1:2" x14ac:dyDescent="0.25">
      <c r="A388" s="91">
        <v>38.5</v>
      </c>
      <c r="B388" s="91">
        <v>40.142369304759818</v>
      </c>
    </row>
    <row r="389" spans="1:2" x14ac:dyDescent="0.25">
      <c r="A389" s="91">
        <v>38.6</v>
      </c>
      <c r="B389" s="91">
        <v>39.835078155168858</v>
      </c>
    </row>
    <row r="390" spans="1:2" x14ac:dyDescent="0.25">
      <c r="A390" s="91">
        <v>38.700000000000003</v>
      </c>
      <c r="B390" s="91">
        <v>39.527787005577899</v>
      </c>
    </row>
    <row r="391" spans="1:2" x14ac:dyDescent="0.25">
      <c r="A391" s="91">
        <v>38.799999999999997</v>
      </c>
      <c r="B391" s="91">
        <v>39.220495855986947</v>
      </c>
    </row>
    <row r="392" spans="1:2" x14ac:dyDescent="0.25">
      <c r="A392" s="91">
        <v>38.900000000000013</v>
      </c>
      <c r="B392" s="91">
        <v>38.913204706395987</v>
      </c>
    </row>
    <row r="393" spans="1:2" x14ac:dyDescent="0.25">
      <c r="A393" s="91">
        <v>39</v>
      </c>
      <c r="B393" s="91">
        <v>38.605913556805049</v>
      </c>
    </row>
    <row r="394" spans="1:2" x14ac:dyDescent="0.25">
      <c r="A394" s="91">
        <v>39.1</v>
      </c>
      <c r="B394" s="91">
        <v>38.24689798968015</v>
      </c>
    </row>
    <row r="395" spans="1:2" x14ac:dyDescent="0.25">
      <c r="A395" s="91">
        <v>39.200000000000003</v>
      </c>
      <c r="B395" s="91">
        <v>37.887882422555251</v>
      </c>
    </row>
    <row r="396" spans="1:2" x14ac:dyDescent="0.25">
      <c r="A396" s="91">
        <v>39.299999999999997</v>
      </c>
      <c r="B396" s="91">
        <v>37.528866855430351</v>
      </c>
    </row>
    <row r="397" spans="1:2" x14ac:dyDescent="0.25">
      <c r="A397" s="91">
        <v>39.400000000000013</v>
      </c>
      <c r="B397" s="91">
        <v>37.169851288305452</v>
      </c>
    </row>
    <row r="398" spans="1:2" x14ac:dyDescent="0.25">
      <c r="A398" s="91">
        <v>39.5</v>
      </c>
      <c r="B398" s="91">
        <v>36.810835721180581</v>
      </c>
    </row>
    <row r="399" spans="1:2" x14ac:dyDescent="0.25">
      <c r="A399" s="91">
        <v>39.6</v>
      </c>
      <c r="B399" s="91">
        <v>36.451820154055682</v>
      </c>
    </row>
    <row r="400" spans="1:2" x14ac:dyDescent="0.25">
      <c r="A400" s="91">
        <v>39.700000000000003</v>
      </c>
      <c r="B400" s="91">
        <v>36.092804586930782</v>
      </c>
    </row>
    <row r="401" spans="1:2" x14ac:dyDescent="0.25">
      <c r="A401" s="91">
        <v>39.799999999999997</v>
      </c>
      <c r="B401" s="91">
        <v>35.733789019805883</v>
      </c>
    </row>
    <row r="402" spans="1:2" x14ac:dyDescent="0.25">
      <c r="A402" s="91">
        <v>39.900000000000013</v>
      </c>
      <c r="B402" s="91">
        <v>35.374773452680977</v>
      </c>
    </row>
    <row r="403" spans="1:2" x14ac:dyDescent="0.25">
      <c r="A403" s="91">
        <v>40</v>
      </c>
      <c r="B403" s="91">
        <v>35.015757885556113</v>
      </c>
    </row>
    <row r="404" spans="1:2" x14ac:dyDescent="0.25">
      <c r="A404" s="91">
        <v>40.1</v>
      </c>
      <c r="B404" s="91">
        <v>34.72925718949196</v>
      </c>
    </row>
    <row r="405" spans="1:2" x14ac:dyDescent="0.25">
      <c r="A405" s="91">
        <v>40.200000000000003</v>
      </c>
      <c r="B405" s="91">
        <v>34.442756493427808</v>
      </c>
    </row>
    <row r="406" spans="1:2" x14ac:dyDescent="0.25">
      <c r="A406" s="91">
        <v>40.299999999999997</v>
      </c>
      <c r="B406" s="91">
        <v>34.156255797363663</v>
      </c>
    </row>
    <row r="407" spans="1:2" x14ac:dyDescent="0.25">
      <c r="A407" s="91">
        <v>40.400000000000013</v>
      </c>
      <c r="B407" s="91">
        <v>33.869755101299518</v>
      </c>
    </row>
    <row r="408" spans="1:2" x14ac:dyDescent="0.25">
      <c r="A408" s="91">
        <v>40.5</v>
      </c>
      <c r="B408" s="91">
        <v>33.583254405235387</v>
      </c>
    </row>
    <row r="409" spans="1:2" x14ac:dyDescent="0.25">
      <c r="A409" s="91">
        <v>40.6</v>
      </c>
      <c r="B409" s="91">
        <v>33.296753709171242</v>
      </c>
    </row>
    <row r="410" spans="1:2" x14ac:dyDescent="0.25">
      <c r="A410" s="91">
        <v>40.700000000000003</v>
      </c>
      <c r="B410" s="91">
        <v>33.010253013107089</v>
      </c>
    </row>
    <row r="411" spans="1:2" x14ac:dyDescent="0.25">
      <c r="A411" s="91">
        <v>40.799999999999997</v>
      </c>
      <c r="B411" s="91">
        <v>32.723752317042937</v>
      </c>
    </row>
    <row r="412" spans="1:2" x14ac:dyDescent="0.25">
      <c r="A412" s="91">
        <v>40.900000000000013</v>
      </c>
      <c r="B412" s="91">
        <v>32.437251620978799</v>
      </c>
    </row>
    <row r="413" spans="1:2" x14ac:dyDescent="0.25">
      <c r="A413" s="91">
        <v>41</v>
      </c>
      <c r="B413" s="91">
        <v>32.150750924914668</v>
      </c>
    </row>
    <row r="414" spans="1:2" x14ac:dyDescent="0.25">
      <c r="A414" s="91">
        <v>41.1</v>
      </c>
      <c r="B414" s="91">
        <v>31.81454449055089</v>
      </c>
    </row>
    <row r="415" spans="1:2" x14ac:dyDescent="0.25">
      <c r="A415" s="91">
        <v>41.2</v>
      </c>
      <c r="B415" s="91">
        <v>31.47833805618712</v>
      </c>
    </row>
    <row r="416" spans="1:2" x14ac:dyDescent="0.25">
      <c r="A416" s="91">
        <v>41.3</v>
      </c>
      <c r="B416" s="91">
        <v>31.142131621823349</v>
      </c>
    </row>
    <row r="417" spans="1:2" x14ac:dyDescent="0.25">
      <c r="A417" s="91">
        <v>41.400000000000013</v>
      </c>
      <c r="B417" s="91">
        <v>30.805925187459572</v>
      </c>
    </row>
    <row r="418" spans="1:2" x14ac:dyDescent="0.25">
      <c r="A418" s="91">
        <v>41.5</v>
      </c>
      <c r="B418" s="91">
        <v>30.469718753095819</v>
      </c>
    </row>
    <row r="419" spans="1:2" x14ac:dyDescent="0.25">
      <c r="A419" s="91">
        <v>41.6</v>
      </c>
      <c r="B419" s="91">
        <v>30.133512318732048</v>
      </c>
    </row>
    <row r="420" spans="1:2" x14ac:dyDescent="0.25">
      <c r="A420" s="91">
        <v>41.7</v>
      </c>
      <c r="B420" s="91">
        <v>29.797305884368271</v>
      </c>
    </row>
    <row r="421" spans="1:2" x14ac:dyDescent="0.25">
      <c r="A421" s="91">
        <v>41.8</v>
      </c>
      <c r="B421" s="91">
        <v>29.4610994500045</v>
      </c>
    </row>
    <row r="422" spans="1:2" x14ac:dyDescent="0.25">
      <c r="A422" s="91">
        <v>41.900000000000013</v>
      </c>
      <c r="B422" s="91">
        <v>29.12489301564073</v>
      </c>
    </row>
    <row r="423" spans="1:2" x14ac:dyDescent="0.25">
      <c r="A423" s="91">
        <v>42</v>
      </c>
      <c r="B423" s="91">
        <v>28.788686581276981</v>
      </c>
    </row>
    <row r="424" spans="1:2" x14ac:dyDescent="0.25">
      <c r="A424" s="91">
        <v>42.1</v>
      </c>
      <c r="B424" s="91">
        <v>28.48057092564849</v>
      </c>
    </row>
    <row r="425" spans="1:2" x14ac:dyDescent="0.25">
      <c r="A425" s="91">
        <v>42.2</v>
      </c>
      <c r="B425" s="91">
        <v>28.172455270020009</v>
      </c>
    </row>
    <row r="426" spans="1:2" x14ac:dyDescent="0.25">
      <c r="A426" s="91">
        <v>42.3</v>
      </c>
      <c r="B426" s="91">
        <v>27.864339614391518</v>
      </c>
    </row>
    <row r="427" spans="1:2" x14ac:dyDescent="0.25">
      <c r="A427" s="91">
        <v>42.400000000000013</v>
      </c>
      <c r="B427" s="91">
        <v>27.556223958763042</v>
      </c>
    </row>
    <row r="428" spans="1:2" x14ac:dyDescent="0.25">
      <c r="A428" s="91">
        <v>42.5</v>
      </c>
      <c r="B428" s="91">
        <v>27.248108303134579</v>
      </c>
    </row>
    <row r="429" spans="1:2" x14ac:dyDescent="0.25">
      <c r="A429" s="91">
        <v>42.6</v>
      </c>
      <c r="B429" s="91">
        <v>26.939992647506092</v>
      </c>
    </row>
    <row r="430" spans="1:2" x14ac:dyDescent="0.25">
      <c r="A430" s="91">
        <v>42.7</v>
      </c>
      <c r="B430" s="91">
        <v>26.631876991877601</v>
      </c>
    </row>
    <row r="431" spans="1:2" x14ac:dyDescent="0.25">
      <c r="A431" s="91">
        <v>42.8</v>
      </c>
      <c r="B431" s="91">
        <v>26.32376133624912</v>
      </c>
    </row>
    <row r="432" spans="1:2" x14ac:dyDescent="0.25">
      <c r="A432" s="91">
        <v>42.900000000000013</v>
      </c>
      <c r="B432" s="91">
        <v>26.01564568062064</v>
      </c>
    </row>
    <row r="433" spans="1:2" x14ac:dyDescent="0.25">
      <c r="A433" s="91">
        <v>43</v>
      </c>
      <c r="B433" s="91">
        <v>25.70753002499217</v>
      </c>
    </row>
    <row r="434" spans="1:2" x14ac:dyDescent="0.25">
      <c r="A434" s="91">
        <v>43.1</v>
      </c>
      <c r="B434" s="91">
        <v>25.41550062634434</v>
      </c>
    </row>
    <row r="435" spans="1:2" x14ac:dyDescent="0.25">
      <c r="A435" s="91">
        <v>43.2</v>
      </c>
      <c r="B435" s="91">
        <v>25.123471227696509</v>
      </c>
    </row>
    <row r="436" spans="1:2" x14ac:dyDescent="0.25">
      <c r="A436" s="91">
        <v>43.3</v>
      </c>
      <c r="B436" s="91">
        <v>24.831441829048678</v>
      </c>
    </row>
    <row r="437" spans="1:2" x14ac:dyDescent="0.25">
      <c r="A437" s="91">
        <v>43.400000000000013</v>
      </c>
      <c r="B437" s="91">
        <v>24.539412430400851</v>
      </c>
    </row>
    <row r="438" spans="1:2" x14ac:dyDescent="0.25">
      <c r="A438" s="91">
        <v>43.5</v>
      </c>
      <c r="B438" s="91">
        <v>24.247383031753039</v>
      </c>
    </row>
    <row r="439" spans="1:2" x14ac:dyDescent="0.25">
      <c r="A439" s="91">
        <v>43.6</v>
      </c>
      <c r="B439" s="91">
        <v>23.955353633105211</v>
      </c>
    </row>
    <row r="440" spans="1:2" x14ac:dyDescent="0.25">
      <c r="A440" s="91">
        <v>43.7</v>
      </c>
      <c r="B440" s="91">
        <v>23.663324234457381</v>
      </c>
    </row>
    <row r="441" spans="1:2" x14ac:dyDescent="0.25">
      <c r="A441" s="91">
        <v>43.8</v>
      </c>
      <c r="B441" s="91">
        <v>23.37129483580955</v>
      </c>
    </row>
    <row r="442" spans="1:2" x14ac:dyDescent="0.25">
      <c r="A442" s="91">
        <v>43.900000000000013</v>
      </c>
      <c r="B442" s="91">
        <v>23.07926543716172</v>
      </c>
    </row>
    <row r="443" spans="1:2" x14ac:dyDescent="0.25">
      <c r="A443" s="91">
        <v>44</v>
      </c>
      <c r="B443" s="91">
        <v>22.78723603851391</v>
      </c>
    </row>
    <row r="444" spans="1:2" x14ac:dyDescent="0.25">
      <c r="A444" s="91">
        <v>44.1</v>
      </c>
      <c r="B444" s="91">
        <v>22.619395825192651</v>
      </c>
    </row>
    <row r="445" spans="1:2" x14ac:dyDescent="0.25">
      <c r="A445" s="91">
        <v>44.2</v>
      </c>
      <c r="B445" s="91">
        <v>22.451555611871399</v>
      </c>
    </row>
    <row r="446" spans="1:2" x14ac:dyDescent="0.25">
      <c r="A446" s="91">
        <v>44.3</v>
      </c>
      <c r="B446" s="91">
        <v>22.283715398550139</v>
      </c>
    </row>
    <row r="447" spans="1:2" x14ac:dyDescent="0.25">
      <c r="A447" s="91">
        <v>44.400000000000013</v>
      </c>
      <c r="B447" s="91">
        <v>22.11587518522888</v>
      </c>
    </row>
    <row r="448" spans="1:2" x14ac:dyDescent="0.25">
      <c r="A448" s="91">
        <v>44.5</v>
      </c>
      <c r="B448" s="91">
        <v>21.948034971907639</v>
      </c>
    </row>
    <row r="449" spans="1:2" x14ac:dyDescent="0.25">
      <c r="A449" s="91">
        <v>44.6</v>
      </c>
      <c r="B449" s="91">
        <v>21.780194758586379</v>
      </c>
    </row>
    <row r="450" spans="1:2" x14ac:dyDescent="0.25">
      <c r="A450" s="91">
        <v>44.7</v>
      </c>
      <c r="B450" s="91">
        <v>21.61235454526512</v>
      </c>
    </row>
    <row r="451" spans="1:2" x14ac:dyDescent="0.25">
      <c r="A451" s="91">
        <v>44.8</v>
      </c>
      <c r="B451" s="91">
        <v>21.444514331943861</v>
      </c>
    </row>
    <row r="452" spans="1:2" x14ac:dyDescent="0.25">
      <c r="A452" s="91">
        <v>44.900000000000013</v>
      </c>
      <c r="B452" s="91">
        <v>21.276674118622601</v>
      </c>
    </row>
    <row r="453" spans="1:2" x14ac:dyDescent="0.25">
      <c r="A453" s="91">
        <v>45</v>
      </c>
      <c r="B453" s="91">
        <v>21.10883390530136</v>
      </c>
    </row>
    <row r="454" spans="1:2" x14ac:dyDescent="0.25">
      <c r="A454" s="91">
        <v>45.1</v>
      </c>
      <c r="B454" s="91">
        <v>20.93815839220186</v>
      </c>
    </row>
    <row r="455" spans="1:2" x14ac:dyDescent="0.25">
      <c r="A455" s="91">
        <v>45.2</v>
      </c>
      <c r="B455" s="91">
        <v>20.76748287910236</v>
      </c>
    </row>
    <row r="456" spans="1:2" x14ac:dyDescent="0.25">
      <c r="A456" s="91">
        <v>45.3</v>
      </c>
      <c r="B456" s="91">
        <v>20.59680736600286</v>
      </c>
    </row>
    <row r="457" spans="1:2" x14ac:dyDescent="0.25">
      <c r="A457" s="91">
        <v>45.400000000000013</v>
      </c>
      <c r="B457" s="91">
        <v>20.42613185290336</v>
      </c>
    </row>
    <row r="458" spans="1:2" x14ac:dyDescent="0.25">
      <c r="A458" s="91">
        <v>45.5</v>
      </c>
      <c r="B458" s="91">
        <v>20.255456339803871</v>
      </c>
    </row>
    <row r="459" spans="1:2" x14ac:dyDescent="0.25">
      <c r="A459" s="91">
        <v>45.6</v>
      </c>
      <c r="B459" s="91">
        <v>20.084780826704371</v>
      </c>
    </row>
    <row r="460" spans="1:2" x14ac:dyDescent="0.25">
      <c r="A460" s="91">
        <v>45.7</v>
      </c>
      <c r="B460" s="91">
        <v>19.914105313604871</v>
      </c>
    </row>
    <row r="461" spans="1:2" x14ac:dyDescent="0.25">
      <c r="A461" s="91">
        <v>45.8</v>
      </c>
      <c r="B461" s="91">
        <v>19.743429800505371</v>
      </c>
    </row>
    <row r="462" spans="1:2" x14ac:dyDescent="0.25">
      <c r="A462" s="91">
        <v>45.900000000000013</v>
      </c>
      <c r="B462" s="91">
        <v>19.572754287405878</v>
      </c>
    </row>
    <row r="463" spans="1:2" x14ac:dyDescent="0.25">
      <c r="A463" s="91">
        <v>46</v>
      </c>
      <c r="B463" s="91">
        <v>19.402078774306389</v>
      </c>
    </row>
    <row r="464" spans="1:2" x14ac:dyDescent="0.25">
      <c r="A464" s="91">
        <v>46.1</v>
      </c>
      <c r="B464" s="91">
        <v>19.261968344015809</v>
      </c>
    </row>
    <row r="465" spans="1:2" x14ac:dyDescent="0.25">
      <c r="A465" s="91">
        <v>46.2</v>
      </c>
      <c r="B465" s="91">
        <v>19.12185791372524</v>
      </c>
    </row>
    <row r="466" spans="1:2" x14ac:dyDescent="0.25">
      <c r="A466" s="91">
        <v>46.3</v>
      </c>
      <c r="B466" s="91">
        <v>18.98174748343466</v>
      </c>
    </row>
    <row r="467" spans="1:2" x14ac:dyDescent="0.25">
      <c r="A467" s="91">
        <v>46.400000000000013</v>
      </c>
      <c r="B467" s="91">
        <v>18.84163705314409</v>
      </c>
    </row>
    <row r="468" spans="1:2" x14ac:dyDescent="0.25">
      <c r="A468" s="91">
        <v>46.5</v>
      </c>
      <c r="B468" s="91">
        <v>18.701526622853521</v>
      </c>
    </row>
    <row r="469" spans="1:2" x14ac:dyDescent="0.25">
      <c r="A469" s="91">
        <v>46.6</v>
      </c>
      <c r="B469" s="91">
        <v>18.561416192562952</v>
      </c>
    </row>
    <row r="470" spans="1:2" x14ac:dyDescent="0.25">
      <c r="A470" s="91">
        <v>46.7</v>
      </c>
      <c r="B470" s="91">
        <v>18.421305762272379</v>
      </c>
    </row>
    <row r="471" spans="1:2" x14ac:dyDescent="0.25">
      <c r="A471" s="91">
        <v>46.8</v>
      </c>
      <c r="B471" s="91">
        <v>18.281195331981799</v>
      </c>
    </row>
    <row r="472" spans="1:2" x14ac:dyDescent="0.25">
      <c r="A472" s="91">
        <v>46.900000000000013</v>
      </c>
      <c r="B472" s="91">
        <v>18.141084901691229</v>
      </c>
    </row>
    <row r="473" spans="1:2" x14ac:dyDescent="0.25">
      <c r="A473" s="91">
        <v>47</v>
      </c>
      <c r="B473" s="91">
        <v>18.00097447140066</v>
      </c>
    </row>
    <row r="474" spans="1:2" x14ac:dyDescent="0.25">
      <c r="A474" s="91">
        <v>47.1</v>
      </c>
      <c r="B474" s="91">
        <v>17.96665777748898</v>
      </c>
    </row>
    <row r="475" spans="1:2" x14ac:dyDescent="0.25">
      <c r="A475" s="91">
        <v>47.2</v>
      </c>
      <c r="B475" s="91">
        <v>17.932341083577288</v>
      </c>
    </row>
    <row r="476" spans="1:2" x14ac:dyDescent="0.25">
      <c r="A476" s="91">
        <v>47.3</v>
      </c>
      <c r="B476" s="91">
        <v>17.898024389665601</v>
      </c>
    </row>
    <row r="477" spans="1:2" x14ac:dyDescent="0.25">
      <c r="A477" s="91">
        <v>47.400000000000013</v>
      </c>
      <c r="B477" s="91">
        <v>17.86370769575392</v>
      </c>
    </row>
    <row r="478" spans="1:2" x14ac:dyDescent="0.25">
      <c r="A478" s="91">
        <v>47.5</v>
      </c>
      <c r="B478" s="91">
        <v>17.829391001842239</v>
      </c>
    </row>
    <row r="479" spans="1:2" x14ac:dyDescent="0.25">
      <c r="A479" s="91">
        <v>47.6</v>
      </c>
      <c r="B479" s="91">
        <v>17.795074307930548</v>
      </c>
    </row>
    <row r="480" spans="1:2" x14ac:dyDescent="0.25">
      <c r="A480" s="91">
        <v>47.7</v>
      </c>
      <c r="B480" s="91">
        <v>17.760757614018871</v>
      </c>
    </row>
    <row r="481" spans="1:2" x14ac:dyDescent="0.25">
      <c r="A481" s="91">
        <v>47.8</v>
      </c>
      <c r="B481" s="91">
        <v>17.72644092010718</v>
      </c>
    </row>
    <row r="482" spans="1:2" x14ac:dyDescent="0.25">
      <c r="A482" s="91">
        <v>47.900000000000013</v>
      </c>
      <c r="B482" s="91">
        <v>17.692124226195499</v>
      </c>
    </row>
    <row r="483" spans="1:2" x14ac:dyDescent="0.25">
      <c r="A483" s="91">
        <v>48</v>
      </c>
      <c r="B483" s="91">
        <v>17.657807532283819</v>
      </c>
    </row>
    <row r="484" spans="1:2" x14ac:dyDescent="0.25">
      <c r="A484" s="91">
        <v>48.1</v>
      </c>
      <c r="B484" s="91">
        <v>17.648509542038148</v>
      </c>
    </row>
    <row r="485" spans="1:2" x14ac:dyDescent="0.25">
      <c r="A485" s="91">
        <v>48.2</v>
      </c>
      <c r="B485" s="91">
        <v>17.639211551792489</v>
      </c>
    </row>
    <row r="486" spans="1:2" x14ac:dyDescent="0.25">
      <c r="A486" s="91">
        <v>48.3</v>
      </c>
      <c r="B486" s="91">
        <v>17.629913561546822</v>
      </c>
    </row>
    <row r="487" spans="1:2" x14ac:dyDescent="0.25">
      <c r="A487" s="91">
        <v>48.400000000000013</v>
      </c>
      <c r="B487" s="91">
        <v>17.620615571301151</v>
      </c>
    </row>
    <row r="488" spans="1:2" x14ac:dyDescent="0.25">
      <c r="A488" s="91">
        <v>48.5</v>
      </c>
      <c r="B488" s="91">
        <v>17.611317581055491</v>
      </c>
    </row>
    <row r="489" spans="1:2" x14ac:dyDescent="0.25">
      <c r="A489" s="91">
        <v>48.6</v>
      </c>
      <c r="B489" s="91">
        <v>17.602019590809821</v>
      </c>
    </row>
    <row r="490" spans="1:2" x14ac:dyDescent="0.25">
      <c r="A490" s="91">
        <v>48.7</v>
      </c>
      <c r="B490" s="91">
        <v>17.592721600564161</v>
      </c>
    </row>
    <row r="491" spans="1:2" x14ac:dyDescent="0.25">
      <c r="A491" s="91">
        <v>48.8</v>
      </c>
      <c r="B491" s="91">
        <v>17.583423610318491</v>
      </c>
    </row>
    <row r="492" spans="1:2" x14ac:dyDescent="0.25">
      <c r="A492" s="91">
        <v>48.900000000000013</v>
      </c>
      <c r="B492" s="91">
        <v>17.574125620072831</v>
      </c>
    </row>
    <row r="493" spans="1:2" x14ac:dyDescent="0.25">
      <c r="A493" s="91">
        <v>49</v>
      </c>
      <c r="B493" s="91">
        <v>17.56482762982716</v>
      </c>
    </row>
    <row r="494" spans="1:2" x14ac:dyDescent="0.25">
      <c r="A494" s="91">
        <v>49.1</v>
      </c>
      <c r="B494" s="91">
        <v>17.43587992498928</v>
      </c>
    </row>
    <row r="495" spans="1:2" x14ac:dyDescent="0.25">
      <c r="A495" s="91">
        <v>49.2</v>
      </c>
      <c r="B495" s="91">
        <v>17.306932220151399</v>
      </c>
    </row>
    <row r="496" spans="1:2" x14ac:dyDescent="0.25">
      <c r="A496" s="91">
        <v>49.3</v>
      </c>
      <c r="B496" s="91">
        <v>17.177984515313511</v>
      </c>
    </row>
    <row r="497" spans="1:2" x14ac:dyDescent="0.25">
      <c r="A497" s="91">
        <v>49.400000000000013</v>
      </c>
      <c r="B497" s="91">
        <v>17.049036810475631</v>
      </c>
    </row>
    <row r="498" spans="1:2" x14ac:dyDescent="0.25">
      <c r="A498" s="91">
        <v>49.5</v>
      </c>
      <c r="B498" s="91">
        <v>16.92008910563775</v>
      </c>
    </row>
    <row r="499" spans="1:2" x14ac:dyDescent="0.25">
      <c r="A499" s="91">
        <v>49.6</v>
      </c>
      <c r="B499" s="91">
        <v>16.791141400799869</v>
      </c>
    </row>
    <row r="500" spans="1:2" x14ac:dyDescent="0.25">
      <c r="A500" s="91">
        <v>49.7</v>
      </c>
      <c r="B500" s="91">
        <v>16.662193695961982</v>
      </c>
    </row>
    <row r="501" spans="1:2" x14ac:dyDescent="0.25">
      <c r="A501" s="91">
        <v>49.8</v>
      </c>
      <c r="B501" s="91">
        <v>16.533245991124101</v>
      </c>
    </row>
    <row r="502" spans="1:2" x14ac:dyDescent="0.25">
      <c r="A502" s="91">
        <v>49.900000000000013</v>
      </c>
      <c r="B502" s="91">
        <v>16.40429828628621</v>
      </c>
    </row>
    <row r="503" spans="1:2" x14ac:dyDescent="0.25">
      <c r="A503" s="91">
        <v>50</v>
      </c>
      <c r="B503" s="91">
        <v>16.27535058144834</v>
      </c>
    </row>
    <row r="504" spans="1:2" x14ac:dyDescent="0.25">
      <c r="A504" s="91">
        <v>50.1</v>
      </c>
      <c r="B504" s="91">
        <v>16.290765272262309</v>
      </c>
    </row>
    <row r="505" spans="1:2" x14ac:dyDescent="0.25">
      <c r="A505" s="91">
        <v>50.2</v>
      </c>
      <c r="B505" s="91">
        <v>16.306179963076289</v>
      </c>
    </row>
    <row r="506" spans="1:2" x14ac:dyDescent="0.25">
      <c r="A506" s="91">
        <v>50.3</v>
      </c>
      <c r="B506" s="91">
        <v>16.321594653890269</v>
      </c>
    </row>
    <row r="507" spans="1:2" x14ac:dyDescent="0.25">
      <c r="A507" s="91">
        <v>50.400000000000013</v>
      </c>
      <c r="B507" s="91">
        <v>16.337009344704249</v>
      </c>
    </row>
    <row r="508" spans="1:2" x14ac:dyDescent="0.25">
      <c r="A508" s="91">
        <v>50.5</v>
      </c>
      <c r="B508" s="91">
        <v>16.352424035518219</v>
      </c>
    </row>
    <row r="509" spans="1:2" x14ac:dyDescent="0.25">
      <c r="A509" s="91">
        <v>50.6</v>
      </c>
      <c r="B509" s="91">
        <v>16.367838726332199</v>
      </c>
    </row>
    <row r="510" spans="1:2" x14ac:dyDescent="0.25">
      <c r="A510" s="91">
        <v>50.7</v>
      </c>
      <c r="B510" s="91">
        <v>16.383253417146179</v>
      </c>
    </row>
    <row r="511" spans="1:2" x14ac:dyDescent="0.25">
      <c r="A511" s="91">
        <v>50.8</v>
      </c>
      <c r="B511" s="91">
        <v>16.398668107960159</v>
      </c>
    </row>
    <row r="512" spans="1:2" x14ac:dyDescent="0.25">
      <c r="A512" s="91">
        <v>50.900000000000013</v>
      </c>
      <c r="B512" s="91">
        <v>16.414082798774128</v>
      </c>
    </row>
    <row r="513" spans="1:2" x14ac:dyDescent="0.25">
      <c r="A513" s="91">
        <v>51</v>
      </c>
      <c r="B513" s="91">
        <v>16.429497489588108</v>
      </c>
    </row>
    <row r="514" spans="1:2" x14ac:dyDescent="0.25">
      <c r="A514" s="91">
        <v>51.1</v>
      </c>
      <c r="B514" s="91">
        <v>16.29172489537924</v>
      </c>
    </row>
    <row r="515" spans="1:2" x14ac:dyDescent="0.25">
      <c r="A515" s="91">
        <v>51.2</v>
      </c>
      <c r="B515" s="91">
        <v>16.153952301170381</v>
      </c>
    </row>
    <row r="516" spans="1:2" x14ac:dyDescent="0.25">
      <c r="A516" s="91">
        <v>51.3</v>
      </c>
      <c r="B516" s="91">
        <v>16.01617970696152</v>
      </c>
    </row>
    <row r="517" spans="1:2" x14ac:dyDescent="0.25">
      <c r="A517" s="91">
        <v>51.400000000000013</v>
      </c>
      <c r="B517" s="91">
        <v>15.878407112752649</v>
      </c>
    </row>
    <row r="518" spans="1:2" x14ac:dyDescent="0.25">
      <c r="A518" s="91">
        <v>51.5</v>
      </c>
      <c r="B518" s="91">
        <v>15.7406345185438</v>
      </c>
    </row>
    <row r="519" spans="1:2" x14ac:dyDescent="0.25">
      <c r="A519" s="91">
        <v>51.6</v>
      </c>
      <c r="B519" s="91">
        <v>15.602861924334929</v>
      </c>
    </row>
    <row r="520" spans="1:2" x14ac:dyDescent="0.25">
      <c r="A520" s="91">
        <v>51.7</v>
      </c>
      <c r="B520" s="91">
        <v>15.465089330126069</v>
      </c>
    </row>
    <row r="521" spans="1:2" x14ac:dyDescent="0.25">
      <c r="A521" s="91">
        <v>51.8</v>
      </c>
      <c r="B521" s="91">
        <v>15.32731673591721</v>
      </c>
    </row>
    <row r="522" spans="1:2" x14ac:dyDescent="0.25">
      <c r="A522" s="91">
        <v>51.900000000000013</v>
      </c>
      <c r="B522" s="91">
        <v>15.189544141708341</v>
      </c>
    </row>
    <row r="523" spans="1:2" x14ac:dyDescent="0.25">
      <c r="A523" s="91">
        <v>52</v>
      </c>
      <c r="B523" s="91">
        <v>15.05177154749949</v>
      </c>
    </row>
    <row r="524" spans="1:2" x14ac:dyDescent="0.25">
      <c r="A524" s="91">
        <v>52.1</v>
      </c>
      <c r="B524" s="91">
        <v>14.89202714286208</v>
      </c>
    </row>
    <row r="525" spans="1:2" x14ac:dyDescent="0.25">
      <c r="A525" s="91">
        <v>52.2</v>
      </c>
      <c r="B525" s="91">
        <v>14.73228273822467</v>
      </c>
    </row>
    <row r="526" spans="1:2" x14ac:dyDescent="0.25">
      <c r="A526" s="91">
        <v>52.3</v>
      </c>
      <c r="B526" s="91">
        <v>14.57253833358727</v>
      </c>
    </row>
    <row r="527" spans="1:2" x14ac:dyDescent="0.25">
      <c r="A527" s="91">
        <v>52.400000000000013</v>
      </c>
      <c r="B527" s="91">
        <v>14.41279392894986</v>
      </c>
    </row>
    <row r="528" spans="1:2" x14ac:dyDescent="0.25">
      <c r="A528" s="91">
        <v>52.5</v>
      </c>
      <c r="B528" s="91">
        <v>14.253049524312461</v>
      </c>
    </row>
    <row r="529" spans="1:2" x14ac:dyDescent="0.25">
      <c r="A529" s="91">
        <v>52.6</v>
      </c>
      <c r="B529" s="91">
        <v>14.093305119675049</v>
      </c>
    </row>
    <row r="530" spans="1:2" x14ac:dyDescent="0.25">
      <c r="A530" s="91">
        <v>52.7</v>
      </c>
      <c r="B530" s="91">
        <v>13.93356071503765</v>
      </c>
    </row>
    <row r="531" spans="1:2" x14ac:dyDescent="0.25">
      <c r="A531" s="91">
        <v>52.8</v>
      </c>
      <c r="B531" s="91">
        <v>13.773816310400241</v>
      </c>
    </row>
    <row r="532" spans="1:2" x14ac:dyDescent="0.25">
      <c r="A532" s="91">
        <v>52.900000000000013</v>
      </c>
      <c r="B532" s="91">
        <v>13.614071905762829</v>
      </c>
    </row>
    <row r="533" spans="1:2" x14ac:dyDescent="0.25">
      <c r="A533" s="91">
        <v>53</v>
      </c>
      <c r="B533" s="91">
        <v>13.454327501125441</v>
      </c>
    </row>
    <row r="534" spans="1:2" x14ac:dyDescent="0.25">
      <c r="A534" s="91">
        <v>53.1</v>
      </c>
      <c r="B534" s="91">
        <v>13.2926296160697</v>
      </c>
    </row>
    <row r="535" spans="1:2" x14ac:dyDescent="0.25">
      <c r="A535" s="91">
        <v>53.2</v>
      </c>
      <c r="B535" s="91">
        <v>13.130931731013961</v>
      </c>
    </row>
    <row r="536" spans="1:2" x14ac:dyDescent="0.25">
      <c r="A536" s="91">
        <v>53.3</v>
      </c>
      <c r="B536" s="91">
        <v>12.96923384595822</v>
      </c>
    </row>
    <row r="537" spans="1:2" x14ac:dyDescent="0.25">
      <c r="A537" s="91">
        <v>53.400000000000013</v>
      </c>
      <c r="B537" s="91">
        <v>12.807535960902481</v>
      </c>
    </row>
    <row r="538" spans="1:2" x14ac:dyDescent="0.25">
      <c r="A538" s="91">
        <v>53.5</v>
      </c>
      <c r="B538" s="91">
        <v>12.645838075846759</v>
      </c>
    </row>
    <row r="539" spans="1:2" x14ac:dyDescent="0.25">
      <c r="A539" s="91">
        <v>53.6</v>
      </c>
      <c r="B539" s="91">
        <v>12.48414019079102</v>
      </c>
    </row>
    <row r="540" spans="1:2" x14ac:dyDescent="0.25">
      <c r="A540" s="91">
        <v>53.7</v>
      </c>
      <c r="B540" s="91">
        <v>12.322442305735279</v>
      </c>
    </row>
    <row r="541" spans="1:2" x14ac:dyDescent="0.25">
      <c r="A541" s="91">
        <v>53.8</v>
      </c>
      <c r="B541" s="91">
        <v>12.160744420679549</v>
      </c>
    </row>
    <row r="542" spans="1:2" x14ac:dyDescent="0.25">
      <c r="A542" s="91">
        <v>53.900000000000013</v>
      </c>
      <c r="B542" s="91">
        <v>11.99904653562381</v>
      </c>
    </row>
    <row r="543" spans="1:2" x14ac:dyDescent="0.25">
      <c r="A543" s="91">
        <v>54</v>
      </c>
      <c r="B543" s="91">
        <v>11.83734865056808</v>
      </c>
    </row>
    <row r="544" spans="1:2" x14ac:dyDescent="0.25">
      <c r="A544" s="91">
        <v>54.1</v>
      </c>
      <c r="B544" s="91">
        <v>11.787412824580271</v>
      </c>
    </row>
    <row r="545" spans="1:2" x14ac:dyDescent="0.25">
      <c r="A545" s="91">
        <v>54.2</v>
      </c>
      <c r="B545" s="91">
        <v>11.737476998592459</v>
      </c>
    </row>
    <row r="546" spans="1:2" x14ac:dyDescent="0.25">
      <c r="A546" s="91">
        <v>54.3</v>
      </c>
      <c r="B546" s="91">
        <v>11.687541172604639</v>
      </c>
    </row>
    <row r="547" spans="1:2" x14ac:dyDescent="0.25">
      <c r="A547" s="91">
        <v>54.400000000000013</v>
      </c>
      <c r="B547" s="91">
        <v>11.63760534661683</v>
      </c>
    </row>
    <row r="548" spans="1:2" x14ac:dyDescent="0.25">
      <c r="A548" s="91">
        <v>54.5</v>
      </c>
      <c r="B548" s="91">
        <v>11.587669520629021</v>
      </c>
    </row>
    <row r="549" spans="1:2" x14ac:dyDescent="0.25">
      <c r="A549" s="91">
        <v>54.6</v>
      </c>
      <c r="B549" s="91">
        <v>11.53773369464121</v>
      </c>
    </row>
    <row r="550" spans="1:2" x14ac:dyDescent="0.25">
      <c r="A550" s="91">
        <v>54.7</v>
      </c>
      <c r="B550" s="91">
        <v>11.48779786865339</v>
      </c>
    </row>
    <row r="551" spans="1:2" x14ac:dyDescent="0.25">
      <c r="A551" s="91">
        <v>54.8</v>
      </c>
      <c r="B551" s="91">
        <v>11.43786204266558</v>
      </c>
    </row>
    <row r="552" spans="1:2" x14ac:dyDescent="0.25">
      <c r="A552" s="91">
        <v>54.900000000000013</v>
      </c>
      <c r="B552" s="91">
        <v>11.387926216677769</v>
      </c>
    </row>
    <row r="553" spans="1:2" x14ac:dyDescent="0.25">
      <c r="A553" s="91">
        <v>55</v>
      </c>
      <c r="B553" s="91">
        <v>11.33799039068996</v>
      </c>
    </row>
    <row r="554" spans="1:2" x14ac:dyDescent="0.25">
      <c r="A554" s="91">
        <v>55.1</v>
      </c>
      <c r="B554" s="91">
        <v>11.380895076400471</v>
      </c>
    </row>
    <row r="555" spans="1:2" x14ac:dyDescent="0.25">
      <c r="A555" s="91">
        <v>55.2</v>
      </c>
      <c r="B555" s="91">
        <v>11.423799762110979</v>
      </c>
    </row>
    <row r="556" spans="1:2" x14ac:dyDescent="0.25">
      <c r="A556" s="91">
        <v>55.3</v>
      </c>
      <c r="B556" s="91">
        <v>11.466704447821501</v>
      </c>
    </row>
    <row r="557" spans="1:2" x14ac:dyDescent="0.25">
      <c r="A557" s="91">
        <v>55.400000000000013</v>
      </c>
      <c r="B557" s="91">
        <v>11.50960913353201</v>
      </c>
    </row>
    <row r="558" spans="1:2" x14ac:dyDescent="0.25">
      <c r="A558" s="91">
        <v>55.5</v>
      </c>
      <c r="B558" s="91">
        <v>11.55251381924252</v>
      </c>
    </row>
    <row r="559" spans="1:2" x14ac:dyDescent="0.25">
      <c r="A559" s="91">
        <v>55.6</v>
      </c>
      <c r="B559" s="91">
        <v>11.595418504953029</v>
      </c>
    </row>
    <row r="560" spans="1:2" x14ac:dyDescent="0.25">
      <c r="A560" s="91">
        <v>55.7</v>
      </c>
      <c r="B560" s="91">
        <v>11.63832319066354</v>
      </c>
    </row>
    <row r="561" spans="1:2" x14ac:dyDescent="0.25">
      <c r="A561" s="91">
        <v>55.8</v>
      </c>
      <c r="B561" s="91">
        <v>11.68122787637405</v>
      </c>
    </row>
    <row r="562" spans="1:2" x14ac:dyDescent="0.25">
      <c r="A562" s="91">
        <v>55.900000000000013</v>
      </c>
      <c r="B562" s="91">
        <v>11.724132562084559</v>
      </c>
    </row>
    <row r="563" spans="1:2" x14ac:dyDescent="0.25">
      <c r="A563" s="91">
        <v>56</v>
      </c>
      <c r="B563" s="91">
        <v>11.76703724779507</v>
      </c>
    </row>
    <row r="564" spans="1:2" x14ac:dyDescent="0.25">
      <c r="A564" s="91">
        <v>56.1</v>
      </c>
      <c r="B564" s="91">
        <v>11.76067841520339</v>
      </c>
    </row>
    <row r="565" spans="1:2" x14ac:dyDescent="0.25">
      <c r="A565" s="91">
        <v>56.2</v>
      </c>
      <c r="B565" s="91">
        <v>11.7543195826117</v>
      </c>
    </row>
    <row r="566" spans="1:2" x14ac:dyDescent="0.25">
      <c r="A566" s="91">
        <v>56.3</v>
      </c>
      <c r="B566" s="91">
        <v>11.74796075002002</v>
      </c>
    </row>
    <row r="567" spans="1:2" x14ac:dyDescent="0.25">
      <c r="A567" s="91">
        <v>56.400000000000013</v>
      </c>
      <c r="B567" s="91">
        <v>11.74160191742833</v>
      </c>
    </row>
    <row r="568" spans="1:2" x14ac:dyDescent="0.25">
      <c r="A568" s="91">
        <v>56.5</v>
      </c>
      <c r="B568" s="91">
        <v>11.73524308483665</v>
      </c>
    </row>
    <row r="569" spans="1:2" x14ac:dyDescent="0.25">
      <c r="A569" s="91">
        <v>56.6</v>
      </c>
      <c r="B569" s="91">
        <v>11.72888425224496</v>
      </c>
    </row>
    <row r="570" spans="1:2" x14ac:dyDescent="0.25">
      <c r="A570" s="91">
        <v>56.7</v>
      </c>
      <c r="B570" s="91">
        <v>11.72252541965328</v>
      </c>
    </row>
    <row r="571" spans="1:2" x14ac:dyDescent="0.25">
      <c r="A571" s="91">
        <v>56.8</v>
      </c>
      <c r="B571" s="91">
        <v>11.71616658706159</v>
      </c>
    </row>
    <row r="572" spans="1:2" x14ac:dyDescent="0.25">
      <c r="A572" s="91">
        <v>56.900000000000013</v>
      </c>
      <c r="B572" s="91">
        <v>11.70980775446991</v>
      </c>
    </row>
    <row r="573" spans="1:2" x14ac:dyDescent="0.25">
      <c r="A573" s="91">
        <v>57</v>
      </c>
      <c r="B573" s="91">
        <v>11.70344892187822</v>
      </c>
    </row>
    <row r="574" spans="1:2" x14ac:dyDescent="0.25">
      <c r="A574" s="91">
        <v>57.1</v>
      </c>
      <c r="B574" s="91">
        <v>11.660072880185311</v>
      </c>
    </row>
    <row r="575" spans="1:2" x14ac:dyDescent="0.25">
      <c r="A575" s="91">
        <v>57.2</v>
      </c>
      <c r="B575" s="91">
        <v>11.6166968384924</v>
      </c>
    </row>
    <row r="576" spans="1:2" x14ac:dyDescent="0.25">
      <c r="A576" s="91">
        <v>57.3</v>
      </c>
      <c r="B576" s="91">
        <v>11.573320796799489</v>
      </c>
    </row>
    <row r="577" spans="1:2" x14ac:dyDescent="0.25">
      <c r="A577" s="91">
        <v>57.400000000000013</v>
      </c>
      <c r="B577" s="91">
        <v>11.52994475510658</v>
      </c>
    </row>
    <row r="578" spans="1:2" x14ac:dyDescent="0.25">
      <c r="A578" s="91">
        <v>57.5</v>
      </c>
      <c r="B578" s="91">
        <v>11.48656871341368</v>
      </c>
    </row>
    <row r="579" spans="1:2" x14ac:dyDescent="0.25">
      <c r="A579" s="91">
        <v>57.6</v>
      </c>
      <c r="B579" s="91">
        <v>11.443192671720769</v>
      </c>
    </row>
    <row r="580" spans="1:2" x14ac:dyDescent="0.25">
      <c r="A580" s="91">
        <v>57.7</v>
      </c>
      <c r="B580" s="91">
        <v>11.39981663002786</v>
      </c>
    </row>
    <row r="581" spans="1:2" x14ac:dyDescent="0.25">
      <c r="A581" s="91">
        <v>57.8</v>
      </c>
      <c r="B581" s="91">
        <v>11.35644058833495</v>
      </c>
    </row>
    <row r="582" spans="1:2" x14ac:dyDescent="0.25">
      <c r="A582" s="91">
        <v>57.900000000000013</v>
      </c>
      <c r="B582" s="91">
        <v>11.313064546642041</v>
      </c>
    </row>
    <row r="583" spans="1:2" x14ac:dyDescent="0.25">
      <c r="A583" s="91">
        <v>58</v>
      </c>
      <c r="B583" s="91">
        <v>11.26968850494913</v>
      </c>
    </row>
    <row r="584" spans="1:2" x14ac:dyDescent="0.25">
      <c r="A584" s="91">
        <v>58.1</v>
      </c>
      <c r="B584" s="91">
        <v>11.387001171220289</v>
      </c>
    </row>
    <row r="585" spans="1:2" x14ac:dyDescent="0.25">
      <c r="A585" s="91">
        <v>58.2</v>
      </c>
      <c r="B585" s="91">
        <v>11.50431383749144</v>
      </c>
    </row>
    <row r="586" spans="1:2" x14ac:dyDescent="0.25">
      <c r="A586" s="91">
        <v>58.3</v>
      </c>
      <c r="B586" s="91">
        <v>11.62162650376259</v>
      </c>
    </row>
    <row r="587" spans="1:2" x14ac:dyDescent="0.25">
      <c r="A587" s="91">
        <v>58.400000000000013</v>
      </c>
      <c r="B587" s="91">
        <v>11.738939170033751</v>
      </c>
    </row>
    <row r="588" spans="1:2" x14ac:dyDescent="0.25">
      <c r="A588" s="91">
        <v>58.5</v>
      </c>
      <c r="B588" s="91">
        <v>11.856251836304891</v>
      </c>
    </row>
    <row r="589" spans="1:2" x14ac:dyDescent="0.25">
      <c r="A589" s="91">
        <v>58.6</v>
      </c>
      <c r="B589" s="91">
        <v>11.973564502576041</v>
      </c>
    </row>
    <row r="590" spans="1:2" x14ac:dyDescent="0.25">
      <c r="A590" s="91">
        <v>58.7</v>
      </c>
      <c r="B590" s="91">
        <v>12.0908771688472</v>
      </c>
    </row>
    <row r="591" spans="1:2" x14ac:dyDescent="0.25">
      <c r="A591" s="91">
        <v>58.8</v>
      </c>
      <c r="B591" s="91">
        <v>12.20818983511835</v>
      </c>
    </row>
    <row r="592" spans="1:2" x14ac:dyDescent="0.25">
      <c r="A592" s="91">
        <v>58.900000000000013</v>
      </c>
      <c r="B592" s="91">
        <v>12.325502501389501</v>
      </c>
    </row>
    <row r="593" spans="1:2" x14ac:dyDescent="0.25">
      <c r="A593" s="91">
        <v>59</v>
      </c>
      <c r="B593" s="91">
        <v>12.442815167660649</v>
      </c>
    </row>
    <row r="594" spans="1:2" x14ac:dyDescent="0.25">
      <c r="A594" s="91">
        <v>59.1</v>
      </c>
      <c r="B594" s="91">
        <v>12.468525247096199</v>
      </c>
    </row>
    <row r="595" spans="1:2" x14ac:dyDescent="0.25">
      <c r="A595" s="91">
        <v>59.2</v>
      </c>
      <c r="B595" s="91">
        <v>12.494235326531751</v>
      </c>
    </row>
    <row r="596" spans="1:2" x14ac:dyDescent="0.25">
      <c r="A596" s="91">
        <v>59.3</v>
      </c>
      <c r="B596" s="91">
        <v>12.519945405967301</v>
      </c>
    </row>
    <row r="597" spans="1:2" x14ac:dyDescent="0.25">
      <c r="A597" s="91">
        <v>59.400000000000013</v>
      </c>
      <c r="B597" s="91">
        <v>12.54565548540285</v>
      </c>
    </row>
    <row r="598" spans="1:2" x14ac:dyDescent="0.25">
      <c r="A598" s="91">
        <v>59.5</v>
      </c>
      <c r="B598" s="91">
        <v>12.5713655648384</v>
      </c>
    </row>
    <row r="599" spans="1:2" x14ac:dyDescent="0.25">
      <c r="A599" s="91">
        <v>59.6</v>
      </c>
      <c r="B599" s="91">
        <v>12.59707564427395</v>
      </c>
    </row>
    <row r="600" spans="1:2" x14ac:dyDescent="0.25">
      <c r="A600" s="91">
        <v>59.7</v>
      </c>
      <c r="B600" s="91">
        <v>12.6227857237095</v>
      </c>
    </row>
    <row r="601" spans="1:2" x14ac:dyDescent="0.25">
      <c r="A601" s="91">
        <v>59.8</v>
      </c>
      <c r="B601" s="91">
        <v>12.64849580314505</v>
      </c>
    </row>
    <row r="602" spans="1:2" x14ac:dyDescent="0.25">
      <c r="A602" s="91">
        <v>59.900000000000013</v>
      </c>
      <c r="B602" s="91">
        <v>12.674205882580599</v>
      </c>
    </row>
    <row r="603" spans="1:2" x14ac:dyDescent="0.25">
      <c r="A603" s="91">
        <v>60</v>
      </c>
      <c r="B603" s="91">
        <v>12.699915962016149</v>
      </c>
    </row>
    <row r="604" spans="1:2" x14ac:dyDescent="0.25">
      <c r="A604" s="91">
        <v>60.1</v>
      </c>
      <c r="B604" s="91">
        <v>12.77258061217152</v>
      </c>
    </row>
    <row r="605" spans="1:2" x14ac:dyDescent="0.25">
      <c r="A605" s="91">
        <v>60.2</v>
      </c>
      <c r="B605" s="91">
        <v>12.8452452623269</v>
      </c>
    </row>
    <row r="606" spans="1:2" x14ac:dyDescent="0.25">
      <c r="A606" s="91">
        <v>60.3</v>
      </c>
      <c r="B606" s="91">
        <v>12.91790991248228</v>
      </c>
    </row>
    <row r="607" spans="1:2" x14ac:dyDescent="0.25">
      <c r="A607" s="91">
        <v>60.400000000000013</v>
      </c>
      <c r="B607" s="91">
        <v>12.990574562637651</v>
      </c>
    </row>
    <row r="608" spans="1:2" x14ac:dyDescent="0.25">
      <c r="A608" s="91">
        <v>60.5</v>
      </c>
      <c r="B608" s="91">
        <v>13.063239212793031</v>
      </c>
    </row>
    <row r="609" spans="1:2" x14ac:dyDescent="0.25">
      <c r="A609" s="91">
        <v>60.6</v>
      </c>
      <c r="B609" s="91">
        <v>13.13590386294841</v>
      </c>
    </row>
    <row r="610" spans="1:2" x14ac:dyDescent="0.25">
      <c r="A610" s="91">
        <v>60.7</v>
      </c>
      <c r="B610" s="91">
        <v>13.20856851310378</v>
      </c>
    </row>
    <row r="611" spans="1:2" x14ac:dyDescent="0.25">
      <c r="A611" s="91">
        <v>60.8</v>
      </c>
      <c r="B611" s="91">
        <v>13.281233163259159</v>
      </c>
    </row>
    <row r="612" spans="1:2" x14ac:dyDescent="0.25">
      <c r="A612" s="91">
        <v>60.900000000000013</v>
      </c>
      <c r="B612" s="91">
        <v>13.353897813414539</v>
      </c>
    </row>
    <row r="613" spans="1:2" x14ac:dyDescent="0.25">
      <c r="A613" s="91">
        <v>61</v>
      </c>
      <c r="B613" s="91">
        <v>13.42656246356991</v>
      </c>
    </row>
    <row r="614" spans="1:2" x14ac:dyDescent="0.25">
      <c r="A614" s="91">
        <v>61.1</v>
      </c>
      <c r="B614" s="91">
        <v>13.498904379146071</v>
      </c>
    </row>
    <row r="615" spans="1:2" x14ac:dyDescent="0.25">
      <c r="A615" s="91">
        <v>61.2</v>
      </c>
      <c r="B615" s="91">
        <v>13.57124629472222</v>
      </c>
    </row>
    <row r="616" spans="1:2" x14ac:dyDescent="0.25">
      <c r="A616" s="91">
        <v>61.3</v>
      </c>
      <c r="B616" s="91">
        <v>13.643588210298381</v>
      </c>
    </row>
    <row r="617" spans="1:2" x14ac:dyDescent="0.25">
      <c r="A617" s="91">
        <v>61.400000000000013</v>
      </c>
      <c r="B617" s="91">
        <v>13.715930125874539</v>
      </c>
    </row>
    <row r="618" spans="1:2" x14ac:dyDescent="0.25">
      <c r="A618" s="91">
        <v>61.5</v>
      </c>
      <c r="B618" s="91">
        <v>13.788272041450689</v>
      </c>
    </row>
    <row r="619" spans="1:2" x14ac:dyDescent="0.25">
      <c r="A619" s="91">
        <v>61.6</v>
      </c>
      <c r="B619" s="91">
        <v>13.86061395702685</v>
      </c>
    </row>
    <row r="620" spans="1:2" x14ac:dyDescent="0.25">
      <c r="A620" s="91">
        <v>61.7</v>
      </c>
      <c r="B620" s="91">
        <v>13.932955872602999</v>
      </c>
    </row>
    <row r="621" spans="1:2" x14ac:dyDescent="0.25">
      <c r="A621" s="91">
        <v>61.8</v>
      </c>
      <c r="B621" s="91">
        <v>14.00529778817916</v>
      </c>
    </row>
    <row r="622" spans="1:2" x14ac:dyDescent="0.25">
      <c r="A622" s="91">
        <v>61.900000000000013</v>
      </c>
      <c r="B622" s="91">
        <v>14.07763970375532</v>
      </c>
    </row>
    <row r="623" spans="1:2" x14ac:dyDescent="0.25">
      <c r="A623" s="91">
        <v>62</v>
      </c>
      <c r="B623" s="91">
        <v>14.14998161933147</v>
      </c>
    </row>
    <row r="624" spans="1:2" x14ac:dyDescent="0.25">
      <c r="A624" s="91">
        <v>62.1</v>
      </c>
      <c r="B624" s="91">
        <v>14.214733868808899</v>
      </c>
    </row>
    <row r="625" spans="1:2" x14ac:dyDescent="0.25">
      <c r="A625" s="91">
        <v>62.2</v>
      </c>
      <c r="B625" s="91">
        <v>14.27948611828633</v>
      </c>
    </row>
    <row r="626" spans="1:2" x14ac:dyDescent="0.25">
      <c r="A626" s="91">
        <v>62.3</v>
      </c>
      <c r="B626" s="91">
        <v>14.34423836776377</v>
      </c>
    </row>
    <row r="627" spans="1:2" x14ac:dyDescent="0.25">
      <c r="A627" s="91">
        <v>62.400000000000013</v>
      </c>
      <c r="B627" s="91">
        <v>14.4089906172412</v>
      </c>
    </row>
    <row r="628" spans="1:2" x14ac:dyDescent="0.25">
      <c r="A628" s="91">
        <v>62.5</v>
      </c>
      <c r="B628" s="91">
        <v>14.47374286671862</v>
      </c>
    </row>
    <row r="629" spans="1:2" x14ac:dyDescent="0.25">
      <c r="A629" s="91">
        <v>62.6</v>
      </c>
      <c r="B629" s="91">
        <v>14.538495116196049</v>
      </c>
    </row>
    <row r="630" spans="1:2" x14ac:dyDescent="0.25">
      <c r="A630" s="91">
        <v>62.7</v>
      </c>
      <c r="B630" s="91">
        <v>14.603247365673489</v>
      </c>
    </row>
    <row r="631" spans="1:2" x14ac:dyDescent="0.25">
      <c r="A631" s="91">
        <v>62.8</v>
      </c>
      <c r="B631" s="91">
        <v>14.66799961515092</v>
      </c>
    </row>
    <row r="632" spans="1:2" x14ac:dyDescent="0.25">
      <c r="A632" s="91">
        <v>62.900000000000013</v>
      </c>
      <c r="B632" s="91">
        <v>14.73275186462835</v>
      </c>
    </row>
    <row r="633" spans="1:2" x14ac:dyDescent="0.25">
      <c r="A633" s="91">
        <v>63</v>
      </c>
      <c r="B633" s="91">
        <v>14.797504114105781</v>
      </c>
    </row>
    <row r="634" spans="1:2" x14ac:dyDescent="0.25">
      <c r="A634" s="91">
        <v>63.1</v>
      </c>
      <c r="B634" s="91">
        <v>14.882077767276201</v>
      </c>
    </row>
    <row r="635" spans="1:2" x14ac:dyDescent="0.25">
      <c r="A635" s="91">
        <v>63.2</v>
      </c>
      <c r="B635" s="91">
        <v>14.966651420446629</v>
      </c>
    </row>
    <row r="636" spans="1:2" x14ac:dyDescent="0.25">
      <c r="A636" s="91">
        <v>63.3</v>
      </c>
      <c r="B636" s="91">
        <v>15.051225073617051</v>
      </c>
    </row>
    <row r="637" spans="1:2" x14ac:dyDescent="0.25">
      <c r="A637" s="91">
        <v>63.400000000000013</v>
      </c>
      <c r="B637" s="91">
        <v>15.135798726787479</v>
      </c>
    </row>
    <row r="638" spans="1:2" x14ac:dyDescent="0.25">
      <c r="A638" s="91">
        <v>63.5</v>
      </c>
      <c r="B638" s="91">
        <v>15.220372379957899</v>
      </c>
    </row>
    <row r="639" spans="1:2" x14ac:dyDescent="0.25">
      <c r="A639" s="91">
        <v>63.6</v>
      </c>
      <c r="B639" s="91">
        <v>15.30494603312833</v>
      </c>
    </row>
    <row r="640" spans="1:2" x14ac:dyDescent="0.25">
      <c r="A640" s="91">
        <v>63.7</v>
      </c>
      <c r="B640" s="91">
        <v>15.389519686298749</v>
      </c>
    </row>
    <row r="641" spans="1:2" x14ac:dyDescent="0.25">
      <c r="A641" s="91">
        <v>63.8</v>
      </c>
      <c r="B641" s="91">
        <v>15.47409333946918</v>
      </c>
    </row>
    <row r="642" spans="1:2" x14ac:dyDescent="0.25">
      <c r="A642" s="91">
        <v>63.900000000000013</v>
      </c>
      <c r="B642" s="91">
        <v>15.55866699263961</v>
      </c>
    </row>
    <row r="643" spans="1:2" x14ac:dyDescent="0.25">
      <c r="A643" s="91">
        <v>64</v>
      </c>
      <c r="B643" s="91">
        <v>15.64324064581003</v>
      </c>
    </row>
    <row r="644" spans="1:2" x14ac:dyDescent="0.25">
      <c r="A644" s="91">
        <v>64.100000000000009</v>
      </c>
      <c r="B644" s="91">
        <v>15.688940454627501</v>
      </c>
    </row>
    <row r="645" spans="1:2" x14ac:dyDescent="0.25">
      <c r="A645" s="91">
        <v>64.2</v>
      </c>
      <c r="B645" s="91">
        <v>15.734640263444961</v>
      </c>
    </row>
    <row r="646" spans="1:2" x14ac:dyDescent="0.25">
      <c r="A646" s="91">
        <v>64.3</v>
      </c>
      <c r="B646" s="91">
        <v>15.780340072262421</v>
      </c>
    </row>
    <row r="647" spans="1:2" x14ac:dyDescent="0.25">
      <c r="A647" s="91">
        <v>64.400000000000006</v>
      </c>
      <c r="B647" s="91">
        <v>15.82603988107989</v>
      </c>
    </row>
    <row r="648" spans="1:2" x14ac:dyDescent="0.25">
      <c r="A648" s="91">
        <v>64.5</v>
      </c>
      <c r="B648" s="91">
        <v>15.87173968989736</v>
      </c>
    </row>
    <row r="649" spans="1:2" x14ac:dyDescent="0.25">
      <c r="A649" s="91">
        <v>64.600000000000009</v>
      </c>
      <c r="B649" s="91">
        <v>15.917439498714829</v>
      </c>
    </row>
    <row r="650" spans="1:2" x14ac:dyDescent="0.25">
      <c r="A650" s="91">
        <v>64.7</v>
      </c>
      <c r="B650" s="91">
        <v>15.963139307532289</v>
      </c>
    </row>
    <row r="651" spans="1:2" x14ac:dyDescent="0.25">
      <c r="A651" s="91">
        <v>64.8</v>
      </c>
      <c r="B651" s="91">
        <v>16.008839116349751</v>
      </c>
    </row>
    <row r="652" spans="1:2" x14ac:dyDescent="0.25">
      <c r="A652" s="91">
        <v>64.900000000000006</v>
      </c>
      <c r="B652" s="91">
        <v>16.054538925167229</v>
      </c>
    </row>
    <row r="653" spans="1:2" x14ac:dyDescent="0.25">
      <c r="A653" s="91">
        <v>65</v>
      </c>
      <c r="B653" s="91">
        <v>16.100238733984689</v>
      </c>
    </row>
    <row r="654" spans="1:2" x14ac:dyDescent="0.25">
      <c r="A654" s="91">
        <v>65.100000000000009</v>
      </c>
      <c r="B654" s="91">
        <v>16.160867322506</v>
      </c>
    </row>
    <row r="655" spans="1:2" x14ac:dyDescent="0.25">
      <c r="A655" s="91">
        <v>65.2</v>
      </c>
      <c r="B655" s="91">
        <v>16.221495911027301</v>
      </c>
    </row>
    <row r="656" spans="1:2" x14ac:dyDescent="0.25">
      <c r="A656" s="91">
        <v>65.3</v>
      </c>
      <c r="B656" s="91">
        <v>16.282124499548601</v>
      </c>
    </row>
    <row r="657" spans="1:2" x14ac:dyDescent="0.25">
      <c r="A657" s="91">
        <v>65.400000000000006</v>
      </c>
      <c r="B657" s="91">
        <v>16.342753088069919</v>
      </c>
    </row>
    <row r="658" spans="1:2" x14ac:dyDescent="0.25">
      <c r="A658" s="91">
        <v>65.5</v>
      </c>
      <c r="B658" s="91">
        <v>16.40338167659122</v>
      </c>
    </row>
    <row r="659" spans="1:2" x14ac:dyDescent="0.25">
      <c r="A659" s="91">
        <v>65.600000000000009</v>
      </c>
      <c r="B659" s="91">
        <v>16.464010265112531</v>
      </c>
    </row>
    <row r="660" spans="1:2" x14ac:dyDescent="0.25">
      <c r="A660" s="91">
        <v>65.7</v>
      </c>
      <c r="B660" s="91">
        <v>16.524638853633832</v>
      </c>
    </row>
    <row r="661" spans="1:2" x14ac:dyDescent="0.25">
      <c r="A661" s="91">
        <v>65.8</v>
      </c>
      <c r="B661" s="91">
        <v>16.585267442155128</v>
      </c>
    </row>
    <row r="662" spans="1:2" x14ac:dyDescent="0.25">
      <c r="A662" s="91">
        <v>65.900000000000006</v>
      </c>
      <c r="B662" s="91">
        <v>16.64589603067644</v>
      </c>
    </row>
    <row r="663" spans="1:2" x14ac:dyDescent="0.25">
      <c r="A663" s="91">
        <v>66</v>
      </c>
      <c r="B663" s="91">
        <v>16.70652461919774</v>
      </c>
    </row>
    <row r="664" spans="1:2" x14ac:dyDescent="0.25">
      <c r="A664" s="91">
        <v>66.100000000000009</v>
      </c>
      <c r="B664" s="91">
        <v>16.77058076417353</v>
      </c>
    </row>
    <row r="665" spans="1:2" x14ac:dyDescent="0.25">
      <c r="A665" s="91">
        <v>66.2</v>
      </c>
      <c r="B665" s="91">
        <v>16.83463690914931</v>
      </c>
    </row>
    <row r="666" spans="1:2" x14ac:dyDescent="0.25">
      <c r="A666" s="91">
        <v>66.3</v>
      </c>
      <c r="B666" s="91">
        <v>16.89869305412509</v>
      </c>
    </row>
    <row r="667" spans="1:2" x14ac:dyDescent="0.25">
      <c r="A667" s="91">
        <v>66.400000000000006</v>
      </c>
      <c r="B667" s="91">
        <v>16.96274919910088</v>
      </c>
    </row>
    <row r="668" spans="1:2" x14ac:dyDescent="0.25">
      <c r="A668" s="91">
        <v>66.5</v>
      </c>
      <c r="B668" s="91">
        <v>17.02680534407666</v>
      </c>
    </row>
    <row r="669" spans="1:2" x14ac:dyDescent="0.25">
      <c r="A669" s="91">
        <v>66.600000000000009</v>
      </c>
      <c r="B669" s="91">
        <v>17.09086148905245</v>
      </c>
    </row>
    <row r="670" spans="1:2" x14ac:dyDescent="0.25">
      <c r="A670" s="91">
        <v>66.7</v>
      </c>
      <c r="B670" s="91">
        <v>17.154917634028241</v>
      </c>
    </row>
    <row r="671" spans="1:2" x14ac:dyDescent="0.25">
      <c r="A671" s="91">
        <v>66.8</v>
      </c>
      <c r="B671" s="91">
        <v>17.21897377900402</v>
      </c>
    </row>
    <row r="672" spans="1:2" x14ac:dyDescent="0.25">
      <c r="A672" s="91">
        <v>66.900000000000006</v>
      </c>
      <c r="B672" s="91">
        <v>17.283029923979811</v>
      </c>
    </row>
    <row r="673" spans="1:2" x14ac:dyDescent="0.25">
      <c r="A673" s="91">
        <v>67</v>
      </c>
      <c r="B673" s="91">
        <v>17.347086068955591</v>
      </c>
    </row>
    <row r="674" spans="1:2" x14ac:dyDescent="0.25">
      <c r="A674" s="91">
        <v>67.100000000000009</v>
      </c>
      <c r="B674" s="91">
        <v>17.472970165119591</v>
      </c>
    </row>
    <row r="675" spans="1:2" x14ac:dyDescent="0.25">
      <c r="A675" s="91">
        <v>67.2</v>
      </c>
      <c r="B675" s="91">
        <v>17.598854261283581</v>
      </c>
    </row>
    <row r="676" spans="1:2" x14ac:dyDescent="0.25">
      <c r="A676" s="91">
        <v>67.3</v>
      </c>
      <c r="B676" s="91">
        <v>17.724738357447571</v>
      </c>
    </row>
    <row r="677" spans="1:2" x14ac:dyDescent="0.25">
      <c r="A677" s="91">
        <v>67.400000000000006</v>
      </c>
      <c r="B677" s="91">
        <v>17.850622453611571</v>
      </c>
    </row>
    <row r="678" spans="1:2" x14ac:dyDescent="0.25">
      <c r="A678" s="91">
        <v>67.5</v>
      </c>
      <c r="B678" s="91">
        <v>17.976506549775561</v>
      </c>
    </row>
    <row r="679" spans="1:2" x14ac:dyDescent="0.25">
      <c r="A679" s="91">
        <v>67.600000000000009</v>
      </c>
      <c r="B679" s="91">
        <v>18.102390645939561</v>
      </c>
    </row>
    <row r="680" spans="1:2" x14ac:dyDescent="0.25">
      <c r="A680" s="91">
        <v>67.7</v>
      </c>
      <c r="B680" s="91">
        <v>18.228274742103551</v>
      </c>
    </row>
    <row r="681" spans="1:2" x14ac:dyDescent="0.25">
      <c r="A681" s="91">
        <v>67.8</v>
      </c>
      <c r="B681" s="91">
        <v>18.354158838267541</v>
      </c>
    </row>
    <row r="682" spans="1:2" x14ac:dyDescent="0.25">
      <c r="A682" s="91">
        <v>67.900000000000006</v>
      </c>
      <c r="B682" s="91">
        <v>18.480042934431552</v>
      </c>
    </row>
    <row r="683" spans="1:2" x14ac:dyDescent="0.25">
      <c r="A683" s="91">
        <v>68</v>
      </c>
      <c r="B683" s="91">
        <v>18.605927030595531</v>
      </c>
    </row>
    <row r="684" spans="1:2" x14ac:dyDescent="0.25">
      <c r="A684" s="91">
        <v>68.100000000000009</v>
      </c>
      <c r="B684" s="91">
        <v>18.866254635930371</v>
      </c>
    </row>
    <row r="685" spans="1:2" x14ac:dyDescent="0.25">
      <c r="A685" s="91">
        <v>68.2</v>
      </c>
      <c r="B685" s="91">
        <v>19.126582241265162</v>
      </c>
    </row>
    <row r="686" spans="1:2" x14ac:dyDescent="0.25">
      <c r="A686" s="91">
        <v>68.3</v>
      </c>
      <c r="B686" s="91">
        <v>19.386909846599959</v>
      </c>
    </row>
    <row r="687" spans="1:2" x14ac:dyDescent="0.25">
      <c r="A687" s="91">
        <v>68.400000000000006</v>
      </c>
      <c r="B687" s="91">
        <v>19.647237451934789</v>
      </c>
    </row>
    <row r="688" spans="1:2" x14ac:dyDescent="0.25">
      <c r="A688" s="91">
        <v>68.5</v>
      </c>
      <c r="B688" s="91">
        <v>19.90756505726959</v>
      </c>
    </row>
    <row r="689" spans="1:2" x14ac:dyDescent="0.25">
      <c r="A689" s="91">
        <v>68.600000000000009</v>
      </c>
      <c r="B689" s="91">
        <v>20.167892662604419</v>
      </c>
    </row>
    <row r="690" spans="1:2" x14ac:dyDescent="0.25">
      <c r="A690" s="91">
        <v>68.7</v>
      </c>
      <c r="B690" s="91">
        <v>20.428220267939221</v>
      </c>
    </row>
    <row r="691" spans="1:2" x14ac:dyDescent="0.25">
      <c r="A691" s="91">
        <v>68.8</v>
      </c>
      <c r="B691" s="91">
        <v>20.688547873274011</v>
      </c>
    </row>
    <row r="692" spans="1:2" x14ac:dyDescent="0.25">
      <c r="A692" s="91">
        <v>68.900000000000006</v>
      </c>
      <c r="B692" s="91">
        <v>20.948875478608851</v>
      </c>
    </row>
    <row r="693" spans="1:2" x14ac:dyDescent="0.25">
      <c r="A693" s="91">
        <v>69</v>
      </c>
      <c r="B693" s="91">
        <v>21.209203083943638</v>
      </c>
    </row>
    <row r="694" spans="1:2" x14ac:dyDescent="0.25">
      <c r="A694" s="91">
        <v>69.100000000000009</v>
      </c>
      <c r="B694" s="91">
        <v>21.536705224481828</v>
      </c>
    </row>
    <row r="695" spans="1:2" x14ac:dyDescent="0.25">
      <c r="A695" s="91">
        <v>69.2</v>
      </c>
      <c r="B695" s="91">
        <v>21.864207365019961</v>
      </c>
    </row>
    <row r="696" spans="1:2" x14ac:dyDescent="0.25">
      <c r="A696" s="91">
        <v>69.3</v>
      </c>
      <c r="B696" s="91">
        <v>22.191709505558102</v>
      </c>
    </row>
    <row r="697" spans="1:2" x14ac:dyDescent="0.25">
      <c r="A697" s="91">
        <v>69.400000000000006</v>
      </c>
      <c r="B697" s="91">
        <v>22.519211646096291</v>
      </c>
    </row>
    <row r="698" spans="1:2" x14ac:dyDescent="0.25">
      <c r="A698" s="91">
        <v>69.5</v>
      </c>
      <c r="B698" s="91">
        <v>22.846713786634421</v>
      </c>
    </row>
    <row r="699" spans="1:2" x14ac:dyDescent="0.25">
      <c r="A699" s="91">
        <v>69.600000000000009</v>
      </c>
      <c r="B699" s="91">
        <v>23.174215927172611</v>
      </c>
    </row>
    <row r="700" spans="1:2" x14ac:dyDescent="0.25">
      <c r="A700" s="91">
        <v>69.7</v>
      </c>
      <c r="B700" s="91">
        <v>23.501718067710751</v>
      </c>
    </row>
    <row r="701" spans="1:2" x14ac:dyDescent="0.25">
      <c r="A701" s="91">
        <v>69.8</v>
      </c>
      <c r="B701" s="91">
        <v>23.829220208248891</v>
      </c>
    </row>
    <row r="702" spans="1:2" x14ac:dyDescent="0.25">
      <c r="A702" s="91">
        <v>69.900000000000006</v>
      </c>
      <c r="B702" s="91">
        <v>24.156722348787071</v>
      </c>
    </row>
    <row r="703" spans="1:2" x14ac:dyDescent="0.25">
      <c r="A703" s="91">
        <v>70</v>
      </c>
      <c r="B703" s="91">
        <v>24.484224489325211</v>
      </c>
    </row>
    <row r="704" spans="1:2" x14ac:dyDescent="0.25">
      <c r="A704" s="91">
        <v>70.100000000000009</v>
      </c>
      <c r="B704" s="91">
        <v>24.918343694022688</v>
      </c>
    </row>
    <row r="705" spans="1:2" x14ac:dyDescent="0.25">
      <c r="A705" s="91">
        <v>70.2</v>
      </c>
      <c r="B705" s="91">
        <v>25.352462898720109</v>
      </c>
    </row>
    <row r="706" spans="1:2" x14ac:dyDescent="0.25">
      <c r="A706" s="91">
        <v>70.3</v>
      </c>
      <c r="B706" s="91">
        <v>25.78658210341753</v>
      </c>
    </row>
    <row r="707" spans="1:2" x14ac:dyDescent="0.25">
      <c r="A707" s="91">
        <v>70.400000000000006</v>
      </c>
      <c r="B707" s="91">
        <v>26.220701308115</v>
      </c>
    </row>
    <row r="708" spans="1:2" x14ac:dyDescent="0.25">
      <c r="A708" s="91">
        <v>70.5</v>
      </c>
      <c r="B708" s="91">
        <v>26.654820512812421</v>
      </c>
    </row>
    <row r="709" spans="1:2" x14ac:dyDescent="0.25">
      <c r="A709" s="91">
        <v>70.600000000000009</v>
      </c>
      <c r="B709" s="91">
        <v>27.088939717509898</v>
      </c>
    </row>
    <row r="710" spans="1:2" x14ac:dyDescent="0.25">
      <c r="A710" s="91">
        <v>70.7</v>
      </c>
      <c r="B710" s="91">
        <v>27.523058922207319</v>
      </c>
    </row>
    <row r="711" spans="1:2" x14ac:dyDescent="0.25">
      <c r="A711" s="91">
        <v>70.8</v>
      </c>
      <c r="B711" s="91">
        <v>27.95717812690474</v>
      </c>
    </row>
    <row r="712" spans="1:2" x14ac:dyDescent="0.25">
      <c r="A712" s="91">
        <v>70.900000000000006</v>
      </c>
      <c r="B712" s="91">
        <v>28.391297331602221</v>
      </c>
    </row>
    <row r="713" spans="1:2" x14ac:dyDescent="0.25">
      <c r="A713" s="91">
        <v>71</v>
      </c>
      <c r="B713" s="91">
        <v>28.825416536299631</v>
      </c>
    </row>
    <row r="714" spans="1:2" x14ac:dyDescent="0.25">
      <c r="A714" s="91">
        <v>71.100000000000009</v>
      </c>
      <c r="B714" s="91">
        <v>29.131141503480499</v>
      </c>
    </row>
    <row r="715" spans="1:2" x14ac:dyDescent="0.25">
      <c r="A715" s="91">
        <v>71.2</v>
      </c>
      <c r="B715" s="91">
        <v>29.436866470661322</v>
      </c>
    </row>
    <row r="716" spans="1:2" x14ac:dyDescent="0.25">
      <c r="A716" s="91">
        <v>71.3</v>
      </c>
      <c r="B716" s="91">
        <v>29.74259143784214</v>
      </c>
    </row>
    <row r="717" spans="1:2" x14ac:dyDescent="0.25">
      <c r="A717" s="91">
        <v>71.400000000000006</v>
      </c>
      <c r="B717" s="91">
        <v>30.048316405023009</v>
      </c>
    </row>
    <row r="718" spans="1:2" x14ac:dyDescent="0.25">
      <c r="A718" s="91">
        <v>71.5</v>
      </c>
      <c r="B718" s="91">
        <v>30.354041372203831</v>
      </c>
    </row>
    <row r="719" spans="1:2" x14ac:dyDescent="0.25">
      <c r="A719" s="91">
        <v>71.600000000000009</v>
      </c>
      <c r="B719" s="91">
        <v>30.659766339384699</v>
      </c>
    </row>
    <row r="720" spans="1:2" x14ac:dyDescent="0.25">
      <c r="A720" s="91">
        <v>71.7</v>
      </c>
      <c r="B720" s="91">
        <v>30.965491306565511</v>
      </c>
    </row>
    <row r="721" spans="1:2" x14ac:dyDescent="0.25">
      <c r="A721" s="91">
        <v>71.8</v>
      </c>
      <c r="B721" s="91">
        <v>31.27121627374634</v>
      </c>
    </row>
    <row r="722" spans="1:2" x14ac:dyDescent="0.25">
      <c r="A722" s="91">
        <v>71.900000000000006</v>
      </c>
      <c r="B722" s="91">
        <v>31.576941240927201</v>
      </c>
    </row>
    <row r="723" spans="1:2" x14ac:dyDescent="0.25">
      <c r="A723" s="91">
        <v>72</v>
      </c>
      <c r="B723" s="91">
        <v>31.88266620810802</v>
      </c>
    </row>
    <row r="724" spans="1:2" x14ac:dyDescent="0.25">
      <c r="A724" s="91">
        <v>72.100000000000009</v>
      </c>
      <c r="B724" s="91">
        <v>32.087951620760833</v>
      </c>
    </row>
    <row r="725" spans="1:2" x14ac:dyDescent="0.25">
      <c r="A725" s="91">
        <v>72.2</v>
      </c>
      <c r="B725" s="91">
        <v>32.293237033413618</v>
      </c>
    </row>
    <row r="726" spans="1:2" x14ac:dyDescent="0.25">
      <c r="A726" s="91">
        <v>72.3</v>
      </c>
      <c r="B726" s="91">
        <v>32.498522446066403</v>
      </c>
    </row>
    <row r="727" spans="1:2" x14ac:dyDescent="0.25">
      <c r="A727" s="91">
        <v>72.400000000000006</v>
      </c>
      <c r="B727" s="91">
        <v>32.703807858719209</v>
      </c>
    </row>
    <row r="728" spans="1:2" x14ac:dyDescent="0.25">
      <c r="A728" s="91">
        <v>72.5</v>
      </c>
      <c r="B728" s="91">
        <v>32.909093271371987</v>
      </c>
    </row>
    <row r="729" spans="1:2" x14ac:dyDescent="0.25">
      <c r="A729" s="91">
        <v>72.600000000000009</v>
      </c>
      <c r="B729" s="91">
        <v>33.1143786840248</v>
      </c>
    </row>
    <row r="730" spans="1:2" x14ac:dyDescent="0.25">
      <c r="A730" s="91">
        <v>72.7</v>
      </c>
      <c r="B730" s="91">
        <v>33.319664096677577</v>
      </c>
    </row>
    <row r="731" spans="1:2" x14ac:dyDescent="0.25">
      <c r="A731" s="91">
        <v>72.8</v>
      </c>
      <c r="B731" s="91">
        <v>33.524949509330362</v>
      </c>
    </row>
    <row r="732" spans="1:2" x14ac:dyDescent="0.25">
      <c r="A732" s="91">
        <v>72.900000000000006</v>
      </c>
      <c r="B732" s="91">
        <v>33.730234921983168</v>
      </c>
    </row>
    <row r="733" spans="1:2" x14ac:dyDescent="0.25">
      <c r="A733" s="91">
        <v>73</v>
      </c>
      <c r="B733" s="91">
        <v>33.935520334635953</v>
      </c>
    </row>
    <row r="734" spans="1:2" x14ac:dyDescent="0.25">
      <c r="A734" s="91">
        <v>73.100000000000009</v>
      </c>
      <c r="B734" s="91">
        <v>34.134347080461318</v>
      </c>
    </row>
    <row r="735" spans="1:2" x14ac:dyDescent="0.25">
      <c r="A735" s="91">
        <v>73.2</v>
      </c>
      <c r="B735" s="91">
        <v>34.333173826286668</v>
      </c>
    </row>
    <row r="736" spans="1:2" x14ac:dyDescent="0.25">
      <c r="A736" s="91">
        <v>73.3</v>
      </c>
      <c r="B736" s="91">
        <v>34.532000572111997</v>
      </c>
    </row>
    <row r="737" spans="1:2" x14ac:dyDescent="0.25">
      <c r="A737" s="91">
        <v>73.400000000000006</v>
      </c>
      <c r="B737" s="91">
        <v>34.730827317937383</v>
      </c>
    </row>
    <row r="738" spans="1:2" x14ac:dyDescent="0.25">
      <c r="A738" s="91">
        <v>73.5</v>
      </c>
      <c r="B738" s="91">
        <v>34.929654063762719</v>
      </c>
    </row>
    <row r="739" spans="1:2" x14ac:dyDescent="0.25">
      <c r="A739" s="91">
        <v>73.600000000000009</v>
      </c>
      <c r="B739" s="91">
        <v>35.12848080958809</v>
      </c>
    </row>
    <row r="740" spans="1:2" x14ac:dyDescent="0.25">
      <c r="A740" s="91">
        <v>73.7</v>
      </c>
      <c r="B740" s="91">
        <v>35.327307555413427</v>
      </c>
    </row>
    <row r="741" spans="1:2" x14ac:dyDescent="0.25">
      <c r="A741" s="91">
        <v>73.8</v>
      </c>
      <c r="B741" s="91">
        <v>35.52613430123877</v>
      </c>
    </row>
    <row r="742" spans="1:2" x14ac:dyDescent="0.25">
      <c r="A742" s="91">
        <v>73.900000000000006</v>
      </c>
      <c r="B742" s="91">
        <v>35.724961047064141</v>
      </c>
    </row>
    <row r="743" spans="1:2" x14ac:dyDescent="0.25">
      <c r="A743" s="91">
        <v>74</v>
      </c>
      <c r="B743" s="91">
        <v>35.923787792889478</v>
      </c>
    </row>
    <row r="744" spans="1:2" x14ac:dyDescent="0.25">
      <c r="A744" s="91">
        <v>74.100000000000009</v>
      </c>
      <c r="B744" s="91">
        <v>36.011982284949127</v>
      </c>
    </row>
    <row r="745" spans="1:2" x14ac:dyDescent="0.25">
      <c r="A745" s="91">
        <v>74.2</v>
      </c>
      <c r="B745" s="91">
        <v>36.10017677700877</v>
      </c>
    </row>
    <row r="746" spans="1:2" x14ac:dyDescent="0.25">
      <c r="A746" s="91">
        <v>74.3</v>
      </c>
      <c r="B746" s="91">
        <v>36.188371269068398</v>
      </c>
    </row>
    <row r="747" spans="1:2" x14ac:dyDescent="0.25">
      <c r="A747" s="91">
        <v>74.400000000000006</v>
      </c>
      <c r="B747" s="91">
        <v>36.276565761128047</v>
      </c>
    </row>
    <row r="748" spans="1:2" x14ac:dyDescent="0.25">
      <c r="A748" s="91">
        <v>74.5</v>
      </c>
      <c r="B748" s="91">
        <v>36.364760253187697</v>
      </c>
    </row>
    <row r="749" spans="1:2" x14ac:dyDescent="0.25">
      <c r="A749" s="91">
        <v>74.600000000000009</v>
      </c>
      <c r="B749" s="91">
        <v>36.452954745247339</v>
      </c>
    </row>
    <row r="750" spans="1:2" x14ac:dyDescent="0.25">
      <c r="A750" s="91">
        <v>74.7</v>
      </c>
      <c r="B750" s="91">
        <v>36.541149237306982</v>
      </c>
    </row>
    <row r="751" spans="1:2" x14ac:dyDescent="0.25">
      <c r="A751" s="91">
        <v>74.8</v>
      </c>
      <c r="B751" s="91">
        <v>36.629343729366617</v>
      </c>
    </row>
    <row r="752" spans="1:2" x14ac:dyDescent="0.25">
      <c r="A752" s="91">
        <v>74.900000000000006</v>
      </c>
      <c r="B752" s="91">
        <v>36.717538221426267</v>
      </c>
    </row>
    <row r="753" spans="1:2" x14ac:dyDescent="0.25">
      <c r="A753" s="91">
        <v>75</v>
      </c>
      <c r="B753" s="91">
        <v>36.805732713485902</v>
      </c>
    </row>
    <row r="754" spans="1:2" x14ac:dyDescent="0.25">
      <c r="A754" s="91">
        <v>75.100000000000009</v>
      </c>
      <c r="B754" s="91">
        <v>36.831978001280703</v>
      </c>
    </row>
    <row r="755" spans="1:2" x14ac:dyDescent="0.25">
      <c r="A755" s="91">
        <v>75.2</v>
      </c>
      <c r="B755" s="91">
        <v>36.85822328907549</v>
      </c>
    </row>
    <row r="756" spans="1:2" x14ac:dyDescent="0.25">
      <c r="A756" s="91">
        <v>75.3</v>
      </c>
      <c r="B756" s="91">
        <v>36.884468576870283</v>
      </c>
    </row>
    <row r="757" spans="1:2" x14ac:dyDescent="0.25">
      <c r="A757" s="91">
        <v>75.400000000000006</v>
      </c>
      <c r="B757" s="91">
        <v>36.910713864665077</v>
      </c>
    </row>
    <row r="758" spans="1:2" x14ac:dyDescent="0.25">
      <c r="A758" s="91">
        <v>75.5</v>
      </c>
      <c r="B758" s="91">
        <v>36.936959152459877</v>
      </c>
    </row>
    <row r="759" spans="1:2" x14ac:dyDescent="0.25">
      <c r="A759" s="91">
        <v>75.600000000000009</v>
      </c>
      <c r="B759" s="91">
        <v>36.963204440254671</v>
      </c>
    </row>
    <row r="760" spans="1:2" x14ac:dyDescent="0.25">
      <c r="A760" s="91">
        <v>75.7</v>
      </c>
      <c r="B760" s="91">
        <v>36.989449728049458</v>
      </c>
    </row>
    <row r="761" spans="1:2" x14ac:dyDescent="0.25">
      <c r="A761" s="91">
        <v>75.8</v>
      </c>
      <c r="B761" s="91">
        <v>37.015695015844258</v>
      </c>
    </row>
    <row r="762" spans="1:2" x14ac:dyDescent="0.25">
      <c r="A762" s="91">
        <v>75.900000000000006</v>
      </c>
      <c r="B762" s="91">
        <v>37.041940303639052</v>
      </c>
    </row>
    <row r="763" spans="1:2" x14ac:dyDescent="0.25">
      <c r="A763" s="91">
        <v>76</v>
      </c>
      <c r="B763" s="91">
        <v>37.068185591433853</v>
      </c>
    </row>
    <row r="764" spans="1:2" x14ac:dyDescent="0.25">
      <c r="A764" s="91">
        <v>76.100000000000009</v>
      </c>
      <c r="B764" s="91">
        <v>37.18801918577946</v>
      </c>
    </row>
    <row r="765" spans="1:2" x14ac:dyDescent="0.25">
      <c r="A765" s="91">
        <v>76.2</v>
      </c>
      <c r="B765" s="91">
        <v>37.30785278012506</v>
      </c>
    </row>
    <row r="766" spans="1:2" x14ac:dyDescent="0.25">
      <c r="A766" s="91">
        <v>76.3</v>
      </c>
      <c r="B766" s="91">
        <v>37.427686374470667</v>
      </c>
    </row>
    <row r="767" spans="1:2" x14ac:dyDescent="0.25">
      <c r="A767" s="91">
        <v>76.400000000000006</v>
      </c>
      <c r="B767" s="91">
        <v>37.547519968816282</v>
      </c>
    </row>
    <row r="768" spans="1:2" x14ac:dyDescent="0.25">
      <c r="A768" s="91">
        <v>76.5</v>
      </c>
      <c r="B768" s="91">
        <v>37.667353563161882</v>
      </c>
    </row>
    <row r="769" spans="1:2" x14ac:dyDescent="0.25">
      <c r="A769" s="91">
        <v>76.600000000000009</v>
      </c>
      <c r="B769" s="91">
        <v>37.787187157507503</v>
      </c>
    </row>
    <row r="770" spans="1:2" x14ac:dyDescent="0.25">
      <c r="A770" s="91">
        <v>76.7</v>
      </c>
      <c r="B770" s="91">
        <v>37.907020751853103</v>
      </c>
    </row>
    <row r="771" spans="1:2" x14ac:dyDescent="0.25">
      <c r="A771" s="91">
        <v>76.800000000000011</v>
      </c>
      <c r="B771" s="91">
        <v>38.026854346198718</v>
      </c>
    </row>
    <row r="772" spans="1:2" x14ac:dyDescent="0.25">
      <c r="A772" s="91">
        <v>76.900000000000006</v>
      </c>
      <c r="B772" s="91">
        <v>38.146687940544318</v>
      </c>
    </row>
    <row r="773" spans="1:2" x14ac:dyDescent="0.25">
      <c r="A773" s="91">
        <v>77</v>
      </c>
      <c r="B773" s="91">
        <v>38.266521534889918</v>
      </c>
    </row>
    <row r="774" spans="1:2" x14ac:dyDescent="0.25">
      <c r="A774" s="91">
        <v>77.100000000000009</v>
      </c>
      <c r="B774" s="91">
        <v>38.332593049546112</v>
      </c>
    </row>
    <row r="775" spans="1:2" x14ac:dyDescent="0.25">
      <c r="A775" s="91">
        <v>77.2</v>
      </c>
      <c r="B775" s="91">
        <v>38.398664564202292</v>
      </c>
    </row>
    <row r="776" spans="1:2" x14ac:dyDescent="0.25">
      <c r="A776" s="91">
        <v>77.300000000000011</v>
      </c>
      <c r="B776" s="91">
        <v>38.464736078858472</v>
      </c>
    </row>
    <row r="777" spans="1:2" x14ac:dyDescent="0.25">
      <c r="A777" s="91">
        <v>77.400000000000006</v>
      </c>
      <c r="B777" s="91">
        <v>38.530807593514652</v>
      </c>
    </row>
    <row r="778" spans="1:2" x14ac:dyDescent="0.25">
      <c r="A778" s="91">
        <v>77.5</v>
      </c>
      <c r="B778" s="91">
        <v>38.596879108170832</v>
      </c>
    </row>
    <row r="779" spans="1:2" x14ac:dyDescent="0.25">
      <c r="A779" s="91">
        <v>77.600000000000009</v>
      </c>
      <c r="B779" s="91">
        <v>38.662950622827019</v>
      </c>
    </row>
    <row r="780" spans="1:2" x14ac:dyDescent="0.25">
      <c r="A780" s="91">
        <v>77.7</v>
      </c>
      <c r="B780" s="91">
        <v>38.729022137483199</v>
      </c>
    </row>
    <row r="781" spans="1:2" x14ac:dyDescent="0.25">
      <c r="A781" s="91">
        <v>77.800000000000011</v>
      </c>
      <c r="B781" s="91">
        <v>38.795093652139393</v>
      </c>
    </row>
    <row r="782" spans="1:2" x14ac:dyDescent="0.25">
      <c r="A782" s="91">
        <v>77.900000000000006</v>
      </c>
      <c r="B782" s="91">
        <v>38.861165166795573</v>
      </c>
    </row>
    <row r="783" spans="1:2" x14ac:dyDescent="0.25">
      <c r="A783" s="91">
        <v>78</v>
      </c>
      <c r="B783" s="91">
        <v>38.927236681451753</v>
      </c>
    </row>
    <row r="784" spans="1:2" x14ac:dyDescent="0.25">
      <c r="A784" s="91">
        <v>78.100000000000009</v>
      </c>
      <c r="B784" s="91">
        <v>38.909776001516853</v>
      </c>
    </row>
    <row r="785" spans="1:2" x14ac:dyDescent="0.25">
      <c r="A785" s="91">
        <v>78.2</v>
      </c>
      <c r="B785" s="91">
        <v>38.892315321581961</v>
      </c>
    </row>
    <row r="786" spans="1:2" x14ac:dyDescent="0.25">
      <c r="A786" s="91">
        <v>78.300000000000011</v>
      </c>
      <c r="B786" s="91">
        <v>38.874854641647069</v>
      </c>
    </row>
    <row r="787" spans="1:2" x14ac:dyDescent="0.25">
      <c r="A787" s="91">
        <v>78.400000000000006</v>
      </c>
      <c r="B787" s="91">
        <v>38.857393961712177</v>
      </c>
    </row>
    <row r="788" spans="1:2" x14ac:dyDescent="0.25">
      <c r="A788" s="91">
        <v>78.5</v>
      </c>
      <c r="B788" s="91">
        <v>38.839933281777292</v>
      </c>
    </row>
    <row r="789" spans="1:2" x14ac:dyDescent="0.25">
      <c r="A789" s="91">
        <v>78.600000000000009</v>
      </c>
      <c r="B789" s="91">
        <v>38.822472601842392</v>
      </c>
    </row>
    <row r="790" spans="1:2" x14ac:dyDescent="0.25">
      <c r="A790" s="91">
        <v>78.7</v>
      </c>
      <c r="B790" s="91">
        <v>38.805011921907507</v>
      </c>
    </row>
    <row r="791" spans="1:2" x14ac:dyDescent="0.25">
      <c r="A791" s="91">
        <v>78.800000000000011</v>
      </c>
      <c r="B791" s="91">
        <v>38.787551241972608</v>
      </c>
    </row>
    <row r="792" spans="1:2" x14ac:dyDescent="0.25">
      <c r="A792" s="91">
        <v>78.900000000000006</v>
      </c>
      <c r="B792" s="91">
        <v>38.770090562037723</v>
      </c>
    </row>
    <row r="793" spans="1:2" x14ac:dyDescent="0.25">
      <c r="A793" s="91">
        <v>79</v>
      </c>
      <c r="B793" s="91">
        <v>38.752629882102831</v>
      </c>
    </row>
    <row r="794" spans="1:2" x14ac:dyDescent="0.25">
      <c r="A794" s="91">
        <v>79.100000000000009</v>
      </c>
      <c r="B794" s="91">
        <v>38.743477150891913</v>
      </c>
    </row>
    <row r="795" spans="1:2" x14ac:dyDescent="0.25">
      <c r="A795" s="91">
        <v>79.2</v>
      </c>
      <c r="B795" s="91">
        <v>38.734324419681002</v>
      </c>
    </row>
    <row r="796" spans="1:2" x14ac:dyDescent="0.25">
      <c r="A796" s="91">
        <v>79.300000000000011</v>
      </c>
      <c r="B796" s="91">
        <v>38.725171688470077</v>
      </c>
    </row>
    <row r="797" spans="1:2" x14ac:dyDescent="0.25">
      <c r="A797" s="91">
        <v>79.400000000000006</v>
      </c>
      <c r="B797" s="91">
        <v>38.716018957259173</v>
      </c>
    </row>
    <row r="798" spans="1:2" x14ac:dyDescent="0.25">
      <c r="A798" s="91">
        <v>79.5</v>
      </c>
      <c r="B798" s="91">
        <v>38.706866226048263</v>
      </c>
    </row>
    <row r="799" spans="1:2" x14ac:dyDescent="0.25">
      <c r="A799" s="91">
        <v>79.600000000000009</v>
      </c>
      <c r="B799" s="91">
        <v>38.697713494837338</v>
      </c>
    </row>
    <row r="800" spans="1:2" x14ac:dyDescent="0.25">
      <c r="A800" s="91">
        <v>79.7</v>
      </c>
      <c r="B800" s="91">
        <v>38.688560763626427</v>
      </c>
    </row>
    <row r="801" spans="1:2" x14ac:dyDescent="0.25">
      <c r="A801" s="91">
        <v>79.800000000000011</v>
      </c>
      <c r="B801" s="91">
        <v>38.679408032415523</v>
      </c>
    </row>
    <row r="802" spans="1:2" x14ac:dyDescent="0.25">
      <c r="A802" s="91">
        <v>79.900000000000006</v>
      </c>
      <c r="B802" s="91">
        <v>38.670255301204598</v>
      </c>
    </row>
    <row r="803" spans="1:2" x14ac:dyDescent="0.25">
      <c r="A803" s="91">
        <v>80</v>
      </c>
      <c r="B803" s="91">
        <v>38.661102569993687</v>
      </c>
    </row>
    <row r="804" spans="1:2" x14ac:dyDescent="0.25">
      <c r="A804" s="91">
        <v>80.100000000000009</v>
      </c>
      <c r="B804" s="91">
        <v>38.620027260532822</v>
      </c>
    </row>
    <row r="805" spans="1:2" x14ac:dyDescent="0.25">
      <c r="A805" s="91">
        <v>80.2</v>
      </c>
      <c r="B805" s="91">
        <v>38.57895195107195</v>
      </c>
    </row>
    <row r="806" spans="1:2" x14ac:dyDescent="0.25">
      <c r="A806" s="91">
        <v>80.300000000000011</v>
      </c>
      <c r="B806" s="91">
        <v>38.537876641611078</v>
      </c>
    </row>
    <row r="807" spans="1:2" x14ac:dyDescent="0.25">
      <c r="A807" s="91">
        <v>80.400000000000006</v>
      </c>
      <c r="B807" s="91">
        <v>38.496801332150213</v>
      </c>
    </row>
    <row r="808" spans="1:2" x14ac:dyDescent="0.25">
      <c r="A808" s="91">
        <v>80.5</v>
      </c>
      <c r="B808" s="91">
        <v>38.45572602268934</v>
      </c>
    </row>
    <row r="809" spans="1:2" x14ac:dyDescent="0.25">
      <c r="A809" s="91">
        <v>80.600000000000009</v>
      </c>
      <c r="B809" s="91">
        <v>38.414650713228468</v>
      </c>
    </row>
    <row r="810" spans="1:2" x14ac:dyDescent="0.25">
      <c r="A810" s="91">
        <v>80.7</v>
      </c>
      <c r="B810" s="91">
        <v>38.373575403767603</v>
      </c>
    </row>
    <row r="811" spans="1:2" x14ac:dyDescent="0.25">
      <c r="A811" s="91">
        <v>80.800000000000011</v>
      </c>
      <c r="B811" s="91">
        <v>38.332500094306731</v>
      </c>
    </row>
    <row r="812" spans="1:2" x14ac:dyDescent="0.25">
      <c r="A812" s="91">
        <v>80.900000000000006</v>
      </c>
      <c r="B812" s="91">
        <v>38.291424784845859</v>
      </c>
    </row>
    <row r="813" spans="1:2" x14ac:dyDescent="0.25">
      <c r="A813" s="91">
        <v>81</v>
      </c>
      <c r="B813" s="91">
        <v>38.250349475384994</v>
      </c>
    </row>
    <row r="814" spans="1:2" x14ac:dyDescent="0.25">
      <c r="A814" s="91">
        <v>81.100000000000009</v>
      </c>
      <c r="B814" s="91">
        <v>38.131337336684922</v>
      </c>
    </row>
    <row r="815" spans="1:2" x14ac:dyDescent="0.25">
      <c r="A815" s="91">
        <v>81.2</v>
      </c>
      <c r="B815" s="91">
        <v>38.012325197984858</v>
      </c>
    </row>
    <row r="816" spans="1:2" x14ac:dyDescent="0.25">
      <c r="A816" s="91">
        <v>81.300000000000011</v>
      </c>
      <c r="B816" s="91">
        <v>37.893313059284793</v>
      </c>
    </row>
    <row r="817" spans="1:2" x14ac:dyDescent="0.25">
      <c r="A817" s="91">
        <v>81.400000000000006</v>
      </c>
      <c r="B817" s="91">
        <v>37.774300920584743</v>
      </c>
    </row>
    <row r="818" spans="1:2" x14ac:dyDescent="0.25">
      <c r="A818" s="91">
        <v>81.5</v>
      </c>
      <c r="B818" s="91">
        <v>37.655288781884693</v>
      </c>
    </row>
    <row r="819" spans="1:2" x14ac:dyDescent="0.25">
      <c r="A819" s="91">
        <v>81.600000000000009</v>
      </c>
      <c r="B819" s="91">
        <v>37.536276643184607</v>
      </c>
    </row>
    <row r="820" spans="1:2" x14ac:dyDescent="0.25">
      <c r="A820" s="91">
        <v>81.7</v>
      </c>
      <c r="B820" s="91">
        <v>37.417264504484557</v>
      </c>
    </row>
    <row r="821" spans="1:2" x14ac:dyDescent="0.25">
      <c r="A821" s="91">
        <v>81.800000000000011</v>
      </c>
      <c r="B821" s="91">
        <v>37.298252365784492</v>
      </c>
    </row>
    <row r="822" spans="1:2" x14ac:dyDescent="0.25">
      <c r="A822" s="91">
        <v>81.900000000000006</v>
      </c>
      <c r="B822" s="91">
        <v>37.179240227084428</v>
      </c>
    </row>
    <row r="823" spans="1:2" x14ac:dyDescent="0.25">
      <c r="A823" s="91">
        <v>82</v>
      </c>
      <c r="B823" s="91">
        <v>37.060228088384378</v>
      </c>
    </row>
    <row r="824" spans="1:2" x14ac:dyDescent="0.25">
      <c r="A824" s="91">
        <v>82.100000000000009</v>
      </c>
      <c r="B824" s="91">
        <v>36.998219941963853</v>
      </c>
    </row>
    <row r="825" spans="1:2" x14ac:dyDescent="0.25">
      <c r="A825" s="91">
        <v>82.2</v>
      </c>
      <c r="B825" s="91">
        <v>36.936211795543343</v>
      </c>
    </row>
    <row r="826" spans="1:2" x14ac:dyDescent="0.25">
      <c r="A826" s="91">
        <v>82.300000000000011</v>
      </c>
      <c r="B826" s="91">
        <v>36.874203649122819</v>
      </c>
    </row>
    <row r="827" spans="1:2" x14ac:dyDescent="0.25">
      <c r="A827" s="91">
        <v>82.4</v>
      </c>
      <c r="B827" s="91">
        <v>36.812195502702309</v>
      </c>
    </row>
    <row r="828" spans="1:2" x14ac:dyDescent="0.25">
      <c r="A828" s="91">
        <v>82.5</v>
      </c>
      <c r="B828" s="91">
        <v>36.750187356281799</v>
      </c>
    </row>
    <row r="829" spans="1:2" x14ac:dyDescent="0.25">
      <c r="A829" s="91">
        <v>82.600000000000009</v>
      </c>
      <c r="B829" s="91">
        <v>36.688179209861268</v>
      </c>
    </row>
    <row r="830" spans="1:2" x14ac:dyDescent="0.25">
      <c r="A830" s="91">
        <v>82.7</v>
      </c>
      <c r="B830" s="91">
        <v>36.626171063440758</v>
      </c>
    </row>
    <row r="831" spans="1:2" x14ac:dyDescent="0.25">
      <c r="A831" s="91">
        <v>82.800000000000011</v>
      </c>
      <c r="B831" s="91">
        <v>36.564162917020241</v>
      </c>
    </row>
    <row r="832" spans="1:2" x14ac:dyDescent="0.25">
      <c r="A832" s="91">
        <v>82.9</v>
      </c>
      <c r="B832" s="91">
        <v>36.502154770599716</v>
      </c>
    </row>
    <row r="833" spans="1:2" x14ac:dyDescent="0.25">
      <c r="A833" s="91">
        <v>83</v>
      </c>
      <c r="B833" s="91">
        <v>36.440146624179206</v>
      </c>
    </row>
    <row r="834" spans="1:2" x14ac:dyDescent="0.25">
      <c r="A834" s="91">
        <v>83.100000000000009</v>
      </c>
      <c r="B834" s="91">
        <v>36.482730353915422</v>
      </c>
    </row>
    <row r="835" spans="1:2" x14ac:dyDescent="0.25">
      <c r="A835" s="91">
        <v>83.2</v>
      </c>
      <c r="B835" s="91">
        <v>36.525314083651622</v>
      </c>
    </row>
    <row r="836" spans="1:2" x14ac:dyDescent="0.25">
      <c r="A836" s="91">
        <v>83.300000000000011</v>
      </c>
      <c r="B836" s="91">
        <v>36.567897813387823</v>
      </c>
    </row>
    <row r="837" spans="1:2" x14ac:dyDescent="0.25">
      <c r="A837" s="91">
        <v>83.4</v>
      </c>
      <c r="B837" s="91">
        <v>36.610481543124017</v>
      </c>
    </row>
    <row r="838" spans="1:2" x14ac:dyDescent="0.25">
      <c r="A838" s="91">
        <v>83.5</v>
      </c>
      <c r="B838" s="91">
        <v>36.653065272860218</v>
      </c>
    </row>
    <row r="839" spans="1:2" x14ac:dyDescent="0.25">
      <c r="A839" s="91">
        <v>83.600000000000009</v>
      </c>
      <c r="B839" s="91">
        <v>36.695649002596433</v>
      </c>
    </row>
    <row r="840" spans="1:2" x14ac:dyDescent="0.25">
      <c r="A840" s="91">
        <v>83.7</v>
      </c>
      <c r="B840" s="91">
        <v>36.738232732332619</v>
      </c>
    </row>
    <row r="841" spans="1:2" x14ac:dyDescent="0.25">
      <c r="A841" s="91">
        <v>83.800000000000011</v>
      </c>
      <c r="B841" s="91">
        <v>36.780816462068827</v>
      </c>
    </row>
    <row r="842" spans="1:2" x14ac:dyDescent="0.25">
      <c r="A842" s="91">
        <v>83.9</v>
      </c>
      <c r="B842" s="91">
        <v>36.823400191805021</v>
      </c>
    </row>
    <row r="843" spans="1:2" x14ac:dyDescent="0.25">
      <c r="A843" s="91">
        <v>84</v>
      </c>
      <c r="B843" s="91">
        <v>36.865983921541222</v>
      </c>
    </row>
    <row r="844" spans="1:2" x14ac:dyDescent="0.25">
      <c r="A844" s="91">
        <v>84.100000000000009</v>
      </c>
      <c r="B844" s="91">
        <v>36.673017815978532</v>
      </c>
    </row>
    <row r="845" spans="1:2" x14ac:dyDescent="0.25">
      <c r="A845" s="91">
        <v>84.2</v>
      </c>
      <c r="B845" s="91">
        <v>36.480051710415871</v>
      </c>
    </row>
    <row r="846" spans="1:2" x14ac:dyDescent="0.25">
      <c r="A846" s="91">
        <v>84.300000000000011</v>
      </c>
      <c r="B846" s="91">
        <v>36.287085604853182</v>
      </c>
    </row>
    <row r="847" spans="1:2" x14ac:dyDescent="0.25">
      <c r="A847" s="91">
        <v>84.4</v>
      </c>
      <c r="B847" s="91">
        <v>36.094119499290507</v>
      </c>
    </row>
    <row r="848" spans="1:2" x14ac:dyDescent="0.25">
      <c r="A848" s="91">
        <v>84.5</v>
      </c>
      <c r="B848" s="91">
        <v>35.901153393727853</v>
      </c>
    </row>
    <row r="849" spans="1:2" x14ac:dyDescent="0.25">
      <c r="A849" s="91">
        <v>84.600000000000009</v>
      </c>
      <c r="B849" s="91">
        <v>35.708187288165163</v>
      </c>
    </row>
    <row r="850" spans="1:2" x14ac:dyDescent="0.25">
      <c r="A850" s="91">
        <v>84.7</v>
      </c>
      <c r="B850" s="91">
        <v>35.515221182602502</v>
      </c>
    </row>
    <row r="851" spans="1:2" x14ac:dyDescent="0.25">
      <c r="A851" s="91">
        <v>84.800000000000011</v>
      </c>
      <c r="B851" s="91">
        <v>35.322255077039813</v>
      </c>
    </row>
    <row r="852" spans="1:2" x14ac:dyDescent="0.25">
      <c r="A852" s="91">
        <v>84.9</v>
      </c>
      <c r="B852" s="91">
        <v>35.129288971477138</v>
      </c>
    </row>
    <row r="853" spans="1:2" x14ac:dyDescent="0.25">
      <c r="A853" s="91">
        <v>85</v>
      </c>
      <c r="B853" s="91">
        <v>34.936322865914477</v>
      </c>
    </row>
    <row r="854" spans="1:2" x14ac:dyDescent="0.25">
      <c r="A854" s="91">
        <v>85.100000000000009</v>
      </c>
      <c r="B854" s="91">
        <v>34.824253368986291</v>
      </c>
    </row>
    <row r="855" spans="1:2" x14ac:dyDescent="0.25">
      <c r="A855" s="91">
        <v>85.2</v>
      </c>
      <c r="B855" s="91">
        <v>34.71218387205812</v>
      </c>
    </row>
    <row r="856" spans="1:2" x14ac:dyDescent="0.25">
      <c r="A856" s="91">
        <v>85.300000000000011</v>
      </c>
      <c r="B856" s="91">
        <v>34.600114375129927</v>
      </c>
    </row>
    <row r="857" spans="1:2" x14ac:dyDescent="0.25">
      <c r="A857" s="91">
        <v>85.4</v>
      </c>
      <c r="B857" s="91">
        <v>34.488044878201762</v>
      </c>
    </row>
    <row r="858" spans="1:2" x14ac:dyDescent="0.25">
      <c r="A858" s="91">
        <v>85.5</v>
      </c>
      <c r="B858" s="91">
        <v>34.375975381273577</v>
      </c>
    </row>
    <row r="859" spans="1:2" x14ac:dyDescent="0.25">
      <c r="A859" s="91">
        <v>85.600000000000009</v>
      </c>
      <c r="B859" s="91">
        <v>34.263905884345391</v>
      </c>
    </row>
    <row r="860" spans="1:2" x14ac:dyDescent="0.25">
      <c r="A860" s="91">
        <v>85.7</v>
      </c>
      <c r="B860" s="91">
        <v>34.151836387417219</v>
      </c>
    </row>
    <row r="861" spans="1:2" x14ac:dyDescent="0.25">
      <c r="A861" s="91">
        <v>85.800000000000011</v>
      </c>
      <c r="B861" s="91">
        <v>34.039766890489027</v>
      </c>
    </row>
    <row r="862" spans="1:2" x14ac:dyDescent="0.25">
      <c r="A862" s="91">
        <v>85.9</v>
      </c>
      <c r="B862" s="91">
        <v>33.927697393560862</v>
      </c>
    </row>
    <row r="863" spans="1:2" x14ac:dyDescent="0.25">
      <c r="A863" s="91">
        <v>86</v>
      </c>
      <c r="B863" s="91">
        <v>33.815627896632677</v>
      </c>
    </row>
    <row r="864" spans="1:2" x14ac:dyDescent="0.25">
      <c r="A864" s="91">
        <v>86.100000000000009</v>
      </c>
      <c r="B864" s="91">
        <v>33.778799559930192</v>
      </c>
    </row>
    <row r="865" spans="1:2" x14ac:dyDescent="0.25">
      <c r="A865" s="91">
        <v>86.2</v>
      </c>
      <c r="B865" s="91">
        <v>33.741971223227686</v>
      </c>
    </row>
    <row r="866" spans="1:2" x14ac:dyDescent="0.25">
      <c r="A866" s="91">
        <v>86.300000000000011</v>
      </c>
      <c r="B866" s="91">
        <v>33.705142886525181</v>
      </c>
    </row>
    <row r="867" spans="1:2" x14ac:dyDescent="0.25">
      <c r="A867" s="91">
        <v>86.4</v>
      </c>
      <c r="B867" s="91">
        <v>33.668314549822689</v>
      </c>
    </row>
    <row r="868" spans="1:2" x14ac:dyDescent="0.25">
      <c r="A868" s="91">
        <v>86.5</v>
      </c>
      <c r="B868" s="91">
        <v>33.631486213120191</v>
      </c>
    </row>
    <row r="869" spans="1:2" x14ac:dyDescent="0.25">
      <c r="A869" s="91">
        <v>86.600000000000009</v>
      </c>
      <c r="B869" s="91">
        <v>33.594657876417692</v>
      </c>
    </row>
    <row r="870" spans="1:2" x14ac:dyDescent="0.25">
      <c r="A870" s="91">
        <v>86.7</v>
      </c>
      <c r="B870" s="91">
        <v>33.557829539715193</v>
      </c>
    </row>
    <row r="871" spans="1:2" x14ac:dyDescent="0.25">
      <c r="A871" s="91">
        <v>86.800000000000011</v>
      </c>
      <c r="B871" s="91">
        <v>33.521001203012688</v>
      </c>
    </row>
    <row r="872" spans="1:2" x14ac:dyDescent="0.25">
      <c r="A872" s="91">
        <v>86.9</v>
      </c>
      <c r="B872" s="91">
        <v>33.484172866310203</v>
      </c>
    </row>
    <row r="873" spans="1:2" x14ac:dyDescent="0.25">
      <c r="A873" s="91">
        <v>87</v>
      </c>
      <c r="B873" s="91">
        <v>33.447344529607697</v>
      </c>
    </row>
    <row r="874" spans="1:2" x14ac:dyDescent="0.25">
      <c r="A874" s="91">
        <v>87.100000000000009</v>
      </c>
      <c r="B874" s="91">
        <v>33.460787435097572</v>
      </c>
    </row>
    <row r="875" spans="1:2" x14ac:dyDescent="0.25">
      <c r="A875" s="91">
        <v>87.2</v>
      </c>
      <c r="B875" s="91">
        <v>33.474230340587447</v>
      </c>
    </row>
    <row r="876" spans="1:2" x14ac:dyDescent="0.25">
      <c r="A876" s="91">
        <v>87.300000000000011</v>
      </c>
      <c r="B876" s="91">
        <v>33.487673246077321</v>
      </c>
    </row>
    <row r="877" spans="1:2" x14ac:dyDescent="0.25">
      <c r="A877" s="91">
        <v>87.4</v>
      </c>
      <c r="B877" s="91">
        <v>33.501116151567189</v>
      </c>
    </row>
    <row r="878" spans="1:2" x14ac:dyDescent="0.25">
      <c r="A878" s="91">
        <v>87.5</v>
      </c>
      <c r="B878" s="91">
        <v>33.514559057057063</v>
      </c>
    </row>
    <row r="879" spans="1:2" x14ac:dyDescent="0.25">
      <c r="A879" s="91">
        <v>87.600000000000009</v>
      </c>
      <c r="B879" s="91">
        <v>33.528001962546938</v>
      </c>
    </row>
    <row r="880" spans="1:2" x14ac:dyDescent="0.25">
      <c r="A880" s="91">
        <v>87.7</v>
      </c>
      <c r="B880" s="91">
        <v>33.541444868036812</v>
      </c>
    </row>
    <row r="881" spans="1:2" x14ac:dyDescent="0.25">
      <c r="A881" s="91">
        <v>87.800000000000011</v>
      </c>
      <c r="B881" s="91">
        <v>33.554887773526687</v>
      </c>
    </row>
    <row r="882" spans="1:2" x14ac:dyDescent="0.25">
      <c r="A882" s="91">
        <v>87.9</v>
      </c>
      <c r="B882" s="91">
        <v>33.568330679016547</v>
      </c>
    </row>
    <row r="883" spans="1:2" x14ac:dyDescent="0.25">
      <c r="A883" s="91">
        <v>88</v>
      </c>
      <c r="B883" s="91">
        <v>33.581773584506429</v>
      </c>
    </row>
    <row r="884" spans="1:2" x14ac:dyDescent="0.25">
      <c r="A884" s="91">
        <v>88.100000000000009</v>
      </c>
      <c r="B884" s="91">
        <v>33.492280407987913</v>
      </c>
    </row>
    <row r="885" spans="1:2" x14ac:dyDescent="0.25">
      <c r="A885" s="91">
        <v>88.2</v>
      </c>
      <c r="B885" s="91">
        <v>33.402787231469397</v>
      </c>
    </row>
    <row r="886" spans="1:2" x14ac:dyDescent="0.25">
      <c r="A886" s="91">
        <v>88.300000000000011</v>
      </c>
      <c r="B886" s="91">
        <v>33.31329405495088</v>
      </c>
    </row>
    <row r="887" spans="1:2" x14ac:dyDescent="0.25">
      <c r="A887" s="91">
        <v>88.4</v>
      </c>
      <c r="B887" s="91">
        <v>33.223800878432371</v>
      </c>
    </row>
    <row r="888" spans="1:2" x14ac:dyDescent="0.25">
      <c r="A888" s="91">
        <v>88.5</v>
      </c>
      <c r="B888" s="91">
        <v>33.134307701913869</v>
      </c>
    </row>
    <row r="889" spans="1:2" x14ac:dyDescent="0.25">
      <c r="A889" s="91">
        <v>88.600000000000009</v>
      </c>
      <c r="B889" s="91">
        <v>33.044814525395353</v>
      </c>
    </row>
    <row r="890" spans="1:2" x14ac:dyDescent="0.25">
      <c r="A890" s="91">
        <v>88.7</v>
      </c>
      <c r="B890" s="91">
        <v>32.955321348876844</v>
      </c>
    </row>
    <row r="891" spans="1:2" x14ac:dyDescent="0.25">
      <c r="A891" s="91">
        <v>88.800000000000011</v>
      </c>
      <c r="B891" s="91">
        <v>32.86582817235832</v>
      </c>
    </row>
    <row r="892" spans="1:2" x14ac:dyDescent="0.25">
      <c r="A892" s="91">
        <v>88.9</v>
      </c>
      <c r="B892" s="91">
        <v>32.776334995839811</v>
      </c>
    </row>
    <row r="893" spans="1:2" x14ac:dyDescent="0.25">
      <c r="A893" s="91">
        <v>89</v>
      </c>
      <c r="B893" s="91">
        <v>32.686841819321302</v>
      </c>
    </row>
    <row r="894" spans="1:2" x14ac:dyDescent="0.25">
      <c r="A894" s="91">
        <v>89.100000000000009</v>
      </c>
      <c r="B894" s="91">
        <v>32.308341195788088</v>
      </c>
    </row>
    <row r="895" spans="1:2" x14ac:dyDescent="0.25">
      <c r="A895" s="91">
        <v>89.2</v>
      </c>
      <c r="B895" s="91">
        <v>31.929840572254928</v>
      </c>
    </row>
    <row r="896" spans="1:2" x14ac:dyDescent="0.25">
      <c r="A896" s="91">
        <v>89.300000000000011</v>
      </c>
      <c r="B896" s="91">
        <v>31.551339948721711</v>
      </c>
    </row>
    <row r="897" spans="1:2" x14ac:dyDescent="0.25">
      <c r="A897" s="91">
        <v>89.4</v>
      </c>
      <c r="B897" s="91">
        <v>31.172839325188551</v>
      </c>
    </row>
    <row r="898" spans="1:2" x14ac:dyDescent="0.25">
      <c r="A898" s="91">
        <v>89.5</v>
      </c>
      <c r="B898" s="91">
        <v>30.794338701655391</v>
      </c>
    </row>
    <row r="899" spans="1:2" x14ac:dyDescent="0.25">
      <c r="A899" s="91">
        <v>89.600000000000009</v>
      </c>
      <c r="B899" s="91">
        <v>30.415838078122182</v>
      </c>
    </row>
    <row r="900" spans="1:2" x14ac:dyDescent="0.25">
      <c r="A900" s="91">
        <v>89.7</v>
      </c>
      <c r="B900" s="91">
        <v>30.037337454589021</v>
      </c>
    </row>
    <row r="901" spans="1:2" x14ac:dyDescent="0.25">
      <c r="A901" s="91">
        <v>89.800000000000011</v>
      </c>
      <c r="B901" s="91">
        <v>29.658836831055801</v>
      </c>
    </row>
    <row r="902" spans="1:2" x14ac:dyDescent="0.25">
      <c r="A902" s="91">
        <v>89.9</v>
      </c>
      <c r="B902" s="91">
        <v>29.280336207522641</v>
      </c>
    </row>
    <row r="903" spans="1:2" x14ac:dyDescent="0.25">
      <c r="A903" s="91">
        <v>90</v>
      </c>
      <c r="B903" s="91">
        <v>28.901835583989481</v>
      </c>
    </row>
    <row r="904" spans="1:2" x14ac:dyDescent="0.25">
      <c r="A904" s="91">
        <v>90.100000000000009</v>
      </c>
      <c r="B904" s="91">
        <v>28.424560583711681</v>
      </c>
    </row>
    <row r="905" spans="1:2" x14ac:dyDescent="0.25">
      <c r="A905" s="91">
        <v>90.2</v>
      </c>
      <c r="B905" s="91">
        <v>27.947285583433949</v>
      </c>
    </row>
    <row r="906" spans="1:2" x14ac:dyDescent="0.25">
      <c r="A906" s="91">
        <v>90.300000000000011</v>
      </c>
      <c r="B906" s="91">
        <v>27.470010583156139</v>
      </c>
    </row>
    <row r="907" spans="1:2" x14ac:dyDescent="0.25">
      <c r="A907" s="91">
        <v>90.4</v>
      </c>
      <c r="B907" s="91">
        <v>26.99273558287841</v>
      </c>
    </row>
    <row r="908" spans="1:2" x14ac:dyDescent="0.25">
      <c r="A908" s="91">
        <v>90.5</v>
      </c>
      <c r="B908" s="91">
        <v>26.515460582600671</v>
      </c>
    </row>
    <row r="909" spans="1:2" x14ac:dyDescent="0.25">
      <c r="A909" s="91">
        <v>90.600000000000009</v>
      </c>
      <c r="B909" s="91">
        <v>26.038185582322861</v>
      </c>
    </row>
    <row r="910" spans="1:2" x14ac:dyDescent="0.25">
      <c r="A910" s="91">
        <v>90.7</v>
      </c>
      <c r="B910" s="91">
        <v>25.560910582045128</v>
      </c>
    </row>
    <row r="911" spans="1:2" x14ac:dyDescent="0.25">
      <c r="A911" s="91">
        <v>90.800000000000011</v>
      </c>
      <c r="B911" s="91">
        <v>25.083635581767329</v>
      </c>
    </row>
    <row r="912" spans="1:2" x14ac:dyDescent="0.25">
      <c r="A912" s="91">
        <v>90.9</v>
      </c>
      <c r="B912" s="91">
        <v>24.606360581489589</v>
      </c>
    </row>
    <row r="913" spans="1:2" x14ac:dyDescent="0.25">
      <c r="A913" s="91">
        <v>91</v>
      </c>
      <c r="B913" s="91">
        <v>24.12908558121185</v>
      </c>
    </row>
    <row r="914" spans="1:2" x14ac:dyDescent="0.25">
      <c r="A914" s="91">
        <v>91.100000000000009</v>
      </c>
      <c r="B914" s="91">
        <v>23.557483603716801</v>
      </c>
    </row>
    <row r="915" spans="1:2" x14ac:dyDescent="0.25">
      <c r="A915" s="91">
        <v>91.2</v>
      </c>
      <c r="B915" s="91">
        <v>22.985881626221818</v>
      </c>
    </row>
    <row r="916" spans="1:2" x14ac:dyDescent="0.25">
      <c r="A916" s="91">
        <v>91.300000000000011</v>
      </c>
      <c r="B916" s="91">
        <v>22.414279648726762</v>
      </c>
    </row>
    <row r="917" spans="1:2" x14ac:dyDescent="0.25">
      <c r="A917" s="91">
        <v>91.4</v>
      </c>
      <c r="B917" s="91">
        <v>21.84267767123179</v>
      </c>
    </row>
    <row r="918" spans="1:2" x14ac:dyDescent="0.25">
      <c r="A918" s="91">
        <v>91.5</v>
      </c>
      <c r="B918" s="91">
        <v>21.271075693736812</v>
      </c>
    </row>
    <row r="919" spans="1:2" x14ac:dyDescent="0.25">
      <c r="A919" s="91">
        <v>91.600000000000009</v>
      </c>
      <c r="B919" s="91">
        <v>20.699473716241759</v>
      </c>
    </row>
    <row r="920" spans="1:2" x14ac:dyDescent="0.25">
      <c r="A920" s="91">
        <v>91.7</v>
      </c>
      <c r="B920" s="91">
        <v>20.12787173874678</v>
      </c>
    </row>
    <row r="921" spans="1:2" x14ac:dyDescent="0.25">
      <c r="A921" s="91">
        <v>91.800000000000011</v>
      </c>
      <c r="B921" s="91">
        <v>19.55626976125172</v>
      </c>
    </row>
    <row r="922" spans="1:2" x14ac:dyDescent="0.25">
      <c r="A922" s="91">
        <v>91.9</v>
      </c>
      <c r="B922" s="91">
        <v>18.984667783756741</v>
      </c>
    </row>
    <row r="923" spans="1:2" x14ac:dyDescent="0.25">
      <c r="A923" s="91">
        <v>92</v>
      </c>
      <c r="B923" s="91">
        <v>18.41306580626177</v>
      </c>
    </row>
    <row r="924" spans="1:2" x14ac:dyDescent="0.25">
      <c r="A924" s="91">
        <v>92.100000000000009</v>
      </c>
      <c r="B924" s="91">
        <v>18.017493747900801</v>
      </c>
    </row>
    <row r="925" spans="1:2" x14ac:dyDescent="0.25">
      <c r="A925" s="91">
        <v>92.2</v>
      </c>
      <c r="B925" s="91">
        <v>17.621921689539899</v>
      </c>
    </row>
    <row r="926" spans="1:2" x14ac:dyDescent="0.25">
      <c r="A926" s="91">
        <v>92.300000000000011</v>
      </c>
      <c r="B926" s="91">
        <v>17.22634963117893</v>
      </c>
    </row>
    <row r="927" spans="1:2" x14ac:dyDescent="0.25">
      <c r="A927" s="91">
        <v>92.4</v>
      </c>
      <c r="B927" s="91">
        <v>16.830777572818018</v>
      </c>
    </row>
    <row r="928" spans="1:2" x14ac:dyDescent="0.25">
      <c r="A928" s="91">
        <v>92.5</v>
      </c>
      <c r="B928" s="91">
        <v>16.43520551445711</v>
      </c>
    </row>
    <row r="929" spans="1:2" x14ac:dyDescent="0.25">
      <c r="A929" s="91">
        <v>92.600000000000009</v>
      </c>
      <c r="B929" s="91">
        <v>16.039633456096151</v>
      </c>
    </row>
    <row r="930" spans="1:2" x14ac:dyDescent="0.25">
      <c r="A930" s="91">
        <v>92.7</v>
      </c>
      <c r="B930" s="91">
        <v>15.644061397735239</v>
      </c>
    </row>
    <row r="931" spans="1:2" x14ac:dyDescent="0.25">
      <c r="A931" s="91">
        <v>92.800000000000011</v>
      </c>
      <c r="B931" s="91">
        <v>15.248489339374281</v>
      </c>
    </row>
    <row r="932" spans="1:2" x14ac:dyDescent="0.25">
      <c r="A932" s="91">
        <v>92.9</v>
      </c>
      <c r="B932" s="91">
        <v>14.85291728101337</v>
      </c>
    </row>
    <row r="933" spans="1:2" x14ac:dyDescent="0.25">
      <c r="A933" s="91">
        <v>93</v>
      </c>
      <c r="B933" s="91">
        <v>14.45734522265246</v>
      </c>
    </row>
    <row r="934" spans="1:2" x14ac:dyDescent="0.25">
      <c r="A934" s="91">
        <v>93.100000000000009</v>
      </c>
      <c r="B934" s="91">
        <v>14.26735975606621</v>
      </c>
    </row>
    <row r="935" spans="1:2" x14ac:dyDescent="0.25">
      <c r="A935" s="91">
        <v>93.2</v>
      </c>
      <c r="B935" s="91">
        <v>14.07737428947998</v>
      </c>
    </row>
    <row r="936" spans="1:2" x14ac:dyDescent="0.25">
      <c r="A936" s="91">
        <v>93.300000000000011</v>
      </c>
      <c r="B936" s="91">
        <v>13.88738882289373</v>
      </c>
    </row>
    <row r="937" spans="1:2" x14ac:dyDescent="0.25">
      <c r="A937" s="91">
        <v>93.4</v>
      </c>
      <c r="B937" s="91">
        <v>13.697403356307509</v>
      </c>
    </row>
    <row r="938" spans="1:2" x14ac:dyDescent="0.25">
      <c r="A938" s="91">
        <v>93.5</v>
      </c>
      <c r="B938" s="91">
        <v>13.507417889721291</v>
      </c>
    </row>
    <row r="939" spans="1:2" x14ac:dyDescent="0.25">
      <c r="A939" s="91">
        <v>93.600000000000009</v>
      </c>
      <c r="B939" s="91">
        <v>13.317432423135029</v>
      </c>
    </row>
    <row r="940" spans="1:2" x14ac:dyDescent="0.25">
      <c r="A940" s="91">
        <v>93.7</v>
      </c>
      <c r="B940" s="91">
        <v>13.127446956548811</v>
      </c>
    </row>
    <row r="941" spans="1:2" x14ac:dyDescent="0.25">
      <c r="A941" s="91">
        <v>93.800000000000011</v>
      </c>
      <c r="B941" s="91">
        <v>12.93746148996256</v>
      </c>
    </row>
    <row r="942" spans="1:2" x14ac:dyDescent="0.25">
      <c r="A942" s="91">
        <v>93.9</v>
      </c>
      <c r="B942" s="91">
        <v>12.74747602337634</v>
      </c>
    </row>
    <row r="943" spans="1:2" x14ac:dyDescent="0.25">
      <c r="A943" s="91">
        <v>94</v>
      </c>
      <c r="B943" s="91">
        <v>12.557490556790111</v>
      </c>
    </row>
    <row r="944" spans="1:2" x14ac:dyDescent="0.25">
      <c r="A944" s="91">
        <v>94.100000000000009</v>
      </c>
      <c r="B944" s="91">
        <v>12.265965270125561</v>
      </c>
    </row>
    <row r="945" spans="1:2" x14ac:dyDescent="0.25">
      <c r="A945" s="91">
        <v>94.2</v>
      </c>
      <c r="B945" s="91">
        <v>11.974439983461041</v>
      </c>
    </row>
    <row r="946" spans="1:2" x14ac:dyDescent="0.25">
      <c r="A946" s="91">
        <v>94.300000000000011</v>
      </c>
      <c r="B946" s="91">
        <v>11.68291469679648</v>
      </c>
    </row>
    <row r="947" spans="1:2" x14ac:dyDescent="0.25">
      <c r="A947" s="91">
        <v>94.4</v>
      </c>
      <c r="B947" s="91">
        <v>11.391389410131969</v>
      </c>
    </row>
    <row r="948" spans="1:2" x14ac:dyDescent="0.25">
      <c r="A948" s="91">
        <v>94.5</v>
      </c>
      <c r="B948" s="91">
        <v>11.09986412346745</v>
      </c>
    </row>
    <row r="949" spans="1:2" x14ac:dyDescent="0.25">
      <c r="A949" s="91">
        <v>94.600000000000009</v>
      </c>
      <c r="B949" s="91">
        <v>10.808338836802889</v>
      </c>
    </row>
    <row r="950" spans="1:2" x14ac:dyDescent="0.25">
      <c r="A950" s="91">
        <v>94.7</v>
      </c>
      <c r="B950" s="91">
        <v>10.51681355013838</v>
      </c>
    </row>
    <row r="951" spans="1:2" x14ac:dyDescent="0.25">
      <c r="A951" s="91">
        <v>94.800000000000011</v>
      </c>
      <c r="B951" s="91">
        <v>10.22528826347382</v>
      </c>
    </row>
    <row r="952" spans="1:2" x14ac:dyDescent="0.25">
      <c r="A952" s="91">
        <v>94.9</v>
      </c>
      <c r="B952" s="91">
        <v>9.933762976809307</v>
      </c>
    </row>
    <row r="953" spans="1:2" x14ac:dyDescent="0.25">
      <c r="A953" s="91">
        <v>95</v>
      </c>
      <c r="B953" s="91">
        <v>9.6422376901447908</v>
      </c>
    </row>
    <row r="954" spans="1:2" x14ac:dyDescent="0.25">
      <c r="A954" s="91">
        <v>95.100000000000009</v>
      </c>
      <c r="B954" s="91">
        <v>9.1982728442750368</v>
      </c>
    </row>
    <row r="955" spans="1:2" x14ac:dyDescent="0.25">
      <c r="A955" s="91">
        <v>95.2</v>
      </c>
      <c r="B955" s="91">
        <v>8.7543079984053449</v>
      </c>
    </row>
    <row r="956" spans="1:2" x14ac:dyDescent="0.25">
      <c r="A956" s="91">
        <v>95.300000000000011</v>
      </c>
      <c r="B956" s="91">
        <v>8.3103431525355909</v>
      </c>
    </row>
    <row r="957" spans="1:2" x14ac:dyDescent="0.25">
      <c r="A957" s="91">
        <v>95.4</v>
      </c>
      <c r="B957" s="91">
        <v>7.866378306665899</v>
      </c>
    </row>
    <row r="958" spans="1:2" x14ac:dyDescent="0.25">
      <c r="A958" s="91">
        <v>95.5</v>
      </c>
      <c r="B958" s="91">
        <v>7.422413460796208</v>
      </c>
    </row>
    <row r="959" spans="1:2" x14ac:dyDescent="0.25">
      <c r="A959" s="91">
        <v>95.600000000000009</v>
      </c>
      <c r="B959" s="91">
        <v>6.9784486149264531</v>
      </c>
    </row>
    <row r="960" spans="1:2" x14ac:dyDescent="0.25">
      <c r="A960" s="91">
        <v>95.7</v>
      </c>
      <c r="B960" s="91">
        <v>6.5344837690567621</v>
      </c>
    </row>
    <row r="961" spans="1:2" x14ac:dyDescent="0.25">
      <c r="A961" s="91">
        <v>95.800000000000011</v>
      </c>
      <c r="B961" s="91">
        <v>6.090518923187008</v>
      </c>
    </row>
    <row r="962" spans="1:2" x14ac:dyDescent="0.25">
      <c r="A962" s="91">
        <v>95.9</v>
      </c>
      <c r="B962" s="91">
        <v>5.6465540773173171</v>
      </c>
    </row>
    <row r="963" spans="1:2" x14ac:dyDescent="0.25">
      <c r="A963" s="91">
        <v>96</v>
      </c>
      <c r="B963" s="91">
        <v>5.2025892314476252</v>
      </c>
    </row>
    <row r="964" spans="1:2" x14ac:dyDescent="0.25">
      <c r="A964" s="91">
        <v>96.100000000000009</v>
      </c>
      <c r="B964" s="91">
        <v>5.0765190704109431</v>
      </c>
    </row>
    <row r="965" spans="1:2" x14ac:dyDescent="0.25">
      <c r="A965" s="91">
        <v>96.2</v>
      </c>
      <c r="B965" s="91">
        <v>4.9504489093742787</v>
      </c>
    </row>
    <row r="966" spans="1:2" x14ac:dyDescent="0.25">
      <c r="A966" s="91">
        <v>96.300000000000011</v>
      </c>
      <c r="B966" s="91">
        <v>4.8243787483375966</v>
      </c>
    </row>
    <row r="967" spans="1:2" x14ac:dyDescent="0.25">
      <c r="A967" s="91">
        <v>96.4</v>
      </c>
      <c r="B967" s="91">
        <v>4.6983085873009323</v>
      </c>
    </row>
    <row r="968" spans="1:2" x14ac:dyDescent="0.25">
      <c r="A968" s="91">
        <v>96.5</v>
      </c>
      <c r="B968" s="91">
        <v>4.5722384262642688</v>
      </c>
    </row>
    <row r="969" spans="1:2" x14ac:dyDescent="0.25">
      <c r="A969" s="91">
        <v>96.600000000000009</v>
      </c>
      <c r="B969" s="91">
        <v>4.4461682652275867</v>
      </c>
    </row>
    <row r="970" spans="1:2" x14ac:dyDescent="0.25">
      <c r="A970" s="91">
        <v>96.7</v>
      </c>
      <c r="B970" s="91">
        <v>4.3200981041909223</v>
      </c>
    </row>
    <row r="971" spans="1:2" x14ac:dyDescent="0.25">
      <c r="A971" s="91">
        <v>96.800000000000011</v>
      </c>
      <c r="B971" s="91">
        <v>4.1940279431542402</v>
      </c>
    </row>
    <row r="972" spans="1:2" x14ac:dyDescent="0.25">
      <c r="A972" s="91">
        <v>96.9</v>
      </c>
      <c r="B972" s="91">
        <v>4.0679577821175759</v>
      </c>
    </row>
    <row r="973" spans="1:2" x14ac:dyDescent="0.25">
      <c r="A973" s="91">
        <v>97</v>
      </c>
      <c r="B973" s="91">
        <v>3.941887621080912</v>
      </c>
    </row>
    <row r="974" spans="1:2" x14ac:dyDescent="0.25">
      <c r="A974" s="91">
        <v>97.100000000000009</v>
      </c>
      <c r="B974" s="91">
        <v>3.725779568456324</v>
      </c>
    </row>
    <row r="975" spans="1:2" x14ac:dyDescent="0.25">
      <c r="A975" s="91">
        <v>97.2</v>
      </c>
      <c r="B975" s="91">
        <v>3.509671515831768</v>
      </c>
    </row>
    <row r="976" spans="1:2" x14ac:dyDescent="0.25">
      <c r="A976" s="91">
        <v>97.300000000000011</v>
      </c>
      <c r="B976" s="91">
        <v>3.29356346320718</v>
      </c>
    </row>
    <row r="977" spans="1:2" x14ac:dyDescent="0.25">
      <c r="A977" s="91">
        <v>97.4</v>
      </c>
      <c r="B977" s="91">
        <v>3.0774554105826231</v>
      </c>
    </row>
    <row r="978" spans="1:2" x14ac:dyDescent="0.25">
      <c r="A978" s="91">
        <v>97.5</v>
      </c>
      <c r="B978" s="91">
        <v>2.8613473579580662</v>
      </c>
    </row>
    <row r="979" spans="1:2" x14ac:dyDescent="0.25">
      <c r="A979" s="91">
        <v>97.600000000000009</v>
      </c>
      <c r="B979" s="91">
        <v>2.6452393053334791</v>
      </c>
    </row>
    <row r="980" spans="1:2" x14ac:dyDescent="0.25">
      <c r="A980" s="91">
        <v>97.7</v>
      </c>
      <c r="B980" s="91">
        <v>2.4291312527089222</v>
      </c>
    </row>
    <row r="981" spans="1:2" x14ac:dyDescent="0.25">
      <c r="A981" s="91">
        <v>97.800000000000011</v>
      </c>
      <c r="B981" s="91">
        <v>2.2130232000843342</v>
      </c>
    </row>
    <row r="982" spans="1:2" x14ac:dyDescent="0.25">
      <c r="A982" s="91">
        <v>97.9</v>
      </c>
      <c r="B982" s="91">
        <v>1.9969151474597771</v>
      </c>
    </row>
    <row r="983" spans="1:2" x14ac:dyDescent="0.25">
      <c r="A983" s="91">
        <v>98</v>
      </c>
      <c r="B983" s="91">
        <v>1.780807094835221</v>
      </c>
    </row>
    <row r="984" spans="1:2" x14ac:dyDescent="0.25">
      <c r="A984" s="91">
        <v>98.100000000000009</v>
      </c>
      <c r="B984" s="91">
        <v>1.6027263853516831</v>
      </c>
    </row>
    <row r="985" spans="1:2" x14ac:dyDescent="0.25">
      <c r="A985" s="91">
        <v>98.2</v>
      </c>
      <c r="B985" s="91">
        <v>1.4246456758681709</v>
      </c>
    </row>
    <row r="986" spans="1:2" x14ac:dyDescent="0.25">
      <c r="A986" s="91">
        <v>98.300000000000011</v>
      </c>
      <c r="B986" s="91">
        <v>1.2465649663846341</v>
      </c>
    </row>
    <row r="987" spans="1:2" x14ac:dyDescent="0.25">
      <c r="A987" s="91">
        <v>98.4</v>
      </c>
      <c r="B987" s="91">
        <v>1.0684842569011219</v>
      </c>
    </row>
    <row r="988" spans="1:2" x14ac:dyDescent="0.25">
      <c r="A988" s="91">
        <v>98.5</v>
      </c>
      <c r="B988" s="91">
        <v>0.8904035474176103</v>
      </c>
    </row>
    <row r="989" spans="1:2" x14ac:dyDescent="0.25">
      <c r="A989" s="91">
        <v>98.600000000000009</v>
      </c>
      <c r="B989" s="91">
        <v>0.71232283793407314</v>
      </c>
    </row>
    <row r="990" spans="1:2" x14ac:dyDescent="0.25">
      <c r="A990" s="91">
        <v>98.7</v>
      </c>
      <c r="B990" s="91">
        <v>0.53424212845056118</v>
      </c>
    </row>
    <row r="991" spans="1:2" x14ac:dyDescent="0.25">
      <c r="A991" s="91">
        <v>98.800000000000011</v>
      </c>
      <c r="B991" s="91">
        <v>0.35616141896702391</v>
      </c>
    </row>
    <row r="992" spans="1:2" x14ac:dyDescent="0.25">
      <c r="A992" s="91">
        <v>98.9</v>
      </c>
      <c r="B992" s="91">
        <v>0.17808070948351201</v>
      </c>
    </row>
    <row r="993" spans="1:2" x14ac:dyDescent="0.25">
      <c r="A993" s="91">
        <v>99</v>
      </c>
      <c r="B993" s="91">
        <v>0</v>
      </c>
    </row>
    <row r="994" spans="1:2" x14ac:dyDescent="0.25">
      <c r="A994" s="91">
        <v>99.100000000000009</v>
      </c>
      <c r="B994" s="91">
        <v>0</v>
      </c>
    </row>
    <row r="995" spans="1:2" x14ac:dyDescent="0.25">
      <c r="A995" s="91">
        <v>99.2</v>
      </c>
      <c r="B995" s="91">
        <v>0</v>
      </c>
    </row>
    <row r="996" spans="1:2" x14ac:dyDescent="0.25">
      <c r="A996" s="91">
        <v>99.300000000000011</v>
      </c>
      <c r="B996" s="91">
        <v>0</v>
      </c>
    </row>
    <row r="997" spans="1:2" x14ac:dyDescent="0.25">
      <c r="A997" s="91">
        <v>99.4</v>
      </c>
      <c r="B997" s="91">
        <v>0</v>
      </c>
    </row>
    <row r="998" spans="1:2" x14ac:dyDescent="0.25">
      <c r="A998" s="91">
        <v>99.5</v>
      </c>
      <c r="B998" s="91">
        <v>0</v>
      </c>
    </row>
    <row r="999" spans="1:2" x14ac:dyDescent="0.25">
      <c r="A999" s="91">
        <v>99.600000000000009</v>
      </c>
      <c r="B999" s="91">
        <v>0</v>
      </c>
    </row>
    <row r="1000" spans="1:2" x14ac:dyDescent="0.25">
      <c r="A1000" s="91">
        <v>99.7</v>
      </c>
      <c r="B1000" s="91">
        <v>0</v>
      </c>
    </row>
    <row r="1001" spans="1:2" x14ac:dyDescent="0.25">
      <c r="A1001" s="91">
        <v>99.800000000000011</v>
      </c>
      <c r="B1001" s="91">
        <v>0</v>
      </c>
    </row>
    <row r="1002" spans="1:2" x14ac:dyDescent="0.25">
      <c r="A1002" s="91">
        <v>99.9</v>
      </c>
      <c r="B1002" s="91">
        <v>0</v>
      </c>
    </row>
    <row r="1003" spans="1:2" x14ac:dyDescent="0.25">
      <c r="A1003" s="91">
        <v>100</v>
      </c>
      <c r="B1003" s="91">
        <v>0</v>
      </c>
    </row>
    <row r="1004" spans="1:2" x14ac:dyDescent="0.25">
      <c r="A1004" s="91">
        <v>100.1</v>
      </c>
      <c r="B1004" s="91">
        <v>0</v>
      </c>
    </row>
    <row r="1005" spans="1:2" x14ac:dyDescent="0.25">
      <c r="A1005" s="91">
        <v>100.2</v>
      </c>
      <c r="B1005" s="91">
        <v>0</v>
      </c>
    </row>
    <row r="1006" spans="1:2" x14ac:dyDescent="0.25">
      <c r="A1006" s="91">
        <v>100.3</v>
      </c>
      <c r="B1006" s="91">
        <v>0</v>
      </c>
    </row>
    <row r="1007" spans="1:2" x14ac:dyDescent="0.25">
      <c r="A1007" s="91">
        <v>100.4</v>
      </c>
      <c r="B1007" s="91">
        <v>0</v>
      </c>
    </row>
    <row r="1008" spans="1:2" x14ac:dyDescent="0.25">
      <c r="A1008" s="91">
        <v>100.5</v>
      </c>
      <c r="B1008" s="91">
        <v>0</v>
      </c>
    </row>
    <row r="1009" spans="1:2" x14ac:dyDescent="0.25">
      <c r="A1009" s="91">
        <v>100.6</v>
      </c>
      <c r="B1009" s="91">
        <v>0</v>
      </c>
    </row>
    <row r="1010" spans="1:2" x14ac:dyDescent="0.25">
      <c r="A1010" s="91">
        <v>100.7</v>
      </c>
      <c r="B1010" s="91">
        <v>0</v>
      </c>
    </row>
    <row r="1011" spans="1:2" x14ac:dyDescent="0.25">
      <c r="A1011" s="91">
        <v>100.8</v>
      </c>
      <c r="B1011" s="91">
        <v>0</v>
      </c>
    </row>
    <row r="1012" spans="1:2" x14ac:dyDescent="0.25">
      <c r="A1012" s="91">
        <v>100.9</v>
      </c>
      <c r="B1012" s="91">
        <v>0</v>
      </c>
    </row>
    <row r="1013" spans="1:2" x14ac:dyDescent="0.25">
      <c r="A1013" s="91">
        <v>101</v>
      </c>
      <c r="B1013" s="91">
        <v>0</v>
      </c>
    </row>
    <row r="1014" spans="1:2" x14ac:dyDescent="0.25">
      <c r="A1014" s="91">
        <v>101.1</v>
      </c>
      <c r="B1014" s="91">
        <v>0</v>
      </c>
    </row>
    <row r="1015" spans="1:2" x14ac:dyDescent="0.25">
      <c r="A1015" s="91">
        <v>101.2</v>
      </c>
      <c r="B1015" s="91">
        <v>0</v>
      </c>
    </row>
    <row r="1016" spans="1:2" x14ac:dyDescent="0.25">
      <c r="A1016" s="91">
        <v>101.3</v>
      </c>
      <c r="B1016" s="91">
        <v>0</v>
      </c>
    </row>
    <row r="1017" spans="1:2" x14ac:dyDescent="0.25">
      <c r="A1017" s="91">
        <v>101.4</v>
      </c>
      <c r="B1017" s="91">
        <v>0</v>
      </c>
    </row>
    <row r="1018" spans="1:2" x14ac:dyDescent="0.25">
      <c r="A1018" s="91">
        <v>101.5</v>
      </c>
      <c r="B1018" s="91">
        <v>0</v>
      </c>
    </row>
    <row r="1019" spans="1:2" x14ac:dyDescent="0.25">
      <c r="A1019" s="91">
        <v>101.6</v>
      </c>
      <c r="B1019" s="91">
        <v>0</v>
      </c>
    </row>
    <row r="1020" spans="1:2" x14ac:dyDescent="0.25">
      <c r="A1020" s="91">
        <v>101.7</v>
      </c>
      <c r="B1020" s="91">
        <v>0</v>
      </c>
    </row>
    <row r="1021" spans="1:2" x14ac:dyDescent="0.25">
      <c r="A1021" s="91">
        <v>101.8</v>
      </c>
      <c r="B1021" s="91">
        <v>0</v>
      </c>
    </row>
    <row r="1022" spans="1:2" x14ac:dyDescent="0.25">
      <c r="A1022" s="91">
        <v>101.9</v>
      </c>
      <c r="B1022" s="91">
        <v>0</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0</v>
      </c>
    </row>
    <row r="1355" spans="1:2" x14ac:dyDescent="0.25">
      <c r="A1355" s="91">
        <v>135.19999999999999</v>
      </c>
      <c r="B1355" s="91">
        <v>0</v>
      </c>
    </row>
    <row r="1356" spans="1:2" x14ac:dyDescent="0.25">
      <c r="A1356" s="91">
        <v>135.30000000000001</v>
      </c>
      <c r="B1356" s="91">
        <v>0</v>
      </c>
    </row>
    <row r="1357" spans="1:2" x14ac:dyDescent="0.25">
      <c r="A1357" s="91">
        <v>135.4</v>
      </c>
      <c r="B1357" s="91">
        <v>0</v>
      </c>
    </row>
    <row r="1358" spans="1:2" x14ac:dyDescent="0.25">
      <c r="A1358" s="91">
        <v>135.5</v>
      </c>
      <c r="B1358" s="91">
        <v>0</v>
      </c>
    </row>
    <row r="1359" spans="1:2" x14ac:dyDescent="0.25">
      <c r="A1359" s="91">
        <v>135.6</v>
      </c>
      <c r="B1359" s="91">
        <v>0</v>
      </c>
    </row>
    <row r="1360" spans="1:2" x14ac:dyDescent="0.25">
      <c r="A1360" s="91">
        <v>135.69999999999999</v>
      </c>
      <c r="B1360" s="91">
        <v>0</v>
      </c>
    </row>
    <row r="1361" spans="1:2" x14ac:dyDescent="0.25">
      <c r="A1361" s="91">
        <v>135.80000000000001</v>
      </c>
      <c r="B1361" s="91">
        <v>0</v>
      </c>
    </row>
    <row r="1362" spans="1:2" x14ac:dyDescent="0.25">
      <c r="A1362" s="91">
        <v>135.9</v>
      </c>
      <c r="B1362" s="91">
        <v>0</v>
      </c>
    </row>
    <row r="1363" spans="1:2" x14ac:dyDescent="0.25">
      <c r="A1363" s="91">
        <v>136</v>
      </c>
      <c r="B1363" s="91">
        <v>0</v>
      </c>
    </row>
    <row r="1364" spans="1:2" x14ac:dyDescent="0.25">
      <c r="A1364" s="91">
        <v>136.1</v>
      </c>
      <c r="B1364" s="91">
        <v>0</v>
      </c>
    </row>
    <row r="1365" spans="1:2" x14ac:dyDescent="0.25">
      <c r="A1365" s="91">
        <v>136.19999999999999</v>
      </c>
      <c r="B1365" s="91">
        <v>0</v>
      </c>
    </row>
    <row r="1366" spans="1:2" x14ac:dyDescent="0.25">
      <c r="A1366" s="91">
        <v>136.30000000000001</v>
      </c>
      <c r="B1366" s="91">
        <v>0</v>
      </c>
    </row>
    <row r="1367" spans="1:2" x14ac:dyDescent="0.25">
      <c r="A1367" s="91">
        <v>136.4</v>
      </c>
      <c r="B1367" s="91">
        <v>0</v>
      </c>
    </row>
    <row r="1368" spans="1:2" x14ac:dyDescent="0.25">
      <c r="A1368" s="91">
        <v>136.5</v>
      </c>
      <c r="B1368" s="91">
        <v>0</v>
      </c>
    </row>
    <row r="1369" spans="1:2" x14ac:dyDescent="0.25">
      <c r="A1369" s="91">
        <v>136.6</v>
      </c>
      <c r="B1369" s="91">
        <v>0</v>
      </c>
    </row>
    <row r="1370" spans="1:2" x14ac:dyDescent="0.25">
      <c r="A1370" s="91">
        <v>136.69999999999999</v>
      </c>
      <c r="B1370" s="91">
        <v>0</v>
      </c>
    </row>
    <row r="1371" spans="1:2" x14ac:dyDescent="0.25">
      <c r="A1371" s="91">
        <v>136.80000000000001</v>
      </c>
      <c r="B1371" s="91">
        <v>0</v>
      </c>
    </row>
    <row r="1372" spans="1:2" x14ac:dyDescent="0.25">
      <c r="A1372" s="91">
        <v>136.9</v>
      </c>
      <c r="B1372" s="91">
        <v>0</v>
      </c>
    </row>
    <row r="1373" spans="1:2" x14ac:dyDescent="0.25">
      <c r="A1373" s="91">
        <v>137</v>
      </c>
      <c r="B1373" s="91">
        <v>0</v>
      </c>
    </row>
    <row r="1374" spans="1:2" x14ac:dyDescent="0.25">
      <c r="A1374" s="91">
        <v>137.1</v>
      </c>
      <c r="B1374" s="91">
        <v>0</v>
      </c>
    </row>
    <row r="1375" spans="1:2" x14ac:dyDescent="0.25">
      <c r="A1375" s="91">
        <v>137.19999999999999</v>
      </c>
      <c r="B1375" s="91">
        <v>0</v>
      </c>
    </row>
    <row r="1376" spans="1:2" x14ac:dyDescent="0.25">
      <c r="A1376" s="91">
        <v>137.30000000000001</v>
      </c>
      <c r="B1376" s="91">
        <v>0</v>
      </c>
    </row>
    <row r="1377" spans="1:2" x14ac:dyDescent="0.25">
      <c r="A1377" s="91">
        <v>137.4</v>
      </c>
      <c r="B1377" s="91">
        <v>0</v>
      </c>
    </row>
    <row r="1378" spans="1:2" x14ac:dyDescent="0.25">
      <c r="A1378" s="91">
        <v>137.5</v>
      </c>
      <c r="B1378" s="91">
        <v>0</v>
      </c>
    </row>
    <row r="1379" spans="1:2" x14ac:dyDescent="0.25">
      <c r="A1379" s="91">
        <v>137.6</v>
      </c>
      <c r="B1379" s="91">
        <v>0</v>
      </c>
    </row>
    <row r="1380" spans="1:2" x14ac:dyDescent="0.25">
      <c r="A1380" s="91">
        <v>137.69999999999999</v>
      </c>
      <c r="B1380" s="91">
        <v>0</v>
      </c>
    </row>
    <row r="1381" spans="1:2" x14ac:dyDescent="0.25">
      <c r="A1381" s="91">
        <v>137.80000000000001</v>
      </c>
      <c r="B1381" s="91">
        <v>0</v>
      </c>
    </row>
    <row r="1382" spans="1:2" x14ac:dyDescent="0.25">
      <c r="A1382" s="91">
        <v>137.9</v>
      </c>
      <c r="B1382" s="91">
        <v>0</v>
      </c>
    </row>
    <row r="1383" spans="1:2" x14ac:dyDescent="0.25">
      <c r="A1383" s="91">
        <v>138</v>
      </c>
      <c r="B1383" s="91">
        <v>0</v>
      </c>
    </row>
    <row r="1384" spans="1:2" x14ac:dyDescent="0.25">
      <c r="A1384" s="91">
        <v>138.1</v>
      </c>
      <c r="B1384" s="91">
        <v>6.0735742261995233E-2</v>
      </c>
    </row>
    <row r="1385" spans="1:2" x14ac:dyDescent="0.25">
      <c r="A1385" s="91">
        <v>138.19999999999999</v>
      </c>
      <c r="B1385" s="91">
        <v>0.1214714845240077</v>
      </c>
    </row>
    <row r="1386" spans="1:2" x14ac:dyDescent="0.25">
      <c r="A1386" s="91">
        <v>138.30000000000001</v>
      </c>
      <c r="B1386" s="91">
        <v>0.18220722678600301</v>
      </c>
    </row>
    <row r="1387" spans="1:2" x14ac:dyDescent="0.25">
      <c r="A1387" s="91">
        <v>138.4</v>
      </c>
      <c r="B1387" s="91">
        <v>0.2429429690479982</v>
      </c>
    </row>
    <row r="1388" spans="1:2" x14ac:dyDescent="0.25">
      <c r="A1388" s="91">
        <v>138.5</v>
      </c>
      <c r="B1388" s="91">
        <v>0.30367871130999341</v>
      </c>
    </row>
    <row r="1389" spans="1:2" x14ac:dyDescent="0.25">
      <c r="A1389" s="91">
        <v>138.6</v>
      </c>
      <c r="B1389" s="91">
        <v>0.36441445357198871</v>
      </c>
    </row>
    <row r="1390" spans="1:2" x14ac:dyDescent="0.25">
      <c r="A1390" s="91">
        <v>138.69999999999999</v>
      </c>
      <c r="B1390" s="91">
        <v>0.42515019583400121</v>
      </c>
    </row>
    <row r="1391" spans="1:2" x14ac:dyDescent="0.25">
      <c r="A1391" s="91">
        <v>138.80000000000001</v>
      </c>
      <c r="B1391" s="91">
        <v>0.48588593809599628</v>
      </c>
    </row>
    <row r="1392" spans="1:2" x14ac:dyDescent="0.25">
      <c r="A1392" s="91">
        <v>138.9</v>
      </c>
      <c r="B1392" s="91">
        <v>0.54662168035799164</v>
      </c>
    </row>
    <row r="1393" spans="1:2" x14ac:dyDescent="0.25">
      <c r="A1393" s="91">
        <v>139</v>
      </c>
      <c r="B1393" s="91">
        <v>0.60735742261998682</v>
      </c>
    </row>
    <row r="1394" spans="1:2" x14ac:dyDescent="0.25">
      <c r="A1394" s="91">
        <v>139.1</v>
      </c>
      <c r="B1394" s="91">
        <v>1.001422071502555</v>
      </c>
    </row>
    <row r="1395" spans="1:2" x14ac:dyDescent="0.25">
      <c r="A1395" s="91">
        <v>139.19999999999999</v>
      </c>
      <c r="B1395" s="91">
        <v>1.395486720385235</v>
      </c>
    </row>
    <row r="1396" spans="1:2" x14ac:dyDescent="0.25">
      <c r="A1396" s="91">
        <v>139.30000000000001</v>
      </c>
      <c r="B1396" s="91">
        <v>1.789551369267804</v>
      </c>
    </row>
    <row r="1397" spans="1:2" x14ac:dyDescent="0.25">
      <c r="A1397" s="91">
        <v>139.4</v>
      </c>
      <c r="B1397" s="91">
        <v>2.1836160181503721</v>
      </c>
    </row>
    <row r="1398" spans="1:2" x14ac:dyDescent="0.25">
      <c r="A1398" s="91">
        <v>139.5</v>
      </c>
      <c r="B1398" s="91">
        <v>2.57768066703294</v>
      </c>
    </row>
    <row r="1399" spans="1:2" x14ac:dyDescent="0.25">
      <c r="A1399" s="91">
        <v>139.6</v>
      </c>
      <c r="B1399" s="91">
        <v>2.9717453159155092</v>
      </c>
    </row>
    <row r="1400" spans="1:2" x14ac:dyDescent="0.25">
      <c r="A1400" s="91">
        <v>139.69999999999999</v>
      </c>
      <c r="B1400" s="91">
        <v>3.3658099647981889</v>
      </c>
    </row>
    <row r="1401" spans="1:2" x14ac:dyDescent="0.25">
      <c r="A1401" s="91">
        <v>139.80000000000001</v>
      </c>
      <c r="B1401" s="91">
        <v>3.7598746136807581</v>
      </c>
    </row>
    <row r="1402" spans="1:2" x14ac:dyDescent="0.25">
      <c r="A1402" s="91">
        <v>139.9</v>
      </c>
      <c r="B1402" s="91">
        <v>4.153939262563326</v>
      </c>
    </row>
    <row r="1403" spans="1:2" x14ac:dyDescent="0.25">
      <c r="A1403" s="91">
        <v>140</v>
      </c>
      <c r="B1403" s="91">
        <v>4.5480039114458943</v>
      </c>
    </row>
    <row r="1404" spans="1:2" x14ac:dyDescent="0.25">
      <c r="A1404" s="91">
        <v>140.1</v>
      </c>
      <c r="B1404" s="91">
        <v>5.0045266254782099</v>
      </c>
    </row>
    <row r="1405" spans="1:2" x14ac:dyDescent="0.25">
      <c r="A1405" s="91">
        <v>140.19999999999999</v>
      </c>
      <c r="B1405" s="91">
        <v>5.4610493395106561</v>
      </c>
    </row>
    <row r="1406" spans="1:2" x14ac:dyDescent="0.25">
      <c r="A1406" s="91">
        <v>140.30000000000001</v>
      </c>
      <c r="B1406" s="91">
        <v>5.9175720535429717</v>
      </c>
    </row>
    <row r="1407" spans="1:2" x14ac:dyDescent="0.25">
      <c r="A1407" s="91">
        <v>140.4</v>
      </c>
      <c r="B1407" s="91">
        <v>6.3740947675752881</v>
      </c>
    </row>
    <row r="1408" spans="1:2" x14ac:dyDescent="0.25">
      <c r="A1408" s="91">
        <v>140.5</v>
      </c>
      <c r="B1408" s="91">
        <v>6.8306174816076037</v>
      </c>
    </row>
    <row r="1409" spans="1:2" x14ac:dyDescent="0.25">
      <c r="A1409" s="91">
        <v>140.6</v>
      </c>
      <c r="B1409" s="91">
        <v>7.2871401956399193</v>
      </c>
    </row>
    <row r="1410" spans="1:2" x14ac:dyDescent="0.25">
      <c r="A1410" s="91">
        <v>140.69999999999999</v>
      </c>
      <c r="B1410" s="91">
        <v>7.7436629096723646</v>
      </c>
    </row>
    <row r="1411" spans="1:2" x14ac:dyDescent="0.25">
      <c r="A1411" s="91">
        <v>140.80000000000001</v>
      </c>
      <c r="B1411" s="91">
        <v>8.2001856237046802</v>
      </c>
    </row>
    <row r="1412" spans="1:2" x14ac:dyDescent="0.25">
      <c r="A1412" s="91">
        <v>140.9</v>
      </c>
      <c r="B1412" s="91">
        <v>8.6567083377369975</v>
      </c>
    </row>
    <row r="1413" spans="1:2" x14ac:dyDescent="0.25">
      <c r="A1413" s="91">
        <v>141</v>
      </c>
      <c r="B1413" s="91">
        <v>9.1132310517693131</v>
      </c>
    </row>
    <row r="1414" spans="1:2" x14ac:dyDescent="0.25">
      <c r="A1414" s="91">
        <v>141.1</v>
      </c>
      <c r="B1414" s="91">
        <v>9.5396453435704895</v>
      </c>
    </row>
    <row r="1415" spans="1:2" x14ac:dyDescent="0.25">
      <c r="A1415" s="91">
        <v>141.19999999999999</v>
      </c>
      <c r="B1415" s="91">
        <v>9.9660596353717867</v>
      </c>
    </row>
    <row r="1416" spans="1:2" x14ac:dyDescent="0.25">
      <c r="A1416" s="91">
        <v>141.30000000000001</v>
      </c>
      <c r="B1416" s="91">
        <v>10.39247392717296</v>
      </c>
    </row>
    <row r="1417" spans="1:2" x14ac:dyDescent="0.25">
      <c r="A1417" s="91">
        <v>141.4</v>
      </c>
      <c r="B1417" s="91">
        <v>10.81888821897414</v>
      </c>
    </row>
    <row r="1418" spans="1:2" x14ac:dyDescent="0.25">
      <c r="A1418" s="91">
        <v>141.5</v>
      </c>
      <c r="B1418" s="91">
        <v>11.245302510775311</v>
      </c>
    </row>
    <row r="1419" spans="1:2" x14ac:dyDescent="0.25">
      <c r="A1419" s="91">
        <v>141.6</v>
      </c>
      <c r="B1419" s="91">
        <v>11.671716802576491</v>
      </c>
    </row>
    <row r="1420" spans="1:2" x14ac:dyDescent="0.25">
      <c r="A1420" s="91">
        <v>141.69999999999999</v>
      </c>
      <c r="B1420" s="91">
        <v>12.09813109437779</v>
      </c>
    </row>
    <row r="1421" spans="1:2" x14ac:dyDescent="0.25">
      <c r="A1421" s="91">
        <v>141.80000000000001</v>
      </c>
      <c r="B1421" s="91">
        <v>12.524545386178961</v>
      </c>
    </row>
    <row r="1422" spans="1:2" x14ac:dyDescent="0.25">
      <c r="A1422" s="91">
        <v>141.9</v>
      </c>
      <c r="B1422" s="91">
        <v>12.950959677980141</v>
      </c>
    </row>
    <row r="1423" spans="1:2" x14ac:dyDescent="0.25">
      <c r="A1423" s="91">
        <v>142</v>
      </c>
      <c r="B1423" s="91">
        <v>13.377373969781321</v>
      </c>
    </row>
    <row r="1424" spans="1:2" x14ac:dyDescent="0.25">
      <c r="A1424" s="91">
        <v>142.1</v>
      </c>
      <c r="B1424" s="91">
        <v>13.79723131950669</v>
      </c>
    </row>
    <row r="1425" spans="1:2" x14ac:dyDescent="0.25">
      <c r="A1425" s="91">
        <v>142.19999999999999</v>
      </c>
      <c r="B1425" s="91">
        <v>14.21708866923219</v>
      </c>
    </row>
    <row r="1426" spans="1:2" x14ac:dyDescent="0.25">
      <c r="A1426" s="91">
        <v>142.30000000000001</v>
      </c>
      <c r="B1426" s="91">
        <v>14.63694601895757</v>
      </c>
    </row>
    <row r="1427" spans="1:2" x14ac:dyDescent="0.25">
      <c r="A1427" s="91">
        <v>142.4</v>
      </c>
      <c r="B1427" s="91">
        <v>15.056803368682949</v>
      </c>
    </row>
    <row r="1428" spans="1:2" x14ac:dyDescent="0.25">
      <c r="A1428" s="91">
        <v>142.5</v>
      </c>
      <c r="B1428" s="91">
        <v>15.476660718408329</v>
      </c>
    </row>
    <row r="1429" spans="1:2" x14ac:dyDescent="0.25">
      <c r="A1429" s="91">
        <v>142.6</v>
      </c>
      <c r="B1429" s="91">
        <v>15.8965180681337</v>
      </c>
    </row>
    <row r="1430" spans="1:2" x14ac:dyDescent="0.25">
      <c r="A1430" s="91">
        <v>142.69999999999999</v>
      </c>
      <c r="B1430" s="91">
        <v>16.316375417859199</v>
      </c>
    </row>
    <row r="1431" spans="1:2" x14ac:dyDescent="0.25">
      <c r="A1431" s="91">
        <v>142.80000000000001</v>
      </c>
      <c r="B1431" s="91">
        <v>16.736232767584578</v>
      </c>
    </row>
    <row r="1432" spans="1:2" x14ac:dyDescent="0.25">
      <c r="A1432" s="91">
        <v>142.9</v>
      </c>
      <c r="B1432" s="91">
        <v>17.156090117309962</v>
      </c>
    </row>
    <row r="1433" spans="1:2" x14ac:dyDescent="0.25">
      <c r="A1433" s="91">
        <v>143</v>
      </c>
      <c r="B1433" s="91">
        <v>17.575947467035331</v>
      </c>
    </row>
    <row r="1434" spans="1:2" x14ac:dyDescent="0.25">
      <c r="A1434" s="91">
        <v>143.1</v>
      </c>
      <c r="B1434" s="91">
        <v>17.741037679821179</v>
      </c>
    </row>
    <row r="1435" spans="1:2" x14ac:dyDescent="0.25">
      <c r="A1435" s="91">
        <v>143.19999999999999</v>
      </c>
      <c r="B1435" s="91">
        <v>17.906127892607071</v>
      </c>
    </row>
    <row r="1436" spans="1:2" x14ac:dyDescent="0.25">
      <c r="A1436" s="91">
        <v>143.30000000000001</v>
      </c>
      <c r="B1436" s="91">
        <v>18.071218105392919</v>
      </c>
    </row>
    <row r="1437" spans="1:2" x14ac:dyDescent="0.25">
      <c r="A1437" s="91">
        <v>143.4</v>
      </c>
      <c r="B1437" s="91">
        <v>18.236308318178761</v>
      </c>
    </row>
    <row r="1438" spans="1:2" x14ac:dyDescent="0.25">
      <c r="A1438" s="91">
        <v>143.5</v>
      </c>
      <c r="B1438" s="91">
        <v>18.40139853096461</v>
      </c>
    </row>
    <row r="1439" spans="1:2" x14ac:dyDescent="0.25">
      <c r="A1439" s="91">
        <v>143.6</v>
      </c>
      <c r="B1439" s="91">
        <v>18.566488743750451</v>
      </c>
    </row>
    <row r="1440" spans="1:2" x14ac:dyDescent="0.25">
      <c r="A1440" s="91">
        <v>143.69999999999999</v>
      </c>
      <c r="B1440" s="91">
        <v>18.731578956536339</v>
      </c>
    </row>
    <row r="1441" spans="1:2" x14ac:dyDescent="0.25">
      <c r="A1441" s="91">
        <v>143.80000000000001</v>
      </c>
      <c r="B1441" s="91">
        <v>18.89666916932218</v>
      </c>
    </row>
    <row r="1442" spans="1:2" x14ac:dyDescent="0.25">
      <c r="A1442" s="91">
        <v>143.9</v>
      </c>
      <c r="B1442" s="91">
        <v>19.061759382108029</v>
      </c>
    </row>
    <row r="1443" spans="1:2" x14ac:dyDescent="0.25">
      <c r="A1443" s="91">
        <v>144</v>
      </c>
      <c r="B1443" s="91">
        <v>19.226849594893871</v>
      </c>
    </row>
    <row r="1444" spans="1:2" x14ac:dyDescent="0.25">
      <c r="A1444" s="91">
        <v>144.1</v>
      </c>
      <c r="B1444" s="91">
        <v>19.278080812128511</v>
      </c>
    </row>
    <row r="1445" spans="1:2" x14ac:dyDescent="0.25">
      <c r="A1445" s="91">
        <v>144.19999999999999</v>
      </c>
      <c r="B1445" s="91">
        <v>19.32931202936317</v>
      </c>
    </row>
    <row r="1446" spans="1:2" x14ac:dyDescent="0.25">
      <c r="A1446" s="91">
        <v>144.30000000000001</v>
      </c>
      <c r="B1446" s="91">
        <v>19.38054324659781</v>
      </c>
    </row>
    <row r="1447" spans="1:2" x14ac:dyDescent="0.25">
      <c r="A1447" s="91">
        <v>144.4</v>
      </c>
      <c r="B1447" s="91">
        <v>19.431774463832451</v>
      </c>
    </row>
    <row r="1448" spans="1:2" x14ac:dyDescent="0.25">
      <c r="A1448" s="91">
        <v>144.5</v>
      </c>
      <c r="B1448" s="91">
        <v>19.483005681067091</v>
      </c>
    </row>
    <row r="1449" spans="1:2" x14ac:dyDescent="0.25">
      <c r="A1449" s="91">
        <v>144.6</v>
      </c>
      <c r="B1449" s="91">
        <v>19.534236898301732</v>
      </c>
    </row>
    <row r="1450" spans="1:2" x14ac:dyDescent="0.25">
      <c r="A1450" s="91">
        <v>144.69999999999999</v>
      </c>
      <c r="B1450" s="91">
        <v>19.58546811553639</v>
      </c>
    </row>
    <row r="1451" spans="1:2" x14ac:dyDescent="0.25">
      <c r="A1451" s="91">
        <v>144.80000000000001</v>
      </c>
      <c r="B1451" s="91">
        <v>19.63669933277103</v>
      </c>
    </row>
    <row r="1452" spans="1:2" x14ac:dyDescent="0.25">
      <c r="A1452" s="91">
        <v>144.9</v>
      </c>
      <c r="B1452" s="91">
        <v>19.687930550005671</v>
      </c>
    </row>
    <row r="1453" spans="1:2" x14ac:dyDescent="0.25">
      <c r="A1453" s="91">
        <v>145</v>
      </c>
      <c r="B1453" s="91">
        <v>19.739161767240311</v>
      </c>
    </row>
    <row r="1454" spans="1:2" x14ac:dyDescent="0.25">
      <c r="A1454" s="91">
        <v>145.1</v>
      </c>
      <c r="B1454" s="91">
        <v>19.878303096148791</v>
      </c>
    </row>
    <row r="1455" spans="1:2" x14ac:dyDescent="0.25">
      <c r="A1455" s="91">
        <v>145.19999999999999</v>
      </c>
      <c r="B1455" s="91">
        <v>20.01744442505731</v>
      </c>
    </row>
    <row r="1456" spans="1:2" x14ac:dyDescent="0.25">
      <c r="A1456" s="91">
        <v>145.30000000000001</v>
      </c>
      <c r="B1456" s="91">
        <v>20.156585753965789</v>
      </c>
    </row>
    <row r="1457" spans="1:2" x14ac:dyDescent="0.25">
      <c r="A1457" s="91">
        <v>145.4</v>
      </c>
      <c r="B1457" s="91">
        <v>20.295727082874269</v>
      </c>
    </row>
    <row r="1458" spans="1:2" x14ac:dyDescent="0.25">
      <c r="A1458" s="91">
        <v>145.5</v>
      </c>
      <c r="B1458" s="91">
        <v>20.434868411782741</v>
      </c>
    </row>
    <row r="1459" spans="1:2" x14ac:dyDescent="0.25">
      <c r="A1459" s="91">
        <v>145.6</v>
      </c>
      <c r="B1459" s="91">
        <v>20.574009740691221</v>
      </c>
    </row>
    <row r="1460" spans="1:2" x14ac:dyDescent="0.25">
      <c r="A1460" s="91">
        <v>145.69999999999999</v>
      </c>
      <c r="B1460" s="91">
        <v>20.713151069599739</v>
      </c>
    </row>
    <row r="1461" spans="1:2" x14ac:dyDescent="0.25">
      <c r="A1461" s="91">
        <v>145.80000000000001</v>
      </c>
      <c r="B1461" s="91">
        <v>20.852292398508219</v>
      </c>
    </row>
    <row r="1462" spans="1:2" x14ac:dyDescent="0.25">
      <c r="A1462" s="91">
        <v>145.9</v>
      </c>
      <c r="B1462" s="91">
        <v>20.991433727416702</v>
      </c>
    </row>
    <row r="1463" spans="1:2" x14ac:dyDescent="0.25">
      <c r="A1463" s="91">
        <v>146</v>
      </c>
      <c r="B1463" s="91">
        <v>21.130575056325181</v>
      </c>
    </row>
    <row r="1464" spans="1:2" x14ac:dyDescent="0.25">
      <c r="A1464" s="91">
        <v>146.1</v>
      </c>
      <c r="B1464" s="91">
        <v>21.307579126178641</v>
      </c>
    </row>
    <row r="1465" spans="1:2" x14ac:dyDescent="0.25">
      <c r="A1465" s="91">
        <v>146.19999999999999</v>
      </c>
      <c r="B1465" s="91">
        <v>21.484583196032151</v>
      </c>
    </row>
    <row r="1466" spans="1:2" x14ac:dyDescent="0.25">
      <c r="A1466" s="91">
        <v>146.30000000000001</v>
      </c>
      <c r="B1466" s="91">
        <v>21.661587265885601</v>
      </c>
    </row>
    <row r="1467" spans="1:2" x14ac:dyDescent="0.25">
      <c r="A1467" s="91">
        <v>146.4</v>
      </c>
      <c r="B1467" s="91">
        <v>21.838591335739061</v>
      </c>
    </row>
    <row r="1468" spans="1:2" x14ac:dyDescent="0.25">
      <c r="A1468" s="91">
        <v>146.5</v>
      </c>
      <c r="B1468" s="91">
        <v>22.015595405592521</v>
      </c>
    </row>
    <row r="1469" spans="1:2" x14ac:dyDescent="0.25">
      <c r="A1469" s="91">
        <v>146.6</v>
      </c>
      <c r="B1469" s="91">
        <v>22.192599475445981</v>
      </c>
    </row>
    <row r="1470" spans="1:2" x14ac:dyDescent="0.25">
      <c r="A1470" s="91">
        <v>146.69999999999999</v>
      </c>
      <c r="B1470" s="91">
        <v>22.369603545299491</v>
      </c>
    </row>
    <row r="1471" spans="1:2" x14ac:dyDescent="0.25">
      <c r="A1471" s="91">
        <v>146.80000000000001</v>
      </c>
      <c r="B1471" s="91">
        <v>22.546607615152951</v>
      </c>
    </row>
    <row r="1472" spans="1:2" x14ac:dyDescent="0.25">
      <c r="A1472" s="91">
        <v>146.9</v>
      </c>
      <c r="B1472" s="91">
        <v>22.723611685006411</v>
      </c>
    </row>
    <row r="1473" spans="1:2" x14ac:dyDescent="0.25">
      <c r="A1473" s="91">
        <v>147</v>
      </c>
      <c r="B1473" s="91">
        <v>22.900615754859871</v>
      </c>
    </row>
    <row r="1474" spans="1:2" x14ac:dyDescent="0.25">
      <c r="A1474" s="91">
        <v>147.1</v>
      </c>
      <c r="B1474" s="91">
        <v>23.15793647532983</v>
      </c>
    </row>
    <row r="1475" spans="1:2" x14ac:dyDescent="0.25">
      <c r="A1475" s="91">
        <v>147.19999999999999</v>
      </c>
      <c r="B1475" s="91">
        <v>23.41525719579986</v>
      </c>
    </row>
    <row r="1476" spans="1:2" x14ac:dyDescent="0.25">
      <c r="A1476" s="91">
        <v>147.30000000000001</v>
      </c>
      <c r="B1476" s="91">
        <v>23.672577916269809</v>
      </c>
    </row>
    <row r="1477" spans="1:2" x14ac:dyDescent="0.25">
      <c r="A1477" s="91">
        <v>147.4</v>
      </c>
      <c r="B1477" s="91">
        <v>23.929898636739772</v>
      </c>
    </row>
    <row r="1478" spans="1:2" x14ac:dyDescent="0.25">
      <c r="A1478" s="91">
        <v>147.5</v>
      </c>
      <c r="B1478" s="91">
        <v>24.187219357209731</v>
      </c>
    </row>
    <row r="1479" spans="1:2" x14ac:dyDescent="0.25">
      <c r="A1479" s="91">
        <v>147.6</v>
      </c>
      <c r="B1479" s="91">
        <v>24.44454007767968</v>
      </c>
    </row>
    <row r="1480" spans="1:2" x14ac:dyDescent="0.25">
      <c r="A1480" s="91">
        <v>147.69999999999999</v>
      </c>
      <c r="B1480" s="91">
        <v>24.70186079814971</v>
      </c>
    </row>
    <row r="1481" spans="1:2" x14ac:dyDescent="0.25">
      <c r="A1481" s="91">
        <v>147.80000000000001</v>
      </c>
      <c r="B1481" s="91">
        <v>24.959181518619669</v>
      </c>
    </row>
    <row r="1482" spans="1:2" x14ac:dyDescent="0.25">
      <c r="A1482" s="91">
        <v>147.9</v>
      </c>
      <c r="B1482" s="91">
        <v>25.216502239089628</v>
      </c>
    </row>
    <row r="1483" spans="1:2" x14ac:dyDescent="0.25">
      <c r="A1483" s="91">
        <v>148</v>
      </c>
      <c r="B1483" s="91">
        <v>25.47382295955958</v>
      </c>
    </row>
    <row r="1484" spans="1:2" x14ac:dyDescent="0.25">
      <c r="A1484" s="91">
        <v>148.1</v>
      </c>
      <c r="B1484" s="91">
        <v>25.68314905739097</v>
      </c>
    </row>
    <row r="1485" spans="1:2" x14ac:dyDescent="0.25">
      <c r="A1485" s="91">
        <v>148.19999999999999</v>
      </c>
      <c r="B1485" s="91">
        <v>25.892475155222421</v>
      </c>
    </row>
    <row r="1486" spans="1:2" x14ac:dyDescent="0.25">
      <c r="A1486" s="91">
        <v>148.30000000000001</v>
      </c>
      <c r="B1486" s="91">
        <v>26.101801253053811</v>
      </c>
    </row>
    <row r="1487" spans="1:2" x14ac:dyDescent="0.25">
      <c r="A1487" s="91">
        <v>148.4</v>
      </c>
      <c r="B1487" s="91">
        <v>26.311127350885201</v>
      </c>
    </row>
    <row r="1488" spans="1:2" x14ac:dyDescent="0.25">
      <c r="A1488" s="91">
        <v>148.5</v>
      </c>
      <c r="B1488" s="91">
        <v>26.520453448716591</v>
      </c>
    </row>
    <row r="1489" spans="1:2" x14ac:dyDescent="0.25">
      <c r="A1489" s="91">
        <v>148.6</v>
      </c>
      <c r="B1489" s="91">
        <v>26.729779546547981</v>
      </c>
    </row>
    <row r="1490" spans="1:2" x14ac:dyDescent="0.25">
      <c r="A1490" s="91">
        <v>148.69999999999999</v>
      </c>
      <c r="B1490" s="91">
        <v>26.939105644379421</v>
      </c>
    </row>
    <row r="1491" spans="1:2" x14ac:dyDescent="0.25">
      <c r="A1491" s="91">
        <v>148.80000000000001</v>
      </c>
      <c r="B1491" s="91">
        <v>27.148431742210811</v>
      </c>
    </row>
    <row r="1492" spans="1:2" x14ac:dyDescent="0.25">
      <c r="A1492" s="91">
        <v>148.9</v>
      </c>
      <c r="B1492" s="91">
        <v>27.357757840042201</v>
      </c>
    </row>
    <row r="1493" spans="1:2" x14ac:dyDescent="0.25">
      <c r="A1493" s="91">
        <v>149</v>
      </c>
      <c r="B1493" s="91">
        <v>27.567083937873591</v>
      </c>
    </row>
    <row r="1494" spans="1:2" x14ac:dyDescent="0.25">
      <c r="A1494" s="91">
        <v>149.1</v>
      </c>
      <c r="B1494" s="91">
        <v>27.62890410441566</v>
      </c>
    </row>
    <row r="1495" spans="1:2" x14ac:dyDescent="0.25">
      <c r="A1495" s="91">
        <v>149.19999999999999</v>
      </c>
      <c r="B1495" s="91">
        <v>27.690724270957752</v>
      </c>
    </row>
    <row r="1496" spans="1:2" x14ac:dyDescent="0.25">
      <c r="A1496" s="91">
        <v>149.30000000000001</v>
      </c>
      <c r="B1496" s="91">
        <v>27.752544437499811</v>
      </c>
    </row>
    <row r="1497" spans="1:2" x14ac:dyDescent="0.25">
      <c r="A1497" s="91">
        <v>149.4</v>
      </c>
      <c r="B1497" s="91">
        <v>27.814364604041881</v>
      </c>
    </row>
    <row r="1498" spans="1:2" x14ac:dyDescent="0.25">
      <c r="A1498" s="91">
        <v>149.5</v>
      </c>
      <c r="B1498" s="91">
        <v>27.876184770583951</v>
      </c>
    </row>
    <row r="1499" spans="1:2" x14ac:dyDescent="0.25">
      <c r="A1499" s="91">
        <v>149.6</v>
      </c>
      <c r="B1499" s="91">
        <v>27.938004937126021</v>
      </c>
    </row>
    <row r="1500" spans="1:2" x14ac:dyDescent="0.25">
      <c r="A1500" s="91">
        <v>149.69999999999999</v>
      </c>
      <c r="B1500" s="91">
        <v>27.999825103668108</v>
      </c>
    </row>
    <row r="1501" spans="1:2" x14ac:dyDescent="0.25">
      <c r="A1501" s="91">
        <v>149.80000000000001</v>
      </c>
      <c r="B1501" s="91">
        <v>28.061645270210182</v>
      </c>
    </row>
    <row r="1502" spans="1:2" x14ac:dyDescent="0.25">
      <c r="A1502" s="91">
        <v>149.9</v>
      </c>
      <c r="B1502" s="91">
        <v>28.123465436752252</v>
      </c>
    </row>
    <row r="1503" spans="1:2" x14ac:dyDescent="0.25">
      <c r="A1503" s="91">
        <v>150</v>
      </c>
      <c r="B1503" s="91">
        <v>28.185285603294322</v>
      </c>
    </row>
    <row r="1504" spans="1:2" x14ac:dyDescent="0.25">
      <c r="A1504" s="91">
        <v>150.1</v>
      </c>
      <c r="B1504" s="91">
        <v>28.16724293689003</v>
      </c>
    </row>
    <row r="1505" spans="1:2" x14ac:dyDescent="0.25">
      <c r="A1505" s="91">
        <v>150.19999999999999</v>
      </c>
      <c r="B1505" s="91">
        <v>28.149200270485728</v>
      </c>
    </row>
    <row r="1506" spans="1:2" x14ac:dyDescent="0.25">
      <c r="A1506" s="91">
        <v>150.30000000000001</v>
      </c>
      <c r="B1506" s="91">
        <v>28.131157604081441</v>
      </c>
    </row>
    <row r="1507" spans="1:2" x14ac:dyDescent="0.25">
      <c r="A1507" s="91">
        <v>150.4</v>
      </c>
      <c r="B1507" s="91">
        <v>28.11311493767715</v>
      </c>
    </row>
    <row r="1508" spans="1:2" x14ac:dyDescent="0.25">
      <c r="A1508" s="91">
        <v>150.5</v>
      </c>
      <c r="B1508" s="91">
        <v>28.095072271272858</v>
      </c>
    </row>
    <row r="1509" spans="1:2" x14ac:dyDescent="0.25">
      <c r="A1509" s="91">
        <v>150.6</v>
      </c>
      <c r="B1509" s="91">
        <v>28.077029604868571</v>
      </c>
    </row>
    <row r="1510" spans="1:2" x14ac:dyDescent="0.25">
      <c r="A1510" s="91">
        <v>150.69999999999999</v>
      </c>
      <c r="B1510" s="91">
        <v>28.058986938464269</v>
      </c>
    </row>
    <row r="1511" spans="1:2" x14ac:dyDescent="0.25">
      <c r="A1511" s="91">
        <v>150.80000000000001</v>
      </c>
      <c r="B1511" s="91">
        <v>28.040944272059981</v>
      </c>
    </row>
    <row r="1512" spans="1:2" x14ac:dyDescent="0.25">
      <c r="A1512" s="91">
        <v>150.9</v>
      </c>
      <c r="B1512" s="91">
        <v>28.02290160565569</v>
      </c>
    </row>
    <row r="1513" spans="1:2" x14ac:dyDescent="0.25">
      <c r="A1513" s="91">
        <v>151</v>
      </c>
      <c r="B1513" s="91">
        <v>28.004858939251399</v>
      </c>
    </row>
    <row r="1514" spans="1:2" x14ac:dyDescent="0.25">
      <c r="A1514" s="91">
        <v>151.1</v>
      </c>
      <c r="B1514" s="91">
        <v>27.827302750512668</v>
      </c>
    </row>
    <row r="1515" spans="1:2" x14ac:dyDescent="0.25">
      <c r="A1515" s="91">
        <v>151.19999999999999</v>
      </c>
      <c r="B1515" s="91">
        <v>27.649746561773888</v>
      </c>
    </row>
    <row r="1516" spans="1:2" x14ac:dyDescent="0.25">
      <c r="A1516" s="91">
        <v>151.30000000000001</v>
      </c>
      <c r="B1516" s="91">
        <v>27.472190373035161</v>
      </c>
    </row>
    <row r="1517" spans="1:2" x14ac:dyDescent="0.25">
      <c r="A1517" s="91">
        <v>151.4</v>
      </c>
      <c r="B1517" s="91">
        <v>27.294634184296431</v>
      </c>
    </row>
    <row r="1518" spans="1:2" x14ac:dyDescent="0.25">
      <c r="A1518" s="91">
        <v>151.5</v>
      </c>
      <c r="B1518" s="91">
        <v>27.117077995557711</v>
      </c>
    </row>
    <row r="1519" spans="1:2" x14ac:dyDescent="0.25">
      <c r="A1519" s="91">
        <v>151.6</v>
      </c>
      <c r="B1519" s="91">
        <v>26.939521806818981</v>
      </c>
    </row>
    <row r="1520" spans="1:2" x14ac:dyDescent="0.25">
      <c r="A1520" s="91">
        <v>151.69999999999999</v>
      </c>
      <c r="B1520" s="91">
        <v>26.7619656180802</v>
      </c>
    </row>
    <row r="1521" spans="1:2" x14ac:dyDescent="0.25">
      <c r="A1521" s="91">
        <v>151.80000000000001</v>
      </c>
      <c r="B1521" s="91">
        <v>26.58440942934147</v>
      </c>
    </row>
    <row r="1522" spans="1:2" x14ac:dyDescent="0.25">
      <c r="A1522" s="91">
        <v>151.9</v>
      </c>
      <c r="B1522" s="91">
        <v>26.406853240602739</v>
      </c>
    </row>
    <row r="1523" spans="1:2" x14ac:dyDescent="0.25">
      <c r="A1523" s="91">
        <v>152</v>
      </c>
      <c r="B1523" s="91">
        <v>26.229297051864009</v>
      </c>
    </row>
    <row r="1524" spans="1:2" x14ac:dyDescent="0.25">
      <c r="A1524" s="91">
        <v>152.1</v>
      </c>
      <c r="B1524" s="91">
        <v>26.016572146381851</v>
      </c>
    </row>
    <row r="1525" spans="1:2" x14ac:dyDescent="0.25">
      <c r="A1525" s="91">
        <v>152.19999999999999</v>
      </c>
      <c r="B1525" s="91">
        <v>25.803847240899621</v>
      </c>
    </row>
    <row r="1526" spans="1:2" x14ac:dyDescent="0.25">
      <c r="A1526" s="91">
        <v>152.30000000000001</v>
      </c>
      <c r="B1526" s="91">
        <v>25.59112233541746</v>
      </c>
    </row>
    <row r="1527" spans="1:2" x14ac:dyDescent="0.25">
      <c r="A1527" s="91">
        <v>152.4</v>
      </c>
      <c r="B1527" s="91">
        <v>25.378397429935291</v>
      </c>
    </row>
    <row r="1528" spans="1:2" x14ac:dyDescent="0.25">
      <c r="A1528" s="91">
        <v>152.5</v>
      </c>
      <c r="B1528" s="91">
        <v>25.165672524453129</v>
      </c>
    </row>
    <row r="1529" spans="1:2" x14ac:dyDescent="0.25">
      <c r="A1529" s="91">
        <v>152.6</v>
      </c>
      <c r="B1529" s="91">
        <v>24.95294761897097</v>
      </c>
    </row>
    <row r="1530" spans="1:2" x14ac:dyDescent="0.25">
      <c r="A1530" s="91">
        <v>152.69999999999999</v>
      </c>
      <c r="B1530" s="91">
        <v>24.740222713488741</v>
      </c>
    </row>
    <row r="1531" spans="1:2" x14ac:dyDescent="0.25">
      <c r="A1531" s="91">
        <v>152.80000000000001</v>
      </c>
      <c r="B1531" s="91">
        <v>24.527497808006579</v>
      </c>
    </row>
    <row r="1532" spans="1:2" x14ac:dyDescent="0.25">
      <c r="A1532" s="91">
        <v>152.9</v>
      </c>
      <c r="B1532" s="91">
        <v>24.314772902524421</v>
      </c>
    </row>
    <row r="1533" spans="1:2" x14ac:dyDescent="0.25">
      <c r="A1533" s="91">
        <v>153</v>
      </c>
      <c r="B1533" s="91">
        <v>24.102047997042249</v>
      </c>
    </row>
    <row r="1534" spans="1:2" x14ac:dyDescent="0.25">
      <c r="A1534" s="91">
        <v>153.1</v>
      </c>
      <c r="B1534" s="91">
        <v>23.69697422032683</v>
      </c>
    </row>
    <row r="1535" spans="1:2" x14ac:dyDescent="0.25">
      <c r="A1535" s="91">
        <v>153.19999999999999</v>
      </c>
      <c r="B1535" s="91">
        <v>23.29190044361129</v>
      </c>
    </row>
    <row r="1536" spans="1:2" x14ac:dyDescent="0.25">
      <c r="A1536" s="91">
        <v>153.30000000000001</v>
      </c>
      <c r="B1536" s="91">
        <v>22.886826666895871</v>
      </c>
    </row>
    <row r="1537" spans="1:2" x14ac:dyDescent="0.25">
      <c r="A1537" s="91">
        <v>153.4</v>
      </c>
      <c r="B1537" s="91">
        <v>22.481752890180449</v>
      </c>
    </row>
    <row r="1538" spans="1:2" x14ac:dyDescent="0.25">
      <c r="A1538" s="91">
        <v>153.5</v>
      </c>
      <c r="B1538" s="91">
        <v>22.07667911346503</v>
      </c>
    </row>
    <row r="1539" spans="1:2" x14ac:dyDescent="0.25">
      <c r="A1539" s="91">
        <v>153.6</v>
      </c>
      <c r="B1539" s="91">
        <v>21.67160533674949</v>
      </c>
    </row>
    <row r="1540" spans="1:2" x14ac:dyDescent="0.25">
      <c r="A1540" s="91">
        <v>153.69999999999999</v>
      </c>
      <c r="B1540" s="91">
        <v>21.266531560034061</v>
      </c>
    </row>
    <row r="1541" spans="1:2" x14ac:dyDescent="0.25">
      <c r="A1541" s="91">
        <v>153.80000000000001</v>
      </c>
      <c r="B1541" s="91">
        <v>20.861457783318642</v>
      </c>
    </row>
    <row r="1542" spans="1:2" x14ac:dyDescent="0.25">
      <c r="A1542" s="91">
        <v>153.9</v>
      </c>
      <c r="B1542" s="91">
        <v>20.456384006603219</v>
      </c>
    </row>
    <row r="1543" spans="1:2" x14ac:dyDescent="0.25">
      <c r="A1543" s="91">
        <v>154</v>
      </c>
      <c r="B1543" s="91">
        <v>20.0513102298878</v>
      </c>
    </row>
    <row r="1544" spans="1:2" x14ac:dyDescent="0.25">
      <c r="A1544" s="91">
        <v>154.1</v>
      </c>
      <c r="B1544" s="91">
        <v>19.545077107998662</v>
      </c>
    </row>
    <row r="1545" spans="1:2" x14ac:dyDescent="0.25">
      <c r="A1545" s="91">
        <v>154.19999999999999</v>
      </c>
      <c r="B1545" s="91">
        <v>19.038843986109661</v>
      </c>
    </row>
    <row r="1546" spans="1:2" x14ac:dyDescent="0.25">
      <c r="A1546" s="91">
        <v>154.30000000000001</v>
      </c>
      <c r="B1546" s="91">
        <v>18.532610864220661</v>
      </c>
    </row>
    <row r="1547" spans="1:2" x14ac:dyDescent="0.25">
      <c r="A1547" s="91">
        <v>154.4</v>
      </c>
      <c r="B1547" s="91">
        <v>18.026377742331668</v>
      </c>
    </row>
    <row r="1548" spans="1:2" x14ac:dyDescent="0.25">
      <c r="A1548" s="91">
        <v>154.5</v>
      </c>
      <c r="B1548" s="91">
        <v>17.520144620442679</v>
      </c>
    </row>
    <row r="1549" spans="1:2" x14ac:dyDescent="0.25">
      <c r="A1549" s="91">
        <v>154.6</v>
      </c>
      <c r="B1549" s="91">
        <v>17.01391149855354</v>
      </c>
    </row>
    <row r="1550" spans="1:2" x14ac:dyDescent="0.25">
      <c r="A1550" s="91">
        <v>154.69999999999999</v>
      </c>
      <c r="B1550" s="91">
        <v>16.50767837666454</v>
      </c>
    </row>
    <row r="1551" spans="1:2" x14ac:dyDescent="0.25">
      <c r="A1551" s="91">
        <v>154.80000000000001</v>
      </c>
      <c r="B1551" s="91">
        <v>16.00144525477555</v>
      </c>
    </row>
    <row r="1552" spans="1:2" x14ac:dyDescent="0.25">
      <c r="A1552" s="91">
        <v>154.9</v>
      </c>
      <c r="B1552" s="91">
        <v>15.49521213288655</v>
      </c>
    </row>
    <row r="1553" spans="1:2" x14ac:dyDescent="0.25">
      <c r="A1553" s="91">
        <v>155</v>
      </c>
      <c r="B1553" s="91">
        <v>14.98897901099755</v>
      </c>
    </row>
    <row r="1554" spans="1:2" x14ac:dyDescent="0.25">
      <c r="A1554" s="91">
        <v>155.1</v>
      </c>
      <c r="B1554" s="91">
        <v>14.59372437976729</v>
      </c>
    </row>
    <row r="1555" spans="1:2" x14ac:dyDescent="0.25">
      <c r="A1555" s="91">
        <v>155.19999999999999</v>
      </c>
      <c r="B1555" s="91">
        <v>14.198469748537139</v>
      </c>
    </row>
    <row r="1556" spans="1:2" x14ac:dyDescent="0.25">
      <c r="A1556" s="91">
        <v>155.30000000000001</v>
      </c>
      <c r="B1556" s="91">
        <v>13.80321511730698</v>
      </c>
    </row>
    <row r="1557" spans="1:2" x14ac:dyDescent="0.25">
      <c r="A1557" s="91">
        <v>155.4</v>
      </c>
      <c r="B1557" s="91">
        <v>13.40796048607683</v>
      </c>
    </row>
    <row r="1558" spans="1:2" x14ac:dyDescent="0.25">
      <c r="A1558" s="91">
        <v>155.5</v>
      </c>
      <c r="B1558" s="91">
        <v>13.012705854846679</v>
      </c>
    </row>
    <row r="1559" spans="1:2" x14ac:dyDescent="0.25">
      <c r="A1559" s="91">
        <v>155.6</v>
      </c>
      <c r="B1559" s="91">
        <v>12.61745122361641</v>
      </c>
    </row>
    <row r="1560" spans="1:2" x14ac:dyDescent="0.25">
      <c r="A1560" s="91">
        <v>155.69999999999999</v>
      </c>
      <c r="B1560" s="91">
        <v>12.222196592386259</v>
      </c>
    </row>
    <row r="1561" spans="1:2" x14ac:dyDescent="0.25">
      <c r="A1561" s="91">
        <v>155.80000000000001</v>
      </c>
      <c r="B1561" s="91">
        <v>11.826941961156111</v>
      </c>
    </row>
    <row r="1562" spans="1:2" x14ac:dyDescent="0.25">
      <c r="A1562" s="91">
        <v>155.9</v>
      </c>
      <c r="B1562" s="91">
        <v>11.43168732992596</v>
      </c>
    </row>
    <row r="1563" spans="1:2" x14ac:dyDescent="0.25">
      <c r="A1563" s="91">
        <v>156</v>
      </c>
      <c r="B1563" s="91">
        <v>11.036432698695799</v>
      </c>
    </row>
    <row r="1564" spans="1:2" x14ac:dyDescent="0.25">
      <c r="A1564" s="91">
        <v>156.1</v>
      </c>
      <c r="B1564" s="91">
        <v>11.08716425397145</v>
      </c>
    </row>
    <row r="1565" spans="1:2" x14ac:dyDescent="0.25">
      <c r="A1565" s="91">
        <v>156.19999999999999</v>
      </c>
      <c r="B1565" s="91">
        <v>11.13789580924708</v>
      </c>
    </row>
    <row r="1566" spans="1:2" x14ac:dyDescent="0.25">
      <c r="A1566" s="91">
        <v>156.30000000000001</v>
      </c>
      <c r="B1566" s="91">
        <v>11.188627364522709</v>
      </c>
    </row>
    <row r="1567" spans="1:2" x14ac:dyDescent="0.25">
      <c r="A1567" s="91">
        <v>156.4</v>
      </c>
      <c r="B1567" s="91">
        <v>11.23935891979834</v>
      </c>
    </row>
    <row r="1568" spans="1:2" x14ac:dyDescent="0.25">
      <c r="A1568" s="91">
        <v>156.5</v>
      </c>
      <c r="B1568" s="91">
        <v>11.290090475073971</v>
      </c>
    </row>
    <row r="1569" spans="1:2" x14ac:dyDescent="0.25">
      <c r="A1569" s="91">
        <v>156.6</v>
      </c>
      <c r="B1569" s="91">
        <v>11.34082203034961</v>
      </c>
    </row>
    <row r="1570" spans="1:2" x14ac:dyDescent="0.25">
      <c r="A1570" s="91">
        <v>156.69999999999999</v>
      </c>
      <c r="B1570" s="91">
        <v>11.391553585625241</v>
      </c>
    </row>
    <row r="1571" spans="1:2" x14ac:dyDescent="0.25">
      <c r="A1571" s="91">
        <v>156.80000000000001</v>
      </c>
      <c r="B1571" s="91">
        <v>11.44228514090087</v>
      </c>
    </row>
    <row r="1572" spans="1:2" x14ac:dyDescent="0.25">
      <c r="A1572" s="91">
        <v>156.9</v>
      </c>
      <c r="B1572" s="91">
        <v>11.4930166961765</v>
      </c>
    </row>
    <row r="1573" spans="1:2" x14ac:dyDescent="0.25">
      <c r="A1573" s="91">
        <v>157</v>
      </c>
      <c r="B1573" s="91">
        <v>11.543748251452129</v>
      </c>
    </row>
    <row r="1574" spans="1:2" x14ac:dyDescent="0.25">
      <c r="A1574" s="91">
        <v>157.1</v>
      </c>
      <c r="B1574" s="91">
        <v>11.54926280043648</v>
      </c>
    </row>
    <row r="1575" spans="1:2" x14ac:dyDescent="0.25">
      <c r="A1575" s="91">
        <v>157.19999999999999</v>
      </c>
      <c r="B1575" s="91">
        <v>11.55477734942083</v>
      </c>
    </row>
    <row r="1576" spans="1:2" x14ac:dyDescent="0.25">
      <c r="A1576" s="91">
        <v>157.30000000000001</v>
      </c>
      <c r="B1576" s="91">
        <v>11.56029189840517</v>
      </c>
    </row>
    <row r="1577" spans="1:2" x14ac:dyDescent="0.25">
      <c r="A1577" s="91">
        <v>157.4</v>
      </c>
      <c r="B1577" s="91">
        <v>11.565806447389511</v>
      </c>
    </row>
    <row r="1578" spans="1:2" x14ac:dyDescent="0.25">
      <c r="A1578" s="91">
        <v>157.5</v>
      </c>
      <c r="B1578" s="91">
        <v>11.57132099637386</v>
      </c>
    </row>
    <row r="1579" spans="1:2" x14ac:dyDescent="0.25">
      <c r="A1579" s="91">
        <v>157.6</v>
      </c>
      <c r="B1579" s="91">
        <v>11.576835545358209</v>
      </c>
    </row>
    <row r="1580" spans="1:2" x14ac:dyDescent="0.25">
      <c r="A1580" s="91">
        <v>157.69999999999999</v>
      </c>
      <c r="B1580" s="91">
        <v>11.58235009434255</v>
      </c>
    </row>
    <row r="1581" spans="1:2" x14ac:dyDescent="0.25">
      <c r="A1581" s="91">
        <v>157.80000000000001</v>
      </c>
      <c r="B1581" s="91">
        <v>11.58786464332689</v>
      </c>
    </row>
    <row r="1582" spans="1:2" x14ac:dyDescent="0.25">
      <c r="A1582" s="91">
        <v>157.9</v>
      </c>
      <c r="B1582" s="91">
        <v>11.593379192311239</v>
      </c>
    </row>
    <row r="1583" spans="1:2" x14ac:dyDescent="0.25">
      <c r="A1583" s="91">
        <v>158</v>
      </c>
      <c r="B1583" s="91">
        <v>11.59889374129558</v>
      </c>
    </row>
    <row r="1584" spans="1:2" x14ac:dyDescent="0.25">
      <c r="A1584" s="91">
        <v>158.1</v>
      </c>
      <c r="B1584" s="91">
        <v>12.04390633687709</v>
      </c>
    </row>
    <row r="1585" spans="1:2" x14ac:dyDescent="0.25">
      <c r="A1585" s="91">
        <v>158.19999999999999</v>
      </c>
      <c r="B1585" s="91">
        <v>12.48891893245848</v>
      </c>
    </row>
    <row r="1586" spans="1:2" x14ac:dyDescent="0.25">
      <c r="A1586" s="91">
        <v>158.30000000000001</v>
      </c>
      <c r="B1586" s="91">
        <v>12.93393152803986</v>
      </c>
    </row>
    <row r="1587" spans="1:2" x14ac:dyDescent="0.25">
      <c r="A1587" s="91">
        <v>158.4</v>
      </c>
      <c r="B1587" s="91">
        <v>13.378944123621251</v>
      </c>
    </row>
    <row r="1588" spans="1:2" x14ac:dyDescent="0.25">
      <c r="A1588" s="91">
        <v>158.5</v>
      </c>
      <c r="B1588" s="91">
        <v>13.823956719202631</v>
      </c>
    </row>
    <row r="1589" spans="1:2" x14ac:dyDescent="0.25">
      <c r="A1589" s="91">
        <v>158.6</v>
      </c>
      <c r="B1589" s="91">
        <v>14.26896931478414</v>
      </c>
    </row>
    <row r="1590" spans="1:2" x14ac:dyDescent="0.25">
      <c r="A1590" s="91">
        <v>158.69999999999999</v>
      </c>
      <c r="B1590" s="91">
        <v>14.713981910365529</v>
      </c>
    </row>
    <row r="1591" spans="1:2" x14ac:dyDescent="0.25">
      <c r="A1591" s="91">
        <v>158.80000000000001</v>
      </c>
      <c r="B1591" s="91">
        <v>15.158994505946909</v>
      </c>
    </row>
    <row r="1592" spans="1:2" x14ac:dyDescent="0.25">
      <c r="A1592" s="91">
        <v>158.9</v>
      </c>
      <c r="B1592" s="91">
        <v>15.6040071015283</v>
      </c>
    </row>
    <row r="1593" spans="1:2" x14ac:dyDescent="0.25">
      <c r="A1593" s="91">
        <v>159</v>
      </c>
      <c r="B1593" s="91">
        <v>16.049019697109681</v>
      </c>
    </row>
    <row r="1594" spans="1:2" x14ac:dyDescent="0.25">
      <c r="A1594" s="91">
        <v>159.1</v>
      </c>
      <c r="B1594" s="91">
        <v>16.423376505441091</v>
      </c>
    </row>
    <row r="1595" spans="1:2" x14ac:dyDescent="0.25">
      <c r="A1595" s="91">
        <v>159.19999999999999</v>
      </c>
      <c r="B1595" s="91">
        <v>16.797733313772401</v>
      </c>
    </row>
    <row r="1596" spans="1:2" x14ac:dyDescent="0.25">
      <c r="A1596" s="91">
        <v>159.30000000000001</v>
      </c>
      <c r="B1596" s="91">
        <v>17.172090122103711</v>
      </c>
    </row>
    <row r="1597" spans="1:2" x14ac:dyDescent="0.25">
      <c r="A1597" s="91">
        <v>159.4</v>
      </c>
      <c r="B1597" s="91">
        <v>17.54644693043501</v>
      </c>
    </row>
    <row r="1598" spans="1:2" x14ac:dyDescent="0.25">
      <c r="A1598" s="91">
        <v>159.5</v>
      </c>
      <c r="B1598" s="91">
        <v>17.92080373876632</v>
      </c>
    </row>
    <row r="1599" spans="1:2" x14ac:dyDescent="0.25">
      <c r="A1599" s="91">
        <v>159.6</v>
      </c>
      <c r="B1599" s="91">
        <v>18.29516054709773</v>
      </c>
    </row>
    <row r="1600" spans="1:2" x14ac:dyDescent="0.25">
      <c r="A1600" s="91">
        <v>159.69999999999999</v>
      </c>
      <c r="B1600" s="91">
        <v>18.66951735542904</v>
      </c>
    </row>
    <row r="1601" spans="1:2" x14ac:dyDescent="0.25">
      <c r="A1601" s="91">
        <v>159.80000000000001</v>
      </c>
      <c r="B1601" s="91">
        <v>19.043874163760339</v>
      </c>
    </row>
    <row r="1602" spans="1:2" x14ac:dyDescent="0.25">
      <c r="A1602" s="91">
        <v>159.9</v>
      </c>
      <c r="B1602" s="91">
        <v>19.418230972091649</v>
      </c>
    </row>
    <row r="1603" spans="1:2" x14ac:dyDescent="0.25">
      <c r="A1603" s="91">
        <v>160</v>
      </c>
      <c r="B1603" s="91">
        <v>19.792587780422959</v>
      </c>
    </row>
    <row r="1604" spans="1:2" x14ac:dyDescent="0.25">
      <c r="A1604" s="91">
        <v>160.1</v>
      </c>
      <c r="B1604" s="91">
        <v>20.042503720320429</v>
      </c>
    </row>
    <row r="1605" spans="1:2" x14ac:dyDescent="0.25">
      <c r="A1605" s="91">
        <v>160.19999999999999</v>
      </c>
      <c r="B1605" s="91">
        <v>20.292419660217831</v>
      </c>
    </row>
    <row r="1606" spans="1:2" x14ac:dyDescent="0.25">
      <c r="A1606" s="91">
        <v>160.30000000000001</v>
      </c>
      <c r="B1606" s="91">
        <v>20.54233560011523</v>
      </c>
    </row>
    <row r="1607" spans="1:2" x14ac:dyDescent="0.25">
      <c r="A1607" s="91">
        <v>160.4</v>
      </c>
      <c r="B1607" s="91">
        <v>20.792251540012629</v>
      </c>
    </row>
    <row r="1608" spans="1:2" x14ac:dyDescent="0.25">
      <c r="A1608" s="91">
        <v>160.5</v>
      </c>
      <c r="B1608" s="91">
        <v>21.042167479910031</v>
      </c>
    </row>
    <row r="1609" spans="1:2" x14ac:dyDescent="0.25">
      <c r="A1609" s="91">
        <v>160.6</v>
      </c>
      <c r="B1609" s="91">
        <v>21.292083419807501</v>
      </c>
    </row>
    <row r="1610" spans="1:2" x14ac:dyDescent="0.25">
      <c r="A1610" s="91">
        <v>160.69999999999999</v>
      </c>
      <c r="B1610" s="91">
        <v>21.54199935970491</v>
      </c>
    </row>
    <row r="1611" spans="1:2" x14ac:dyDescent="0.25">
      <c r="A1611" s="91">
        <v>160.80000000000001</v>
      </c>
      <c r="B1611" s="91">
        <v>21.791915299602309</v>
      </c>
    </row>
    <row r="1612" spans="1:2" x14ac:dyDescent="0.25">
      <c r="A1612" s="91">
        <v>160.9</v>
      </c>
      <c r="B1612" s="91">
        <v>22.041831239499711</v>
      </c>
    </row>
    <row r="1613" spans="1:2" x14ac:dyDescent="0.25">
      <c r="A1613" s="91">
        <v>161</v>
      </c>
      <c r="B1613" s="91">
        <v>22.29174717939711</v>
      </c>
    </row>
    <row r="1614" spans="1:2" x14ac:dyDescent="0.25">
      <c r="A1614" s="91">
        <v>161.1</v>
      </c>
      <c r="B1614" s="91">
        <v>22.65001182060724</v>
      </c>
    </row>
    <row r="1615" spans="1:2" x14ac:dyDescent="0.25">
      <c r="A1615" s="91">
        <v>161.19999999999999</v>
      </c>
      <c r="B1615" s="91">
        <v>23.008276461817271</v>
      </c>
    </row>
    <row r="1616" spans="1:2" x14ac:dyDescent="0.25">
      <c r="A1616" s="91">
        <v>161.30000000000001</v>
      </c>
      <c r="B1616" s="91">
        <v>23.366541103027309</v>
      </c>
    </row>
    <row r="1617" spans="1:2" x14ac:dyDescent="0.25">
      <c r="A1617" s="91">
        <v>161.4</v>
      </c>
      <c r="B1617" s="91">
        <v>23.72480574423734</v>
      </c>
    </row>
    <row r="1618" spans="1:2" x14ac:dyDescent="0.25">
      <c r="A1618" s="91">
        <v>161.5</v>
      </c>
      <c r="B1618" s="91">
        <v>24.083070385447371</v>
      </c>
    </row>
    <row r="1619" spans="1:2" x14ac:dyDescent="0.25">
      <c r="A1619" s="91">
        <v>161.6</v>
      </c>
      <c r="B1619" s="91">
        <v>24.441335026657509</v>
      </c>
    </row>
    <row r="1620" spans="1:2" x14ac:dyDescent="0.25">
      <c r="A1620" s="91">
        <v>161.69999999999999</v>
      </c>
      <c r="B1620" s="91">
        <v>24.79959966786754</v>
      </c>
    </row>
    <row r="1621" spans="1:2" x14ac:dyDescent="0.25">
      <c r="A1621" s="91">
        <v>161.80000000000001</v>
      </c>
      <c r="B1621" s="91">
        <v>25.157864309077571</v>
      </c>
    </row>
    <row r="1622" spans="1:2" x14ac:dyDescent="0.25">
      <c r="A1622" s="91">
        <v>161.9</v>
      </c>
      <c r="B1622" s="91">
        <v>25.516128950287609</v>
      </c>
    </row>
    <row r="1623" spans="1:2" x14ac:dyDescent="0.25">
      <c r="A1623" s="91">
        <v>162</v>
      </c>
      <c r="B1623" s="91">
        <v>25.87439359149764</v>
      </c>
    </row>
    <row r="1624" spans="1:2" x14ac:dyDescent="0.25">
      <c r="A1624" s="91">
        <v>162.1</v>
      </c>
      <c r="B1624" s="91">
        <v>26.020290415760279</v>
      </c>
    </row>
    <row r="1625" spans="1:2" x14ac:dyDescent="0.25">
      <c r="A1625" s="91">
        <v>162.19999999999999</v>
      </c>
      <c r="B1625" s="91">
        <v>26.166187240022879</v>
      </c>
    </row>
    <row r="1626" spans="1:2" x14ac:dyDescent="0.25">
      <c r="A1626" s="91">
        <v>162.30000000000001</v>
      </c>
      <c r="B1626" s="91">
        <v>26.312084064285472</v>
      </c>
    </row>
    <row r="1627" spans="1:2" x14ac:dyDescent="0.25">
      <c r="A1627" s="91">
        <v>162.4</v>
      </c>
      <c r="B1627" s="91">
        <v>26.457980888548072</v>
      </c>
    </row>
    <row r="1628" spans="1:2" x14ac:dyDescent="0.25">
      <c r="A1628" s="91">
        <v>162.5</v>
      </c>
      <c r="B1628" s="91">
        <v>26.603877712810672</v>
      </c>
    </row>
    <row r="1629" spans="1:2" x14ac:dyDescent="0.25">
      <c r="A1629" s="91">
        <v>162.6</v>
      </c>
      <c r="B1629" s="91">
        <v>26.749774537073311</v>
      </c>
    </row>
    <row r="1630" spans="1:2" x14ac:dyDescent="0.25">
      <c r="A1630" s="91">
        <v>162.69999999999999</v>
      </c>
      <c r="B1630" s="91">
        <v>26.895671361335911</v>
      </c>
    </row>
    <row r="1631" spans="1:2" x14ac:dyDescent="0.25">
      <c r="A1631" s="91">
        <v>162.80000000000001</v>
      </c>
      <c r="B1631" s="91">
        <v>27.041568185598511</v>
      </c>
    </row>
    <row r="1632" spans="1:2" x14ac:dyDescent="0.25">
      <c r="A1632" s="91">
        <v>162.9</v>
      </c>
      <c r="B1632" s="91">
        <v>27.1874650098611</v>
      </c>
    </row>
    <row r="1633" spans="1:2" x14ac:dyDescent="0.25">
      <c r="A1633" s="91">
        <v>163</v>
      </c>
      <c r="B1633" s="91">
        <v>27.3333618341237</v>
      </c>
    </row>
    <row r="1634" spans="1:2" x14ac:dyDescent="0.25">
      <c r="A1634" s="91">
        <v>163.1</v>
      </c>
      <c r="B1634" s="91">
        <v>27.521668029290979</v>
      </c>
    </row>
    <row r="1635" spans="1:2" x14ac:dyDescent="0.25">
      <c r="A1635" s="91">
        <v>163.19999999999999</v>
      </c>
      <c r="B1635" s="91">
        <v>27.7099742244582</v>
      </c>
    </row>
    <row r="1636" spans="1:2" x14ac:dyDescent="0.25">
      <c r="A1636" s="91">
        <v>163.30000000000001</v>
      </c>
      <c r="B1636" s="91">
        <v>27.898280419625419</v>
      </c>
    </row>
    <row r="1637" spans="1:2" x14ac:dyDescent="0.25">
      <c r="A1637" s="91">
        <v>163.4</v>
      </c>
      <c r="B1637" s="91">
        <v>28.08658661479264</v>
      </c>
    </row>
    <row r="1638" spans="1:2" x14ac:dyDescent="0.25">
      <c r="A1638" s="91">
        <v>163.5</v>
      </c>
      <c r="B1638" s="91">
        <v>28.274892809959859</v>
      </c>
    </row>
    <row r="1639" spans="1:2" x14ac:dyDescent="0.25">
      <c r="A1639" s="91">
        <v>163.6</v>
      </c>
      <c r="B1639" s="91">
        <v>28.463199005127141</v>
      </c>
    </row>
    <row r="1640" spans="1:2" x14ac:dyDescent="0.25">
      <c r="A1640" s="91">
        <v>163.69999999999999</v>
      </c>
      <c r="B1640" s="91">
        <v>28.651505200294359</v>
      </c>
    </row>
    <row r="1641" spans="1:2" x14ac:dyDescent="0.25">
      <c r="A1641" s="91">
        <v>163.80000000000001</v>
      </c>
      <c r="B1641" s="91">
        <v>28.839811395461581</v>
      </c>
    </row>
    <row r="1642" spans="1:2" x14ac:dyDescent="0.25">
      <c r="A1642" s="91">
        <v>163.9</v>
      </c>
      <c r="B1642" s="91">
        <v>29.028117590628799</v>
      </c>
    </row>
    <row r="1643" spans="1:2" x14ac:dyDescent="0.25">
      <c r="A1643" s="91">
        <v>164</v>
      </c>
      <c r="B1643" s="91">
        <v>29.216423785796021</v>
      </c>
    </row>
    <row r="1644" spans="1:2" x14ac:dyDescent="0.25">
      <c r="A1644" s="91">
        <v>164.1</v>
      </c>
      <c r="B1644" s="91">
        <v>29.31211541256911</v>
      </c>
    </row>
    <row r="1645" spans="1:2" x14ac:dyDescent="0.25">
      <c r="A1645" s="91">
        <v>164.2</v>
      </c>
      <c r="B1645" s="91">
        <v>29.40780703934216</v>
      </c>
    </row>
    <row r="1646" spans="1:2" x14ac:dyDescent="0.25">
      <c r="A1646" s="91">
        <v>164.3</v>
      </c>
      <c r="B1646" s="91">
        <v>29.50349866611522</v>
      </c>
    </row>
    <row r="1647" spans="1:2" x14ac:dyDescent="0.25">
      <c r="A1647" s="91">
        <v>164.4</v>
      </c>
      <c r="B1647" s="91">
        <v>29.59919029288827</v>
      </c>
    </row>
    <row r="1648" spans="1:2" x14ac:dyDescent="0.25">
      <c r="A1648" s="91">
        <v>164.5</v>
      </c>
      <c r="B1648" s="91">
        <v>29.694881919661331</v>
      </c>
    </row>
    <row r="1649" spans="1:2" x14ac:dyDescent="0.25">
      <c r="A1649" s="91">
        <v>164.6</v>
      </c>
      <c r="B1649" s="91">
        <v>29.79057354643442</v>
      </c>
    </row>
    <row r="1650" spans="1:2" x14ac:dyDescent="0.25">
      <c r="A1650" s="91">
        <v>164.7</v>
      </c>
      <c r="B1650" s="91">
        <v>29.88626517320747</v>
      </c>
    </row>
    <row r="1651" spans="1:2" x14ac:dyDescent="0.25">
      <c r="A1651" s="91">
        <v>164.8</v>
      </c>
      <c r="B1651" s="91">
        <v>29.98195679998053</v>
      </c>
    </row>
    <row r="1652" spans="1:2" x14ac:dyDescent="0.25">
      <c r="A1652" s="91">
        <v>164.9</v>
      </c>
      <c r="B1652" s="91">
        <v>30.07764842675358</v>
      </c>
    </row>
    <row r="1653" spans="1:2" x14ac:dyDescent="0.25">
      <c r="A1653" s="91">
        <v>165</v>
      </c>
      <c r="B1653" s="91">
        <v>30.173340053526641</v>
      </c>
    </row>
    <row r="1654" spans="1:2" x14ac:dyDescent="0.25">
      <c r="A1654" s="91">
        <v>165.1</v>
      </c>
      <c r="B1654" s="91">
        <v>30.264233481187151</v>
      </c>
    </row>
    <row r="1655" spans="1:2" x14ac:dyDescent="0.25">
      <c r="A1655" s="91">
        <v>165.2</v>
      </c>
      <c r="B1655" s="91">
        <v>30.35512690884763</v>
      </c>
    </row>
    <row r="1656" spans="1:2" x14ac:dyDescent="0.25">
      <c r="A1656" s="91">
        <v>165.3</v>
      </c>
      <c r="B1656" s="91">
        <v>30.446020336508109</v>
      </c>
    </row>
    <row r="1657" spans="1:2" x14ac:dyDescent="0.25">
      <c r="A1657" s="91">
        <v>165.4</v>
      </c>
      <c r="B1657" s="91">
        <v>30.536913764168592</v>
      </c>
    </row>
    <row r="1658" spans="1:2" x14ac:dyDescent="0.25">
      <c r="A1658" s="91">
        <v>165.5</v>
      </c>
      <c r="B1658" s="91">
        <v>30.627807191829071</v>
      </c>
    </row>
    <row r="1659" spans="1:2" x14ac:dyDescent="0.25">
      <c r="A1659" s="91">
        <v>165.6</v>
      </c>
      <c r="B1659" s="91">
        <v>30.718700619489571</v>
      </c>
    </row>
    <row r="1660" spans="1:2" x14ac:dyDescent="0.25">
      <c r="A1660" s="91">
        <v>165.7</v>
      </c>
      <c r="B1660" s="91">
        <v>30.80959404715005</v>
      </c>
    </row>
    <row r="1661" spans="1:2" x14ac:dyDescent="0.25">
      <c r="A1661" s="91">
        <v>165.8</v>
      </c>
      <c r="B1661" s="91">
        <v>30.900487474810529</v>
      </c>
    </row>
    <row r="1662" spans="1:2" x14ac:dyDescent="0.25">
      <c r="A1662" s="91">
        <v>165.9</v>
      </c>
      <c r="B1662" s="91">
        <v>30.991380902471011</v>
      </c>
    </row>
    <row r="1663" spans="1:2" x14ac:dyDescent="0.25">
      <c r="A1663" s="91">
        <v>166</v>
      </c>
      <c r="B1663" s="91">
        <v>31.08227433013149</v>
      </c>
    </row>
    <row r="1664" spans="1:2" x14ac:dyDescent="0.25">
      <c r="A1664" s="91">
        <v>166.1</v>
      </c>
      <c r="B1664" s="91">
        <v>31.159074440113919</v>
      </c>
    </row>
    <row r="1665" spans="1:2" x14ac:dyDescent="0.25">
      <c r="A1665" s="91">
        <v>166.2</v>
      </c>
      <c r="B1665" s="91">
        <v>31.23587455009633</v>
      </c>
    </row>
    <row r="1666" spans="1:2" x14ac:dyDescent="0.25">
      <c r="A1666" s="91">
        <v>166.3</v>
      </c>
      <c r="B1666" s="91">
        <v>31.312674660078741</v>
      </c>
    </row>
    <row r="1667" spans="1:2" x14ac:dyDescent="0.25">
      <c r="A1667" s="91">
        <v>166.4</v>
      </c>
      <c r="B1667" s="91">
        <v>31.389474770061149</v>
      </c>
    </row>
    <row r="1668" spans="1:2" x14ac:dyDescent="0.25">
      <c r="A1668" s="91">
        <v>166.5</v>
      </c>
      <c r="B1668" s="91">
        <v>31.46627488004356</v>
      </c>
    </row>
    <row r="1669" spans="1:2" x14ac:dyDescent="0.25">
      <c r="A1669" s="91">
        <v>166.6</v>
      </c>
      <c r="B1669" s="91">
        <v>31.543074990025989</v>
      </c>
    </row>
    <row r="1670" spans="1:2" x14ac:dyDescent="0.25">
      <c r="A1670" s="91">
        <v>166.7</v>
      </c>
      <c r="B1670" s="91">
        <v>31.61987510000839</v>
      </c>
    </row>
    <row r="1671" spans="1:2" x14ac:dyDescent="0.25">
      <c r="A1671" s="91">
        <v>166.8</v>
      </c>
      <c r="B1671" s="91">
        <v>31.696675209990801</v>
      </c>
    </row>
    <row r="1672" spans="1:2" x14ac:dyDescent="0.25">
      <c r="A1672" s="91">
        <v>166.9</v>
      </c>
      <c r="B1672" s="91">
        <v>31.773475319973208</v>
      </c>
    </row>
    <row r="1673" spans="1:2" x14ac:dyDescent="0.25">
      <c r="A1673" s="91">
        <v>167</v>
      </c>
      <c r="B1673" s="91">
        <v>31.850275429955619</v>
      </c>
    </row>
    <row r="1674" spans="1:2" x14ac:dyDescent="0.25">
      <c r="A1674" s="91">
        <v>167.1</v>
      </c>
      <c r="B1674" s="91">
        <v>31.987292081661849</v>
      </c>
    </row>
    <row r="1675" spans="1:2" x14ac:dyDescent="0.25">
      <c r="A1675" s="91">
        <v>167.2</v>
      </c>
      <c r="B1675" s="91">
        <v>32.124308733368032</v>
      </c>
    </row>
    <row r="1676" spans="1:2" x14ac:dyDescent="0.25">
      <c r="A1676" s="91">
        <v>167.3</v>
      </c>
      <c r="B1676" s="91">
        <v>32.261325385074223</v>
      </c>
    </row>
    <row r="1677" spans="1:2" x14ac:dyDescent="0.25">
      <c r="A1677" s="91">
        <v>167.4</v>
      </c>
      <c r="B1677" s="91">
        <v>32.398342036780413</v>
      </c>
    </row>
    <row r="1678" spans="1:2" x14ac:dyDescent="0.25">
      <c r="A1678" s="91">
        <v>167.5</v>
      </c>
      <c r="B1678" s="91">
        <v>32.535358688486603</v>
      </c>
    </row>
    <row r="1679" spans="1:2" x14ac:dyDescent="0.25">
      <c r="A1679" s="91">
        <v>167.6</v>
      </c>
      <c r="B1679" s="91">
        <v>32.672375340192829</v>
      </c>
    </row>
    <row r="1680" spans="1:2" x14ac:dyDescent="0.25">
      <c r="A1680" s="91">
        <v>167.7</v>
      </c>
      <c r="B1680" s="91">
        <v>32.80939199189902</v>
      </c>
    </row>
    <row r="1681" spans="1:2" x14ac:dyDescent="0.25">
      <c r="A1681" s="91">
        <v>167.8</v>
      </c>
      <c r="B1681" s="91">
        <v>32.94640864360521</v>
      </c>
    </row>
    <row r="1682" spans="1:2" x14ac:dyDescent="0.25">
      <c r="A1682" s="91">
        <v>167.9</v>
      </c>
      <c r="B1682" s="91">
        <v>33.083425295311393</v>
      </c>
    </row>
    <row r="1683" spans="1:2" x14ac:dyDescent="0.25">
      <c r="A1683" s="91">
        <v>168</v>
      </c>
      <c r="B1683" s="91">
        <v>33.220441947017576</v>
      </c>
    </row>
    <row r="1684" spans="1:2" x14ac:dyDescent="0.25">
      <c r="A1684" s="91">
        <v>168.1</v>
      </c>
      <c r="B1684" s="91">
        <v>33.477630883503977</v>
      </c>
    </row>
    <row r="1685" spans="1:2" x14ac:dyDescent="0.25">
      <c r="A1685" s="91">
        <v>168.2</v>
      </c>
      <c r="B1685" s="91">
        <v>33.734819819990307</v>
      </c>
    </row>
    <row r="1686" spans="1:2" x14ac:dyDescent="0.25">
      <c r="A1686" s="91">
        <v>168.3</v>
      </c>
      <c r="B1686" s="91">
        <v>33.992008756476629</v>
      </c>
    </row>
    <row r="1687" spans="1:2" x14ac:dyDescent="0.25">
      <c r="A1687" s="91">
        <v>168.4</v>
      </c>
      <c r="B1687" s="91">
        <v>34.249197692962952</v>
      </c>
    </row>
    <row r="1688" spans="1:2" x14ac:dyDescent="0.25">
      <c r="A1688" s="91">
        <v>168.5</v>
      </c>
      <c r="B1688" s="91">
        <v>34.506386629449281</v>
      </c>
    </row>
    <row r="1689" spans="1:2" x14ac:dyDescent="0.25">
      <c r="A1689" s="91">
        <v>168.6</v>
      </c>
      <c r="B1689" s="91">
        <v>34.763575565935668</v>
      </c>
    </row>
    <row r="1690" spans="1:2" x14ac:dyDescent="0.25">
      <c r="A1690" s="91">
        <v>168.7</v>
      </c>
      <c r="B1690" s="91">
        <v>35.020764502421997</v>
      </c>
    </row>
    <row r="1691" spans="1:2" x14ac:dyDescent="0.25">
      <c r="A1691" s="91">
        <v>168.8</v>
      </c>
      <c r="B1691" s="91">
        <v>35.277953438908327</v>
      </c>
    </row>
    <row r="1692" spans="1:2" x14ac:dyDescent="0.25">
      <c r="A1692" s="91">
        <v>168.9</v>
      </c>
      <c r="B1692" s="91">
        <v>35.535142375394649</v>
      </c>
    </row>
    <row r="1693" spans="1:2" x14ac:dyDescent="0.25">
      <c r="A1693" s="91">
        <v>169</v>
      </c>
      <c r="B1693" s="91">
        <v>35.792331311880972</v>
      </c>
    </row>
    <row r="1694" spans="1:2" x14ac:dyDescent="0.25">
      <c r="A1694" s="91">
        <v>169.1</v>
      </c>
      <c r="B1694" s="91">
        <v>35.870782402965737</v>
      </c>
    </row>
    <row r="1695" spans="1:2" x14ac:dyDescent="0.25">
      <c r="A1695" s="91">
        <v>169.2</v>
      </c>
      <c r="B1695" s="91">
        <v>35.949233494050489</v>
      </c>
    </row>
    <row r="1696" spans="1:2" x14ac:dyDescent="0.25">
      <c r="A1696" s="91">
        <v>169.3</v>
      </c>
      <c r="B1696" s="91">
        <v>36.027684585135241</v>
      </c>
    </row>
    <row r="1697" spans="1:2" x14ac:dyDescent="0.25">
      <c r="A1697" s="91">
        <v>169.4</v>
      </c>
      <c r="B1697" s="91">
        <v>36.106135676219978</v>
      </c>
    </row>
    <row r="1698" spans="1:2" x14ac:dyDescent="0.25">
      <c r="A1698" s="91">
        <v>169.5</v>
      </c>
      <c r="B1698" s="91">
        <v>36.184586767304737</v>
      </c>
    </row>
    <row r="1699" spans="1:2" x14ac:dyDescent="0.25">
      <c r="A1699" s="91">
        <v>169.6</v>
      </c>
      <c r="B1699" s="91">
        <v>36.263037858389509</v>
      </c>
    </row>
    <row r="1700" spans="1:2" x14ac:dyDescent="0.25">
      <c r="A1700" s="91">
        <v>169.7</v>
      </c>
      <c r="B1700" s="91">
        <v>36.341488949474247</v>
      </c>
    </row>
    <row r="1701" spans="1:2" x14ac:dyDescent="0.25">
      <c r="A1701" s="91">
        <v>169.8</v>
      </c>
      <c r="B1701" s="91">
        <v>36.419940040559013</v>
      </c>
    </row>
    <row r="1702" spans="1:2" x14ac:dyDescent="0.25">
      <c r="A1702" s="91">
        <v>169.9</v>
      </c>
      <c r="B1702" s="91">
        <v>36.49839113164375</v>
      </c>
    </row>
    <row r="1703" spans="1:2" x14ac:dyDescent="0.25">
      <c r="A1703" s="91">
        <v>170</v>
      </c>
      <c r="B1703" s="91">
        <v>36.576842222728501</v>
      </c>
    </row>
    <row r="1704" spans="1:2" x14ac:dyDescent="0.25">
      <c r="A1704" s="91">
        <v>170.1</v>
      </c>
      <c r="B1704" s="91">
        <v>36.622104748823652</v>
      </c>
    </row>
    <row r="1705" spans="1:2" x14ac:dyDescent="0.25">
      <c r="A1705" s="91">
        <v>170.2</v>
      </c>
      <c r="B1705" s="91">
        <v>36.667367274918767</v>
      </c>
    </row>
    <row r="1706" spans="1:2" x14ac:dyDescent="0.25">
      <c r="A1706" s="91">
        <v>170.3</v>
      </c>
      <c r="B1706" s="91">
        <v>36.712629801013897</v>
      </c>
    </row>
    <row r="1707" spans="1:2" x14ac:dyDescent="0.25">
      <c r="A1707" s="91">
        <v>170.4</v>
      </c>
      <c r="B1707" s="91">
        <v>36.757892327109033</v>
      </c>
    </row>
    <row r="1708" spans="1:2" x14ac:dyDescent="0.25">
      <c r="A1708" s="91">
        <v>170.5</v>
      </c>
      <c r="B1708" s="91">
        <v>36.803154853204163</v>
      </c>
    </row>
    <row r="1709" spans="1:2" x14ac:dyDescent="0.25">
      <c r="A1709" s="91">
        <v>170.6</v>
      </c>
      <c r="B1709" s="91">
        <v>36.848417379299299</v>
      </c>
    </row>
    <row r="1710" spans="1:2" x14ac:dyDescent="0.25">
      <c r="A1710" s="91">
        <v>170.7</v>
      </c>
      <c r="B1710" s="91">
        <v>36.893679905394421</v>
      </c>
    </row>
    <row r="1711" spans="1:2" x14ac:dyDescent="0.25">
      <c r="A1711" s="91">
        <v>170.8</v>
      </c>
      <c r="B1711" s="91">
        <v>36.938942431489551</v>
      </c>
    </row>
    <row r="1712" spans="1:2" x14ac:dyDescent="0.25">
      <c r="A1712" s="91">
        <v>170.9</v>
      </c>
      <c r="B1712" s="91">
        <v>36.98420495758468</v>
      </c>
    </row>
    <row r="1713" spans="1:2" x14ac:dyDescent="0.25">
      <c r="A1713" s="91">
        <v>171</v>
      </c>
      <c r="B1713" s="91">
        <v>37.029467483679809</v>
      </c>
    </row>
    <row r="1714" spans="1:2" x14ac:dyDescent="0.25">
      <c r="A1714" s="91">
        <v>171.1</v>
      </c>
      <c r="B1714" s="91">
        <v>36.893689457379352</v>
      </c>
    </row>
    <row r="1715" spans="1:2" x14ac:dyDescent="0.25">
      <c r="A1715" s="91">
        <v>171.2</v>
      </c>
      <c r="B1715" s="91">
        <v>36.757911431078938</v>
      </c>
    </row>
    <row r="1716" spans="1:2" x14ac:dyDescent="0.25">
      <c r="A1716" s="91">
        <v>171.3</v>
      </c>
      <c r="B1716" s="91">
        <v>36.622133404778523</v>
      </c>
    </row>
    <row r="1717" spans="1:2" x14ac:dyDescent="0.25">
      <c r="A1717" s="91">
        <v>171.4</v>
      </c>
      <c r="B1717" s="91">
        <v>36.486355378478109</v>
      </c>
    </row>
    <row r="1718" spans="1:2" x14ac:dyDescent="0.25">
      <c r="A1718" s="91">
        <v>171.5</v>
      </c>
      <c r="B1718" s="91">
        <v>36.350577352177687</v>
      </c>
    </row>
    <row r="1719" spans="1:2" x14ac:dyDescent="0.25">
      <c r="A1719" s="91">
        <v>171.6</v>
      </c>
      <c r="B1719" s="91">
        <v>36.214799325877237</v>
      </c>
    </row>
    <row r="1720" spans="1:2" x14ac:dyDescent="0.25">
      <c r="A1720" s="91">
        <v>171.7</v>
      </c>
      <c r="B1720" s="91">
        <v>36.079021299576823</v>
      </c>
    </row>
    <row r="1721" spans="1:2" x14ac:dyDescent="0.25">
      <c r="A1721" s="91">
        <v>171.8</v>
      </c>
      <c r="B1721" s="91">
        <v>35.943243273276401</v>
      </c>
    </row>
    <row r="1722" spans="1:2" x14ac:dyDescent="0.25">
      <c r="A1722" s="91">
        <v>171.9</v>
      </c>
      <c r="B1722" s="91">
        <v>35.807465246975987</v>
      </c>
    </row>
    <row r="1723" spans="1:2" x14ac:dyDescent="0.25">
      <c r="A1723" s="91">
        <v>172</v>
      </c>
      <c r="B1723" s="91">
        <v>35.671687220675572</v>
      </c>
    </row>
    <row r="1724" spans="1:2" x14ac:dyDescent="0.25">
      <c r="A1724" s="91">
        <v>172.1</v>
      </c>
      <c r="B1724" s="91">
        <v>35.298245927283503</v>
      </c>
    </row>
    <row r="1725" spans="1:2" x14ac:dyDescent="0.25">
      <c r="A1725" s="91">
        <v>172.2</v>
      </c>
      <c r="B1725" s="91">
        <v>34.924804633891533</v>
      </c>
    </row>
    <row r="1726" spans="1:2" x14ac:dyDescent="0.25">
      <c r="A1726" s="91">
        <v>172.3</v>
      </c>
      <c r="B1726" s="91">
        <v>34.551363340499563</v>
      </c>
    </row>
    <row r="1727" spans="1:2" x14ac:dyDescent="0.25">
      <c r="A1727" s="91">
        <v>172.4</v>
      </c>
      <c r="B1727" s="91">
        <v>34.177922047107593</v>
      </c>
    </row>
    <row r="1728" spans="1:2" x14ac:dyDescent="0.25">
      <c r="A1728" s="91">
        <v>172.5</v>
      </c>
      <c r="B1728" s="91">
        <v>33.804480753715623</v>
      </c>
    </row>
    <row r="1729" spans="1:2" x14ac:dyDescent="0.25">
      <c r="A1729" s="91">
        <v>172.6</v>
      </c>
      <c r="B1729" s="91">
        <v>33.431039460323547</v>
      </c>
    </row>
    <row r="1730" spans="1:2" x14ac:dyDescent="0.25">
      <c r="A1730" s="91">
        <v>172.7</v>
      </c>
      <c r="B1730" s="91">
        <v>33.057598166931577</v>
      </c>
    </row>
    <row r="1731" spans="1:2" x14ac:dyDescent="0.25">
      <c r="A1731" s="91">
        <v>172.8</v>
      </c>
      <c r="B1731" s="91">
        <v>32.684156873539607</v>
      </c>
    </row>
    <row r="1732" spans="1:2" x14ac:dyDescent="0.25">
      <c r="A1732" s="91">
        <v>172.9</v>
      </c>
      <c r="B1732" s="91">
        <v>32.310715580147637</v>
      </c>
    </row>
    <row r="1733" spans="1:2" x14ac:dyDescent="0.25">
      <c r="A1733" s="91">
        <v>173</v>
      </c>
      <c r="B1733" s="91">
        <v>31.937274286755681</v>
      </c>
    </row>
    <row r="1734" spans="1:2" x14ac:dyDescent="0.25">
      <c r="A1734" s="91">
        <v>173.1</v>
      </c>
      <c r="B1734" s="91">
        <v>31.463470863151301</v>
      </c>
    </row>
    <row r="1735" spans="1:2" x14ac:dyDescent="0.25">
      <c r="A1735" s="91">
        <v>173.2</v>
      </c>
      <c r="B1735" s="91">
        <v>30.989667439547059</v>
      </c>
    </row>
    <row r="1736" spans="1:2" x14ac:dyDescent="0.25">
      <c r="A1736" s="91">
        <v>173.3</v>
      </c>
      <c r="B1736" s="91">
        <v>30.51586401594281</v>
      </c>
    </row>
    <row r="1737" spans="1:2" x14ac:dyDescent="0.25">
      <c r="A1737" s="91">
        <v>173.4</v>
      </c>
      <c r="B1737" s="91">
        <v>30.042060592338569</v>
      </c>
    </row>
    <row r="1738" spans="1:2" x14ac:dyDescent="0.25">
      <c r="A1738" s="91">
        <v>173.5</v>
      </c>
      <c r="B1738" s="91">
        <v>29.568257168734331</v>
      </c>
    </row>
    <row r="1739" spans="1:2" x14ac:dyDescent="0.25">
      <c r="A1739" s="91">
        <v>173.6</v>
      </c>
      <c r="B1739" s="91">
        <v>29.09445374512995</v>
      </c>
    </row>
    <row r="1740" spans="1:2" x14ac:dyDescent="0.25">
      <c r="A1740" s="91">
        <v>173.7</v>
      </c>
      <c r="B1740" s="91">
        <v>28.620650321525702</v>
      </c>
    </row>
    <row r="1741" spans="1:2" x14ac:dyDescent="0.25">
      <c r="A1741" s="91">
        <v>173.8</v>
      </c>
      <c r="B1741" s="91">
        <v>28.14684689792146</v>
      </c>
    </row>
    <row r="1742" spans="1:2" x14ac:dyDescent="0.25">
      <c r="A1742" s="91">
        <v>173.9</v>
      </c>
      <c r="B1742" s="91">
        <v>27.673043474317218</v>
      </c>
    </row>
    <row r="1743" spans="1:2" x14ac:dyDescent="0.25">
      <c r="A1743" s="91">
        <v>174</v>
      </c>
      <c r="B1743" s="91">
        <v>27.199240050712969</v>
      </c>
    </row>
    <row r="1744" spans="1:2" x14ac:dyDescent="0.25">
      <c r="A1744" s="91">
        <v>174.1</v>
      </c>
      <c r="B1744" s="91">
        <v>27.035972480070349</v>
      </c>
    </row>
    <row r="1745" spans="1:2" x14ac:dyDescent="0.25">
      <c r="A1745" s="91">
        <v>174.2</v>
      </c>
      <c r="B1745" s="91">
        <v>26.87270490942776</v>
      </c>
    </row>
    <row r="1746" spans="1:2" x14ac:dyDescent="0.25">
      <c r="A1746" s="91">
        <v>174.3</v>
      </c>
      <c r="B1746" s="91">
        <v>26.70943733878519</v>
      </c>
    </row>
    <row r="1747" spans="1:2" x14ac:dyDescent="0.25">
      <c r="A1747" s="91">
        <v>174.4</v>
      </c>
      <c r="B1747" s="91">
        <v>26.546169768142601</v>
      </c>
    </row>
    <row r="1748" spans="1:2" x14ac:dyDescent="0.25">
      <c r="A1748" s="91">
        <v>174.5</v>
      </c>
      <c r="B1748" s="91">
        <v>26.38290219750002</v>
      </c>
    </row>
    <row r="1749" spans="1:2" x14ac:dyDescent="0.25">
      <c r="A1749" s="91">
        <v>174.6</v>
      </c>
      <c r="B1749" s="91">
        <v>26.219634626857399</v>
      </c>
    </row>
    <row r="1750" spans="1:2" x14ac:dyDescent="0.25">
      <c r="A1750" s="91">
        <v>174.7</v>
      </c>
      <c r="B1750" s="91">
        <v>26.05636705621481</v>
      </c>
    </row>
    <row r="1751" spans="1:2" x14ac:dyDescent="0.25">
      <c r="A1751" s="91">
        <v>174.8</v>
      </c>
      <c r="B1751" s="91">
        <v>25.89309948557224</v>
      </c>
    </row>
    <row r="1752" spans="1:2" x14ac:dyDescent="0.25">
      <c r="A1752" s="91">
        <v>174.9</v>
      </c>
      <c r="B1752" s="91">
        <v>25.729831914929651</v>
      </c>
    </row>
    <row r="1753" spans="1:2" x14ac:dyDescent="0.25">
      <c r="A1753" s="91">
        <v>175</v>
      </c>
      <c r="B1753" s="91">
        <v>25.56656434428707</v>
      </c>
    </row>
    <row r="1754" spans="1:2" x14ac:dyDescent="0.25">
      <c r="A1754" s="91">
        <v>175.1</v>
      </c>
      <c r="B1754" s="91">
        <v>25.60567802294025</v>
      </c>
    </row>
    <row r="1755" spans="1:2" x14ac:dyDescent="0.25">
      <c r="A1755" s="91">
        <v>175.2</v>
      </c>
      <c r="B1755" s="91">
        <v>25.644791701593409</v>
      </c>
    </row>
    <row r="1756" spans="1:2" x14ac:dyDescent="0.25">
      <c r="A1756" s="91">
        <v>175.3</v>
      </c>
      <c r="B1756" s="91">
        <v>25.683905380246571</v>
      </c>
    </row>
    <row r="1757" spans="1:2" x14ac:dyDescent="0.25">
      <c r="A1757" s="91">
        <v>175.4</v>
      </c>
      <c r="B1757" s="91">
        <v>25.72301905889973</v>
      </c>
    </row>
    <row r="1758" spans="1:2" x14ac:dyDescent="0.25">
      <c r="A1758" s="91">
        <v>175.5</v>
      </c>
      <c r="B1758" s="91">
        <v>25.762132737552889</v>
      </c>
    </row>
    <row r="1759" spans="1:2" x14ac:dyDescent="0.25">
      <c r="A1759" s="91">
        <v>175.6</v>
      </c>
      <c r="B1759" s="91">
        <v>25.801246416206059</v>
      </c>
    </row>
    <row r="1760" spans="1:2" x14ac:dyDescent="0.25">
      <c r="A1760" s="91">
        <v>175.7</v>
      </c>
      <c r="B1760" s="91">
        <v>25.840360094859221</v>
      </c>
    </row>
    <row r="1761" spans="1:2" x14ac:dyDescent="0.25">
      <c r="A1761" s="91">
        <v>175.8</v>
      </c>
      <c r="B1761" s="91">
        <v>25.879473773512391</v>
      </c>
    </row>
    <row r="1762" spans="1:2" x14ac:dyDescent="0.25">
      <c r="A1762" s="91">
        <v>175.9</v>
      </c>
      <c r="B1762" s="91">
        <v>25.91858745216555</v>
      </c>
    </row>
    <row r="1763" spans="1:2" x14ac:dyDescent="0.25">
      <c r="A1763" s="91">
        <v>176</v>
      </c>
      <c r="B1763" s="91">
        <v>25.957701130818709</v>
      </c>
    </row>
    <row r="1764" spans="1:2" x14ac:dyDescent="0.25">
      <c r="A1764" s="91">
        <v>176.1</v>
      </c>
      <c r="B1764" s="91">
        <v>25.842470853249029</v>
      </c>
    </row>
    <row r="1765" spans="1:2" x14ac:dyDescent="0.25">
      <c r="A1765" s="91">
        <v>176.2</v>
      </c>
      <c r="B1765" s="91">
        <v>25.727240575679371</v>
      </c>
    </row>
    <row r="1766" spans="1:2" x14ac:dyDescent="0.25">
      <c r="A1766" s="91">
        <v>176.3</v>
      </c>
      <c r="B1766" s="91">
        <v>25.61201029810973</v>
      </c>
    </row>
    <row r="1767" spans="1:2" x14ac:dyDescent="0.25">
      <c r="A1767" s="91">
        <v>176.4</v>
      </c>
      <c r="B1767" s="91">
        <v>25.496780020540079</v>
      </c>
    </row>
    <row r="1768" spans="1:2" x14ac:dyDescent="0.25">
      <c r="A1768" s="91">
        <v>176.5</v>
      </c>
      <c r="B1768" s="91">
        <v>25.381549742970421</v>
      </c>
    </row>
    <row r="1769" spans="1:2" x14ac:dyDescent="0.25">
      <c r="A1769" s="91">
        <v>176.6</v>
      </c>
      <c r="B1769" s="91">
        <v>25.266319465400741</v>
      </c>
    </row>
    <row r="1770" spans="1:2" x14ac:dyDescent="0.25">
      <c r="A1770" s="91">
        <v>176.7</v>
      </c>
      <c r="B1770" s="91">
        <v>25.15108918783109</v>
      </c>
    </row>
    <row r="1771" spans="1:2" x14ac:dyDescent="0.25">
      <c r="A1771" s="91">
        <v>176.8</v>
      </c>
      <c r="B1771" s="91">
        <v>25.035858910261439</v>
      </c>
    </row>
    <row r="1772" spans="1:2" x14ac:dyDescent="0.25">
      <c r="A1772" s="91">
        <v>176.9</v>
      </c>
      <c r="B1772" s="91">
        <v>24.920628632691791</v>
      </c>
    </row>
    <row r="1773" spans="1:2" x14ac:dyDescent="0.25">
      <c r="A1773" s="91">
        <v>177</v>
      </c>
      <c r="B1773" s="91">
        <v>24.80539835512214</v>
      </c>
    </row>
    <row r="1774" spans="1:2" x14ac:dyDescent="0.25">
      <c r="A1774" s="91">
        <v>177.1</v>
      </c>
      <c r="B1774" s="91">
        <v>24.994093607250349</v>
      </c>
    </row>
    <row r="1775" spans="1:2" x14ac:dyDescent="0.25">
      <c r="A1775" s="91">
        <v>177.2</v>
      </c>
      <c r="B1775" s="91">
        <v>25.182788859378508</v>
      </c>
    </row>
    <row r="1776" spans="1:2" x14ac:dyDescent="0.25">
      <c r="A1776" s="91">
        <v>177.3</v>
      </c>
      <c r="B1776" s="91">
        <v>25.371484111506671</v>
      </c>
    </row>
    <row r="1777" spans="1:2" x14ac:dyDescent="0.25">
      <c r="A1777" s="91">
        <v>177.4</v>
      </c>
      <c r="B1777" s="91">
        <v>25.56017936363483</v>
      </c>
    </row>
    <row r="1778" spans="1:2" x14ac:dyDescent="0.25">
      <c r="A1778" s="91">
        <v>177.5</v>
      </c>
      <c r="B1778" s="91">
        <v>25.74887461576299</v>
      </c>
    </row>
    <row r="1779" spans="1:2" x14ac:dyDescent="0.25">
      <c r="A1779" s="91">
        <v>177.6</v>
      </c>
      <c r="B1779" s="91">
        <v>25.937569867891199</v>
      </c>
    </row>
    <row r="1780" spans="1:2" x14ac:dyDescent="0.25">
      <c r="A1780" s="91">
        <v>177.7</v>
      </c>
      <c r="B1780" s="91">
        <v>26.126265120019362</v>
      </c>
    </row>
    <row r="1781" spans="1:2" x14ac:dyDescent="0.25">
      <c r="A1781" s="91">
        <v>177.8</v>
      </c>
      <c r="B1781" s="91">
        <v>26.31496037214751</v>
      </c>
    </row>
    <row r="1782" spans="1:2" x14ac:dyDescent="0.25">
      <c r="A1782" s="91">
        <v>177.9</v>
      </c>
      <c r="B1782" s="91">
        <v>26.50365562427567</v>
      </c>
    </row>
    <row r="1783" spans="1:2" x14ac:dyDescent="0.25">
      <c r="A1783" s="91">
        <v>178</v>
      </c>
      <c r="B1783" s="91">
        <v>26.692350876403829</v>
      </c>
    </row>
    <row r="1784" spans="1:2" x14ac:dyDescent="0.25">
      <c r="A1784" s="91">
        <v>178.1</v>
      </c>
      <c r="B1784" s="91">
        <v>26.828826612722398</v>
      </c>
    </row>
    <row r="1785" spans="1:2" x14ac:dyDescent="0.25">
      <c r="A1785" s="91">
        <v>178.2</v>
      </c>
      <c r="B1785" s="91">
        <v>26.96530234904094</v>
      </c>
    </row>
    <row r="1786" spans="1:2" x14ac:dyDescent="0.25">
      <c r="A1786" s="91">
        <v>178.3</v>
      </c>
      <c r="B1786" s="91">
        <v>27.10177808535947</v>
      </c>
    </row>
    <row r="1787" spans="1:2" x14ac:dyDescent="0.25">
      <c r="A1787" s="91">
        <v>178.4</v>
      </c>
      <c r="B1787" s="91">
        <v>27.238253821678001</v>
      </c>
    </row>
    <row r="1788" spans="1:2" x14ac:dyDescent="0.25">
      <c r="A1788" s="91">
        <v>178.5</v>
      </c>
      <c r="B1788" s="91">
        <v>27.374729557996531</v>
      </c>
    </row>
    <row r="1789" spans="1:2" x14ac:dyDescent="0.25">
      <c r="A1789" s="91">
        <v>178.6</v>
      </c>
      <c r="B1789" s="91">
        <v>27.511205294315101</v>
      </c>
    </row>
    <row r="1790" spans="1:2" x14ac:dyDescent="0.25">
      <c r="A1790" s="91">
        <v>178.7</v>
      </c>
      <c r="B1790" s="91">
        <v>27.647681030633631</v>
      </c>
    </row>
    <row r="1791" spans="1:2" x14ac:dyDescent="0.25">
      <c r="A1791" s="91">
        <v>178.8</v>
      </c>
      <c r="B1791" s="91">
        <v>27.784156766952169</v>
      </c>
    </row>
    <row r="1792" spans="1:2" x14ac:dyDescent="0.25">
      <c r="A1792" s="91">
        <v>178.9</v>
      </c>
      <c r="B1792" s="91">
        <v>27.920632503270699</v>
      </c>
    </row>
    <row r="1793" spans="1:2" x14ac:dyDescent="0.25">
      <c r="A1793" s="91">
        <v>179</v>
      </c>
      <c r="B1793" s="91">
        <v>28.05710823958923</v>
      </c>
    </row>
    <row r="1794" spans="1:2" x14ac:dyDescent="0.25">
      <c r="A1794" s="91">
        <v>179.1</v>
      </c>
      <c r="B1794" s="91">
        <v>28.067468906850841</v>
      </c>
    </row>
    <row r="1795" spans="1:2" x14ac:dyDescent="0.25">
      <c r="A1795" s="91">
        <v>179.2</v>
      </c>
      <c r="B1795" s="91">
        <v>28.077829574112439</v>
      </c>
    </row>
    <row r="1796" spans="1:2" x14ac:dyDescent="0.25">
      <c r="A1796" s="91">
        <v>179.3</v>
      </c>
      <c r="B1796" s="91">
        <v>28.08819024137404</v>
      </c>
    </row>
    <row r="1797" spans="1:2" x14ac:dyDescent="0.25">
      <c r="A1797" s="91">
        <v>179.4</v>
      </c>
      <c r="B1797" s="91">
        <v>28.098550908635641</v>
      </c>
    </row>
    <row r="1798" spans="1:2" x14ac:dyDescent="0.25">
      <c r="A1798" s="91">
        <v>179.5</v>
      </c>
      <c r="B1798" s="91">
        <v>28.108911575897249</v>
      </c>
    </row>
    <row r="1799" spans="1:2" x14ac:dyDescent="0.25">
      <c r="A1799" s="91">
        <v>179.6</v>
      </c>
      <c r="B1799" s="91">
        <v>28.11927224315885</v>
      </c>
    </row>
    <row r="1800" spans="1:2" x14ac:dyDescent="0.25">
      <c r="A1800" s="91">
        <v>179.7</v>
      </c>
      <c r="B1800" s="91">
        <v>28.129632910420451</v>
      </c>
    </row>
    <row r="1801" spans="1:2" x14ac:dyDescent="0.25">
      <c r="A1801" s="91">
        <v>179.8</v>
      </c>
      <c r="B1801" s="91">
        <v>28.139993577682059</v>
      </c>
    </row>
    <row r="1802" spans="1:2" x14ac:dyDescent="0.25">
      <c r="A1802" s="91">
        <v>179.9</v>
      </c>
      <c r="B1802" s="91">
        <v>28.15035424494366</v>
      </c>
    </row>
    <row r="1803" spans="1:2" x14ac:dyDescent="0.25">
      <c r="A1803" s="91">
        <v>180</v>
      </c>
      <c r="B1803" s="91">
        <v>28.160714912205261</v>
      </c>
    </row>
    <row r="1804" spans="1:2" x14ac:dyDescent="0.25">
      <c r="A1804">
        <v>180.1</v>
      </c>
      <c r="B1804">
        <v>28.167837169616849</v>
      </c>
    </row>
    <row r="1805" spans="1:2" x14ac:dyDescent="0.25">
      <c r="A1805">
        <v>180.2</v>
      </c>
      <c r="B1805">
        <v>28.17495942702843</v>
      </c>
    </row>
    <row r="1806" spans="1:2" x14ac:dyDescent="0.25">
      <c r="A1806">
        <v>180.3</v>
      </c>
      <c r="B1806">
        <v>28.182081684440011</v>
      </c>
    </row>
    <row r="1807" spans="1:2" x14ac:dyDescent="0.25">
      <c r="A1807">
        <v>180.4</v>
      </c>
      <c r="B1807">
        <v>28.189203941851591</v>
      </c>
    </row>
    <row r="1808" spans="1:2" x14ac:dyDescent="0.25">
      <c r="A1808">
        <v>180.5</v>
      </c>
      <c r="B1808">
        <v>28.196326199263179</v>
      </c>
    </row>
    <row r="1809" spans="1:2" x14ac:dyDescent="0.25">
      <c r="A1809">
        <v>180.6</v>
      </c>
      <c r="B1809">
        <v>28.20344845667476</v>
      </c>
    </row>
    <row r="1810" spans="1:2" x14ac:dyDescent="0.25">
      <c r="A1810">
        <v>180.7</v>
      </c>
      <c r="B1810">
        <v>28.210570714086341</v>
      </c>
    </row>
    <row r="1811" spans="1:2" x14ac:dyDescent="0.25">
      <c r="A1811">
        <v>180.8</v>
      </c>
      <c r="B1811">
        <v>28.217692971497922</v>
      </c>
    </row>
    <row r="1812" spans="1:2" x14ac:dyDescent="0.25">
      <c r="A1812">
        <v>180.9</v>
      </c>
      <c r="B1812">
        <v>28.22481522890951</v>
      </c>
    </row>
    <row r="1813" spans="1:2" x14ac:dyDescent="0.25">
      <c r="A1813">
        <v>181</v>
      </c>
      <c r="B1813">
        <v>28.23193748632109</v>
      </c>
    </row>
    <row r="1814" spans="1:2" x14ac:dyDescent="0.25">
      <c r="A1814">
        <v>181.1</v>
      </c>
      <c r="B1814">
        <v>28.22152116190151</v>
      </c>
    </row>
    <row r="1815" spans="1:2" x14ac:dyDescent="0.25">
      <c r="A1815">
        <v>181.2</v>
      </c>
      <c r="B1815">
        <v>28.21110483748193</v>
      </c>
    </row>
    <row r="1816" spans="1:2" x14ac:dyDescent="0.25">
      <c r="A1816">
        <v>181.3</v>
      </c>
      <c r="B1816">
        <v>28.200688513062349</v>
      </c>
    </row>
    <row r="1817" spans="1:2" x14ac:dyDescent="0.25">
      <c r="A1817">
        <v>181.4</v>
      </c>
      <c r="B1817">
        <v>28.190272188642769</v>
      </c>
    </row>
    <row r="1818" spans="1:2" x14ac:dyDescent="0.25">
      <c r="A1818">
        <v>181.5</v>
      </c>
      <c r="B1818">
        <v>28.1798558642232</v>
      </c>
    </row>
    <row r="1819" spans="1:2" x14ac:dyDescent="0.25">
      <c r="A1819">
        <v>181.6</v>
      </c>
      <c r="B1819">
        <v>28.169439539803619</v>
      </c>
    </row>
    <row r="1820" spans="1:2" x14ac:dyDescent="0.25">
      <c r="A1820">
        <v>181.7</v>
      </c>
      <c r="B1820">
        <v>28.159023215384039</v>
      </c>
    </row>
    <row r="1821" spans="1:2" x14ac:dyDescent="0.25">
      <c r="A1821">
        <v>181.8</v>
      </c>
      <c r="B1821">
        <v>28.148606890964459</v>
      </c>
    </row>
    <row r="1822" spans="1:2" x14ac:dyDescent="0.25">
      <c r="A1822">
        <v>181.9</v>
      </c>
      <c r="B1822">
        <v>28.138190566544878</v>
      </c>
    </row>
    <row r="1823" spans="1:2" x14ac:dyDescent="0.25">
      <c r="A1823">
        <v>182</v>
      </c>
      <c r="B1823">
        <v>28.127774242125309</v>
      </c>
    </row>
    <row r="1824" spans="1:2" x14ac:dyDescent="0.25">
      <c r="A1824">
        <v>182.1</v>
      </c>
      <c r="B1824">
        <v>28.119748232002859</v>
      </c>
    </row>
    <row r="1825" spans="1:2" x14ac:dyDescent="0.25">
      <c r="A1825">
        <v>182.2</v>
      </c>
      <c r="B1825">
        <v>28.111722221880409</v>
      </c>
    </row>
    <row r="1826" spans="1:2" x14ac:dyDescent="0.25">
      <c r="A1826">
        <v>182.3</v>
      </c>
      <c r="B1826">
        <v>28.10369621175796</v>
      </c>
    </row>
    <row r="1827" spans="1:2" x14ac:dyDescent="0.25">
      <c r="A1827">
        <v>182.4</v>
      </c>
      <c r="B1827">
        <v>28.095670201635521</v>
      </c>
    </row>
    <row r="1828" spans="1:2" x14ac:dyDescent="0.25">
      <c r="A1828">
        <v>182.5</v>
      </c>
      <c r="B1828">
        <v>28.087644191513071</v>
      </c>
    </row>
    <row r="1829" spans="1:2" x14ac:dyDescent="0.25">
      <c r="A1829">
        <v>182.6</v>
      </c>
      <c r="B1829">
        <v>28.079618181390622</v>
      </c>
    </row>
    <row r="1830" spans="1:2" x14ac:dyDescent="0.25">
      <c r="A1830">
        <v>182.7</v>
      </c>
      <c r="B1830">
        <v>28.071592171268179</v>
      </c>
    </row>
    <row r="1831" spans="1:2" x14ac:dyDescent="0.25">
      <c r="A1831">
        <v>182.8</v>
      </c>
      <c r="B1831">
        <v>28.063566161145729</v>
      </c>
    </row>
    <row r="1832" spans="1:2" x14ac:dyDescent="0.25">
      <c r="A1832">
        <v>182.9</v>
      </c>
      <c r="B1832">
        <v>28.05554015102328</v>
      </c>
    </row>
    <row r="1833" spans="1:2" x14ac:dyDescent="0.25">
      <c r="A1833">
        <v>183</v>
      </c>
      <c r="B1833">
        <v>28.047514140900841</v>
      </c>
    </row>
    <row r="1834" spans="1:2" x14ac:dyDescent="0.25">
      <c r="A1834">
        <v>183.1</v>
      </c>
      <c r="B1834">
        <v>27.793969650262721</v>
      </c>
    </row>
    <row r="1835" spans="1:2" x14ac:dyDescent="0.25">
      <c r="A1835">
        <v>183.2</v>
      </c>
      <c r="B1835">
        <v>27.540425159624689</v>
      </c>
    </row>
    <row r="1836" spans="1:2" x14ac:dyDescent="0.25">
      <c r="A1836">
        <v>183.3</v>
      </c>
      <c r="B1836">
        <v>27.286880668986651</v>
      </c>
    </row>
    <row r="1837" spans="1:2" x14ac:dyDescent="0.25">
      <c r="A1837">
        <v>183.4</v>
      </c>
      <c r="B1837">
        <v>27.033336178348609</v>
      </c>
    </row>
    <row r="1838" spans="1:2" x14ac:dyDescent="0.25">
      <c r="A1838">
        <v>183.5</v>
      </c>
      <c r="B1838">
        <v>26.779791687710571</v>
      </c>
    </row>
    <row r="1839" spans="1:2" x14ac:dyDescent="0.25">
      <c r="A1839">
        <v>183.6</v>
      </c>
      <c r="B1839">
        <v>26.52624719707245</v>
      </c>
    </row>
    <row r="1840" spans="1:2" x14ac:dyDescent="0.25">
      <c r="A1840">
        <v>183.7</v>
      </c>
      <c r="B1840">
        <v>26.272702706434419</v>
      </c>
    </row>
    <row r="1841" spans="1:2" x14ac:dyDescent="0.25">
      <c r="A1841">
        <v>183.8</v>
      </c>
      <c r="B1841">
        <v>26.019158215796381</v>
      </c>
    </row>
    <row r="1842" spans="1:2" x14ac:dyDescent="0.25">
      <c r="A1842">
        <v>183.9</v>
      </c>
      <c r="B1842">
        <v>25.765613725158339</v>
      </c>
    </row>
    <row r="1843" spans="1:2" x14ac:dyDescent="0.25">
      <c r="A1843">
        <v>184</v>
      </c>
      <c r="B1843">
        <v>25.5120692345203</v>
      </c>
    </row>
    <row r="1844" spans="1:2" x14ac:dyDescent="0.25">
      <c r="A1844">
        <v>184.1</v>
      </c>
      <c r="B1844">
        <v>25.251696533805141</v>
      </c>
    </row>
    <row r="1845" spans="1:2" x14ac:dyDescent="0.25">
      <c r="A1845">
        <v>184.2</v>
      </c>
      <c r="B1845">
        <v>24.99132383309006</v>
      </c>
    </row>
    <row r="1846" spans="1:2" x14ac:dyDescent="0.25">
      <c r="A1846">
        <v>184.3</v>
      </c>
      <c r="B1846">
        <v>24.730951132374969</v>
      </c>
    </row>
    <row r="1847" spans="1:2" x14ac:dyDescent="0.25">
      <c r="A1847">
        <v>184.4</v>
      </c>
      <c r="B1847">
        <v>24.470578431659892</v>
      </c>
    </row>
    <row r="1848" spans="1:2" x14ac:dyDescent="0.25">
      <c r="A1848">
        <v>184.5</v>
      </c>
      <c r="B1848">
        <v>24.2102057309448</v>
      </c>
    </row>
    <row r="1849" spans="1:2" x14ac:dyDescent="0.25">
      <c r="A1849">
        <v>184.6</v>
      </c>
      <c r="B1849">
        <v>23.949833030229641</v>
      </c>
    </row>
    <row r="1850" spans="1:2" x14ac:dyDescent="0.25">
      <c r="A1850">
        <v>184.7</v>
      </c>
      <c r="B1850">
        <v>23.68946032951456</v>
      </c>
    </row>
    <row r="1851" spans="1:2" x14ac:dyDescent="0.25">
      <c r="A1851">
        <v>184.8</v>
      </c>
      <c r="B1851">
        <v>23.429087628799479</v>
      </c>
    </row>
    <row r="1852" spans="1:2" x14ac:dyDescent="0.25">
      <c r="A1852">
        <v>184.9</v>
      </c>
      <c r="B1852">
        <v>23.168714928084391</v>
      </c>
    </row>
    <row r="1853" spans="1:2" x14ac:dyDescent="0.25">
      <c r="A1853">
        <v>185</v>
      </c>
      <c r="B1853">
        <v>22.90834222736931</v>
      </c>
    </row>
    <row r="1854" spans="1:2" x14ac:dyDescent="0.25">
      <c r="A1854">
        <v>185.1</v>
      </c>
      <c r="B1854">
        <v>22.631134515069231</v>
      </c>
    </row>
    <row r="1855" spans="1:2" x14ac:dyDescent="0.25">
      <c r="A1855">
        <v>185.2</v>
      </c>
      <c r="B1855">
        <v>22.35392680276923</v>
      </c>
    </row>
    <row r="1856" spans="1:2" x14ac:dyDescent="0.25">
      <c r="A1856">
        <v>185.3</v>
      </c>
      <c r="B1856">
        <v>22.076719090469229</v>
      </c>
    </row>
    <row r="1857" spans="1:2" x14ac:dyDescent="0.25">
      <c r="A1857">
        <v>185.4</v>
      </c>
      <c r="B1857">
        <v>21.799511378169221</v>
      </c>
    </row>
    <row r="1858" spans="1:2" x14ac:dyDescent="0.25">
      <c r="A1858">
        <v>185.5</v>
      </c>
      <c r="B1858">
        <v>21.52230366586922</v>
      </c>
    </row>
    <row r="1859" spans="1:2" x14ac:dyDescent="0.25">
      <c r="A1859">
        <v>185.6</v>
      </c>
      <c r="B1859">
        <v>21.245095953569141</v>
      </c>
    </row>
    <row r="1860" spans="1:2" x14ac:dyDescent="0.25">
      <c r="A1860">
        <v>185.7</v>
      </c>
      <c r="B1860">
        <v>20.96788824126914</v>
      </c>
    </row>
    <row r="1861" spans="1:2" x14ac:dyDescent="0.25">
      <c r="A1861">
        <v>185.8</v>
      </c>
      <c r="B1861">
        <v>20.690680528969139</v>
      </c>
    </row>
    <row r="1862" spans="1:2" x14ac:dyDescent="0.25">
      <c r="A1862">
        <v>185.9</v>
      </c>
      <c r="B1862">
        <v>20.413472816669131</v>
      </c>
    </row>
    <row r="1863" spans="1:2" x14ac:dyDescent="0.25">
      <c r="A1863">
        <v>186</v>
      </c>
      <c r="B1863">
        <v>20.13626510436913</v>
      </c>
    </row>
    <row r="1864" spans="1:2" x14ac:dyDescent="0.25">
      <c r="A1864">
        <v>186.1</v>
      </c>
      <c r="B1864">
        <v>20.036479045615639</v>
      </c>
    </row>
    <row r="1865" spans="1:2" x14ac:dyDescent="0.25">
      <c r="A1865">
        <v>186.2</v>
      </c>
      <c r="B1865">
        <v>19.93669298686217</v>
      </c>
    </row>
    <row r="1866" spans="1:2" x14ac:dyDescent="0.25">
      <c r="A1866">
        <v>186.3</v>
      </c>
      <c r="B1866">
        <v>19.836906928108711</v>
      </c>
    </row>
    <row r="1867" spans="1:2" x14ac:dyDescent="0.25">
      <c r="A1867">
        <v>186.4</v>
      </c>
      <c r="B1867">
        <v>19.737120869355241</v>
      </c>
    </row>
    <row r="1868" spans="1:2" x14ac:dyDescent="0.25">
      <c r="A1868">
        <v>186.5</v>
      </c>
      <c r="B1868">
        <v>19.637334810601779</v>
      </c>
    </row>
    <row r="1869" spans="1:2" x14ac:dyDescent="0.25">
      <c r="A1869">
        <v>186.6</v>
      </c>
      <c r="B1869">
        <v>19.537548751848281</v>
      </c>
    </row>
    <row r="1870" spans="1:2" x14ac:dyDescent="0.25">
      <c r="A1870">
        <v>186.7</v>
      </c>
      <c r="B1870">
        <v>19.437762693094822</v>
      </c>
    </row>
    <row r="1871" spans="1:2" x14ac:dyDescent="0.25">
      <c r="A1871">
        <v>186.8</v>
      </c>
      <c r="B1871">
        <v>19.337976634341349</v>
      </c>
    </row>
    <row r="1872" spans="1:2" x14ac:dyDescent="0.25">
      <c r="A1872">
        <v>186.9</v>
      </c>
      <c r="B1872">
        <v>19.23819057558789</v>
      </c>
    </row>
    <row r="1873" spans="1:2" x14ac:dyDescent="0.25">
      <c r="A1873">
        <v>187</v>
      </c>
      <c r="B1873">
        <v>19.13840451683442</v>
      </c>
    </row>
    <row r="1874" spans="1:2" x14ac:dyDescent="0.25">
      <c r="A1874">
        <v>187.1</v>
      </c>
      <c r="B1874">
        <v>19.01517021429818</v>
      </c>
    </row>
    <row r="1875" spans="1:2" x14ac:dyDescent="0.25">
      <c r="A1875">
        <v>187.2</v>
      </c>
      <c r="B1875">
        <v>18.89193591176198</v>
      </c>
    </row>
    <row r="1876" spans="1:2" x14ac:dyDescent="0.25">
      <c r="A1876">
        <v>187.3</v>
      </c>
      <c r="B1876">
        <v>18.768701609225779</v>
      </c>
    </row>
    <row r="1877" spans="1:2" x14ac:dyDescent="0.25">
      <c r="A1877">
        <v>187.4</v>
      </c>
      <c r="B1877">
        <v>18.645467306689579</v>
      </c>
    </row>
    <row r="1878" spans="1:2" x14ac:dyDescent="0.25">
      <c r="A1878">
        <v>187.5</v>
      </c>
      <c r="B1878">
        <v>18.522233004153371</v>
      </c>
    </row>
    <row r="1879" spans="1:2" x14ac:dyDescent="0.25">
      <c r="A1879">
        <v>187.6</v>
      </c>
      <c r="B1879">
        <v>18.398998701617138</v>
      </c>
    </row>
    <row r="1880" spans="1:2" x14ac:dyDescent="0.25">
      <c r="A1880">
        <v>187.7</v>
      </c>
      <c r="B1880">
        <v>18.275764399080931</v>
      </c>
    </row>
    <row r="1881" spans="1:2" x14ac:dyDescent="0.25">
      <c r="A1881">
        <v>187.8</v>
      </c>
      <c r="B1881">
        <v>18.15253009654473</v>
      </c>
    </row>
    <row r="1882" spans="1:2" x14ac:dyDescent="0.25">
      <c r="A1882">
        <v>187.9</v>
      </c>
      <c r="B1882">
        <v>18.029295794008529</v>
      </c>
    </row>
    <row r="1883" spans="1:2" x14ac:dyDescent="0.25">
      <c r="A1883">
        <v>188</v>
      </c>
      <c r="B1883">
        <v>17.906061491472329</v>
      </c>
    </row>
    <row r="1884" spans="1:2" x14ac:dyDescent="0.25">
      <c r="A1884">
        <v>188.1</v>
      </c>
      <c r="B1884">
        <v>17.788933886956119</v>
      </c>
    </row>
    <row r="1885" spans="1:2" x14ac:dyDescent="0.25">
      <c r="A1885">
        <v>188.2</v>
      </c>
      <c r="B1885">
        <v>17.671806282439938</v>
      </c>
    </row>
    <row r="1886" spans="1:2" x14ac:dyDescent="0.25">
      <c r="A1886">
        <v>188.3</v>
      </c>
      <c r="B1886">
        <v>17.554678677923761</v>
      </c>
    </row>
    <row r="1887" spans="1:2" x14ac:dyDescent="0.25">
      <c r="A1887">
        <v>188.4</v>
      </c>
      <c r="B1887">
        <v>17.43755107340758</v>
      </c>
    </row>
    <row r="1888" spans="1:2" x14ac:dyDescent="0.25">
      <c r="A1888">
        <v>188.5</v>
      </c>
      <c r="B1888">
        <v>17.320423468891398</v>
      </c>
    </row>
    <row r="1889" spans="1:2" x14ac:dyDescent="0.25">
      <c r="A1889">
        <v>188.6</v>
      </c>
      <c r="B1889">
        <v>17.203295864375189</v>
      </c>
    </row>
    <row r="1890" spans="1:2" x14ac:dyDescent="0.25">
      <c r="A1890">
        <v>188.7</v>
      </c>
      <c r="B1890">
        <v>17.086168259859011</v>
      </c>
    </row>
    <row r="1891" spans="1:2" x14ac:dyDescent="0.25">
      <c r="A1891">
        <v>188.8</v>
      </c>
      <c r="B1891">
        <v>16.96904065534283</v>
      </c>
    </row>
    <row r="1892" spans="1:2" x14ac:dyDescent="0.25">
      <c r="A1892">
        <v>188.9</v>
      </c>
      <c r="B1892">
        <v>16.851913050826649</v>
      </c>
    </row>
    <row r="1893" spans="1:2" x14ac:dyDescent="0.25">
      <c r="A1893">
        <v>189</v>
      </c>
      <c r="B1893">
        <v>16.734785446310472</v>
      </c>
    </row>
    <row r="1894" spans="1:2" x14ac:dyDescent="0.25">
      <c r="A1894">
        <v>189.1</v>
      </c>
      <c r="B1894">
        <v>16.416234302066051</v>
      </c>
    </row>
    <row r="1895" spans="1:2" x14ac:dyDescent="0.25">
      <c r="A1895">
        <v>189.2</v>
      </c>
      <c r="B1895">
        <v>16.09768315782172</v>
      </c>
    </row>
    <row r="1896" spans="1:2" x14ac:dyDescent="0.25">
      <c r="A1896">
        <v>189.3</v>
      </c>
      <c r="B1896">
        <v>15.779132013577399</v>
      </c>
    </row>
    <row r="1897" spans="1:2" x14ac:dyDescent="0.25">
      <c r="A1897">
        <v>189.4</v>
      </c>
      <c r="B1897">
        <v>15.46058086933307</v>
      </c>
    </row>
    <row r="1898" spans="1:2" x14ac:dyDescent="0.25">
      <c r="A1898">
        <v>189.5</v>
      </c>
      <c r="B1898">
        <v>15.142029725088751</v>
      </c>
    </row>
    <row r="1899" spans="1:2" x14ac:dyDescent="0.25">
      <c r="A1899">
        <v>189.6</v>
      </c>
      <c r="B1899">
        <v>14.823478580844331</v>
      </c>
    </row>
    <row r="1900" spans="1:2" x14ac:dyDescent="0.25">
      <c r="A1900">
        <v>189.7</v>
      </c>
      <c r="B1900">
        <v>14.504927436599999</v>
      </c>
    </row>
    <row r="1901" spans="1:2" x14ac:dyDescent="0.25">
      <c r="A1901">
        <v>189.8</v>
      </c>
      <c r="B1901">
        <v>14.18637629235567</v>
      </c>
    </row>
    <row r="1902" spans="1:2" x14ac:dyDescent="0.25">
      <c r="A1902">
        <v>189.9</v>
      </c>
      <c r="B1902">
        <v>13.867825148111351</v>
      </c>
    </row>
    <row r="1903" spans="1:2" x14ac:dyDescent="0.25">
      <c r="A1903">
        <v>190</v>
      </c>
      <c r="B1903">
        <v>13.549274003867019</v>
      </c>
    </row>
    <row r="1904" spans="1:2" x14ac:dyDescent="0.25">
      <c r="A1904">
        <v>190.1</v>
      </c>
      <c r="B1904">
        <v>13.481520232525479</v>
      </c>
    </row>
    <row r="1905" spans="1:2" x14ac:dyDescent="0.25">
      <c r="A1905">
        <v>190.2</v>
      </c>
      <c r="B1905">
        <v>13.413766461183959</v>
      </c>
    </row>
    <row r="1906" spans="1:2" x14ac:dyDescent="0.25">
      <c r="A1906">
        <v>190.3</v>
      </c>
      <c r="B1906">
        <v>13.34601268984245</v>
      </c>
    </row>
    <row r="1907" spans="1:2" x14ac:dyDescent="0.25">
      <c r="A1907">
        <v>190.4</v>
      </c>
      <c r="B1907">
        <v>13.27825891850093</v>
      </c>
    </row>
    <row r="1908" spans="1:2" x14ac:dyDescent="0.25">
      <c r="A1908">
        <v>190.5</v>
      </c>
      <c r="B1908">
        <v>13.210505147159409</v>
      </c>
    </row>
    <row r="1909" spans="1:2" x14ac:dyDescent="0.25">
      <c r="A1909">
        <v>190.6</v>
      </c>
      <c r="B1909">
        <v>13.14275137581787</v>
      </c>
    </row>
    <row r="1910" spans="1:2" x14ac:dyDescent="0.25">
      <c r="A1910">
        <v>190.7</v>
      </c>
      <c r="B1910">
        <v>13.07499760447635</v>
      </c>
    </row>
    <row r="1911" spans="1:2" x14ac:dyDescent="0.25">
      <c r="A1911">
        <v>190.8</v>
      </c>
      <c r="B1911">
        <v>13.007243833134829</v>
      </c>
    </row>
    <row r="1912" spans="1:2" x14ac:dyDescent="0.25">
      <c r="A1912">
        <v>190.9</v>
      </c>
      <c r="B1912">
        <v>12.939490061793309</v>
      </c>
    </row>
    <row r="1913" spans="1:2" x14ac:dyDescent="0.25">
      <c r="A1913">
        <v>191</v>
      </c>
      <c r="B1913">
        <v>12.871736290451789</v>
      </c>
    </row>
    <row r="1914" spans="1:2" x14ac:dyDescent="0.25">
      <c r="A1914">
        <v>191.1</v>
      </c>
      <c r="B1914">
        <v>12.87073280197953</v>
      </c>
    </row>
    <row r="1915" spans="1:2" x14ac:dyDescent="0.25">
      <c r="A1915">
        <v>191.2</v>
      </c>
      <c r="B1915">
        <v>12.86972931350728</v>
      </c>
    </row>
    <row r="1916" spans="1:2" x14ac:dyDescent="0.25">
      <c r="A1916">
        <v>191.3</v>
      </c>
      <c r="B1916">
        <v>12.868725825035019</v>
      </c>
    </row>
    <row r="1917" spans="1:2" x14ac:dyDescent="0.25">
      <c r="A1917">
        <v>191.4</v>
      </c>
      <c r="B1917">
        <v>12.867722336562769</v>
      </c>
    </row>
    <row r="1918" spans="1:2" x14ac:dyDescent="0.25">
      <c r="A1918">
        <v>191.5</v>
      </c>
      <c r="B1918">
        <v>12.86671884809051</v>
      </c>
    </row>
    <row r="1919" spans="1:2" x14ac:dyDescent="0.25">
      <c r="A1919">
        <v>191.6</v>
      </c>
      <c r="B1919">
        <v>12.86571535961825</v>
      </c>
    </row>
    <row r="1920" spans="1:2" x14ac:dyDescent="0.25">
      <c r="A1920">
        <v>191.7</v>
      </c>
      <c r="B1920">
        <v>12.864711871146</v>
      </c>
    </row>
    <row r="1921" spans="1:2" x14ac:dyDescent="0.25">
      <c r="A1921">
        <v>191.8</v>
      </c>
      <c r="B1921">
        <v>12.863708382673741</v>
      </c>
    </row>
    <row r="1922" spans="1:2" x14ac:dyDescent="0.25">
      <c r="A1922">
        <v>191.9</v>
      </c>
      <c r="B1922">
        <v>12.86270489420148</v>
      </c>
    </row>
    <row r="1923" spans="1:2" x14ac:dyDescent="0.25">
      <c r="A1923">
        <v>192</v>
      </c>
      <c r="B1923">
        <v>12.86170140572923</v>
      </c>
    </row>
    <row r="1924" spans="1:2" x14ac:dyDescent="0.25">
      <c r="A1924">
        <v>192.1</v>
      </c>
      <c r="B1924">
        <v>12.779435827380791</v>
      </c>
    </row>
    <row r="1925" spans="1:2" x14ac:dyDescent="0.25">
      <c r="A1925">
        <v>192.2</v>
      </c>
      <c r="B1925">
        <v>12.69717024903238</v>
      </c>
    </row>
    <row r="1926" spans="1:2" x14ac:dyDescent="0.25">
      <c r="A1926">
        <v>192.3</v>
      </c>
      <c r="B1926">
        <v>12.61490467068397</v>
      </c>
    </row>
    <row r="1927" spans="1:2" x14ac:dyDescent="0.25">
      <c r="A1927">
        <v>192.4</v>
      </c>
      <c r="B1927">
        <v>12.53263909233555</v>
      </c>
    </row>
    <row r="1928" spans="1:2" x14ac:dyDescent="0.25">
      <c r="A1928">
        <v>192.5</v>
      </c>
      <c r="B1928">
        <v>12.45037351398714</v>
      </c>
    </row>
    <row r="1929" spans="1:2" x14ac:dyDescent="0.25">
      <c r="A1929">
        <v>192.6</v>
      </c>
      <c r="B1929">
        <v>12.36810793563871</v>
      </c>
    </row>
    <row r="1930" spans="1:2" x14ac:dyDescent="0.25">
      <c r="A1930">
        <v>192.7</v>
      </c>
      <c r="B1930">
        <v>12.28584235729029</v>
      </c>
    </row>
    <row r="1931" spans="1:2" x14ac:dyDescent="0.25">
      <c r="A1931">
        <v>192.8</v>
      </c>
      <c r="B1931">
        <v>12.20357677894188</v>
      </c>
    </row>
    <row r="1932" spans="1:2" x14ac:dyDescent="0.25">
      <c r="A1932">
        <v>192.9</v>
      </c>
      <c r="B1932">
        <v>12.121311200593469</v>
      </c>
    </row>
    <row r="1933" spans="1:2" x14ac:dyDescent="0.25">
      <c r="A1933">
        <v>193</v>
      </c>
      <c r="B1933">
        <v>12.039045622245061</v>
      </c>
    </row>
    <row r="1934" spans="1:2" x14ac:dyDescent="0.25">
      <c r="A1934">
        <v>193.1</v>
      </c>
      <c r="B1934">
        <v>12.008830363793921</v>
      </c>
    </row>
    <row r="1935" spans="1:2" x14ac:dyDescent="0.25">
      <c r="A1935">
        <v>193.2</v>
      </c>
      <c r="B1935">
        <v>11.97861510534279</v>
      </c>
    </row>
    <row r="1936" spans="1:2" x14ac:dyDescent="0.25">
      <c r="A1936">
        <v>193.3</v>
      </c>
      <c r="B1936">
        <v>11.94839984689167</v>
      </c>
    </row>
    <row r="1937" spans="1:2" x14ac:dyDescent="0.25">
      <c r="A1937">
        <v>193.4</v>
      </c>
      <c r="B1937">
        <v>11.918184588440541</v>
      </c>
    </row>
    <row r="1938" spans="1:2" x14ac:dyDescent="0.25">
      <c r="A1938">
        <v>193.5</v>
      </c>
      <c r="B1938">
        <v>11.88796932998941</v>
      </c>
    </row>
    <row r="1939" spans="1:2" x14ac:dyDescent="0.25">
      <c r="A1939">
        <v>193.6</v>
      </c>
      <c r="B1939">
        <v>11.857754071538279</v>
      </c>
    </row>
    <row r="1940" spans="1:2" x14ac:dyDescent="0.25">
      <c r="A1940">
        <v>193.7</v>
      </c>
      <c r="B1940">
        <v>11.82753881308715</v>
      </c>
    </row>
    <row r="1941" spans="1:2" x14ac:dyDescent="0.25">
      <c r="A1941">
        <v>193.8</v>
      </c>
      <c r="B1941">
        <v>11.797323554636019</v>
      </c>
    </row>
    <row r="1942" spans="1:2" x14ac:dyDescent="0.25">
      <c r="A1942">
        <v>193.9</v>
      </c>
      <c r="B1942">
        <v>11.767108296184899</v>
      </c>
    </row>
    <row r="1943" spans="1:2" x14ac:dyDescent="0.25">
      <c r="A1943">
        <v>194</v>
      </c>
      <c r="B1943">
        <v>11.73689303773377</v>
      </c>
    </row>
    <row r="1944" spans="1:2" x14ac:dyDescent="0.25">
      <c r="A1944">
        <v>194.1</v>
      </c>
      <c r="B1944">
        <v>11.68142635080744</v>
      </c>
    </row>
    <row r="1945" spans="1:2" x14ac:dyDescent="0.25">
      <c r="A1945">
        <v>194.2</v>
      </c>
      <c r="B1945">
        <v>11.625959663881121</v>
      </c>
    </row>
    <row r="1946" spans="1:2" x14ac:dyDescent="0.25">
      <c r="A1946">
        <v>194.3</v>
      </c>
      <c r="B1946">
        <v>11.57049297695481</v>
      </c>
    </row>
    <row r="1947" spans="1:2" x14ac:dyDescent="0.25">
      <c r="A1947">
        <v>194.4</v>
      </c>
      <c r="B1947">
        <v>11.515026290028491</v>
      </c>
    </row>
    <row r="1948" spans="1:2" x14ac:dyDescent="0.25">
      <c r="A1948">
        <v>194.5</v>
      </c>
      <c r="B1948">
        <v>11.45955960310218</v>
      </c>
    </row>
    <row r="1949" spans="1:2" x14ac:dyDescent="0.25">
      <c r="A1949">
        <v>194.6</v>
      </c>
      <c r="B1949">
        <v>11.40409291617585</v>
      </c>
    </row>
    <row r="1950" spans="1:2" x14ac:dyDescent="0.25">
      <c r="A1950">
        <v>194.7</v>
      </c>
      <c r="B1950">
        <v>11.348626229249531</v>
      </c>
    </row>
    <row r="1951" spans="1:2" x14ac:dyDescent="0.25">
      <c r="A1951">
        <v>194.8</v>
      </c>
      <c r="B1951">
        <v>11.29315954232322</v>
      </c>
    </row>
    <row r="1952" spans="1:2" x14ac:dyDescent="0.25">
      <c r="A1952">
        <v>194.9</v>
      </c>
      <c r="B1952">
        <v>11.237692855396901</v>
      </c>
    </row>
    <row r="1953" spans="1:2" x14ac:dyDescent="0.25">
      <c r="A1953">
        <v>195</v>
      </c>
      <c r="B1953">
        <v>11.18222616847059</v>
      </c>
    </row>
    <row r="1954" spans="1:2" x14ac:dyDescent="0.25">
      <c r="A1954">
        <v>195.1</v>
      </c>
      <c r="B1954">
        <v>11.26193835494521</v>
      </c>
    </row>
    <row r="1955" spans="1:2" x14ac:dyDescent="0.25">
      <c r="A1955">
        <v>195.2</v>
      </c>
      <c r="B1955">
        <v>11.341650541419799</v>
      </c>
    </row>
    <row r="1956" spans="1:2" x14ac:dyDescent="0.25">
      <c r="A1956">
        <v>195.3</v>
      </c>
      <c r="B1956">
        <v>11.421362727894399</v>
      </c>
    </row>
    <row r="1957" spans="1:2" x14ac:dyDescent="0.25">
      <c r="A1957">
        <v>195.4</v>
      </c>
      <c r="B1957">
        <v>11.501074914368999</v>
      </c>
    </row>
    <row r="1958" spans="1:2" x14ac:dyDescent="0.25">
      <c r="A1958">
        <v>195.5</v>
      </c>
      <c r="B1958">
        <v>11.58078710084359</v>
      </c>
    </row>
    <row r="1959" spans="1:2" x14ac:dyDescent="0.25">
      <c r="A1959">
        <v>195.6</v>
      </c>
      <c r="B1959">
        <v>11.66049928731821</v>
      </c>
    </row>
    <row r="1960" spans="1:2" x14ac:dyDescent="0.25">
      <c r="A1960">
        <v>195.7</v>
      </c>
      <c r="B1960">
        <v>11.74021147379281</v>
      </c>
    </row>
    <row r="1961" spans="1:2" x14ac:dyDescent="0.25">
      <c r="A1961">
        <v>195.8</v>
      </c>
      <c r="B1961">
        <v>11.81992366026741</v>
      </c>
    </row>
    <row r="1962" spans="1:2" x14ac:dyDescent="0.25">
      <c r="A1962">
        <v>195.9</v>
      </c>
      <c r="B1962">
        <v>11.899635846741999</v>
      </c>
    </row>
    <row r="1963" spans="1:2" x14ac:dyDescent="0.25">
      <c r="A1963">
        <v>196</v>
      </c>
      <c r="B1963">
        <v>11.979348033216599</v>
      </c>
    </row>
    <row r="1964" spans="1:2" x14ac:dyDescent="0.25">
      <c r="A1964">
        <v>196.1</v>
      </c>
      <c r="B1964">
        <v>11.95395685967144</v>
      </c>
    </row>
    <row r="1965" spans="1:2" x14ac:dyDescent="0.25">
      <c r="A1965">
        <v>196.2</v>
      </c>
      <c r="B1965">
        <v>11.928565686126291</v>
      </c>
    </row>
    <row r="1966" spans="1:2" x14ac:dyDescent="0.25">
      <c r="A1966">
        <v>196.3</v>
      </c>
      <c r="B1966">
        <v>11.903174512581129</v>
      </c>
    </row>
    <row r="1967" spans="1:2" x14ac:dyDescent="0.25">
      <c r="A1967">
        <v>196.4</v>
      </c>
      <c r="B1967">
        <v>11.877783339035981</v>
      </c>
    </row>
    <row r="1968" spans="1:2" x14ac:dyDescent="0.25">
      <c r="A1968">
        <v>196.5</v>
      </c>
      <c r="B1968">
        <v>11.852392165490819</v>
      </c>
    </row>
    <row r="1969" spans="1:2" x14ac:dyDescent="0.25">
      <c r="A1969">
        <v>196.6</v>
      </c>
      <c r="B1969">
        <v>11.82700099194566</v>
      </c>
    </row>
    <row r="1970" spans="1:2" x14ac:dyDescent="0.25">
      <c r="A1970">
        <v>196.7</v>
      </c>
      <c r="B1970">
        <v>11.801609818400509</v>
      </c>
    </row>
    <row r="1971" spans="1:2" x14ac:dyDescent="0.25">
      <c r="A1971">
        <v>196.8</v>
      </c>
      <c r="B1971">
        <v>11.77621864485535</v>
      </c>
    </row>
    <row r="1972" spans="1:2" x14ac:dyDescent="0.25">
      <c r="A1972">
        <v>196.9</v>
      </c>
      <c r="B1972">
        <v>11.750827471310201</v>
      </c>
    </row>
    <row r="1973" spans="1:2" x14ac:dyDescent="0.25">
      <c r="A1973">
        <v>197</v>
      </c>
      <c r="B1973">
        <v>11.725436297765039</v>
      </c>
    </row>
    <row r="1974" spans="1:2" x14ac:dyDescent="0.25">
      <c r="A1974">
        <v>197.1</v>
      </c>
      <c r="B1974">
        <v>11.672510157752299</v>
      </c>
    </row>
    <row r="1975" spans="1:2" x14ac:dyDescent="0.25">
      <c r="A1975">
        <v>197.2</v>
      </c>
      <c r="B1975">
        <v>11.61958401773958</v>
      </c>
    </row>
    <row r="1976" spans="1:2" x14ac:dyDescent="0.25">
      <c r="A1976">
        <v>197.3</v>
      </c>
      <c r="B1976">
        <v>11.566657877726851</v>
      </c>
    </row>
    <row r="1977" spans="1:2" x14ac:dyDescent="0.25">
      <c r="A1977">
        <v>197.4</v>
      </c>
      <c r="B1977">
        <v>11.51373173771413</v>
      </c>
    </row>
    <row r="1978" spans="1:2" x14ac:dyDescent="0.25">
      <c r="A1978">
        <v>197.5</v>
      </c>
      <c r="B1978">
        <v>11.4608055977014</v>
      </c>
    </row>
    <row r="1979" spans="1:2" x14ac:dyDescent="0.25">
      <c r="A1979">
        <v>197.6</v>
      </c>
      <c r="B1979">
        <v>11.40787945768866</v>
      </c>
    </row>
    <row r="1980" spans="1:2" x14ac:dyDescent="0.25">
      <c r="A1980">
        <v>197.7</v>
      </c>
      <c r="B1980">
        <v>11.354953317675941</v>
      </c>
    </row>
    <row r="1981" spans="1:2" x14ac:dyDescent="0.25">
      <c r="A1981">
        <v>197.8</v>
      </c>
      <c r="B1981">
        <v>11.302027177663209</v>
      </c>
    </row>
    <row r="1982" spans="1:2" x14ac:dyDescent="0.25">
      <c r="A1982">
        <v>197.9</v>
      </c>
      <c r="B1982">
        <v>11.24910103765049</v>
      </c>
    </row>
    <row r="1983" spans="1:2" x14ac:dyDescent="0.25">
      <c r="A1983">
        <v>198</v>
      </c>
      <c r="B1983">
        <v>11.196174897637761</v>
      </c>
    </row>
    <row r="1984" spans="1:2" x14ac:dyDescent="0.25">
      <c r="A1984">
        <v>198.1</v>
      </c>
      <c r="B1984">
        <v>11.303835995341119</v>
      </c>
    </row>
    <row r="1985" spans="1:2" x14ac:dyDescent="0.25">
      <c r="A1985">
        <v>198.2</v>
      </c>
      <c r="B1985">
        <v>11.411497093044449</v>
      </c>
    </row>
    <row r="1986" spans="1:2" x14ac:dyDescent="0.25">
      <c r="A1986">
        <v>198.3</v>
      </c>
      <c r="B1986">
        <v>11.51915819074779</v>
      </c>
    </row>
    <row r="1987" spans="1:2" x14ac:dyDescent="0.25">
      <c r="A1987">
        <v>198.4</v>
      </c>
      <c r="B1987">
        <v>11.62681928845112</v>
      </c>
    </row>
    <row r="1988" spans="1:2" x14ac:dyDescent="0.25">
      <c r="A1988">
        <v>198.5</v>
      </c>
      <c r="B1988">
        <v>11.73448038615445</v>
      </c>
    </row>
    <row r="1989" spans="1:2" x14ac:dyDescent="0.25">
      <c r="A1989">
        <v>198.6</v>
      </c>
      <c r="B1989">
        <v>11.842141483857811</v>
      </c>
    </row>
    <row r="1990" spans="1:2" x14ac:dyDescent="0.25">
      <c r="A1990">
        <v>198.7</v>
      </c>
      <c r="B1990">
        <v>11.949802581561141</v>
      </c>
    </row>
    <row r="1991" spans="1:2" x14ac:dyDescent="0.25">
      <c r="A1991">
        <v>198.8</v>
      </c>
      <c r="B1991">
        <v>12.057463679264471</v>
      </c>
    </row>
    <row r="1992" spans="1:2" x14ac:dyDescent="0.25">
      <c r="A1992">
        <v>198.9</v>
      </c>
      <c r="B1992">
        <v>12.165124776967801</v>
      </c>
    </row>
    <row r="1993" spans="1:2" x14ac:dyDescent="0.25">
      <c r="A1993">
        <v>199</v>
      </c>
      <c r="B1993">
        <v>12.272785874671129</v>
      </c>
    </row>
    <row r="1994" spans="1:2" x14ac:dyDescent="0.25">
      <c r="A1994">
        <v>199.1</v>
      </c>
      <c r="B1994">
        <v>12.331061019224631</v>
      </c>
    </row>
    <row r="1995" spans="1:2" x14ac:dyDescent="0.25">
      <c r="A1995">
        <v>199.2</v>
      </c>
      <c r="B1995">
        <v>12.389336163778101</v>
      </c>
    </row>
    <row r="1996" spans="1:2" x14ac:dyDescent="0.25">
      <c r="A1996">
        <v>199.3</v>
      </c>
      <c r="B1996">
        <v>12.447611308331579</v>
      </c>
    </row>
    <row r="1997" spans="1:2" x14ac:dyDescent="0.25">
      <c r="A1997">
        <v>199.4</v>
      </c>
      <c r="B1997">
        <v>12.505886452885051</v>
      </c>
    </row>
    <row r="1998" spans="1:2" x14ac:dyDescent="0.25">
      <c r="A1998">
        <v>199.5</v>
      </c>
      <c r="B1998">
        <v>12.564161597438529</v>
      </c>
    </row>
    <row r="1999" spans="1:2" x14ac:dyDescent="0.25">
      <c r="A1999">
        <v>199.6</v>
      </c>
      <c r="B1999">
        <v>12.62243674199202</v>
      </c>
    </row>
    <row r="2000" spans="1:2" x14ac:dyDescent="0.25">
      <c r="A2000">
        <v>199.7</v>
      </c>
      <c r="B2000">
        <v>12.680711886545501</v>
      </c>
    </row>
    <row r="2001" spans="1:2" x14ac:dyDescent="0.25">
      <c r="A2001">
        <v>199.8</v>
      </c>
      <c r="B2001">
        <v>12.73898703109897</v>
      </c>
    </row>
    <row r="2002" spans="1:2" x14ac:dyDescent="0.25">
      <c r="A2002">
        <v>199.9</v>
      </c>
      <c r="B2002">
        <v>12.797262175652451</v>
      </c>
    </row>
    <row r="2003" spans="1:2" x14ac:dyDescent="0.25">
      <c r="A2003">
        <v>200</v>
      </c>
      <c r="B2003">
        <v>12.85553732020592</v>
      </c>
    </row>
    <row r="2004" spans="1:2" x14ac:dyDescent="0.25">
      <c r="A2004">
        <v>200.1</v>
      </c>
      <c r="B2004">
        <v>12.81261462299787</v>
      </c>
    </row>
    <row r="2005" spans="1:2" x14ac:dyDescent="0.25">
      <c r="A2005">
        <v>200.2</v>
      </c>
      <c r="B2005">
        <v>12.769691925789839</v>
      </c>
    </row>
    <row r="2006" spans="1:2" x14ac:dyDescent="0.25">
      <c r="A2006">
        <v>200.3</v>
      </c>
      <c r="B2006">
        <v>12.7267692285818</v>
      </c>
    </row>
    <row r="2007" spans="1:2" x14ac:dyDescent="0.25">
      <c r="A2007">
        <v>200.4</v>
      </c>
      <c r="B2007">
        <v>12.683846531373771</v>
      </c>
    </row>
    <row r="2008" spans="1:2" x14ac:dyDescent="0.25">
      <c r="A2008">
        <v>200.5</v>
      </c>
      <c r="B2008">
        <v>12.640923834165729</v>
      </c>
    </row>
    <row r="2009" spans="1:2" x14ac:dyDescent="0.25">
      <c r="A2009">
        <v>200.6</v>
      </c>
      <c r="B2009">
        <v>12.598001136957681</v>
      </c>
    </row>
    <row r="2010" spans="1:2" x14ac:dyDescent="0.25">
      <c r="A2010">
        <v>200.7</v>
      </c>
      <c r="B2010">
        <v>12.555078439749639</v>
      </c>
    </row>
    <row r="2011" spans="1:2" x14ac:dyDescent="0.25">
      <c r="A2011">
        <v>200.8</v>
      </c>
      <c r="B2011">
        <v>12.51215574254161</v>
      </c>
    </row>
    <row r="2012" spans="1:2" x14ac:dyDescent="0.25">
      <c r="A2012">
        <v>200.9</v>
      </c>
      <c r="B2012">
        <v>12.469233045333571</v>
      </c>
    </row>
    <row r="2013" spans="1:2" x14ac:dyDescent="0.25">
      <c r="A2013">
        <v>201</v>
      </c>
      <c r="B2013">
        <v>12.42631034812554</v>
      </c>
    </row>
    <row r="2014" spans="1:2" x14ac:dyDescent="0.25">
      <c r="A2014">
        <v>201.1</v>
      </c>
      <c r="B2014">
        <v>12.53480843240008</v>
      </c>
    </row>
    <row r="2015" spans="1:2" x14ac:dyDescent="0.25">
      <c r="A2015">
        <v>201.2</v>
      </c>
      <c r="B2015">
        <v>12.64330651667459</v>
      </c>
    </row>
    <row r="2016" spans="1:2" x14ac:dyDescent="0.25">
      <c r="A2016">
        <v>201.3</v>
      </c>
      <c r="B2016">
        <v>12.7518046009491</v>
      </c>
    </row>
    <row r="2017" spans="1:2" x14ac:dyDescent="0.25">
      <c r="A2017">
        <v>201.4</v>
      </c>
      <c r="B2017">
        <v>12.860302685223621</v>
      </c>
    </row>
    <row r="2018" spans="1:2" x14ac:dyDescent="0.25">
      <c r="A2018">
        <v>201.5</v>
      </c>
      <c r="B2018">
        <v>12.968800769498131</v>
      </c>
    </row>
    <row r="2019" spans="1:2" x14ac:dyDescent="0.25">
      <c r="A2019">
        <v>201.6</v>
      </c>
      <c r="B2019">
        <v>13.077298853772669</v>
      </c>
    </row>
    <row r="2020" spans="1:2" x14ac:dyDescent="0.25">
      <c r="A2020">
        <v>201.7</v>
      </c>
      <c r="B2020">
        <v>13.185796938047179</v>
      </c>
    </row>
    <row r="2021" spans="1:2" x14ac:dyDescent="0.25">
      <c r="A2021">
        <v>201.8</v>
      </c>
      <c r="B2021">
        <v>13.294295022321689</v>
      </c>
    </row>
    <row r="2022" spans="1:2" x14ac:dyDescent="0.25">
      <c r="A2022">
        <v>201.9</v>
      </c>
      <c r="B2022">
        <v>13.40279310659621</v>
      </c>
    </row>
    <row r="2023" spans="1:2" x14ac:dyDescent="0.25">
      <c r="A2023">
        <v>202</v>
      </c>
      <c r="B2023">
        <v>13.51129119087072</v>
      </c>
    </row>
    <row r="2024" spans="1:2" x14ac:dyDescent="0.25">
      <c r="A2024">
        <v>202.1</v>
      </c>
      <c r="B2024">
        <v>13.637166510858229</v>
      </c>
    </row>
    <row r="2025" spans="1:2" x14ac:dyDescent="0.25">
      <c r="A2025">
        <v>202.2</v>
      </c>
      <c r="B2025">
        <v>13.76304183084571</v>
      </c>
    </row>
    <row r="2026" spans="1:2" x14ac:dyDescent="0.25">
      <c r="A2026">
        <v>202.3</v>
      </c>
      <c r="B2026">
        <v>13.888917150833191</v>
      </c>
    </row>
    <row r="2027" spans="1:2" x14ac:dyDescent="0.25">
      <c r="A2027">
        <v>202.4</v>
      </c>
      <c r="B2027">
        <v>14.014792470820669</v>
      </c>
    </row>
    <row r="2028" spans="1:2" x14ac:dyDescent="0.25">
      <c r="A2028">
        <v>202.5</v>
      </c>
      <c r="B2028">
        <v>14.14066779080815</v>
      </c>
    </row>
    <row r="2029" spans="1:2" x14ac:dyDescent="0.25">
      <c r="A2029">
        <v>202.6</v>
      </c>
      <c r="B2029">
        <v>14.26654311079567</v>
      </c>
    </row>
    <row r="2030" spans="1:2" x14ac:dyDescent="0.25">
      <c r="A2030">
        <v>202.7</v>
      </c>
      <c r="B2030">
        <v>14.392418430783151</v>
      </c>
    </row>
    <row r="2031" spans="1:2" x14ac:dyDescent="0.25">
      <c r="A2031">
        <v>202.8</v>
      </c>
      <c r="B2031">
        <v>14.51829375077063</v>
      </c>
    </row>
    <row r="2032" spans="1:2" x14ac:dyDescent="0.25">
      <c r="A2032">
        <v>202.9</v>
      </c>
      <c r="B2032">
        <v>14.64416907075811</v>
      </c>
    </row>
    <row r="2033" spans="1:2" x14ac:dyDescent="0.25">
      <c r="A2033">
        <v>203</v>
      </c>
      <c r="B2033">
        <v>14.770044390745589</v>
      </c>
    </row>
    <row r="2034" spans="1:2" x14ac:dyDescent="0.25">
      <c r="A2034">
        <v>203.1</v>
      </c>
      <c r="B2034">
        <v>15.01788295500949</v>
      </c>
    </row>
    <row r="2035" spans="1:2" x14ac:dyDescent="0.25">
      <c r="A2035">
        <v>203.2</v>
      </c>
      <c r="B2035">
        <v>15.26572151927332</v>
      </c>
    </row>
    <row r="2036" spans="1:2" x14ac:dyDescent="0.25">
      <c r="A2036">
        <v>203.3</v>
      </c>
      <c r="B2036">
        <v>15.513560083537159</v>
      </c>
    </row>
    <row r="2037" spans="1:2" x14ac:dyDescent="0.25">
      <c r="A2037">
        <v>203.4</v>
      </c>
      <c r="B2037">
        <v>15.76139864780099</v>
      </c>
    </row>
    <row r="2038" spans="1:2" x14ac:dyDescent="0.25">
      <c r="A2038">
        <v>203.5</v>
      </c>
      <c r="B2038">
        <v>16.009237212064821</v>
      </c>
    </row>
    <row r="2039" spans="1:2" x14ac:dyDescent="0.25">
      <c r="A2039">
        <v>203.6</v>
      </c>
      <c r="B2039">
        <v>16.25707577632873</v>
      </c>
    </row>
    <row r="2040" spans="1:2" x14ac:dyDescent="0.25">
      <c r="A2040">
        <v>203.7</v>
      </c>
      <c r="B2040">
        <v>16.50491434059256</v>
      </c>
    </row>
    <row r="2041" spans="1:2" x14ac:dyDescent="0.25">
      <c r="A2041">
        <v>203.8</v>
      </c>
      <c r="B2041">
        <v>16.75275290485639</v>
      </c>
    </row>
    <row r="2042" spans="1:2" x14ac:dyDescent="0.25">
      <c r="A2042">
        <v>203.9</v>
      </c>
      <c r="B2042">
        <v>17.00059146912022</v>
      </c>
    </row>
    <row r="2043" spans="1:2" x14ac:dyDescent="0.25">
      <c r="A2043">
        <v>204</v>
      </c>
      <c r="B2043">
        <v>17.248430033384061</v>
      </c>
    </row>
    <row r="2044" spans="1:2" x14ac:dyDescent="0.25">
      <c r="A2044">
        <v>204.1</v>
      </c>
      <c r="B2044">
        <v>17.565823655899621</v>
      </c>
    </row>
    <row r="2045" spans="1:2" x14ac:dyDescent="0.25">
      <c r="A2045">
        <v>204.2</v>
      </c>
      <c r="B2045">
        <v>17.883217278415088</v>
      </c>
    </row>
    <row r="2046" spans="1:2" x14ac:dyDescent="0.25">
      <c r="A2046">
        <v>204.3</v>
      </c>
      <c r="B2046">
        <v>18.20061090093056</v>
      </c>
    </row>
    <row r="2047" spans="1:2" x14ac:dyDescent="0.25">
      <c r="A2047">
        <v>204.4</v>
      </c>
      <c r="B2047">
        <v>18.518004523446042</v>
      </c>
    </row>
    <row r="2048" spans="1:2" x14ac:dyDescent="0.25">
      <c r="A2048">
        <v>204.5</v>
      </c>
      <c r="B2048">
        <v>18.835398145961509</v>
      </c>
    </row>
    <row r="2049" spans="1:2" x14ac:dyDescent="0.25">
      <c r="A2049">
        <v>204.6</v>
      </c>
      <c r="B2049">
        <v>19.152791768477069</v>
      </c>
    </row>
    <row r="2050" spans="1:2" x14ac:dyDescent="0.25">
      <c r="A2050">
        <v>204.7</v>
      </c>
      <c r="B2050">
        <v>19.47018539099254</v>
      </c>
    </row>
    <row r="2051" spans="1:2" x14ac:dyDescent="0.25">
      <c r="A2051">
        <v>204.8</v>
      </c>
      <c r="B2051">
        <v>19.787579013508019</v>
      </c>
    </row>
    <row r="2052" spans="1:2" x14ac:dyDescent="0.25">
      <c r="A2052">
        <v>204.9</v>
      </c>
      <c r="B2052">
        <v>20.10497263602349</v>
      </c>
    </row>
    <row r="2053" spans="1:2" x14ac:dyDescent="0.25">
      <c r="A2053">
        <v>205</v>
      </c>
      <c r="B2053">
        <v>20.422366258538961</v>
      </c>
    </row>
    <row r="2054" spans="1:2" x14ac:dyDescent="0.25">
      <c r="A2054">
        <v>205.1</v>
      </c>
      <c r="B2054">
        <v>20.735957572057</v>
      </c>
    </row>
    <row r="2055" spans="1:2" x14ac:dyDescent="0.25">
      <c r="A2055">
        <v>205.2</v>
      </c>
      <c r="B2055">
        <v>21.04954888557495</v>
      </c>
    </row>
    <row r="2056" spans="1:2" x14ac:dyDescent="0.25">
      <c r="A2056">
        <v>205.3</v>
      </c>
      <c r="B2056">
        <v>21.3631401990929</v>
      </c>
    </row>
    <row r="2057" spans="1:2" x14ac:dyDescent="0.25">
      <c r="A2057">
        <v>205.4</v>
      </c>
      <c r="B2057">
        <v>21.676731512610839</v>
      </c>
    </row>
    <row r="2058" spans="1:2" x14ac:dyDescent="0.25">
      <c r="A2058">
        <v>205.5</v>
      </c>
      <c r="B2058">
        <v>21.990322826128789</v>
      </c>
    </row>
    <row r="2059" spans="1:2" x14ac:dyDescent="0.25">
      <c r="A2059">
        <v>205.6</v>
      </c>
      <c r="B2059">
        <v>22.303914139646832</v>
      </c>
    </row>
    <row r="2060" spans="1:2" x14ac:dyDescent="0.25">
      <c r="A2060">
        <v>205.7</v>
      </c>
      <c r="B2060">
        <v>22.617505453164771</v>
      </c>
    </row>
    <row r="2061" spans="1:2" x14ac:dyDescent="0.25">
      <c r="A2061">
        <v>205.8</v>
      </c>
      <c r="B2061">
        <v>22.931096766682721</v>
      </c>
    </row>
    <row r="2062" spans="1:2" x14ac:dyDescent="0.25">
      <c r="A2062">
        <v>205.9</v>
      </c>
      <c r="B2062">
        <v>23.244688080200671</v>
      </c>
    </row>
    <row r="2063" spans="1:2" x14ac:dyDescent="0.25">
      <c r="A2063">
        <v>206</v>
      </c>
      <c r="B2063">
        <v>23.558279393718621</v>
      </c>
    </row>
    <row r="2064" spans="1:2" x14ac:dyDescent="0.25">
      <c r="A2064">
        <v>206.1</v>
      </c>
      <c r="B2064">
        <v>23.812831491666589</v>
      </c>
    </row>
    <row r="2065" spans="1:2" x14ac:dyDescent="0.25">
      <c r="A2065">
        <v>206.2</v>
      </c>
      <c r="B2065">
        <v>24.067383589614479</v>
      </c>
    </row>
    <row r="2066" spans="1:2" x14ac:dyDescent="0.25">
      <c r="A2066">
        <v>206.3</v>
      </c>
      <c r="B2066">
        <v>24.32193568756238</v>
      </c>
    </row>
    <row r="2067" spans="1:2" x14ac:dyDescent="0.25">
      <c r="A2067">
        <v>206.4</v>
      </c>
      <c r="B2067">
        <v>24.57648778551027</v>
      </c>
    </row>
    <row r="2068" spans="1:2" x14ac:dyDescent="0.25">
      <c r="A2068">
        <v>206.5</v>
      </c>
      <c r="B2068">
        <v>24.831039883458171</v>
      </c>
    </row>
    <row r="2069" spans="1:2" x14ac:dyDescent="0.25">
      <c r="A2069">
        <v>206.6</v>
      </c>
      <c r="B2069">
        <v>25.085591981406139</v>
      </c>
    </row>
    <row r="2070" spans="1:2" x14ac:dyDescent="0.25">
      <c r="A2070">
        <v>206.7</v>
      </c>
      <c r="B2070">
        <v>25.34014407935403</v>
      </c>
    </row>
    <row r="2071" spans="1:2" x14ac:dyDescent="0.25">
      <c r="A2071">
        <v>206.8</v>
      </c>
      <c r="B2071">
        <v>25.59469617730193</v>
      </c>
    </row>
    <row r="2072" spans="1:2" x14ac:dyDescent="0.25">
      <c r="A2072">
        <v>206.9</v>
      </c>
      <c r="B2072">
        <v>25.84924827524982</v>
      </c>
    </row>
    <row r="2073" spans="1:2" x14ac:dyDescent="0.25">
      <c r="A2073">
        <v>207</v>
      </c>
      <c r="B2073">
        <v>26.103800373197721</v>
      </c>
    </row>
    <row r="2074" spans="1:2" x14ac:dyDescent="0.25">
      <c r="A2074">
        <v>207.1</v>
      </c>
      <c r="B2074">
        <v>26.466422079682559</v>
      </c>
    </row>
    <row r="2075" spans="1:2" x14ac:dyDescent="0.25">
      <c r="A2075">
        <v>207.2</v>
      </c>
      <c r="B2075">
        <v>26.829043786167301</v>
      </c>
    </row>
    <row r="2076" spans="1:2" x14ac:dyDescent="0.25">
      <c r="A2076">
        <v>207.3</v>
      </c>
      <c r="B2076">
        <v>27.191665492652039</v>
      </c>
    </row>
    <row r="2077" spans="1:2" x14ac:dyDescent="0.25">
      <c r="A2077">
        <v>207.4</v>
      </c>
      <c r="B2077">
        <v>27.55428719913677</v>
      </c>
    </row>
    <row r="2078" spans="1:2" x14ac:dyDescent="0.25">
      <c r="A2078">
        <v>207.5</v>
      </c>
      <c r="B2078">
        <v>27.916908905621511</v>
      </c>
    </row>
    <row r="2079" spans="1:2" x14ac:dyDescent="0.25">
      <c r="A2079">
        <v>207.6</v>
      </c>
      <c r="B2079">
        <v>28.279530612106349</v>
      </c>
    </row>
    <row r="2080" spans="1:2" x14ac:dyDescent="0.25">
      <c r="A2080">
        <v>207.7</v>
      </c>
      <c r="B2080">
        <v>28.642152318591091</v>
      </c>
    </row>
    <row r="2081" spans="1:2" x14ac:dyDescent="0.25">
      <c r="A2081">
        <v>207.8</v>
      </c>
      <c r="B2081">
        <v>29.004774025075829</v>
      </c>
    </row>
    <row r="2082" spans="1:2" x14ac:dyDescent="0.25">
      <c r="A2082">
        <v>207.9</v>
      </c>
      <c r="B2082">
        <v>29.36739573156056</v>
      </c>
    </row>
    <row r="2083" spans="1:2" x14ac:dyDescent="0.25">
      <c r="A2083">
        <v>208</v>
      </c>
      <c r="B2083">
        <v>29.730017438045302</v>
      </c>
    </row>
    <row r="2084" spans="1:2" x14ac:dyDescent="0.25">
      <c r="A2084">
        <v>208.1</v>
      </c>
      <c r="B2084">
        <v>29.880240117229771</v>
      </c>
    </row>
    <row r="2085" spans="1:2" x14ac:dyDescent="0.25">
      <c r="A2085">
        <v>208.2</v>
      </c>
      <c r="B2085">
        <v>30.030462796414199</v>
      </c>
    </row>
    <row r="2086" spans="1:2" x14ac:dyDescent="0.25">
      <c r="A2086">
        <v>208.3</v>
      </c>
      <c r="B2086">
        <v>30.180685475598629</v>
      </c>
    </row>
    <row r="2087" spans="1:2" x14ac:dyDescent="0.25">
      <c r="A2087">
        <v>208.4</v>
      </c>
      <c r="B2087">
        <v>30.33090815478306</v>
      </c>
    </row>
    <row r="2088" spans="1:2" x14ac:dyDescent="0.25">
      <c r="A2088">
        <v>208.5</v>
      </c>
      <c r="B2088">
        <v>30.481130833967491</v>
      </c>
    </row>
    <row r="2089" spans="1:2" x14ac:dyDescent="0.25">
      <c r="A2089">
        <v>208.6</v>
      </c>
      <c r="B2089">
        <v>30.631353513151961</v>
      </c>
    </row>
    <row r="2090" spans="1:2" x14ac:dyDescent="0.25">
      <c r="A2090">
        <v>208.7</v>
      </c>
      <c r="B2090">
        <v>30.781576192336392</v>
      </c>
    </row>
    <row r="2091" spans="1:2" x14ac:dyDescent="0.25">
      <c r="A2091">
        <v>208.8</v>
      </c>
      <c r="B2091">
        <v>30.931798871520819</v>
      </c>
    </row>
    <row r="2092" spans="1:2" x14ac:dyDescent="0.25">
      <c r="A2092">
        <v>208.9</v>
      </c>
      <c r="B2092">
        <v>31.08202155070525</v>
      </c>
    </row>
    <row r="2093" spans="1:2" x14ac:dyDescent="0.25">
      <c r="A2093">
        <v>209</v>
      </c>
      <c r="B2093">
        <v>31.23224422988967</v>
      </c>
    </row>
    <row r="2094" spans="1:2" x14ac:dyDescent="0.25">
      <c r="A2094">
        <v>209.1</v>
      </c>
      <c r="B2094">
        <v>31.49237710202296</v>
      </c>
    </row>
    <row r="2095" spans="1:2" x14ac:dyDescent="0.25">
      <c r="A2095">
        <v>209.2</v>
      </c>
      <c r="B2095">
        <v>31.752509974156169</v>
      </c>
    </row>
    <row r="2096" spans="1:2" x14ac:dyDescent="0.25">
      <c r="A2096">
        <v>209.3</v>
      </c>
      <c r="B2096">
        <v>32.012642846289381</v>
      </c>
    </row>
    <row r="2097" spans="1:2" x14ac:dyDescent="0.25">
      <c r="A2097">
        <v>209.4</v>
      </c>
      <c r="B2097">
        <v>32.272775718422587</v>
      </c>
    </row>
    <row r="2098" spans="1:2" x14ac:dyDescent="0.25">
      <c r="A2098">
        <v>209.5</v>
      </c>
      <c r="B2098">
        <v>32.532908590555813</v>
      </c>
    </row>
    <row r="2099" spans="1:2" x14ac:dyDescent="0.25">
      <c r="A2099">
        <v>209.6</v>
      </c>
      <c r="B2099">
        <v>32.793041462689089</v>
      </c>
    </row>
    <row r="2100" spans="1:2" x14ac:dyDescent="0.25">
      <c r="A2100">
        <v>209.7</v>
      </c>
      <c r="B2100">
        <v>33.053174334822302</v>
      </c>
    </row>
    <row r="2101" spans="1:2" x14ac:dyDescent="0.25">
      <c r="A2101">
        <v>209.8</v>
      </c>
      <c r="B2101">
        <v>33.313307206955507</v>
      </c>
    </row>
    <row r="2102" spans="1:2" x14ac:dyDescent="0.25">
      <c r="A2102">
        <v>209.9</v>
      </c>
      <c r="B2102">
        <v>33.573440079088719</v>
      </c>
    </row>
    <row r="2103" spans="1:2" x14ac:dyDescent="0.25">
      <c r="A2103">
        <v>210</v>
      </c>
      <c r="B2103">
        <v>33.833572951221932</v>
      </c>
    </row>
    <row r="2104" spans="1:2" x14ac:dyDescent="0.25">
      <c r="A2104">
        <v>210.1</v>
      </c>
      <c r="B2104">
        <v>34.071994035934743</v>
      </c>
    </row>
    <row r="2105" spans="1:2" x14ac:dyDescent="0.25">
      <c r="A2105">
        <v>210.2</v>
      </c>
      <c r="B2105">
        <v>34.310415120647491</v>
      </c>
    </row>
    <row r="2106" spans="1:2" x14ac:dyDescent="0.25">
      <c r="A2106">
        <v>210.3</v>
      </c>
      <c r="B2106">
        <v>34.548836205360239</v>
      </c>
    </row>
    <row r="2107" spans="1:2" x14ac:dyDescent="0.25">
      <c r="A2107">
        <v>210.4</v>
      </c>
      <c r="B2107">
        <v>34.787257290072993</v>
      </c>
    </row>
    <row r="2108" spans="1:2" x14ac:dyDescent="0.25">
      <c r="A2108">
        <v>210.5</v>
      </c>
      <c r="B2108">
        <v>35.025678374785727</v>
      </c>
    </row>
    <row r="2109" spans="1:2" x14ac:dyDescent="0.25">
      <c r="A2109">
        <v>210.6</v>
      </c>
      <c r="B2109">
        <v>35.264099459498553</v>
      </c>
    </row>
    <row r="2110" spans="1:2" x14ac:dyDescent="0.25">
      <c r="A2110">
        <v>210.7</v>
      </c>
      <c r="B2110">
        <v>35.502520544211293</v>
      </c>
    </row>
    <row r="2111" spans="1:2" x14ac:dyDescent="0.25">
      <c r="A2111">
        <v>210.8</v>
      </c>
      <c r="B2111">
        <v>35.740941628924027</v>
      </c>
    </row>
    <row r="2112" spans="1:2" x14ac:dyDescent="0.25">
      <c r="A2112">
        <v>210.9</v>
      </c>
      <c r="B2112">
        <v>35.979362713636782</v>
      </c>
    </row>
    <row r="2113" spans="1:2" x14ac:dyDescent="0.25">
      <c r="A2113">
        <v>211</v>
      </c>
      <c r="B2113">
        <v>36.217783798349529</v>
      </c>
    </row>
    <row r="2114" spans="1:2" x14ac:dyDescent="0.25">
      <c r="A2114">
        <v>211.1</v>
      </c>
      <c r="B2114">
        <v>36.469026246429912</v>
      </c>
    </row>
    <row r="2115" spans="1:2" x14ac:dyDescent="0.25">
      <c r="A2115">
        <v>211.2</v>
      </c>
      <c r="B2115">
        <v>36.720268694510203</v>
      </c>
    </row>
    <row r="2116" spans="1:2" x14ac:dyDescent="0.25">
      <c r="A2116">
        <v>211.3</v>
      </c>
      <c r="B2116">
        <v>36.971511142590508</v>
      </c>
    </row>
    <row r="2117" spans="1:2" x14ac:dyDescent="0.25">
      <c r="A2117">
        <v>211.4</v>
      </c>
      <c r="B2117">
        <v>37.222753590670813</v>
      </c>
    </row>
    <row r="2118" spans="1:2" x14ac:dyDescent="0.25">
      <c r="A2118">
        <v>211.5</v>
      </c>
      <c r="B2118">
        <v>37.47399603875111</v>
      </c>
    </row>
    <row r="2119" spans="1:2" x14ac:dyDescent="0.25">
      <c r="A2119">
        <v>211.6</v>
      </c>
      <c r="B2119">
        <v>37.725238486831493</v>
      </c>
    </row>
    <row r="2120" spans="1:2" x14ac:dyDescent="0.25">
      <c r="A2120">
        <v>211.7</v>
      </c>
      <c r="B2120">
        <v>37.976480934911777</v>
      </c>
    </row>
    <row r="2121" spans="1:2" x14ac:dyDescent="0.25">
      <c r="A2121">
        <v>211.8</v>
      </c>
      <c r="B2121">
        <v>38.227723382992089</v>
      </c>
    </row>
    <row r="2122" spans="1:2" x14ac:dyDescent="0.25">
      <c r="A2122">
        <v>211.9</v>
      </c>
      <c r="B2122">
        <v>38.478965831072387</v>
      </c>
    </row>
    <row r="2123" spans="1:2" x14ac:dyDescent="0.25">
      <c r="A2123">
        <v>212</v>
      </c>
      <c r="B2123">
        <v>38.730208279152691</v>
      </c>
    </row>
    <row r="2124" spans="1:2" x14ac:dyDescent="0.25">
      <c r="A2124">
        <v>212.1</v>
      </c>
      <c r="B2124">
        <v>38.768238365247797</v>
      </c>
    </row>
    <row r="2125" spans="1:2" x14ac:dyDescent="0.25">
      <c r="A2125">
        <v>212.2</v>
      </c>
      <c r="B2125">
        <v>38.806268451342902</v>
      </c>
    </row>
    <row r="2126" spans="1:2" x14ac:dyDescent="0.25">
      <c r="A2126">
        <v>212.3</v>
      </c>
      <c r="B2126">
        <v>38.844298537438</v>
      </c>
    </row>
    <row r="2127" spans="1:2" x14ac:dyDescent="0.25">
      <c r="A2127">
        <v>212.4</v>
      </c>
      <c r="B2127">
        <v>38.882328623533098</v>
      </c>
    </row>
    <row r="2128" spans="1:2" x14ac:dyDescent="0.25">
      <c r="A2128">
        <v>212.5</v>
      </c>
      <c r="B2128">
        <v>38.920358709628204</v>
      </c>
    </row>
    <row r="2129" spans="1:2" x14ac:dyDescent="0.25">
      <c r="A2129">
        <v>212.6</v>
      </c>
      <c r="B2129">
        <v>38.958388795723309</v>
      </c>
    </row>
    <row r="2130" spans="1:2" x14ac:dyDescent="0.25">
      <c r="A2130">
        <v>212.7</v>
      </c>
      <c r="B2130">
        <v>38.996418881818407</v>
      </c>
    </row>
    <row r="2131" spans="1:2" x14ac:dyDescent="0.25">
      <c r="A2131">
        <v>212.8</v>
      </c>
      <c r="B2131">
        <v>39.034448967913512</v>
      </c>
    </row>
    <row r="2132" spans="1:2" x14ac:dyDescent="0.25">
      <c r="A2132">
        <v>212.9</v>
      </c>
      <c r="B2132">
        <v>39.07247905400861</v>
      </c>
    </row>
    <row r="2133" spans="1:2" x14ac:dyDescent="0.25">
      <c r="A2133">
        <v>213</v>
      </c>
      <c r="B2133">
        <v>39.110509140103709</v>
      </c>
    </row>
    <row r="2134" spans="1:2" x14ac:dyDescent="0.25">
      <c r="A2134">
        <v>213.1</v>
      </c>
      <c r="B2134">
        <v>39.317467546618268</v>
      </c>
    </row>
    <row r="2135" spans="1:2" x14ac:dyDescent="0.25">
      <c r="A2135">
        <v>213.2</v>
      </c>
      <c r="B2135">
        <v>39.524425953132763</v>
      </c>
    </row>
    <row r="2136" spans="1:2" x14ac:dyDescent="0.25">
      <c r="A2136">
        <v>213.3</v>
      </c>
      <c r="B2136">
        <v>39.731384359647258</v>
      </c>
    </row>
    <row r="2137" spans="1:2" x14ac:dyDescent="0.25">
      <c r="A2137">
        <v>213.4</v>
      </c>
      <c r="B2137">
        <v>39.93834276616176</v>
      </c>
    </row>
    <row r="2138" spans="1:2" x14ac:dyDescent="0.25">
      <c r="A2138">
        <v>213.5</v>
      </c>
      <c r="B2138">
        <v>40.145301172676263</v>
      </c>
    </row>
    <row r="2139" spans="1:2" x14ac:dyDescent="0.25">
      <c r="A2139">
        <v>213.6</v>
      </c>
      <c r="B2139">
        <v>40.352259579190807</v>
      </c>
    </row>
    <row r="2140" spans="1:2" x14ac:dyDescent="0.25">
      <c r="A2140">
        <v>213.7</v>
      </c>
      <c r="B2140">
        <v>40.55921798570531</v>
      </c>
    </row>
    <row r="2141" spans="1:2" x14ac:dyDescent="0.25">
      <c r="A2141">
        <v>213.8</v>
      </c>
      <c r="B2141">
        <v>40.766176392219798</v>
      </c>
    </row>
    <row r="2142" spans="1:2" x14ac:dyDescent="0.25">
      <c r="A2142">
        <v>213.9</v>
      </c>
      <c r="B2142">
        <v>40.973134798734307</v>
      </c>
    </row>
    <row r="2143" spans="1:2" x14ac:dyDescent="0.25">
      <c r="A2143">
        <v>214</v>
      </c>
      <c r="B2143">
        <v>41.180093205248802</v>
      </c>
    </row>
    <row r="2144" spans="1:2" x14ac:dyDescent="0.25">
      <c r="A2144">
        <v>214.1</v>
      </c>
      <c r="B2144">
        <v>41.206059989313552</v>
      </c>
    </row>
    <row r="2145" spans="1:2" x14ac:dyDescent="0.25">
      <c r="A2145">
        <v>214.2</v>
      </c>
      <c r="B2145">
        <v>41.232026773378301</v>
      </c>
    </row>
    <row r="2146" spans="1:2" x14ac:dyDescent="0.25">
      <c r="A2146">
        <v>214.3</v>
      </c>
      <c r="B2146">
        <v>41.257993557443037</v>
      </c>
    </row>
    <row r="2147" spans="1:2" x14ac:dyDescent="0.25">
      <c r="A2147">
        <v>214.4</v>
      </c>
      <c r="B2147">
        <v>41.283960341507793</v>
      </c>
    </row>
    <row r="2148" spans="1:2" x14ac:dyDescent="0.25">
      <c r="A2148">
        <v>214.5</v>
      </c>
      <c r="B2148">
        <v>41.309927125572543</v>
      </c>
    </row>
    <row r="2149" spans="1:2" x14ac:dyDescent="0.25">
      <c r="A2149">
        <v>214.6</v>
      </c>
      <c r="B2149">
        <v>41.335893909637292</v>
      </c>
    </row>
    <row r="2150" spans="1:2" x14ac:dyDescent="0.25">
      <c r="A2150">
        <v>214.7</v>
      </c>
      <c r="B2150">
        <v>41.361860693702027</v>
      </c>
    </row>
    <row r="2151" spans="1:2" x14ac:dyDescent="0.25">
      <c r="A2151">
        <v>214.8</v>
      </c>
      <c r="B2151">
        <v>41.387827477766777</v>
      </c>
    </row>
    <row r="2152" spans="1:2" x14ac:dyDescent="0.25">
      <c r="A2152">
        <v>214.9</v>
      </c>
      <c r="B2152">
        <v>41.413794261831526</v>
      </c>
    </row>
    <row r="2153" spans="1:2" x14ac:dyDescent="0.25">
      <c r="A2153">
        <v>215</v>
      </c>
      <c r="B2153">
        <v>41.439761045896269</v>
      </c>
    </row>
    <row r="2154" spans="1:2" x14ac:dyDescent="0.25">
      <c r="A2154">
        <v>215.1</v>
      </c>
      <c r="B2154">
        <v>41.602915668536212</v>
      </c>
    </row>
    <row r="2155" spans="1:2" x14ac:dyDescent="0.25">
      <c r="A2155">
        <v>215.2</v>
      </c>
      <c r="B2155">
        <v>41.766070291176113</v>
      </c>
    </row>
    <row r="2156" spans="1:2" x14ac:dyDescent="0.25">
      <c r="A2156">
        <v>215.3</v>
      </c>
      <c r="B2156">
        <v>41.929224913816</v>
      </c>
    </row>
    <row r="2157" spans="1:2" x14ac:dyDescent="0.25">
      <c r="A2157">
        <v>215.4</v>
      </c>
      <c r="B2157">
        <v>42.092379536455887</v>
      </c>
    </row>
    <row r="2158" spans="1:2" x14ac:dyDescent="0.25">
      <c r="A2158">
        <v>215.5</v>
      </c>
      <c r="B2158">
        <v>42.255534159095788</v>
      </c>
    </row>
    <row r="2159" spans="1:2" x14ac:dyDescent="0.25">
      <c r="A2159">
        <v>215.6</v>
      </c>
      <c r="B2159">
        <v>42.418688781735732</v>
      </c>
    </row>
    <row r="2160" spans="1:2" x14ac:dyDescent="0.25">
      <c r="A2160">
        <v>215.7</v>
      </c>
      <c r="B2160">
        <v>42.581843404375633</v>
      </c>
    </row>
    <row r="2161" spans="1:2" x14ac:dyDescent="0.25">
      <c r="A2161">
        <v>215.8</v>
      </c>
      <c r="B2161">
        <v>42.744998027015527</v>
      </c>
    </row>
    <row r="2162" spans="1:2" x14ac:dyDescent="0.25">
      <c r="A2162">
        <v>215.9</v>
      </c>
      <c r="B2162">
        <v>42.90815264965542</v>
      </c>
    </row>
    <row r="2163" spans="1:2" x14ac:dyDescent="0.25">
      <c r="A2163">
        <v>216</v>
      </c>
      <c r="B2163">
        <v>43.071307272295307</v>
      </c>
    </row>
    <row r="2164" spans="1:2" x14ac:dyDescent="0.25">
      <c r="A2164">
        <v>216.1</v>
      </c>
      <c r="B2164">
        <v>43.287715922672142</v>
      </c>
    </row>
    <row r="2165" spans="1:2" x14ac:dyDescent="0.25">
      <c r="A2165">
        <v>216.2</v>
      </c>
      <c r="B2165">
        <v>43.504124573048898</v>
      </c>
    </row>
    <row r="2166" spans="1:2" x14ac:dyDescent="0.25">
      <c r="A2166">
        <v>216.3</v>
      </c>
      <c r="B2166">
        <v>43.720533223425662</v>
      </c>
    </row>
    <row r="2167" spans="1:2" x14ac:dyDescent="0.25">
      <c r="A2167">
        <v>216.4</v>
      </c>
      <c r="B2167">
        <v>43.936941873802432</v>
      </c>
    </row>
    <row r="2168" spans="1:2" x14ac:dyDescent="0.25">
      <c r="A2168">
        <v>216.5</v>
      </c>
      <c r="B2168">
        <v>44.153350524179189</v>
      </c>
    </row>
    <row r="2169" spans="1:2" x14ac:dyDescent="0.25">
      <c r="A2169">
        <v>216.6</v>
      </c>
      <c r="B2169">
        <v>44.369759174556023</v>
      </c>
    </row>
    <row r="2170" spans="1:2" x14ac:dyDescent="0.25">
      <c r="A2170">
        <v>216.7</v>
      </c>
      <c r="B2170">
        <v>44.586167824932772</v>
      </c>
    </row>
    <row r="2171" spans="1:2" x14ac:dyDescent="0.25">
      <c r="A2171">
        <v>216.8</v>
      </c>
      <c r="B2171">
        <v>44.802576475309543</v>
      </c>
    </row>
    <row r="2172" spans="1:2" x14ac:dyDescent="0.25">
      <c r="A2172">
        <v>216.9</v>
      </c>
      <c r="B2172">
        <v>45.018985125686299</v>
      </c>
    </row>
    <row r="2173" spans="1:2" x14ac:dyDescent="0.25">
      <c r="A2173">
        <v>217</v>
      </c>
      <c r="B2173">
        <v>45.235393776063063</v>
      </c>
    </row>
    <row r="2174" spans="1:2" x14ac:dyDescent="0.25">
      <c r="A2174">
        <v>217.1</v>
      </c>
      <c r="B2174">
        <v>45.419309476815293</v>
      </c>
    </row>
    <row r="2175" spans="1:2" x14ac:dyDescent="0.25">
      <c r="A2175">
        <v>217.2</v>
      </c>
      <c r="B2175">
        <v>45.60322517756746</v>
      </c>
    </row>
    <row r="2176" spans="1:2" x14ac:dyDescent="0.25">
      <c r="A2176">
        <v>217.3</v>
      </c>
      <c r="B2176">
        <v>45.787140878319633</v>
      </c>
    </row>
    <row r="2177" spans="1:2" x14ac:dyDescent="0.25">
      <c r="A2177">
        <v>217.4</v>
      </c>
      <c r="B2177">
        <v>45.971056579071814</v>
      </c>
    </row>
    <row r="2178" spans="1:2" x14ac:dyDescent="0.25">
      <c r="A2178">
        <v>217.5</v>
      </c>
      <c r="B2178">
        <v>46.15497227982398</v>
      </c>
    </row>
    <row r="2179" spans="1:2" x14ac:dyDescent="0.25">
      <c r="A2179">
        <v>217.6</v>
      </c>
      <c r="B2179">
        <v>46.33888798057621</v>
      </c>
    </row>
    <row r="2180" spans="1:2" x14ac:dyDescent="0.25">
      <c r="A2180">
        <v>217.7</v>
      </c>
      <c r="B2180">
        <v>46.522803681328377</v>
      </c>
    </row>
    <row r="2181" spans="1:2" x14ac:dyDescent="0.25">
      <c r="A2181">
        <v>217.8</v>
      </c>
      <c r="B2181">
        <v>46.706719382080557</v>
      </c>
    </row>
    <row r="2182" spans="1:2" x14ac:dyDescent="0.25">
      <c r="A2182">
        <v>217.9</v>
      </c>
      <c r="B2182">
        <v>46.890635082832731</v>
      </c>
    </row>
    <row r="2183" spans="1:2" x14ac:dyDescent="0.25">
      <c r="A2183">
        <v>218</v>
      </c>
      <c r="B2183">
        <v>47.074550783584897</v>
      </c>
    </row>
    <row r="2184" spans="1:2" x14ac:dyDescent="0.25">
      <c r="A2184">
        <v>218.1</v>
      </c>
      <c r="B2184">
        <v>47.345431244208093</v>
      </c>
    </row>
    <row r="2185" spans="1:2" x14ac:dyDescent="0.25">
      <c r="A2185">
        <v>218.2</v>
      </c>
      <c r="B2185">
        <v>47.61631170483119</v>
      </c>
    </row>
    <row r="2186" spans="1:2" x14ac:dyDescent="0.25">
      <c r="A2186">
        <v>218.3</v>
      </c>
      <c r="B2186">
        <v>47.887192165454287</v>
      </c>
    </row>
    <row r="2187" spans="1:2" x14ac:dyDescent="0.25">
      <c r="A2187">
        <v>218.4</v>
      </c>
      <c r="B2187">
        <v>48.158072626077399</v>
      </c>
    </row>
    <row r="2188" spans="1:2" x14ac:dyDescent="0.25">
      <c r="A2188">
        <v>218.5</v>
      </c>
      <c r="B2188">
        <v>48.428953086700503</v>
      </c>
    </row>
    <row r="2189" spans="1:2" x14ac:dyDescent="0.25">
      <c r="A2189">
        <v>218.6</v>
      </c>
      <c r="B2189">
        <v>48.699833547323678</v>
      </c>
    </row>
    <row r="2190" spans="1:2" x14ac:dyDescent="0.25">
      <c r="A2190">
        <v>218.7</v>
      </c>
      <c r="B2190">
        <v>48.970714007946803</v>
      </c>
    </row>
    <row r="2191" spans="1:2" x14ac:dyDescent="0.25">
      <c r="A2191">
        <v>218.8</v>
      </c>
      <c r="B2191">
        <v>49.2415944685699</v>
      </c>
    </row>
    <row r="2192" spans="1:2" x14ac:dyDescent="0.25">
      <c r="A2192">
        <v>218.9</v>
      </c>
      <c r="B2192">
        <v>49.512474929192997</v>
      </c>
    </row>
    <row r="2193" spans="1:2" x14ac:dyDescent="0.25">
      <c r="A2193">
        <v>219</v>
      </c>
      <c r="B2193">
        <v>49.783355389816109</v>
      </c>
    </row>
    <row r="2194" spans="1:2" x14ac:dyDescent="0.25">
      <c r="A2194">
        <v>219.1</v>
      </c>
      <c r="B2194">
        <v>49.90891973815954</v>
      </c>
    </row>
    <row r="2195" spans="1:2" x14ac:dyDescent="0.25">
      <c r="A2195">
        <v>219.2</v>
      </c>
      <c r="B2195">
        <v>50.034484086502943</v>
      </c>
    </row>
    <row r="2196" spans="1:2" x14ac:dyDescent="0.25">
      <c r="A2196">
        <v>219.3</v>
      </c>
      <c r="B2196">
        <v>50.160048434846331</v>
      </c>
    </row>
    <row r="2197" spans="1:2" x14ac:dyDescent="0.25">
      <c r="A2197">
        <v>219.4</v>
      </c>
      <c r="B2197">
        <v>50.285612783189727</v>
      </c>
    </row>
    <row r="2198" spans="1:2" x14ac:dyDescent="0.25">
      <c r="A2198">
        <v>219.5</v>
      </c>
      <c r="B2198">
        <v>50.411177131533123</v>
      </c>
    </row>
    <row r="2199" spans="1:2" x14ac:dyDescent="0.25">
      <c r="A2199">
        <v>219.6</v>
      </c>
      <c r="B2199">
        <v>50.536741479876561</v>
      </c>
    </row>
    <row r="2200" spans="1:2" x14ac:dyDescent="0.25">
      <c r="A2200">
        <v>219.7</v>
      </c>
      <c r="B2200">
        <v>50.662305828219957</v>
      </c>
    </row>
    <row r="2201" spans="1:2" x14ac:dyDescent="0.25">
      <c r="A2201">
        <v>219.8</v>
      </c>
      <c r="B2201">
        <v>50.787870176563352</v>
      </c>
    </row>
    <row r="2202" spans="1:2" x14ac:dyDescent="0.25">
      <c r="A2202">
        <v>219.9</v>
      </c>
      <c r="B2202">
        <v>50.913434524906748</v>
      </c>
    </row>
    <row r="2203" spans="1:2" x14ac:dyDescent="0.25">
      <c r="A2203">
        <v>220</v>
      </c>
      <c r="B2203">
        <v>51.038998873250137</v>
      </c>
    </row>
    <row r="2204" spans="1:2" x14ac:dyDescent="0.25">
      <c r="A2204">
        <v>220.1</v>
      </c>
      <c r="B2204">
        <v>51.156812505328212</v>
      </c>
    </row>
    <row r="2205" spans="1:2" x14ac:dyDescent="0.25">
      <c r="A2205">
        <v>220.2</v>
      </c>
      <c r="B2205">
        <v>51.274626137406251</v>
      </c>
    </row>
    <row r="2206" spans="1:2" x14ac:dyDescent="0.25">
      <c r="A2206">
        <v>220.3</v>
      </c>
      <c r="B2206">
        <v>51.392439769484277</v>
      </c>
    </row>
    <row r="2207" spans="1:2" x14ac:dyDescent="0.25">
      <c r="A2207">
        <v>220.4</v>
      </c>
      <c r="B2207">
        <v>51.510253401562323</v>
      </c>
    </row>
    <row r="2208" spans="1:2" x14ac:dyDescent="0.25">
      <c r="A2208">
        <v>220.5</v>
      </c>
      <c r="B2208">
        <v>51.628067033640363</v>
      </c>
    </row>
    <row r="2209" spans="1:2" x14ac:dyDescent="0.25">
      <c r="A2209">
        <v>220.6</v>
      </c>
      <c r="B2209">
        <v>51.745880665718417</v>
      </c>
    </row>
    <row r="2210" spans="1:2" x14ac:dyDescent="0.25">
      <c r="A2210">
        <v>220.7</v>
      </c>
      <c r="B2210">
        <v>51.863694297796457</v>
      </c>
    </row>
    <row r="2211" spans="1:2" x14ac:dyDescent="0.25">
      <c r="A2211">
        <v>220.8</v>
      </c>
      <c r="B2211">
        <v>51.981507929874503</v>
      </c>
    </row>
    <row r="2212" spans="1:2" x14ac:dyDescent="0.25">
      <c r="A2212">
        <v>220.9</v>
      </c>
      <c r="B2212">
        <v>52.099321561952543</v>
      </c>
    </row>
    <row r="2213" spans="1:2" x14ac:dyDescent="0.25">
      <c r="A2213">
        <v>221</v>
      </c>
      <c r="B2213">
        <v>52.217135194030568</v>
      </c>
    </row>
    <row r="2214" spans="1:2" x14ac:dyDescent="0.25">
      <c r="A2214">
        <v>221.1</v>
      </c>
      <c r="B2214">
        <v>52.278093025359567</v>
      </c>
    </row>
    <row r="2215" spans="1:2" x14ac:dyDescent="0.25">
      <c r="A2215">
        <v>221.2</v>
      </c>
      <c r="B2215">
        <v>52.339050856688552</v>
      </c>
    </row>
    <row r="2216" spans="1:2" x14ac:dyDescent="0.25">
      <c r="A2216">
        <v>221.3</v>
      </c>
      <c r="B2216">
        <v>52.400008688017529</v>
      </c>
    </row>
    <row r="2217" spans="1:2" x14ac:dyDescent="0.25">
      <c r="A2217">
        <v>221.4</v>
      </c>
      <c r="B2217">
        <v>52.460966519346513</v>
      </c>
    </row>
    <row r="2218" spans="1:2" x14ac:dyDescent="0.25">
      <c r="A2218">
        <v>221.5</v>
      </c>
      <c r="B2218">
        <v>52.521924350675491</v>
      </c>
    </row>
    <row r="2219" spans="1:2" x14ac:dyDescent="0.25">
      <c r="A2219">
        <v>221.6</v>
      </c>
      <c r="B2219">
        <v>52.582882182004496</v>
      </c>
    </row>
    <row r="2220" spans="1:2" x14ac:dyDescent="0.25">
      <c r="A2220">
        <v>221.7</v>
      </c>
      <c r="B2220">
        <v>52.643840013333467</v>
      </c>
    </row>
    <row r="2221" spans="1:2" x14ac:dyDescent="0.25">
      <c r="A2221">
        <v>221.8</v>
      </c>
      <c r="B2221">
        <v>52.704797844662458</v>
      </c>
    </row>
    <row r="2222" spans="1:2" x14ac:dyDescent="0.25">
      <c r="A2222">
        <v>221.9</v>
      </c>
      <c r="B2222">
        <v>52.765755675991443</v>
      </c>
    </row>
    <row r="2223" spans="1:2" x14ac:dyDescent="0.25">
      <c r="A2223">
        <v>222</v>
      </c>
      <c r="B2223">
        <v>52.82671350732042</v>
      </c>
    </row>
    <row r="2224" spans="1:2" x14ac:dyDescent="0.25">
      <c r="A2224">
        <v>222.1</v>
      </c>
      <c r="B2224">
        <v>52.833425278928807</v>
      </c>
    </row>
    <row r="2225" spans="1:2" x14ac:dyDescent="0.25">
      <c r="A2225">
        <v>222.2</v>
      </c>
      <c r="B2225">
        <v>52.840137050537209</v>
      </c>
    </row>
    <row r="2226" spans="1:2" x14ac:dyDescent="0.25">
      <c r="A2226">
        <v>222.3</v>
      </c>
      <c r="B2226">
        <v>52.846848822145603</v>
      </c>
    </row>
    <row r="2227" spans="1:2" x14ac:dyDescent="0.25">
      <c r="A2227">
        <v>222.4</v>
      </c>
      <c r="B2227">
        <v>52.853560593753997</v>
      </c>
    </row>
    <row r="2228" spans="1:2" x14ac:dyDescent="0.25">
      <c r="A2228">
        <v>222.5</v>
      </c>
      <c r="B2228">
        <v>52.860272365362391</v>
      </c>
    </row>
    <row r="2229" spans="1:2" x14ac:dyDescent="0.25">
      <c r="A2229">
        <v>222.6</v>
      </c>
      <c r="B2229">
        <v>52.866984136970792</v>
      </c>
    </row>
    <row r="2230" spans="1:2" x14ac:dyDescent="0.25">
      <c r="A2230">
        <v>222.7</v>
      </c>
      <c r="B2230">
        <v>52.87369590857918</v>
      </c>
    </row>
    <row r="2231" spans="1:2" x14ac:dyDescent="0.25">
      <c r="A2231">
        <v>222.8</v>
      </c>
      <c r="B2231">
        <v>52.880407680187567</v>
      </c>
    </row>
    <row r="2232" spans="1:2" x14ac:dyDescent="0.25">
      <c r="A2232">
        <v>222.9</v>
      </c>
      <c r="B2232">
        <v>52.887119451795968</v>
      </c>
    </row>
    <row r="2233" spans="1:2" x14ac:dyDescent="0.25">
      <c r="A2233">
        <v>223</v>
      </c>
      <c r="B2233">
        <v>52.893831223404362</v>
      </c>
    </row>
    <row r="2234" spans="1:2" x14ac:dyDescent="0.25">
      <c r="A2234">
        <v>223.1</v>
      </c>
      <c r="B2234">
        <v>52.979437171611643</v>
      </c>
    </row>
    <row r="2235" spans="1:2" x14ac:dyDescent="0.25">
      <c r="A2235">
        <v>223.2</v>
      </c>
      <c r="B2235">
        <v>53.065043119818903</v>
      </c>
    </row>
    <row r="2236" spans="1:2" x14ac:dyDescent="0.25">
      <c r="A2236">
        <v>223.3</v>
      </c>
      <c r="B2236">
        <v>53.150649068026148</v>
      </c>
    </row>
    <row r="2237" spans="1:2" x14ac:dyDescent="0.25">
      <c r="A2237">
        <v>223.4</v>
      </c>
      <c r="B2237">
        <v>53.2362550162334</v>
      </c>
    </row>
    <row r="2238" spans="1:2" x14ac:dyDescent="0.25">
      <c r="A2238">
        <v>223.5</v>
      </c>
      <c r="B2238">
        <v>53.32186096444066</v>
      </c>
    </row>
    <row r="2239" spans="1:2" x14ac:dyDescent="0.25">
      <c r="A2239">
        <v>223.6</v>
      </c>
      <c r="B2239">
        <v>53.407466912647926</v>
      </c>
    </row>
    <row r="2240" spans="1:2" x14ac:dyDescent="0.25">
      <c r="A2240">
        <v>223.7</v>
      </c>
      <c r="B2240">
        <v>53.493072860855193</v>
      </c>
    </row>
    <row r="2241" spans="1:2" x14ac:dyDescent="0.25">
      <c r="A2241">
        <v>223.8</v>
      </c>
      <c r="B2241">
        <v>53.578678809062453</v>
      </c>
    </row>
    <row r="2242" spans="1:2" x14ac:dyDescent="0.25">
      <c r="A2242">
        <v>223.9</v>
      </c>
      <c r="B2242">
        <v>53.664284757269698</v>
      </c>
    </row>
    <row r="2243" spans="1:2" x14ac:dyDescent="0.25">
      <c r="A2243">
        <v>224</v>
      </c>
      <c r="B2243">
        <v>53.74989070547695</v>
      </c>
    </row>
    <row r="2244" spans="1:2" x14ac:dyDescent="0.25">
      <c r="A2244">
        <v>224.1</v>
      </c>
      <c r="B2244">
        <v>53.696931557425643</v>
      </c>
    </row>
    <row r="2245" spans="1:2" x14ac:dyDescent="0.25">
      <c r="A2245">
        <v>224.2</v>
      </c>
      <c r="B2245">
        <v>53.643972409374328</v>
      </c>
    </row>
    <row r="2246" spans="1:2" x14ac:dyDescent="0.25">
      <c r="A2246">
        <v>224.3</v>
      </c>
      <c r="B2246">
        <v>53.591013261323027</v>
      </c>
    </row>
    <row r="2247" spans="1:2" x14ac:dyDescent="0.25">
      <c r="A2247">
        <v>224.4</v>
      </c>
      <c r="B2247">
        <v>53.53805411327172</v>
      </c>
    </row>
    <row r="2248" spans="1:2" x14ac:dyDescent="0.25">
      <c r="A2248">
        <v>224.5</v>
      </c>
      <c r="B2248">
        <v>53.485094965220419</v>
      </c>
    </row>
    <row r="2249" spans="1:2" x14ac:dyDescent="0.25">
      <c r="A2249">
        <v>224.6</v>
      </c>
      <c r="B2249">
        <v>53.432135817169097</v>
      </c>
    </row>
    <row r="2250" spans="1:2" x14ac:dyDescent="0.25">
      <c r="A2250">
        <v>224.7</v>
      </c>
      <c r="B2250">
        <v>53.379176669117797</v>
      </c>
    </row>
    <row r="2251" spans="1:2" x14ac:dyDescent="0.25">
      <c r="A2251">
        <v>224.8</v>
      </c>
      <c r="B2251">
        <v>53.326217521066503</v>
      </c>
    </row>
    <row r="2252" spans="1:2" x14ac:dyDescent="0.25">
      <c r="A2252">
        <v>224.9</v>
      </c>
      <c r="B2252">
        <v>53.273258373015189</v>
      </c>
    </row>
    <row r="2253" spans="1:2" x14ac:dyDescent="0.25">
      <c r="A2253">
        <v>225</v>
      </c>
      <c r="B2253">
        <v>53.220299224963888</v>
      </c>
    </row>
    <row r="2254" spans="1:2" x14ac:dyDescent="0.25">
      <c r="A2254">
        <v>225.1</v>
      </c>
      <c r="B2254">
        <v>53.392923345347313</v>
      </c>
    </row>
    <row r="2255" spans="1:2" x14ac:dyDescent="0.25">
      <c r="A2255">
        <v>225.2</v>
      </c>
      <c r="B2255">
        <v>53.565547465730702</v>
      </c>
    </row>
    <row r="2256" spans="1:2" x14ac:dyDescent="0.25">
      <c r="A2256">
        <v>225.3</v>
      </c>
      <c r="B2256">
        <v>53.738171586114071</v>
      </c>
    </row>
    <row r="2257" spans="1:2" x14ac:dyDescent="0.25">
      <c r="A2257">
        <v>225.4</v>
      </c>
      <c r="B2257">
        <v>53.910795706497453</v>
      </c>
    </row>
    <row r="2258" spans="1:2" x14ac:dyDescent="0.25">
      <c r="A2258">
        <v>225.5</v>
      </c>
      <c r="B2258">
        <v>54.083419826880828</v>
      </c>
    </row>
    <row r="2259" spans="1:2" x14ac:dyDescent="0.25">
      <c r="A2259">
        <v>225.6</v>
      </c>
      <c r="B2259">
        <v>54.256043947264253</v>
      </c>
    </row>
    <row r="2260" spans="1:2" x14ac:dyDescent="0.25">
      <c r="A2260">
        <v>225.7</v>
      </c>
      <c r="B2260">
        <v>54.428668067647628</v>
      </c>
    </row>
    <row r="2261" spans="1:2" x14ac:dyDescent="0.25">
      <c r="A2261">
        <v>225.8</v>
      </c>
      <c r="B2261">
        <v>54.601292188031003</v>
      </c>
    </row>
    <row r="2262" spans="1:2" x14ac:dyDescent="0.25">
      <c r="A2262">
        <v>225.9</v>
      </c>
      <c r="B2262">
        <v>54.773916308414393</v>
      </c>
    </row>
    <row r="2263" spans="1:2" x14ac:dyDescent="0.25">
      <c r="A2263">
        <v>226</v>
      </c>
      <c r="B2263">
        <v>54.946540428797761</v>
      </c>
    </row>
    <row r="2264" spans="1:2" x14ac:dyDescent="0.25">
      <c r="A2264">
        <v>226.1</v>
      </c>
      <c r="B2264">
        <v>54.855038323005807</v>
      </c>
    </row>
    <row r="2265" spans="1:2" x14ac:dyDescent="0.25">
      <c r="A2265">
        <v>226.2</v>
      </c>
      <c r="B2265">
        <v>54.76353621721389</v>
      </c>
    </row>
    <row r="2266" spans="1:2" x14ac:dyDescent="0.25">
      <c r="A2266">
        <v>226.3</v>
      </c>
      <c r="B2266">
        <v>54.672034111421972</v>
      </c>
    </row>
    <row r="2267" spans="1:2" x14ac:dyDescent="0.25">
      <c r="A2267">
        <v>226.4</v>
      </c>
      <c r="B2267">
        <v>54.58053200563004</v>
      </c>
    </row>
    <row r="2268" spans="1:2" x14ac:dyDescent="0.25">
      <c r="A2268">
        <v>226.5</v>
      </c>
      <c r="B2268">
        <v>54.489029899838123</v>
      </c>
    </row>
    <row r="2269" spans="1:2" x14ac:dyDescent="0.25">
      <c r="A2269">
        <v>226.6</v>
      </c>
      <c r="B2269">
        <v>54.397527794046162</v>
      </c>
    </row>
    <row r="2270" spans="1:2" x14ac:dyDescent="0.25">
      <c r="A2270">
        <v>226.7</v>
      </c>
      <c r="B2270">
        <v>54.306025688254238</v>
      </c>
    </row>
    <row r="2271" spans="1:2" x14ac:dyDescent="0.25">
      <c r="A2271">
        <v>226.8</v>
      </c>
      <c r="B2271">
        <v>54.21452358246232</v>
      </c>
    </row>
    <row r="2272" spans="1:2" x14ac:dyDescent="0.25">
      <c r="A2272">
        <v>226.9</v>
      </c>
      <c r="B2272">
        <v>54.123021476670402</v>
      </c>
    </row>
    <row r="2273" spans="1:2" x14ac:dyDescent="0.25">
      <c r="A2273">
        <v>227</v>
      </c>
      <c r="B2273">
        <v>54.03151937087847</v>
      </c>
    </row>
    <row r="2274" spans="1:2" x14ac:dyDescent="0.25">
      <c r="A2274">
        <v>227.1</v>
      </c>
      <c r="B2274">
        <v>54.137550437070523</v>
      </c>
    </row>
    <row r="2275" spans="1:2" x14ac:dyDescent="0.25">
      <c r="A2275">
        <v>227.2</v>
      </c>
      <c r="B2275">
        <v>54.24358150326254</v>
      </c>
    </row>
    <row r="2276" spans="1:2" x14ac:dyDescent="0.25">
      <c r="A2276">
        <v>227.3</v>
      </c>
      <c r="B2276">
        <v>54.349612569454557</v>
      </c>
    </row>
    <row r="2277" spans="1:2" x14ac:dyDescent="0.25">
      <c r="A2277">
        <v>227.4</v>
      </c>
      <c r="B2277">
        <v>54.455643635646581</v>
      </c>
    </row>
    <row r="2278" spans="1:2" x14ac:dyDescent="0.25">
      <c r="A2278">
        <v>227.5</v>
      </c>
      <c r="B2278">
        <v>54.561674701838612</v>
      </c>
    </row>
    <row r="2279" spans="1:2" x14ac:dyDescent="0.25">
      <c r="A2279">
        <v>227.6</v>
      </c>
      <c r="B2279">
        <v>54.667705768030658</v>
      </c>
    </row>
    <row r="2280" spans="1:2" x14ac:dyDescent="0.25">
      <c r="A2280">
        <v>227.7</v>
      </c>
      <c r="B2280">
        <v>54.773736834222667</v>
      </c>
    </row>
    <row r="2281" spans="1:2" x14ac:dyDescent="0.25">
      <c r="A2281">
        <v>227.8</v>
      </c>
      <c r="B2281">
        <v>54.879767900414699</v>
      </c>
    </row>
    <row r="2282" spans="1:2" x14ac:dyDescent="0.25">
      <c r="A2282">
        <v>227.9</v>
      </c>
      <c r="B2282">
        <v>54.985798966606723</v>
      </c>
    </row>
    <row r="2283" spans="1:2" x14ac:dyDescent="0.25">
      <c r="A2283">
        <v>228</v>
      </c>
      <c r="B2283">
        <v>55.09183003279874</v>
      </c>
    </row>
    <row r="2284" spans="1:2" x14ac:dyDescent="0.25">
      <c r="A2284">
        <v>228.1</v>
      </c>
      <c r="B2284">
        <v>55.125788914093647</v>
      </c>
    </row>
    <row r="2285" spans="1:2" x14ac:dyDescent="0.25">
      <c r="A2285">
        <v>228.2</v>
      </c>
      <c r="B2285">
        <v>55.159747795388547</v>
      </c>
    </row>
    <row r="2286" spans="1:2" x14ac:dyDescent="0.25">
      <c r="A2286">
        <v>228.3</v>
      </c>
      <c r="B2286">
        <v>55.193706676683448</v>
      </c>
    </row>
    <row r="2287" spans="1:2" x14ac:dyDescent="0.25">
      <c r="A2287">
        <v>228.4</v>
      </c>
      <c r="B2287">
        <v>55.227665557978348</v>
      </c>
    </row>
    <row r="2288" spans="1:2" x14ac:dyDescent="0.25">
      <c r="A2288">
        <v>228.5</v>
      </c>
      <c r="B2288">
        <v>55.261624439273248</v>
      </c>
    </row>
    <row r="2289" spans="1:2" x14ac:dyDescent="0.25">
      <c r="A2289">
        <v>228.6</v>
      </c>
      <c r="B2289">
        <v>55.295583320568163</v>
      </c>
    </row>
    <row r="2290" spans="1:2" x14ac:dyDescent="0.25">
      <c r="A2290">
        <v>228.7</v>
      </c>
      <c r="B2290">
        <v>55.329542201863063</v>
      </c>
    </row>
    <row r="2291" spans="1:2" x14ac:dyDescent="0.25">
      <c r="A2291">
        <v>228.8</v>
      </c>
      <c r="B2291">
        <v>55.363501083157963</v>
      </c>
    </row>
    <row r="2292" spans="1:2" x14ac:dyDescent="0.25">
      <c r="A2292">
        <v>228.9</v>
      </c>
      <c r="B2292">
        <v>55.397459964452857</v>
      </c>
    </row>
    <row r="2293" spans="1:2" x14ac:dyDescent="0.25">
      <c r="A2293">
        <v>229</v>
      </c>
      <c r="B2293">
        <v>55.431418845747757</v>
      </c>
    </row>
    <row r="2294" spans="1:2" x14ac:dyDescent="0.25">
      <c r="A2294">
        <v>229.1</v>
      </c>
      <c r="B2294">
        <v>55.47072671922696</v>
      </c>
    </row>
    <row r="2295" spans="1:2" x14ac:dyDescent="0.25">
      <c r="A2295">
        <v>229.2</v>
      </c>
      <c r="B2295">
        <v>55.510034592706148</v>
      </c>
    </row>
    <row r="2296" spans="1:2" x14ac:dyDescent="0.25">
      <c r="A2296">
        <v>229.3</v>
      </c>
      <c r="B2296">
        <v>55.549342466185337</v>
      </c>
    </row>
    <row r="2297" spans="1:2" x14ac:dyDescent="0.25">
      <c r="A2297">
        <v>229.4</v>
      </c>
      <c r="B2297">
        <v>55.588650339664532</v>
      </c>
    </row>
    <row r="2298" spans="1:2" x14ac:dyDescent="0.25">
      <c r="A2298">
        <v>229.5</v>
      </c>
      <c r="B2298">
        <v>55.627958213143707</v>
      </c>
    </row>
    <row r="2299" spans="1:2" x14ac:dyDescent="0.25">
      <c r="A2299">
        <v>229.6</v>
      </c>
      <c r="B2299">
        <v>55.667266086622917</v>
      </c>
    </row>
    <row r="2300" spans="1:2" x14ac:dyDescent="0.25">
      <c r="A2300">
        <v>229.7</v>
      </c>
      <c r="B2300">
        <v>55.706573960102112</v>
      </c>
    </row>
    <row r="2301" spans="1:2" x14ac:dyDescent="0.25">
      <c r="A2301">
        <v>229.8</v>
      </c>
      <c r="B2301">
        <v>55.745881833581286</v>
      </c>
    </row>
    <row r="2302" spans="1:2" x14ac:dyDescent="0.25">
      <c r="A2302">
        <v>229.9</v>
      </c>
      <c r="B2302">
        <v>55.785189707060482</v>
      </c>
    </row>
    <row r="2303" spans="1:2" x14ac:dyDescent="0.25">
      <c r="A2303">
        <v>230</v>
      </c>
      <c r="B2303">
        <v>55.824497580539671</v>
      </c>
    </row>
    <row r="2304" spans="1:2" x14ac:dyDescent="0.25">
      <c r="A2304">
        <v>230.1</v>
      </c>
      <c r="B2304">
        <v>55.901632079394432</v>
      </c>
    </row>
    <row r="2305" spans="1:2" x14ac:dyDescent="0.25">
      <c r="A2305">
        <v>230.2</v>
      </c>
      <c r="B2305">
        <v>55.978766578249157</v>
      </c>
    </row>
    <row r="2306" spans="1:2" x14ac:dyDescent="0.25">
      <c r="A2306">
        <v>230.3</v>
      </c>
      <c r="B2306">
        <v>56.055901077103897</v>
      </c>
    </row>
    <row r="2307" spans="1:2" x14ac:dyDescent="0.25">
      <c r="A2307">
        <v>230.4</v>
      </c>
      <c r="B2307">
        <v>56.133035575958637</v>
      </c>
    </row>
    <row r="2308" spans="1:2" x14ac:dyDescent="0.25">
      <c r="A2308">
        <v>230.5</v>
      </c>
      <c r="B2308">
        <v>56.210170074813377</v>
      </c>
    </row>
    <row r="2309" spans="1:2" x14ac:dyDescent="0.25">
      <c r="A2309">
        <v>230.6</v>
      </c>
      <c r="B2309">
        <v>56.287304573668138</v>
      </c>
    </row>
    <row r="2310" spans="1:2" x14ac:dyDescent="0.25">
      <c r="A2310">
        <v>230.7</v>
      </c>
      <c r="B2310">
        <v>56.364439072522877</v>
      </c>
    </row>
    <row r="2311" spans="1:2" x14ac:dyDescent="0.25">
      <c r="A2311">
        <v>230.8</v>
      </c>
      <c r="B2311">
        <v>56.441573571377617</v>
      </c>
    </row>
    <row r="2312" spans="1:2" x14ac:dyDescent="0.25">
      <c r="A2312">
        <v>230.9</v>
      </c>
      <c r="B2312">
        <v>56.51870807023235</v>
      </c>
    </row>
    <row r="2313" spans="1:2" x14ac:dyDescent="0.25">
      <c r="A2313">
        <v>231</v>
      </c>
      <c r="B2313">
        <v>56.59584256908709</v>
      </c>
    </row>
    <row r="2314" spans="1:2" x14ac:dyDescent="0.25">
      <c r="A2314">
        <v>231.1</v>
      </c>
      <c r="B2314">
        <v>56.607740096101978</v>
      </c>
    </row>
    <row r="2315" spans="1:2" x14ac:dyDescent="0.25">
      <c r="A2315">
        <v>231.2</v>
      </c>
      <c r="B2315">
        <v>56.619637623116859</v>
      </c>
    </row>
    <row r="2316" spans="1:2" x14ac:dyDescent="0.25">
      <c r="A2316">
        <v>231.3</v>
      </c>
      <c r="B2316">
        <v>56.631535150131747</v>
      </c>
    </row>
    <row r="2317" spans="1:2" x14ac:dyDescent="0.25">
      <c r="A2317">
        <v>231.4</v>
      </c>
      <c r="B2317">
        <v>56.643432677146627</v>
      </c>
    </row>
    <row r="2318" spans="1:2" x14ac:dyDescent="0.25">
      <c r="A2318">
        <v>231.5</v>
      </c>
      <c r="B2318">
        <v>56.655330204161523</v>
      </c>
    </row>
    <row r="2319" spans="1:2" x14ac:dyDescent="0.25">
      <c r="A2319">
        <v>231.6</v>
      </c>
      <c r="B2319">
        <v>56.667227731176403</v>
      </c>
    </row>
    <row r="2320" spans="1:2" x14ac:dyDescent="0.25">
      <c r="A2320">
        <v>231.7</v>
      </c>
      <c r="B2320">
        <v>56.679125258191277</v>
      </c>
    </row>
    <row r="2321" spans="1:2" x14ac:dyDescent="0.25">
      <c r="A2321">
        <v>231.8</v>
      </c>
      <c r="B2321">
        <v>56.691022785206172</v>
      </c>
    </row>
    <row r="2322" spans="1:2" x14ac:dyDescent="0.25">
      <c r="A2322">
        <v>231.9</v>
      </c>
      <c r="B2322">
        <v>56.702920312221053</v>
      </c>
    </row>
    <row r="2323" spans="1:2" x14ac:dyDescent="0.25">
      <c r="A2323">
        <v>232</v>
      </c>
      <c r="B2323">
        <v>56.714817839235941</v>
      </c>
    </row>
    <row r="2324" spans="1:2" x14ac:dyDescent="0.25">
      <c r="A2324">
        <v>232.1</v>
      </c>
      <c r="B2324">
        <v>56.509673067147517</v>
      </c>
    </row>
    <row r="2325" spans="1:2" x14ac:dyDescent="0.25">
      <c r="A2325">
        <v>232.2</v>
      </c>
      <c r="B2325">
        <v>56.30452829505915</v>
      </c>
    </row>
    <row r="2326" spans="1:2" x14ac:dyDescent="0.25">
      <c r="A2326">
        <v>232.3</v>
      </c>
      <c r="B2326">
        <v>56.099383522970783</v>
      </c>
    </row>
    <row r="2327" spans="1:2" x14ac:dyDescent="0.25">
      <c r="A2327">
        <v>232.4</v>
      </c>
      <c r="B2327">
        <v>55.894238750882423</v>
      </c>
    </row>
    <row r="2328" spans="1:2" x14ac:dyDescent="0.25">
      <c r="A2328">
        <v>232.5</v>
      </c>
      <c r="B2328">
        <v>55.689093978794048</v>
      </c>
    </row>
    <row r="2329" spans="1:2" x14ac:dyDescent="0.25">
      <c r="A2329">
        <v>232.6</v>
      </c>
      <c r="B2329">
        <v>55.483949206705617</v>
      </c>
    </row>
    <row r="2330" spans="1:2" x14ac:dyDescent="0.25">
      <c r="A2330">
        <v>232.7</v>
      </c>
      <c r="B2330">
        <v>55.27880443461725</v>
      </c>
    </row>
    <row r="2331" spans="1:2" x14ac:dyDescent="0.25">
      <c r="A2331">
        <v>232.8</v>
      </c>
      <c r="B2331">
        <v>55.073659662528883</v>
      </c>
    </row>
    <row r="2332" spans="1:2" x14ac:dyDescent="0.25">
      <c r="A2332">
        <v>232.9</v>
      </c>
      <c r="B2332">
        <v>54.868514890440522</v>
      </c>
    </row>
    <row r="2333" spans="1:2" x14ac:dyDescent="0.25">
      <c r="A2333">
        <v>233</v>
      </c>
      <c r="B2333">
        <v>54.663370118352148</v>
      </c>
    </row>
    <row r="2334" spans="1:2" x14ac:dyDescent="0.25">
      <c r="A2334">
        <v>233.1</v>
      </c>
      <c r="B2334">
        <v>54.596089472711569</v>
      </c>
    </row>
    <row r="2335" spans="1:2" x14ac:dyDescent="0.25">
      <c r="A2335">
        <v>233.2</v>
      </c>
      <c r="B2335">
        <v>54.528808827071011</v>
      </c>
    </row>
    <row r="2336" spans="1:2" x14ac:dyDescent="0.25">
      <c r="A2336">
        <v>233.3</v>
      </c>
      <c r="B2336">
        <v>54.461528181430452</v>
      </c>
    </row>
    <row r="2337" spans="1:2" x14ac:dyDescent="0.25">
      <c r="A2337">
        <v>233.4</v>
      </c>
      <c r="B2337">
        <v>54.394247535789887</v>
      </c>
    </row>
    <row r="2338" spans="1:2" x14ac:dyDescent="0.25">
      <c r="A2338">
        <v>233.5</v>
      </c>
      <c r="B2338">
        <v>54.326966890149343</v>
      </c>
    </row>
    <row r="2339" spans="1:2" x14ac:dyDescent="0.25">
      <c r="A2339">
        <v>233.6</v>
      </c>
      <c r="B2339">
        <v>54.259686244508757</v>
      </c>
    </row>
    <row r="2340" spans="1:2" x14ac:dyDescent="0.25">
      <c r="A2340">
        <v>233.7</v>
      </c>
      <c r="B2340">
        <v>54.192405598868191</v>
      </c>
    </row>
    <row r="2341" spans="1:2" x14ac:dyDescent="0.25">
      <c r="A2341">
        <v>233.8</v>
      </c>
      <c r="B2341">
        <v>54.125124953227633</v>
      </c>
    </row>
    <row r="2342" spans="1:2" x14ac:dyDescent="0.25">
      <c r="A2342">
        <v>233.9</v>
      </c>
      <c r="B2342">
        <v>54.057844307587082</v>
      </c>
    </row>
    <row r="2343" spans="1:2" x14ac:dyDescent="0.25">
      <c r="A2343">
        <v>234</v>
      </c>
      <c r="B2343">
        <v>53.990563661946517</v>
      </c>
    </row>
    <row r="2344" spans="1:2" x14ac:dyDescent="0.25">
      <c r="A2344">
        <v>234.1</v>
      </c>
      <c r="B2344">
        <v>53.644980772831047</v>
      </c>
    </row>
    <row r="2345" spans="1:2" x14ac:dyDescent="0.25">
      <c r="A2345">
        <v>234.2</v>
      </c>
      <c r="B2345">
        <v>53.299397883715692</v>
      </c>
    </row>
    <row r="2346" spans="1:2" x14ac:dyDescent="0.25">
      <c r="A2346">
        <v>234.3</v>
      </c>
      <c r="B2346">
        <v>52.953814994600322</v>
      </c>
    </row>
    <row r="2347" spans="1:2" x14ac:dyDescent="0.25">
      <c r="A2347">
        <v>234.4</v>
      </c>
      <c r="B2347">
        <v>52.608232105484959</v>
      </c>
    </row>
    <row r="2348" spans="1:2" x14ac:dyDescent="0.25">
      <c r="A2348">
        <v>234.5</v>
      </c>
      <c r="B2348">
        <v>52.262649216369603</v>
      </c>
    </row>
    <row r="2349" spans="1:2" x14ac:dyDescent="0.25">
      <c r="A2349">
        <v>234.6</v>
      </c>
      <c r="B2349">
        <v>51.917066327254133</v>
      </c>
    </row>
    <row r="2350" spans="1:2" x14ac:dyDescent="0.25">
      <c r="A2350">
        <v>234.7</v>
      </c>
      <c r="B2350">
        <v>51.57148343813877</v>
      </c>
    </row>
    <row r="2351" spans="1:2" x14ac:dyDescent="0.25">
      <c r="A2351">
        <v>234.8</v>
      </c>
      <c r="B2351">
        <v>51.225900549023407</v>
      </c>
    </row>
    <row r="2352" spans="1:2" x14ac:dyDescent="0.25">
      <c r="A2352">
        <v>234.9</v>
      </c>
      <c r="B2352">
        <v>50.880317659908037</v>
      </c>
    </row>
    <row r="2353" spans="1:2" x14ac:dyDescent="0.25">
      <c r="A2353">
        <v>235</v>
      </c>
      <c r="B2353">
        <v>50.534734770792667</v>
      </c>
    </row>
    <row r="2354" spans="1:2" x14ac:dyDescent="0.25">
      <c r="A2354">
        <v>235.1</v>
      </c>
      <c r="B2354">
        <v>50.377257532650162</v>
      </c>
    </row>
    <row r="2355" spans="1:2" x14ac:dyDescent="0.25">
      <c r="A2355">
        <v>235.2</v>
      </c>
      <c r="B2355">
        <v>50.219780294507693</v>
      </c>
    </row>
    <row r="2356" spans="1:2" x14ac:dyDescent="0.25">
      <c r="A2356">
        <v>235.3</v>
      </c>
      <c r="B2356">
        <v>50.062303056365231</v>
      </c>
    </row>
    <row r="2357" spans="1:2" x14ac:dyDescent="0.25">
      <c r="A2357">
        <v>235.4</v>
      </c>
      <c r="B2357">
        <v>49.904825818222761</v>
      </c>
    </row>
    <row r="2358" spans="1:2" x14ac:dyDescent="0.25">
      <c r="A2358">
        <v>235.5</v>
      </c>
      <c r="B2358">
        <v>49.747348580080299</v>
      </c>
    </row>
    <row r="2359" spans="1:2" x14ac:dyDescent="0.25">
      <c r="A2359">
        <v>235.6</v>
      </c>
      <c r="B2359">
        <v>49.589871341937787</v>
      </c>
    </row>
    <row r="2360" spans="1:2" x14ac:dyDescent="0.25">
      <c r="A2360">
        <v>235.7</v>
      </c>
      <c r="B2360">
        <v>49.432394103795318</v>
      </c>
    </row>
    <row r="2361" spans="1:2" x14ac:dyDescent="0.25">
      <c r="A2361">
        <v>235.8</v>
      </c>
      <c r="B2361">
        <v>49.274916865652848</v>
      </c>
    </row>
    <row r="2362" spans="1:2" x14ac:dyDescent="0.25">
      <c r="A2362">
        <v>235.9</v>
      </c>
      <c r="B2362">
        <v>49.117439627510393</v>
      </c>
    </row>
    <row r="2363" spans="1:2" x14ac:dyDescent="0.25">
      <c r="A2363">
        <v>236</v>
      </c>
      <c r="B2363">
        <v>48.959962389367917</v>
      </c>
    </row>
    <row r="2364" spans="1:2" x14ac:dyDescent="0.25">
      <c r="A2364">
        <v>236.1</v>
      </c>
      <c r="B2364">
        <v>48.934944316907803</v>
      </c>
    </row>
    <row r="2365" spans="1:2" x14ac:dyDescent="0.25">
      <c r="A2365">
        <v>236.2</v>
      </c>
      <c r="B2365">
        <v>48.909926244447682</v>
      </c>
    </row>
    <row r="2366" spans="1:2" x14ac:dyDescent="0.25">
      <c r="A2366">
        <v>236.3</v>
      </c>
      <c r="B2366">
        <v>48.884908171987561</v>
      </c>
    </row>
    <row r="2367" spans="1:2" x14ac:dyDescent="0.25">
      <c r="A2367">
        <v>236.4</v>
      </c>
      <c r="B2367">
        <v>48.859890099527448</v>
      </c>
    </row>
    <row r="2368" spans="1:2" x14ac:dyDescent="0.25">
      <c r="A2368">
        <v>236.5</v>
      </c>
      <c r="B2368">
        <v>48.834872027067327</v>
      </c>
    </row>
    <row r="2369" spans="1:2" x14ac:dyDescent="0.25">
      <c r="A2369">
        <v>236.6</v>
      </c>
      <c r="B2369">
        <v>48.809853954607213</v>
      </c>
    </row>
    <row r="2370" spans="1:2" x14ac:dyDescent="0.25">
      <c r="A2370">
        <v>236.7</v>
      </c>
      <c r="B2370">
        <v>48.7848358821471</v>
      </c>
    </row>
    <row r="2371" spans="1:2" x14ac:dyDescent="0.25">
      <c r="A2371">
        <v>236.8</v>
      </c>
      <c r="B2371">
        <v>48.759817809686979</v>
      </c>
    </row>
    <row r="2372" spans="1:2" x14ac:dyDescent="0.25">
      <c r="A2372">
        <v>236.9</v>
      </c>
      <c r="B2372">
        <v>48.734799737226872</v>
      </c>
    </row>
    <row r="2373" spans="1:2" x14ac:dyDescent="0.25">
      <c r="A2373">
        <v>237</v>
      </c>
      <c r="B2373">
        <v>48.709781664766751</v>
      </c>
    </row>
    <row r="2374" spans="1:2" x14ac:dyDescent="0.25">
      <c r="A2374">
        <v>237.1</v>
      </c>
      <c r="B2374">
        <v>48.624875766721424</v>
      </c>
    </row>
    <row r="2375" spans="1:2" x14ac:dyDescent="0.25">
      <c r="A2375">
        <v>237.2</v>
      </c>
      <c r="B2375">
        <v>48.53996986867611</v>
      </c>
    </row>
    <row r="2376" spans="1:2" x14ac:dyDescent="0.25">
      <c r="A2376">
        <v>237.3</v>
      </c>
      <c r="B2376">
        <v>48.455063970630803</v>
      </c>
    </row>
    <row r="2377" spans="1:2" x14ac:dyDescent="0.25">
      <c r="A2377">
        <v>237.4</v>
      </c>
      <c r="B2377">
        <v>48.37015807258549</v>
      </c>
    </row>
    <row r="2378" spans="1:2" x14ac:dyDescent="0.25">
      <c r="A2378">
        <v>237.5</v>
      </c>
      <c r="B2378">
        <v>48.285252174540183</v>
      </c>
    </row>
    <row r="2379" spans="1:2" x14ac:dyDescent="0.25">
      <c r="A2379">
        <v>237.6</v>
      </c>
      <c r="B2379">
        <v>48.200346276494841</v>
      </c>
    </row>
    <row r="2380" spans="1:2" x14ac:dyDescent="0.25">
      <c r="A2380">
        <v>237.7</v>
      </c>
      <c r="B2380">
        <v>48.115440378449527</v>
      </c>
    </row>
    <row r="2381" spans="1:2" x14ac:dyDescent="0.25">
      <c r="A2381">
        <v>237.8</v>
      </c>
      <c r="B2381">
        <v>48.030534480404221</v>
      </c>
    </row>
    <row r="2382" spans="1:2" x14ac:dyDescent="0.25">
      <c r="A2382">
        <v>237.9</v>
      </c>
      <c r="B2382">
        <v>47.945628582358907</v>
      </c>
    </row>
    <row r="2383" spans="1:2" x14ac:dyDescent="0.25">
      <c r="A2383">
        <v>238</v>
      </c>
      <c r="B2383">
        <v>47.8607226843136</v>
      </c>
    </row>
    <row r="2384" spans="1:2" x14ac:dyDescent="0.25">
      <c r="A2384">
        <v>238.1</v>
      </c>
      <c r="B2384">
        <v>47.761676225201619</v>
      </c>
    </row>
    <row r="2385" spans="1:2" x14ac:dyDescent="0.25">
      <c r="A2385">
        <v>238.2</v>
      </c>
      <c r="B2385">
        <v>47.662629766089673</v>
      </c>
    </row>
    <row r="2386" spans="1:2" x14ac:dyDescent="0.25">
      <c r="A2386">
        <v>238.3</v>
      </c>
      <c r="B2386">
        <v>47.563583306977712</v>
      </c>
    </row>
    <row r="2387" spans="1:2" x14ac:dyDescent="0.25">
      <c r="A2387">
        <v>238.4</v>
      </c>
      <c r="B2387">
        <v>47.464536847865759</v>
      </c>
    </row>
    <row r="2388" spans="1:2" x14ac:dyDescent="0.25">
      <c r="A2388">
        <v>238.5</v>
      </c>
      <c r="B2388">
        <v>47.365490388753798</v>
      </c>
    </row>
    <row r="2389" spans="1:2" x14ac:dyDescent="0.25">
      <c r="A2389">
        <v>238.6</v>
      </c>
      <c r="B2389">
        <v>47.266443929641817</v>
      </c>
    </row>
    <row r="2390" spans="1:2" x14ac:dyDescent="0.25">
      <c r="A2390">
        <v>238.7</v>
      </c>
      <c r="B2390">
        <v>47.167397470529863</v>
      </c>
    </row>
    <row r="2391" spans="1:2" x14ac:dyDescent="0.25">
      <c r="A2391">
        <v>238.8</v>
      </c>
      <c r="B2391">
        <v>47.06835101141791</v>
      </c>
    </row>
    <row r="2392" spans="1:2" x14ac:dyDescent="0.25">
      <c r="A2392">
        <v>238.9</v>
      </c>
      <c r="B2392">
        <v>46.969304552305957</v>
      </c>
    </row>
    <row r="2393" spans="1:2" x14ac:dyDescent="0.25">
      <c r="A2393">
        <v>239</v>
      </c>
      <c r="B2393">
        <v>46.870258093194003</v>
      </c>
    </row>
    <row r="2394" spans="1:2" x14ac:dyDescent="0.25">
      <c r="A2394">
        <v>239.1</v>
      </c>
      <c r="B2394">
        <v>46.63226470617073</v>
      </c>
    </row>
    <row r="2395" spans="1:2" x14ac:dyDescent="0.25">
      <c r="A2395">
        <v>239.2</v>
      </c>
      <c r="B2395">
        <v>46.394271319147521</v>
      </c>
    </row>
    <row r="2396" spans="1:2" x14ac:dyDescent="0.25">
      <c r="A2396">
        <v>239.3</v>
      </c>
      <c r="B2396">
        <v>46.156277932124311</v>
      </c>
    </row>
    <row r="2397" spans="1:2" x14ac:dyDescent="0.25">
      <c r="A2397">
        <v>239.4</v>
      </c>
      <c r="B2397">
        <v>45.918284545101109</v>
      </c>
    </row>
    <row r="2398" spans="1:2" x14ac:dyDescent="0.25">
      <c r="A2398">
        <v>239.5</v>
      </c>
      <c r="B2398">
        <v>45.6802911580779</v>
      </c>
    </row>
    <row r="2399" spans="1:2" x14ac:dyDescent="0.25">
      <c r="A2399">
        <v>239.6</v>
      </c>
      <c r="B2399">
        <v>45.442297771054633</v>
      </c>
    </row>
    <row r="2400" spans="1:2" x14ac:dyDescent="0.25">
      <c r="A2400">
        <v>239.7</v>
      </c>
      <c r="B2400">
        <v>45.204304384031417</v>
      </c>
    </row>
    <row r="2401" spans="1:2" x14ac:dyDescent="0.25">
      <c r="A2401">
        <v>239.8</v>
      </c>
      <c r="B2401">
        <v>44.966310997008208</v>
      </c>
    </row>
    <row r="2402" spans="1:2" x14ac:dyDescent="0.25">
      <c r="A2402">
        <v>239.9</v>
      </c>
      <c r="B2402">
        <v>44.728317609985012</v>
      </c>
    </row>
    <row r="2403" spans="1:2" x14ac:dyDescent="0.25">
      <c r="A2403">
        <v>240</v>
      </c>
      <c r="B2403">
        <v>44.490324222961803</v>
      </c>
    </row>
    <row r="2404" spans="1:2" x14ac:dyDescent="0.25">
      <c r="A2404">
        <v>240.1</v>
      </c>
      <c r="B2404">
        <v>44.182484404829502</v>
      </c>
    </row>
    <row r="2405" spans="1:2" x14ac:dyDescent="0.25">
      <c r="A2405">
        <v>240.2</v>
      </c>
      <c r="B2405">
        <v>43.8746445866973</v>
      </c>
    </row>
    <row r="2406" spans="1:2" x14ac:dyDescent="0.25">
      <c r="A2406">
        <v>240.3</v>
      </c>
      <c r="B2406">
        <v>43.566804768565099</v>
      </c>
    </row>
    <row r="2407" spans="1:2" x14ac:dyDescent="0.25">
      <c r="A2407">
        <v>240.4</v>
      </c>
      <c r="B2407">
        <v>43.25896495043289</v>
      </c>
    </row>
    <row r="2408" spans="1:2" x14ac:dyDescent="0.25">
      <c r="A2408">
        <v>240.5</v>
      </c>
      <c r="B2408">
        <v>42.951125132300689</v>
      </c>
    </row>
    <row r="2409" spans="1:2" x14ac:dyDescent="0.25">
      <c r="A2409">
        <v>240.6</v>
      </c>
      <c r="B2409">
        <v>42.643285314168388</v>
      </c>
    </row>
    <row r="2410" spans="1:2" x14ac:dyDescent="0.25">
      <c r="A2410">
        <v>240.7</v>
      </c>
      <c r="B2410">
        <v>42.335445496036193</v>
      </c>
    </row>
    <row r="2411" spans="1:2" x14ac:dyDescent="0.25">
      <c r="A2411">
        <v>240.8</v>
      </c>
      <c r="B2411">
        <v>42.027605677903992</v>
      </c>
    </row>
    <row r="2412" spans="1:2" x14ac:dyDescent="0.25">
      <c r="A2412">
        <v>240.9</v>
      </c>
      <c r="B2412">
        <v>41.719765859771783</v>
      </c>
    </row>
    <row r="2413" spans="1:2" x14ac:dyDescent="0.25">
      <c r="A2413">
        <v>241</v>
      </c>
      <c r="B2413">
        <v>41.411926041639582</v>
      </c>
    </row>
    <row r="2414" spans="1:2" x14ac:dyDescent="0.25">
      <c r="A2414">
        <v>241.1</v>
      </c>
      <c r="B2414">
        <v>41.207594901735654</v>
      </c>
    </row>
    <row r="2415" spans="1:2" x14ac:dyDescent="0.25">
      <c r="A2415">
        <v>241.2</v>
      </c>
      <c r="B2415">
        <v>41.003263761831768</v>
      </c>
    </row>
    <row r="2416" spans="1:2" x14ac:dyDescent="0.25">
      <c r="A2416">
        <v>241.3</v>
      </c>
      <c r="B2416">
        <v>40.798932621927896</v>
      </c>
    </row>
    <row r="2417" spans="1:2" x14ac:dyDescent="0.25">
      <c r="A2417">
        <v>241.4</v>
      </c>
      <c r="B2417">
        <v>40.594601482024018</v>
      </c>
    </row>
    <row r="2418" spans="1:2" x14ac:dyDescent="0.25">
      <c r="A2418">
        <v>241.5</v>
      </c>
      <c r="B2418">
        <v>40.390270342120147</v>
      </c>
    </row>
    <row r="2419" spans="1:2" x14ac:dyDescent="0.25">
      <c r="A2419">
        <v>241.6</v>
      </c>
      <c r="B2419">
        <v>40.185939202216211</v>
      </c>
    </row>
    <row r="2420" spans="1:2" x14ac:dyDescent="0.25">
      <c r="A2420">
        <v>241.7</v>
      </c>
      <c r="B2420">
        <v>39.981608062312333</v>
      </c>
    </row>
    <row r="2421" spans="1:2" x14ac:dyDescent="0.25">
      <c r="A2421">
        <v>241.8</v>
      </c>
      <c r="B2421">
        <v>39.777276922408447</v>
      </c>
    </row>
    <row r="2422" spans="1:2" x14ac:dyDescent="0.25">
      <c r="A2422">
        <v>241.9</v>
      </c>
      <c r="B2422">
        <v>39.572945782504583</v>
      </c>
    </row>
    <row r="2423" spans="1:2" x14ac:dyDescent="0.25">
      <c r="A2423">
        <v>242</v>
      </c>
      <c r="B2423">
        <v>39.368614642600697</v>
      </c>
    </row>
    <row r="2424" spans="1:2" x14ac:dyDescent="0.25">
      <c r="A2424">
        <v>242.1</v>
      </c>
      <c r="B2424">
        <v>39.12473602952133</v>
      </c>
    </row>
    <row r="2425" spans="1:2" x14ac:dyDescent="0.25">
      <c r="A2425">
        <v>242.2</v>
      </c>
      <c r="B2425">
        <v>38.880857416442034</v>
      </c>
    </row>
    <row r="2426" spans="1:2" x14ac:dyDescent="0.25">
      <c r="A2426">
        <v>242.3</v>
      </c>
      <c r="B2426">
        <v>38.636978803362723</v>
      </c>
    </row>
    <row r="2427" spans="1:2" x14ac:dyDescent="0.25">
      <c r="A2427">
        <v>242.4</v>
      </c>
      <c r="B2427">
        <v>38.39310019028342</v>
      </c>
    </row>
    <row r="2428" spans="1:2" x14ac:dyDescent="0.25">
      <c r="A2428">
        <v>242.5</v>
      </c>
      <c r="B2428">
        <v>38.149221577204123</v>
      </c>
    </row>
    <row r="2429" spans="1:2" x14ac:dyDescent="0.25">
      <c r="A2429">
        <v>242.6</v>
      </c>
      <c r="B2429">
        <v>37.905342964124742</v>
      </c>
    </row>
    <row r="2430" spans="1:2" x14ac:dyDescent="0.25">
      <c r="A2430">
        <v>242.7</v>
      </c>
      <c r="B2430">
        <v>37.661464351045431</v>
      </c>
    </row>
    <row r="2431" spans="1:2" x14ac:dyDescent="0.25">
      <c r="A2431">
        <v>242.8</v>
      </c>
      <c r="B2431">
        <v>37.417585737966128</v>
      </c>
    </row>
    <row r="2432" spans="1:2" x14ac:dyDescent="0.25">
      <c r="A2432">
        <v>242.9</v>
      </c>
      <c r="B2432">
        <v>37.173707124886818</v>
      </c>
    </row>
    <row r="2433" spans="1:2" x14ac:dyDescent="0.25">
      <c r="A2433">
        <v>243</v>
      </c>
      <c r="B2433">
        <v>36.929828511807521</v>
      </c>
    </row>
    <row r="2434" spans="1:2" x14ac:dyDescent="0.25">
      <c r="A2434">
        <v>243.1</v>
      </c>
      <c r="B2434">
        <v>36.740145665832863</v>
      </c>
    </row>
    <row r="2435" spans="1:2" x14ac:dyDescent="0.25">
      <c r="A2435">
        <v>243.2</v>
      </c>
      <c r="B2435">
        <v>36.550462819858247</v>
      </c>
    </row>
    <row r="2436" spans="1:2" x14ac:dyDescent="0.25">
      <c r="A2436">
        <v>243.3</v>
      </c>
      <c r="B2436">
        <v>36.360779973883638</v>
      </c>
    </row>
    <row r="2437" spans="1:2" x14ac:dyDescent="0.25">
      <c r="A2437">
        <v>243.4</v>
      </c>
      <c r="B2437">
        <v>36.171097127909022</v>
      </c>
    </row>
    <row r="2438" spans="1:2" x14ac:dyDescent="0.25">
      <c r="A2438">
        <v>243.5</v>
      </c>
      <c r="B2438">
        <v>35.981414281934413</v>
      </c>
    </row>
    <row r="2439" spans="1:2" x14ac:dyDescent="0.25">
      <c r="A2439">
        <v>243.6</v>
      </c>
      <c r="B2439">
        <v>35.791731435959747</v>
      </c>
    </row>
    <row r="2440" spans="1:2" x14ac:dyDescent="0.25">
      <c r="A2440">
        <v>243.7</v>
      </c>
      <c r="B2440">
        <v>35.602048589985138</v>
      </c>
    </row>
    <row r="2441" spans="1:2" x14ac:dyDescent="0.25">
      <c r="A2441">
        <v>243.8</v>
      </c>
      <c r="B2441">
        <v>35.412365744010529</v>
      </c>
    </row>
    <row r="2442" spans="1:2" x14ac:dyDescent="0.25">
      <c r="A2442">
        <v>243.9</v>
      </c>
      <c r="B2442">
        <v>35.222682898035913</v>
      </c>
    </row>
    <row r="2443" spans="1:2" x14ac:dyDescent="0.25">
      <c r="A2443">
        <v>244</v>
      </c>
      <c r="B2443">
        <v>35.033000052061297</v>
      </c>
    </row>
    <row r="2444" spans="1:2" x14ac:dyDescent="0.25">
      <c r="A2444">
        <v>244.1</v>
      </c>
      <c r="B2444">
        <v>34.635926335944951</v>
      </c>
    </row>
    <row r="2445" spans="1:2" x14ac:dyDescent="0.25">
      <c r="A2445">
        <v>244.2</v>
      </c>
      <c r="B2445">
        <v>34.23885261982872</v>
      </c>
    </row>
    <row r="2446" spans="1:2" x14ac:dyDescent="0.25">
      <c r="A2446">
        <v>244.3</v>
      </c>
      <c r="B2446">
        <v>33.841778903712481</v>
      </c>
    </row>
    <row r="2447" spans="1:2" x14ac:dyDescent="0.25">
      <c r="A2447">
        <v>244.4</v>
      </c>
      <c r="B2447">
        <v>33.444705187596242</v>
      </c>
    </row>
    <row r="2448" spans="1:2" x14ac:dyDescent="0.25">
      <c r="A2448">
        <v>244.5</v>
      </c>
      <c r="B2448">
        <v>33.047631471480003</v>
      </c>
    </row>
    <row r="2449" spans="1:2" x14ac:dyDescent="0.25">
      <c r="A2449">
        <v>244.6</v>
      </c>
      <c r="B2449">
        <v>32.650557755363657</v>
      </c>
    </row>
    <row r="2450" spans="1:2" x14ac:dyDescent="0.25">
      <c r="A2450">
        <v>244.7</v>
      </c>
      <c r="B2450">
        <v>32.253484039247418</v>
      </c>
    </row>
    <row r="2451" spans="1:2" x14ac:dyDescent="0.25">
      <c r="A2451">
        <v>244.8</v>
      </c>
      <c r="B2451">
        <v>31.856410323131179</v>
      </c>
    </row>
    <row r="2452" spans="1:2" x14ac:dyDescent="0.25">
      <c r="A2452">
        <v>244.9</v>
      </c>
      <c r="B2452">
        <v>31.459336607014951</v>
      </c>
    </row>
    <row r="2453" spans="1:2" x14ac:dyDescent="0.25">
      <c r="A2453">
        <v>245</v>
      </c>
      <c r="B2453">
        <v>31.062262890898712</v>
      </c>
    </row>
    <row r="2454" spans="1:2" x14ac:dyDescent="0.25">
      <c r="A2454">
        <v>245.1</v>
      </c>
      <c r="B2454">
        <v>30.782691391297679</v>
      </c>
    </row>
    <row r="2455" spans="1:2" x14ac:dyDescent="0.25">
      <c r="A2455">
        <v>245.2</v>
      </c>
      <c r="B2455">
        <v>30.503119891696731</v>
      </c>
    </row>
    <row r="2456" spans="1:2" x14ac:dyDescent="0.25">
      <c r="A2456">
        <v>245.3</v>
      </c>
      <c r="B2456">
        <v>30.223548392095779</v>
      </c>
    </row>
    <row r="2457" spans="1:2" x14ac:dyDescent="0.25">
      <c r="A2457">
        <v>245.4</v>
      </c>
      <c r="B2457">
        <v>29.943976892494831</v>
      </c>
    </row>
    <row r="2458" spans="1:2" x14ac:dyDescent="0.25">
      <c r="A2458">
        <v>245.5</v>
      </c>
      <c r="B2458">
        <v>29.66440539289389</v>
      </c>
    </row>
    <row r="2459" spans="1:2" x14ac:dyDescent="0.25">
      <c r="A2459">
        <v>245.6</v>
      </c>
      <c r="B2459">
        <v>29.384833893292861</v>
      </c>
    </row>
    <row r="2460" spans="1:2" x14ac:dyDescent="0.25">
      <c r="A2460">
        <v>245.7</v>
      </c>
      <c r="B2460">
        <v>29.105262393691909</v>
      </c>
    </row>
    <row r="2461" spans="1:2" x14ac:dyDescent="0.25">
      <c r="A2461">
        <v>245.8</v>
      </c>
      <c r="B2461">
        <v>28.825690894090961</v>
      </c>
    </row>
    <row r="2462" spans="1:2" x14ac:dyDescent="0.25">
      <c r="A2462">
        <v>245.9</v>
      </c>
      <c r="B2462">
        <v>28.54611939449001</v>
      </c>
    </row>
    <row r="2463" spans="1:2" x14ac:dyDescent="0.25">
      <c r="A2463">
        <v>246</v>
      </c>
      <c r="B2463">
        <v>28.266547894889069</v>
      </c>
    </row>
    <row r="2464" spans="1:2" x14ac:dyDescent="0.25">
      <c r="A2464">
        <v>246.1</v>
      </c>
      <c r="B2464">
        <v>28.016838063088219</v>
      </c>
    </row>
    <row r="2465" spans="1:2" x14ac:dyDescent="0.25">
      <c r="A2465">
        <v>246.2</v>
      </c>
      <c r="B2465">
        <v>27.767128231287451</v>
      </c>
    </row>
    <row r="2466" spans="1:2" x14ac:dyDescent="0.25">
      <c r="A2466">
        <v>246.3</v>
      </c>
      <c r="B2466">
        <v>27.517418399486679</v>
      </c>
    </row>
    <row r="2467" spans="1:2" x14ac:dyDescent="0.25">
      <c r="A2467">
        <v>246.4</v>
      </c>
      <c r="B2467">
        <v>27.267708567685901</v>
      </c>
    </row>
    <row r="2468" spans="1:2" x14ac:dyDescent="0.25">
      <c r="A2468">
        <v>246.5</v>
      </c>
      <c r="B2468">
        <v>27.017998735885129</v>
      </c>
    </row>
    <row r="2469" spans="1:2" x14ac:dyDescent="0.25">
      <c r="A2469">
        <v>246.6</v>
      </c>
      <c r="B2469">
        <v>26.76828890408429</v>
      </c>
    </row>
    <row r="2470" spans="1:2" x14ac:dyDescent="0.25">
      <c r="A2470">
        <v>246.7</v>
      </c>
      <c r="B2470">
        <v>26.518579072283519</v>
      </c>
    </row>
    <row r="2471" spans="1:2" x14ac:dyDescent="0.25">
      <c r="A2471">
        <v>246.8</v>
      </c>
      <c r="B2471">
        <v>26.26886924048274</v>
      </c>
    </row>
    <row r="2472" spans="1:2" x14ac:dyDescent="0.25">
      <c r="A2472">
        <v>246.9</v>
      </c>
      <c r="B2472">
        <v>26.019159408681968</v>
      </c>
    </row>
    <row r="2473" spans="1:2" x14ac:dyDescent="0.25">
      <c r="A2473">
        <v>247</v>
      </c>
      <c r="B2473">
        <v>25.7694495768812</v>
      </c>
    </row>
    <row r="2474" spans="1:2" x14ac:dyDescent="0.25">
      <c r="A2474">
        <v>247.1</v>
      </c>
      <c r="B2474">
        <v>25.429464449056539</v>
      </c>
    </row>
    <row r="2475" spans="1:2" x14ac:dyDescent="0.25">
      <c r="A2475">
        <v>247.2</v>
      </c>
      <c r="B2475">
        <v>25.08947932123197</v>
      </c>
    </row>
    <row r="2476" spans="1:2" x14ac:dyDescent="0.25">
      <c r="A2476">
        <v>247.3</v>
      </c>
      <c r="B2476">
        <v>24.749494193407401</v>
      </c>
    </row>
    <row r="2477" spans="1:2" x14ac:dyDescent="0.25">
      <c r="A2477">
        <v>247.4</v>
      </c>
      <c r="B2477">
        <v>24.409509065582832</v>
      </c>
    </row>
    <row r="2478" spans="1:2" x14ac:dyDescent="0.25">
      <c r="A2478">
        <v>247.5</v>
      </c>
      <c r="B2478">
        <v>24.069523937758259</v>
      </c>
    </row>
    <row r="2479" spans="1:2" x14ac:dyDescent="0.25">
      <c r="A2479">
        <v>247.6</v>
      </c>
      <c r="B2479">
        <v>23.729538809933601</v>
      </c>
    </row>
    <row r="2480" spans="1:2" x14ac:dyDescent="0.25">
      <c r="A2480">
        <v>247.7</v>
      </c>
      <c r="B2480">
        <v>23.389553682109032</v>
      </c>
    </row>
    <row r="2481" spans="1:2" x14ac:dyDescent="0.25">
      <c r="A2481">
        <v>247.8</v>
      </c>
      <c r="B2481">
        <v>23.049568554284459</v>
      </c>
    </row>
    <row r="2482" spans="1:2" x14ac:dyDescent="0.25">
      <c r="A2482">
        <v>247.9</v>
      </c>
      <c r="B2482">
        <v>22.70958342645989</v>
      </c>
    </row>
    <row r="2483" spans="1:2" x14ac:dyDescent="0.25">
      <c r="A2483">
        <v>248</v>
      </c>
      <c r="B2483">
        <v>22.369598298635321</v>
      </c>
    </row>
    <row r="2484" spans="1:2" x14ac:dyDescent="0.25">
      <c r="A2484">
        <v>248.1</v>
      </c>
      <c r="B2484">
        <v>22.222098729218558</v>
      </c>
    </row>
    <row r="2485" spans="1:2" x14ac:dyDescent="0.25">
      <c r="A2485">
        <v>248.2</v>
      </c>
      <c r="B2485">
        <v>22.074599159801831</v>
      </c>
    </row>
    <row r="2486" spans="1:2" x14ac:dyDescent="0.25">
      <c r="A2486">
        <v>248.3</v>
      </c>
      <c r="B2486">
        <v>21.927099590385101</v>
      </c>
    </row>
    <row r="2487" spans="1:2" x14ac:dyDescent="0.25">
      <c r="A2487">
        <v>248.4</v>
      </c>
      <c r="B2487">
        <v>21.779600020968381</v>
      </c>
    </row>
    <row r="2488" spans="1:2" x14ac:dyDescent="0.25">
      <c r="A2488">
        <v>248.5</v>
      </c>
      <c r="B2488">
        <v>21.632100451551651</v>
      </c>
    </row>
    <row r="2489" spans="1:2" x14ac:dyDescent="0.25">
      <c r="A2489">
        <v>248.6</v>
      </c>
      <c r="B2489">
        <v>21.484600882134892</v>
      </c>
    </row>
    <row r="2490" spans="1:2" x14ac:dyDescent="0.25">
      <c r="A2490">
        <v>248.7</v>
      </c>
      <c r="B2490">
        <v>21.337101312718161</v>
      </c>
    </row>
    <row r="2491" spans="1:2" x14ac:dyDescent="0.25">
      <c r="A2491">
        <v>248.8</v>
      </c>
      <c r="B2491">
        <v>21.189601743301431</v>
      </c>
    </row>
    <row r="2492" spans="1:2" x14ac:dyDescent="0.25">
      <c r="A2492">
        <v>248.9</v>
      </c>
      <c r="B2492">
        <v>21.042102173884711</v>
      </c>
    </row>
    <row r="2493" spans="1:2" x14ac:dyDescent="0.25">
      <c r="A2493">
        <v>249</v>
      </c>
      <c r="B2493">
        <v>20.89460260446798</v>
      </c>
    </row>
    <row r="2494" spans="1:2" x14ac:dyDescent="0.25">
      <c r="A2494">
        <v>249.1</v>
      </c>
      <c r="B2494">
        <v>20.8930028670291</v>
      </c>
    </row>
    <row r="2495" spans="1:2" x14ac:dyDescent="0.25">
      <c r="A2495">
        <v>249.2</v>
      </c>
      <c r="B2495">
        <v>20.89140312959022</v>
      </c>
    </row>
    <row r="2496" spans="1:2" x14ac:dyDescent="0.25">
      <c r="A2496">
        <v>249.3</v>
      </c>
      <c r="B2496">
        <v>20.88980339215134</v>
      </c>
    </row>
    <row r="2497" spans="1:2" x14ac:dyDescent="0.25">
      <c r="A2497">
        <v>249.4</v>
      </c>
      <c r="B2497">
        <v>20.888203654712459</v>
      </c>
    </row>
    <row r="2498" spans="1:2" x14ac:dyDescent="0.25">
      <c r="A2498">
        <v>249.5</v>
      </c>
      <c r="B2498">
        <v>20.886603917273579</v>
      </c>
    </row>
    <row r="2499" spans="1:2" x14ac:dyDescent="0.25">
      <c r="A2499">
        <v>249.6</v>
      </c>
      <c r="B2499">
        <v>20.885004179834699</v>
      </c>
    </row>
    <row r="2500" spans="1:2" x14ac:dyDescent="0.25">
      <c r="A2500">
        <v>249.7</v>
      </c>
      <c r="B2500">
        <v>20.883404442395818</v>
      </c>
    </row>
    <row r="2501" spans="1:2" x14ac:dyDescent="0.25">
      <c r="A2501">
        <v>249.8</v>
      </c>
      <c r="B2501">
        <v>20.881804704956931</v>
      </c>
    </row>
    <row r="2502" spans="1:2" x14ac:dyDescent="0.25">
      <c r="A2502">
        <v>249.9</v>
      </c>
      <c r="B2502">
        <v>20.880204967518051</v>
      </c>
    </row>
    <row r="2503" spans="1:2" x14ac:dyDescent="0.25">
      <c r="A2503">
        <v>250</v>
      </c>
      <c r="B2503">
        <v>20.87860523007917</v>
      </c>
    </row>
    <row r="2504" spans="1:2" x14ac:dyDescent="0.25">
      <c r="A2504">
        <v>250.1</v>
      </c>
      <c r="B2504">
        <v>20.81516059231252</v>
      </c>
    </row>
    <row r="2505" spans="1:2" x14ac:dyDescent="0.25">
      <c r="A2505">
        <v>250.2</v>
      </c>
      <c r="B2505">
        <v>20.75171595454589</v>
      </c>
    </row>
    <row r="2506" spans="1:2" x14ac:dyDescent="0.25">
      <c r="A2506">
        <v>250.3</v>
      </c>
      <c r="B2506">
        <v>20.68827131677925</v>
      </c>
    </row>
    <row r="2507" spans="1:2" x14ac:dyDescent="0.25">
      <c r="A2507">
        <v>250.4</v>
      </c>
      <c r="B2507">
        <v>20.624826679012621</v>
      </c>
    </row>
    <row r="2508" spans="1:2" x14ac:dyDescent="0.25">
      <c r="A2508">
        <v>250.5</v>
      </c>
      <c r="B2508">
        <v>20.561382041245981</v>
      </c>
    </row>
    <row r="2509" spans="1:2" x14ac:dyDescent="0.25">
      <c r="A2509">
        <v>250.6</v>
      </c>
      <c r="B2509">
        <v>20.49793740347933</v>
      </c>
    </row>
    <row r="2510" spans="1:2" x14ac:dyDescent="0.25">
      <c r="A2510">
        <v>250.7</v>
      </c>
      <c r="B2510">
        <v>20.434492765712701</v>
      </c>
    </row>
    <row r="2511" spans="1:2" x14ac:dyDescent="0.25">
      <c r="A2511">
        <v>250.8</v>
      </c>
      <c r="B2511">
        <v>20.371048127946061</v>
      </c>
    </row>
    <row r="2512" spans="1:2" x14ac:dyDescent="0.25">
      <c r="A2512">
        <v>250.9</v>
      </c>
      <c r="B2512">
        <v>20.307603490179432</v>
      </c>
    </row>
    <row r="2513" spans="1:2" x14ac:dyDescent="0.25">
      <c r="A2513">
        <v>251</v>
      </c>
      <c r="B2513">
        <v>20.244158852412799</v>
      </c>
    </row>
    <row r="2514" spans="1:2" x14ac:dyDescent="0.25">
      <c r="A2514">
        <v>251.1</v>
      </c>
      <c r="B2514">
        <v>19.997605592102499</v>
      </c>
    </row>
    <row r="2515" spans="1:2" x14ac:dyDescent="0.25">
      <c r="A2515">
        <v>251.2</v>
      </c>
      <c r="B2515">
        <v>19.75105233179228</v>
      </c>
    </row>
    <row r="2516" spans="1:2" x14ac:dyDescent="0.25">
      <c r="A2516">
        <v>251.3</v>
      </c>
      <c r="B2516">
        <v>19.504499071482051</v>
      </c>
    </row>
    <row r="2517" spans="1:2" x14ac:dyDescent="0.25">
      <c r="A2517">
        <v>251.4</v>
      </c>
      <c r="B2517">
        <v>19.25794581117183</v>
      </c>
    </row>
    <row r="2518" spans="1:2" x14ac:dyDescent="0.25">
      <c r="A2518">
        <v>251.5</v>
      </c>
      <c r="B2518">
        <v>19.011392550861601</v>
      </c>
    </row>
    <row r="2519" spans="1:2" x14ac:dyDescent="0.25">
      <c r="A2519">
        <v>251.6</v>
      </c>
      <c r="B2519">
        <v>18.764839290551301</v>
      </c>
    </row>
    <row r="2520" spans="1:2" x14ac:dyDescent="0.25">
      <c r="A2520">
        <v>251.7</v>
      </c>
      <c r="B2520">
        <v>18.518286030241079</v>
      </c>
    </row>
    <row r="2521" spans="1:2" x14ac:dyDescent="0.25">
      <c r="A2521">
        <v>251.8</v>
      </c>
      <c r="B2521">
        <v>18.27173276993086</v>
      </c>
    </row>
    <row r="2522" spans="1:2" x14ac:dyDescent="0.25">
      <c r="A2522">
        <v>251.9</v>
      </c>
      <c r="B2522">
        <v>18.025179509620632</v>
      </c>
    </row>
    <row r="2523" spans="1:2" x14ac:dyDescent="0.25">
      <c r="A2523">
        <v>252</v>
      </c>
      <c r="B2523">
        <v>17.77862624931041</v>
      </c>
    </row>
    <row r="2524" spans="1:2" x14ac:dyDescent="0.25">
      <c r="A2524">
        <v>252.1</v>
      </c>
      <c r="B2524">
        <v>17.648395895293952</v>
      </c>
    </row>
    <row r="2525" spans="1:2" x14ac:dyDescent="0.25">
      <c r="A2525">
        <v>252.2</v>
      </c>
      <c r="B2525">
        <v>17.518165541277529</v>
      </c>
    </row>
    <row r="2526" spans="1:2" x14ac:dyDescent="0.25">
      <c r="A2526">
        <v>252.3</v>
      </c>
      <c r="B2526">
        <v>17.38793518726111</v>
      </c>
    </row>
    <row r="2527" spans="1:2" x14ac:dyDescent="0.25">
      <c r="A2527">
        <v>252.4</v>
      </c>
      <c r="B2527">
        <v>17.257704833244691</v>
      </c>
    </row>
    <row r="2528" spans="1:2" x14ac:dyDescent="0.25">
      <c r="A2528">
        <v>252.5</v>
      </c>
      <c r="B2528">
        <v>17.12747447922828</v>
      </c>
    </row>
    <row r="2529" spans="1:2" x14ac:dyDescent="0.25">
      <c r="A2529">
        <v>252.6</v>
      </c>
      <c r="B2529">
        <v>16.997244125211822</v>
      </c>
    </row>
    <row r="2530" spans="1:2" x14ac:dyDescent="0.25">
      <c r="A2530">
        <v>252.7</v>
      </c>
      <c r="B2530">
        <v>16.867013771195399</v>
      </c>
    </row>
    <row r="2531" spans="1:2" x14ac:dyDescent="0.25">
      <c r="A2531">
        <v>252.8</v>
      </c>
      <c r="B2531">
        <v>16.73678341717898</v>
      </c>
    </row>
    <row r="2532" spans="1:2" x14ac:dyDescent="0.25">
      <c r="A2532">
        <v>252.9</v>
      </c>
      <c r="B2532">
        <v>16.606553063162561</v>
      </c>
    </row>
    <row r="2533" spans="1:2" x14ac:dyDescent="0.25">
      <c r="A2533">
        <v>253</v>
      </c>
      <c r="B2533">
        <v>16.476322709146149</v>
      </c>
    </row>
    <row r="2534" spans="1:2" x14ac:dyDescent="0.25">
      <c r="A2534">
        <v>253.1</v>
      </c>
      <c r="B2534">
        <v>16.475985553652102</v>
      </c>
    </row>
    <row r="2535" spans="1:2" x14ac:dyDescent="0.25">
      <c r="A2535">
        <v>253.2</v>
      </c>
      <c r="B2535">
        <v>16.475648398158061</v>
      </c>
    </row>
    <row r="2536" spans="1:2" x14ac:dyDescent="0.25">
      <c r="A2536">
        <v>253.3</v>
      </c>
      <c r="B2536">
        <v>16.47531124266402</v>
      </c>
    </row>
    <row r="2537" spans="1:2" x14ac:dyDescent="0.25">
      <c r="A2537">
        <v>253.4</v>
      </c>
      <c r="B2537">
        <v>16.474974087169979</v>
      </c>
    </row>
    <row r="2538" spans="1:2" x14ac:dyDescent="0.25">
      <c r="A2538">
        <v>253.5</v>
      </c>
      <c r="B2538">
        <v>16.474636931675931</v>
      </c>
    </row>
    <row r="2539" spans="1:2" x14ac:dyDescent="0.25">
      <c r="A2539">
        <v>253.6</v>
      </c>
      <c r="B2539">
        <v>16.474299776181891</v>
      </c>
    </row>
    <row r="2540" spans="1:2" x14ac:dyDescent="0.25">
      <c r="A2540">
        <v>253.7</v>
      </c>
      <c r="B2540">
        <v>16.47396262068785</v>
      </c>
    </row>
    <row r="2541" spans="1:2" x14ac:dyDescent="0.25">
      <c r="A2541">
        <v>253.8</v>
      </c>
      <c r="B2541">
        <v>16.473625465193809</v>
      </c>
    </row>
    <row r="2542" spans="1:2" x14ac:dyDescent="0.25">
      <c r="A2542">
        <v>253.9</v>
      </c>
      <c r="B2542">
        <v>16.473288309699761</v>
      </c>
    </row>
    <row r="2543" spans="1:2" x14ac:dyDescent="0.25">
      <c r="A2543">
        <v>254</v>
      </c>
      <c r="B2543">
        <v>16.47295115420572</v>
      </c>
    </row>
    <row r="2544" spans="1:2" x14ac:dyDescent="0.25">
      <c r="A2544">
        <v>254.1</v>
      </c>
      <c r="B2544">
        <v>16.466340450315471</v>
      </c>
    </row>
    <row r="2545" spans="1:2" x14ac:dyDescent="0.25">
      <c r="A2545">
        <v>254.2</v>
      </c>
      <c r="B2545">
        <v>16.459729746425229</v>
      </c>
    </row>
    <row r="2546" spans="1:2" x14ac:dyDescent="0.25">
      <c r="A2546">
        <v>254.3</v>
      </c>
      <c r="B2546">
        <v>16.45311904253499</v>
      </c>
    </row>
    <row r="2547" spans="1:2" x14ac:dyDescent="0.25">
      <c r="A2547">
        <v>254.4</v>
      </c>
      <c r="B2547">
        <v>16.44650833864474</v>
      </c>
    </row>
    <row r="2548" spans="1:2" x14ac:dyDescent="0.25">
      <c r="A2548">
        <v>254.5</v>
      </c>
      <c r="B2548">
        <v>16.439897634754502</v>
      </c>
    </row>
    <row r="2549" spans="1:2" x14ac:dyDescent="0.25">
      <c r="A2549">
        <v>254.6</v>
      </c>
      <c r="B2549">
        <v>16.433286930864249</v>
      </c>
    </row>
    <row r="2550" spans="1:2" x14ac:dyDescent="0.25">
      <c r="A2550">
        <v>254.7</v>
      </c>
      <c r="B2550">
        <v>16.42667622697401</v>
      </c>
    </row>
    <row r="2551" spans="1:2" x14ac:dyDescent="0.25">
      <c r="A2551">
        <v>254.8</v>
      </c>
      <c r="B2551">
        <v>16.42006552308376</v>
      </c>
    </row>
    <row r="2552" spans="1:2" x14ac:dyDescent="0.25">
      <c r="A2552">
        <v>254.9</v>
      </c>
      <c r="B2552">
        <v>16.413454819193522</v>
      </c>
    </row>
    <row r="2553" spans="1:2" x14ac:dyDescent="0.25">
      <c r="A2553">
        <v>255</v>
      </c>
      <c r="B2553">
        <v>16.406844115303279</v>
      </c>
    </row>
    <row r="2554" spans="1:2" x14ac:dyDescent="0.25">
      <c r="A2554">
        <v>255.1</v>
      </c>
      <c r="B2554">
        <v>16.308382019442941</v>
      </c>
    </row>
    <row r="2555" spans="1:2" x14ac:dyDescent="0.25">
      <c r="A2555">
        <v>255.2</v>
      </c>
      <c r="B2555">
        <v>16.209919923582639</v>
      </c>
    </row>
    <row r="2556" spans="1:2" x14ac:dyDescent="0.25">
      <c r="A2556">
        <v>255.3</v>
      </c>
      <c r="B2556">
        <v>16.11145782772234</v>
      </c>
    </row>
    <row r="2557" spans="1:2" x14ac:dyDescent="0.25">
      <c r="A2557">
        <v>255.4</v>
      </c>
      <c r="B2557">
        <v>16.012995731862031</v>
      </c>
    </row>
    <row r="2558" spans="1:2" x14ac:dyDescent="0.25">
      <c r="A2558">
        <v>255.5</v>
      </c>
      <c r="B2558">
        <v>15.91453363600173</v>
      </c>
    </row>
    <row r="2559" spans="1:2" x14ac:dyDescent="0.25">
      <c r="A2559">
        <v>255.6</v>
      </c>
      <c r="B2559">
        <v>15.816071540141399</v>
      </c>
    </row>
    <row r="2560" spans="1:2" x14ac:dyDescent="0.25">
      <c r="A2560">
        <v>255.7</v>
      </c>
      <c r="B2560">
        <v>15.71760944428109</v>
      </c>
    </row>
    <row r="2561" spans="1:2" x14ac:dyDescent="0.25">
      <c r="A2561">
        <v>255.8</v>
      </c>
      <c r="B2561">
        <v>15.619147348420791</v>
      </c>
    </row>
    <row r="2562" spans="1:2" x14ac:dyDescent="0.25">
      <c r="A2562">
        <v>255.9</v>
      </c>
      <c r="B2562">
        <v>15.520685252560479</v>
      </c>
    </row>
    <row r="2563" spans="1:2" x14ac:dyDescent="0.25">
      <c r="A2563">
        <v>256</v>
      </c>
      <c r="B2563">
        <v>15.422223156700181</v>
      </c>
    </row>
    <row r="2564" spans="1:2" x14ac:dyDescent="0.25">
      <c r="A2564">
        <v>256.10000000000002</v>
      </c>
      <c r="B2564">
        <v>15.287898662184951</v>
      </c>
    </row>
    <row r="2565" spans="1:2" x14ac:dyDescent="0.25">
      <c r="A2565">
        <v>256.2</v>
      </c>
      <c r="B2565">
        <v>15.153574167669801</v>
      </c>
    </row>
    <row r="2566" spans="1:2" x14ac:dyDescent="0.25">
      <c r="A2566">
        <v>256.3</v>
      </c>
      <c r="B2566">
        <v>15.019249673154571</v>
      </c>
    </row>
    <row r="2567" spans="1:2" x14ac:dyDescent="0.25">
      <c r="A2567">
        <v>256.39999999999998</v>
      </c>
      <c r="B2567">
        <v>14.884925178639341</v>
      </c>
    </row>
    <row r="2568" spans="1:2" x14ac:dyDescent="0.25">
      <c r="A2568">
        <v>256.5</v>
      </c>
      <c r="B2568">
        <v>14.750600684124191</v>
      </c>
    </row>
    <row r="2569" spans="1:2" x14ac:dyDescent="0.25">
      <c r="A2569">
        <v>256.60000000000002</v>
      </c>
      <c r="B2569">
        <v>14.616276189608961</v>
      </c>
    </row>
    <row r="2570" spans="1:2" x14ac:dyDescent="0.25">
      <c r="A2570">
        <v>256.7</v>
      </c>
      <c r="B2570">
        <v>14.481951695093811</v>
      </c>
    </row>
    <row r="2571" spans="1:2" x14ac:dyDescent="0.25">
      <c r="A2571">
        <v>256.8</v>
      </c>
      <c r="B2571">
        <v>14.347627200578581</v>
      </c>
    </row>
    <row r="2572" spans="1:2" x14ac:dyDescent="0.25">
      <c r="A2572">
        <v>256.89999999999998</v>
      </c>
      <c r="B2572">
        <v>14.213302706063351</v>
      </c>
    </row>
    <row r="2573" spans="1:2" x14ac:dyDescent="0.25">
      <c r="A2573">
        <v>257</v>
      </c>
      <c r="B2573">
        <v>14.078978211548201</v>
      </c>
    </row>
    <row r="2574" spans="1:2" x14ac:dyDescent="0.25">
      <c r="A2574">
        <v>257.10000000000002</v>
      </c>
      <c r="B2574">
        <v>13.994780804577459</v>
      </c>
    </row>
    <row r="2575" spans="1:2" x14ac:dyDescent="0.25">
      <c r="A2575">
        <v>257.2</v>
      </c>
      <c r="B2575">
        <v>13.91058339760678</v>
      </c>
    </row>
    <row r="2576" spans="1:2" x14ac:dyDescent="0.25">
      <c r="A2576">
        <v>257.3</v>
      </c>
      <c r="B2576">
        <v>13.826385990636039</v>
      </c>
    </row>
    <row r="2577" spans="1:2" x14ac:dyDescent="0.25">
      <c r="A2577">
        <v>257.39999999999998</v>
      </c>
      <c r="B2577">
        <v>13.74218858366531</v>
      </c>
    </row>
    <row r="2578" spans="1:2" x14ac:dyDescent="0.25">
      <c r="A2578">
        <v>257.5</v>
      </c>
      <c r="B2578">
        <v>13.657991176694621</v>
      </c>
    </row>
    <row r="2579" spans="1:2" x14ac:dyDescent="0.25">
      <c r="A2579">
        <v>257.60000000000002</v>
      </c>
      <c r="B2579">
        <v>13.57379376972389</v>
      </c>
    </row>
    <row r="2580" spans="1:2" x14ac:dyDescent="0.25">
      <c r="A2580">
        <v>257.7</v>
      </c>
      <c r="B2580">
        <v>13.489596362753201</v>
      </c>
    </row>
    <row r="2581" spans="1:2" x14ac:dyDescent="0.25">
      <c r="A2581">
        <v>257.8</v>
      </c>
      <c r="B2581">
        <v>13.40539895578247</v>
      </c>
    </row>
    <row r="2582" spans="1:2" x14ac:dyDescent="0.25">
      <c r="A2582">
        <v>257.89999999999998</v>
      </c>
      <c r="B2582">
        <v>13.321201548811731</v>
      </c>
    </row>
    <row r="2583" spans="1:2" x14ac:dyDescent="0.25">
      <c r="A2583">
        <v>258</v>
      </c>
      <c r="B2583">
        <v>13.237004141841039</v>
      </c>
    </row>
    <row r="2584" spans="1:2" x14ac:dyDescent="0.25">
      <c r="A2584">
        <v>258.10000000000002</v>
      </c>
      <c r="B2584">
        <v>13.46830834813697</v>
      </c>
    </row>
    <row r="2585" spans="1:2" x14ac:dyDescent="0.25">
      <c r="A2585">
        <v>258.2</v>
      </c>
      <c r="B2585">
        <v>13.69961255443277</v>
      </c>
    </row>
    <row r="2586" spans="1:2" x14ac:dyDescent="0.25">
      <c r="A2586">
        <v>258.3</v>
      </c>
      <c r="B2586">
        <v>13.930916760728699</v>
      </c>
    </row>
    <row r="2587" spans="1:2" x14ac:dyDescent="0.25">
      <c r="A2587">
        <v>258.39999999999998</v>
      </c>
      <c r="B2587">
        <v>14.162220967024631</v>
      </c>
    </row>
    <row r="2588" spans="1:2" x14ac:dyDescent="0.25">
      <c r="A2588">
        <v>258.5</v>
      </c>
      <c r="B2588">
        <v>14.39352517332043</v>
      </c>
    </row>
    <row r="2589" spans="1:2" x14ac:dyDescent="0.25">
      <c r="A2589">
        <v>258.60000000000002</v>
      </c>
      <c r="B2589">
        <v>14.62482937961636</v>
      </c>
    </row>
    <row r="2590" spans="1:2" x14ac:dyDescent="0.25">
      <c r="A2590">
        <v>258.7</v>
      </c>
      <c r="B2590">
        <v>14.856133585912159</v>
      </c>
    </row>
    <row r="2591" spans="1:2" x14ac:dyDescent="0.25">
      <c r="A2591">
        <v>258.8</v>
      </c>
      <c r="B2591">
        <v>15.087437792208091</v>
      </c>
    </row>
    <row r="2592" spans="1:2" x14ac:dyDescent="0.25">
      <c r="A2592">
        <v>258.89999999999998</v>
      </c>
      <c r="B2592">
        <v>15.31874199850402</v>
      </c>
    </row>
    <row r="2593" spans="1:2" x14ac:dyDescent="0.25">
      <c r="A2593">
        <v>259</v>
      </c>
      <c r="B2593">
        <v>15.55004620479982</v>
      </c>
    </row>
    <row r="2594" spans="1:2" x14ac:dyDescent="0.25">
      <c r="A2594">
        <v>259.10000000000002</v>
      </c>
      <c r="B2594">
        <v>15.762453722682389</v>
      </c>
    </row>
    <row r="2595" spans="1:2" x14ac:dyDescent="0.25">
      <c r="A2595">
        <v>259.2</v>
      </c>
      <c r="B2595">
        <v>15.97486124056485</v>
      </c>
    </row>
    <row r="2596" spans="1:2" x14ac:dyDescent="0.25">
      <c r="A2596">
        <v>259.3</v>
      </c>
      <c r="B2596">
        <v>16.18726875844742</v>
      </c>
    </row>
    <row r="2597" spans="1:2" x14ac:dyDescent="0.25">
      <c r="A2597">
        <v>259.39999999999998</v>
      </c>
      <c r="B2597">
        <v>16.399676276329998</v>
      </c>
    </row>
    <row r="2598" spans="1:2" x14ac:dyDescent="0.25">
      <c r="A2598">
        <v>259.5</v>
      </c>
      <c r="B2598">
        <v>16.612083794212449</v>
      </c>
    </row>
    <row r="2599" spans="1:2" x14ac:dyDescent="0.25">
      <c r="A2599">
        <v>259.60000000000002</v>
      </c>
      <c r="B2599">
        <v>16.824491312095031</v>
      </c>
    </row>
    <row r="2600" spans="1:2" x14ac:dyDescent="0.25">
      <c r="A2600">
        <v>259.7</v>
      </c>
      <c r="B2600">
        <v>17.036898829977481</v>
      </c>
    </row>
    <row r="2601" spans="1:2" x14ac:dyDescent="0.25">
      <c r="A2601">
        <v>259.8</v>
      </c>
      <c r="B2601">
        <v>17.24930634786006</v>
      </c>
    </row>
    <row r="2602" spans="1:2" x14ac:dyDescent="0.25">
      <c r="A2602">
        <v>259.89999999999998</v>
      </c>
      <c r="B2602">
        <v>17.461713865742631</v>
      </c>
    </row>
    <row r="2603" spans="1:2" x14ac:dyDescent="0.25">
      <c r="A2603">
        <v>260</v>
      </c>
      <c r="B2603">
        <v>17.674121383625089</v>
      </c>
    </row>
    <row r="2604" spans="1:2" x14ac:dyDescent="0.25">
      <c r="A2604">
        <v>260.10000000000002</v>
      </c>
      <c r="B2604">
        <v>17.998444127916411</v>
      </c>
    </row>
    <row r="2605" spans="1:2" x14ac:dyDescent="0.25">
      <c r="A2605">
        <v>260.2</v>
      </c>
      <c r="B2605">
        <v>18.322766872207541</v>
      </c>
    </row>
    <row r="2606" spans="1:2" x14ac:dyDescent="0.25">
      <c r="A2606">
        <v>260.3</v>
      </c>
      <c r="B2606">
        <v>18.64708961649886</v>
      </c>
    </row>
    <row r="2607" spans="1:2" x14ac:dyDescent="0.25">
      <c r="A2607">
        <v>260.39999999999998</v>
      </c>
      <c r="B2607">
        <v>18.97141236079019</v>
      </c>
    </row>
    <row r="2608" spans="1:2" x14ac:dyDescent="0.25">
      <c r="A2608">
        <v>260.5</v>
      </c>
      <c r="B2608">
        <v>19.29573510508132</v>
      </c>
    </row>
    <row r="2609" spans="1:2" x14ac:dyDescent="0.25">
      <c r="A2609">
        <v>260.60000000000002</v>
      </c>
      <c r="B2609">
        <v>19.620057849372639</v>
      </c>
    </row>
    <row r="2610" spans="1:2" x14ac:dyDescent="0.25">
      <c r="A2610">
        <v>260.7</v>
      </c>
      <c r="B2610">
        <v>19.94438059366378</v>
      </c>
    </row>
    <row r="2611" spans="1:2" x14ac:dyDescent="0.25">
      <c r="A2611">
        <v>260.8</v>
      </c>
      <c r="B2611">
        <v>20.268703337955099</v>
      </c>
    </row>
    <row r="2612" spans="1:2" x14ac:dyDescent="0.25">
      <c r="A2612">
        <v>260.89999999999998</v>
      </c>
      <c r="B2612">
        <v>20.593026082246421</v>
      </c>
    </row>
    <row r="2613" spans="1:2" x14ac:dyDescent="0.25">
      <c r="A2613">
        <v>261</v>
      </c>
      <c r="B2613">
        <v>20.917348826537548</v>
      </c>
    </row>
    <row r="2614" spans="1:2" x14ac:dyDescent="0.25">
      <c r="A2614">
        <v>261.10000000000002</v>
      </c>
      <c r="B2614">
        <v>21.138214910431671</v>
      </c>
    </row>
    <row r="2615" spans="1:2" x14ac:dyDescent="0.25">
      <c r="A2615">
        <v>261.2</v>
      </c>
      <c r="B2615">
        <v>21.359080994325669</v>
      </c>
    </row>
    <row r="2616" spans="1:2" x14ac:dyDescent="0.25">
      <c r="A2616">
        <v>261.3</v>
      </c>
      <c r="B2616">
        <v>21.579947078219789</v>
      </c>
    </row>
    <row r="2617" spans="1:2" x14ac:dyDescent="0.25">
      <c r="A2617">
        <v>261.39999999999998</v>
      </c>
      <c r="B2617">
        <v>21.800813162113901</v>
      </c>
    </row>
    <row r="2618" spans="1:2" x14ac:dyDescent="0.25">
      <c r="A2618">
        <v>261.5</v>
      </c>
      <c r="B2618">
        <v>22.021679246007899</v>
      </c>
    </row>
    <row r="2619" spans="1:2" x14ac:dyDescent="0.25">
      <c r="A2619">
        <v>261.60000000000002</v>
      </c>
      <c r="B2619">
        <v>22.242545329902018</v>
      </c>
    </row>
    <row r="2620" spans="1:2" x14ac:dyDescent="0.25">
      <c r="A2620">
        <v>261.7</v>
      </c>
      <c r="B2620">
        <v>22.46341141379601</v>
      </c>
    </row>
    <row r="2621" spans="1:2" x14ac:dyDescent="0.25">
      <c r="A2621">
        <v>261.8</v>
      </c>
      <c r="B2621">
        <v>22.684277497690129</v>
      </c>
    </row>
    <row r="2622" spans="1:2" x14ac:dyDescent="0.25">
      <c r="A2622">
        <v>261.89999999999998</v>
      </c>
      <c r="B2622">
        <v>22.905143581584252</v>
      </c>
    </row>
    <row r="2623" spans="1:2" x14ac:dyDescent="0.25">
      <c r="A2623">
        <v>262</v>
      </c>
      <c r="B2623">
        <v>23.126009665478239</v>
      </c>
    </row>
    <row r="2624" spans="1:2" x14ac:dyDescent="0.25">
      <c r="A2624">
        <v>262.10000000000002</v>
      </c>
      <c r="B2624">
        <v>23.429621307347951</v>
      </c>
    </row>
    <row r="2625" spans="1:2" x14ac:dyDescent="0.25">
      <c r="A2625">
        <v>262.2</v>
      </c>
      <c r="B2625">
        <v>23.733232949217481</v>
      </c>
    </row>
    <row r="2626" spans="1:2" x14ac:dyDescent="0.25">
      <c r="A2626">
        <v>262.3</v>
      </c>
      <c r="B2626">
        <v>24.036844591087181</v>
      </c>
    </row>
    <row r="2627" spans="1:2" x14ac:dyDescent="0.25">
      <c r="A2627">
        <v>262.39999999999998</v>
      </c>
      <c r="B2627">
        <v>24.340456232956889</v>
      </c>
    </row>
    <row r="2628" spans="1:2" x14ac:dyDescent="0.25">
      <c r="A2628">
        <v>262.5</v>
      </c>
      <c r="B2628">
        <v>24.644067874826419</v>
      </c>
    </row>
    <row r="2629" spans="1:2" x14ac:dyDescent="0.25">
      <c r="A2629">
        <v>262.60000000000002</v>
      </c>
      <c r="B2629">
        <v>24.94767951669613</v>
      </c>
    </row>
    <row r="2630" spans="1:2" x14ac:dyDescent="0.25">
      <c r="A2630">
        <v>262.7</v>
      </c>
      <c r="B2630">
        <v>25.25129115856566</v>
      </c>
    </row>
    <row r="2631" spans="1:2" x14ac:dyDescent="0.25">
      <c r="A2631">
        <v>262.8</v>
      </c>
      <c r="B2631">
        <v>25.554902800435361</v>
      </c>
    </row>
    <row r="2632" spans="1:2" x14ac:dyDescent="0.25">
      <c r="A2632">
        <v>262.89999999999998</v>
      </c>
      <c r="B2632">
        <v>25.858514442305069</v>
      </c>
    </row>
    <row r="2633" spans="1:2" x14ac:dyDescent="0.25">
      <c r="A2633">
        <v>263</v>
      </c>
      <c r="B2633">
        <v>26.162126084174599</v>
      </c>
    </row>
    <row r="2634" spans="1:2" x14ac:dyDescent="0.25">
      <c r="A2634">
        <v>263.10000000000002</v>
      </c>
      <c r="B2634">
        <v>26.64117830583319</v>
      </c>
    </row>
    <row r="2635" spans="1:2" x14ac:dyDescent="0.25">
      <c r="A2635">
        <v>263.2</v>
      </c>
      <c r="B2635">
        <v>27.120230527491511</v>
      </c>
    </row>
    <row r="2636" spans="1:2" x14ac:dyDescent="0.25">
      <c r="A2636">
        <v>263.3</v>
      </c>
      <c r="B2636">
        <v>27.599282749150099</v>
      </c>
    </row>
    <row r="2637" spans="1:2" x14ac:dyDescent="0.25">
      <c r="A2637">
        <v>263.39999999999998</v>
      </c>
      <c r="B2637">
        <v>28.07833497080869</v>
      </c>
    </row>
    <row r="2638" spans="1:2" x14ac:dyDescent="0.25">
      <c r="A2638">
        <v>263.5</v>
      </c>
      <c r="B2638">
        <v>28.557387192467012</v>
      </c>
    </row>
    <row r="2639" spans="1:2" x14ac:dyDescent="0.25">
      <c r="A2639">
        <v>263.60000000000002</v>
      </c>
      <c r="B2639">
        <v>29.036439414125599</v>
      </c>
    </row>
    <row r="2640" spans="1:2" x14ac:dyDescent="0.25">
      <c r="A2640">
        <v>263.7</v>
      </c>
      <c r="B2640">
        <v>29.515491635783921</v>
      </c>
    </row>
    <row r="2641" spans="1:2" x14ac:dyDescent="0.25">
      <c r="A2641">
        <v>263.8</v>
      </c>
      <c r="B2641">
        <v>29.994543857442508</v>
      </c>
    </row>
    <row r="2642" spans="1:2" x14ac:dyDescent="0.25">
      <c r="A2642">
        <v>263.89999999999998</v>
      </c>
      <c r="B2642">
        <v>30.4735960791011</v>
      </c>
    </row>
    <row r="2643" spans="1:2" x14ac:dyDescent="0.25">
      <c r="A2643">
        <v>264</v>
      </c>
      <c r="B2643">
        <v>30.952648300759421</v>
      </c>
    </row>
    <row r="2644" spans="1:2" x14ac:dyDescent="0.25">
      <c r="A2644">
        <v>264.10000000000002</v>
      </c>
      <c r="B2644">
        <v>31.30738249324002</v>
      </c>
    </row>
    <row r="2645" spans="1:2" x14ac:dyDescent="0.25">
      <c r="A2645">
        <v>264.2</v>
      </c>
      <c r="B2645">
        <v>31.662116685720409</v>
      </c>
    </row>
    <row r="2646" spans="1:2" x14ac:dyDescent="0.25">
      <c r="A2646">
        <v>264.3</v>
      </c>
      <c r="B2646">
        <v>32.016850878201012</v>
      </c>
    </row>
    <row r="2647" spans="1:2" x14ac:dyDescent="0.25">
      <c r="A2647">
        <v>264.39999999999998</v>
      </c>
      <c r="B2647">
        <v>32.371585070681611</v>
      </c>
    </row>
    <row r="2648" spans="1:2" x14ac:dyDescent="0.25">
      <c r="A2648">
        <v>264.5</v>
      </c>
      <c r="B2648">
        <v>32.726319263161997</v>
      </c>
    </row>
    <row r="2649" spans="1:2" x14ac:dyDescent="0.25">
      <c r="A2649">
        <v>264.60000000000002</v>
      </c>
      <c r="B2649">
        <v>33.081053455642603</v>
      </c>
    </row>
    <row r="2650" spans="1:2" x14ac:dyDescent="0.25">
      <c r="A2650">
        <v>264.7</v>
      </c>
      <c r="B2650">
        <v>33.435787648122997</v>
      </c>
    </row>
    <row r="2651" spans="1:2" x14ac:dyDescent="0.25">
      <c r="A2651">
        <v>264.8</v>
      </c>
      <c r="B2651">
        <v>33.790521840603603</v>
      </c>
    </row>
    <row r="2652" spans="1:2" x14ac:dyDescent="0.25">
      <c r="A2652">
        <v>264.89999999999998</v>
      </c>
      <c r="B2652">
        <v>34.145256033084188</v>
      </c>
    </row>
    <row r="2653" spans="1:2" x14ac:dyDescent="0.25">
      <c r="A2653">
        <v>265</v>
      </c>
      <c r="B2653">
        <v>34.499990225564588</v>
      </c>
    </row>
    <row r="2654" spans="1:2" x14ac:dyDescent="0.25">
      <c r="A2654">
        <v>265.10000000000002</v>
      </c>
      <c r="B2654">
        <v>34.776512849826467</v>
      </c>
    </row>
    <row r="2655" spans="1:2" x14ac:dyDescent="0.25">
      <c r="A2655">
        <v>265.2</v>
      </c>
      <c r="B2655">
        <v>35.053035474088198</v>
      </c>
    </row>
    <row r="2656" spans="1:2" x14ac:dyDescent="0.25">
      <c r="A2656">
        <v>265.3</v>
      </c>
      <c r="B2656">
        <v>35.329558098350077</v>
      </c>
    </row>
    <row r="2657" spans="1:2" x14ac:dyDescent="0.25">
      <c r="A2657">
        <v>265.39999999999998</v>
      </c>
      <c r="B2657">
        <v>35.606080722611964</v>
      </c>
    </row>
    <row r="2658" spans="1:2" x14ac:dyDescent="0.25">
      <c r="A2658">
        <v>265.5</v>
      </c>
      <c r="B2658">
        <v>35.88260334687368</v>
      </c>
    </row>
    <row r="2659" spans="1:2" x14ac:dyDescent="0.25">
      <c r="A2659">
        <v>265.60000000000002</v>
      </c>
      <c r="B2659">
        <v>36.159125971135573</v>
      </c>
    </row>
    <row r="2660" spans="1:2" x14ac:dyDescent="0.25">
      <c r="A2660">
        <v>265.7</v>
      </c>
      <c r="B2660">
        <v>36.435648595397289</v>
      </c>
    </row>
    <row r="2661" spans="1:2" x14ac:dyDescent="0.25">
      <c r="A2661">
        <v>265.8</v>
      </c>
      <c r="B2661">
        <v>36.712171219659169</v>
      </c>
    </row>
    <row r="2662" spans="1:2" x14ac:dyDescent="0.25">
      <c r="A2662">
        <v>265.89999999999998</v>
      </c>
      <c r="B2662">
        <v>36.988693843921048</v>
      </c>
    </row>
    <row r="2663" spans="1:2" x14ac:dyDescent="0.25">
      <c r="A2663">
        <v>266</v>
      </c>
      <c r="B2663">
        <v>37.265216468182771</v>
      </c>
    </row>
    <row r="2664" spans="1:2" x14ac:dyDescent="0.25">
      <c r="A2664">
        <v>266.10000000000002</v>
      </c>
      <c r="B2664">
        <v>37.481431889535223</v>
      </c>
    </row>
    <row r="2665" spans="1:2" x14ac:dyDescent="0.25">
      <c r="A2665">
        <v>266.2</v>
      </c>
      <c r="B2665">
        <v>37.697647310887533</v>
      </c>
    </row>
    <row r="2666" spans="1:2" x14ac:dyDescent="0.25">
      <c r="A2666">
        <v>266.3</v>
      </c>
      <c r="B2666">
        <v>37.913862732239977</v>
      </c>
    </row>
    <row r="2667" spans="1:2" x14ac:dyDescent="0.25">
      <c r="A2667">
        <v>266.39999999999998</v>
      </c>
      <c r="B2667">
        <v>38.130078153592422</v>
      </c>
    </row>
    <row r="2668" spans="1:2" x14ac:dyDescent="0.25">
      <c r="A2668">
        <v>266.5</v>
      </c>
      <c r="B2668">
        <v>38.346293574944738</v>
      </c>
    </row>
    <row r="2669" spans="1:2" x14ac:dyDescent="0.25">
      <c r="A2669">
        <v>266.60000000000002</v>
      </c>
      <c r="B2669">
        <v>38.562508996297183</v>
      </c>
    </row>
    <row r="2670" spans="1:2" x14ac:dyDescent="0.25">
      <c r="A2670">
        <v>266.7</v>
      </c>
      <c r="B2670">
        <v>38.778724417649507</v>
      </c>
    </row>
    <row r="2671" spans="1:2" x14ac:dyDescent="0.25">
      <c r="A2671">
        <v>266.8</v>
      </c>
      <c r="B2671">
        <v>38.994939839001951</v>
      </c>
    </row>
    <row r="2672" spans="1:2" x14ac:dyDescent="0.25">
      <c r="A2672">
        <v>266.89999999999998</v>
      </c>
      <c r="B2672">
        <v>39.211155260354388</v>
      </c>
    </row>
    <row r="2673" spans="1:2" x14ac:dyDescent="0.25">
      <c r="A2673">
        <v>267</v>
      </c>
      <c r="B2673">
        <v>39.427370681706712</v>
      </c>
    </row>
    <row r="2674" spans="1:2" x14ac:dyDescent="0.25">
      <c r="A2674">
        <v>267.10000000000002</v>
      </c>
      <c r="B2674">
        <v>39.664104648837522</v>
      </c>
    </row>
    <row r="2675" spans="1:2" x14ac:dyDescent="0.25">
      <c r="A2675">
        <v>267.2</v>
      </c>
      <c r="B2675">
        <v>39.900838615968183</v>
      </c>
    </row>
    <row r="2676" spans="1:2" x14ac:dyDescent="0.25">
      <c r="A2676">
        <v>267.3</v>
      </c>
      <c r="B2676">
        <v>40.137572583098979</v>
      </c>
    </row>
    <row r="2677" spans="1:2" x14ac:dyDescent="0.25">
      <c r="A2677">
        <v>267.39999999999998</v>
      </c>
      <c r="B2677">
        <v>40.374306550229782</v>
      </c>
    </row>
    <row r="2678" spans="1:2" x14ac:dyDescent="0.25">
      <c r="A2678">
        <v>267.5</v>
      </c>
      <c r="B2678">
        <v>40.611040517360451</v>
      </c>
    </row>
    <row r="2679" spans="1:2" x14ac:dyDescent="0.25">
      <c r="A2679">
        <v>267.60000000000002</v>
      </c>
      <c r="B2679">
        <v>40.847774484491246</v>
      </c>
    </row>
    <row r="2680" spans="1:2" x14ac:dyDescent="0.25">
      <c r="A2680">
        <v>267.7</v>
      </c>
      <c r="B2680">
        <v>41.084508451621922</v>
      </c>
    </row>
    <row r="2681" spans="1:2" x14ac:dyDescent="0.25">
      <c r="A2681">
        <v>267.8</v>
      </c>
      <c r="B2681">
        <v>41.321242418752718</v>
      </c>
    </row>
    <row r="2682" spans="1:2" x14ac:dyDescent="0.25">
      <c r="A2682">
        <v>267.89999999999998</v>
      </c>
      <c r="B2682">
        <v>41.557976385883521</v>
      </c>
    </row>
    <row r="2683" spans="1:2" x14ac:dyDescent="0.25">
      <c r="A2683">
        <v>268</v>
      </c>
      <c r="B2683">
        <v>41.794710353014189</v>
      </c>
    </row>
    <row r="2684" spans="1:2" x14ac:dyDescent="0.25">
      <c r="A2684">
        <v>268.10000000000002</v>
      </c>
      <c r="B2684">
        <v>42.000700074820912</v>
      </c>
    </row>
    <row r="2685" spans="1:2" x14ac:dyDescent="0.25">
      <c r="A2685">
        <v>268.2</v>
      </c>
      <c r="B2685">
        <v>42.206689796627508</v>
      </c>
    </row>
    <row r="2686" spans="1:2" x14ac:dyDescent="0.25">
      <c r="A2686">
        <v>268.3</v>
      </c>
      <c r="B2686">
        <v>42.412679518434238</v>
      </c>
    </row>
    <row r="2687" spans="1:2" x14ac:dyDescent="0.25">
      <c r="A2687">
        <v>268.39999999999998</v>
      </c>
      <c r="B2687">
        <v>42.618669240240962</v>
      </c>
    </row>
    <row r="2688" spans="1:2" x14ac:dyDescent="0.25">
      <c r="A2688">
        <v>268.5</v>
      </c>
      <c r="B2688">
        <v>42.824658962047558</v>
      </c>
    </row>
    <row r="2689" spans="1:2" x14ac:dyDescent="0.25">
      <c r="A2689">
        <v>268.60000000000002</v>
      </c>
      <c r="B2689">
        <v>43.030648683854288</v>
      </c>
    </row>
    <row r="2690" spans="1:2" x14ac:dyDescent="0.25">
      <c r="A2690">
        <v>268.7</v>
      </c>
      <c r="B2690">
        <v>43.236638405660898</v>
      </c>
    </row>
    <row r="2691" spans="1:2" x14ac:dyDescent="0.25">
      <c r="A2691">
        <v>268.8</v>
      </c>
      <c r="B2691">
        <v>43.442628127467621</v>
      </c>
    </row>
    <row r="2692" spans="1:2" x14ac:dyDescent="0.25">
      <c r="A2692">
        <v>268.89999999999998</v>
      </c>
      <c r="B2692">
        <v>43.648617849274338</v>
      </c>
    </row>
    <row r="2693" spans="1:2" x14ac:dyDescent="0.25">
      <c r="A2693">
        <v>269</v>
      </c>
      <c r="B2693">
        <v>43.854607571080948</v>
      </c>
    </row>
    <row r="2694" spans="1:2" x14ac:dyDescent="0.25">
      <c r="A2694">
        <v>269.10000000000002</v>
      </c>
      <c r="B2694">
        <v>44.036072877157594</v>
      </c>
    </row>
    <row r="2695" spans="1:2" x14ac:dyDescent="0.25">
      <c r="A2695">
        <v>269.2</v>
      </c>
      <c r="B2695">
        <v>44.217538183234133</v>
      </c>
    </row>
    <row r="2696" spans="1:2" x14ac:dyDescent="0.25">
      <c r="A2696">
        <v>269.3</v>
      </c>
      <c r="B2696">
        <v>44.399003489310779</v>
      </c>
    </row>
    <row r="2697" spans="1:2" x14ac:dyDescent="0.25">
      <c r="A2697">
        <v>269.39999999999998</v>
      </c>
      <c r="B2697">
        <v>44.580468795387418</v>
      </c>
    </row>
    <row r="2698" spans="1:2" x14ac:dyDescent="0.25">
      <c r="A2698">
        <v>269.5</v>
      </c>
      <c r="B2698">
        <v>44.761934101463957</v>
      </c>
    </row>
    <row r="2699" spans="1:2" x14ac:dyDescent="0.25">
      <c r="A2699">
        <v>269.60000000000002</v>
      </c>
      <c r="B2699">
        <v>44.943399407540603</v>
      </c>
    </row>
    <row r="2700" spans="1:2" x14ac:dyDescent="0.25">
      <c r="A2700">
        <v>269.7</v>
      </c>
      <c r="B2700">
        <v>45.124864713617143</v>
      </c>
    </row>
    <row r="2701" spans="1:2" x14ac:dyDescent="0.25">
      <c r="A2701">
        <v>269.8</v>
      </c>
      <c r="B2701">
        <v>45.306330019693789</v>
      </c>
    </row>
    <row r="2702" spans="1:2" x14ac:dyDescent="0.25">
      <c r="A2702">
        <v>269.89999999999998</v>
      </c>
      <c r="B2702">
        <v>45.487795325770428</v>
      </c>
    </row>
    <row r="2703" spans="1:2" x14ac:dyDescent="0.25">
      <c r="A2703">
        <v>270</v>
      </c>
      <c r="B2703">
        <v>45.669260631846967</v>
      </c>
    </row>
    <row r="2704" spans="1:2" x14ac:dyDescent="0.25">
      <c r="A2704">
        <v>270.10000000000002</v>
      </c>
      <c r="B2704">
        <v>45.796061724518317</v>
      </c>
    </row>
    <row r="2705" spans="1:2" x14ac:dyDescent="0.25">
      <c r="A2705">
        <v>270.2</v>
      </c>
      <c r="B2705">
        <v>45.922862817189589</v>
      </c>
    </row>
    <row r="2706" spans="1:2" x14ac:dyDescent="0.25">
      <c r="A2706">
        <v>270.3</v>
      </c>
      <c r="B2706">
        <v>46.049663909860932</v>
      </c>
    </row>
    <row r="2707" spans="1:2" x14ac:dyDescent="0.25">
      <c r="A2707">
        <v>270.39999999999998</v>
      </c>
      <c r="B2707">
        <v>46.176465002532282</v>
      </c>
    </row>
    <row r="2708" spans="1:2" x14ac:dyDescent="0.25">
      <c r="A2708">
        <v>270.5</v>
      </c>
      <c r="B2708">
        <v>46.303266095203547</v>
      </c>
    </row>
    <row r="2709" spans="1:2" x14ac:dyDescent="0.25">
      <c r="A2709">
        <v>270.60000000000002</v>
      </c>
      <c r="B2709">
        <v>46.430067187874897</v>
      </c>
    </row>
    <row r="2710" spans="1:2" x14ac:dyDescent="0.25">
      <c r="A2710">
        <v>270.7</v>
      </c>
      <c r="B2710">
        <v>46.556868280546169</v>
      </c>
    </row>
    <row r="2711" spans="1:2" x14ac:dyDescent="0.25">
      <c r="A2711">
        <v>270.8</v>
      </c>
      <c r="B2711">
        <v>46.683669373217512</v>
      </c>
    </row>
    <row r="2712" spans="1:2" x14ac:dyDescent="0.25">
      <c r="A2712">
        <v>270.89999999999998</v>
      </c>
      <c r="B2712">
        <v>46.810470465888862</v>
      </c>
    </row>
    <row r="2713" spans="1:2" x14ac:dyDescent="0.25">
      <c r="A2713">
        <v>271</v>
      </c>
      <c r="B2713">
        <v>46.937271558560127</v>
      </c>
    </row>
    <row r="2714" spans="1:2" x14ac:dyDescent="0.25">
      <c r="A2714">
        <v>271.10000000000002</v>
      </c>
      <c r="B2714">
        <v>46.802425941827529</v>
      </c>
    </row>
    <row r="2715" spans="1:2" x14ac:dyDescent="0.25">
      <c r="A2715">
        <v>271.2</v>
      </c>
      <c r="B2715">
        <v>46.667580325095003</v>
      </c>
    </row>
    <row r="2716" spans="1:2" x14ac:dyDescent="0.25">
      <c r="A2716">
        <v>271.3</v>
      </c>
      <c r="B2716">
        <v>46.532734708362398</v>
      </c>
    </row>
    <row r="2717" spans="1:2" x14ac:dyDescent="0.25">
      <c r="A2717">
        <v>271.39999999999998</v>
      </c>
      <c r="B2717">
        <v>46.397889091629807</v>
      </c>
    </row>
    <row r="2718" spans="1:2" x14ac:dyDescent="0.25">
      <c r="A2718">
        <v>271.5</v>
      </c>
      <c r="B2718">
        <v>46.26304347489728</v>
      </c>
    </row>
    <row r="2719" spans="1:2" x14ac:dyDescent="0.25">
      <c r="A2719">
        <v>271.60000000000002</v>
      </c>
      <c r="B2719">
        <v>46.128197858164683</v>
      </c>
    </row>
    <row r="2720" spans="1:2" x14ac:dyDescent="0.25">
      <c r="A2720">
        <v>271.7</v>
      </c>
      <c r="B2720">
        <v>45.993352241432163</v>
      </c>
    </row>
    <row r="2721" spans="1:2" x14ac:dyDescent="0.25">
      <c r="A2721">
        <v>271.8</v>
      </c>
      <c r="B2721">
        <v>45.858506624699558</v>
      </c>
    </row>
    <row r="2722" spans="1:2" x14ac:dyDescent="0.25">
      <c r="A2722">
        <v>271.89999999999998</v>
      </c>
      <c r="B2722">
        <v>45.72366100796696</v>
      </c>
    </row>
    <row r="2723" spans="1:2" x14ac:dyDescent="0.25">
      <c r="A2723">
        <v>272</v>
      </c>
      <c r="B2723">
        <v>45.588815391234426</v>
      </c>
    </row>
    <row r="2724" spans="1:2" x14ac:dyDescent="0.25">
      <c r="A2724">
        <v>272.10000000000002</v>
      </c>
      <c r="B2724">
        <v>45.612331914048703</v>
      </c>
    </row>
    <row r="2725" spans="1:2" x14ac:dyDescent="0.25">
      <c r="A2725">
        <v>272.2</v>
      </c>
      <c r="B2725">
        <v>45.635848436862958</v>
      </c>
    </row>
    <row r="2726" spans="1:2" x14ac:dyDescent="0.25">
      <c r="A2726">
        <v>272.3</v>
      </c>
      <c r="B2726">
        <v>45.659364959677227</v>
      </c>
    </row>
    <row r="2727" spans="1:2" x14ac:dyDescent="0.25">
      <c r="A2727">
        <v>272.39999999999998</v>
      </c>
      <c r="B2727">
        <v>45.682881482491503</v>
      </c>
    </row>
    <row r="2728" spans="1:2" x14ac:dyDescent="0.25">
      <c r="A2728">
        <v>272.5</v>
      </c>
      <c r="B2728">
        <v>45.706398005305751</v>
      </c>
    </row>
    <row r="2729" spans="1:2" x14ac:dyDescent="0.25">
      <c r="A2729">
        <v>272.60000000000002</v>
      </c>
      <c r="B2729">
        <v>45.72991452812002</v>
      </c>
    </row>
    <row r="2730" spans="1:2" x14ac:dyDescent="0.25">
      <c r="A2730">
        <v>272.7</v>
      </c>
      <c r="B2730">
        <v>45.753431050934267</v>
      </c>
    </row>
    <row r="2731" spans="1:2" x14ac:dyDescent="0.25">
      <c r="A2731">
        <v>272.8</v>
      </c>
      <c r="B2731">
        <v>45.776947573748537</v>
      </c>
    </row>
    <row r="2732" spans="1:2" x14ac:dyDescent="0.25">
      <c r="A2732">
        <v>272.89999999999998</v>
      </c>
      <c r="B2732">
        <v>45.800464096562813</v>
      </c>
    </row>
    <row r="2733" spans="1:2" x14ac:dyDescent="0.25">
      <c r="A2733">
        <v>273</v>
      </c>
      <c r="B2733">
        <v>45.823980619377068</v>
      </c>
    </row>
    <row r="2734" spans="1:2" x14ac:dyDescent="0.25">
      <c r="A2734">
        <v>273.10000000000002</v>
      </c>
      <c r="B2734">
        <v>45.626505338138223</v>
      </c>
    </row>
    <row r="2735" spans="1:2" x14ac:dyDescent="0.25">
      <c r="A2735">
        <v>273.2</v>
      </c>
      <c r="B2735">
        <v>45.429030056899471</v>
      </c>
    </row>
    <row r="2736" spans="1:2" x14ac:dyDescent="0.25">
      <c r="A2736">
        <v>273.3</v>
      </c>
      <c r="B2736">
        <v>45.231554775660619</v>
      </c>
    </row>
    <row r="2737" spans="1:2" x14ac:dyDescent="0.25">
      <c r="A2737">
        <v>273.39999999999998</v>
      </c>
      <c r="B2737">
        <v>45.034079494421761</v>
      </c>
    </row>
    <row r="2738" spans="1:2" x14ac:dyDescent="0.25">
      <c r="A2738">
        <v>273.5</v>
      </c>
      <c r="B2738">
        <v>44.836604213183023</v>
      </c>
    </row>
    <row r="2739" spans="1:2" x14ac:dyDescent="0.25">
      <c r="A2739">
        <v>273.60000000000002</v>
      </c>
      <c r="B2739">
        <v>44.639128931944157</v>
      </c>
    </row>
    <row r="2740" spans="1:2" x14ac:dyDescent="0.25">
      <c r="A2740">
        <v>273.7</v>
      </c>
      <c r="B2740">
        <v>44.441653650705419</v>
      </c>
    </row>
    <row r="2741" spans="1:2" x14ac:dyDescent="0.25">
      <c r="A2741">
        <v>273.8</v>
      </c>
      <c r="B2741">
        <v>44.244178369466567</v>
      </c>
    </row>
    <row r="2742" spans="1:2" x14ac:dyDescent="0.25">
      <c r="A2742">
        <v>273.89999999999998</v>
      </c>
      <c r="B2742">
        <v>44.046703088227723</v>
      </c>
    </row>
    <row r="2743" spans="1:2" x14ac:dyDescent="0.25">
      <c r="A2743">
        <v>274</v>
      </c>
      <c r="B2743">
        <v>43.849227806988971</v>
      </c>
    </row>
    <row r="2744" spans="1:2" x14ac:dyDescent="0.25">
      <c r="A2744">
        <v>274.10000000000002</v>
      </c>
      <c r="B2744">
        <v>43.586888573510052</v>
      </c>
    </row>
    <row r="2745" spans="1:2" x14ac:dyDescent="0.25">
      <c r="A2745">
        <v>274.2</v>
      </c>
      <c r="B2745">
        <v>43.324549340031282</v>
      </c>
    </row>
    <row r="2746" spans="1:2" x14ac:dyDescent="0.25">
      <c r="A2746">
        <v>274.3</v>
      </c>
      <c r="B2746">
        <v>43.062210106552357</v>
      </c>
    </row>
    <row r="2747" spans="1:2" x14ac:dyDescent="0.25">
      <c r="A2747">
        <v>274.39999999999998</v>
      </c>
      <c r="B2747">
        <v>42.799870873073438</v>
      </c>
    </row>
    <row r="2748" spans="1:2" x14ac:dyDescent="0.25">
      <c r="A2748">
        <v>274.5</v>
      </c>
      <c r="B2748">
        <v>42.537531639594661</v>
      </c>
    </row>
    <row r="2749" spans="1:2" x14ac:dyDescent="0.25">
      <c r="A2749">
        <v>274.60000000000002</v>
      </c>
      <c r="B2749">
        <v>42.275192406115742</v>
      </c>
    </row>
    <row r="2750" spans="1:2" x14ac:dyDescent="0.25">
      <c r="A2750">
        <v>274.7</v>
      </c>
      <c r="B2750">
        <v>42.012853172636973</v>
      </c>
    </row>
    <row r="2751" spans="1:2" x14ac:dyDescent="0.25">
      <c r="A2751">
        <v>274.8</v>
      </c>
      <c r="B2751">
        <v>41.750513939158047</v>
      </c>
    </row>
    <row r="2752" spans="1:2" x14ac:dyDescent="0.25">
      <c r="A2752">
        <v>274.89999999999998</v>
      </c>
      <c r="B2752">
        <v>41.488174705679128</v>
      </c>
    </row>
    <row r="2753" spans="1:2" x14ac:dyDescent="0.25">
      <c r="A2753">
        <v>275</v>
      </c>
      <c r="B2753">
        <v>41.225835472200359</v>
      </c>
    </row>
    <row r="2754" spans="1:2" x14ac:dyDescent="0.25">
      <c r="A2754">
        <v>275.10000000000002</v>
      </c>
      <c r="B2754">
        <v>40.978470881328143</v>
      </c>
    </row>
    <row r="2755" spans="1:2" x14ac:dyDescent="0.25">
      <c r="A2755">
        <v>275.2</v>
      </c>
      <c r="B2755">
        <v>40.731106290456069</v>
      </c>
    </row>
    <row r="2756" spans="1:2" x14ac:dyDescent="0.25">
      <c r="A2756">
        <v>275.3</v>
      </c>
      <c r="B2756">
        <v>40.483741699583852</v>
      </c>
    </row>
    <row r="2757" spans="1:2" x14ac:dyDescent="0.25">
      <c r="A2757">
        <v>275.39999999999998</v>
      </c>
      <c r="B2757">
        <v>40.236377108711643</v>
      </c>
    </row>
    <row r="2758" spans="1:2" x14ac:dyDescent="0.25">
      <c r="A2758">
        <v>275.5</v>
      </c>
      <c r="B2758">
        <v>39.989012517839562</v>
      </c>
    </row>
    <row r="2759" spans="1:2" x14ac:dyDescent="0.25">
      <c r="A2759">
        <v>275.60000000000002</v>
      </c>
      <c r="B2759">
        <v>39.741647926967353</v>
      </c>
    </row>
    <row r="2760" spans="1:2" x14ac:dyDescent="0.25">
      <c r="A2760">
        <v>275.7</v>
      </c>
      <c r="B2760">
        <v>39.494283336095272</v>
      </c>
    </row>
    <row r="2761" spans="1:2" x14ac:dyDescent="0.25">
      <c r="A2761">
        <v>275.8</v>
      </c>
      <c r="B2761">
        <v>39.246918745223063</v>
      </c>
    </row>
    <row r="2762" spans="1:2" x14ac:dyDescent="0.25">
      <c r="A2762">
        <v>275.89999999999998</v>
      </c>
      <c r="B2762">
        <v>38.999554154350839</v>
      </c>
    </row>
    <row r="2763" spans="1:2" x14ac:dyDescent="0.25">
      <c r="A2763">
        <v>276</v>
      </c>
      <c r="B2763">
        <v>38.752189563478773</v>
      </c>
    </row>
    <row r="2764" spans="1:2" x14ac:dyDescent="0.25">
      <c r="A2764">
        <v>276.10000000000002</v>
      </c>
      <c r="B2764">
        <v>38.292765924021907</v>
      </c>
    </row>
    <row r="2765" spans="1:2" x14ac:dyDescent="0.25">
      <c r="A2765">
        <v>276.2</v>
      </c>
      <c r="B2765">
        <v>37.833342284565298</v>
      </c>
    </row>
    <row r="2766" spans="1:2" x14ac:dyDescent="0.25">
      <c r="A2766">
        <v>276.3</v>
      </c>
      <c r="B2766">
        <v>37.373918645108439</v>
      </c>
    </row>
    <row r="2767" spans="1:2" x14ac:dyDescent="0.25">
      <c r="A2767">
        <v>276.39999999999998</v>
      </c>
      <c r="B2767">
        <v>36.914495005651581</v>
      </c>
    </row>
    <row r="2768" spans="1:2" x14ac:dyDescent="0.25">
      <c r="A2768">
        <v>276.5</v>
      </c>
      <c r="B2768">
        <v>36.455071366194979</v>
      </c>
    </row>
    <row r="2769" spans="1:2" x14ac:dyDescent="0.25">
      <c r="A2769">
        <v>276.60000000000002</v>
      </c>
      <c r="B2769">
        <v>35.995647726738113</v>
      </c>
    </row>
    <row r="2770" spans="1:2" x14ac:dyDescent="0.25">
      <c r="A2770">
        <v>276.7</v>
      </c>
      <c r="B2770">
        <v>35.536224087281518</v>
      </c>
    </row>
    <row r="2771" spans="1:2" x14ac:dyDescent="0.25">
      <c r="A2771">
        <v>276.8</v>
      </c>
      <c r="B2771">
        <v>35.076800447824652</v>
      </c>
    </row>
    <row r="2772" spans="1:2" x14ac:dyDescent="0.25">
      <c r="A2772">
        <v>276.89999999999998</v>
      </c>
      <c r="B2772">
        <v>34.617376808367787</v>
      </c>
    </row>
    <row r="2773" spans="1:2" x14ac:dyDescent="0.25">
      <c r="A2773">
        <v>277</v>
      </c>
      <c r="B2773">
        <v>34.157953168911192</v>
      </c>
    </row>
    <row r="2774" spans="1:2" x14ac:dyDescent="0.25">
      <c r="A2774">
        <v>277.10000000000002</v>
      </c>
      <c r="B2774">
        <v>33.911520039196432</v>
      </c>
    </row>
    <row r="2775" spans="1:2" x14ac:dyDescent="0.25">
      <c r="A2775">
        <v>277.2</v>
      </c>
      <c r="B2775">
        <v>33.665086909481808</v>
      </c>
    </row>
    <row r="2776" spans="1:2" x14ac:dyDescent="0.25">
      <c r="A2776">
        <v>277.3</v>
      </c>
      <c r="B2776">
        <v>33.418653779767062</v>
      </c>
    </row>
    <row r="2777" spans="1:2" x14ac:dyDescent="0.25">
      <c r="A2777">
        <v>277.39999999999998</v>
      </c>
      <c r="B2777">
        <v>33.172220650052303</v>
      </c>
    </row>
    <row r="2778" spans="1:2" x14ac:dyDescent="0.25">
      <c r="A2778">
        <v>277.5</v>
      </c>
      <c r="B2778">
        <v>32.925787520337678</v>
      </c>
    </row>
    <row r="2779" spans="1:2" x14ac:dyDescent="0.25">
      <c r="A2779">
        <v>277.60000000000002</v>
      </c>
      <c r="B2779">
        <v>32.679354390622919</v>
      </c>
    </row>
    <row r="2780" spans="1:2" x14ac:dyDescent="0.25">
      <c r="A2780">
        <v>277.7</v>
      </c>
      <c r="B2780">
        <v>32.432921260908302</v>
      </c>
    </row>
    <row r="2781" spans="1:2" x14ac:dyDescent="0.25">
      <c r="A2781">
        <v>277.8</v>
      </c>
      <c r="B2781">
        <v>32.186488131193542</v>
      </c>
    </row>
    <row r="2782" spans="1:2" x14ac:dyDescent="0.25">
      <c r="A2782">
        <v>277.89999999999998</v>
      </c>
      <c r="B2782">
        <v>31.94005500147879</v>
      </c>
    </row>
    <row r="2783" spans="1:2" x14ac:dyDescent="0.25">
      <c r="A2783">
        <v>278</v>
      </c>
      <c r="B2783">
        <v>31.693621871764169</v>
      </c>
    </row>
    <row r="2784" spans="1:2" x14ac:dyDescent="0.25">
      <c r="A2784">
        <v>278.10000000000002</v>
      </c>
      <c r="B2784">
        <v>31.183243544793172</v>
      </c>
    </row>
    <row r="2785" spans="1:2" x14ac:dyDescent="0.25">
      <c r="A2785">
        <v>278.2</v>
      </c>
      <c r="B2785">
        <v>30.672865217822469</v>
      </c>
    </row>
    <row r="2786" spans="1:2" x14ac:dyDescent="0.25">
      <c r="A2786">
        <v>278.3</v>
      </c>
      <c r="B2786">
        <v>30.162486890851461</v>
      </c>
    </row>
    <row r="2787" spans="1:2" x14ac:dyDescent="0.25">
      <c r="A2787">
        <v>278.39999999999998</v>
      </c>
      <c r="B2787">
        <v>29.652108563880471</v>
      </c>
    </row>
    <row r="2788" spans="1:2" x14ac:dyDescent="0.25">
      <c r="A2788">
        <v>278.5</v>
      </c>
      <c r="B2788">
        <v>29.141730236909758</v>
      </c>
    </row>
    <row r="2789" spans="1:2" x14ac:dyDescent="0.25">
      <c r="A2789">
        <v>278.60000000000002</v>
      </c>
      <c r="B2789">
        <v>28.631351909938761</v>
      </c>
    </row>
    <row r="2790" spans="1:2" x14ac:dyDescent="0.25">
      <c r="A2790">
        <v>278.7</v>
      </c>
      <c r="B2790">
        <v>28.120973582968059</v>
      </c>
    </row>
    <row r="2791" spans="1:2" x14ac:dyDescent="0.25">
      <c r="A2791">
        <v>278.8</v>
      </c>
      <c r="B2791">
        <v>27.610595255997062</v>
      </c>
    </row>
    <row r="2792" spans="1:2" x14ac:dyDescent="0.25">
      <c r="A2792">
        <v>278.89999999999998</v>
      </c>
      <c r="B2792">
        <v>27.100216929026061</v>
      </c>
    </row>
    <row r="2793" spans="1:2" x14ac:dyDescent="0.25">
      <c r="A2793">
        <v>279</v>
      </c>
      <c r="B2793">
        <v>26.589838602055359</v>
      </c>
    </row>
    <row r="2794" spans="1:2" x14ac:dyDescent="0.25">
      <c r="A2794">
        <v>279.10000000000002</v>
      </c>
      <c r="B2794">
        <v>26.227904239260141</v>
      </c>
    </row>
    <row r="2795" spans="1:2" x14ac:dyDescent="0.25">
      <c r="A2795">
        <v>279.2</v>
      </c>
      <c r="B2795">
        <v>25.86596987646514</v>
      </c>
    </row>
    <row r="2796" spans="1:2" x14ac:dyDescent="0.25">
      <c r="A2796">
        <v>279.3</v>
      </c>
      <c r="B2796">
        <v>25.504035513669919</v>
      </c>
    </row>
    <row r="2797" spans="1:2" x14ac:dyDescent="0.25">
      <c r="A2797">
        <v>279.39999999999998</v>
      </c>
      <c r="B2797">
        <v>25.142101150874709</v>
      </c>
    </row>
    <row r="2798" spans="1:2" x14ac:dyDescent="0.25">
      <c r="A2798">
        <v>279.5</v>
      </c>
      <c r="B2798">
        <v>24.780166788079701</v>
      </c>
    </row>
    <row r="2799" spans="1:2" x14ac:dyDescent="0.25">
      <c r="A2799">
        <v>279.60000000000002</v>
      </c>
      <c r="B2799">
        <v>24.41823242528449</v>
      </c>
    </row>
    <row r="2800" spans="1:2" x14ac:dyDescent="0.25">
      <c r="A2800">
        <v>279.7</v>
      </c>
      <c r="B2800">
        <v>24.056298062489489</v>
      </c>
    </row>
    <row r="2801" spans="1:2" x14ac:dyDescent="0.25">
      <c r="A2801">
        <v>279.8</v>
      </c>
      <c r="B2801">
        <v>23.694363699694271</v>
      </c>
    </row>
    <row r="2802" spans="1:2" x14ac:dyDescent="0.25">
      <c r="A2802">
        <v>279.89999999999998</v>
      </c>
      <c r="B2802">
        <v>23.332429336899061</v>
      </c>
    </row>
    <row r="2803" spans="1:2" x14ac:dyDescent="0.25">
      <c r="A2803">
        <v>280</v>
      </c>
      <c r="B2803">
        <v>22.970494974104049</v>
      </c>
    </row>
    <row r="2804" spans="1:2" x14ac:dyDescent="0.25">
      <c r="A2804">
        <v>280.10000000000002</v>
      </c>
      <c r="B2804">
        <v>22.64955093187579</v>
      </c>
    </row>
    <row r="2805" spans="1:2" x14ac:dyDescent="0.25">
      <c r="A2805">
        <v>280.2</v>
      </c>
      <c r="B2805">
        <v>22.328606889647709</v>
      </c>
    </row>
    <row r="2806" spans="1:2" x14ac:dyDescent="0.25">
      <c r="A2806">
        <v>280.3</v>
      </c>
      <c r="B2806">
        <v>22.00766284741945</v>
      </c>
    </row>
    <row r="2807" spans="1:2" x14ac:dyDescent="0.25">
      <c r="A2807">
        <v>280.39999999999998</v>
      </c>
      <c r="B2807">
        <v>21.68671880519118</v>
      </c>
    </row>
    <row r="2808" spans="1:2" x14ac:dyDescent="0.25">
      <c r="A2808">
        <v>280.5</v>
      </c>
      <c r="B2808">
        <v>21.365774762963099</v>
      </c>
    </row>
    <row r="2809" spans="1:2" x14ac:dyDescent="0.25">
      <c r="A2809">
        <v>280.60000000000002</v>
      </c>
      <c r="B2809">
        <v>21.04483072073484</v>
      </c>
    </row>
    <row r="2810" spans="1:2" x14ac:dyDescent="0.25">
      <c r="A2810">
        <v>280.7</v>
      </c>
      <c r="B2810">
        <v>20.723886678506759</v>
      </c>
    </row>
    <row r="2811" spans="1:2" x14ac:dyDescent="0.25">
      <c r="A2811">
        <v>280.8</v>
      </c>
      <c r="B2811">
        <v>20.402942636278489</v>
      </c>
    </row>
    <row r="2812" spans="1:2" x14ac:dyDescent="0.25">
      <c r="A2812">
        <v>280.89999999999998</v>
      </c>
      <c r="B2812">
        <v>20.08199859405023</v>
      </c>
    </row>
    <row r="2813" spans="1:2" x14ac:dyDescent="0.25">
      <c r="A2813">
        <v>281</v>
      </c>
      <c r="B2813">
        <v>19.761054551822149</v>
      </c>
    </row>
    <row r="2814" spans="1:2" x14ac:dyDescent="0.25">
      <c r="A2814">
        <v>281.10000000000002</v>
      </c>
      <c r="B2814">
        <v>19.9001918290428</v>
      </c>
    </row>
    <row r="2815" spans="1:2" x14ac:dyDescent="0.25">
      <c r="A2815">
        <v>281.2</v>
      </c>
      <c r="B2815">
        <v>20.039329106263381</v>
      </c>
    </row>
    <row r="2816" spans="1:2" x14ac:dyDescent="0.25">
      <c r="A2816">
        <v>281.3</v>
      </c>
      <c r="B2816">
        <v>20.178466383484039</v>
      </c>
    </row>
    <row r="2817" spans="1:2" x14ac:dyDescent="0.25">
      <c r="A2817">
        <v>281.39999999999998</v>
      </c>
      <c r="B2817">
        <v>20.317603660704691</v>
      </c>
    </row>
    <row r="2818" spans="1:2" x14ac:dyDescent="0.25">
      <c r="A2818">
        <v>281.5</v>
      </c>
      <c r="B2818">
        <v>20.456740937925272</v>
      </c>
    </row>
    <row r="2819" spans="1:2" x14ac:dyDescent="0.25">
      <c r="A2819">
        <v>281.60000000000002</v>
      </c>
      <c r="B2819">
        <v>20.59587821514592</v>
      </c>
    </row>
    <row r="2820" spans="1:2" x14ac:dyDescent="0.25">
      <c r="A2820">
        <v>281.7</v>
      </c>
      <c r="B2820">
        <v>20.7350154923665</v>
      </c>
    </row>
    <row r="2821" spans="1:2" x14ac:dyDescent="0.25">
      <c r="A2821">
        <v>281.8</v>
      </c>
      <c r="B2821">
        <v>20.874152769587159</v>
      </c>
    </row>
    <row r="2822" spans="1:2" x14ac:dyDescent="0.25">
      <c r="A2822">
        <v>281.89999999999998</v>
      </c>
      <c r="B2822">
        <v>21.013290046807811</v>
      </c>
    </row>
    <row r="2823" spans="1:2" x14ac:dyDescent="0.25">
      <c r="A2823">
        <v>282</v>
      </c>
      <c r="B2823">
        <v>21.152427324028391</v>
      </c>
    </row>
    <row r="2824" spans="1:2" x14ac:dyDescent="0.25">
      <c r="A2824">
        <v>282.10000000000002</v>
      </c>
      <c r="B2824">
        <v>21.493631419423359</v>
      </c>
    </row>
    <row r="2825" spans="1:2" x14ac:dyDescent="0.25">
      <c r="A2825">
        <v>282.2</v>
      </c>
      <c r="B2825">
        <v>21.834835514818138</v>
      </c>
    </row>
    <row r="2826" spans="1:2" x14ac:dyDescent="0.25">
      <c r="A2826">
        <v>282.3</v>
      </c>
      <c r="B2826">
        <v>22.17603961021311</v>
      </c>
    </row>
    <row r="2827" spans="1:2" x14ac:dyDescent="0.25">
      <c r="A2827">
        <v>282.39999999999998</v>
      </c>
      <c r="B2827">
        <v>22.517243705608081</v>
      </c>
    </row>
    <row r="2828" spans="1:2" x14ac:dyDescent="0.25">
      <c r="A2828">
        <v>282.5</v>
      </c>
      <c r="B2828">
        <v>22.85844780100286</v>
      </c>
    </row>
    <row r="2829" spans="1:2" x14ac:dyDescent="0.25">
      <c r="A2829">
        <v>282.60000000000002</v>
      </c>
      <c r="B2829">
        <v>23.199651896397839</v>
      </c>
    </row>
    <row r="2830" spans="1:2" x14ac:dyDescent="0.25">
      <c r="A2830">
        <v>282.7</v>
      </c>
      <c r="B2830">
        <v>23.540855991792611</v>
      </c>
    </row>
    <row r="2831" spans="1:2" x14ac:dyDescent="0.25">
      <c r="A2831">
        <v>282.8</v>
      </c>
      <c r="B2831">
        <v>23.88206008718759</v>
      </c>
    </row>
    <row r="2832" spans="1:2" x14ac:dyDescent="0.25">
      <c r="A2832">
        <v>282.89999999999998</v>
      </c>
      <c r="B2832">
        <v>24.223264182582561</v>
      </c>
    </row>
    <row r="2833" spans="1:2" x14ac:dyDescent="0.25">
      <c r="A2833">
        <v>283</v>
      </c>
      <c r="B2833">
        <v>24.56446827797734</v>
      </c>
    </row>
    <row r="2834" spans="1:2" x14ac:dyDescent="0.25">
      <c r="A2834">
        <v>283.10000000000002</v>
      </c>
      <c r="B2834">
        <v>24.9342863138307</v>
      </c>
    </row>
    <row r="2835" spans="1:2" x14ac:dyDescent="0.25">
      <c r="A2835">
        <v>283.2</v>
      </c>
      <c r="B2835">
        <v>25.30410434968385</v>
      </c>
    </row>
    <row r="2836" spans="1:2" x14ac:dyDescent="0.25">
      <c r="A2836">
        <v>283.3</v>
      </c>
      <c r="B2836">
        <v>25.67392238553721</v>
      </c>
    </row>
    <row r="2837" spans="1:2" x14ac:dyDescent="0.25">
      <c r="A2837">
        <v>283.39999999999998</v>
      </c>
      <c r="B2837">
        <v>26.04374042139057</v>
      </c>
    </row>
    <row r="2838" spans="1:2" x14ac:dyDescent="0.25">
      <c r="A2838">
        <v>283.5</v>
      </c>
      <c r="B2838">
        <v>26.41355845724372</v>
      </c>
    </row>
    <row r="2839" spans="1:2" x14ac:dyDescent="0.25">
      <c r="A2839">
        <v>283.60000000000002</v>
      </c>
      <c r="B2839">
        <v>26.783376493097069</v>
      </c>
    </row>
    <row r="2840" spans="1:2" x14ac:dyDescent="0.25">
      <c r="A2840">
        <v>283.7</v>
      </c>
      <c r="B2840">
        <v>27.15319452895022</v>
      </c>
    </row>
    <row r="2841" spans="1:2" x14ac:dyDescent="0.25">
      <c r="A2841">
        <v>283.8</v>
      </c>
      <c r="B2841">
        <v>27.523012564803579</v>
      </c>
    </row>
    <row r="2842" spans="1:2" x14ac:dyDescent="0.25">
      <c r="A2842">
        <v>283.89999999999998</v>
      </c>
      <c r="B2842">
        <v>27.892830600656939</v>
      </c>
    </row>
    <row r="2843" spans="1:2" x14ac:dyDescent="0.25">
      <c r="A2843">
        <v>284</v>
      </c>
      <c r="B2843">
        <v>28.26264863651009</v>
      </c>
    </row>
    <row r="2844" spans="1:2" x14ac:dyDescent="0.25">
      <c r="A2844">
        <v>284.10000000000002</v>
      </c>
      <c r="B2844">
        <v>28.65885823193662</v>
      </c>
    </row>
    <row r="2845" spans="1:2" x14ac:dyDescent="0.25">
      <c r="A2845">
        <v>284.2</v>
      </c>
      <c r="B2845">
        <v>29.055067827362929</v>
      </c>
    </row>
    <row r="2846" spans="1:2" x14ac:dyDescent="0.25">
      <c r="A2846">
        <v>284.3</v>
      </c>
      <c r="B2846">
        <v>29.45127742278946</v>
      </c>
    </row>
    <row r="2847" spans="1:2" x14ac:dyDescent="0.25">
      <c r="A2847">
        <v>284.39999999999998</v>
      </c>
      <c r="B2847">
        <v>29.847487018216</v>
      </c>
    </row>
    <row r="2848" spans="1:2" x14ac:dyDescent="0.25">
      <c r="A2848">
        <v>284.5</v>
      </c>
      <c r="B2848">
        <v>30.24369661364231</v>
      </c>
    </row>
    <row r="2849" spans="1:2" x14ac:dyDescent="0.25">
      <c r="A2849">
        <v>284.60000000000002</v>
      </c>
      <c r="B2849">
        <v>30.63990620906884</v>
      </c>
    </row>
    <row r="2850" spans="1:2" x14ac:dyDescent="0.25">
      <c r="A2850">
        <v>284.7</v>
      </c>
      <c r="B2850">
        <v>31.03611580449515</v>
      </c>
    </row>
    <row r="2851" spans="1:2" x14ac:dyDescent="0.25">
      <c r="A2851">
        <v>284.8</v>
      </c>
      <c r="B2851">
        <v>31.43232539992168</v>
      </c>
    </row>
    <row r="2852" spans="1:2" x14ac:dyDescent="0.25">
      <c r="A2852">
        <v>284.89999999999998</v>
      </c>
      <c r="B2852">
        <v>31.82853499534821</v>
      </c>
    </row>
    <row r="2853" spans="1:2" x14ac:dyDescent="0.25">
      <c r="A2853">
        <v>285</v>
      </c>
      <c r="B2853">
        <v>32.22474459077452</v>
      </c>
    </row>
    <row r="2854" spans="1:2" x14ac:dyDescent="0.25">
      <c r="A2854">
        <v>285.10000000000002</v>
      </c>
      <c r="B2854">
        <v>32.52908626372335</v>
      </c>
    </row>
    <row r="2855" spans="1:2" x14ac:dyDescent="0.25">
      <c r="A2855">
        <v>285.2</v>
      </c>
      <c r="B2855">
        <v>32.83342793667201</v>
      </c>
    </row>
    <row r="2856" spans="1:2" x14ac:dyDescent="0.25">
      <c r="A2856">
        <v>285.3</v>
      </c>
      <c r="B2856">
        <v>33.13776960962084</v>
      </c>
    </row>
    <row r="2857" spans="1:2" x14ac:dyDescent="0.25">
      <c r="A2857">
        <v>285.39999999999998</v>
      </c>
      <c r="B2857">
        <v>33.44211128256967</v>
      </c>
    </row>
    <row r="2858" spans="1:2" x14ac:dyDescent="0.25">
      <c r="A2858">
        <v>285.5</v>
      </c>
      <c r="B2858">
        <v>33.746452955518322</v>
      </c>
    </row>
    <row r="2859" spans="1:2" x14ac:dyDescent="0.25">
      <c r="A2859">
        <v>285.60000000000002</v>
      </c>
      <c r="B2859">
        <v>34.050794628467159</v>
      </c>
    </row>
    <row r="2860" spans="1:2" x14ac:dyDescent="0.25">
      <c r="A2860">
        <v>285.7</v>
      </c>
      <c r="B2860">
        <v>34.355136301415811</v>
      </c>
    </row>
    <row r="2861" spans="1:2" x14ac:dyDescent="0.25">
      <c r="A2861">
        <v>285.8</v>
      </c>
      <c r="B2861">
        <v>34.659477974364641</v>
      </c>
    </row>
    <row r="2862" spans="1:2" x14ac:dyDescent="0.25">
      <c r="A2862">
        <v>285.89999999999998</v>
      </c>
      <c r="B2862">
        <v>34.963819647313471</v>
      </c>
    </row>
    <row r="2863" spans="1:2" x14ac:dyDescent="0.25">
      <c r="A2863">
        <v>286</v>
      </c>
      <c r="B2863">
        <v>35.268161320262131</v>
      </c>
    </row>
    <row r="2864" spans="1:2" x14ac:dyDescent="0.25">
      <c r="A2864">
        <v>286.10000000000002</v>
      </c>
      <c r="B2864">
        <v>35.587772376017767</v>
      </c>
    </row>
    <row r="2865" spans="1:2" x14ac:dyDescent="0.25">
      <c r="A2865">
        <v>286.2</v>
      </c>
      <c r="B2865">
        <v>35.907383431773219</v>
      </c>
    </row>
    <row r="2866" spans="1:2" x14ac:dyDescent="0.25">
      <c r="A2866">
        <v>286.3</v>
      </c>
      <c r="B2866">
        <v>36.226994487528863</v>
      </c>
    </row>
    <row r="2867" spans="1:2" x14ac:dyDescent="0.25">
      <c r="A2867">
        <v>286.39999999999998</v>
      </c>
      <c r="B2867">
        <v>36.5466055432845</v>
      </c>
    </row>
    <row r="2868" spans="1:2" x14ac:dyDescent="0.25">
      <c r="A2868">
        <v>286.5</v>
      </c>
      <c r="B2868">
        <v>36.866216599039952</v>
      </c>
    </row>
    <row r="2869" spans="1:2" x14ac:dyDescent="0.25">
      <c r="A2869">
        <v>286.60000000000002</v>
      </c>
      <c r="B2869">
        <v>37.185827654795588</v>
      </c>
    </row>
    <row r="2870" spans="1:2" x14ac:dyDescent="0.25">
      <c r="A2870">
        <v>286.7</v>
      </c>
      <c r="B2870">
        <v>37.505438710551047</v>
      </c>
    </row>
    <row r="2871" spans="1:2" x14ac:dyDescent="0.25">
      <c r="A2871">
        <v>286.8</v>
      </c>
      <c r="B2871">
        <v>37.825049766306677</v>
      </c>
    </row>
    <row r="2872" spans="1:2" x14ac:dyDescent="0.25">
      <c r="A2872">
        <v>286.89999999999998</v>
      </c>
      <c r="B2872">
        <v>38.14466082206232</v>
      </c>
    </row>
    <row r="2873" spans="1:2" x14ac:dyDescent="0.25">
      <c r="A2873">
        <v>287</v>
      </c>
      <c r="B2873">
        <v>38.464271877817772</v>
      </c>
    </row>
    <row r="2874" spans="1:2" x14ac:dyDescent="0.25">
      <c r="A2874">
        <v>287.10000000000002</v>
      </c>
      <c r="B2874">
        <v>38.777797158368408</v>
      </c>
    </row>
    <row r="2875" spans="1:2" x14ac:dyDescent="0.25">
      <c r="A2875">
        <v>287.2</v>
      </c>
      <c r="B2875">
        <v>39.091322438918858</v>
      </c>
    </row>
    <row r="2876" spans="1:2" x14ac:dyDescent="0.25">
      <c r="A2876">
        <v>287.3</v>
      </c>
      <c r="B2876">
        <v>39.404847719469487</v>
      </c>
    </row>
    <row r="2877" spans="1:2" x14ac:dyDescent="0.25">
      <c r="A2877">
        <v>287.39999999999998</v>
      </c>
      <c r="B2877">
        <v>39.718373000020129</v>
      </c>
    </row>
    <row r="2878" spans="1:2" x14ac:dyDescent="0.25">
      <c r="A2878">
        <v>287.5</v>
      </c>
      <c r="B2878">
        <v>40.031898280570587</v>
      </c>
    </row>
    <row r="2879" spans="1:2" x14ac:dyDescent="0.25">
      <c r="A2879">
        <v>287.60000000000002</v>
      </c>
      <c r="B2879">
        <v>40.345423561121223</v>
      </c>
    </row>
    <row r="2880" spans="1:2" x14ac:dyDescent="0.25">
      <c r="A2880">
        <v>287.7</v>
      </c>
      <c r="B2880">
        <v>40.658948841671673</v>
      </c>
    </row>
    <row r="2881" spans="1:2" x14ac:dyDescent="0.25">
      <c r="A2881">
        <v>287.8</v>
      </c>
      <c r="B2881">
        <v>40.972474122222309</v>
      </c>
    </row>
    <row r="2882" spans="1:2" x14ac:dyDescent="0.25">
      <c r="A2882">
        <v>287.89999999999998</v>
      </c>
      <c r="B2882">
        <v>41.285999402772937</v>
      </c>
    </row>
    <row r="2883" spans="1:2" x14ac:dyDescent="0.25">
      <c r="A2883">
        <v>288</v>
      </c>
      <c r="B2883">
        <v>41.599524683323388</v>
      </c>
    </row>
    <row r="2884" spans="1:2" x14ac:dyDescent="0.25">
      <c r="A2884">
        <v>288.10000000000002</v>
      </c>
      <c r="B2884">
        <v>42.119441814045793</v>
      </c>
    </row>
    <row r="2885" spans="1:2" x14ac:dyDescent="0.25">
      <c r="A2885">
        <v>288.2</v>
      </c>
      <c r="B2885">
        <v>42.639358944767899</v>
      </c>
    </row>
    <row r="2886" spans="1:2" x14ac:dyDescent="0.25">
      <c r="A2886">
        <v>288.3</v>
      </c>
      <c r="B2886">
        <v>43.159276075490297</v>
      </c>
    </row>
    <row r="2887" spans="1:2" x14ac:dyDescent="0.25">
      <c r="A2887">
        <v>288.39999999999998</v>
      </c>
      <c r="B2887">
        <v>43.679193206212702</v>
      </c>
    </row>
    <row r="2888" spans="1:2" x14ac:dyDescent="0.25">
      <c r="A2888">
        <v>288.5</v>
      </c>
      <c r="B2888">
        <v>44.199110336934808</v>
      </c>
    </row>
    <row r="2889" spans="1:2" x14ac:dyDescent="0.25">
      <c r="A2889">
        <v>288.60000000000002</v>
      </c>
      <c r="B2889">
        <v>44.719027467657213</v>
      </c>
    </row>
    <row r="2890" spans="1:2" x14ac:dyDescent="0.25">
      <c r="A2890">
        <v>288.7</v>
      </c>
      <c r="B2890">
        <v>45.238944598379312</v>
      </c>
    </row>
    <row r="2891" spans="1:2" x14ac:dyDescent="0.25">
      <c r="A2891">
        <v>288.8</v>
      </c>
      <c r="B2891">
        <v>45.75886172910171</v>
      </c>
    </row>
    <row r="2892" spans="1:2" x14ac:dyDescent="0.25">
      <c r="A2892">
        <v>288.89999999999998</v>
      </c>
      <c r="B2892">
        <v>46.278778859824108</v>
      </c>
    </row>
    <row r="2893" spans="1:2" x14ac:dyDescent="0.25">
      <c r="A2893">
        <v>289</v>
      </c>
      <c r="B2893">
        <v>46.798695990546207</v>
      </c>
    </row>
    <row r="2894" spans="1:2" x14ac:dyDescent="0.25">
      <c r="A2894">
        <v>289.10000000000002</v>
      </c>
      <c r="B2894">
        <v>46.823567567604663</v>
      </c>
    </row>
    <row r="2895" spans="1:2" x14ac:dyDescent="0.25">
      <c r="A2895">
        <v>289.2</v>
      </c>
      <c r="B2895">
        <v>46.848439144663089</v>
      </c>
    </row>
    <row r="2896" spans="1:2" x14ac:dyDescent="0.25">
      <c r="A2896">
        <v>289.3</v>
      </c>
      <c r="B2896">
        <v>46.873310721721531</v>
      </c>
    </row>
    <row r="2897" spans="1:2" x14ac:dyDescent="0.25">
      <c r="A2897">
        <v>289.39999999999998</v>
      </c>
      <c r="B2897">
        <v>46.898182298779979</v>
      </c>
    </row>
    <row r="2898" spans="1:2" x14ac:dyDescent="0.25">
      <c r="A2898">
        <v>289.5</v>
      </c>
      <c r="B2898">
        <v>46.923053875838413</v>
      </c>
    </row>
    <row r="2899" spans="1:2" x14ac:dyDescent="0.25">
      <c r="A2899">
        <v>289.60000000000002</v>
      </c>
      <c r="B2899">
        <v>46.947925452896847</v>
      </c>
    </row>
    <row r="2900" spans="1:2" x14ac:dyDescent="0.25">
      <c r="A2900">
        <v>289.7</v>
      </c>
      <c r="B2900">
        <v>46.972797029955281</v>
      </c>
    </row>
    <row r="2901" spans="1:2" x14ac:dyDescent="0.25">
      <c r="A2901">
        <v>289.8</v>
      </c>
      <c r="B2901">
        <v>46.997668607013722</v>
      </c>
    </row>
    <row r="2902" spans="1:2" x14ac:dyDescent="0.25">
      <c r="A2902">
        <v>289.89999999999998</v>
      </c>
      <c r="B2902">
        <v>47.02254018407217</v>
      </c>
    </row>
    <row r="2903" spans="1:2" x14ac:dyDescent="0.25">
      <c r="A2903">
        <v>290</v>
      </c>
      <c r="B2903">
        <v>47.047411761130597</v>
      </c>
    </row>
    <row r="2904" spans="1:2" x14ac:dyDescent="0.25">
      <c r="A2904">
        <v>290.10000000000002</v>
      </c>
      <c r="B2904">
        <v>47.23064544113474</v>
      </c>
    </row>
    <row r="2905" spans="1:2" x14ac:dyDescent="0.25">
      <c r="A2905">
        <v>290.2</v>
      </c>
      <c r="B2905">
        <v>47.413879121138777</v>
      </c>
    </row>
    <row r="2906" spans="1:2" x14ac:dyDescent="0.25">
      <c r="A2906">
        <v>290.3</v>
      </c>
      <c r="B2906">
        <v>47.597112801142927</v>
      </c>
    </row>
    <row r="2907" spans="1:2" x14ac:dyDescent="0.25">
      <c r="A2907">
        <v>290.39999999999998</v>
      </c>
      <c r="B2907">
        <v>47.780346481147077</v>
      </c>
    </row>
    <row r="2908" spans="1:2" x14ac:dyDescent="0.25">
      <c r="A2908">
        <v>290.5</v>
      </c>
      <c r="B2908">
        <v>47.963580161151121</v>
      </c>
    </row>
    <row r="2909" spans="1:2" x14ac:dyDescent="0.25">
      <c r="A2909">
        <v>290.60000000000002</v>
      </c>
      <c r="B2909">
        <v>48.146813841155257</v>
      </c>
    </row>
    <row r="2910" spans="1:2" x14ac:dyDescent="0.25">
      <c r="A2910">
        <v>290.7</v>
      </c>
      <c r="B2910">
        <v>48.330047521159308</v>
      </c>
    </row>
    <row r="2911" spans="1:2" x14ac:dyDescent="0.25">
      <c r="A2911">
        <v>290.8</v>
      </c>
      <c r="B2911">
        <v>48.513281201163458</v>
      </c>
    </row>
    <row r="2912" spans="1:2" x14ac:dyDescent="0.25">
      <c r="A2912">
        <v>290.89999999999998</v>
      </c>
      <c r="B2912">
        <v>48.696514881167602</v>
      </c>
    </row>
    <row r="2913" spans="1:2" x14ac:dyDescent="0.25">
      <c r="A2913">
        <v>291</v>
      </c>
      <c r="B2913">
        <v>48.879748561171652</v>
      </c>
    </row>
    <row r="2914" spans="1:2" x14ac:dyDescent="0.25">
      <c r="A2914">
        <v>291.10000000000002</v>
      </c>
      <c r="B2914">
        <v>48.92846198180046</v>
      </c>
    </row>
    <row r="2915" spans="1:2" x14ac:dyDescent="0.25">
      <c r="A2915">
        <v>291.2</v>
      </c>
      <c r="B2915">
        <v>48.977175402429253</v>
      </c>
    </row>
    <row r="2916" spans="1:2" x14ac:dyDescent="0.25">
      <c r="A2916">
        <v>291.3</v>
      </c>
      <c r="B2916">
        <v>49.025888823058068</v>
      </c>
    </row>
    <row r="2917" spans="1:2" x14ac:dyDescent="0.25">
      <c r="A2917">
        <v>291.39999999999998</v>
      </c>
      <c r="B2917">
        <v>49.07460224368689</v>
      </c>
    </row>
    <row r="2918" spans="1:2" x14ac:dyDescent="0.25">
      <c r="A2918">
        <v>291.5</v>
      </c>
      <c r="B2918">
        <v>49.123315664315683</v>
      </c>
    </row>
    <row r="2919" spans="1:2" x14ac:dyDescent="0.25">
      <c r="A2919">
        <v>291.60000000000002</v>
      </c>
      <c r="B2919">
        <v>49.172029084944498</v>
      </c>
    </row>
    <row r="2920" spans="1:2" x14ac:dyDescent="0.25">
      <c r="A2920">
        <v>291.7</v>
      </c>
      <c r="B2920">
        <v>49.220742505573291</v>
      </c>
    </row>
    <row r="2921" spans="1:2" x14ac:dyDescent="0.25">
      <c r="A2921">
        <v>291.8</v>
      </c>
      <c r="B2921">
        <v>49.269455926202113</v>
      </c>
    </row>
    <row r="2922" spans="1:2" x14ac:dyDescent="0.25">
      <c r="A2922">
        <v>291.89999999999998</v>
      </c>
      <c r="B2922">
        <v>49.318169346830921</v>
      </c>
    </row>
    <row r="2923" spans="1:2" x14ac:dyDescent="0.25">
      <c r="A2923">
        <v>292</v>
      </c>
      <c r="B2923">
        <v>49.366882767459707</v>
      </c>
    </row>
    <row r="2924" spans="1:2" x14ac:dyDescent="0.25">
      <c r="A2924">
        <v>292.10000000000002</v>
      </c>
      <c r="B2924">
        <v>49.229941765448153</v>
      </c>
    </row>
    <row r="2925" spans="1:2" x14ac:dyDescent="0.25">
      <c r="A2925">
        <v>292.2</v>
      </c>
      <c r="B2925">
        <v>49.093000763436677</v>
      </c>
    </row>
    <row r="2926" spans="1:2" x14ac:dyDescent="0.25">
      <c r="A2926">
        <v>292.3</v>
      </c>
      <c r="B2926">
        <v>48.956059761425117</v>
      </c>
    </row>
    <row r="2927" spans="1:2" x14ac:dyDescent="0.25">
      <c r="A2927">
        <v>292.39999999999998</v>
      </c>
      <c r="B2927">
        <v>48.819118759413563</v>
      </c>
    </row>
    <row r="2928" spans="1:2" x14ac:dyDescent="0.25">
      <c r="A2928">
        <v>292.5</v>
      </c>
      <c r="B2928">
        <v>48.682177757402073</v>
      </c>
    </row>
    <row r="2929" spans="1:2" x14ac:dyDescent="0.25">
      <c r="A2929">
        <v>292.60000000000002</v>
      </c>
      <c r="B2929">
        <v>48.545236755390519</v>
      </c>
    </row>
    <row r="2930" spans="1:2" x14ac:dyDescent="0.25">
      <c r="A2930">
        <v>292.7</v>
      </c>
      <c r="B2930">
        <v>48.408295753379043</v>
      </c>
    </row>
    <row r="2931" spans="1:2" x14ac:dyDescent="0.25">
      <c r="A2931">
        <v>292.8</v>
      </c>
      <c r="B2931">
        <v>48.271354751367483</v>
      </c>
    </row>
    <row r="2932" spans="1:2" x14ac:dyDescent="0.25">
      <c r="A2932">
        <v>292.89999999999998</v>
      </c>
      <c r="B2932">
        <v>48.134413749355922</v>
      </c>
    </row>
    <row r="2933" spans="1:2" x14ac:dyDescent="0.25">
      <c r="A2933">
        <v>293</v>
      </c>
      <c r="B2933">
        <v>47.997472747344439</v>
      </c>
    </row>
    <row r="2934" spans="1:2" x14ac:dyDescent="0.25">
      <c r="A2934">
        <v>293.10000000000002</v>
      </c>
      <c r="B2934">
        <v>47.817594574142873</v>
      </c>
    </row>
    <row r="2935" spans="1:2" x14ac:dyDescent="0.25">
      <c r="A2935">
        <v>293.2</v>
      </c>
      <c r="B2935">
        <v>47.637716400941393</v>
      </c>
    </row>
    <row r="2936" spans="1:2" x14ac:dyDescent="0.25">
      <c r="A2936">
        <v>293.3</v>
      </c>
      <c r="B2936">
        <v>47.457838227739821</v>
      </c>
    </row>
    <row r="2937" spans="1:2" x14ac:dyDescent="0.25">
      <c r="A2937">
        <v>293.39999999999998</v>
      </c>
      <c r="B2937">
        <v>47.277960054538248</v>
      </c>
    </row>
    <row r="2938" spans="1:2" x14ac:dyDescent="0.25">
      <c r="A2938">
        <v>293.5</v>
      </c>
      <c r="B2938">
        <v>47.098081881336768</v>
      </c>
    </row>
    <row r="2939" spans="1:2" x14ac:dyDescent="0.25">
      <c r="A2939">
        <v>293.60000000000002</v>
      </c>
      <c r="B2939">
        <v>46.918203708135202</v>
      </c>
    </row>
    <row r="2940" spans="1:2" x14ac:dyDescent="0.25">
      <c r="A2940">
        <v>293.7</v>
      </c>
      <c r="B2940">
        <v>46.738325534933729</v>
      </c>
    </row>
    <row r="2941" spans="1:2" x14ac:dyDescent="0.25">
      <c r="A2941">
        <v>293.8</v>
      </c>
      <c r="B2941">
        <v>46.558447361732163</v>
      </c>
    </row>
    <row r="2942" spans="1:2" x14ac:dyDescent="0.25">
      <c r="A2942">
        <v>293.89999999999998</v>
      </c>
      <c r="B2942">
        <v>46.378569188530577</v>
      </c>
    </row>
    <row r="2943" spans="1:2" x14ac:dyDescent="0.25">
      <c r="A2943">
        <v>294</v>
      </c>
      <c r="B2943">
        <v>46.198691015329111</v>
      </c>
    </row>
    <row r="2944" spans="1:2" x14ac:dyDescent="0.25">
      <c r="A2944">
        <v>294.10000000000002</v>
      </c>
      <c r="B2944">
        <v>46.208877837393842</v>
      </c>
    </row>
    <row r="2945" spans="1:2" x14ac:dyDescent="0.25">
      <c r="A2945">
        <v>294.2</v>
      </c>
      <c r="B2945">
        <v>46.219064659458567</v>
      </c>
    </row>
    <row r="2946" spans="1:2" x14ac:dyDescent="0.25">
      <c r="A2946">
        <v>294.3</v>
      </c>
      <c r="B2946">
        <v>46.229251481523313</v>
      </c>
    </row>
    <row r="2947" spans="1:2" x14ac:dyDescent="0.25">
      <c r="A2947">
        <v>294.39999999999998</v>
      </c>
      <c r="B2947">
        <v>46.239438303588038</v>
      </c>
    </row>
    <row r="2948" spans="1:2" x14ac:dyDescent="0.25">
      <c r="A2948">
        <v>294.5</v>
      </c>
      <c r="B2948">
        <v>46.24962512565277</v>
      </c>
    </row>
    <row r="2949" spans="1:2" x14ac:dyDescent="0.25">
      <c r="A2949">
        <v>294.60000000000002</v>
      </c>
      <c r="B2949">
        <v>46.259811947717502</v>
      </c>
    </row>
    <row r="2950" spans="1:2" x14ac:dyDescent="0.25">
      <c r="A2950">
        <v>294.7</v>
      </c>
      <c r="B2950">
        <v>46.269998769782227</v>
      </c>
    </row>
    <row r="2951" spans="1:2" x14ac:dyDescent="0.25">
      <c r="A2951">
        <v>294.8</v>
      </c>
      <c r="B2951">
        <v>46.280185591846958</v>
      </c>
    </row>
    <row r="2952" spans="1:2" x14ac:dyDescent="0.25">
      <c r="A2952">
        <v>294.89999999999998</v>
      </c>
      <c r="B2952">
        <v>46.290372413911697</v>
      </c>
    </row>
    <row r="2953" spans="1:2" x14ac:dyDescent="0.25">
      <c r="A2953">
        <v>295</v>
      </c>
      <c r="B2953">
        <v>46.300559235976422</v>
      </c>
    </row>
    <row r="2954" spans="1:2" x14ac:dyDescent="0.25">
      <c r="A2954">
        <v>295.10000000000002</v>
      </c>
      <c r="B2954">
        <v>46.334353029554123</v>
      </c>
    </row>
    <row r="2955" spans="1:2" x14ac:dyDescent="0.25">
      <c r="A2955">
        <v>295.2</v>
      </c>
      <c r="B2955">
        <v>46.368146823131788</v>
      </c>
    </row>
    <row r="2956" spans="1:2" x14ac:dyDescent="0.25">
      <c r="A2956">
        <v>295.3</v>
      </c>
      <c r="B2956">
        <v>46.401940616709481</v>
      </c>
    </row>
    <row r="2957" spans="1:2" x14ac:dyDescent="0.25">
      <c r="A2957">
        <v>295.39999999999998</v>
      </c>
      <c r="B2957">
        <v>46.435734410287168</v>
      </c>
    </row>
    <row r="2958" spans="1:2" x14ac:dyDescent="0.25">
      <c r="A2958">
        <v>295.5</v>
      </c>
      <c r="B2958">
        <v>46.469528203864847</v>
      </c>
    </row>
    <row r="2959" spans="1:2" x14ac:dyDescent="0.25">
      <c r="A2959">
        <v>295.60000000000002</v>
      </c>
      <c r="B2959">
        <v>46.503321997442541</v>
      </c>
    </row>
    <row r="2960" spans="1:2" x14ac:dyDescent="0.25">
      <c r="A2960">
        <v>295.7</v>
      </c>
      <c r="B2960">
        <v>46.537115791020213</v>
      </c>
    </row>
    <row r="2961" spans="1:2" x14ac:dyDescent="0.25">
      <c r="A2961">
        <v>295.8</v>
      </c>
      <c r="B2961">
        <v>46.570909584597914</v>
      </c>
    </row>
    <row r="2962" spans="1:2" x14ac:dyDescent="0.25">
      <c r="A2962">
        <v>295.89999999999998</v>
      </c>
      <c r="B2962">
        <v>46.6047033781756</v>
      </c>
    </row>
    <row r="2963" spans="1:2" x14ac:dyDescent="0.25">
      <c r="A2963">
        <v>296</v>
      </c>
      <c r="B2963">
        <v>46.638497171753272</v>
      </c>
    </row>
    <row r="2964" spans="1:2" x14ac:dyDescent="0.25">
      <c r="A2964">
        <v>296.10000000000002</v>
      </c>
      <c r="B2964">
        <v>46.619201026788438</v>
      </c>
    </row>
    <row r="2965" spans="1:2" x14ac:dyDescent="0.25">
      <c r="A2965">
        <v>296.2</v>
      </c>
      <c r="B2965">
        <v>46.599904881823612</v>
      </c>
    </row>
    <row r="2966" spans="1:2" x14ac:dyDescent="0.25">
      <c r="A2966">
        <v>296.3</v>
      </c>
      <c r="B2966">
        <v>46.580608736858778</v>
      </c>
    </row>
    <row r="2967" spans="1:2" x14ac:dyDescent="0.25">
      <c r="A2967">
        <v>296.39999999999998</v>
      </c>
      <c r="B2967">
        <v>46.561312591893937</v>
      </c>
    </row>
    <row r="2968" spans="1:2" x14ac:dyDescent="0.25">
      <c r="A2968">
        <v>296.5</v>
      </c>
      <c r="B2968">
        <v>46.542016446929132</v>
      </c>
    </row>
    <row r="2969" spans="1:2" x14ac:dyDescent="0.25">
      <c r="A2969">
        <v>296.60000000000002</v>
      </c>
      <c r="B2969">
        <v>46.522720301964277</v>
      </c>
    </row>
    <row r="2970" spans="1:2" x14ac:dyDescent="0.25">
      <c r="A2970">
        <v>296.7</v>
      </c>
      <c r="B2970">
        <v>46.503424156999458</v>
      </c>
    </row>
    <row r="2971" spans="1:2" x14ac:dyDescent="0.25">
      <c r="A2971">
        <v>296.8</v>
      </c>
      <c r="B2971">
        <v>46.484128012034631</v>
      </c>
    </row>
    <row r="2972" spans="1:2" x14ac:dyDescent="0.25">
      <c r="A2972">
        <v>296.89999999999998</v>
      </c>
      <c r="B2972">
        <v>46.464831867069798</v>
      </c>
    </row>
    <row r="2973" spans="1:2" x14ac:dyDescent="0.25">
      <c r="A2973">
        <v>297</v>
      </c>
      <c r="B2973">
        <v>46.445535722104971</v>
      </c>
    </row>
    <row r="2974" spans="1:2" x14ac:dyDescent="0.25">
      <c r="A2974">
        <v>297.10000000000002</v>
      </c>
      <c r="B2974">
        <v>46.314132369058598</v>
      </c>
    </row>
    <row r="2975" spans="1:2" x14ac:dyDescent="0.25">
      <c r="A2975">
        <v>297.2</v>
      </c>
      <c r="B2975">
        <v>46.182729016012303</v>
      </c>
    </row>
    <row r="2976" spans="1:2" x14ac:dyDescent="0.25">
      <c r="A2976">
        <v>297.3</v>
      </c>
      <c r="B2976">
        <v>46.051325662965922</v>
      </c>
    </row>
    <row r="2977" spans="1:2" x14ac:dyDescent="0.25">
      <c r="A2977">
        <v>297.39999999999998</v>
      </c>
      <c r="B2977">
        <v>45.919922309919549</v>
      </c>
    </row>
    <row r="2978" spans="1:2" x14ac:dyDescent="0.25">
      <c r="A2978">
        <v>297.5</v>
      </c>
      <c r="B2978">
        <v>45.788518956873247</v>
      </c>
    </row>
    <row r="2979" spans="1:2" x14ac:dyDescent="0.25">
      <c r="A2979">
        <v>297.60000000000002</v>
      </c>
      <c r="B2979">
        <v>45.657115603826867</v>
      </c>
    </row>
    <row r="2980" spans="1:2" x14ac:dyDescent="0.25">
      <c r="A2980">
        <v>297.7</v>
      </c>
      <c r="B2980">
        <v>45.525712250780572</v>
      </c>
    </row>
    <row r="2981" spans="1:2" x14ac:dyDescent="0.25">
      <c r="A2981">
        <v>297.8</v>
      </c>
      <c r="B2981">
        <v>45.394308897734199</v>
      </c>
    </row>
    <row r="2982" spans="1:2" x14ac:dyDescent="0.25">
      <c r="A2982">
        <v>297.89999999999998</v>
      </c>
      <c r="B2982">
        <v>45.262905544687833</v>
      </c>
    </row>
    <row r="2983" spans="1:2" x14ac:dyDescent="0.25">
      <c r="A2983">
        <v>298</v>
      </c>
      <c r="B2983">
        <v>45.131502191641523</v>
      </c>
    </row>
    <row r="2984" spans="1:2" x14ac:dyDescent="0.25">
      <c r="A2984">
        <v>298.10000000000002</v>
      </c>
      <c r="B2984">
        <v>45.308531950875313</v>
      </c>
    </row>
    <row r="2985" spans="1:2" x14ac:dyDescent="0.25">
      <c r="A2985">
        <v>298.2</v>
      </c>
      <c r="B2985">
        <v>45.485561710108989</v>
      </c>
    </row>
    <row r="2986" spans="1:2" x14ac:dyDescent="0.25">
      <c r="A2986">
        <v>298.3</v>
      </c>
      <c r="B2986">
        <v>45.662591469342779</v>
      </c>
    </row>
    <row r="2987" spans="1:2" x14ac:dyDescent="0.25">
      <c r="A2987">
        <v>298.39999999999998</v>
      </c>
      <c r="B2987">
        <v>45.839621228576561</v>
      </c>
    </row>
    <row r="2988" spans="1:2" x14ac:dyDescent="0.25">
      <c r="A2988">
        <v>298.5</v>
      </c>
      <c r="B2988">
        <v>46.016650987810237</v>
      </c>
    </row>
    <row r="2989" spans="1:2" x14ac:dyDescent="0.25">
      <c r="A2989">
        <v>298.60000000000002</v>
      </c>
      <c r="B2989">
        <v>46.193680747044027</v>
      </c>
    </row>
    <row r="2990" spans="1:2" x14ac:dyDescent="0.25">
      <c r="A2990">
        <v>298.7</v>
      </c>
      <c r="B2990">
        <v>46.37071050627771</v>
      </c>
    </row>
    <row r="2991" spans="1:2" x14ac:dyDescent="0.25">
      <c r="A2991">
        <v>298.8</v>
      </c>
      <c r="B2991">
        <v>46.5477402655115</v>
      </c>
    </row>
    <row r="2992" spans="1:2" x14ac:dyDescent="0.25">
      <c r="A2992">
        <v>298.89999999999998</v>
      </c>
      <c r="B2992">
        <v>46.724770024745283</v>
      </c>
    </row>
    <row r="2993" spans="1:2" x14ac:dyDescent="0.25">
      <c r="A2993">
        <v>299</v>
      </c>
      <c r="B2993">
        <v>46.901799783978973</v>
      </c>
    </row>
    <row r="2994" spans="1:2" x14ac:dyDescent="0.25">
      <c r="A2994">
        <v>299.10000000000002</v>
      </c>
      <c r="B2994">
        <v>46.814500963021672</v>
      </c>
    </row>
    <row r="2995" spans="1:2" x14ac:dyDescent="0.25">
      <c r="A2995">
        <v>299.2</v>
      </c>
      <c r="B2995">
        <v>46.727202142064428</v>
      </c>
    </row>
    <row r="2996" spans="1:2" x14ac:dyDescent="0.25">
      <c r="A2996">
        <v>299.3</v>
      </c>
      <c r="B2996">
        <v>46.639903321107127</v>
      </c>
    </row>
    <row r="2997" spans="1:2" x14ac:dyDescent="0.25">
      <c r="A2997">
        <v>299.39999999999998</v>
      </c>
      <c r="B2997">
        <v>46.55260450014984</v>
      </c>
    </row>
    <row r="2998" spans="1:2" x14ac:dyDescent="0.25">
      <c r="A2998">
        <v>299.5</v>
      </c>
      <c r="B2998">
        <v>46.465305679192603</v>
      </c>
    </row>
    <row r="2999" spans="1:2" x14ac:dyDescent="0.25">
      <c r="A2999">
        <v>299.60000000000002</v>
      </c>
      <c r="B2999">
        <v>46.378006858235302</v>
      </c>
    </row>
    <row r="3000" spans="1:2" x14ac:dyDescent="0.25">
      <c r="A3000">
        <v>299.7</v>
      </c>
      <c r="B3000">
        <v>46.290708037278051</v>
      </c>
    </row>
    <row r="3001" spans="1:2" x14ac:dyDescent="0.25">
      <c r="A3001">
        <v>299.8</v>
      </c>
      <c r="B3001">
        <v>46.203409216320757</v>
      </c>
    </row>
    <row r="3002" spans="1:2" x14ac:dyDescent="0.25">
      <c r="A3002">
        <v>299.89999999999998</v>
      </c>
      <c r="B3002">
        <v>46.116110395363457</v>
      </c>
    </row>
    <row r="3003" spans="1:2" x14ac:dyDescent="0.25">
      <c r="A3003">
        <v>300</v>
      </c>
      <c r="B3003">
        <v>46.02881157440622</v>
      </c>
    </row>
    <row r="3004" spans="1:2" x14ac:dyDescent="0.25">
      <c r="A3004">
        <v>300.10000000000002</v>
      </c>
      <c r="B3004">
        <v>46.095935289487393</v>
      </c>
    </row>
    <row r="3005" spans="1:2" x14ac:dyDescent="0.25">
      <c r="A3005">
        <v>300.2</v>
      </c>
      <c r="B3005">
        <v>46.163059004568517</v>
      </c>
    </row>
    <row r="3006" spans="1:2" x14ac:dyDescent="0.25">
      <c r="A3006">
        <v>300.3</v>
      </c>
      <c r="B3006">
        <v>46.23018271964969</v>
      </c>
    </row>
    <row r="3007" spans="1:2" x14ac:dyDescent="0.25">
      <c r="A3007">
        <v>300.39999999999998</v>
      </c>
      <c r="B3007">
        <v>46.297306434730856</v>
      </c>
    </row>
    <row r="3008" spans="1:2" x14ac:dyDescent="0.25">
      <c r="A3008">
        <v>300.5</v>
      </c>
      <c r="B3008">
        <v>46.364430149811987</v>
      </c>
    </row>
    <row r="3009" spans="1:2" x14ac:dyDescent="0.25">
      <c r="A3009">
        <v>300.60000000000002</v>
      </c>
      <c r="B3009">
        <v>46.431553864893147</v>
      </c>
    </row>
    <row r="3010" spans="1:2" x14ac:dyDescent="0.25">
      <c r="A3010">
        <v>300.7</v>
      </c>
      <c r="B3010">
        <v>46.498677579974277</v>
      </c>
    </row>
    <row r="3011" spans="1:2" x14ac:dyDescent="0.25">
      <c r="A3011">
        <v>300.8</v>
      </c>
      <c r="B3011">
        <v>46.565801295055458</v>
      </c>
    </row>
    <row r="3012" spans="1:2" x14ac:dyDescent="0.25">
      <c r="A3012">
        <v>300.89999999999998</v>
      </c>
      <c r="B3012">
        <v>46.632925010136617</v>
      </c>
    </row>
    <row r="3013" spans="1:2" x14ac:dyDescent="0.25">
      <c r="A3013">
        <v>301</v>
      </c>
      <c r="B3013">
        <v>46.700048725217748</v>
      </c>
    </row>
    <row r="3014" spans="1:2" x14ac:dyDescent="0.25">
      <c r="A3014">
        <v>301.10000000000002</v>
      </c>
      <c r="B3014">
        <v>46.626007910783017</v>
      </c>
    </row>
    <row r="3015" spans="1:2" x14ac:dyDescent="0.25">
      <c r="A3015">
        <v>301.2</v>
      </c>
      <c r="B3015">
        <v>46.551967096348321</v>
      </c>
    </row>
    <row r="3016" spans="1:2" x14ac:dyDescent="0.25">
      <c r="A3016">
        <v>301.3</v>
      </c>
      <c r="B3016">
        <v>46.477926281913589</v>
      </c>
    </row>
    <row r="3017" spans="1:2" x14ac:dyDescent="0.25">
      <c r="A3017">
        <v>301.39999999999998</v>
      </c>
      <c r="B3017">
        <v>46.403885467478851</v>
      </c>
    </row>
    <row r="3018" spans="1:2" x14ac:dyDescent="0.25">
      <c r="A3018">
        <v>301.5</v>
      </c>
      <c r="B3018">
        <v>46.329844653044162</v>
      </c>
    </row>
    <row r="3019" spans="1:2" x14ac:dyDescent="0.25">
      <c r="A3019">
        <v>301.60000000000002</v>
      </c>
      <c r="B3019">
        <v>46.255803838609417</v>
      </c>
    </row>
    <row r="3020" spans="1:2" x14ac:dyDescent="0.25">
      <c r="A3020">
        <v>301.7</v>
      </c>
      <c r="B3020">
        <v>46.181763024174721</v>
      </c>
    </row>
    <row r="3021" spans="1:2" x14ac:dyDescent="0.25">
      <c r="A3021">
        <v>301.8</v>
      </c>
      <c r="B3021">
        <v>46.10772220973999</v>
      </c>
    </row>
    <row r="3022" spans="1:2" x14ac:dyDescent="0.25">
      <c r="A3022">
        <v>301.89999999999998</v>
      </c>
      <c r="B3022">
        <v>46.033681395305251</v>
      </c>
    </row>
    <row r="3023" spans="1:2" x14ac:dyDescent="0.25">
      <c r="A3023">
        <v>302</v>
      </c>
      <c r="B3023">
        <v>45.959640580870563</v>
      </c>
    </row>
    <row r="3024" spans="1:2" x14ac:dyDescent="0.25">
      <c r="A3024">
        <v>302.10000000000002</v>
      </c>
      <c r="B3024">
        <v>45.899227142524957</v>
      </c>
    </row>
    <row r="3025" spans="1:2" x14ac:dyDescent="0.25">
      <c r="A3025">
        <v>302.2</v>
      </c>
      <c r="B3025">
        <v>45.838813704179387</v>
      </c>
    </row>
    <row r="3026" spans="1:2" x14ac:dyDescent="0.25">
      <c r="A3026">
        <v>302.3</v>
      </c>
      <c r="B3026">
        <v>45.778400265833803</v>
      </c>
    </row>
    <row r="3027" spans="1:2" x14ac:dyDescent="0.25">
      <c r="A3027">
        <v>302.39999999999998</v>
      </c>
      <c r="B3027">
        <v>45.717986827488197</v>
      </c>
    </row>
    <row r="3028" spans="1:2" x14ac:dyDescent="0.25">
      <c r="A3028">
        <v>302.5</v>
      </c>
      <c r="B3028">
        <v>45.657573389142641</v>
      </c>
    </row>
    <row r="3029" spans="1:2" x14ac:dyDescent="0.25">
      <c r="A3029">
        <v>302.60000000000002</v>
      </c>
      <c r="B3029">
        <v>45.597159950797042</v>
      </c>
    </row>
    <row r="3030" spans="1:2" x14ac:dyDescent="0.25">
      <c r="A3030">
        <v>302.7</v>
      </c>
      <c r="B3030">
        <v>45.536746512451479</v>
      </c>
    </row>
    <row r="3031" spans="1:2" x14ac:dyDescent="0.25">
      <c r="A3031">
        <v>302.8</v>
      </c>
      <c r="B3031">
        <v>45.476333074105888</v>
      </c>
    </row>
    <row r="3032" spans="1:2" x14ac:dyDescent="0.25">
      <c r="A3032">
        <v>302.89999999999998</v>
      </c>
      <c r="B3032">
        <v>45.415919635760289</v>
      </c>
    </row>
    <row r="3033" spans="1:2" x14ac:dyDescent="0.25">
      <c r="A3033">
        <v>303</v>
      </c>
      <c r="B3033">
        <v>45.355506197414734</v>
      </c>
    </row>
    <row r="3034" spans="1:2" x14ac:dyDescent="0.25">
      <c r="A3034">
        <v>303.10000000000002</v>
      </c>
      <c r="B3034">
        <v>45.305258265675398</v>
      </c>
    </row>
    <row r="3035" spans="1:2" x14ac:dyDescent="0.25">
      <c r="A3035">
        <v>303.2</v>
      </c>
      <c r="B3035">
        <v>45.255010333936099</v>
      </c>
    </row>
    <row r="3036" spans="1:2" x14ac:dyDescent="0.25">
      <c r="A3036">
        <v>303.3</v>
      </c>
      <c r="B3036">
        <v>45.204762402196778</v>
      </c>
    </row>
    <row r="3037" spans="1:2" x14ac:dyDescent="0.25">
      <c r="A3037">
        <v>303.39999999999998</v>
      </c>
      <c r="B3037">
        <v>45.15451447045745</v>
      </c>
    </row>
    <row r="3038" spans="1:2" x14ac:dyDescent="0.25">
      <c r="A3038">
        <v>303.5</v>
      </c>
      <c r="B3038">
        <v>45.10426653871815</v>
      </c>
    </row>
    <row r="3039" spans="1:2" x14ac:dyDescent="0.25">
      <c r="A3039">
        <v>303.60000000000002</v>
      </c>
      <c r="B3039">
        <v>45.054018606978822</v>
      </c>
    </row>
    <row r="3040" spans="1:2" x14ac:dyDescent="0.25">
      <c r="A3040">
        <v>303.7</v>
      </c>
      <c r="B3040">
        <v>45.003770675239522</v>
      </c>
    </row>
    <row r="3041" spans="1:2" x14ac:dyDescent="0.25">
      <c r="A3041">
        <v>303.8</v>
      </c>
      <c r="B3041">
        <v>44.953522743500201</v>
      </c>
    </row>
    <row r="3042" spans="1:2" x14ac:dyDescent="0.25">
      <c r="A3042">
        <v>303.89999999999998</v>
      </c>
      <c r="B3042">
        <v>44.903274811760873</v>
      </c>
    </row>
    <row r="3043" spans="1:2" x14ac:dyDescent="0.25">
      <c r="A3043">
        <v>304</v>
      </c>
      <c r="B3043">
        <v>44.853026880021567</v>
      </c>
    </row>
    <row r="3044" spans="1:2" x14ac:dyDescent="0.25">
      <c r="A3044">
        <v>304.10000000000002</v>
      </c>
      <c r="B3044">
        <v>44.57932748526175</v>
      </c>
    </row>
    <row r="3045" spans="1:2" x14ac:dyDescent="0.25">
      <c r="A3045">
        <v>304.2</v>
      </c>
      <c r="B3045">
        <v>44.305628090502083</v>
      </c>
    </row>
    <row r="3046" spans="1:2" x14ac:dyDescent="0.25">
      <c r="A3046">
        <v>304.3</v>
      </c>
      <c r="B3046">
        <v>44.031928695742259</v>
      </c>
    </row>
    <row r="3047" spans="1:2" x14ac:dyDescent="0.25">
      <c r="A3047">
        <v>304.39999999999998</v>
      </c>
      <c r="B3047">
        <v>43.758229300982443</v>
      </c>
    </row>
    <row r="3048" spans="1:2" x14ac:dyDescent="0.25">
      <c r="A3048">
        <v>304.5</v>
      </c>
      <c r="B3048">
        <v>43.484529906222768</v>
      </c>
    </row>
    <row r="3049" spans="1:2" x14ac:dyDescent="0.25">
      <c r="A3049">
        <v>304.60000000000002</v>
      </c>
      <c r="B3049">
        <v>43.210830511462937</v>
      </c>
    </row>
    <row r="3050" spans="1:2" x14ac:dyDescent="0.25">
      <c r="A3050">
        <v>304.7</v>
      </c>
      <c r="B3050">
        <v>42.937131116703277</v>
      </c>
    </row>
    <row r="3051" spans="1:2" x14ac:dyDescent="0.25">
      <c r="A3051">
        <v>304.8</v>
      </c>
      <c r="B3051">
        <v>42.663431721943446</v>
      </c>
    </row>
    <row r="3052" spans="1:2" x14ac:dyDescent="0.25">
      <c r="A3052">
        <v>304.89999999999998</v>
      </c>
      <c r="B3052">
        <v>42.38973232718363</v>
      </c>
    </row>
    <row r="3053" spans="1:2" x14ac:dyDescent="0.25">
      <c r="A3053">
        <v>305</v>
      </c>
      <c r="B3053">
        <v>42.116032932423963</v>
      </c>
    </row>
    <row r="3054" spans="1:2" x14ac:dyDescent="0.25">
      <c r="A3054">
        <v>305.10000000000002</v>
      </c>
      <c r="B3054">
        <v>42.025315100058172</v>
      </c>
    </row>
    <row r="3055" spans="1:2" x14ac:dyDescent="0.25">
      <c r="A3055">
        <v>305.2</v>
      </c>
      <c r="B3055">
        <v>41.934597267692418</v>
      </c>
    </row>
    <row r="3056" spans="1:2" x14ac:dyDescent="0.25">
      <c r="A3056">
        <v>305.3</v>
      </c>
      <c r="B3056">
        <v>41.84387943532662</v>
      </c>
    </row>
    <row r="3057" spans="1:2" x14ac:dyDescent="0.25">
      <c r="A3057">
        <v>305.39999999999998</v>
      </c>
      <c r="B3057">
        <v>41.753161602960823</v>
      </c>
    </row>
    <row r="3058" spans="1:2" x14ac:dyDescent="0.25">
      <c r="A3058">
        <v>305.5</v>
      </c>
      <c r="B3058">
        <v>41.662443770595083</v>
      </c>
    </row>
    <row r="3059" spans="1:2" x14ac:dyDescent="0.25">
      <c r="A3059">
        <v>305.60000000000002</v>
      </c>
      <c r="B3059">
        <v>41.571725938229271</v>
      </c>
    </row>
    <row r="3060" spans="1:2" x14ac:dyDescent="0.25">
      <c r="A3060">
        <v>305.7</v>
      </c>
      <c r="B3060">
        <v>41.481008105863523</v>
      </c>
    </row>
    <row r="3061" spans="1:2" x14ac:dyDescent="0.25">
      <c r="A3061">
        <v>305.8</v>
      </c>
      <c r="B3061">
        <v>41.390290273497733</v>
      </c>
    </row>
    <row r="3062" spans="1:2" x14ac:dyDescent="0.25">
      <c r="A3062">
        <v>305.89999999999998</v>
      </c>
      <c r="B3062">
        <v>41.299572441131929</v>
      </c>
    </row>
    <row r="3063" spans="1:2" x14ac:dyDescent="0.25">
      <c r="A3063">
        <v>306</v>
      </c>
      <c r="B3063">
        <v>41.208854608766181</v>
      </c>
    </row>
    <row r="3064" spans="1:2" x14ac:dyDescent="0.25">
      <c r="A3064">
        <v>306.10000000000002</v>
      </c>
      <c r="B3064">
        <v>41.179489638832287</v>
      </c>
    </row>
    <row r="3065" spans="1:2" x14ac:dyDescent="0.25">
      <c r="A3065">
        <v>306.2</v>
      </c>
      <c r="B3065">
        <v>41.150124668898421</v>
      </c>
    </row>
    <row r="3066" spans="1:2" x14ac:dyDescent="0.25">
      <c r="A3066">
        <v>306.3</v>
      </c>
      <c r="B3066">
        <v>41.120759698964541</v>
      </c>
    </row>
    <row r="3067" spans="1:2" x14ac:dyDescent="0.25">
      <c r="A3067">
        <v>306.39999999999998</v>
      </c>
      <c r="B3067">
        <v>41.091394729030647</v>
      </c>
    </row>
    <row r="3068" spans="1:2" x14ac:dyDescent="0.25">
      <c r="A3068">
        <v>306.5</v>
      </c>
      <c r="B3068">
        <v>41.062029759096781</v>
      </c>
    </row>
    <row r="3069" spans="1:2" x14ac:dyDescent="0.25">
      <c r="A3069">
        <v>306.60000000000002</v>
      </c>
      <c r="B3069">
        <v>41.032664789162887</v>
      </c>
    </row>
    <row r="3070" spans="1:2" x14ac:dyDescent="0.25">
      <c r="A3070">
        <v>306.7</v>
      </c>
      <c r="B3070">
        <v>41.003299819229021</v>
      </c>
    </row>
    <row r="3071" spans="1:2" x14ac:dyDescent="0.25">
      <c r="A3071">
        <v>306.8</v>
      </c>
      <c r="B3071">
        <v>40.973934849295141</v>
      </c>
    </row>
    <row r="3072" spans="1:2" x14ac:dyDescent="0.25">
      <c r="A3072">
        <v>306.89999999999998</v>
      </c>
      <c r="B3072">
        <v>40.944569879361246</v>
      </c>
    </row>
    <row r="3073" spans="1:2" x14ac:dyDescent="0.25">
      <c r="A3073">
        <v>307</v>
      </c>
      <c r="B3073">
        <v>40.915204909427381</v>
      </c>
    </row>
    <row r="3074" spans="1:2" x14ac:dyDescent="0.25">
      <c r="A3074">
        <v>307.10000000000002</v>
      </c>
      <c r="B3074">
        <v>40.711485038440358</v>
      </c>
    </row>
    <row r="3075" spans="1:2" x14ac:dyDescent="0.25">
      <c r="A3075">
        <v>307.2</v>
      </c>
      <c r="B3075">
        <v>40.507765167453343</v>
      </c>
    </row>
    <row r="3076" spans="1:2" x14ac:dyDescent="0.25">
      <c r="A3076">
        <v>307.3</v>
      </c>
      <c r="B3076">
        <v>40.304045296466427</v>
      </c>
    </row>
    <row r="3077" spans="1:2" x14ac:dyDescent="0.25">
      <c r="A3077">
        <v>307.39999999999998</v>
      </c>
      <c r="B3077">
        <v>40.100325425479411</v>
      </c>
    </row>
    <row r="3078" spans="1:2" x14ac:dyDescent="0.25">
      <c r="A3078">
        <v>307.5</v>
      </c>
      <c r="B3078">
        <v>39.89660555449251</v>
      </c>
    </row>
    <row r="3079" spans="1:2" x14ac:dyDescent="0.25">
      <c r="A3079">
        <v>307.60000000000002</v>
      </c>
      <c r="B3079">
        <v>39.692885683505487</v>
      </c>
    </row>
    <row r="3080" spans="1:2" x14ac:dyDescent="0.25">
      <c r="A3080">
        <v>307.7</v>
      </c>
      <c r="B3080">
        <v>39.489165812518472</v>
      </c>
    </row>
    <row r="3081" spans="1:2" x14ac:dyDescent="0.25">
      <c r="A3081">
        <v>307.8</v>
      </c>
      <c r="B3081">
        <v>39.285445941531563</v>
      </c>
    </row>
    <row r="3082" spans="1:2" x14ac:dyDescent="0.25">
      <c r="A3082">
        <v>307.89999999999998</v>
      </c>
      <c r="B3082">
        <v>39.081726070544541</v>
      </c>
    </row>
    <row r="3083" spans="1:2" x14ac:dyDescent="0.25">
      <c r="A3083">
        <v>308</v>
      </c>
      <c r="B3083">
        <v>38.878006199557639</v>
      </c>
    </row>
    <row r="3084" spans="1:2" x14ac:dyDescent="0.25">
      <c r="A3084">
        <v>308.10000000000002</v>
      </c>
      <c r="B3084">
        <v>38.823814194736109</v>
      </c>
    </row>
    <row r="3085" spans="1:2" x14ac:dyDescent="0.25">
      <c r="A3085">
        <v>308.2</v>
      </c>
      <c r="B3085">
        <v>38.769622189914578</v>
      </c>
    </row>
    <row r="3086" spans="1:2" x14ac:dyDescent="0.25">
      <c r="A3086">
        <v>308.3</v>
      </c>
      <c r="B3086">
        <v>38.715430185093084</v>
      </c>
    </row>
    <row r="3087" spans="1:2" x14ac:dyDescent="0.25">
      <c r="A3087">
        <v>308.39999999999998</v>
      </c>
      <c r="B3087">
        <v>38.661238180271553</v>
      </c>
    </row>
    <row r="3088" spans="1:2" x14ac:dyDescent="0.25">
      <c r="A3088">
        <v>308.5</v>
      </c>
      <c r="B3088">
        <v>38.607046175450051</v>
      </c>
    </row>
    <row r="3089" spans="1:2" x14ac:dyDescent="0.25">
      <c r="A3089">
        <v>308.60000000000002</v>
      </c>
      <c r="B3089">
        <v>38.552854170628521</v>
      </c>
    </row>
    <row r="3090" spans="1:2" x14ac:dyDescent="0.25">
      <c r="A3090">
        <v>308.7</v>
      </c>
      <c r="B3090">
        <v>38.498662165806991</v>
      </c>
    </row>
    <row r="3091" spans="1:2" x14ac:dyDescent="0.25">
      <c r="A3091">
        <v>308.8</v>
      </c>
      <c r="B3091">
        <v>38.444470160985503</v>
      </c>
    </row>
    <row r="3092" spans="1:2" x14ac:dyDescent="0.25">
      <c r="A3092">
        <v>308.89999999999998</v>
      </c>
      <c r="B3092">
        <v>38.390278156163973</v>
      </c>
    </row>
    <row r="3093" spans="1:2" x14ac:dyDescent="0.25">
      <c r="A3093">
        <v>309</v>
      </c>
      <c r="B3093">
        <v>38.336086151342457</v>
      </c>
    </row>
    <row r="3094" spans="1:2" x14ac:dyDescent="0.25">
      <c r="A3094">
        <v>309.10000000000002</v>
      </c>
      <c r="B3094">
        <v>38.411524115161669</v>
      </c>
    </row>
    <row r="3095" spans="1:2" x14ac:dyDescent="0.25">
      <c r="A3095">
        <v>309.2</v>
      </c>
      <c r="B3095">
        <v>38.486962078980881</v>
      </c>
    </row>
    <row r="3096" spans="1:2" x14ac:dyDescent="0.25">
      <c r="A3096">
        <v>309.3</v>
      </c>
      <c r="B3096">
        <v>38.562400042800043</v>
      </c>
    </row>
    <row r="3097" spans="1:2" x14ac:dyDescent="0.25">
      <c r="A3097">
        <v>309.39999999999998</v>
      </c>
      <c r="B3097">
        <v>38.637838006619248</v>
      </c>
    </row>
    <row r="3098" spans="1:2" x14ac:dyDescent="0.25">
      <c r="A3098">
        <v>309.5</v>
      </c>
      <c r="B3098">
        <v>38.713275970438417</v>
      </c>
    </row>
    <row r="3099" spans="1:2" x14ac:dyDescent="0.25">
      <c r="A3099">
        <v>309.60000000000002</v>
      </c>
      <c r="B3099">
        <v>38.788713934257622</v>
      </c>
    </row>
    <row r="3100" spans="1:2" x14ac:dyDescent="0.25">
      <c r="A3100">
        <v>309.7</v>
      </c>
      <c r="B3100">
        <v>38.864151898076827</v>
      </c>
    </row>
    <row r="3101" spans="1:2" x14ac:dyDescent="0.25">
      <c r="A3101">
        <v>309.8</v>
      </c>
      <c r="B3101">
        <v>38.939589861896003</v>
      </c>
    </row>
    <row r="3102" spans="1:2" x14ac:dyDescent="0.25">
      <c r="A3102">
        <v>309.89999999999998</v>
      </c>
      <c r="B3102">
        <v>39.015027825715208</v>
      </c>
    </row>
    <row r="3103" spans="1:2" x14ac:dyDescent="0.25">
      <c r="A3103">
        <v>310</v>
      </c>
      <c r="B3103">
        <v>39.09046578953437</v>
      </c>
    </row>
    <row r="3104" spans="1:2" x14ac:dyDescent="0.25">
      <c r="A3104">
        <v>310.10000000000002</v>
      </c>
      <c r="B3104">
        <v>39.016970822055477</v>
      </c>
    </row>
    <row r="3105" spans="1:2" x14ac:dyDescent="0.25">
      <c r="A3105">
        <v>310.2</v>
      </c>
      <c r="B3105">
        <v>38.943475854576597</v>
      </c>
    </row>
    <row r="3106" spans="1:2" x14ac:dyDescent="0.25">
      <c r="A3106">
        <v>310.3</v>
      </c>
      <c r="B3106">
        <v>38.869980887097761</v>
      </c>
    </row>
    <row r="3107" spans="1:2" x14ac:dyDescent="0.25">
      <c r="A3107">
        <v>310.39999999999998</v>
      </c>
      <c r="B3107">
        <v>38.796485919618867</v>
      </c>
    </row>
    <row r="3108" spans="1:2" x14ac:dyDescent="0.25">
      <c r="A3108">
        <v>310.5</v>
      </c>
      <c r="B3108">
        <v>38.722990952140037</v>
      </c>
    </row>
    <row r="3109" spans="1:2" x14ac:dyDescent="0.25">
      <c r="A3109">
        <v>310.60000000000002</v>
      </c>
      <c r="B3109">
        <v>38.649495984661151</v>
      </c>
    </row>
    <row r="3110" spans="1:2" x14ac:dyDescent="0.25">
      <c r="A3110">
        <v>310.7</v>
      </c>
      <c r="B3110">
        <v>38.576001017182257</v>
      </c>
    </row>
    <row r="3111" spans="1:2" x14ac:dyDescent="0.25">
      <c r="A3111">
        <v>310.8</v>
      </c>
      <c r="B3111">
        <v>38.50250604970342</v>
      </c>
    </row>
    <row r="3112" spans="1:2" x14ac:dyDescent="0.25">
      <c r="A3112">
        <v>310.89999999999998</v>
      </c>
      <c r="B3112">
        <v>38.429011082224541</v>
      </c>
    </row>
    <row r="3113" spans="1:2" x14ac:dyDescent="0.25">
      <c r="A3113">
        <v>311</v>
      </c>
      <c r="B3113">
        <v>38.355516114745697</v>
      </c>
    </row>
    <row r="3114" spans="1:2" x14ac:dyDescent="0.25">
      <c r="A3114">
        <v>311.10000000000002</v>
      </c>
      <c r="B3114">
        <v>38.2941762070555</v>
      </c>
    </row>
    <row r="3115" spans="1:2" x14ac:dyDescent="0.25">
      <c r="A3115">
        <v>311.2</v>
      </c>
      <c r="B3115">
        <v>38.232836299365303</v>
      </c>
    </row>
    <row r="3116" spans="1:2" x14ac:dyDescent="0.25">
      <c r="A3116">
        <v>311.3</v>
      </c>
      <c r="B3116">
        <v>38.171496391675149</v>
      </c>
    </row>
    <row r="3117" spans="1:2" x14ac:dyDescent="0.25">
      <c r="A3117">
        <v>311.39999999999998</v>
      </c>
      <c r="B3117">
        <v>38.110156483984952</v>
      </c>
    </row>
    <row r="3118" spans="1:2" x14ac:dyDescent="0.25">
      <c r="A3118">
        <v>311.5</v>
      </c>
      <c r="B3118">
        <v>38.04881657629479</v>
      </c>
    </row>
    <row r="3119" spans="1:2" x14ac:dyDescent="0.25">
      <c r="A3119">
        <v>311.60000000000002</v>
      </c>
      <c r="B3119">
        <v>37.987476668604593</v>
      </c>
    </row>
    <row r="3120" spans="1:2" x14ac:dyDescent="0.25">
      <c r="A3120">
        <v>311.7</v>
      </c>
      <c r="B3120">
        <v>37.926136760914403</v>
      </c>
    </row>
    <row r="3121" spans="1:2" x14ac:dyDescent="0.25">
      <c r="A3121">
        <v>311.8</v>
      </c>
      <c r="B3121">
        <v>37.864796853224242</v>
      </c>
    </row>
    <row r="3122" spans="1:2" x14ac:dyDescent="0.25">
      <c r="A3122">
        <v>311.89999999999998</v>
      </c>
      <c r="B3122">
        <v>37.803456945534037</v>
      </c>
    </row>
    <row r="3123" spans="1:2" x14ac:dyDescent="0.25">
      <c r="A3123">
        <v>312</v>
      </c>
      <c r="B3123">
        <v>37.742117037843883</v>
      </c>
    </row>
    <row r="3124" spans="1:2" x14ac:dyDescent="0.25">
      <c r="A3124">
        <v>312.10000000000002</v>
      </c>
      <c r="B3124">
        <v>37.656249556070087</v>
      </c>
    </row>
    <row r="3125" spans="1:2" x14ac:dyDescent="0.25">
      <c r="A3125">
        <v>312.2</v>
      </c>
      <c r="B3125">
        <v>37.570382074296298</v>
      </c>
    </row>
    <row r="3126" spans="1:2" x14ac:dyDescent="0.25">
      <c r="A3126">
        <v>312.3</v>
      </c>
      <c r="B3126">
        <v>37.484514592522551</v>
      </c>
    </row>
    <row r="3127" spans="1:2" x14ac:dyDescent="0.25">
      <c r="A3127">
        <v>312.39999999999998</v>
      </c>
      <c r="B3127">
        <v>37.398647110748747</v>
      </c>
    </row>
    <row r="3128" spans="1:2" x14ac:dyDescent="0.25">
      <c r="A3128">
        <v>312.5</v>
      </c>
      <c r="B3128">
        <v>37.312779628975008</v>
      </c>
    </row>
    <row r="3129" spans="1:2" x14ac:dyDescent="0.25">
      <c r="A3129">
        <v>312.60000000000002</v>
      </c>
      <c r="B3129">
        <v>37.226912147201212</v>
      </c>
    </row>
    <row r="3130" spans="1:2" x14ac:dyDescent="0.25">
      <c r="A3130">
        <v>312.7</v>
      </c>
      <c r="B3130">
        <v>37.141044665427422</v>
      </c>
    </row>
    <row r="3131" spans="1:2" x14ac:dyDescent="0.25">
      <c r="A3131">
        <v>312.8</v>
      </c>
      <c r="B3131">
        <v>37.055177183653683</v>
      </c>
    </row>
    <row r="3132" spans="1:2" x14ac:dyDescent="0.25">
      <c r="A3132">
        <v>312.89999999999998</v>
      </c>
      <c r="B3132">
        <v>36.96930970187988</v>
      </c>
    </row>
    <row r="3133" spans="1:2" x14ac:dyDescent="0.25">
      <c r="A3133">
        <v>313</v>
      </c>
      <c r="B3133">
        <v>36.883442220106133</v>
      </c>
    </row>
    <row r="3134" spans="1:2" x14ac:dyDescent="0.25">
      <c r="A3134">
        <v>313.10000000000002</v>
      </c>
      <c r="B3134">
        <v>36.734972620651817</v>
      </c>
    </row>
    <row r="3135" spans="1:2" x14ac:dyDescent="0.25">
      <c r="A3135">
        <v>313.2</v>
      </c>
      <c r="B3135">
        <v>36.586503021197487</v>
      </c>
    </row>
    <row r="3136" spans="1:2" x14ac:dyDescent="0.25">
      <c r="A3136">
        <v>313.3</v>
      </c>
      <c r="B3136">
        <v>36.438033421743263</v>
      </c>
    </row>
    <row r="3137" spans="1:2" x14ac:dyDescent="0.25">
      <c r="A3137">
        <v>313.39999999999998</v>
      </c>
      <c r="B3137">
        <v>36.28956382228894</v>
      </c>
    </row>
    <row r="3138" spans="1:2" x14ac:dyDescent="0.25">
      <c r="A3138">
        <v>313.5</v>
      </c>
      <c r="B3138">
        <v>36.14109422283471</v>
      </c>
    </row>
    <row r="3139" spans="1:2" x14ac:dyDescent="0.25">
      <c r="A3139">
        <v>313.60000000000002</v>
      </c>
      <c r="B3139">
        <v>35.992624623380387</v>
      </c>
    </row>
    <row r="3140" spans="1:2" x14ac:dyDescent="0.25">
      <c r="A3140">
        <v>313.7</v>
      </c>
      <c r="B3140">
        <v>35.844155023926071</v>
      </c>
    </row>
    <row r="3141" spans="1:2" x14ac:dyDescent="0.25">
      <c r="A3141">
        <v>313.8</v>
      </c>
      <c r="B3141">
        <v>35.695685424471833</v>
      </c>
    </row>
    <row r="3142" spans="1:2" x14ac:dyDescent="0.25">
      <c r="A3142">
        <v>313.89999999999998</v>
      </c>
      <c r="B3142">
        <v>35.547215825017517</v>
      </c>
    </row>
    <row r="3143" spans="1:2" x14ac:dyDescent="0.25">
      <c r="A3143">
        <v>314</v>
      </c>
      <c r="B3143">
        <v>35.398746225563279</v>
      </c>
    </row>
    <row r="3144" spans="1:2" x14ac:dyDescent="0.25">
      <c r="A3144">
        <v>314.10000000000002</v>
      </c>
      <c r="B3144">
        <v>35.320423927883162</v>
      </c>
    </row>
    <row r="3145" spans="1:2" x14ac:dyDescent="0.25">
      <c r="A3145">
        <v>314.2</v>
      </c>
      <c r="B3145">
        <v>35.242101630203038</v>
      </c>
    </row>
    <row r="3146" spans="1:2" x14ac:dyDescent="0.25">
      <c r="A3146">
        <v>314.3</v>
      </c>
      <c r="B3146">
        <v>35.163779332522957</v>
      </c>
    </row>
    <row r="3147" spans="1:2" x14ac:dyDescent="0.25">
      <c r="A3147">
        <v>314.39999999999998</v>
      </c>
      <c r="B3147">
        <v>35.085457034842833</v>
      </c>
    </row>
    <row r="3148" spans="1:2" x14ac:dyDescent="0.25">
      <c r="A3148">
        <v>314.5</v>
      </c>
      <c r="B3148">
        <v>35.007134737162758</v>
      </c>
    </row>
    <row r="3149" spans="1:2" x14ac:dyDescent="0.25">
      <c r="A3149">
        <v>314.60000000000002</v>
      </c>
      <c r="B3149">
        <v>34.928812439482627</v>
      </c>
    </row>
    <row r="3150" spans="1:2" x14ac:dyDescent="0.25">
      <c r="A3150">
        <v>314.7</v>
      </c>
      <c r="B3150">
        <v>34.850490141802517</v>
      </c>
    </row>
    <row r="3151" spans="1:2" x14ac:dyDescent="0.25">
      <c r="A3151">
        <v>314.8</v>
      </c>
      <c r="B3151">
        <v>34.772167844122443</v>
      </c>
    </row>
    <row r="3152" spans="1:2" x14ac:dyDescent="0.25">
      <c r="A3152">
        <v>314.89999999999998</v>
      </c>
      <c r="B3152">
        <v>34.693845546442311</v>
      </c>
    </row>
    <row r="3153" spans="1:2" x14ac:dyDescent="0.25">
      <c r="A3153">
        <v>315</v>
      </c>
      <c r="B3153">
        <v>34.615523248762237</v>
      </c>
    </row>
    <row r="3154" spans="1:2" x14ac:dyDescent="0.25">
      <c r="A3154">
        <v>315.10000000000002</v>
      </c>
      <c r="B3154">
        <v>34.4502468471022</v>
      </c>
    </row>
    <row r="3155" spans="1:2" x14ac:dyDescent="0.25">
      <c r="A3155">
        <v>315.2</v>
      </c>
      <c r="B3155">
        <v>34.284970445442163</v>
      </c>
    </row>
    <row r="3156" spans="1:2" x14ac:dyDescent="0.25">
      <c r="A3156">
        <v>315.3</v>
      </c>
      <c r="B3156">
        <v>34.119694043782218</v>
      </c>
    </row>
    <row r="3157" spans="1:2" x14ac:dyDescent="0.25">
      <c r="A3157">
        <v>315.39999999999998</v>
      </c>
      <c r="B3157">
        <v>33.954417642122188</v>
      </c>
    </row>
    <row r="3158" spans="1:2" x14ac:dyDescent="0.25">
      <c r="A3158">
        <v>315.5</v>
      </c>
      <c r="B3158">
        <v>33.789141240462243</v>
      </c>
    </row>
    <row r="3159" spans="1:2" x14ac:dyDescent="0.25">
      <c r="A3159">
        <v>315.60000000000002</v>
      </c>
      <c r="B3159">
        <v>33.623864838802213</v>
      </c>
    </row>
    <row r="3160" spans="1:2" x14ac:dyDescent="0.25">
      <c r="A3160">
        <v>315.7</v>
      </c>
      <c r="B3160">
        <v>33.458588437142183</v>
      </c>
    </row>
    <row r="3161" spans="1:2" x14ac:dyDescent="0.25">
      <c r="A3161">
        <v>315.8</v>
      </c>
      <c r="B3161">
        <v>33.293312035482231</v>
      </c>
    </row>
    <row r="3162" spans="1:2" x14ac:dyDescent="0.25">
      <c r="A3162">
        <v>315.89999999999998</v>
      </c>
      <c r="B3162">
        <v>33.128035633822201</v>
      </c>
    </row>
    <row r="3163" spans="1:2" x14ac:dyDescent="0.25">
      <c r="A3163">
        <v>316</v>
      </c>
      <c r="B3163">
        <v>32.962759232162263</v>
      </c>
    </row>
    <row r="3164" spans="1:2" x14ac:dyDescent="0.25">
      <c r="A3164">
        <v>316.10000000000002</v>
      </c>
      <c r="B3164">
        <v>32.860498900603773</v>
      </c>
    </row>
    <row r="3165" spans="1:2" x14ac:dyDescent="0.25">
      <c r="A3165">
        <v>316.2</v>
      </c>
      <c r="B3165">
        <v>32.758238569045282</v>
      </c>
    </row>
    <row r="3166" spans="1:2" x14ac:dyDescent="0.25">
      <c r="A3166">
        <v>316.3</v>
      </c>
      <c r="B3166">
        <v>32.655978237486863</v>
      </c>
    </row>
    <row r="3167" spans="1:2" x14ac:dyDescent="0.25">
      <c r="A3167">
        <v>316.39999999999998</v>
      </c>
      <c r="B3167">
        <v>32.553717905928373</v>
      </c>
    </row>
    <row r="3168" spans="1:2" x14ac:dyDescent="0.25">
      <c r="A3168">
        <v>316.5</v>
      </c>
      <c r="B3168">
        <v>32.45145757436994</v>
      </c>
    </row>
    <row r="3169" spans="1:2" x14ac:dyDescent="0.25">
      <c r="A3169">
        <v>316.60000000000002</v>
      </c>
      <c r="B3169">
        <v>32.349197242811456</v>
      </c>
    </row>
    <row r="3170" spans="1:2" x14ac:dyDescent="0.25">
      <c r="A3170">
        <v>316.7</v>
      </c>
      <c r="B3170">
        <v>32.246936911252973</v>
      </c>
    </row>
    <row r="3171" spans="1:2" x14ac:dyDescent="0.25">
      <c r="A3171">
        <v>316.8</v>
      </c>
      <c r="B3171">
        <v>32.144676579694547</v>
      </c>
    </row>
    <row r="3172" spans="1:2" x14ac:dyDescent="0.25">
      <c r="A3172">
        <v>316.89999999999998</v>
      </c>
      <c r="B3172">
        <v>32.042416248136057</v>
      </c>
    </row>
    <row r="3173" spans="1:2" x14ac:dyDescent="0.25">
      <c r="A3173">
        <v>317</v>
      </c>
      <c r="B3173">
        <v>31.940155916577631</v>
      </c>
    </row>
    <row r="3174" spans="1:2" x14ac:dyDescent="0.25">
      <c r="A3174">
        <v>317.10000000000002</v>
      </c>
      <c r="B3174">
        <v>31.752476455901711</v>
      </c>
    </row>
    <row r="3175" spans="1:2" x14ac:dyDescent="0.25">
      <c r="A3175">
        <v>317.2</v>
      </c>
      <c r="B3175">
        <v>31.564796995225802</v>
      </c>
    </row>
    <row r="3176" spans="1:2" x14ac:dyDescent="0.25">
      <c r="A3176">
        <v>317.3</v>
      </c>
      <c r="B3176">
        <v>31.377117534549999</v>
      </c>
    </row>
    <row r="3177" spans="1:2" x14ac:dyDescent="0.25">
      <c r="A3177">
        <v>317.39999999999998</v>
      </c>
      <c r="B3177">
        <v>31.189438073874079</v>
      </c>
    </row>
    <row r="3178" spans="1:2" x14ac:dyDescent="0.25">
      <c r="A3178">
        <v>317.5</v>
      </c>
      <c r="B3178">
        <v>31.00175861319827</v>
      </c>
    </row>
    <row r="3179" spans="1:2" x14ac:dyDescent="0.25">
      <c r="A3179">
        <v>317.60000000000002</v>
      </c>
      <c r="B3179">
        <v>30.814079152522361</v>
      </c>
    </row>
    <row r="3180" spans="1:2" x14ac:dyDescent="0.25">
      <c r="A3180">
        <v>317.7</v>
      </c>
      <c r="B3180">
        <v>30.626399691846441</v>
      </c>
    </row>
    <row r="3181" spans="1:2" x14ac:dyDescent="0.25">
      <c r="A3181">
        <v>317.8</v>
      </c>
      <c r="B3181">
        <v>30.438720231170631</v>
      </c>
    </row>
    <row r="3182" spans="1:2" x14ac:dyDescent="0.25">
      <c r="A3182">
        <v>317.89999999999998</v>
      </c>
      <c r="B3182">
        <v>30.251040770494718</v>
      </c>
    </row>
    <row r="3183" spans="1:2" x14ac:dyDescent="0.25">
      <c r="A3183">
        <v>318</v>
      </c>
      <c r="B3183">
        <v>30.063361309818909</v>
      </c>
    </row>
    <row r="3184" spans="1:2" x14ac:dyDescent="0.25">
      <c r="A3184">
        <v>318.10000000000002</v>
      </c>
      <c r="B3184">
        <v>29.855405959681271</v>
      </c>
    </row>
    <row r="3185" spans="1:2" x14ac:dyDescent="0.25">
      <c r="A3185">
        <v>318.2</v>
      </c>
      <c r="B3185">
        <v>29.647450609543629</v>
      </c>
    </row>
    <row r="3186" spans="1:2" x14ac:dyDescent="0.25">
      <c r="A3186">
        <v>318.3</v>
      </c>
      <c r="B3186">
        <v>29.439495259406112</v>
      </c>
    </row>
    <row r="3187" spans="1:2" x14ac:dyDescent="0.25">
      <c r="A3187">
        <v>318.39999999999998</v>
      </c>
      <c r="B3187">
        <v>29.23153990926847</v>
      </c>
    </row>
    <row r="3188" spans="1:2" x14ac:dyDescent="0.25">
      <c r="A3188">
        <v>318.5</v>
      </c>
      <c r="B3188">
        <v>29.023584559130949</v>
      </c>
    </row>
    <row r="3189" spans="1:2" x14ac:dyDescent="0.25">
      <c r="A3189">
        <v>318.60000000000002</v>
      </c>
      <c r="B3189">
        <v>28.815629208993311</v>
      </c>
    </row>
    <row r="3190" spans="1:2" x14ac:dyDescent="0.25">
      <c r="A3190">
        <v>318.7</v>
      </c>
      <c r="B3190">
        <v>28.607673858855669</v>
      </c>
    </row>
    <row r="3191" spans="1:2" x14ac:dyDescent="0.25">
      <c r="A3191">
        <v>318.8</v>
      </c>
      <c r="B3191">
        <v>28.399718508718149</v>
      </c>
    </row>
    <row r="3192" spans="1:2" x14ac:dyDescent="0.25">
      <c r="A3192">
        <v>318.89999999999998</v>
      </c>
      <c r="B3192">
        <v>28.19176315858051</v>
      </c>
    </row>
    <row r="3193" spans="1:2" x14ac:dyDescent="0.25">
      <c r="A3193">
        <v>319</v>
      </c>
      <c r="B3193">
        <v>27.98380780844299</v>
      </c>
    </row>
    <row r="3194" spans="1:2" x14ac:dyDescent="0.25">
      <c r="A3194">
        <v>319.10000000000002</v>
      </c>
      <c r="B3194">
        <v>27.77970755713423</v>
      </c>
    </row>
    <row r="3195" spans="1:2" x14ac:dyDescent="0.25">
      <c r="A3195">
        <v>319.2</v>
      </c>
      <c r="B3195">
        <v>27.575607305825461</v>
      </c>
    </row>
    <row r="3196" spans="1:2" x14ac:dyDescent="0.25">
      <c r="A3196">
        <v>319.3</v>
      </c>
      <c r="B3196">
        <v>27.371507054516819</v>
      </c>
    </row>
    <row r="3197" spans="1:2" x14ac:dyDescent="0.25">
      <c r="A3197">
        <v>319.39999999999998</v>
      </c>
      <c r="B3197">
        <v>27.167406803208049</v>
      </c>
    </row>
    <row r="3198" spans="1:2" x14ac:dyDescent="0.25">
      <c r="A3198">
        <v>319.5</v>
      </c>
      <c r="B3198">
        <v>26.963306551899411</v>
      </c>
    </row>
    <row r="3199" spans="1:2" x14ac:dyDescent="0.25">
      <c r="A3199">
        <v>319.60000000000002</v>
      </c>
      <c r="B3199">
        <v>26.759206300590641</v>
      </c>
    </row>
    <row r="3200" spans="1:2" x14ac:dyDescent="0.25">
      <c r="A3200">
        <v>319.7</v>
      </c>
      <c r="B3200">
        <v>26.555106049281878</v>
      </c>
    </row>
    <row r="3201" spans="1:2" x14ac:dyDescent="0.25">
      <c r="A3201">
        <v>319.8</v>
      </c>
      <c r="B3201">
        <v>26.35100579797323</v>
      </c>
    </row>
    <row r="3202" spans="1:2" x14ac:dyDescent="0.25">
      <c r="A3202">
        <v>319.89999999999998</v>
      </c>
      <c r="B3202">
        <v>26.14690554666447</v>
      </c>
    </row>
    <row r="3203" spans="1:2" x14ac:dyDescent="0.25">
      <c r="A3203">
        <v>320</v>
      </c>
      <c r="B3203">
        <v>25.942805295355821</v>
      </c>
    </row>
    <row r="3204" spans="1:2" x14ac:dyDescent="0.25">
      <c r="A3204">
        <v>320.10000000000002</v>
      </c>
      <c r="B3204">
        <v>25.774535923140629</v>
      </c>
    </row>
    <row r="3205" spans="1:2" x14ac:dyDescent="0.25">
      <c r="A3205">
        <v>320.2</v>
      </c>
      <c r="B3205">
        <v>25.606266550925451</v>
      </c>
    </row>
    <row r="3206" spans="1:2" x14ac:dyDescent="0.25">
      <c r="A3206">
        <v>320.3</v>
      </c>
      <c r="B3206">
        <v>25.437997178710361</v>
      </c>
    </row>
    <row r="3207" spans="1:2" x14ac:dyDescent="0.25">
      <c r="A3207">
        <v>320.39999999999998</v>
      </c>
      <c r="B3207">
        <v>25.269727806495169</v>
      </c>
    </row>
    <row r="3208" spans="1:2" x14ac:dyDescent="0.25">
      <c r="A3208">
        <v>320.5</v>
      </c>
      <c r="B3208">
        <v>25.10145843428008</v>
      </c>
    </row>
    <row r="3209" spans="1:2" x14ac:dyDescent="0.25">
      <c r="A3209">
        <v>320.60000000000002</v>
      </c>
      <c r="B3209">
        <v>24.933189062064891</v>
      </c>
    </row>
    <row r="3210" spans="1:2" x14ac:dyDescent="0.25">
      <c r="A3210">
        <v>320.7</v>
      </c>
      <c r="B3210">
        <v>24.764919689849709</v>
      </c>
    </row>
    <row r="3211" spans="1:2" x14ac:dyDescent="0.25">
      <c r="A3211">
        <v>320.8</v>
      </c>
      <c r="B3211">
        <v>24.596650317634619</v>
      </c>
    </row>
    <row r="3212" spans="1:2" x14ac:dyDescent="0.25">
      <c r="A3212">
        <v>320.89999999999998</v>
      </c>
      <c r="B3212">
        <v>24.428380945419431</v>
      </c>
    </row>
    <row r="3213" spans="1:2" x14ac:dyDescent="0.25">
      <c r="A3213">
        <v>321</v>
      </c>
      <c r="B3213">
        <v>24.260111573204341</v>
      </c>
    </row>
    <row r="3214" spans="1:2" x14ac:dyDescent="0.25">
      <c r="A3214">
        <v>321.10000000000002</v>
      </c>
      <c r="B3214">
        <v>24.19020552472627</v>
      </c>
    </row>
    <row r="3215" spans="1:2" x14ac:dyDescent="0.25">
      <c r="A3215">
        <v>321.2</v>
      </c>
      <c r="B3215">
        <v>24.120299476248189</v>
      </c>
    </row>
    <row r="3216" spans="1:2" x14ac:dyDescent="0.25">
      <c r="A3216">
        <v>321.3</v>
      </c>
      <c r="B3216">
        <v>24.05039342777015</v>
      </c>
    </row>
    <row r="3217" spans="1:2" x14ac:dyDescent="0.25">
      <c r="A3217">
        <v>321.39999999999998</v>
      </c>
      <c r="B3217">
        <v>23.980487379292072</v>
      </c>
    </row>
    <row r="3218" spans="1:2" x14ac:dyDescent="0.25">
      <c r="A3218">
        <v>321.5</v>
      </c>
      <c r="B3218">
        <v>23.910581330814029</v>
      </c>
    </row>
    <row r="3219" spans="1:2" x14ac:dyDescent="0.25">
      <c r="A3219">
        <v>321.60000000000002</v>
      </c>
      <c r="B3219">
        <v>23.840675282335951</v>
      </c>
    </row>
    <row r="3220" spans="1:2" x14ac:dyDescent="0.25">
      <c r="A3220">
        <v>321.7</v>
      </c>
      <c r="B3220">
        <v>23.77076923385787</v>
      </c>
    </row>
    <row r="3221" spans="1:2" x14ac:dyDescent="0.25">
      <c r="A3221">
        <v>321.8</v>
      </c>
      <c r="B3221">
        <v>23.700863185379831</v>
      </c>
    </row>
    <row r="3222" spans="1:2" x14ac:dyDescent="0.25">
      <c r="A3222">
        <v>321.89999999999998</v>
      </c>
      <c r="B3222">
        <v>23.63095713690176</v>
      </c>
    </row>
    <row r="3223" spans="1:2" x14ac:dyDescent="0.25">
      <c r="A3223">
        <v>322</v>
      </c>
      <c r="B3223">
        <v>23.561051088423721</v>
      </c>
    </row>
    <row r="3224" spans="1:2" x14ac:dyDescent="0.25">
      <c r="A3224">
        <v>322.10000000000002</v>
      </c>
      <c r="B3224">
        <v>23.564581761494349</v>
      </c>
    </row>
    <row r="3225" spans="1:2" x14ac:dyDescent="0.25">
      <c r="A3225">
        <v>322.2</v>
      </c>
      <c r="B3225">
        <v>23.56811243456497</v>
      </c>
    </row>
    <row r="3226" spans="1:2" x14ac:dyDescent="0.25">
      <c r="A3226">
        <v>322.3</v>
      </c>
      <c r="B3226">
        <v>23.571643107635602</v>
      </c>
    </row>
    <row r="3227" spans="1:2" x14ac:dyDescent="0.25">
      <c r="A3227">
        <v>322.39999999999998</v>
      </c>
      <c r="B3227">
        <v>23.57517378070623</v>
      </c>
    </row>
    <row r="3228" spans="1:2" x14ac:dyDescent="0.25">
      <c r="A3228">
        <v>322.5</v>
      </c>
      <c r="B3228">
        <v>23.578704453776851</v>
      </c>
    </row>
    <row r="3229" spans="1:2" x14ac:dyDescent="0.25">
      <c r="A3229">
        <v>322.60000000000002</v>
      </c>
      <c r="B3229">
        <v>23.582235126847479</v>
      </c>
    </row>
    <row r="3230" spans="1:2" x14ac:dyDescent="0.25">
      <c r="A3230">
        <v>322.7</v>
      </c>
      <c r="B3230">
        <v>23.585765799918111</v>
      </c>
    </row>
    <row r="3231" spans="1:2" x14ac:dyDescent="0.25">
      <c r="A3231">
        <v>322.8</v>
      </c>
      <c r="B3231">
        <v>23.589296472988739</v>
      </c>
    </row>
    <row r="3232" spans="1:2" x14ac:dyDescent="0.25">
      <c r="A3232">
        <v>322.89999999999998</v>
      </c>
      <c r="B3232">
        <v>23.592827146059371</v>
      </c>
    </row>
    <row r="3233" spans="1:2" x14ac:dyDescent="0.25">
      <c r="A3233">
        <v>323</v>
      </c>
      <c r="B3233">
        <v>23.596357819129992</v>
      </c>
    </row>
    <row r="3234" spans="1:2" x14ac:dyDescent="0.25">
      <c r="A3234">
        <v>323.10000000000002</v>
      </c>
      <c r="B3234">
        <v>23.59740292576522</v>
      </c>
    </row>
    <row r="3235" spans="1:2" x14ac:dyDescent="0.25">
      <c r="A3235">
        <v>323.2</v>
      </c>
      <c r="B3235">
        <v>23.598448032400459</v>
      </c>
    </row>
    <row r="3236" spans="1:2" x14ac:dyDescent="0.25">
      <c r="A3236">
        <v>323.3</v>
      </c>
      <c r="B3236">
        <v>23.59949313903569</v>
      </c>
    </row>
    <row r="3237" spans="1:2" x14ac:dyDescent="0.25">
      <c r="A3237">
        <v>323.39999999999998</v>
      </c>
      <c r="B3237">
        <v>23.600538245670919</v>
      </c>
    </row>
    <row r="3238" spans="1:2" x14ac:dyDescent="0.25">
      <c r="A3238">
        <v>323.5</v>
      </c>
      <c r="B3238">
        <v>23.60158335230615</v>
      </c>
    </row>
    <row r="3239" spans="1:2" x14ac:dyDescent="0.25">
      <c r="A3239">
        <v>323.60000000000002</v>
      </c>
      <c r="B3239">
        <v>23.602628458941389</v>
      </c>
    </row>
    <row r="3240" spans="1:2" x14ac:dyDescent="0.25">
      <c r="A3240">
        <v>323.7</v>
      </c>
      <c r="B3240">
        <v>23.603673565576621</v>
      </c>
    </row>
    <row r="3241" spans="1:2" x14ac:dyDescent="0.25">
      <c r="A3241">
        <v>323.8</v>
      </c>
      <c r="B3241">
        <v>23.604718672211849</v>
      </c>
    </row>
    <row r="3242" spans="1:2" x14ac:dyDescent="0.25">
      <c r="A3242">
        <v>323.89999999999998</v>
      </c>
      <c r="B3242">
        <v>23.605763778847081</v>
      </c>
    </row>
    <row r="3243" spans="1:2" x14ac:dyDescent="0.25">
      <c r="A3243">
        <v>324</v>
      </c>
      <c r="B3243">
        <v>23.606808885482309</v>
      </c>
    </row>
    <row r="3244" spans="1:2" x14ac:dyDescent="0.25">
      <c r="A3244">
        <v>324.10000000000002</v>
      </c>
      <c r="B3244">
        <v>23.637692409934768</v>
      </c>
    </row>
    <row r="3245" spans="1:2" x14ac:dyDescent="0.25">
      <c r="A3245">
        <v>324.2</v>
      </c>
      <c r="B3245">
        <v>23.668575934387231</v>
      </c>
    </row>
    <row r="3246" spans="1:2" x14ac:dyDescent="0.25">
      <c r="A3246">
        <v>324.3</v>
      </c>
      <c r="B3246">
        <v>23.699459458839669</v>
      </c>
    </row>
    <row r="3247" spans="1:2" x14ac:dyDescent="0.25">
      <c r="A3247">
        <v>324.39999999999998</v>
      </c>
      <c r="B3247">
        <v>23.730342983292129</v>
      </c>
    </row>
    <row r="3248" spans="1:2" x14ac:dyDescent="0.25">
      <c r="A3248">
        <v>324.5</v>
      </c>
      <c r="B3248">
        <v>23.761226507744571</v>
      </c>
    </row>
    <row r="3249" spans="1:2" x14ac:dyDescent="0.25">
      <c r="A3249">
        <v>324.60000000000002</v>
      </c>
      <c r="B3249">
        <v>23.792110032197019</v>
      </c>
    </row>
    <row r="3250" spans="1:2" x14ac:dyDescent="0.25">
      <c r="A3250">
        <v>324.7</v>
      </c>
      <c r="B3250">
        <v>23.822993556649479</v>
      </c>
    </row>
    <row r="3251" spans="1:2" x14ac:dyDescent="0.25">
      <c r="A3251">
        <v>324.8</v>
      </c>
      <c r="B3251">
        <v>23.853877081101921</v>
      </c>
    </row>
    <row r="3252" spans="1:2" x14ac:dyDescent="0.25">
      <c r="A3252">
        <v>324.89999999999998</v>
      </c>
      <c r="B3252">
        <v>23.88476060555438</v>
      </c>
    </row>
    <row r="3253" spans="1:2" x14ac:dyDescent="0.25">
      <c r="A3253">
        <v>325</v>
      </c>
      <c r="B3253">
        <v>23.915644130006822</v>
      </c>
    </row>
    <row r="3254" spans="1:2" x14ac:dyDescent="0.25">
      <c r="A3254">
        <v>325.10000000000002</v>
      </c>
      <c r="B3254">
        <v>23.88287728148925</v>
      </c>
    </row>
    <row r="3255" spans="1:2" x14ac:dyDescent="0.25">
      <c r="A3255">
        <v>325.2</v>
      </c>
      <c r="B3255">
        <v>23.85011043297169</v>
      </c>
    </row>
    <row r="3256" spans="1:2" x14ac:dyDescent="0.25">
      <c r="A3256">
        <v>325.3</v>
      </c>
      <c r="B3256">
        <v>23.817343584454139</v>
      </c>
    </row>
    <row r="3257" spans="1:2" x14ac:dyDescent="0.25">
      <c r="A3257">
        <v>325.39999999999998</v>
      </c>
      <c r="B3257">
        <v>23.784576735936579</v>
      </c>
    </row>
    <row r="3258" spans="1:2" x14ac:dyDescent="0.25">
      <c r="A3258">
        <v>325.5</v>
      </c>
      <c r="B3258">
        <v>23.751809887419029</v>
      </c>
    </row>
    <row r="3259" spans="1:2" x14ac:dyDescent="0.25">
      <c r="A3259">
        <v>325.60000000000002</v>
      </c>
      <c r="B3259">
        <v>23.719043038901461</v>
      </c>
    </row>
    <row r="3260" spans="1:2" x14ac:dyDescent="0.25">
      <c r="A3260">
        <v>325.7</v>
      </c>
      <c r="B3260">
        <v>23.6862761903839</v>
      </c>
    </row>
    <row r="3261" spans="1:2" x14ac:dyDescent="0.25">
      <c r="A3261">
        <v>325.8</v>
      </c>
      <c r="B3261">
        <v>23.65350934186635</v>
      </c>
    </row>
    <row r="3262" spans="1:2" x14ac:dyDescent="0.25">
      <c r="A3262">
        <v>325.89999999999998</v>
      </c>
      <c r="B3262">
        <v>23.620742493348789</v>
      </c>
    </row>
    <row r="3263" spans="1:2" x14ac:dyDescent="0.25">
      <c r="A3263">
        <v>326</v>
      </c>
      <c r="B3263">
        <v>23.587975644831239</v>
      </c>
    </row>
    <row r="3264" spans="1:2" x14ac:dyDescent="0.25">
      <c r="A3264">
        <v>326.10000000000002</v>
      </c>
      <c r="B3264">
        <v>23.513415678591858</v>
      </c>
    </row>
    <row r="3265" spans="1:2" x14ac:dyDescent="0.25">
      <c r="A3265">
        <v>326.2</v>
      </c>
      <c r="B3265">
        <v>23.438855712352471</v>
      </c>
    </row>
    <row r="3266" spans="1:2" x14ac:dyDescent="0.25">
      <c r="A3266">
        <v>326.3</v>
      </c>
      <c r="B3266">
        <v>23.364295746113129</v>
      </c>
    </row>
    <row r="3267" spans="1:2" x14ac:dyDescent="0.25">
      <c r="A3267">
        <v>326.39999999999998</v>
      </c>
      <c r="B3267">
        <v>23.289735779873752</v>
      </c>
    </row>
    <row r="3268" spans="1:2" x14ac:dyDescent="0.25">
      <c r="A3268">
        <v>326.5</v>
      </c>
      <c r="B3268">
        <v>23.215175813634399</v>
      </c>
    </row>
    <row r="3269" spans="1:2" x14ac:dyDescent="0.25">
      <c r="A3269">
        <v>326.60000000000002</v>
      </c>
      <c r="B3269">
        <v>23.140615847395019</v>
      </c>
    </row>
    <row r="3270" spans="1:2" x14ac:dyDescent="0.25">
      <c r="A3270">
        <v>326.7</v>
      </c>
      <c r="B3270">
        <v>23.066055881155631</v>
      </c>
    </row>
    <row r="3271" spans="1:2" x14ac:dyDescent="0.25">
      <c r="A3271">
        <v>326.8</v>
      </c>
      <c r="B3271">
        <v>22.991495914916289</v>
      </c>
    </row>
    <row r="3272" spans="1:2" x14ac:dyDescent="0.25">
      <c r="A3272">
        <v>326.89999999999998</v>
      </c>
      <c r="B3272">
        <v>22.916935948676912</v>
      </c>
    </row>
    <row r="3273" spans="1:2" x14ac:dyDescent="0.25">
      <c r="A3273">
        <v>327</v>
      </c>
      <c r="B3273">
        <v>22.84237598243757</v>
      </c>
    </row>
    <row r="3274" spans="1:2" x14ac:dyDescent="0.25">
      <c r="A3274">
        <v>327.10000000000002</v>
      </c>
      <c r="B3274">
        <v>22.758269881039269</v>
      </c>
    </row>
    <row r="3275" spans="1:2" x14ac:dyDescent="0.25">
      <c r="A3275">
        <v>327.2</v>
      </c>
      <c r="B3275">
        <v>22.674163779640971</v>
      </c>
    </row>
    <row r="3276" spans="1:2" x14ac:dyDescent="0.25">
      <c r="A3276">
        <v>327.3</v>
      </c>
      <c r="B3276">
        <v>22.590057678242719</v>
      </c>
    </row>
    <row r="3277" spans="1:2" x14ac:dyDescent="0.25">
      <c r="A3277">
        <v>327.39999999999998</v>
      </c>
      <c r="B3277">
        <v>22.505951576844421</v>
      </c>
    </row>
    <row r="3278" spans="1:2" x14ac:dyDescent="0.25">
      <c r="A3278">
        <v>327.5</v>
      </c>
      <c r="B3278">
        <v>22.421845475446169</v>
      </c>
    </row>
    <row r="3279" spans="1:2" x14ac:dyDescent="0.25">
      <c r="A3279">
        <v>327.60000000000002</v>
      </c>
      <c r="B3279">
        <v>22.337739374047871</v>
      </c>
    </row>
    <row r="3280" spans="1:2" x14ac:dyDescent="0.25">
      <c r="A3280">
        <v>327.7</v>
      </c>
      <c r="B3280">
        <v>22.253633272649569</v>
      </c>
    </row>
    <row r="3281" spans="1:2" x14ac:dyDescent="0.25">
      <c r="A3281">
        <v>327.8</v>
      </c>
      <c r="B3281">
        <v>22.16952717125131</v>
      </c>
    </row>
    <row r="3282" spans="1:2" x14ac:dyDescent="0.25">
      <c r="A3282">
        <v>327.9</v>
      </c>
      <c r="B3282">
        <v>22.08542106985302</v>
      </c>
    </row>
    <row r="3283" spans="1:2" x14ac:dyDescent="0.25">
      <c r="A3283">
        <v>328</v>
      </c>
      <c r="B3283">
        <v>22.001314968454761</v>
      </c>
    </row>
    <row r="3284" spans="1:2" x14ac:dyDescent="0.25">
      <c r="A3284">
        <v>328.1</v>
      </c>
      <c r="B3284">
        <v>21.81676428664742</v>
      </c>
    </row>
    <row r="3285" spans="1:2" x14ac:dyDescent="0.25">
      <c r="A3285">
        <v>328.2</v>
      </c>
      <c r="B3285">
        <v>21.632213604840071</v>
      </c>
    </row>
    <row r="3286" spans="1:2" x14ac:dyDescent="0.25">
      <c r="A3286">
        <v>328.3</v>
      </c>
      <c r="B3286">
        <v>21.44766292303283</v>
      </c>
    </row>
    <row r="3287" spans="1:2" x14ac:dyDescent="0.25">
      <c r="A3287">
        <v>328.4</v>
      </c>
      <c r="B3287">
        <v>21.263112241225478</v>
      </c>
    </row>
    <row r="3288" spans="1:2" x14ac:dyDescent="0.25">
      <c r="A3288">
        <v>328.5</v>
      </c>
      <c r="B3288">
        <v>21.07856155941824</v>
      </c>
    </row>
    <row r="3289" spans="1:2" x14ac:dyDescent="0.25">
      <c r="A3289">
        <v>328.6</v>
      </c>
      <c r="B3289">
        <v>20.894010877610889</v>
      </c>
    </row>
    <row r="3290" spans="1:2" x14ac:dyDescent="0.25">
      <c r="A3290">
        <v>328.7</v>
      </c>
      <c r="B3290">
        <v>20.709460195803551</v>
      </c>
    </row>
    <row r="3291" spans="1:2" x14ac:dyDescent="0.25">
      <c r="A3291">
        <v>328.8</v>
      </c>
      <c r="B3291">
        <v>20.52490951399631</v>
      </c>
    </row>
    <row r="3292" spans="1:2" x14ac:dyDescent="0.25">
      <c r="A3292">
        <v>328.9</v>
      </c>
      <c r="B3292">
        <v>20.340358832188961</v>
      </c>
    </row>
    <row r="3293" spans="1:2" x14ac:dyDescent="0.25">
      <c r="A3293">
        <v>329</v>
      </c>
      <c r="B3293">
        <v>20.15580815038172</v>
      </c>
    </row>
    <row r="3294" spans="1:2" x14ac:dyDescent="0.25">
      <c r="A3294">
        <v>329.1</v>
      </c>
      <c r="B3294">
        <v>19.969324762864559</v>
      </c>
    </row>
    <row r="3295" spans="1:2" x14ac:dyDescent="0.25">
      <c r="A3295">
        <v>329.2</v>
      </c>
      <c r="B3295">
        <v>19.782841375347409</v>
      </c>
    </row>
    <row r="3296" spans="1:2" x14ac:dyDescent="0.25">
      <c r="A3296">
        <v>329.3</v>
      </c>
      <c r="B3296">
        <v>19.596357987830359</v>
      </c>
    </row>
    <row r="3297" spans="1:2" x14ac:dyDescent="0.25">
      <c r="A3297">
        <v>329.4</v>
      </c>
      <c r="B3297">
        <v>19.409874600313209</v>
      </c>
    </row>
    <row r="3298" spans="1:2" x14ac:dyDescent="0.25">
      <c r="A3298">
        <v>329.5</v>
      </c>
      <c r="B3298">
        <v>19.223391212796159</v>
      </c>
    </row>
    <row r="3299" spans="1:2" x14ac:dyDescent="0.25">
      <c r="A3299">
        <v>329.6</v>
      </c>
      <c r="B3299">
        <v>19.036907825279009</v>
      </c>
    </row>
    <row r="3300" spans="1:2" x14ac:dyDescent="0.25">
      <c r="A3300">
        <v>329.7</v>
      </c>
      <c r="B3300">
        <v>18.850424437761848</v>
      </c>
    </row>
    <row r="3301" spans="1:2" x14ac:dyDescent="0.25">
      <c r="A3301">
        <v>329.8</v>
      </c>
      <c r="B3301">
        <v>18.663941050244809</v>
      </c>
    </row>
    <row r="3302" spans="1:2" x14ac:dyDescent="0.25">
      <c r="A3302">
        <v>329.9</v>
      </c>
      <c r="B3302">
        <v>18.477457662727652</v>
      </c>
    </row>
    <row r="3303" spans="1:2" x14ac:dyDescent="0.25">
      <c r="A3303">
        <v>330</v>
      </c>
      <c r="B3303">
        <v>18.290974275210601</v>
      </c>
    </row>
    <row r="3304" spans="1:2" x14ac:dyDescent="0.25">
      <c r="A3304">
        <v>330.1</v>
      </c>
      <c r="B3304">
        <v>18.12290324904453</v>
      </c>
    </row>
    <row r="3305" spans="1:2" x14ac:dyDescent="0.25">
      <c r="A3305">
        <v>330.2</v>
      </c>
      <c r="B3305">
        <v>17.954832222878451</v>
      </c>
    </row>
    <row r="3306" spans="1:2" x14ac:dyDescent="0.25">
      <c r="A3306">
        <v>330.3</v>
      </c>
      <c r="B3306">
        <v>17.786761196712469</v>
      </c>
    </row>
    <row r="3307" spans="1:2" x14ac:dyDescent="0.25">
      <c r="A3307">
        <v>330.4</v>
      </c>
      <c r="B3307">
        <v>17.61869017054639</v>
      </c>
    </row>
    <row r="3308" spans="1:2" x14ac:dyDescent="0.25">
      <c r="A3308">
        <v>330.5</v>
      </c>
      <c r="B3308">
        <v>17.450619144380411</v>
      </c>
    </row>
    <row r="3309" spans="1:2" x14ac:dyDescent="0.25">
      <c r="A3309">
        <v>330.6</v>
      </c>
      <c r="B3309">
        <v>17.28254811821434</v>
      </c>
    </row>
    <row r="3310" spans="1:2" x14ac:dyDescent="0.25">
      <c r="A3310">
        <v>330.7</v>
      </c>
      <c r="B3310">
        <v>17.114477092048261</v>
      </c>
    </row>
    <row r="3311" spans="1:2" x14ac:dyDescent="0.25">
      <c r="A3311">
        <v>330.8</v>
      </c>
      <c r="B3311">
        <v>16.946406065882279</v>
      </c>
    </row>
    <row r="3312" spans="1:2" x14ac:dyDescent="0.25">
      <c r="A3312">
        <v>330.9</v>
      </c>
      <c r="B3312">
        <v>16.7783350397162</v>
      </c>
    </row>
    <row r="3313" spans="1:2" x14ac:dyDescent="0.25">
      <c r="A3313">
        <v>331</v>
      </c>
      <c r="B3313">
        <v>16.610264013550221</v>
      </c>
    </row>
    <row r="3314" spans="1:2" x14ac:dyDescent="0.25">
      <c r="A3314">
        <v>331.1</v>
      </c>
      <c r="B3314">
        <v>16.52618357740004</v>
      </c>
    </row>
    <row r="3315" spans="1:2" x14ac:dyDescent="0.25">
      <c r="A3315">
        <v>331.2</v>
      </c>
      <c r="B3315">
        <v>16.442103141249859</v>
      </c>
    </row>
    <row r="3316" spans="1:2" x14ac:dyDescent="0.25">
      <c r="A3316">
        <v>331.3</v>
      </c>
      <c r="B3316">
        <v>16.358022705099721</v>
      </c>
    </row>
    <row r="3317" spans="1:2" x14ac:dyDescent="0.25">
      <c r="A3317">
        <v>331.4</v>
      </c>
      <c r="B3317">
        <v>16.27394226894954</v>
      </c>
    </row>
    <row r="3318" spans="1:2" x14ac:dyDescent="0.25">
      <c r="A3318">
        <v>331.5</v>
      </c>
      <c r="B3318">
        <v>16.189861832799409</v>
      </c>
    </row>
    <row r="3319" spans="1:2" x14ac:dyDescent="0.25">
      <c r="A3319">
        <v>331.6</v>
      </c>
      <c r="B3319">
        <v>16.10578139664922</v>
      </c>
    </row>
    <row r="3320" spans="1:2" x14ac:dyDescent="0.25">
      <c r="A3320">
        <v>331.7</v>
      </c>
      <c r="B3320">
        <v>16.021700960499039</v>
      </c>
    </row>
    <row r="3321" spans="1:2" x14ac:dyDescent="0.25">
      <c r="A3321">
        <v>331.8</v>
      </c>
      <c r="B3321">
        <v>15.93762052434891</v>
      </c>
    </row>
    <row r="3322" spans="1:2" x14ac:dyDescent="0.25">
      <c r="A3322">
        <v>331.9</v>
      </c>
      <c r="B3322">
        <v>15.85354008819872</v>
      </c>
    </row>
    <row r="3323" spans="1:2" x14ac:dyDescent="0.25">
      <c r="A3323">
        <v>332</v>
      </c>
      <c r="B3323">
        <v>15.769459652048591</v>
      </c>
    </row>
    <row r="3324" spans="1:2" x14ac:dyDescent="0.25">
      <c r="A3324">
        <v>332.1</v>
      </c>
      <c r="B3324">
        <v>15.78528042226505</v>
      </c>
    </row>
    <row r="3325" spans="1:2" x14ac:dyDescent="0.25">
      <c r="A3325">
        <v>332.2</v>
      </c>
      <c r="B3325">
        <v>15.801101192481511</v>
      </c>
    </row>
    <row r="3326" spans="1:2" x14ac:dyDescent="0.25">
      <c r="A3326">
        <v>332.3</v>
      </c>
      <c r="B3326">
        <v>15.816921962697959</v>
      </c>
    </row>
    <row r="3327" spans="1:2" x14ac:dyDescent="0.25">
      <c r="A3327">
        <v>332.4</v>
      </c>
      <c r="B3327">
        <v>15.83274273291442</v>
      </c>
    </row>
    <row r="3328" spans="1:2" x14ac:dyDescent="0.25">
      <c r="A3328">
        <v>332.5</v>
      </c>
      <c r="B3328">
        <v>15.848563503130871</v>
      </c>
    </row>
    <row r="3329" spans="1:2" x14ac:dyDescent="0.25">
      <c r="A3329">
        <v>332.6</v>
      </c>
      <c r="B3329">
        <v>15.86438427334733</v>
      </c>
    </row>
    <row r="3330" spans="1:2" x14ac:dyDescent="0.25">
      <c r="A3330">
        <v>332.7</v>
      </c>
      <c r="B3330">
        <v>15.880205043563789</v>
      </c>
    </row>
    <row r="3331" spans="1:2" x14ac:dyDescent="0.25">
      <c r="A3331">
        <v>332.8</v>
      </c>
      <c r="B3331">
        <v>15.896025813780239</v>
      </c>
    </row>
    <row r="3332" spans="1:2" x14ac:dyDescent="0.25">
      <c r="A3332">
        <v>332.9</v>
      </c>
      <c r="B3332">
        <v>15.9118465839967</v>
      </c>
    </row>
    <row r="3333" spans="1:2" x14ac:dyDescent="0.25">
      <c r="A3333">
        <v>333</v>
      </c>
      <c r="B3333">
        <v>15.927667354213151</v>
      </c>
    </row>
    <row r="3334" spans="1:2" x14ac:dyDescent="0.25">
      <c r="A3334">
        <v>333.1</v>
      </c>
      <c r="B3334">
        <v>15.75268641704238</v>
      </c>
    </row>
    <row r="3335" spans="1:2" x14ac:dyDescent="0.25">
      <c r="A3335">
        <v>333.2</v>
      </c>
      <c r="B3335">
        <v>15.5777054798716</v>
      </c>
    </row>
    <row r="3336" spans="1:2" x14ac:dyDescent="0.25">
      <c r="A3336">
        <v>333.3</v>
      </c>
      <c r="B3336">
        <v>15.40272454270093</v>
      </c>
    </row>
    <row r="3337" spans="1:2" x14ac:dyDescent="0.25">
      <c r="A3337">
        <v>333.4</v>
      </c>
      <c r="B3337">
        <v>15.227743605530151</v>
      </c>
    </row>
    <row r="3338" spans="1:2" x14ac:dyDescent="0.25">
      <c r="A3338">
        <v>333.5</v>
      </c>
      <c r="B3338">
        <v>15.052762668359479</v>
      </c>
    </row>
    <row r="3339" spans="1:2" x14ac:dyDescent="0.25">
      <c r="A3339">
        <v>333.6</v>
      </c>
      <c r="B3339">
        <v>14.8777817311887</v>
      </c>
    </row>
    <row r="3340" spans="1:2" x14ac:dyDescent="0.25">
      <c r="A3340">
        <v>333.7</v>
      </c>
      <c r="B3340">
        <v>14.70280079401793</v>
      </c>
    </row>
    <row r="3341" spans="1:2" x14ac:dyDescent="0.25">
      <c r="A3341">
        <v>333.8</v>
      </c>
      <c r="B3341">
        <v>14.52781985684725</v>
      </c>
    </row>
    <row r="3342" spans="1:2" x14ac:dyDescent="0.25">
      <c r="A3342">
        <v>333.9</v>
      </c>
      <c r="B3342">
        <v>14.352838919676479</v>
      </c>
    </row>
    <row r="3343" spans="1:2" x14ac:dyDescent="0.25">
      <c r="A3343">
        <v>334</v>
      </c>
      <c r="B3343">
        <v>14.177857982505801</v>
      </c>
    </row>
    <row r="3344" spans="1:2" x14ac:dyDescent="0.25">
      <c r="A3344">
        <v>334.1</v>
      </c>
      <c r="B3344">
        <v>14.21416424873007</v>
      </c>
    </row>
    <row r="3345" spans="1:2" x14ac:dyDescent="0.25">
      <c r="A3345">
        <v>334.2</v>
      </c>
      <c r="B3345">
        <v>14.25047051495434</v>
      </c>
    </row>
    <row r="3346" spans="1:2" x14ac:dyDescent="0.25">
      <c r="A3346">
        <v>334.3</v>
      </c>
      <c r="B3346">
        <v>14.28677678117859</v>
      </c>
    </row>
    <row r="3347" spans="1:2" x14ac:dyDescent="0.25">
      <c r="A3347">
        <v>334.4</v>
      </c>
      <c r="B3347">
        <v>14.323083047402861</v>
      </c>
    </row>
    <row r="3348" spans="1:2" x14ac:dyDescent="0.25">
      <c r="A3348">
        <v>334.5</v>
      </c>
      <c r="B3348">
        <v>14.35938931362711</v>
      </c>
    </row>
    <row r="3349" spans="1:2" x14ac:dyDescent="0.25">
      <c r="A3349">
        <v>334.6</v>
      </c>
      <c r="B3349">
        <v>14.395695579851379</v>
      </c>
    </row>
    <row r="3350" spans="1:2" x14ac:dyDescent="0.25">
      <c r="A3350">
        <v>334.7</v>
      </c>
      <c r="B3350">
        <v>14.43200184607565</v>
      </c>
    </row>
    <row r="3351" spans="1:2" x14ac:dyDescent="0.25">
      <c r="A3351">
        <v>334.8</v>
      </c>
      <c r="B3351">
        <v>14.4683081122999</v>
      </c>
    </row>
    <row r="3352" spans="1:2" x14ac:dyDescent="0.25">
      <c r="A3352">
        <v>334.9</v>
      </c>
      <c r="B3352">
        <v>14.50461437852417</v>
      </c>
    </row>
    <row r="3353" spans="1:2" x14ac:dyDescent="0.25">
      <c r="A3353">
        <v>335</v>
      </c>
      <c r="B3353">
        <v>14.54092064474842</v>
      </c>
    </row>
    <row r="3354" spans="1:2" x14ac:dyDescent="0.25">
      <c r="A3354">
        <v>335.1</v>
      </c>
      <c r="B3354">
        <v>14.559290500763399</v>
      </c>
    </row>
    <row r="3355" spans="1:2" x14ac:dyDescent="0.25">
      <c r="A3355">
        <v>335.2</v>
      </c>
      <c r="B3355">
        <v>14.57766035677837</v>
      </c>
    </row>
    <row r="3356" spans="1:2" x14ac:dyDescent="0.25">
      <c r="A3356">
        <v>335.3</v>
      </c>
      <c r="B3356">
        <v>14.596030212793339</v>
      </c>
    </row>
    <row r="3357" spans="1:2" x14ac:dyDescent="0.25">
      <c r="A3357">
        <v>335.4</v>
      </c>
      <c r="B3357">
        <v>14.614400068808321</v>
      </c>
    </row>
    <row r="3358" spans="1:2" x14ac:dyDescent="0.25">
      <c r="A3358">
        <v>335.5</v>
      </c>
      <c r="B3358">
        <v>14.632769924823281</v>
      </c>
    </row>
    <row r="3359" spans="1:2" x14ac:dyDescent="0.25">
      <c r="A3359">
        <v>335.6</v>
      </c>
      <c r="B3359">
        <v>14.65113978083826</v>
      </c>
    </row>
    <row r="3360" spans="1:2" x14ac:dyDescent="0.25">
      <c r="A3360">
        <v>335.7</v>
      </c>
      <c r="B3360">
        <v>14.669509636853229</v>
      </c>
    </row>
    <row r="3361" spans="1:2" x14ac:dyDescent="0.25">
      <c r="A3361">
        <v>335.8</v>
      </c>
      <c r="B3361">
        <v>14.6878794928682</v>
      </c>
    </row>
    <row r="3362" spans="1:2" x14ac:dyDescent="0.25">
      <c r="A3362">
        <v>335.9</v>
      </c>
      <c r="B3362">
        <v>14.70624934888318</v>
      </c>
    </row>
    <row r="3363" spans="1:2" x14ac:dyDescent="0.25">
      <c r="A3363">
        <v>336</v>
      </c>
      <c r="B3363">
        <v>14.72461920489814</v>
      </c>
    </row>
    <row r="3364" spans="1:2" x14ac:dyDescent="0.25">
      <c r="A3364">
        <v>336.1</v>
      </c>
      <c r="B3364">
        <v>14.59166167485944</v>
      </c>
    </row>
    <row r="3365" spans="1:2" x14ac:dyDescent="0.25">
      <c r="A3365">
        <v>336.2</v>
      </c>
      <c r="B3365">
        <v>14.45870414482075</v>
      </c>
    </row>
    <row r="3366" spans="1:2" x14ac:dyDescent="0.25">
      <c r="A3366">
        <v>336.3</v>
      </c>
      <c r="B3366">
        <v>14.32574661478213</v>
      </c>
    </row>
    <row r="3367" spans="1:2" x14ac:dyDescent="0.25">
      <c r="A3367">
        <v>336.4</v>
      </c>
      <c r="B3367">
        <v>14.192789084743429</v>
      </c>
    </row>
    <row r="3368" spans="1:2" x14ac:dyDescent="0.25">
      <c r="A3368">
        <v>336.5</v>
      </c>
      <c r="B3368">
        <v>14.059831554704809</v>
      </c>
    </row>
    <row r="3369" spans="1:2" x14ac:dyDescent="0.25">
      <c r="A3369">
        <v>336.6</v>
      </c>
      <c r="B3369">
        <v>13.92687402466612</v>
      </c>
    </row>
    <row r="3370" spans="1:2" x14ac:dyDescent="0.25">
      <c r="A3370">
        <v>336.7</v>
      </c>
      <c r="B3370">
        <v>13.793916494627419</v>
      </c>
    </row>
    <row r="3371" spans="1:2" x14ac:dyDescent="0.25">
      <c r="A3371">
        <v>336.8</v>
      </c>
      <c r="B3371">
        <v>13.660958964588801</v>
      </c>
    </row>
    <row r="3372" spans="1:2" x14ac:dyDescent="0.25">
      <c r="A3372">
        <v>336.9</v>
      </c>
      <c r="B3372">
        <v>13.528001434550101</v>
      </c>
    </row>
    <row r="3373" spans="1:2" x14ac:dyDescent="0.25">
      <c r="A3373">
        <v>337</v>
      </c>
      <c r="B3373">
        <v>13.39504390451148</v>
      </c>
    </row>
    <row r="3374" spans="1:2" x14ac:dyDescent="0.25">
      <c r="A3374">
        <v>337.1</v>
      </c>
      <c r="B3374">
        <v>13.41991322224426</v>
      </c>
    </row>
    <row r="3375" spans="1:2" x14ac:dyDescent="0.25">
      <c r="A3375">
        <v>337.2</v>
      </c>
      <c r="B3375">
        <v>13.44478253997703</v>
      </c>
    </row>
    <row r="3376" spans="1:2" x14ac:dyDescent="0.25">
      <c r="A3376">
        <v>337.3</v>
      </c>
      <c r="B3376">
        <v>13.46965185770979</v>
      </c>
    </row>
    <row r="3377" spans="1:2" x14ac:dyDescent="0.25">
      <c r="A3377">
        <v>337.4</v>
      </c>
      <c r="B3377">
        <v>13.49452117544257</v>
      </c>
    </row>
    <row r="3378" spans="1:2" x14ac:dyDescent="0.25">
      <c r="A3378">
        <v>337.5</v>
      </c>
      <c r="B3378">
        <v>13.519390493175329</v>
      </c>
    </row>
    <row r="3379" spans="1:2" x14ac:dyDescent="0.25">
      <c r="A3379">
        <v>337.6</v>
      </c>
      <c r="B3379">
        <v>13.5442598109081</v>
      </c>
    </row>
    <row r="3380" spans="1:2" x14ac:dyDescent="0.25">
      <c r="A3380">
        <v>337.7</v>
      </c>
      <c r="B3380">
        <v>13.56912912864088</v>
      </c>
    </row>
    <row r="3381" spans="1:2" x14ac:dyDescent="0.25">
      <c r="A3381">
        <v>337.8</v>
      </c>
      <c r="B3381">
        <v>13.593998446373639</v>
      </c>
    </row>
    <row r="3382" spans="1:2" x14ac:dyDescent="0.25">
      <c r="A3382">
        <v>337.9</v>
      </c>
      <c r="B3382">
        <v>13.61886776410641</v>
      </c>
    </row>
    <row r="3383" spans="1:2" x14ac:dyDescent="0.25">
      <c r="A3383">
        <v>338</v>
      </c>
      <c r="B3383">
        <v>13.643737081839181</v>
      </c>
    </row>
    <row r="3384" spans="1:2" x14ac:dyDescent="0.25">
      <c r="A3384">
        <v>338.1</v>
      </c>
      <c r="B3384">
        <v>13.599977785809189</v>
      </c>
    </row>
    <row r="3385" spans="1:2" x14ac:dyDescent="0.25">
      <c r="A3385">
        <v>338.2</v>
      </c>
      <c r="B3385">
        <v>13.55621848977921</v>
      </c>
    </row>
    <row r="3386" spans="1:2" x14ac:dyDescent="0.25">
      <c r="A3386">
        <v>338.3</v>
      </c>
      <c r="B3386">
        <v>13.512459193749249</v>
      </c>
    </row>
    <row r="3387" spans="1:2" x14ac:dyDescent="0.25">
      <c r="A3387">
        <v>338.4</v>
      </c>
      <c r="B3387">
        <v>13.46869989771927</v>
      </c>
    </row>
    <row r="3388" spans="1:2" x14ac:dyDescent="0.25">
      <c r="A3388">
        <v>338.5</v>
      </c>
      <c r="B3388">
        <v>13.424940601689309</v>
      </c>
    </row>
    <row r="3389" spans="1:2" x14ac:dyDescent="0.25">
      <c r="A3389">
        <v>338.6</v>
      </c>
      <c r="B3389">
        <v>13.381181305659331</v>
      </c>
    </row>
    <row r="3390" spans="1:2" x14ac:dyDescent="0.25">
      <c r="A3390">
        <v>338.7</v>
      </c>
      <c r="B3390">
        <v>13.33742200962935</v>
      </c>
    </row>
    <row r="3391" spans="1:2" x14ac:dyDescent="0.25">
      <c r="A3391">
        <v>338.8</v>
      </c>
      <c r="B3391">
        <v>13.293662713599391</v>
      </c>
    </row>
    <row r="3392" spans="1:2" x14ac:dyDescent="0.25">
      <c r="A3392">
        <v>338.9</v>
      </c>
      <c r="B3392">
        <v>13.24990341756941</v>
      </c>
    </row>
    <row r="3393" spans="1:2" x14ac:dyDescent="0.25">
      <c r="A3393">
        <v>339</v>
      </c>
      <c r="B3393">
        <v>13.206144121539459</v>
      </c>
    </row>
    <row r="3394" spans="1:2" x14ac:dyDescent="0.25">
      <c r="A3394">
        <v>339.1</v>
      </c>
      <c r="B3394">
        <v>13.406895071602779</v>
      </c>
    </row>
    <row r="3395" spans="1:2" x14ac:dyDescent="0.25">
      <c r="A3395">
        <v>339.2</v>
      </c>
      <c r="B3395">
        <v>13.607646021666101</v>
      </c>
    </row>
    <row r="3396" spans="1:2" x14ac:dyDescent="0.25">
      <c r="A3396">
        <v>339.3</v>
      </c>
      <c r="B3396">
        <v>13.80839697172931</v>
      </c>
    </row>
    <row r="3397" spans="1:2" x14ac:dyDescent="0.25">
      <c r="A3397">
        <v>339.4</v>
      </c>
      <c r="B3397">
        <v>14.00914792179263</v>
      </c>
    </row>
    <row r="3398" spans="1:2" x14ac:dyDescent="0.25">
      <c r="A3398">
        <v>339.5</v>
      </c>
      <c r="B3398">
        <v>14.20989887185584</v>
      </c>
    </row>
    <row r="3399" spans="1:2" x14ac:dyDescent="0.25">
      <c r="A3399">
        <v>339.6</v>
      </c>
      <c r="B3399">
        <v>14.41064982191916</v>
      </c>
    </row>
    <row r="3400" spans="1:2" x14ac:dyDescent="0.25">
      <c r="A3400">
        <v>339.7</v>
      </c>
      <c r="B3400">
        <v>14.611400771982479</v>
      </c>
    </row>
    <row r="3401" spans="1:2" x14ac:dyDescent="0.25">
      <c r="A3401">
        <v>339.8</v>
      </c>
      <c r="B3401">
        <v>14.812151722045691</v>
      </c>
    </row>
    <row r="3402" spans="1:2" x14ac:dyDescent="0.25">
      <c r="A3402">
        <v>339.9</v>
      </c>
      <c r="B3402">
        <v>15.012902672109011</v>
      </c>
    </row>
    <row r="3403" spans="1:2" x14ac:dyDescent="0.25">
      <c r="A3403">
        <v>340</v>
      </c>
      <c r="B3403">
        <v>15.21365362217222</v>
      </c>
    </row>
    <row r="3404" spans="1:2" x14ac:dyDescent="0.25">
      <c r="A3404">
        <v>340.1</v>
      </c>
      <c r="B3404">
        <v>15.571625360370939</v>
      </c>
    </row>
    <row r="3405" spans="1:2" x14ac:dyDescent="0.25">
      <c r="A3405">
        <v>340.2</v>
      </c>
      <c r="B3405">
        <v>15.929597098569671</v>
      </c>
    </row>
    <row r="3406" spans="1:2" x14ac:dyDescent="0.25">
      <c r="A3406">
        <v>340.3</v>
      </c>
      <c r="B3406">
        <v>16.287568836768191</v>
      </c>
    </row>
    <row r="3407" spans="1:2" x14ac:dyDescent="0.25">
      <c r="A3407">
        <v>340.4</v>
      </c>
      <c r="B3407">
        <v>16.645540574966908</v>
      </c>
    </row>
    <row r="3408" spans="1:2" x14ac:dyDescent="0.25">
      <c r="A3408">
        <v>340.5</v>
      </c>
      <c r="B3408">
        <v>17.00351231316543</v>
      </c>
    </row>
    <row r="3409" spans="1:2" x14ac:dyDescent="0.25">
      <c r="A3409">
        <v>340.6</v>
      </c>
      <c r="B3409">
        <v>17.361484051364162</v>
      </c>
    </row>
    <row r="3410" spans="1:2" x14ac:dyDescent="0.25">
      <c r="A3410">
        <v>340.7</v>
      </c>
      <c r="B3410">
        <v>17.719455789562879</v>
      </c>
    </row>
    <row r="3411" spans="1:2" x14ac:dyDescent="0.25">
      <c r="A3411">
        <v>340.8</v>
      </c>
      <c r="B3411">
        <v>18.077427527761401</v>
      </c>
    </row>
    <row r="3412" spans="1:2" x14ac:dyDescent="0.25">
      <c r="A3412">
        <v>340.9</v>
      </c>
      <c r="B3412">
        <v>18.435399265960129</v>
      </c>
    </row>
    <row r="3413" spans="1:2" x14ac:dyDescent="0.25">
      <c r="A3413">
        <v>341</v>
      </c>
      <c r="B3413">
        <v>18.793371004158651</v>
      </c>
    </row>
    <row r="3414" spans="1:2" x14ac:dyDescent="0.25">
      <c r="A3414">
        <v>341.1</v>
      </c>
      <c r="B3414">
        <v>19.116820328925339</v>
      </c>
    </row>
    <row r="3415" spans="1:2" x14ac:dyDescent="0.25">
      <c r="A3415">
        <v>341.2</v>
      </c>
      <c r="B3415">
        <v>19.440269653692042</v>
      </c>
    </row>
    <row r="3416" spans="1:2" x14ac:dyDescent="0.25">
      <c r="A3416">
        <v>341.3</v>
      </c>
      <c r="B3416">
        <v>19.763718978458549</v>
      </c>
    </row>
    <row r="3417" spans="1:2" x14ac:dyDescent="0.25">
      <c r="A3417">
        <v>341.4</v>
      </c>
      <c r="B3417">
        <v>20.087168303225251</v>
      </c>
    </row>
    <row r="3418" spans="1:2" x14ac:dyDescent="0.25">
      <c r="A3418">
        <v>341.5</v>
      </c>
      <c r="B3418">
        <v>20.410617627991758</v>
      </c>
    </row>
    <row r="3419" spans="1:2" x14ac:dyDescent="0.25">
      <c r="A3419">
        <v>341.6</v>
      </c>
      <c r="B3419">
        <v>20.734066952758461</v>
      </c>
    </row>
    <row r="3420" spans="1:2" x14ac:dyDescent="0.25">
      <c r="A3420">
        <v>341.7</v>
      </c>
      <c r="B3420">
        <v>21.05751627752516</v>
      </c>
    </row>
    <row r="3421" spans="1:2" x14ac:dyDescent="0.25">
      <c r="A3421">
        <v>341.8</v>
      </c>
      <c r="B3421">
        <v>21.380965602291671</v>
      </c>
    </row>
    <row r="3422" spans="1:2" x14ac:dyDescent="0.25">
      <c r="A3422">
        <v>341.9</v>
      </c>
      <c r="B3422">
        <v>21.704414927058369</v>
      </c>
    </row>
    <row r="3423" spans="1:2" x14ac:dyDescent="0.25">
      <c r="A3423">
        <v>342</v>
      </c>
      <c r="B3423">
        <v>22.02786425182488</v>
      </c>
    </row>
    <row r="3424" spans="1:2" x14ac:dyDescent="0.25">
      <c r="A3424">
        <v>342.1</v>
      </c>
      <c r="B3424">
        <v>22.214634108990701</v>
      </c>
    </row>
    <row r="3425" spans="1:2" x14ac:dyDescent="0.25">
      <c r="A3425">
        <v>342.2</v>
      </c>
      <c r="B3425">
        <v>22.401403966156529</v>
      </c>
    </row>
    <row r="3426" spans="1:2" x14ac:dyDescent="0.25">
      <c r="A3426">
        <v>342.3</v>
      </c>
      <c r="B3426">
        <v>22.58817382332224</v>
      </c>
    </row>
    <row r="3427" spans="1:2" x14ac:dyDescent="0.25">
      <c r="A3427">
        <v>342.4</v>
      </c>
      <c r="B3427">
        <v>22.774943680488072</v>
      </c>
    </row>
    <row r="3428" spans="1:2" x14ac:dyDescent="0.25">
      <c r="A3428">
        <v>342.5</v>
      </c>
      <c r="B3428">
        <v>22.96171353765379</v>
      </c>
    </row>
    <row r="3429" spans="1:2" x14ac:dyDescent="0.25">
      <c r="A3429">
        <v>342.6</v>
      </c>
      <c r="B3429">
        <v>23.14848339481961</v>
      </c>
    </row>
    <row r="3430" spans="1:2" x14ac:dyDescent="0.25">
      <c r="A3430">
        <v>342.7</v>
      </c>
      <c r="B3430">
        <v>23.335253251985431</v>
      </c>
    </row>
    <row r="3431" spans="1:2" x14ac:dyDescent="0.25">
      <c r="A3431">
        <v>342.8</v>
      </c>
      <c r="B3431">
        <v>23.522023109151149</v>
      </c>
    </row>
    <row r="3432" spans="1:2" x14ac:dyDescent="0.25">
      <c r="A3432">
        <v>342.9</v>
      </c>
      <c r="B3432">
        <v>23.70879296631697</v>
      </c>
    </row>
    <row r="3433" spans="1:2" x14ac:dyDescent="0.25">
      <c r="A3433">
        <v>343</v>
      </c>
      <c r="B3433">
        <v>23.895562823482688</v>
      </c>
    </row>
    <row r="3434" spans="1:2" x14ac:dyDescent="0.25">
      <c r="A3434">
        <v>343.1</v>
      </c>
      <c r="B3434">
        <v>23.949973999190249</v>
      </c>
    </row>
    <row r="3435" spans="1:2" x14ac:dyDescent="0.25">
      <c r="A3435">
        <v>343.2</v>
      </c>
      <c r="B3435">
        <v>24.004385174897799</v>
      </c>
    </row>
    <row r="3436" spans="1:2" x14ac:dyDescent="0.25">
      <c r="A3436">
        <v>343.3</v>
      </c>
      <c r="B3436">
        <v>24.058796350605331</v>
      </c>
    </row>
    <row r="3437" spans="1:2" x14ac:dyDescent="0.25">
      <c r="A3437">
        <v>343.4</v>
      </c>
      <c r="B3437">
        <v>24.11320752631288</v>
      </c>
    </row>
    <row r="3438" spans="1:2" x14ac:dyDescent="0.25">
      <c r="A3438">
        <v>343.5</v>
      </c>
      <c r="B3438">
        <v>24.167618702020409</v>
      </c>
    </row>
    <row r="3439" spans="1:2" x14ac:dyDescent="0.25">
      <c r="A3439">
        <v>343.6</v>
      </c>
      <c r="B3439">
        <v>24.222029877727969</v>
      </c>
    </row>
    <row r="3440" spans="1:2" x14ac:dyDescent="0.25">
      <c r="A3440">
        <v>343.7</v>
      </c>
      <c r="B3440">
        <v>24.276441053435519</v>
      </c>
    </row>
    <row r="3441" spans="1:2" x14ac:dyDescent="0.25">
      <c r="A3441">
        <v>343.8</v>
      </c>
      <c r="B3441">
        <v>24.330852229143041</v>
      </c>
    </row>
    <row r="3442" spans="1:2" x14ac:dyDescent="0.25">
      <c r="A3442">
        <v>343.9</v>
      </c>
      <c r="B3442">
        <v>24.385263404850601</v>
      </c>
    </row>
    <row r="3443" spans="1:2" x14ac:dyDescent="0.25">
      <c r="A3443">
        <v>344</v>
      </c>
      <c r="B3443">
        <v>24.43967458055813</v>
      </c>
    </row>
    <row r="3444" spans="1:2" x14ac:dyDescent="0.25">
      <c r="A3444">
        <v>344.1</v>
      </c>
      <c r="B3444">
        <v>24.523340103925602</v>
      </c>
    </row>
    <row r="3445" spans="1:2" x14ac:dyDescent="0.25">
      <c r="A3445">
        <v>344.2</v>
      </c>
      <c r="B3445">
        <v>24.607005627293081</v>
      </c>
    </row>
    <row r="3446" spans="1:2" x14ac:dyDescent="0.25">
      <c r="A3446">
        <v>344.3</v>
      </c>
      <c r="B3446">
        <v>24.69067115066051</v>
      </c>
    </row>
    <row r="3447" spans="1:2" x14ac:dyDescent="0.25">
      <c r="A3447">
        <v>344.4</v>
      </c>
      <c r="B3447">
        <v>24.774336674027978</v>
      </c>
    </row>
    <row r="3448" spans="1:2" x14ac:dyDescent="0.25">
      <c r="A3448">
        <v>344.5</v>
      </c>
      <c r="B3448">
        <v>24.858002197395411</v>
      </c>
    </row>
    <row r="3449" spans="1:2" x14ac:dyDescent="0.25">
      <c r="A3449">
        <v>344.6</v>
      </c>
      <c r="B3449">
        <v>24.94166772076289</v>
      </c>
    </row>
    <row r="3450" spans="1:2" x14ac:dyDescent="0.25">
      <c r="A3450">
        <v>344.7</v>
      </c>
      <c r="B3450">
        <v>25.025333244130358</v>
      </c>
    </row>
    <row r="3451" spans="1:2" x14ac:dyDescent="0.25">
      <c r="A3451">
        <v>344.8</v>
      </c>
      <c r="B3451">
        <v>25.108998767497791</v>
      </c>
    </row>
    <row r="3452" spans="1:2" x14ac:dyDescent="0.25">
      <c r="A3452">
        <v>344.9</v>
      </c>
      <c r="B3452">
        <v>25.19266429086527</v>
      </c>
    </row>
    <row r="3453" spans="1:2" x14ac:dyDescent="0.25">
      <c r="A3453">
        <v>345</v>
      </c>
      <c r="B3453">
        <v>25.2763298142327</v>
      </c>
    </row>
    <row r="3454" spans="1:2" x14ac:dyDescent="0.25">
      <c r="A3454">
        <v>345.1</v>
      </c>
      <c r="B3454">
        <v>25.326808947455191</v>
      </c>
    </row>
    <row r="3455" spans="1:2" x14ac:dyDescent="0.25">
      <c r="A3455">
        <v>345.2</v>
      </c>
      <c r="B3455">
        <v>25.37728808067768</v>
      </c>
    </row>
    <row r="3456" spans="1:2" x14ac:dyDescent="0.25">
      <c r="A3456">
        <v>345.3</v>
      </c>
      <c r="B3456">
        <v>25.42776721390014</v>
      </c>
    </row>
    <row r="3457" spans="1:2" x14ac:dyDescent="0.25">
      <c r="A3457">
        <v>345.4</v>
      </c>
      <c r="B3457">
        <v>25.478246347122631</v>
      </c>
    </row>
    <row r="3458" spans="1:2" x14ac:dyDescent="0.25">
      <c r="A3458">
        <v>345.5</v>
      </c>
      <c r="B3458">
        <v>25.528725480345091</v>
      </c>
    </row>
    <row r="3459" spans="1:2" x14ac:dyDescent="0.25">
      <c r="A3459">
        <v>345.6</v>
      </c>
      <c r="B3459">
        <v>25.57920461356758</v>
      </c>
    </row>
    <row r="3460" spans="1:2" x14ac:dyDescent="0.25">
      <c r="A3460">
        <v>345.7</v>
      </c>
      <c r="B3460">
        <v>25.629683746790072</v>
      </c>
    </row>
    <row r="3461" spans="1:2" x14ac:dyDescent="0.25">
      <c r="A3461">
        <v>345.8</v>
      </c>
      <c r="B3461">
        <v>25.680162880012531</v>
      </c>
    </row>
    <row r="3462" spans="1:2" x14ac:dyDescent="0.25">
      <c r="A3462">
        <v>345.9</v>
      </c>
      <c r="B3462">
        <v>25.73064201323502</v>
      </c>
    </row>
    <row r="3463" spans="1:2" x14ac:dyDescent="0.25">
      <c r="A3463">
        <v>346</v>
      </c>
      <c r="B3463">
        <v>25.78112114645748</v>
      </c>
    </row>
    <row r="3464" spans="1:2" x14ac:dyDescent="0.25">
      <c r="A3464">
        <v>346.1</v>
      </c>
      <c r="B3464">
        <v>25.725933174658611</v>
      </c>
    </row>
    <row r="3465" spans="1:2" x14ac:dyDescent="0.25">
      <c r="A3465">
        <v>346.2</v>
      </c>
      <c r="B3465">
        <v>25.670745202859731</v>
      </c>
    </row>
    <row r="3466" spans="1:2" x14ac:dyDescent="0.25">
      <c r="A3466">
        <v>346.3</v>
      </c>
      <c r="B3466">
        <v>25.61555723106089</v>
      </c>
    </row>
    <row r="3467" spans="1:2" x14ac:dyDescent="0.25">
      <c r="A3467">
        <v>346.4</v>
      </c>
      <c r="B3467">
        <v>25.560369259262011</v>
      </c>
    </row>
    <row r="3468" spans="1:2" x14ac:dyDescent="0.25">
      <c r="A3468">
        <v>346.5</v>
      </c>
      <c r="B3468">
        <v>25.50518128746317</v>
      </c>
    </row>
    <row r="3469" spans="1:2" x14ac:dyDescent="0.25">
      <c r="A3469">
        <v>346.6</v>
      </c>
      <c r="B3469">
        <v>25.44999331566429</v>
      </c>
    </row>
    <row r="3470" spans="1:2" x14ac:dyDescent="0.25">
      <c r="A3470">
        <v>346.7</v>
      </c>
      <c r="B3470">
        <v>25.394805343865421</v>
      </c>
    </row>
    <row r="3471" spans="1:2" x14ac:dyDescent="0.25">
      <c r="A3471">
        <v>346.8</v>
      </c>
      <c r="B3471">
        <v>25.339617372066581</v>
      </c>
    </row>
    <row r="3472" spans="1:2" x14ac:dyDescent="0.25">
      <c r="A3472">
        <v>346.9</v>
      </c>
      <c r="B3472">
        <v>25.284429400267701</v>
      </c>
    </row>
    <row r="3473" spans="1:2" x14ac:dyDescent="0.25">
      <c r="A3473">
        <v>347</v>
      </c>
      <c r="B3473">
        <v>25.22924142846886</v>
      </c>
    </row>
    <row r="3474" spans="1:2" x14ac:dyDescent="0.25">
      <c r="A3474">
        <v>347.1</v>
      </c>
      <c r="B3474">
        <v>25.233079485561781</v>
      </c>
    </row>
    <row r="3475" spans="1:2" x14ac:dyDescent="0.25">
      <c r="A3475">
        <v>347.2</v>
      </c>
      <c r="B3475">
        <v>25.236917542654702</v>
      </c>
    </row>
    <row r="3476" spans="1:2" x14ac:dyDescent="0.25">
      <c r="A3476">
        <v>347.3</v>
      </c>
      <c r="B3476">
        <v>25.240755599747619</v>
      </c>
    </row>
    <row r="3477" spans="1:2" x14ac:dyDescent="0.25">
      <c r="A3477">
        <v>347.4</v>
      </c>
      <c r="B3477">
        <v>25.24459365684055</v>
      </c>
    </row>
    <row r="3478" spans="1:2" x14ac:dyDescent="0.25">
      <c r="A3478">
        <v>347.5</v>
      </c>
      <c r="B3478">
        <v>25.24843171393346</v>
      </c>
    </row>
    <row r="3479" spans="1:2" x14ac:dyDescent="0.25">
      <c r="A3479">
        <v>347.6</v>
      </c>
      <c r="B3479">
        <v>25.252269771026391</v>
      </c>
    </row>
    <row r="3480" spans="1:2" x14ac:dyDescent="0.25">
      <c r="A3480">
        <v>347.7</v>
      </c>
      <c r="B3480">
        <v>25.256107828119308</v>
      </c>
    </row>
    <row r="3481" spans="1:2" x14ac:dyDescent="0.25">
      <c r="A3481">
        <v>347.8</v>
      </c>
      <c r="B3481">
        <v>25.259945885212229</v>
      </c>
    </row>
    <row r="3482" spans="1:2" x14ac:dyDescent="0.25">
      <c r="A3482">
        <v>347.9</v>
      </c>
      <c r="B3482">
        <v>25.26378394230515</v>
      </c>
    </row>
    <row r="3483" spans="1:2" x14ac:dyDescent="0.25">
      <c r="A3483">
        <v>348</v>
      </c>
      <c r="B3483">
        <v>25.26762199939807</v>
      </c>
    </row>
    <row r="3484" spans="1:2" x14ac:dyDescent="0.25">
      <c r="A3484">
        <v>348.1</v>
      </c>
      <c r="B3484">
        <v>25.373275915574538</v>
      </c>
    </row>
    <row r="3485" spans="1:2" x14ac:dyDescent="0.25">
      <c r="A3485">
        <v>348.2</v>
      </c>
      <c r="B3485">
        <v>25.47892983175101</v>
      </c>
    </row>
    <row r="3486" spans="1:2" x14ac:dyDescent="0.25">
      <c r="A3486">
        <v>348.3</v>
      </c>
      <c r="B3486">
        <v>25.584583747927411</v>
      </c>
    </row>
    <row r="3487" spans="1:2" x14ac:dyDescent="0.25">
      <c r="A3487">
        <v>348.4</v>
      </c>
      <c r="B3487">
        <v>25.690237664103879</v>
      </c>
    </row>
    <row r="3488" spans="1:2" x14ac:dyDescent="0.25">
      <c r="A3488">
        <v>348.5</v>
      </c>
      <c r="B3488">
        <v>25.79589158028028</v>
      </c>
    </row>
    <row r="3489" spans="1:2" x14ac:dyDescent="0.25">
      <c r="A3489">
        <v>348.6</v>
      </c>
      <c r="B3489">
        <v>25.901545496456752</v>
      </c>
    </row>
    <row r="3490" spans="1:2" x14ac:dyDescent="0.25">
      <c r="A3490">
        <v>348.7</v>
      </c>
      <c r="B3490">
        <v>26.00719941263322</v>
      </c>
    </row>
    <row r="3491" spans="1:2" x14ac:dyDescent="0.25">
      <c r="A3491">
        <v>348.8</v>
      </c>
      <c r="B3491">
        <v>26.112853328809621</v>
      </c>
    </row>
    <row r="3492" spans="1:2" x14ac:dyDescent="0.25">
      <c r="A3492">
        <v>348.9</v>
      </c>
      <c r="B3492">
        <v>26.218507244986089</v>
      </c>
    </row>
    <row r="3493" spans="1:2" x14ac:dyDescent="0.25">
      <c r="A3493">
        <v>349</v>
      </c>
      <c r="B3493">
        <v>26.32416116116249</v>
      </c>
    </row>
    <row r="3494" spans="1:2" x14ac:dyDescent="0.25">
      <c r="A3494">
        <v>349.1</v>
      </c>
      <c r="B3494">
        <v>26.357530243462719</v>
      </c>
    </row>
    <row r="3495" spans="1:2" x14ac:dyDescent="0.25">
      <c r="A3495">
        <v>349.2</v>
      </c>
      <c r="B3495">
        <v>26.390899325762941</v>
      </c>
    </row>
    <row r="3496" spans="1:2" x14ac:dyDescent="0.25">
      <c r="A3496">
        <v>349.3</v>
      </c>
      <c r="B3496">
        <v>26.424268408063149</v>
      </c>
    </row>
    <row r="3497" spans="1:2" x14ac:dyDescent="0.25">
      <c r="A3497">
        <v>349.4</v>
      </c>
      <c r="B3497">
        <v>26.457637490363371</v>
      </c>
    </row>
    <row r="3498" spans="1:2" x14ac:dyDescent="0.25">
      <c r="A3498">
        <v>349.5</v>
      </c>
      <c r="B3498">
        <v>26.491006572663569</v>
      </c>
    </row>
    <row r="3499" spans="1:2" x14ac:dyDescent="0.25">
      <c r="A3499">
        <v>349.6</v>
      </c>
      <c r="B3499">
        <v>26.524375654963791</v>
      </c>
    </row>
    <row r="3500" spans="1:2" x14ac:dyDescent="0.25">
      <c r="A3500">
        <v>349.7</v>
      </c>
      <c r="B3500">
        <v>26.55774473726402</v>
      </c>
    </row>
    <row r="3501" spans="1:2" x14ac:dyDescent="0.25">
      <c r="A3501">
        <v>349.8</v>
      </c>
      <c r="B3501">
        <v>26.591113819564221</v>
      </c>
    </row>
    <row r="3502" spans="1:2" x14ac:dyDescent="0.25">
      <c r="A3502">
        <v>349.9</v>
      </c>
      <c r="B3502">
        <v>26.62448290186445</v>
      </c>
    </row>
    <row r="3503" spans="1:2" x14ac:dyDescent="0.25">
      <c r="A3503">
        <v>350</v>
      </c>
      <c r="B3503">
        <v>26.657851984164651</v>
      </c>
    </row>
    <row r="3504" spans="1:2" x14ac:dyDescent="0.25">
      <c r="A3504">
        <v>350.1</v>
      </c>
      <c r="B3504">
        <v>26.7383002859555</v>
      </c>
    </row>
    <row r="3505" spans="1:2" x14ac:dyDescent="0.25">
      <c r="A3505">
        <v>350.2</v>
      </c>
      <c r="B3505">
        <v>26.818748587746349</v>
      </c>
    </row>
    <row r="3506" spans="1:2" x14ac:dyDescent="0.25">
      <c r="A3506">
        <v>350.3</v>
      </c>
      <c r="B3506">
        <v>26.899196889537141</v>
      </c>
    </row>
    <row r="3507" spans="1:2" x14ac:dyDescent="0.25">
      <c r="A3507">
        <v>350.4</v>
      </c>
      <c r="B3507">
        <v>26.97964519132799</v>
      </c>
    </row>
    <row r="3508" spans="1:2" x14ac:dyDescent="0.25">
      <c r="A3508">
        <v>350.5</v>
      </c>
      <c r="B3508">
        <v>27.060093493118789</v>
      </c>
    </row>
    <row r="3509" spans="1:2" x14ac:dyDescent="0.25">
      <c r="A3509">
        <v>350.6</v>
      </c>
      <c r="B3509">
        <v>27.140541794909641</v>
      </c>
    </row>
    <row r="3510" spans="1:2" x14ac:dyDescent="0.25">
      <c r="A3510">
        <v>350.7</v>
      </c>
      <c r="B3510">
        <v>27.22099009670049</v>
      </c>
    </row>
    <row r="3511" spans="1:2" x14ac:dyDescent="0.25">
      <c r="A3511">
        <v>350.8</v>
      </c>
      <c r="B3511">
        <v>27.301438398491289</v>
      </c>
    </row>
    <row r="3512" spans="1:2" x14ac:dyDescent="0.25">
      <c r="A3512">
        <v>350.9</v>
      </c>
      <c r="B3512">
        <v>27.381886700282131</v>
      </c>
    </row>
    <row r="3513" spans="1:2" x14ac:dyDescent="0.25">
      <c r="A3513">
        <v>351</v>
      </c>
      <c r="B3513">
        <v>27.46233500207294</v>
      </c>
    </row>
    <row r="3514" spans="1:2" x14ac:dyDescent="0.25">
      <c r="A3514">
        <v>351.1</v>
      </c>
      <c r="B3514">
        <v>27.514183208774661</v>
      </c>
    </row>
    <row r="3515" spans="1:2" x14ac:dyDescent="0.25">
      <c r="A3515">
        <v>351.2</v>
      </c>
      <c r="B3515">
        <v>27.56603141547637</v>
      </c>
    </row>
    <row r="3516" spans="1:2" x14ac:dyDescent="0.25">
      <c r="A3516">
        <v>351.3</v>
      </c>
      <c r="B3516">
        <v>27.617879622178069</v>
      </c>
    </row>
    <row r="3517" spans="1:2" x14ac:dyDescent="0.25">
      <c r="A3517">
        <v>351.4</v>
      </c>
      <c r="B3517">
        <v>27.669727828879779</v>
      </c>
    </row>
    <row r="3518" spans="1:2" x14ac:dyDescent="0.25">
      <c r="A3518">
        <v>351.5</v>
      </c>
      <c r="B3518">
        <v>27.721576035581471</v>
      </c>
    </row>
    <row r="3519" spans="1:2" x14ac:dyDescent="0.25">
      <c r="A3519">
        <v>351.6</v>
      </c>
      <c r="B3519">
        <v>27.773424242283191</v>
      </c>
    </row>
    <row r="3520" spans="1:2" x14ac:dyDescent="0.25">
      <c r="A3520">
        <v>351.7</v>
      </c>
      <c r="B3520">
        <v>27.825272448984911</v>
      </c>
    </row>
    <row r="3521" spans="1:2" x14ac:dyDescent="0.25">
      <c r="A3521">
        <v>351.8</v>
      </c>
      <c r="B3521">
        <v>27.8771206556866</v>
      </c>
    </row>
    <row r="3522" spans="1:2" x14ac:dyDescent="0.25">
      <c r="A3522">
        <v>351.9</v>
      </c>
      <c r="B3522">
        <v>27.92896886238832</v>
      </c>
    </row>
    <row r="3523" spans="1:2" x14ac:dyDescent="0.25">
      <c r="A3523">
        <v>352</v>
      </c>
      <c r="B3523">
        <v>27.980817069090008</v>
      </c>
    </row>
    <row r="3524" spans="1:2" x14ac:dyDescent="0.25">
      <c r="A3524">
        <v>352.1</v>
      </c>
      <c r="B3524">
        <v>27.886306749840141</v>
      </c>
    </row>
    <row r="3525" spans="1:2" x14ac:dyDescent="0.25">
      <c r="A3525">
        <v>352.2</v>
      </c>
      <c r="B3525">
        <v>27.791796430590281</v>
      </c>
    </row>
    <row r="3526" spans="1:2" x14ac:dyDescent="0.25">
      <c r="A3526">
        <v>352.3</v>
      </c>
      <c r="B3526">
        <v>27.697286111340471</v>
      </c>
    </row>
    <row r="3527" spans="1:2" x14ac:dyDescent="0.25">
      <c r="A3527">
        <v>352.4</v>
      </c>
      <c r="B3527">
        <v>27.602775792090611</v>
      </c>
    </row>
    <row r="3528" spans="1:2" x14ac:dyDescent="0.25">
      <c r="A3528">
        <v>352.5</v>
      </c>
      <c r="B3528">
        <v>27.508265472840801</v>
      </c>
    </row>
    <row r="3529" spans="1:2" x14ac:dyDescent="0.25">
      <c r="A3529">
        <v>352.6</v>
      </c>
      <c r="B3529">
        <v>27.413755153590941</v>
      </c>
    </row>
    <row r="3530" spans="1:2" x14ac:dyDescent="0.25">
      <c r="A3530">
        <v>352.7</v>
      </c>
      <c r="B3530">
        <v>27.319244834341081</v>
      </c>
    </row>
    <row r="3531" spans="1:2" x14ac:dyDescent="0.25">
      <c r="A3531">
        <v>352.8</v>
      </c>
      <c r="B3531">
        <v>27.224734515091271</v>
      </c>
    </row>
    <row r="3532" spans="1:2" x14ac:dyDescent="0.25">
      <c r="A3532">
        <v>352.9</v>
      </c>
      <c r="B3532">
        <v>27.130224195841411</v>
      </c>
    </row>
    <row r="3533" spans="1:2" x14ac:dyDescent="0.25">
      <c r="A3533">
        <v>353</v>
      </c>
      <c r="B3533">
        <v>27.035713876591601</v>
      </c>
    </row>
    <row r="3534" spans="1:2" x14ac:dyDescent="0.25">
      <c r="A3534">
        <v>353.1</v>
      </c>
      <c r="B3534">
        <v>26.973992355203759</v>
      </c>
    </row>
    <row r="3535" spans="1:2" x14ac:dyDescent="0.25">
      <c r="A3535">
        <v>353.2</v>
      </c>
      <c r="B3535">
        <v>26.91227083381591</v>
      </c>
    </row>
    <row r="3536" spans="1:2" x14ac:dyDescent="0.25">
      <c r="A3536">
        <v>353.3</v>
      </c>
      <c r="B3536">
        <v>26.8505493124281</v>
      </c>
    </row>
    <row r="3537" spans="1:2" x14ac:dyDescent="0.25">
      <c r="A3537">
        <v>353.4</v>
      </c>
      <c r="B3537">
        <v>26.788827791040251</v>
      </c>
    </row>
    <row r="3538" spans="1:2" x14ac:dyDescent="0.25">
      <c r="A3538">
        <v>353.5</v>
      </c>
      <c r="B3538">
        <v>26.727106269652442</v>
      </c>
    </row>
    <row r="3539" spans="1:2" x14ac:dyDescent="0.25">
      <c r="A3539">
        <v>353.6</v>
      </c>
      <c r="B3539">
        <v>26.665384748264589</v>
      </c>
    </row>
    <row r="3540" spans="1:2" x14ac:dyDescent="0.25">
      <c r="A3540">
        <v>353.7</v>
      </c>
      <c r="B3540">
        <v>26.603663226876741</v>
      </c>
    </row>
    <row r="3541" spans="1:2" x14ac:dyDescent="0.25">
      <c r="A3541">
        <v>353.8</v>
      </c>
      <c r="B3541">
        <v>26.541941705488931</v>
      </c>
    </row>
    <row r="3542" spans="1:2" x14ac:dyDescent="0.25">
      <c r="A3542">
        <v>353.9</v>
      </c>
      <c r="B3542">
        <v>26.480220184101089</v>
      </c>
    </row>
    <row r="3543" spans="1:2" x14ac:dyDescent="0.25">
      <c r="A3543">
        <v>354</v>
      </c>
      <c r="B3543">
        <v>26.418498662713279</v>
      </c>
    </row>
    <row r="3544" spans="1:2" x14ac:dyDescent="0.25">
      <c r="A3544">
        <v>354.1</v>
      </c>
      <c r="B3544">
        <v>26.448055286669749</v>
      </c>
    </row>
    <row r="3545" spans="1:2" x14ac:dyDescent="0.25">
      <c r="A3545">
        <v>354.2</v>
      </c>
      <c r="B3545">
        <v>26.477611910626219</v>
      </c>
    </row>
    <row r="3546" spans="1:2" x14ac:dyDescent="0.25">
      <c r="A3546">
        <v>354.3</v>
      </c>
      <c r="B3546">
        <v>26.507168534582679</v>
      </c>
    </row>
    <row r="3547" spans="1:2" x14ac:dyDescent="0.25">
      <c r="A3547">
        <v>354.4</v>
      </c>
      <c r="B3547">
        <v>26.536725158539149</v>
      </c>
    </row>
    <row r="3548" spans="1:2" x14ac:dyDescent="0.25">
      <c r="A3548">
        <v>354.5</v>
      </c>
      <c r="B3548">
        <v>26.566281782495611</v>
      </c>
    </row>
    <row r="3549" spans="1:2" x14ac:dyDescent="0.25">
      <c r="A3549">
        <v>354.6</v>
      </c>
      <c r="B3549">
        <v>26.595838406452081</v>
      </c>
    </row>
    <row r="3550" spans="1:2" x14ac:dyDescent="0.25">
      <c r="A3550">
        <v>354.7</v>
      </c>
      <c r="B3550">
        <v>26.625395030408551</v>
      </c>
    </row>
    <row r="3551" spans="1:2" x14ac:dyDescent="0.25">
      <c r="A3551">
        <v>354.8</v>
      </c>
      <c r="B3551">
        <v>26.654951654365011</v>
      </c>
    </row>
    <row r="3552" spans="1:2" x14ac:dyDescent="0.25">
      <c r="A3552">
        <v>354.9</v>
      </c>
      <c r="B3552">
        <v>26.684508278321491</v>
      </c>
    </row>
    <row r="3553" spans="1:2" x14ac:dyDescent="0.25">
      <c r="A3553">
        <v>355</v>
      </c>
      <c r="B3553">
        <v>26.71406490227794</v>
      </c>
    </row>
    <row r="3554" spans="1:2" x14ac:dyDescent="0.25">
      <c r="A3554">
        <v>355.1</v>
      </c>
      <c r="B3554">
        <v>26.68858405365016</v>
      </c>
    </row>
    <row r="3555" spans="1:2" x14ac:dyDescent="0.25">
      <c r="A3555">
        <v>355.2</v>
      </c>
      <c r="B3555">
        <v>26.663103205022381</v>
      </c>
    </row>
    <row r="3556" spans="1:2" x14ac:dyDescent="0.25">
      <c r="A3556">
        <v>355.3</v>
      </c>
      <c r="B3556">
        <v>26.637622356394608</v>
      </c>
    </row>
    <row r="3557" spans="1:2" x14ac:dyDescent="0.25">
      <c r="A3557">
        <v>355.4</v>
      </c>
      <c r="B3557">
        <v>26.612141507766829</v>
      </c>
    </row>
    <row r="3558" spans="1:2" x14ac:dyDescent="0.25">
      <c r="A3558">
        <v>355.5</v>
      </c>
      <c r="B3558">
        <v>26.58666065913906</v>
      </c>
    </row>
    <row r="3559" spans="1:2" x14ac:dyDescent="0.25">
      <c r="A3559">
        <v>355.6</v>
      </c>
      <c r="B3559">
        <v>26.56117981051128</v>
      </c>
    </row>
    <row r="3560" spans="1:2" x14ac:dyDescent="0.25">
      <c r="A3560">
        <v>355.7</v>
      </c>
      <c r="B3560">
        <v>26.535698961883501</v>
      </c>
    </row>
    <row r="3561" spans="1:2" x14ac:dyDescent="0.25">
      <c r="A3561">
        <v>355.8</v>
      </c>
      <c r="B3561">
        <v>26.510218113255728</v>
      </c>
    </row>
    <row r="3562" spans="1:2" x14ac:dyDescent="0.25">
      <c r="A3562">
        <v>355.9</v>
      </c>
      <c r="B3562">
        <v>26.484737264627949</v>
      </c>
    </row>
    <row r="3563" spans="1:2" x14ac:dyDescent="0.25">
      <c r="A3563">
        <v>356</v>
      </c>
      <c r="B3563">
        <v>26.45925641600018</v>
      </c>
    </row>
    <row r="3564" spans="1:2" x14ac:dyDescent="0.25">
      <c r="A3564">
        <v>356.1</v>
      </c>
      <c r="B3564">
        <v>26.58233483945093</v>
      </c>
    </row>
    <row r="3565" spans="1:2" x14ac:dyDescent="0.25">
      <c r="A3565">
        <v>356.2</v>
      </c>
      <c r="B3565">
        <v>26.705413262901669</v>
      </c>
    </row>
    <row r="3566" spans="1:2" x14ac:dyDescent="0.25">
      <c r="A3566">
        <v>356.3</v>
      </c>
      <c r="B3566">
        <v>26.828491686352351</v>
      </c>
    </row>
    <row r="3567" spans="1:2" x14ac:dyDescent="0.25">
      <c r="A3567">
        <v>356.4</v>
      </c>
      <c r="B3567">
        <v>26.9515701098031</v>
      </c>
    </row>
    <row r="3568" spans="1:2" x14ac:dyDescent="0.25">
      <c r="A3568">
        <v>356.5</v>
      </c>
      <c r="B3568">
        <v>27.074648533253772</v>
      </c>
    </row>
    <row r="3569" spans="1:2" x14ac:dyDescent="0.25">
      <c r="A3569">
        <v>356.6</v>
      </c>
      <c r="B3569">
        <v>27.197726956704521</v>
      </c>
    </row>
    <row r="3570" spans="1:2" x14ac:dyDescent="0.25">
      <c r="A3570">
        <v>356.7</v>
      </c>
      <c r="B3570">
        <v>27.32080538015526</v>
      </c>
    </row>
    <row r="3571" spans="1:2" x14ac:dyDescent="0.25">
      <c r="A3571">
        <v>356.8</v>
      </c>
      <c r="B3571">
        <v>27.443883803605939</v>
      </c>
    </row>
    <row r="3572" spans="1:2" x14ac:dyDescent="0.25">
      <c r="A3572">
        <v>356.9</v>
      </c>
      <c r="B3572">
        <v>27.566962227056688</v>
      </c>
    </row>
    <row r="3573" spans="1:2" x14ac:dyDescent="0.25">
      <c r="A3573">
        <v>357</v>
      </c>
      <c r="B3573">
        <v>27.69004065050736</v>
      </c>
    </row>
    <row r="3574" spans="1:2" x14ac:dyDescent="0.25">
      <c r="A3574">
        <v>357.1</v>
      </c>
      <c r="B3574">
        <v>27.64184009582949</v>
      </c>
    </row>
    <row r="3575" spans="1:2" x14ac:dyDescent="0.25">
      <c r="A3575">
        <v>357.2</v>
      </c>
      <c r="B3575">
        <v>27.59363954115161</v>
      </c>
    </row>
    <row r="3576" spans="1:2" x14ac:dyDescent="0.25">
      <c r="A3576">
        <v>357.3</v>
      </c>
      <c r="B3576">
        <v>27.545438986473751</v>
      </c>
    </row>
    <row r="3577" spans="1:2" x14ac:dyDescent="0.25">
      <c r="A3577">
        <v>357.4</v>
      </c>
      <c r="B3577">
        <v>27.497238431795878</v>
      </c>
    </row>
    <row r="3578" spans="1:2" x14ac:dyDescent="0.25">
      <c r="A3578">
        <v>357.5</v>
      </c>
      <c r="B3578">
        <v>27.44903787711803</v>
      </c>
    </row>
    <row r="3579" spans="1:2" x14ac:dyDescent="0.25">
      <c r="A3579">
        <v>357.6</v>
      </c>
      <c r="B3579">
        <v>27.40083732244015</v>
      </c>
    </row>
    <row r="3580" spans="1:2" x14ac:dyDescent="0.25">
      <c r="A3580">
        <v>357.7</v>
      </c>
      <c r="B3580">
        <v>27.35263676776227</v>
      </c>
    </row>
    <row r="3581" spans="1:2" x14ac:dyDescent="0.25">
      <c r="A3581">
        <v>357.8</v>
      </c>
      <c r="B3581">
        <v>27.304436213084418</v>
      </c>
    </row>
    <row r="3582" spans="1:2" x14ac:dyDescent="0.25">
      <c r="A3582">
        <v>357.9</v>
      </c>
      <c r="B3582">
        <v>27.256235658406538</v>
      </c>
    </row>
    <row r="3583" spans="1:2" x14ac:dyDescent="0.25">
      <c r="A3583">
        <v>358</v>
      </c>
      <c r="B3583">
        <v>27.20803510372869</v>
      </c>
    </row>
    <row r="3584" spans="1:2" x14ac:dyDescent="0.25">
      <c r="A3584">
        <v>358.1</v>
      </c>
      <c r="B3584">
        <v>27.148503452934179</v>
      </c>
    </row>
    <row r="3585" spans="1:2" x14ac:dyDescent="0.25">
      <c r="A3585">
        <v>358.2</v>
      </c>
      <c r="B3585">
        <v>27.088971802139671</v>
      </c>
    </row>
    <row r="3586" spans="1:2" x14ac:dyDescent="0.25">
      <c r="A3586">
        <v>358.3</v>
      </c>
      <c r="B3586">
        <v>27.029440151345199</v>
      </c>
    </row>
    <row r="3587" spans="1:2" x14ac:dyDescent="0.25">
      <c r="A3587">
        <v>358.4</v>
      </c>
      <c r="B3587">
        <v>26.969908500550691</v>
      </c>
    </row>
    <row r="3588" spans="1:2" x14ac:dyDescent="0.25">
      <c r="A3588">
        <v>358.5</v>
      </c>
      <c r="B3588">
        <v>26.910376849756219</v>
      </c>
    </row>
    <row r="3589" spans="1:2" x14ac:dyDescent="0.25">
      <c r="A3589">
        <v>358.6</v>
      </c>
      <c r="B3589">
        <v>26.850845198961711</v>
      </c>
    </row>
    <row r="3590" spans="1:2" x14ac:dyDescent="0.25">
      <c r="A3590">
        <v>358.7</v>
      </c>
      <c r="B3590">
        <v>26.79131354816721</v>
      </c>
    </row>
    <row r="3591" spans="1:2" x14ac:dyDescent="0.25">
      <c r="A3591">
        <v>358.8</v>
      </c>
      <c r="B3591">
        <v>26.731781897372731</v>
      </c>
    </row>
    <row r="3592" spans="1:2" x14ac:dyDescent="0.25">
      <c r="A3592">
        <v>358.9</v>
      </c>
      <c r="B3592">
        <v>26.67225024657823</v>
      </c>
    </row>
    <row r="3593" spans="1:2" x14ac:dyDescent="0.25">
      <c r="A3593">
        <v>359</v>
      </c>
      <c r="B3593">
        <v>26.61271859578375</v>
      </c>
    </row>
    <row r="3594" spans="1:2" x14ac:dyDescent="0.25">
      <c r="A3594">
        <v>359.1</v>
      </c>
      <c r="B3594">
        <v>26.41494300870534</v>
      </c>
    </row>
    <row r="3595" spans="1:2" x14ac:dyDescent="0.25">
      <c r="A3595">
        <v>359.2</v>
      </c>
      <c r="B3595">
        <v>26.217167421626922</v>
      </c>
    </row>
    <row r="3596" spans="1:2" x14ac:dyDescent="0.25">
      <c r="A3596">
        <v>359.3</v>
      </c>
      <c r="B3596">
        <v>26.019391834548621</v>
      </c>
    </row>
    <row r="3597" spans="1:2" x14ac:dyDescent="0.25">
      <c r="A3597">
        <v>359.4</v>
      </c>
      <c r="B3597">
        <v>25.82161624747021</v>
      </c>
    </row>
    <row r="3598" spans="1:2" x14ac:dyDescent="0.25">
      <c r="A3598">
        <v>359.5</v>
      </c>
      <c r="B3598">
        <v>25.623840660391899</v>
      </c>
    </row>
    <row r="3599" spans="1:2" x14ac:dyDescent="0.25">
      <c r="A3599">
        <v>359.6</v>
      </c>
      <c r="B3599">
        <v>25.426065073313492</v>
      </c>
    </row>
    <row r="3600" spans="1:2" x14ac:dyDescent="0.25">
      <c r="A3600">
        <v>359.7</v>
      </c>
      <c r="B3600">
        <v>25.22828948623507</v>
      </c>
    </row>
    <row r="3601" spans="1:2" x14ac:dyDescent="0.25">
      <c r="A3601">
        <v>359.8</v>
      </c>
      <c r="B3601">
        <v>25.030513899156769</v>
      </c>
    </row>
    <row r="3602" spans="1:2" x14ac:dyDescent="0.25">
      <c r="A3602">
        <v>359.9</v>
      </c>
      <c r="B3602">
        <v>24.832738312078359</v>
      </c>
    </row>
    <row r="3603" spans="1:2" x14ac:dyDescent="0.25">
      <c r="A3603">
        <v>360</v>
      </c>
      <c r="B3603">
        <v>24.634962725000051</v>
      </c>
    </row>
    <row r="3604" spans="1:2" x14ac:dyDescent="0.25">
      <c r="A3604">
        <v>360.1</v>
      </c>
      <c r="B3604">
        <v>24.552759933385321</v>
      </c>
    </row>
    <row r="3605" spans="1:2" x14ac:dyDescent="0.25">
      <c r="A3605">
        <v>360.2</v>
      </c>
      <c r="B3605">
        <v>24.470557141770591</v>
      </c>
    </row>
    <row r="3606" spans="1:2" x14ac:dyDescent="0.25">
      <c r="A3606">
        <v>360.3</v>
      </c>
      <c r="B3606">
        <v>24.3883543501559</v>
      </c>
    </row>
    <row r="3607" spans="1:2" x14ac:dyDescent="0.25">
      <c r="A3607">
        <v>360.4</v>
      </c>
      <c r="B3607">
        <v>24.30615155854117</v>
      </c>
    </row>
    <row r="3608" spans="1:2" x14ac:dyDescent="0.25">
      <c r="A3608">
        <v>360.5</v>
      </c>
      <c r="B3608">
        <v>24.22394876692649</v>
      </c>
    </row>
    <row r="3609" spans="1:2" x14ac:dyDescent="0.25">
      <c r="A3609">
        <v>360.6</v>
      </c>
      <c r="B3609">
        <v>24.14174597531176</v>
      </c>
    </row>
    <row r="3610" spans="1:2" x14ac:dyDescent="0.25">
      <c r="A3610">
        <v>360.7</v>
      </c>
      <c r="B3610">
        <v>24.059543183697031</v>
      </c>
    </row>
    <row r="3611" spans="1:2" x14ac:dyDescent="0.25">
      <c r="A3611">
        <v>360.8</v>
      </c>
      <c r="B3611">
        <v>23.97734039208234</v>
      </c>
    </row>
    <row r="3612" spans="1:2" x14ac:dyDescent="0.25">
      <c r="A3612">
        <v>360.9</v>
      </c>
      <c r="B3612">
        <v>23.89513760046761</v>
      </c>
    </row>
    <row r="3613" spans="1:2" x14ac:dyDescent="0.25">
      <c r="A3613">
        <v>361</v>
      </c>
      <c r="B3613">
        <v>23.81293480885293</v>
      </c>
    </row>
    <row r="3614" spans="1:2" x14ac:dyDescent="0.25">
      <c r="A3614">
        <v>361.1</v>
      </c>
      <c r="B3614">
        <v>23.556340399317762</v>
      </c>
    </row>
    <row r="3615" spans="1:2" x14ac:dyDescent="0.25">
      <c r="A3615">
        <v>361.2</v>
      </c>
      <c r="B3615">
        <v>23.29974598978259</v>
      </c>
    </row>
    <row r="3616" spans="1:2" x14ac:dyDescent="0.25">
      <c r="A3616">
        <v>361.3</v>
      </c>
      <c r="B3616">
        <v>23.043151580247571</v>
      </c>
    </row>
    <row r="3617" spans="1:2" x14ac:dyDescent="0.25">
      <c r="A3617">
        <v>361.4</v>
      </c>
      <c r="B3617">
        <v>22.786557170712399</v>
      </c>
    </row>
    <row r="3618" spans="1:2" x14ac:dyDescent="0.25">
      <c r="A3618">
        <v>361.5</v>
      </c>
      <c r="B3618">
        <v>22.529962761177369</v>
      </c>
    </row>
    <row r="3619" spans="1:2" x14ac:dyDescent="0.25">
      <c r="A3619">
        <v>361.6</v>
      </c>
      <c r="B3619">
        <v>22.273368351642201</v>
      </c>
    </row>
    <row r="3620" spans="1:2" x14ac:dyDescent="0.25">
      <c r="A3620">
        <v>361.7</v>
      </c>
      <c r="B3620">
        <v>22.01677394210704</v>
      </c>
    </row>
    <row r="3621" spans="1:2" x14ac:dyDescent="0.25">
      <c r="A3621">
        <v>361.8</v>
      </c>
      <c r="B3621">
        <v>21.76017953257201</v>
      </c>
    </row>
    <row r="3622" spans="1:2" x14ac:dyDescent="0.25">
      <c r="A3622">
        <v>361.9</v>
      </c>
      <c r="B3622">
        <v>21.503585123036839</v>
      </c>
    </row>
    <row r="3623" spans="1:2" x14ac:dyDescent="0.25">
      <c r="A3623">
        <v>362</v>
      </c>
      <c r="B3623">
        <v>21.24699071350182</v>
      </c>
    </row>
    <row r="3624" spans="1:2" x14ac:dyDescent="0.25">
      <c r="A3624">
        <v>362.1</v>
      </c>
      <c r="B3624">
        <v>21.20755644119507</v>
      </c>
    </row>
    <row r="3625" spans="1:2" x14ac:dyDescent="0.25">
      <c r="A3625">
        <v>362.2</v>
      </c>
      <c r="B3625">
        <v>21.168122168888321</v>
      </c>
    </row>
    <row r="3626" spans="1:2" x14ac:dyDescent="0.25">
      <c r="A3626">
        <v>362.3</v>
      </c>
      <c r="B3626">
        <v>21.128687896581589</v>
      </c>
    </row>
    <row r="3627" spans="1:2" x14ac:dyDescent="0.25">
      <c r="A3627">
        <v>362.4</v>
      </c>
      <c r="B3627">
        <v>21.089253624274839</v>
      </c>
    </row>
    <row r="3628" spans="1:2" x14ac:dyDescent="0.25">
      <c r="A3628">
        <v>362.5</v>
      </c>
      <c r="B3628">
        <v>21.049819351968122</v>
      </c>
    </row>
    <row r="3629" spans="1:2" x14ac:dyDescent="0.25">
      <c r="A3629">
        <v>362.6</v>
      </c>
      <c r="B3629">
        <v>21.010385079661361</v>
      </c>
    </row>
    <row r="3630" spans="1:2" x14ac:dyDescent="0.25">
      <c r="A3630">
        <v>362.7</v>
      </c>
      <c r="B3630">
        <v>20.970950807354619</v>
      </c>
    </row>
    <row r="3631" spans="1:2" x14ac:dyDescent="0.25">
      <c r="A3631">
        <v>362.8</v>
      </c>
      <c r="B3631">
        <v>20.931516535047891</v>
      </c>
    </row>
    <row r="3632" spans="1:2" x14ac:dyDescent="0.25">
      <c r="A3632">
        <v>362.9</v>
      </c>
      <c r="B3632">
        <v>20.892082262741141</v>
      </c>
    </row>
    <row r="3633" spans="1:2" x14ac:dyDescent="0.25">
      <c r="A3633">
        <v>363</v>
      </c>
      <c r="B3633">
        <v>20.852647990434409</v>
      </c>
    </row>
    <row r="3634" spans="1:2" x14ac:dyDescent="0.25">
      <c r="A3634">
        <v>363.1</v>
      </c>
      <c r="B3634">
        <v>20.703843242334059</v>
      </c>
    </row>
    <row r="3635" spans="1:2" x14ac:dyDescent="0.25">
      <c r="A3635">
        <v>363.2</v>
      </c>
      <c r="B3635">
        <v>20.55503849423371</v>
      </c>
    </row>
    <row r="3636" spans="1:2" x14ac:dyDescent="0.25">
      <c r="A3636">
        <v>363.3</v>
      </c>
      <c r="B3636">
        <v>20.406233746133442</v>
      </c>
    </row>
    <row r="3637" spans="1:2" x14ac:dyDescent="0.25">
      <c r="A3637">
        <v>363.4</v>
      </c>
      <c r="B3637">
        <v>20.257428998033081</v>
      </c>
    </row>
    <row r="3638" spans="1:2" x14ac:dyDescent="0.25">
      <c r="A3638">
        <v>363.5</v>
      </c>
      <c r="B3638">
        <v>20.10862424993282</v>
      </c>
    </row>
    <row r="3639" spans="1:2" x14ac:dyDescent="0.25">
      <c r="A3639">
        <v>363.6</v>
      </c>
      <c r="B3639">
        <v>19.95981950183247</v>
      </c>
    </row>
    <row r="3640" spans="1:2" x14ac:dyDescent="0.25">
      <c r="A3640">
        <v>363.7</v>
      </c>
      <c r="B3640">
        <v>19.81101475373211</v>
      </c>
    </row>
    <row r="3641" spans="1:2" x14ac:dyDescent="0.25">
      <c r="A3641">
        <v>363.8</v>
      </c>
      <c r="B3641">
        <v>19.662210005631849</v>
      </c>
    </row>
    <row r="3642" spans="1:2" x14ac:dyDescent="0.25">
      <c r="A3642">
        <v>363.9</v>
      </c>
      <c r="B3642">
        <v>19.513405257531488</v>
      </c>
    </row>
    <row r="3643" spans="1:2" x14ac:dyDescent="0.25">
      <c r="A3643">
        <v>364</v>
      </c>
      <c r="B3643">
        <v>19.36460050943122</v>
      </c>
    </row>
    <row r="3644" spans="1:2" x14ac:dyDescent="0.25">
      <c r="A3644">
        <v>364.1</v>
      </c>
      <c r="B3644">
        <v>19.345963285733148</v>
      </c>
    </row>
    <row r="3645" spans="1:2" x14ac:dyDescent="0.25">
      <c r="A3645">
        <v>364.2</v>
      </c>
      <c r="B3645">
        <v>19.32732606203507</v>
      </c>
    </row>
    <row r="3646" spans="1:2" x14ac:dyDescent="0.25">
      <c r="A3646">
        <v>364.3</v>
      </c>
      <c r="B3646">
        <v>19.308688838337009</v>
      </c>
    </row>
    <row r="3647" spans="1:2" x14ac:dyDescent="0.25">
      <c r="A3647">
        <v>364.4</v>
      </c>
      <c r="B3647">
        <v>19.29005161463893</v>
      </c>
    </row>
    <row r="3648" spans="1:2" x14ac:dyDescent="0.25">
      <c r="A3648">
        <v>364.5</v>
      </c>
      <c r="B3648">
        <v>19.271414390940858</v>
      </c>
    </row>
    <row r="3649" spans="1:2" x14ac:dyDescent="0.25">
      <c r="A3649">
        <v>364.6</v>
      </c>
      <c r="B3649">
        <v>19.25277716724279</v>
      </c>
    </row>
    <row r="3650" spans="1:2" x14ac:dyDescent="0.25">
      <c r="A3650">
        <v>364.7</v>
      </c>
      <c r="B3650">
        <v>19.234139943544712</v>
      </c>
    </row>
    <row r="3651" spans="1:2" x14ac:dyDescent="0.25">
      <c r="A3651">
        <v>364.8</v>
      </c>
      <c r="B3651">
        <v>19.21550271984664</v>
      </c>
    </row>
    <row r="3652" spans="1:2" x14ac:dyDescent="0.25">
      <c r="A3652">
        <v>364.9</v>
      </c>
      <c r="B3652">
        <v>19.196865496148561</v>
      </c>
    </row>
    <row r="3653" spans="1:2" x14ac:dyDescent="0.25">
      <c r="A3653">
        <v>365</v>
      </c>
      <c r="B3653">
        <v>19.1782282724505</v>
      </c>
    </row>
    <row r="3654" spans="1:2" x14ac:dyDescent="0.25">
      <c r="A3654">
        <v>365.1</v>
      </c>
      <c r="B3654">
        <v>19.216175433682729</v>
      </c>
    </row>
    <row r="3655" spans="1:2" x14ac:dyDescent="0.25">
      <c r="A3655">
        <v>365.2</v>
      </c>
      <c r="B3655">
        <v>19.254122594914961</v>
      </c>
    </row>
    <row r="3656" spans="1:2" x14ac:dyDescent="0.25">
      <c r="A3656">
        <v>365.3</v>
      </c>
      <c r="B3656">
        <v>19.292069756147171</v>
      </c>
    </row>
    <row r="3657" spans="1:2" x14ac:dyDescent="0.25">
      <c r="A3657">
        <v>365.4</v>
      </c>
      <c r="B3657">
        <v>19.33001691737941</v>
      </c>
    </row>
    <row r="3658" spans="1:2" x14ac:dyDescent="0.25">
      <c r="A3658">
        <v>365.5</v>
      </c>
      <c r="B3658">
        <v>19.36796407861161</v>
      </c>
    </row>
    <row r="3659" spans="1:2" x14ac:dyDescent="0.25">
      <c r="A3659">
        <v>365.6</v>
      </c>
      <c r="B3659">
        <v>19.405911239843849</v>
      </c>
    </row>
    <row r="3660" spans="1:2" x14ac:dyDescent="0.25">
      <c r="A3660">
        <v>365.7</v>
      </c>
      <c r="B3660">
        <v>19.443858401076081</v>
      </c>
    </row>
    <row r="3661" spans="1:2" x14ac:dyDescent="0.25">
      <c r="A3661">
        <v>365.8</v>
      </c>
      <c r="B3661">
        <v>19.481805562308288</v>
      </c>
    </row>
    <row r="3662" spans="1:2" x14ac:dyDescent="0.25">
      <c r="A3662">
        <v>365.9</v>
      </c>
      <c r="B3662">
        <v>19.51975272354052</v>
      </c>
    </row>
    <row r="3663" spans="1:2" x14ac:dyDescent="0.25">
      <c r="A3663">
        <v>366</v>
      </c>
      <c r="B3663">
        <v>19.557699884772731</v>
      </c>
    </row>
    <row r="3664" spans="1:2" x14ac:dyDescent="0.25">
      <c r="A3664">
        <v>366.1</v>
      </c>
      <c r="B3664">
        <v>19.617771215469901</v>
      </c>
    </row>
    <row r="3665" spans="1:2" x14ac:dyDescent="0.25">
      <c r="A3665">
        <v>366.2</v>
      </c>
      <c r="B3665">
        <v>19.677842546167071</v>
      </c>
    </row>
    <row r="3666" spans="1:2" x14ac:dyDescent="0.25">
      <c r="A3666">
        <v>366.3</v>
      </c>
      <c r="B3666">
        <v>19.737913876864219</v>
      </c>
    </row>
    <row r="3667" spans="1:2" x14ac:dyDescent="0.25">
      <c r="A3667">
        <v>366.4</v>
      </c>
      <c r="B3667">
        <v>19.797985207561389</v>
      </c>
    </row>
    <row r="3668" spans="1:2" x14ac:dyDescent="0.25">
      <c r="A3668">
        <v>366.5</v>
      </c>
      <c r="B3668">
        <v>19.85805653825852</v>
      </c>
    </row>
    <row r="3669" spans="1:2" x14ac:dyDescent="0.25">
      <c r="A3669">
        <v>366.6</v>
      </c>
      <c r="B3669">
        <v>19.9181278689557</v>
      </c>
    </row>
    <row r="3670" spans="1:2" x14ac:dyDescent="0.25">
      <c r="A3670">
        <v>366.7</v>
      </c>
      <c r="B3670">
        <v>19.97819919965287</v>
      </c>
    </row>
    <row r="3671" spans="1:2" x14ac:dyDescent="0.25">
      <c r="A3671">
        <v>366.8</v>
      </c>
      <c r="B3671">
        <v>20.038270530350012</v>
      </c>
    </row>
    <row r="3672" spans="1:2" x14ac:dyDescent="0.25">
      <c r="A3672">
        <v>366.9</v>
      </c>
      <c r="B3672">
        <v>20.098341861047182</v>
      </c>
    </row>
    <row r="3673" spans="1:2" x14ac:dyDescent="0.25">
      <c r="A3673">
        <v>367</v>
      </c>
      <c r="B3673">
        <v>20.158413191744319</v>
      </c>
    </row>
    <row r="3674" spans="1:2" x14ac:dyDescent="0.25">
      <c r="A3674">
        <v>367.1</v>
      </c>
      <c r="B3674">
        <v>20.20866419509715</v>
      </c>
    </row>
    <row r="3675" spans="1:2" x14ac:dyDescent="0.25">
      <c r="A3675">
        <v>367.2</v>
      </c>
      <c r="B3675">
        <v>20.258915198449991</v>
      </c>
    </row>
    <row r="3676" spans="1:2" x14ac:dyDescent="0.25">
      <c r="A3676">
        <v>367.3</v>
      </c>
      <c r="B3676">
        <v>20.309166201802789</v>
      </c>
    </row>
    <row r="3677" spans="1:2" x14ac:dyDescent="0.25">
      <c r="A3677">
        <v>367.4</v>
      </c>
      <c r="B3677">
        <v>20.35941720515563</v>
      </c>
    </row>
    <row r="3678" spans="1:2" x14ac:dyDescent="0.25">
      <c r="A3678">
        <v>367.5</v>
      </c>
      <c r="B3678">
        <v>20.409668208508432</v>
      </c>
    </row>
    <row r="3679" spans="1:2" x14ac:dyDescent="0.25">
      <c r="A3679">
        <v>367.6</v>
      </c>
      <c r="B3679">
        <v>20.459919211861259</v>
      </c>
    </row>
    <row r="3680" spans="1:2" x14ac:dyDescent="0.25">
      <c r="A3680">
        <v>367.7</v>
      </c>
      <c r="B3680">
        <v>20.510170215214099</v>
      </c>
    </row>
    <row r="3681" spans="1:2" x14ac:dyDescent="0.25">
      <c r="A3681">
        <v>367.8</v>
      </c>
      <c r="B3681">
        <v>20.560421218566901</v>
      </c>
    </row>
    <row r="3682" spans="1:2" x14ac:dyDescent="0.25">
      <c r="A3682">
        <v>367.9</v>
      </c>
      <c r="B3682">
        <v>20.610672221919739</v>
      </c>
    </row>
    <row r="3683" spans="1:2" x14ac:dyDescent="0.25">
      <c r="A3683">
        <v>368</v>
      </c>
      <c r="B3683">
        <v>20.660923225272541</v>
      </c>
    </row>
    <row r="3684" spans="1:2" x14ac:dyDescent="0.25">
      <c r="A3684">
        <v>368.1</v>
      </c>
      <c r="B3684">
        <v>20.872446403465851</v>
      </c>
    </row>
    <row r="3685" spans="1:2" x14ac:dyDescent="0.25">
      <c r="A3685">
        <v>368.2</v>
      </c>
      <c r="B3685">
        <v>21.083969581659169</v>
      </c>
    </row>
    <row r="3686" spans="1:2" x14ac:dyDescent="0.25">
      <c r="A3686">
        <v>368.3</v>
      </c>
      <c r="B3686">
        <v>21.295492759852369</v>
      </c>
    </row>
    <row r="3687" spans="1:2" x14ac:dyDescent="0.25">
      <c r="A3687">
        <v>368.4</v>
      </c>
      <c r="B3687">
        <v>21.507015938045679</v>
      </c>
    </row>
    <row r="3688" spans="1:2" x14ac:dyDescent="0.25">
      <c r="A3688">
        <v>368.5</v>
      </c>
      <c r="B3688">
        <v>21.71853911623888</v>
      </c>
    </row>
    <row r="3689" spans="1:2" x14ac:dyDescent="0.25">
      <c r="A3689">
        <v>368.6</v>
      </c>
      <c r="B3689">
        <v>21.93006229443219</v>
      </c>
    </row>
    <row r="3690" spans="1:2" x14ac:dyDescent="0.25">
      <c r="A3690">
        <v>368.7</v>
      </c>
      <c r="B3690">
        <v>22.141585472625511</v>
      </c>
    </row>
    <row r="3691" spans="1:2" x14ac:dyDescent="0.25">
      <c r="A3691">
        <v>368.8</v>
      </c>
      <c r="B3691">
        <v>22.353108650818701</v>
      </c>
    </row>
    <row r="3692" spans="1:2" x14ac:dyDescent="0.25">
      <c r="A3692">
        <v>368.9</v>
      </c>
      <c r="B3692">
        <v>22.564631829012018</v>
      </c>
    </row>
    <row r="3693" spans="1:2" x14ac:dyDescent="0.25">
      <c r="A3693">
        <v>369</v>
      </c>
      <c r="B3693">
        <v>22.776155007205219</v>
      </c>
    </row>
    <row r="3694" spans="1:2" x14ac:dyDescent="0.25">
      <c r="A3694">
        <v>369.1</v>
      </c>
      <c r="B3694">
        <v>22.77076520334727</v>
      </c>
    </row>
    <row r="3695" spans="1:2" x14ac:dyDescent="0.25">
      <c r="A3695">
        <v>369.2</v>
      </c>
      <c r="B3695">
        <v>22.765375399489329</v>
      </c>
    </row>
    <row r="3696" spans="1:2" x14ac:dyDescent="0.25">
      <c r="A3696">
        <v>369.3</v>
      </c>
      <c r="B3696">
        <v>22.759985595631392</v>
      </c>
    </row>
    <row r="3697" spans="1:2" x14ac:dyDescent="0.25">
      <c r="A3697">
        <v>369.4</v>
      </c>
      <c r="B3697">
        <v>22.75459579177345</v>
      </c>
    </row>
    <row r="3698" spans="1:2" x14ac:dyDescent="0.25">
      <c r="A3698">
        <v>369.5</v>
      </c>
      <c r="B3698">
        <v>22.749205987915509</v>
      </c>
    </row>
    <row r="3699" spans="1:2" x14ac:dyDescent="0.25">
      <c r="A3699">
        <v>369.6</v>
      </c>
      <c r="B3699">
        <v>22.743816184057561</v>
      </c>
    </row>
    <row r="3700" spans="1:2" x14ac:dyDescent="0.25">
      <c r="A3700">
        <v>369.7</v>
      </c>
      <c r="B3700">
        <v>22.73842638019962</v>
      </c>
    </row>
    <row r="3701" spans="1:2" x14ac:dyDescent="0.25">
      <c r="A3701">
        <v>369.8</v>
      </c>
      <c r="B3701">
        <v>22.733036576341679</v>
      </c>
    </row>
    <row r="3702" spans="1:2" x14ac:dyDescent="0.25">
      <c r="A3702">
        <v>369.9</v>
      </c>
      <c r="B3702">
        <v>22.727646772483741</v>
      </c>
    </row>
    <row r="3703" spans="1:2" x14ac:dyDescent="0.25">
      <c r="A3703">
        <v>370</v>
      </c>
      <c r="B3703">
        <v>22.7222569686258</v>
      </c>
    </row>
    <row r="3704" spans="1:2" x14ac:dyDescent="0.25">
      <c r="A3704">
        <v>370.1</v>
      </c>
      <c r="B3704">
        <v>22.817688867898958</v>
      </c>
    </row>
    <row r="3705" spans="1:2" x14ac:dyDescent="0.25">
      <c r="A3705">
        <v>370.2</v>
      </c>
      <c r="B3705">
        <v>22.913120767172121</v>
      </c>
    </row>
    <row r="3706" spans="1:2" x14ac:dyDescent="0.25">
      <c r="A3706">
        <v>370.3</v>
      </c>
      <c r="B3706">
        <v>23.00855266644523</v>
      </c>
    </row>
    <row r="3707" spans="1:2" x14ac:dyDescent="0.25">
      <c r="A3707">
        <v>370.4</v>
      </c>
      <c r="B3707">
        <v>23.103984565718381</v>
      </c>
    </row>
    <row r="3708" spans="1:2" x14ac:dyDescent="0.25">
      <c r="A3708">
        <v>370.5</v>
      </c>
      <c r="B3708">
        <v>23.19941646499149</v>
      </c>
    </row>
    <row r="3709" spans="1:2" x14ac:dyDescent="0.25">
      <c r="A3709">
        <v>370.6</v>
      </c>
      <c r="B3709">
        <v>23.294848364264649</v>
      </c>
    </row>
    <row r="3710" spans="1:2" x14ac:dyDescent="0.25">
      <c r="A3710">
        <v>370.7</v>
      </c>
      <c r="B3710">
        <v>23.390280263537811</v>
      </c>
    </row>
    <row r="3711" spans="1:2" x14ac:dyDescent="0.25">
      <c r="A3711">
        <v>370.8</v>
      </c>
      <c r="B3711">
        <v>23.48571216281092</v>
      </c>
    </row>
    <row r="3712" spans="1:2" x14ac:dyDescent="0.25">
      <c r="A3712">
        <v>370.9</v>
      </c>
      <c r="B3712">
        <v>23.581144062084078</v>
      </c>
    </row>
    <row r="3713" spans="1:2" x14ac:dyDescent="0.25">
      <c r="A3713">
        <v>371</v>
      </c>
      <c r="B3713">
        <v>23.676575961357191</v>
      </c>
    </row>
    <row r="3714" spans="1:2" x14ac:dyDescent="0.25">
      <c r="A3714">
        <v>371.1</v>
      </c>
      <c r="B3714">
        <v>23.606157698531309</v>
      </c>
    </row>
    <row r="3715" spans="1:2" x14ac:dyDescent="0.25">
      <c r="A3715">
        <v>371.2</v>
      </c>
      <c r="B3715">
        <v>23.53573943570542</v>
      </c>
    </row>
    <row r="3716" spans="1:2" x14ac:dyDescent="0.25">
      <c r="A3716">
        <v>371.3</v>
      </c>
      <c r="B3716">
        <v>23.46532117287958</v>
      </c>
    </row>
    <row r="3717" spans="1:2" x14ac:dyDescent="0.25">
      <c r="A3717">
        <v>371.4</v>
      </c>
      <c r="B3717">
        <v>23.394902910053691</v>
      </c>
    </row>
    <row r="3718" spans="1:2" x14ac:dyDescent="0.25">
      <c r="A3718">
        <v>371.5</v>
      </c>
      <c r="B3718">
        <v>23.324484647227852</v>
      </c>
    </row>
    <row r="3719" spans="1:2" x14ac:dyDescent="0.25">
      <c r="A3719">
        <v>371.6</v>
      </c>
      <c r="B3719">
        <v>23.25406638440197</v>
      </c>
    </row>
    <row r="3720" spans="1:2" x14ac:dyDescent="0.25">
      <c r="A3720">
        <v>371.7</v>
      </c>
      <c r="B3720">
        <v>23.183648121576081</v>
      </c>
    </row>
    <row r="3721" spans="1:2" x14ac:dyDescent="0.25">
      <c r="A3721">
        <v>371.8</v>
      </c>
      <c r="B3721">
        <v>23.113229858750241</v>
      </c>
    </row>
    <row r="3722" spans="1:2" x14ac:dyDescent="0.25">
      <c r="A3722">
        <v>371.9</v>
      </c>
      <c r="B3722">
        <v>23.042811595924359</v>
      </c>
    </row>
    <row r="3723" spans="1:2" x14ac:dyDescent="0.25">
      <c r="A3723">
        <v>372</v>
      </c>
      <c r="B3723">
        <v>22.97239333309852</v>
      </c>
    </row>
    <row r="3724" spans="1:2" x14ac:dyDescent="0.25">
      <c r="A3724">
        <v>372.1</v>
      </c>
      <c r="B3724">
        <v>22.834087187638222</v>
      </c>
    </row>
    <row r="3725" spans="1:2" x14ac:dyDescent="0.25">
      <c r="A3725">
        <v>372.2</v>
      </c>
      <c r="B3725">
        <v>22.69578104217792</v>
      </c>
    </row>
    <row r="3726" spans="1:2" x14ac:dyDescent="0.25">
      <c r="A3726">
        <v>372.3</v>
      </c>
      <c r="B3726">
        <v>22.5574748967177</v>
      </c>
    </row>
    <row r="3727" spans="1:2" x14ac:dyDescent="0.25">
      <c r="A3727">
        <v>372.4</v>
      </c>
      <c r="B3727">
        <v>22.419168751257398</v>
      </c>
    </row>
    <row r="3728" spans="1:2" x14ac:dyDescent="0.25">
      <c r="A3728">
        <v>372.5</v>
      </c>
      <c r="B3728">
        <v>22.280862605797179</v>
      </c>
    </row>
    <row r="3729" spans="1:2" x14ac:dyDescent="0.25">
      <c r="A3729">
        <v>372.6</v>
      </c>
      <c r="B3729">
        <v>22.142556460336881</v>
      </c>
    </row>
    <row r="3730" spans="1:2" x14ac:dyDescent="0.25">
      <c r="A3730">
        <v>372.7</v>
      </c>
      <c r="B3730">
        <v>22.00425031487659</v>
      </c>
    </row>
    <row r="3731" spans="1:2" x14ac:dyDescent="0.25">
      <c r="A3731">
        <v>372.8</v>
      </c>
      <c r="B3731">
        <v>21.86594416941637</v>
      </c>
    </row>
    <row r="3732" spans="1:2" x14ac:dyDescent="0.25">
      <c r="A3732">
        <v>372.9</v>
      </c>
      <c r="B3732">
        <v>21.727638023956072</v>
      </c>
    </row>
    <row r="3733" spans="1:2" x14ac:dyDescent="0.25">
      <c r="A3733">
        <v>373</v>
      </c>
      <c r="B3733">
        <v>21.589331878495852</v>
      </c>
    </row>
    <row r="3734" spans="1:2" x14ac:dyDescent="0.25">
      <c r="A3734">
        <v>373.1</v>
      </c>
      <c r="B3734">
        <v>21.34431169281282</v>
      </c>
    </row>
    <row r="3735" spans="1:2" x14ac:dyDescent="0.25">
      <c r="A3735">
        <v>373.2</v>
      </c>
      <c r="B3735">
        <v>21.099291507129792</v>
      </c>
    </row>
    <row r="3736" spans="1:2" x14ac:dyDescent="0.25">
      <c r="A3736">
        <v>373.3</v>
      </c>
      <c r="B3736">
        <v>20.854271321446902</v>
      </c>
    </row>
    <row r="3737" spans="1:2" x14ac:dyDescent="0.25">
      <c r="A3737">
        <v>373.4</v>
      </c>
      <c r="B3737">
        <v>20.60925113576387</v>
      </c>
    </row>
    <row r="3738" spans="1:2" x14ac:dyDescent="0.25">
      <c r="A3738">
        <v>373.5</v>
      </c>
      <c r="B3738">
        <v>20.36423095008098</v>
      </c>
    </row>
    <row r="3739" spans="1:2" x14ac:dyDescent="0.25">
      <c r="A3739">
        <v>373.6</v>
      </c>
      <c r="B3739">
        <v>20.119210764397959</v>
      </c>
    </row>
    <row r="3740" spans="1:2" x14ac:dyDescent="0.25">
      <c r="A3740">
        <v>373.7</v>
      </c>
      <c r="B3740">
        <v>19.874190578714931</v>
      </c>
    </row>
    <row r="3741" spans="1:2" x14ac:dyDescent="0.25">
      <c r="A3741">
        <v>373.8</v>
      </c>
      <c r="B3741">
        <v>19.629170393032041</v>
      </c>
    </row>
    <row r="3742" spans="1:2" x14ac:dyDescent="0.25">
      <c r="A3742">
        <v>373.9</v>
      </c>
      <c r="B3742">
        <v>19.384150207349009</v>
      </c>
    </row>
    <row r="3743" spans="1:2" x14ac:dyDescent="0.25">
      <c r="A3743">
        <v>374</v>
      </c>
      <c r="B3743">
        <v>19.139130021666119</v>
      </c>
    </row>
    <row r="3744" spans="1:2" x14ac:dyDescent="0.25">
      <c r="A3744">
        <v>374.1</v>
      </c>
      <c r="B3744">
        <v>18.72908379239011</v>
      </c>
    </row>
    <row r="3745" spans="1:2" x14ac:dyDescent="0.25">
      <c r="A3745">
        <v>374.2</v>
      </c>
      <c r="B3745">
        <v>18.31903756311409</v>
      </c>
    </row>
    <row r="3746" spans="1:2" x14ac:dyDescent="0.25">
      <c r="A3746">
        <v>374.3</v>
      </c>
      <c r="B3746">
        <v>17.908991333838308</v>
      </c>
    </row>
    <row r="3747" spans="1:2" x14ac:dyDescent="0.25">
      <c r="A3747">
        <v>374.4</v>
      </c>
      <c r="B3747">
        <v>17.498945104562299</v>
      </c>
    </row>
    <row r="3748" spans="1:2" x14ac:dyDescent="0.25">
      <c r="A3748">
        <v>374.5</v>
      </c>
      <c r="B3748">
        <v>17.088898875286521</v>
      </c>
    </row>
    <row r="3749" spans="1:2" x14ac:dyDescent="0.25">
      <c r="A3749">
        <v>374.6</v>
      </c>
      <c r="B3749">
        <v>16.678852646010501</v>
      </c>
    </row>
    <row r="3750" spans="1:2" x14ac:dyDescent="0.25">
      <c r="A3750">
        <v>374.7</v>
      </c>
      <c r="B3750">
        <v>16.268806416734488</v>
      </c>
    </row>
    <row r="3751" spans="1:2" x14ac:dyDescent="0.25">
      <c r="A3751">
        <v>374.8</v>
      </c>
      <c r="B3751">
        <v>15.85876018745871</v>
      </c>
    </row>
    <row r="3752" spans="1:2" x14ac:dyDescent="0.25">
      <c r="A3752">
        <v>374.9</v>
      </c>
      <c r="B3752">
        <v>15.448713958182701</v>
      </c>
    </row>
    <row r="3753" spans="1:2" x14ac:dyDescent="0.25">
      <c r="A3753">
        <v>375</v>
      </c>
      <c r="B3753">
        <v>15.038667728906921</v>
      </c>
    </row>
    <row r="3754" spans="1:2" x14ac:dyDescent="0.25">
      <c r="A3754">
        <v>375.1</v>
      </c>
      <c r="B3754">
        <v>14.724332543605319</v>
      </c>
    </row>
    <row r="3755" spans="1:2" x14ac:dyDescent="0.25">
      <c r="A3755">
        <v>375.2</v>
      </c>
      <c r="B3755">
        <v>14.40999735830373</v>
      </c>
    </row>
    <row r="3756" spans="1:2" x14ac:dyDescent="0.25">
      <c r="A3756">
        <v>375.3</v>
      </c>
      <c r="B3756">
        <v>14.095662173002321</v>
      </c>
    </row>
    <row r="3757" spans="1:2" x14ac:dyDescent="0.25">
      <c r="A3757">
        <v>375.4</v>
      </c>
      <c r="B3757">
        <v>13.78132698770073</v>
      </c>
    </row>
    <row r="3758" spans="1:2" x14ac:dyDescent="0.25">
      <c r="A3758">
        <v>375.5</v>
      </c>
      <c r="B3758">
        <v>13.46699180239932</v>
      </c>
    </row>
    <row r="3759" spans="1:2" x14ac:dyDescent="0.25">
      <c r="A3759">
        <v>375.6</v>
      </c>
      <c r="B3759">
        <v>13.15265661709773</v>
      </c>
    </row>
    <row r="3760" spans="1:2" x14ac:dyDescent="0.25">
      <c r="A3760">
        <v>375.7</v>
      </c>
      <c r="B3760">
        <v>12.838321431796141</v>
      </c>
    </row>
    <row r="3761" spans="1:2" x14ac:dyDescent="0.25">
      <c r="A3761">
        <v>375.8</v>
      </c>
      <c r="B3761">
        <v>12.523986246494729</v>
      </c>
    </row>
    <row r="3762" spans="1:2" x14ac:dyDescent="0.25">
      <c r="A3762">
        <v>375.9</v>
      </c>
      <c r="B3762">
        <v>12.20965106119314</v>
      </c>
    </row>
    <row r="3763" spans="1:2" x14ac:dyDescent="0.25">
      <c r="A3763">
        <v>376</v>
      </c>
      <c r="B3763">
        <v>11.89531587589172</v>
      </c>
    </row>
    <row r="3764" spans="1:2" x14ac:dyDescent="0.25">
      <c r="A3764">
        <v>376.1</v>
      </c>
      <c r="B3764">
        <v>11.76302208588584</v>
      </c>
    </row>
    <row r="3765" spans="1:2" x14ac:dyDescent="0.25">
      <c r="A3765">
        <v>376.2</v>
      </c>
      <c r="B3765">
        <v>11.630728295879949</v>
      </c>
    </row>
    <row r="3766" spans="1:2" x14ac:dyDescent="0.25">
      <c r="A3766">
        <v>376.3</v>
      </c>
      <c r="B3766">
        <v>11.49843450587414</v>
      </c>
    </row>
    <row r="3767" spans="1:2" x14ac:dyDescent="0.25">
      <c r="A3767">
        <v>376.4</v>
      </c>
      <c r="B3767">
        <v>11.36614071586825</v>
      </c>
    </row>
    <row r="3768" spans="1:2" x14ac:dyDescent="0.25">
      <c r="A3768">
        <v>376.5</v>
      </c>
      <c r="B3768">
        <v>11.233846925862441</v>
      </c>
    </row>
    <row r="3769" spans="1:2" x14ac:dyDescent="0.25">
      <c r="A3769">
        <v>376.6</v>
      </c>
      <c r="B3769">
        <v>11.101553135856561</v>
      </c>
    </row>
    <row r="3770" spans="1:2" x14ac:dyDescent="0.25">
      <c r="A3770">
        <v>376.7</v>
      </c>
      <c r="B3770">
        <v>10.96925934585067</v>
      </c>
    </row>
    <row r="3771" spans="1:2" x14ac:dyDescent="0.25">
      <c r="A3771">
        <v>376.8</v>
      </c>
      <c r="B3771">
        <v>10.836965555844859</v>
      </c>
    </row>
    <row r="3772" spans="1:2" x14ac:dyDescent="0.25">
      <c r="A3772">
        <v>376.9</v>
      </c>
      <c r="B3772">
        <v>10.70467176583897</v>
      </c>
    </row>
    <row r="3773" spans="1:2" x14ac:dyDescent="0.25">
      <c r="A3773">
        <v>377</v>
      </c>
      <c r="B3773">
        <v>10.57237797583316</v>
      </c>
    </row>
    <row r="3774" spans="1:2" x14ac:dyDescent="0.25">
      <c r="A3774">
        <v>377.1</v>
      </c>
      <c r="B3774">
        <v>10.50443282716016</v>
      </c>
    </row>
    <row r="3775" spans="1:2" x14ac:dyDescent="0.25">
      <c r="A3775">
        <v>377.2</v>
      </c>
      <c r="B3775">
        <v>10.436487678487151</v>
      </c>
    </row>
    <row r="3776" spans="1:2" x14ac:dyDescent="0.25">
      <c r="A3776">
        <v>377.3</v>
      </c>
      <c r="B3776">
        <v>10.36854252981419</v>
      </c>
    </row>
    <row r="3777" spans="1:2" x14ac:dyDescent="0.25">
      <c r="A3777">
        <v>377.4</v>
      </c>
      <c r="B3777">
        <v>10.30059738114119</v>
      </c>
    </row>
    <row r="3778" spans="1:2" x14ac:dyDescent="0.25">
      <c r="A3778">
        <v>377.5</v>
      </c>
      <c r="B3778">
        <v>10.232652232468221</v>
      </c>
    </row>
    <row r="3779" spans="1:2" x14ac:dyDescent="0.25">
      <c r="A3779">
        <v>377.6</v>
      </c>
      <c r="B3779">
        <v>10.16470708379522</v>
      </c>
    </row>
    <row r="3780" spans="1:2" x14ac:dyDescent="0.25">
      <c r="A3780">
        <v>377.7</v>
      </c>
      <c r="B3780">
        <v>10.09676193512221</v>
      </c>
    </row>
    <row r="3781" spans="1:2" x14ac:dyDescent="0.25">
      <c r="A3781">
        <v>377.8</v>
      </c>
      <c r="B3781">
        <v>10.02881678644925</v>
      </c>
    </row>
    <row r="3782" spans="1:2" x14ac:dyDescent="0.25">
      <c r="A3782">
        <v>377.9</v>
      </c>
      <c r="B3782">
        <v>9.960871637776247</v>
      </c>
    </row>
    <row r="3783" spans="1:2" x14ac:dyDescent="0.25">
      <c r="A3783">
        <v>378</v>
      </c>
      <c r="B3783">
        <v>9.8929264891032815</v>
      </c>
    </row>
    <row r="3784" spans="1:2" x14ac:dyDescent="0.25">
      <c r="A3784">
        <v>378.1</v>
      </c>
      <c r="B3784">
        <v>9.679927070504462</v>
      </c>
    </row>
    <row r="3785" spans="1:2" x14ac:dyDescent="0.25">
      <c r="A3785">
        <v>378.2</v>
      </c>
      <c r="B3785">
        <v>9.4669276519056407</v>
      </c>
    </row>
    <row r="3786" spans="1:2" x14ac:dyDescent="0.25">
      <c r="A3786">
        <v>378.3</v>
      </c>
      <c r="B3786">
        <v>9.2539282333069419</v>
      </c>
    </row>
    <row r="3787" spans="1:2" x14ac:dyDescent="0.25">
      <c r="A3787">
        <v>378.4</v>
      </c>
      <c r="B3787">
        <v>9.0409288147081224</v>
      </c>
    </row>
    <row r="3788" spans="1:2" x14ac:dyDescent="0.25">
      <c r="A3788">
        <v>378.5</v>
      </c>
      <c r="B3788">
        <v>8.8279293961094218</v>
      </c>
    </row>
    <row r="3789" spans="1:2" x14ac:dyDescent="0.25">
      <c r="A3789">
        <v>378.6</v>
      </c>
      <c r="B3789">
        <v>8.6149299775106023</v>
      </c>
    </row>
    <row r="3790" spans="1:2" x14ac:dyDescent="0.25">
      <c r="A3790">
        <v>378.7</v>
      </c>
      <c r="B3790">
        <v>8.4019305589117828</v>
      </c>
    </row>
    <row r="3791" spans="1:2" x14ac:dyDescent="0.25">
      <c r="A3791">
        <v>378.8</v>
      </c>
      <c r="B3791">
        <v>8.188931140313084</v>
      </c>
    </row>
    <row r="3792" spans="1:2" x14ac:dyDescent="0.25">
      <c r="A3792">
        <v>378.9</v>
      </c>
      <c r="B3792">
        <v>7.9759317217142627</v>
      </c>
    </row>
    <row r="3793" spans="1:2" x14ac:dyDescent="0.25">
      <c r="A3793">
        <v>379</v>
      </c>
      <c r="B3793">
        <v>7.7629323031155639</v>
      </c>
    </row>
    <row r="3794" spans="1:2" x14ac:dyDescent="0.25">
      <c r="A3794">
        <v>379.1</v>
      </c>
      <c r="B3794">
        <v>7.7622820964246317</v>
      </c>
    </row>
    <row r="3795" spans="1:2" x14ac:dyDescent="0.25">
      <c r="A3795">
        <v>379.2</v>
      </c>
      <c r="B3795">
        <v>7.7616318897337004</v>
      </c>
    </row>
    <row r="3796" spans="1:2" x14ac:dyDescent="0.25">
      <c r="A3796">
        <v>379.3</v>
      </c>
      <c r="B3796">
        <v>7.7609816830427683</v>
      </c>
    </row>
    <row r="3797" spans="1:2" x14ac:dyDescent="0.25">
      <c r="A3797">
        <v>379.4</v>
      </c>
      <c r="B3797">
        <v>7.7603314763518361</v>
      </c>
    </row>
    <row r="3798" spans="1:2" x14ac:dyDescent="0.25">
      <c r="A3798">
        <v>379.5</v>
      </c>
      <c r="B3798">
        <v>7.7596812696609039</v>
      </c>
    </row>
    <row r="3799" spans="1:2" x14ac:dyDescent="0.25">
      <c r="A3799">
        <v>379.6</v>
      </c>
      <c r="B3799">
        <v>7.7590310629699717</v>
      </c>
    </row>
    <row r="3800" spans="1:2" x14ac:dyDescent="0.25">
      <c r="A3800">
        <v>379.7</v>
      </c>
      <c r="B3800">
        <v>7.7583808562790404</v>
      </c>
    </row>
    <row r="3801" spans="1:2" x14ac:dyDescent="0.25">
      <c r="A3801">
        <v>379.8</v>
      </c>
      <c r="B3801">
        <v>7.7577306495881082</v>
      </c>
    </row>
    <row r="3802" spans="1:2" x14ac:dyDescent="0.25">
      <c r="A3802">
        <v>379.9</v>
      </c>
      <c r="B3802">
        <v>7.757080442897176</v>
      </c>
    </row>
    <row r="3803" spans="1:2" x14ac:dyDescent="0.25">
      <c r="A3803">
        <v>380</v>
      </c>
      <c r="B3803">
        <v>7.7564302362062438</v>
      </c>
    </row>
    <row r="3804" spans="1:2" x14ac:dyDescent="0.25">
      <c r="A3804">
        <v>380.1</v>
      </c>
      <c r="B3804">
        <v>7.6679063258412734</v>
      </c>
    </row>
    <row r="3805" spans="1:2" x14ac:dyDescent="0.25">
      <c r="A3805">
        <v>380.2</v>
      </c>
      <c r="B3805">
        <v>7.5793824154763021</v>
      </c>
    </row>
    <row r="3806" spans="1:2" x14ac:dyDescent="0.25">
      <c r="A3806">
        <v>380.3</v>
      </c>
      <c r="B3806">
        <v>7.4908585051113823</v>
      </c>
    </row>
    <row r="3807" spans="1:2" x14ac:dyDescent="0.25">
      <c r="A3807">
        <v>380.4</v>
      </c>
      <c r="B3807">
        <v>7.4023345947464119</v>
      </c>
    </row>
    <row r="3808" spans="1:2" x14ac:dyDescent="0.25">
      <c r="A3808">
        <v>380.5</v>
      </c>
      <c r="B3808">
        <v>7.3138106843814912</v>
      </c>
    </row>
    <row r="3809" spans="1:2" x14ac:dyDescent="0.25">
      <c r="A3809">
        <v>380.6</v>
      </c>
      <c r="B3809">
        <v>7.2252867740165208</v>
      </c>
    </row>
    <row r="3810" spans="1:2" x14ac:dyDescent="0.25">
      <c r="A3810">
        <v>380.7</v>
      </c>
      <c r="B3810">
        <v>7.1367628636515494</v>
      </c>
    </row>
    <row r="3811" spans="1:2" x14ac:dyDescent="0.25">
      <c r="A3811">
        <v>380.8</v>
      </c>
      <c r="B3811">
        <v>7.0482389532866296</v>
      </c>
    </row>
    <row r="3812" spans="1:2" x14ac:dyDescent="0.25">
      <c r="A3812">
        <v>380.9</v>
      </c>
      <c r="B3812">
        <v>6.9597150429216592</v>
      </c>
    </row>
    <row r="3813" spans="1:2" x14ac:dyDescent="0.25">
      <c r="A3813">
        <v>381</v>
      </c>
      <c r="B3813">
        <v>6.8711911325567394</v>
      </c>
    </row>
    <row r="3814" spans="1:2" x14ac:dyDescent="0.25">
      <c r="A3814">
        <v>381.1</v>
      </c>
      <c r="B3814">
        <v>6.7255048489356586</v>
      </c>
    </row>
    <row r="3815" spans="1:2" x14ac:dyDescent="0.25">
      <c r="A3815">
        <v>381.2</v>
      </c>
      <c r="B3815">
        <v>6.5798185653145804</v>
      </c>
    </row>
    <row r="3816" spans="1:2" x14ac:dyDescent="0.25">
      <c r="A3816">
        <v>381.3</v>
      </c>
      <c r="B3816">
        <v>6.4341322816935831</v>
      </c>
    </row>
    <row r="3817" spans="1:2" x14ac:dyDescent="0.25">
      <c r="A3817">
        <v>381.4</v>
      </c>
      <c r="B3817">
        <v>6.2884459980725032</v>
      </c>
    </row>
    <row r="3818" spans="1:2" x14ac:dyDescent="0.25">
      <c r="A3818">
        <v>381.5</v>
      </c>
      <c r="B3818">
        <v>6.1427597144515067</v>
      </c>
    </row>
    <row r="3819" spans="1:2" x14ac:dyDescent="0.25">
      <c r="A3819">
        <v>381.6</v>
      </c>
      <c r="B3819">
        <v>5.9970734308304277</v>
      </c>
    </row>
    <row r="3820" spans="1:2" x14ac:dyDescent="0.25">
      <c r="A3820">
        <v>381.7</v>
      </c>
      <c r="B3820">
        <v>5.8513871472093477</v>
      </c>
    </row>
    <row r="3821" spans="1:2" x14ac:dyDescent="0.25">
      <c r="A3821">
        <v>381.8</v>
      </c>
      <c r="B3821">
        <v>5.7057008635883513</v>
      </c>
    </row>
    <row r="3822" spans="1:2" x14ac:dyDescent="0.25">
      <c r="A3822">
        <v>381.9</v>
      </c>
      <c r="B3822">
        <v>5.5600145799672713</v>
      </c>
    </row>
    <row r="3823" spans="1:2" x14ac:dyDescent="0.25">
      <c r="A3823">
        <v>382</v>
      </c>
      <c r="B3823">
        <v>5.4143282963462749</v>
      </c>
    </row>
    <row r="3824" spans="1:2" x14ac:dyDescent="0.25">
      <c r="A3824">
        <v>382.1</v>
      </c>
      <c r="B3824">
        <v>5.2927916304414557</v>
      </c>
    </row>
    <row r="3825" spans="1:2" x14ac:dyDescent="0.25">
      <c r="A3825">
        <v>382.2</v>
      </c>
      <c r="B3825">
        <v>5.1712549645366366</v>
      </c>
    </row>
    <row r="3826" spans="1:2" x14ac:dyDescent="0.25">
      <c r="A3826">
        <v>382.3</v>
      </c>
      <c r="B3826">
        <v>5.0497182986318876</v>
      </c>
    </row>
    <row r="3827" spans="1:2" x14ac:dyDescent="0.25">
      <c r="A3827">
        <v>382.4</v>
      </c>
      <c r="B3827">
        <v>4.9281816327270684</v>
      </c>
    </row>
    <row r="3828" spans="1:2" x14ac:dyDescent="0.25">
      <c r="A3828">
        <v>382.5</v>
      </c>
      <c r="B3828">
        <v>4.8066449668223186</v>
      </c>
    </row>
    <row r="3829" spans="1:2" x14ac:dyDescent="0.25">
      <c r="A3829">
        <v>382.6</v>
      </c>
      <c r="B3829">
        <v>4.6851083009175003</v>
      </c>
    </row>
    <row r="3830" spans="1:2" x14ac:dyDescent="0.25">
      <c r="A3830">
        <v>382.7</v>
      </c>
      <c r="B3830">
        <v>4.5635716350126811</v>
      </c>
    </row>
    <row r="3831" spans="1:2" x14ac:dyDescent="0.25">
      <c r="A3831">
        <v>382.8</v>
      </c>
      <c r="B3831">
        <v>4.4420349691079313</v>
      </c>
    </row>
    <row r="3832" spans="1:2" x14ac:dyDescent="0.25">
      <c r="A3832">
        <v>382.9</v>
      </c>
      <c r="B3832">
        <v>4.320498303203113</v>
      </c>
    </row>
    <row r="3833" spans="1:2" x14ac:dyDescent="0.25">
      <c r="A3833">
        <v>383</v>
      </c>
      <c r="B3833">
        <v>4.1989616372983631</v>
      </c>
    </row>
    <row r="3834" spans="1:2" x14ac:dyDescent="0.25">
      <c r="A3834">
        <v>383.1</v>
      </c>
      <c r="B3834">
        <v>4.0112425477258213</v>
      </c>
    </row>
    <row r="3835" spans="1:2" x14ac:dyDescent="0.25">
      <c r="A3835">
        <v>383.2</v>
      </c>
      <c r="B3835">
        <v>3.82352345815328</v>
      </c>
    </row>
    <row r="3836" spans="1:2" x14ac:dyDescent="0.25">
      <c r="A3836">
        <v>383.3</v>
      </c>
      <c r="B3836">
        <v>3.6358043685808461</v>
      </c>
    </row>
    <row r="3837" spans="1:2" x14ac:dyDescent="0.25">
      <c r="A3837">
        <v>383.4</v>
      </c>
      <c r="B3837">
        <v>3.4480852790083039</v>
      </c>
    </row>
    <row r="3838" spans="1:2" x14ac:dyDescent="0.25">
      <c r="A3838">
        <v>383.5</v>
      </c>
      <c r="B3838">
        <v>3.2603661894358691</v>
      </c>
    </row>
    <row r="3839" spans="1:2" x14ac:dyDescent="0.25">
      <c r="A3839">
        <v>383.6</v>
      </c>
      <c r="B3839">
        <v>3.0726470998633282</v>
      </c>
    </row>
    <row r="3840" spans="1:2" x14ac:dyDescent="0.25">
      <c r="A3840">
        <v>383.7</v>
      </c>
      <c r="B3840">
        <v>2.8849280102907859</v>
      </c>
    </row>
    <row r="3841" spans="1:2" x14ac:dyDescent="0.25">
      <c r="A3841">
        <v>383.8</v>
      </c>
      <c r="B3841">
        <v>2.6972089207183521</v>
      </c>
    </row>
    <row r="3842" spans="1:2" x14ac:dyDescent="0.25">
      <c r="A3842">
        <v>383.9</v>
      </c>
      <c r="B3842">
        <v>2.5094898311458098</v>
      </c>
    </row>
    <row r="3843" spans="1:2" x14ac:dyDescent="0.25">
      <c r="A3843">
        <v>384</v>
      </c>
      <c r="B3843">
        <v>2.321770741573375</v>
      </c>
    </row>
    <row r="3844" spans="1:2" x14ac:dyDescent="0.25">
      <c r="A3844">
        <v>384.1</v>
      </c>
      <c r="B3844">
        <v>2.1633630668945329</v>
      </c>
    </row>
    <row r="3845" spans="1:2" x14ac:dyDescent="0.25">
      <c r="A3845">
        <v>384.2</v>
      </c>
      <c r="B3845">
        <v>2.0049553922156909</v>
      </c>
    </row>
    <row r="3846" spans="1:2" x14ac:dyDescent="0.25">
      <c r="A3846">
        <v>384.3</v>
      </c>
      <c r="B3846">
        <v>1.84654771753694</v>
      </c>
    </row>
    <row r="3847" spans="1:2" x14ac:dyDescent="0.25">
      <c r="A3847">
        <v>384.4</v>
      </c>
      <c r="B3847">
        <v>1.688140042858097</v>
      </c>
    </row>
    <row r="3848" spans="1:2" x14ac:dyDescent="0.25">
      <c r="A3848">
        <v>384.5</v>
      </c>
      <c r="B3848">
        <v>1.529732368179346</v>
      </c>
    </row>
    <row r="3849" spans="1:2" x14ac:dyDescent="0.25">
      <c r="A3849">
        <v>384.6</v>
      </c>
      <c r="B3849">
        <v>1.3713246935005039</v>
      </c>
    </row>
    <row r="3850" spans="1:2" x14ac:dyDescent="0.25">
      <c r="A3850">
        <v>384.7</v>
      </c>
      <c r="B3850">
        <v>1.212917018821662</v>
      </c>
    </row>
    <row r="3851" spans="1:2" x14ac:dyDescent="0.25">
      <c r="A3851">
        <v>384.8</v>
      </c>
      <c r="B3851">
        <v>1.0545093441429101</v>
      </c>
    </row>
    <row r="3852" spans="1:2" x14ac:dyDescent="0.25">
      <c r="A3852">
        <v>384.9</v>
      </c>
      <c r="B3852">
        <v>0.89610166946406755</v>
      </c>
    </row>
    <row r="3853" spans="1:2" x14ac:dyDescent="0.25">
      <c r="A3853">
        <v>385</v>
      </c>
      <c r="B3853">
        <v>0.7376939947853155</v>
      </c>
    </row>
    <row r="3854" spans="1:2" x14ac:dyDescent="0.25">
      <c r="A3854">
        <v>385.1</v>
      </c>
      <c r="B3854">
        <v>0.66392459530676717</v>
      </c>
    </row>
    <row r="3855" spans="1:2" x14ac:dyDescent="0.25">
      <c r="A3855">
        <v>385.2</v>
      </c>
      <c r="B3855">
        <v>0.59015519582821885</v>
      </c>
    </row>
    <row r="3856" spans="1:2" x14ac:dyDescent="0.25">
      <c r="A3856">
        <v>385.3</v>
      </c>
      <c r="B3856">
        <v>0.51638579634971249</v>
      </c>
    </row>
    <row r="3857" spans="1:2" x14ac:dyDescent="0.25">
      <c r="A3857">
        <v>385.4</v>
      </c>
      <c r="B3857">
        <v>0.44261639687116422</v>
      </c>
    </row>
    <row r="3858" spans="1:2" x14ac:dyDescent="0.25">
      <c r="A3858">
        <v>385.5</v>
      </c>
      <c r="B3858">
        <v>0.36884699739265769</v>
      </c>
    </row>
    <row r="3859" spans="1:2" x14ac:dyDescent="0.25">
      <c r="A3859">
        <v>385.6</v>
      </c>
      <c r="B3859">
        <v>0.29507759791410942</v>
      </c>
    </row>
    <row r="3860" spans="1:2" x14ac:dyDescent="0.25">
      <c r="A3860">
        <v>385.7</v>
      </c>
      <c r="B3860">
        <v>0.22130819843556121</v>
      </c>
    </row>
    <row r="3861" spans="1:2" x14ac:dyDescent="0.25">
      <c r="A3861">
        <v>385.8</v>
      </c>
      <c r="B3861">
        <v>0.14753879895705471</v>
      </c>
    </row>
    <row r="3862" spans="1:2" x14ac:dyDescent="0.25">
      <c r="A3862">
        <v>385.9</v>
      </c>
      <c r="B3862">
        <v>7.3769399478506359E-2</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8.7699738414249495E-2</v>
      </c>
    </row>
    <row r="3925" spans="1:2" x14ac:dyDescent="0.25">
      <c r="A3925">
        <v>392.2</v>
      </c>
      <c r="B3925">
        <v>0.17539947682849899</v>
      </c>
    </row>
    <row r="3926" spans="1:2" x14ac:dyDescent="0.25">
      <c r="A3926">
        <v>392.3</v>
      </c>
      <c r="B3926">
        <v>0.26309921524269858</v>
      </c>
    </row>
    <row r="3927" spans="1:2" x14ac:dyDescent="0.25">
      <c r="A3927">
        <v>392.4</v>
      </c>
      <c r="B3927">
        <v>0.35079895365694808</v>
      </c>
    </row>
    <row r="3928" spans="1:2" x14ac:dyDescent="0.25">
      <c r="A3928">
        <v>392.5</v>
      </c>
      <c r="B3928">
        <v>0.43849869207114778</v>
      </c>
    </row>
    <row r="3929" spans="1:2" x14ac:dyDescent="0.25">
      <c r="A3929">
        <v>392.6</v>
      </c>
      <c r="B3929">
        <v>0.52619843048539727</v>
      </c>
    </row>
    <row r="3930" spans="1:2" x14ac:dyDescent="0.25">
      <c r="A3930">
        <v>392.7</v>
      </c>
      <c r="B3930">
        <v>0.61389816889964677</v>
      </c>
    </row>
    <row r="3931" spans="1:2" x14ac:dyDescent="0.25">
      <c r="A3931">
        <v>392.8</v>
      </c>
      <c r="B3931">
        <v>0.70159790731384641</v>
      </c>
    </row>
    <row r="3932" spans="1:2" x14ac:dyDescent="0.25">
      <c r="A3932">
        <v>392.9</v>
      </c>
      <c r="B3932">
        <v>0.78929764572809591</v>
      </c>
    </row>
    <row r="3933" spans="1:2" x14ac:dyDescent="0.25">
      <c r="A3933">
        <v>393</v>
      </c>
      <c r="B3933">
        <v>0.87699738414229556</v>
      </c>
    </row>
    <row r="3934" spans="1:2" x14ac:dyDescent="0.25">
      <c r="A3934">
        <v>393.1</v>
      </c>
      <c r="B3934">
        <v>1.171041966151527</v>
      </c>
    </row>
    <row r="3935" spans="1:2" x14ac:dyDescent="0.25">
      <c r="A3935">
        <v>393.2</v>
      </c>
      <c r="B3935">
        <v>1.4650865481607589</v>
      </c>
    </row>
    <row r="3936" spans="1:2" x14ac:dyDescent="0.25">
      <c r="A3936">
        <v>393.3</v>
      </c>
      <c r="B3936">
        <v>1.7591311301698229</v>
      </c>
    </row>
    <row r="3937" spans="1:2" x14ac:dyDescent="0.25">
      <c r="A3937">
        <v>393.4</v>
      </c>
      <c r="B3937">
        <v>2.0531757121790548</v>
      </c>
    </row>
    <row r="3938" spans="1:2" x14ac:dyDescent="0.25">
      <c r="A3938">
        <v>393.5</v>
      </c>
      <c r="B3938">
        <v>2.3472202941881202</v>
      </c>
    </row>
    <row r="3939" spans="1:2" x14ac:dyDescent="0.25">
      <c r="A3939">
        <v>393.6</v>
      </c>
      <c r="B3939">
        <v>2.6412648761973521</v>
      </c>
    </row>
    <row r="3940" spans="1:2" x14ac:dyDescent="0.25">
      <c r="A3940">
        <v>393.7</v>
      </c>
      <c r="B3940">
        <v>2.9353094582065831</v>
      </c>
    </row>
    <row r="3941" spans="1:2" x14ac:dyDescent="0.25">
      <c r="A3941">
        <v>393.8</v>
      </c>
      <c r="B3941">
        <v>3.229354040215648</v>
      </c>
    </row>
    <row r="3942" spans="1:2" x14ac:dyDescent="0.25">
      <c r="A3942">
        <v>393.9</v>
      </c>
      <c r="B3942">
        <v>3.523398622224879</v>
      </c>
    </row>
    <row r="3943" spans="1:2" x14ac:dyDescent="0.25">
      <c r="A3943">
        <v>394</v>
      </c>
      <c r="B3943">
        <v>3.8174432042339439</v>
      </c>
    </row>
    <row r="3944" spans="1:2" x14ac:dyDescent="0.25">
      <c r="A3944">
        <v>394.1</v>
      </c>
      <c r="B3944">
        <v>3.9914649499028809</v>
      </c>
    </row>
    <row r="3945" spans="1:2" x14ac:dyDescent="0.25">
      <c r="A3945">
        <v>394.2</v>
      </c>
      <c r="B3945">
        <v>4.1654866955718166</v>
      </c>
    </row>
    <row r="3946" spans="1:2" x14ac:dyDescent="0.25">
      <c r="A3946">
        <v>394.3</v>
      </c>
      <c r="B3946">
        <v>4.3395084412406559</v>
      </c>
    </row>
    <row r="3947" spans="1:2" x14ac:dyDescent="0.25">
      <c r="A3947">
        <v>394.4</v>
      </c>
      <c r="B3947">
        <v>4.513530186909593</v>
      </c>
    </row>
    <row r="3948" spans="1:2" x14ac:dyDescent="0.25">
      <c r="A3948">
        <v>394.5</v>
      </c>
      <c r="B3948">
        <v>4.6875519325784314</v>
      </c>
    </row>
    <row r="3949" spans="1:2" x14ac:dyDescent="0.25">
      <c r="A3949">
        <v>394.6</v>
      </c>
      <c r="B3949">
        <v>4.8615736782473684</v>
      </c>
    </row>
    <row r="3950" spans="1:2" x14ac:dyDescent="0.25">
      <c r="A3950">
        <v>394.7</v>
      </c>
      <c r="B3950">
        <v>5.0355954239163054</v>
      </c>
    </row>
    <row r="3951" spans="1:2" x14ac:dyDescent="0.25">
      <c r="A3951">
        <v>394.8</v>
      </c>
      <c r="B3951">
        <v>5.2096171695851421</v>
      </c>
    </row>
    <row r="3952" spans="1:2" x14ac:dyDescent="0.25">
      <c r="A3952">
        <v>394.9</v>
      </c>
      <c r="B3952">
        <v>5.38363891525408</v>
      </c>
    </row>
    <row r="3953" spans="1:2" x14ac:dyDescent="0.25">
      <c r="A3953">
        <v>395</v>
      </c>
      <c r="B3953">
        <v>5.5576606609229184</v>
      </c>
    </row>
    <row r="3954" spans="1:2" x14ac:dyDescent="0.25">
      <c r="A3954">
        <v>395.1</v>
      </c>
      <c r="B3954">
        <v>5.8371580894358974</v>
      </c>
    </row>
    <row r="3955" spans="1:2" x14ac:dyDescent="0.25">
      <c r="A3955">
        <v>395.2</v>
      </c>
      <c r="B3955">
        <v>6.1166555179488764</v>
      </c>
    </row>
    <row r="3956" spans="1:2" x14ac:dyDescent="0.25">
      <c r="A3956">
        <v>395.3</v>
      </c>
      <c r="B3956">
        <v>6.3961529464616964</v>
      </c>
    </row>
    <row r="3957" spans="1:2" x14ac:dyDescent="0.25">
      <c r="A3957">
        <v>395.4</v>
      </c>
      <c r="B3957">
        <v>6.6756503749746754</v>
      </c>
    </row>
    <row r="3958" spans="1:2" x14ac:dyDescent="0.25">
      <c r="A3958">
        <v>395.5</v>
      </c>
      <c r="B3958">
        <v>6.9551478034874936</v>
      </c>
    </row>
    <row r="3959" spans="1:2" x14ac:dyDescent="0.25">
      <c r="A3959">
        <v>395.6</v>
      </c>
      <c r="B3959">
        <v>7.2346452320004726</v>
      </c>
    </row>
    <row r="3960" spans="1:2" x14ac:dyDescent="0.25">
      <c r="A3960">
        <v>395.7</v>
      </c>
      <c r="B3960">
        <v>7.5141426605134516</v>
      </c>
    </row>
    <row r="3961" spans="1:2" x14ac:dyDescent="0.25">
      <c r="A3961">
        <v>395.8</v>
      </c>
      <c r="B3961">
        <v>7.7936400890262716</v>
      </c>
    </row>
    <row r="3962" spans="1:2" x14ac:dyDescent="0.25">
      <c r="A3962">
        <v>395.9</v>
      </c>
      <c r="B3962">
        <v>8.0731375175392515</v>
      </c>
    </row>
    <row r="3963" spans="1:2" x14ac:dyDescent="0.25">
      <c r="A3963">
        <v>396</v>
      </c>
      <c r="B3963">
        <v>8.3526349460520706</v>
      </c>
    </row>
    <row r="3964" spans="1:2" x14ac:dyDescent="0.25">
      <c r="A3964">
        <v>396.1</v>
      </c>
      <c r="B3964">
        <v>8.8670841288881377</v>
      </c>
    </row>
    <row r="3965" spans="1:2" x14ac:dyDescent="0.25">
      <c r="A3965">
        <v>396.2</v>
      </c>
      <c r="B3965">
        <v>9.3815333117242048</v>
      </c>
    </row>
    <row r="3966" spans="1:2" x14ac:dyDescent="0.25">
      <c r="A3966">
        <v>396.3</v>
      </c>
      <c r="B3966">
        <v>9.8959824945599806</v>
      </c>
    </row>
    <row r="3967" spans="1:2" x14ac:dyDescent="0.25">
      <c r="A3967">
        <v>396.4</v>
      </c>
      <c r="B3967">
        <v>10.410431677396049</v>
      </c>
    </row>
    <row r="3968" spans="1:2" x14ac:dyDescent="0.25">
      <c r="A3968">
        <v>396.5</v>
      </c>
      <c r="B3968">
        <v>10.92488086023182</v>
      </c>
    </row>
    <row r="3969" spans="1:2" x14ac:dyDescent="0.25">
      <c r="A3969">
        <v>396.6</v>
      </c>
      <c r="B3969">
        <v>11.439330043067891</v>
      </c>
    </row>
    <row r="3970" spans="1:2" x14ac:dyDescent="0.25">
      <c r="A3970">
        <v>396.7</v>
      </c>
      <c r="B3970">
        <v>11.953779225903959</v>
      </c>
    </row>
    <row r="3971" spans="1:2" x14ac:dyDescent="0.25">
      <c r="A3971">
        <v>396.8</v>
      </c>
      <c r="B3971">
        <v>12.46822840873973</v>
      </c>
    </row>
    <row r="3972" spans="1:2" x14ac:dyDescent="0.25">
      <c r="A3972">
        <v>396.9</v>
      </c>
      <c r="B3972">
        <v>12.982677591575801</v>
      </c>
    </row>
    <row r="3973" spans="1:2" x14ac:dyDescent="0.25">
      <c r="A3973">
        <v>397</v>
      </c>
      <c r="B3973">
        <v>13.49712677441158</v>
      </c>
    </row>
    <row r="3974" spans="1:2" x14ac:dyDescent="0.25">
      <c r="A3974">
        <v>397.1</v>
      </c>
      <c r="B3974">
        <v>13.79080341522592</v>
      </c>
    </row>
    <row r="3975" spans="1:2" x14ac:dyDescent="0.25">
      <c r="A3975">
        <v>397.2</v>
      </c>
      <c r="B3975">
        <v>14.08448005604026</v>
      </c>
    </row>
    <row r="3976" spans="1:2" x14ac:dyDescent="0.25">
      <c r="A3976">
        <v>397.3</v>
      </c>
      <c r="B3976">
        <v>14.37815669685444</v>
      </c>
    </row>
    <row r="3977" spans="1:2" x14ac:dyDescent="0.25">
      <c r="A3977">
        <v>397.4</v>
      </c>
      <c r="B3977">
        <v>14.67183333766878</v>
      </c>
    </row>
    <row r="3978" spans="1:2" x14ac:dyDescent="0.25">
      <c r="A3978">
        <v>397.5</v>
      </c>
      <c r="B3978">
        <v>14.965509978482959</v>
      </c>
    </row>
    <row r="3979" spans="1:2" x14ac:dyDescent="0.25">
      <c r="A3979">
        <v>397.6</v>
      </c>
      <c r="B3979">
        <v>15.259186619297299</v>
      </c>
    </row>
    <row r="3980" spans="1:2" x14ac:dyDescent="0.25">
      <c r="A3980">
        <v>397.7</v>
      </c>
      <c r="B3980">
        <v>15.55286326011165</v>
      </c>
    </row>
    <row r="3981" spans="1:2" x14ac:dyDescent="0.25">
      <c r="A3981">
        <v>397.8</v>
      </c>
      <c r="B3981">
        <v>15.84653990092583</v>
      </c>
    </row>
    <row r="3982" spans="1:2" x14ac:dyDescent="0.25">
      <c r="A3982">
        <v>397.9</v>
      </c>
      <c r="B3982">
        <v>16.14021654174017</v>
      </c>
    </row>
    <row r="3983" spans="1:2" x14ac:dyDescent="0.25">
      <c r="A3983">
        <v>398</v>
      </c>
      <c r="B3983">
        <v>16.43389318255435</v>
      </c>
    </row>
    <row r="3984" spans="1:2" x14ac:dyDescent="0.25">
      <c r="A3984">
        <v>398.1</v>
      </c>
      <c r="B3984">
        <v>16.950121322635521</v>
      </c>
    </row>
    <row r="3985" spans="1:2" x14ac:dyDescent="0.25">
      <c r="A3985">
        <v>398.2</v>
      </c>
      <c r="B3985">
        <v>17.4663494627167</v>
      </c>
    </row>
    <row r="3986" spans="1:2" x14ac:dyDescent="0.25">
      <c r="A3986">
        <v>398.3</v>
      </c>
      <c r="B3986">
        <v>17.98257760279758</v>
      </c>
    </row>
    <row r="3987" spans="1:2" x14ac:dyDescent="0.25">
      <c r="A3987">
        <v>398.4</v>
      </c>
      <c r="B3987">
        <v>18.498805742878751</v>
      </c>
    </row>
    <row r="3988" spans="1:2" x14ac:dyDescent="0.25">
      <c r="A3988">
        <v>398.5</v>
      </c>
      <c r="B3988">
        <v>19.015033882959639</v>
      </c>
    </row>
    <row r="3989" spans="1:2" x14ac:dyDescent="0.25">
      <c r="A3989">
        <v>398.6</v>
      </c>
      <c r="B3989">
        <v>19.53126202304081</v>
      </c>
    </row>
    <row r="3990" spans="1:2" x14ac:dyDescent="0.25">
      <c r="A3990">
        <v>398.7</v>
      </c>
      <c r="B3990">
        <v>20.047490163121989</v>
      </c>
    </row>
    <row r="3991" spans="1:2" x14ac:dyDescent="0.25">
      <c r="A3991">
        <v>398.8</v>
      </c>
      <c r="B3991">
        <v>20.563718303202869</v>
      </c>
    </row>
    <row r="3992" spans="1:2" x14ac:dyDescent="0.25">
      <c r="A3992">
        <v>398.9</v>
      </c>
      <c r="B3992">
        <v>21.079946443284051</v>
      </c>
    </row>
    <row r="3993" spans="1:2" x14ac:dyDescent="0.25">
      <c r="A3993">
        <v>399</v>
      </c>
      <c r="B3993">
        <v>21.596174583364931</v>
      </c>
    </row>
    <row r="3994" spans="1:2" x14ac:dyDescent="0.25">
      <c r="A3994">
        <v>399.1</v>
      </c>
      <c r="B3994">
        <v>21.91685408703265</v>
      </c>
    </row>
    <row r="3995" spans="1:2" x14ac:dyDescent="0.25">
      <c r="A3995">
        <v>399.2</v>
      </c>
      <c r="B3995">
        <v>22.237533590700359</v>
      </c>
    </row>
    <row r="3996" spans="1:2" x14ac:dyDescent="0.25">
      <c r="A3996">
        <v>399.3</v>
      </c>
      <c r="B3996">
        <v>22.5582130943679</v>
      </c>
    </row>
    <row r="3997" spans="1:2" x14ac:dyDescent="0.25">
      <c r="A3997">
        <v>399.4</v>
      </c>
      <c r="B3997">
        <v>22.878892598035609</v>
      </c>
    </row>
    <row r="3998" spans="1:2" x14ac:dyDescent="0.25">
      <c r="A3998">
        <v>399.5</v>
      </c>
      <c r="B3998">
        <v>23.199572101703151</v>
      </c>
    </row>
    <row r="3999" spans="1:2" x14ac:dyDescent="0.25">
      <c r="A3999">
        <v>399.6</v>
      </c>
      <c r="B3999">
        <v>23.520251605370859</v>
      </c>
    </row>
    <row r="4000" spans="1:2" x14ac:dyDescent="0.25">
      <c r="A4000">
        <v>399.7</v>
      </c>
      <c r="B4000">
        <v>23.840931109038578</v>
      </c>
    </row>
    <row r="4001" spans="1:2" x14ac:dyDescent="0.25">
      <c r="A4001">
        <v>399.8</v>
      </c>
      <c r="B4001">
        <v>24.161610612706109</v>
      </c>
    </row>
    <row r="4002" spans="1:2" x14ac:dyDescent="0.25">
      <c r="A4002">
        <v>399.9</v>
      </c>
      <c r="B4002">
        <v>24.482290116373829</v>
      </c>
    </row>
    <row r="4003" spans="1:2" x14ac:dyDescent="0.25">
      <c r="A4003">
        <v>400</v>
      </c>
      <c r="B4003">
        <v>24.80296962004136</v>
      </c>
    </row>
    <row r="4004" spans="1:2" x14ac:dyDescent="0.25">
      <c r="A4004">
        <v>400.1</v>
      </c>
      <c r="B4004">
        <v>24.751029859138949</v>
      </c>
    </row>
    <row r="4005" spans="1:2" x14ac:dyDescent="0.25">
      <c r="A4005">
        <v>400.2</v>
      </c>
      <c r="B4005">
        <v>24.69909009823655</v>
      </c>
    </row>
    <row r="4006" spans="1:2" x14ac:dyDescent="0.25">
      <c r="A4006">
        <v>400.3</v>
      </c>
      <c r="B4006">
        <v>24.647150337334171</v>
      </c>
    </row>
    <row r="4007" spans="1:2" x14ac:dyDescent="0.25">
      <c r="A4007">
        <v>400.4</v>
      </c>
      <c r="B4007">
        <v>24.595210576431761</v>
      </c>
    </row>
    <row r="4008" spans="1:2" x14ac:dyDescent="0.25">
      <c r="A4008">
        <v>400.5</v>
      </c>
      <c r="B4008">
        <v>24.543270815529379</v>
      </c>
    </row>
    <row r="4009" spans="1:2" x14ac:dyDescent="0.25">
      <c r="A4009">
        <v>400.6</v>
      </c>
      <c r="B4009">
        <v>24.491331054626979</v>
      </c>
    </row>
    <row r="4010" spans="1:2" x14ac:dyDescent="0.25">
      <c r="A4010">
        <v>400.7</v>
      </c>
      <c r="B4010">
        <v>24.439391293724569</v>
      </c>
    </row>
    <row r="4011" spans="1:2" x14ac:dyDescent="0.25">
      <c r="A4011">
        <v>400.8</v>
      </c>
      <c r="B4011">
        <v>24.38745153282219</v>
      </c>
    </row>
    <row r="4012" spans="1:2" x14ac:dyDescent="0.25">
      <c r="A4012">
        <v>400.9</v>
      </c>
      <c r="B4012">
        <v>24.335511771919791</v>
      </c>
    </row>
    <row r="4013" spans="1:2" x14ac:dyDescent="0.25">
      <c r="A4013">
        <v>401</v>
      </c>
      <c r="B4013">
        <v>24.283572011017409</v>
      </c>
    </row>
    <row r="4014" spans="1:2" x14ac:dyDescent="0.25">
      <c r="A4014">
        <v>401.1</v>
      </c>
      <c r="B4014">
        <v>24.269827785291771</v>
      </c>
    </row>
    <row r="4015" spans="1:2" x14ac:dyDescent="0.25">
      <c r="A4015">
        <v>401.2</v>
      </c>
      <c r="B4015">
        <v>24.256083559566139</v>
      </c>
    </row>
    <row r="4016" spans="1:2" x14ac:dyDescent="0.25">
      <c r="A4016">
        <v>401.3</v>
      </c>
      <c r="B4016">
        <v>24.242339333840519</v>
      </c>
    </row>
    <row r="4017" spans="1:2" x14ac:dyDescent="0.25">
      <c r="A4017">
        <v>401.4</v>
      </c>
      <c r="B4017">
        <v>24.228595108114881</v>
      </c>
    </row>
    <row r="4018" spans="1:2" x14ac:dyDescent="0.25">
      <c r="A4018">
        <v>401.5</v>
      </c>
      <c r="B4018">
        <v>24.21485088238925</v>
      </c>
    </row>
    <row r="4019" spans="1:2" x14ac:dyDescent="0.25">
      <c r="A4019">
        <v>401.6</v>
      </c>
      <c r="B4019">
        <v>24.201106656663619</v>
      </c>
    </row>
    <row r="4020" spans="1:2" x14ac:dyDescent="0.25">
      <c r="A4020">
        <v>401.7</v>
      </c>
      <c r="B4020">
        <v>24.187362430937981</v>
      </c>
    </row>
    <row r="4021" spans="1:2" x14ac:dyDescent="0.25">
      <c r="A4021">
        <v>401.8</v>
      </c>
      <c r="B4021">
        <v>24.17361820521236</v>
      </c>
    </row>
    <row r="4022" spans="1:2" x14ac:dyDescent="0.25">
      <c r="A4022">
        <v>401.9</v>
      </c>
      <c r="B4022">
        <v>24.159873979486729</v>
      </c>
    </row>
    <row r="4023" spans="1:2" x14ac:dyDescent="0.25">
      <c r="A4023">
        <v>402</v>
      </c>
      <c r="B4023">
        <v>24.146129753761102</v>
      </c>
    </row>
    <row r="4024" spans="1:2" x14ac:dyDescent="0.25">
      <c r="A4024">
        <v>402.1</v>
      </c>
      <c r="B4024">
        <v>23.980831460436399</v>
      </c>
    </row>
    <row r="4025" spans="1:2" x14ac:dyDescent="0.25">
      <c r="A4025">
        <v>402.2</v>
      </c>
      <c r="B4025">
        <v>23.815533167111699</v>
      </c>
    </row>
    <row r="4026" spans="1:2" x14ac:dyDescent="0.25">
      <c r="A4026">
        <v>402.3</v>
      </c>
      <c r="B4026">
        <v>23.650234873787092</v>
      </c>
    </row>
    <row r="4027" spans="1:2" x14ac:dyDescent="0.25">
      <c r="A4027">
        <v>402.4</v>
      </c>
      <c r="B4027">
        <v>23.484936580462389</v>
      </c>
    </row>
    <row r="4028" spans="1:2" x14ac:dyDescent="0.25">
      <c r="A4028">
        <v>402.5</v>
      </c>
      <c r="B4028">
        <v>23.319638287137781</v>
      </c>
    </row>
    <row r="4029" spans="1:2" x14ac:dyDescent="0.25">
      <c r="A4029">
        <v>402.6</v>
      </c>
      <c r="B4029">
        <v>23.154339993813089</v>
      </c>
    </row>
    <row r="4030" spans="1:2" x14ac:dyDescent="0.25">
      <c r="A4030">
        <v>402.7</v>
      </c>
      <c r="B4030">
        <v>22.989041700488389</v>
      </c>
    </row>
    <row r="4031" spans="1:2" x14ac:dyDescent="0.25">
      <c r="A4031">
        <v>402.8</v>
      </c>
      <c r="B4031">
        <v>22.823743407163779</v>
      </c>
    </row>
    <row r="4032" spans="1:2" x14ac:dyDescent="0.25">
      <c r="A4032">
        <v>402.9</v>
      </c>
      <c r="B4032">
        <v>22.658445113839079</v>
      </c>
    </row>
    <row r="4033" spans="1:2" x14ac:dyDescent="0.25">
      <c r="A4033">
        <v>403</v>
      </c>
      <c r="B4033">
        <v>22.493146820514468</v>
      </c>
    </row>
    <row r="4034" spans="1:2" x14ac:dyDescent="0.25">
      <c r="A4034">
        <v>403.1</v>
      </c>
      <c r="B4034">
        <v>22.245123065918701</v>
      </c>
    </row>
    <row r="4035" spans="1:2" x14ac:dyDescent="0.25">
      <c r="A4035">
        <v>403.2</v>
      </c>
      <c r="B4035">
        <v>21.997099311322931</v>
      </c>
    </row>
    <row r="4036" spans="1:2" x14ac:dyDescent="0.25">
      <c r="A4036">
        <v>403.3</v>
      </c>
      <c r="B4036">
        <v>21.749075556727291</v>
      </c>
    </row>
    <row r="4037" spans="1:2" x14ac:dyDescent="0.25">
      <c r="A4037">
        <v>403.4</v>
      </c>
      <c r="B4037">
        <v>21.501051802131521</v>
      </c>
    </row>
    <row r="4038" spans="1:2" x14ac:dyDescent="0.25">
      <c r="A4038">
        <v>403.5</v>
      </c>
      <c r="B4038">
        <v>21.253028047535889</v>
      </c>
    </row>
    <row r="4039" spans="1:2" x14ac:dyDescent="0.25">
      <c r="A4039">
        <v>403.6</v>
      </c>
      <c r="B4039">
        <v>21.005004292940122</v>
      </c>
    </row>
    <row r="4040" spans="1:2" x14ac:dyDescent="0.25">
      <c r="A4040">
        <v>403.7</v>
      </c>
      <c r="B4040">
        <v>20.75698053834434</v>
      </c>
    </row>
    <row r="4041" spans="1:2" x14ac:dyDescent="0.25">
      <c r="A4041">
        <v>403.8</v>
      </c>
      <c r="B4041">
        <v>20.508956783748712</v>
      </c>
    </row>
    <row r="4042" spans="1:2" x14ac:dyDescent="0.25">
      <c r="A4042">
        <v>403.9</v>
      </c>
      <c r="B4042">
        <v>20.260933029152941</v>
      </c>
    </row>
    <row r="4043" spans="1:2" x14ac:dyDescent="0.25">
      <c r="A4043">
        <v>404</v>
      </c>
      <c r="B4043">
        <v>20.012909274557309</v>
      </c>
    </row>
    <row r="4044" spans="1:2" x14ac:dyDescent="0.25">
      <c r="A4044">
        <v>404.1</v>
      </c>
      <c r="B4044">
        <v>20.001409351022911</v>
      </c>
    </row>
    <row r="4045" spans="1:2" x14ac:dyDescent="0.25">
      <c r="A4045">
        <v>404.2</v>
      </c>
      <c r="B4045">
        <v>19.98990942748852</v>
      </c>
    </row>
    <row r="4046" spans="1:2" x14ac:dyDescent="0.25">
      <c r="A4046">
        <v>404.3</v>
      </c>
      <c r="B4046">
        <v>19.978409503954129</v>
      </c>
    </row>
    <row r="4047" spans="1:2" x14ac:dyDescent="0.25">
      <c r="A4047">
        <v>404.4</v>
      </c>
      <c r="B4047">
        <v>19.966909580419731</v>
      </c>
    </row>
    <row r="4048" spans="1:2" x14ac:dyDescent="0.25">
      <c r="A4048">
        <v>404.5</v>
      </c>
      <c r="B4048">
        <v>19.95540965688534</v>
      </c>
    </row>
    <row r="4049" spans="1:2" x14ac:dyDescent="0.25">
      <c r="A4049">
        <v>404.6</v>
      </c>
      <c r="B4049">
        <v>19.943909733350939</v>
      </c>
    </row>
    <row r="4050" spans="1:2" x14ac:dyDescent="0.25">
      <c r="A4050">
        <v>404.7</v>
      </c>
      <c r="B4050">
        <v>19.932409809816541</v>
      </c>
    </row>
    <row r="4051" spans="1:2" x14ac:dyDescent="0.25">
      <c r="A4051">
        <v>404.8</v>
      </c>
      <c r="B4051">
        <v>19.92090988628215</v>
      </c>
    </row>
    <row r="4052" spans="1:2" x14ac:dyDescent="0.25">
      <c r="A4052">
        <v>404.9</v>
      </c>
      <c r="B4052">
        <v>19.909409962747759</v>
      </c>
    </row>
    <row r="4053" spans="1:2" x14ac:dyDescent="0.25">
      <c r="A4053">
        <v>405</v>
      </c>
      <c r="B4053">
        <v>19.897910039213372</v>
      </c>
    </row>
    <row r="4054" spans="1:2" x14ac:dyDescent="0.25">
      <c r="A4054">
        <v>405.1</v>
      </c>
      <c r="B4054">
        <v>19.77842077523044</v>
      </c>
    </row>
    <row r="4055" spans="1:2" x14ac:dyDescent="0.25">
      <c r="A4055">
        <v>405.2</v>
      </c>
      <c r="B4055">
        <v>19.658931511247509</v>
      </c>
    </row>
    <row r="4056" spans="1:2" x14ac:dyDescent="0.25">
      <c r="A4056">
        <v>405.3</v>
      </c>
      <c r="B4056">
        <v>19.539442247264649</v>
      </c>
    </row>
    <row r="4057" spans="1:2" x14ac:dyDescent="0.25">
      <c r="A4057">
        <v>405.4</v>
      </c>
      <c r="B4057">
        <v>19.419952983281711</v>
      </c>
    </row>
    <row r="4058" spans="1:2" x14ac:dyDescent="0.25">
      <c r="A4058">
        <v>405.5</v>
      </c>
      <c r="B4058">
        <v>19.30046371929885</v>
      </c>
    </row>
    <row r="4059" spans="1:2" x14ac:dyDescent="0.25">
      <c r="A4059">
        <v>405.6</v>
      </c>
      <c r="B4059">
        <v>19.180974455315919</v>
      </c>
    </row>
    <row r="4060" spans="1:2" x14ac:dyDescent="0.25">
      <c r="A4060">
        <v>405.7</v>
      </c>
      <c r="B4060">
        <v>19.061485191332991</v>
      </c>
    </row>
    <row r="4061" spans="1:2" x14ac:dyDescent="0.25">
      <c r="A4061">
        <v>405.8</v>
      </c>
      <c r="B4061">
        <v>18.941995927350131</v>
      </c>
    </row>
    <row r="4062" spans="1:2" x14ac:dyDescent="0.25">
      <c r="A4062">
        <v>405.9</v>
      </c>
      <c r="B4062">
        <v>18.8225066633672</v>
      </c>
    </row>
    <row r="4063" spans="1:2" x14ac:dyDescent="0.25">
      <c r="A4063">
        <v>406</v>
      </c>
      <c r="B4063">
        <v>18.70301739938434</v>
      </c>
    </row>
    <row r="4064" spans="1:2" x14ac:dyDescent="0.25">
      <c r="A4064">
        <v>406.1</v>
      </c>
      <c r="B4064">
        <v>18.518799065422542</v>
      </c>
    </row>
    <row r="4065" spans="1:2" x14ac:dyDescent="0.25">
      <c r="A4065">
        <v>406.2</v>
      </c>
      <c r="B4065">
        <v>18.334580731460751</v>
      </c>
    </row>
    <row r="4066" spans="1:2" x14ac:dyDescent="0.25">
      <c r="A4066">
        <v>406.3</v>
      </c>
      <c r="B4066">
        <v>18.150362397499059</v>
      </c>
    </row>
    <row r="4067" spans="1:2" x14ac:dyDescent="0.25">
      <c r="A4067">
        <v>406.4</v>
      </c>
      <c r="B4067">
        <v>17.966144063537261</v>
      </c>
    </row>
    <row r="4068" spans="1:2" x14ac:dyDescent="0.25">
      <c r="A4068">
        <v>406.5</v>
      </c>
      <c r="B4068">
        <v>17.78192572957558</v>
      </c>
    </row>
    <row r="4069" spans="1:2" x14ac:dyDescent="0.25">
      <c r="A4069">
        <v>406.6</v>
      </c>
      <c r="B4069">
        <v>17.597707395613782</v>
      </c>
    </row>
    <row r="4070" spans="1:2" x14ac:dyDescent="0.25">
      <c r="A4070">
        <v>406.7</v>
      </c>
      <c r="B4070">
        <v>17.41348906165199</v>
      </c>
    </row>
    <row r="4071" spans="1:2" x14ac:dyDescent="0.25">
      <c r="A4071">
        <v>406.8</v>
      </c>
      <c r="B4071">
        <v>17.229270727690299</v>
      </c>
    </row>
    <row r="4072" spans="1:2" x14ac:dyDescent="0.25">
      <c r="A4072">
        <v>406.9</v>
      </c>
      <c r="B4072">
        <v>17.045052393728501</v>
      </c>
    </row>
    <row r="4073" spans="1:2" x14ac:dyDescent="0.25">
      <c r="A4073">
        <v>407</v>
      </c>
      <c r="B4073">
        <v>16.86083405976682</v>
      </c>
    </row>
    <row r="4074" spans="1:2" x14ac:dyDescent="0.25">
      <c r="A4074">
        <v>407.1</v>
      </c>
      <c r="B4074">
        <v>16.740564586123149</v>
      </c>
    </row>
    <row r="4075" spans="1:2" x14ac:dyDescent="0.25">
      <c r="A4075">
        <v>407.2</v>
      </c>
      <c r="B4075">
        <v>16.620295112479489</v>
      </c>
    </row>
    <row r="4076" spans="1:2" x14ac:dyDescent="0.25">
      <c r="A4076">
        <v>407.3</v>
      </c>
      <c r="B4076">
        <v>16.50002563883589</v>
      </c>
    </row>
    <row r="4077" spans="1:2" x14ac:dyDescent="0.25">
      <c r="A4077">
        <v>407.4</v>
      </c>
      <c r="B4077">
        <v>16.37975616519223</v>
      </c>
    </row>
    <row r="4078" spans="1:2" x14ac:dyDescent="0.25">
      <c r="A4078">
        <v>407.5</v>
      </c>
      <c r="B4078">
        <v>16.259486691548641</v>
      </c>
    </row>
    <row r="4079" spans="1:2" x14ac:dyDescent="0.25">
      <c r="A4079">
        <v>407.6</v>
      </c>
      <c r="B4079">
        <v>16.139217217904971</v>
      </c>
    </row>
    <row r="4080" spans="1:2" x14ac:dyDescent="0.25">
      <c r="A4080">
        <v>407.7</v>
      </c>
      <c r="B4080">
        <v>16.018947744261311</v>
      </c>
    </row>
    <row r="4081" spans="1:2" x14ac:dyDescent="0.25">
      <c r="A4081">
        <v>407.8</v>
      </c>
      <c r="B4081">
        <v>15.898678270617721</v>
      </c>
    </row>
    <row r="4082" spans="1:2" x14ac:dyDescent="0.25">
      <c r="A4082">
        <v>407.9</v>
      </c>
      <c r="B4082">
        <v>15.77840879697405</v>
      </c>
    </row>
    <row r="4083" spans="1:2" x14ac:dyDescent="0.25">
      <c r="A4083">
        <v>408</v>
      </c>
      <c r="B4083">
        <v>15.65813932333046</v>
      </c>
    </row>
    <row r="4084" spans="1:2" x14ac:dyDescent="0.25">
      <c r="A4084">
        <v>408.1</v>
      </c>
      <c r="B4084">
        <v>15.423771705350781</v>
      </c>
    </row>
    <row r="4085" spans="1:2" x14ac:dyDescent="0.25">
      <c r="A4085">
        <v>408.2</v>
      </c>
      <c r="B4085">
        <v>15.189404087371109</v>
      </c>
    </row>
    <row r="4086" spans="1:2" x14ac:dyDescent="0.25">
      <c r="A4086">
        <v>408.3</v>
      </c>
      <c r="B4086">
        <v>14.95503646939156</v>
      </c>
    </row>
    <row r="4087" spans="1:2" x14ac:dyDescent="0.25">
      <c r="A4087">
        <v>408.4</v>
      </c>
      <c r="B4087">
        <v>14.72066885141189</v>
      </c>
    </row>
    <row r="4088" spans="1:2" x14ac:dyDescent="0.25">
      <c r="A4088">
        <v>408.5</v>
      </c>
      <c r="B4088">
        <v>14.486301233432339</v>
      </c>
    </row>
    <row r="4089" spans="1:2" x14ac:dyDescent="0.25">
      <c r="A4089">
        <v>408.6</v>
      </c>
      <c r="B4089">
        <v>14.251933615452669</v>
      </c>
    </row>
    <row r="4090" spans="1:2" x14ac:dyDescent="0.25">
      <c r="A4090">
        <v>408.7</v>
      </c>
      <c r="B4090">
        <v>14.017565997472991</v>
      </c>
    </row>
    <row r="4091" spans="1:2" x14ac:dyDescent="0.25">
      <c r="A4091">
        <v>408.8</v>
      </c>
      <c r="B4091">
        <v>13.783198379493451</v>
      </c>
    </row>
    <row r="4092" spans="1:2" x14ac:dyDescent="0.25">
      <c r="A4092">
        <v>408.9</v>
      </c>
      <c r="B4092">
        <v>13.548830761513781</v>
      </c>
    </row>
    <row r="4093" spans="1:2" x14ac:dyDescent="0.25">
      <c r="A4093">
        <v>409</v>
      </c>
      <c r="B4093">
        <v>13.31446314353423</v>
      </c>
    </row>
    <row r="4094" spans="1:2" x14ac:dyDescent="0.25">
      <c r="A4094">
        <v>409.1</v>
      </c>
      <c r="B4094">
        <v>13.20323899620853</v>
      </c>
    </row>
    <row r="4095" spans="1:2" x14ac:dyDescent="0.25">
      <c r="A4095">
        <v>409.2</v>
      </c>
      <c r="B4095">
        <v>13.09201484888283</v>
      </c>
    </row>
    <row r="4096" spans="1:2" x14ac:dyDescent="0.25">
      <c r="A4096">
        <v>409.3</v>
      </c>
      <c r="B4096">
        <v>12.98079070155719</v>
      </c>
    </row>
    <row r="4097" spans="1:2" x14ac:dyDescent="0.25">
      <c r="A4097">
        <v>409.4</v>
      </c>
      <c r="B4097">
        <v>12.869566554231479</v>
      </c>
    </row>
    <row r="4098" spans="1:2" x14ac:dyDescent="0.25">
      <c r="A4098">
        <v>409.5</v>
      </c>
      <c r="B4098">
        <v>12.75834240690585</v>
      </c>
    </row>
    <row r="4099" spans="1:2" x14ac:dyDescent="0.25">
      <c r="A4099">
        <v>409.6</v>
      </c>
      <c r="B4099">
        <v>12.647118259580139</v>
      </c>
    </row>
    <row r="4100" spans="1:2" x14ac:dyDescent="0.25">
      <c r="A4100">
        <v>409.7</v>
      </c>
      <c r="B4100">
        <v>12.535894112254439</v>
      </c>
    </row>
    <row r="4101" spans="1:2" x14ac:dyDescent="0.25">
      <c r="A4101">
        <v>409.8</v>
      </c>
      <c r="B4101">
        <v>12.4246699649288</v>
      </c>
    </row>
    <row r="4102" spans="1:2" x14ac:dyDescent="0.25">
      <c r="A4102">
        <v>409.9</v>
      </c>
      <c r="B4102">
        <v>12.3134458176031</v>
      </c>
    </row>
    <row r="4103" spans="1:2" x14ac:dyDescent="0.25">
      <c r="A4103">
        <v>410</v>
      </c>
      <c r="B4103">
        <v>12.20222167027746</v>
      </c>
    </row>
    <row r="4104" spans="1:2" x14ac:dyDescent="0.25">
      <c r="A4104">
        <v>410.1</v>
      </c>
      <c r="B4104">
        <v>12.2122308172078</v>
      </c>
    </row>
    <row r="4105" spans="1:2" x14ac:dyDescent="0.25">
      <c r="A4105">
        <v>410.2</v>
      </c>
      <c r="B4105">
        <v>12.22223996413814</v>
      </c>
    </row>
    <row r="4106" spans="1:2" x14ac:dyDescent="0.25">
      <c r="A4106">
        <v>410.3</v>
      </c>
      <c r="B4106">
        <v>12.232249111068469</v>
      </c>
    </row>
    <row r="4107" spans="1:2" x14ac:dyDescent="0.25">
      <c r="A4107">
        <v>410.4</v>
      </c>
      <c r="B4107">
        <v>12.24225825799881</v>
      </c>
    </row>
    <row r="4108" spans="1:2" x14ac:dyDescent="0.25">
      <c r="A4108">
        <v>410.5</v>
      </c>
      <c r="B4108">
        <v>12.25226740492915</v>
      </c>
    </row>
    <row r="4109" spans="1:2" x14ac:dyDescent="0.25">
      <c r="A4109">
        <v>410.6</v>
      </c>
      <c r="B4109">
        <v>12.26227655185949</v>
      </c>
    </row>
    <row r="4110" spans="1:2" x14ac:dyDescent="0.25">
      <c r="A4110">
        <v>410.7</v>
      </c>
      <c r="B4110">
        <v>12.27228569878983</v>
      </c>
    </row>
    <row r="4111" spans="1:2" x14ac:dyDescent="0.25">
      <c r="A4111">
        <v>410.8</v>
      </c>
      <c r="B4111">
        <v>12.28229484572017</v>
      </c>
    </row>
    <row r="4112" spans="1:2" x14ac:dyDescent="0.25">
      <c r="A4112">
        <v>410.9</v>
      </c>
      <c r="B4112">
        <v>12.29230399265051</v>
      </c>
    </row>
    <row r="4113" spans="1:2" x14ac:dyDescent="0.25">
      <c r="A4113">
        <v>411</v>
      </c>
      <c r="B4113">
        <v>12.302313139580839</v>
      </c>
    </row>
    <row r="4114" spans="1:2" x14ac:dyDescent="0.25">
      <c r="A4114">
        <v>411.1</v>
      </c>
      <c r="B4114">
        <v>12.364602934977411</v>
      </c>
    </row>
    <row r="4115" spans="1:2" x14ac:dyDescent="0.25">
      <c r="A4115">
        <v>411.2</v>
      </c>
      <c r="B4115">
        <v>12.426892730373989</v>
      </c>
    </row>
    <row r="4116" spans="1:2" x14ac:dyDescent="0.25">
      <c r="A4116">
        <v>411.3</v>
      </c>
      <c r="B4116">
        <v>12.48918252577052</v>
      </c>
    </row>
    <row r="4117" spans="1:2" x14ac:dyDescent="0.25">
      <c r="A4117">
        <v>411.4</v>
      </c>
      <c r="B4117">
        <v>12.5514723211671</v>
      </c>
    </row>
    <row r="4118" spans="1:2" x14ac:dyDescent="0.25">
      <c r="A4118">
        <v>411.5</v>
      </c>
      <c r="B4118">
        <v>12.613762116563629</v>
      </c>
    </row>
    <row r="4119" spans="1:2" x14ac:dyDescent="0.25">
      <c r="A4119">
        <v>411.6</v>
      </c>
      <c r="B4119">
        <v>12.676051911960201</v>
      </c>
    </row>
    <row r="4120" spans="1:2" x14ac:dyDescent="0.25">
      <c r="A4120">
        <v>411.7</v>
      </c>
      <c r="B4120">
        <v>12.73834170735678</v>
      </c>
    </row>
    <row r="4121" spans="1:2" x14ac:dyDescent="0.25">
      <c r="A4121">
        <v>411.8</v>
      </c>
      <c r="B4121">
        <v>12.80063150275331</v>
      </c>
    </row>
    <row r="4122" spans="1:2" x14ac:dyDescent="0.25">
      <c r="A4122">
        <v>411.9</v>
      </c>
      <c r="B4122">
        <v>12.862921298149891</v>
      </c>
    </row>
    <row r="4123" spans="1:2" x14ac:dyDescent="0.25">
      <c r="A4123">
        <v>412</v>
      </c>
      <c r="B4123">
        <v>12.92521109354642</v>
      </c>
    </row>
    <row r="4124" spans="1:2" x14ac:dyDescent="0.25">
      <c r="A4124">
        <v>412.1</v>
      </c>
      <c r="B4124">
        <v>12.935721553469079</v>
      </c>
    </row>
    <row r="4125" spans="1:2" x14ac:dyDescent="0.25">
      <c r="A4125">
        <v>412.2</v>
      </c>
      <c r="B4125">
        <v>12.946232013391731</v>
      </c>
    </row>
    <row r="4126" spans="1:2" x14ac:dyDescent="0.25">
      <c r="A4126">
        <v>412.3</v>
      </c>
      <c r="B4126">
        <v>12.95674247331438</v>
      </c>
    </row>
    <row r="4127" spans="1:2" x14ac:dyDescent="0.25">
      <c r="A4127">
        <v>412.4</v>
      </c>
      <c r="B4127">
        <v>12.96725293323704</v>
      </c>
    </row>
    <row r="4128" spans="1:2" x14ac:dyDescent="0.25">
      <c r="A4128">
        <v>412.5</v>
      </c>
      <c r="B4128">
        <v>12.977763393159689</v>
      </c>
    </row>
    <row r="4129" spans="1:2" x14ac:dyDescent="0.25">
      <c r="A4129">
        <v>412.6</v>
      </c>
      <c r="B4129">
        <v>12.988273853082349</v>
      </c>
    </row>
    <row r="4130" spans="1:2" x14ac:dyDescent="0.25">
      <c r="A4130">
        <v>412.7</v>
      </c>
      <c r="B4130">
        <v>12.998784313005</v>
      </c>
    </row>
    <row r="4131" spans="1:2" x14ac:dyDescent="0.25">
      <c r="A4131">
        <v>412.8</v>
      </c>
      <c r="B4131">
        <v>13.00929477292765</v>
      </c>
    </row>
    <row r="4132" spans="1:2" x14ac:dyDescent="0.25">
      <c r="A4132">
        <v>412.9</v>
      </c>
      <c r="B4132">
        <v>13.01980523285031</v>
      </c>
    </row>
    <row r="4133" spans="1:2" x14ac:dyDescent="0.25">
      <c r="A4133">
        <v>413</v>
      </c>
      <c r="B4133">
        <v>13.030315692772961</v>
      </c>
    </row>
    <row r="4134" spans="1:2" x14ac:dyDescent="0.25">
      <c r="A4134">
        <v>413.1</v>
      </c>
      <c r="B4134">
        <v>13.03886161894944</v>
      </c>
    </row>
    <row r="4135" spans="1:2" x14ac:dyDescent="0.25">
      <c r="A4135">
        <v>413.2</v>
      </c>
      <c r="B4135">
        <v>13.047407545125919</v>
      </c>
    </row>
    <row r="4136" spans="1:2" x14ac:dyDescent="0.25">
      <c r="A4136">
        <v>413.3</v>
      </c>
      <c r="B4136">
        <v>13.05595347130239</v>
      </c>
    </row>
    <row r="4137" spans="1:2" x14ac:dyDescent="0.25">
      <c r="A4137">
        <v>413.4</v>
      </c>
      <c r="B4137">
        <v>13.064499397478871</v>
      </c>
    </row>
    <row r="4138" spans="1:2" x14ac:dyDescent="0.25">
      <c r="A4138">
        <v>413.5</v>
      </c>
      <c r="B4138">
        <v>13.07304532365535</v>
      </c>
    </row>
    <row r="4139" spans="1:2" x14ac:dyDescent="0.25">
      <c r="A4139">
        <v>413.6</v>
      </c>
      <c r="B4139">
        <v>13.081591249831829</v>
      </c>
    </row>
    <row r="4140" spans="1:2" x14ac:dyDescent="0.25">
      <c r="A4140">
        <v>413.7</v>
      </c>
      <c r="B4140">
        <v>13.090137176008311</v>
      </c>
    </row>
    <row r="4141" spans="1:2" x14ac:dyDescent="0.25">
      <c r="A4141">
        <v>413.8</v>
      </c>
      <c r="B4141">
        <v>13.098683102184779</v>
      </c>
    </row>
    <row r="4142" spans="1:2" x14ac:dyDescent="0.25">
      <c r="A4142">
        <v>413.9</v>
      </c>
      <c r="B4142">
        <v>13.10722902836126</v>
      </c>
    </row>
    <row r="4143" spans="1:2" x14ac:dyDescent="0.25">
      <c r="A4143">
        <v>414</v>
      </c>
      <c r="B4143">
        <v>13.115774954537731</v>
      </c>
    </row>
    <row r="4144" spans="1:2" x14ac:dyDescent="0.25">
      <c r="A4144">
        <v>414.1</v>
      </c>
      <c r="B4144">
        <v>13.21697705998869</v>
      </c>
    </row>
    <row r="4145" spans="1:2" x14ac:dyDescent="0.25">
      <c r="A4145">
        <v>414.2</v>
      </c>
      <c r="B4145">
        <v>13.31817916543964</v>
      </c>
    </row>
    <row r="4146" spans="1:2" x14ac:dyDescent="0.25">
      <c r="A4146">
        <v>414.3</v>
      </c>
      <c r="B4146">
        <v>13.41938127089054</v>
      </c>
    </row>
    <row r="4147" spans="1:2" x14ac:dyDescent="0.25">
      <c r="A4147">
        <v>414.4</v>
      </c>
      <c r="B4147">
        <v>13.52058337634149</v>
      </c>
    </row>
    <row r="4148" spans="1:2" x14ac:dyDescent="0.25">
      <c r="A4148">
        <v>414.5</v>
      </c>
      <c r="B4148">
        <v>13.621785481792379</v>
      </c>
    </row>
    <row r="4149" spans="1:2" x14ac:dyDescent="0.25">
      <c r="A4149">
        <v>414.6</v>
      </c>
      <c r="B4149">
        <v>13.72298758724334</v>
      </c>
    </row>
    <row r="4150" spans="1:2" x14ac:dyDescent="0.25">
      <c r="A4150">
        <v>414.7</v>
      </c>
      <c r="B4150">
        <v>13.82418969269429</v>
      </c>
    </row>
    <row r="4151" spans="1:2" x14ac:dyDescent="0.25">
      <c r="A4151">
        <v>414.8</v>
      </c>
      <c r="B4151">
        <v>13.92539179814518</v>
      </c>
    </row>
    <row r="4152" spans="1:2" x14ac:dyDescent="0.25">
      <c r="A4152">
        <v>414.9</v>
      </c>
      <c r="B4152">
        <v>14.02659390359614</v>
      </c>
    </row>
    <row r="4153" spans="1:2" x14ac:dyDescent="0.25">
      <c r="A4153">
        <v>415</v>
      </c>
      <c r="B4153">
        <v>14.12779600904703</v>
      </c>
    </row>
    <row r="4154" spans="1:2" x14ac:dyDescent="0.25">
      <c r="A4154">
        <v>415.1</v>
      </c>
      <c r="B4154">
        <v>14.291338446437329</v>
      </c>
    </row>
    <row r="4155" spans="1:2" x14ac:dyDescent="0.25">
      <c r="A4155">
        <v>415.2</v>
      </c>
      <c r="B4155">
        <v>14.454880883827631</v>
      </c>
    </row>
    <row r="4156" spans="1:2" x14ac:dyDescent="0.25">
      <c r="A4156">
        <v>415.3</v>
      </c>
      <c r="B4156">
        <v>14.618423321217829</v>
      </c>
    </row>
    <row r="4157" spans="1:2" x14ac:dyDescent="0.25">
      <c r="A4157">
        <v>415.4</v>
      </c>
      <c r="B4157">
        <v>14.781965758608131</v>
      </c>
    </row>
    <row r="4158" spans="1:2" x14ac:dyDescent="0.25">
      <c r="A4158">
        <v>415.5</v>
      </c>
      <c r="B4158">
        <v>14.94550819599834</v>
      </c>
    </row>
    <row r="4159" spans="1:2" x14ac:dyDescent="0.25">
      <c r="A4159">
        <v>415.6</v>
      </c>
      <c r="B4159">
        <v>15.10905063338863</v>
      </c>
    </row>
    <row r="4160" spans="1:2" x14ac:dyDescent="0.25">
      <c r="A4160">
        <v>415.7</v>
      </c>
      <c r="B4160">
        <v>15.27259307077893</v>
      </c>
    </row>
    <row r="4161" spans="1:2" x14ac:dyDescent="0.25">
      <c r="A4161">
        <v>415.8</v>
      </c>
      <c r="B4161">
        <v>15.436135508169141</v>
      </c>
    </row>
    <row r="4162" spans="1:2" x14ac:dyDescent="0.25">
      <c r="A4162">
        <v>415.9</v>
      </c>
      <c r="B4162">
        <v>15.59967794555943</v>
      </c>
    </row>
    <row r="4163" spans="1:2" x14ac:dyDescent="0.25">
      <c r="A4163">
        <v>416</v>
      </c>
      <c r="B4163">
        <v>15.76322038294964</v>
      </c>
    </row>
    <row r="4164" spans="1:2" x14ac:dyDescent="0.25">
      <c r="A4164">
        <v>416.1</v>
      </c>
      <c r="B4164">
        <v>15.817541189423119</v>
      </c>
    </row>
    <row r="4165" spans="1:2" x14ac:dyDescent="0.25">
      <c r="A4165">
        <v>416.2</v>
      </c>
      <c r="B4165">
        <v>15.871861995896611</v>
      </c>
    </row>
    <row r="4166" spans="1:2" x14ac:dyDescent="0.25">
      <c r="A4166">
        <v>416.3</v>
      </c>
      <c r="B4166">
        <v>15.926182802370059</v>
      </c>
    </row>
    <row r="4167" spans="1:2" x14ac:dyDescent="0.25">
      <c r="A4167">
        <v>416.4</v>
      </c>
      <c r="B4167">
        <v>15.98050360884355</v>
      </c>
    </row>
    <row r="4168" spans="1:2" x14ac:dyDescent="0.25">
      <c r="A4168">
        <v>416.5</v>
      </c>
      <c r="B4168">
        <v>16.034824415317001</v>
      </c>
    </row>
    <row r="4169" spans="1:2" x14ac:dyDescent="0.25">
      <c r="A4169">
        <v>416.6</v>
      </c>
      <c r="B4169">
        <v>16.089145221790488</v>
      </c>
    </row>
    <row r="4170" spans="1:2" x14ac:dyDescent="0.25">
      <c r="A4170">
        <v>416.7</v>
      </c>
      <c r="B4170">
        <v>16.143466028263969</v>
      </c>
    </row>
    <row r="4171" spans="1:2" x14ac:dyDescent="0.25">
      <c r="A4171">
        <v>416.8</v>
      </c>
      <c r="B4171">
        <v>16.197786834737428</v>
      </c>
    </row>
    <row r="4172" spans="1:2" x14ac:dyDescent="0.25">
      <c r="A4172">
        <v>416.9</v>
      </c>
      <c r="B4172">
        <v>16.252107641210909</v>
      </c>
    </row>
    <row r="4173" spans="1:2" x14ac:dyDescent="0.25">
      <c r="A4173">
        <v>417</v>
      </c>
      <c r="B4173">
        <v>16.306428447684372</v>
      </c>
    </row>
    <row r="4174" spans="1:2" x14ac:dyDescent="0.25">
      <c r="A4174">
        <v>417.1</v>
      </c>
      <c r="B4174">
        <v>16.527757475389929</v>
      </c>
    </row>
    <row r="4175" spans="1:2" x14ac:dyDescent="0.25">
      <c r="A4175">
        <v>417.2</v>
      </c>
      <c r="B4175">
        <v>16.749086503095501</v>
      </c>
    </row>
    <row r="4176" spans="1:2" x14ac:dyDescent="0.25">
      <c r="A4176">
        <v>417.3</v>
      </c>
      <c r="B4176">
        <v>16.970415530800931</v>
      </c>
    </row>
    <row r="4177" spans="1:2" x14ac:dyDescent="0.25">
      <c r="A4177">
        <v>417.4</v>
      </c>
      <c r="B4177">
        <v>17.1917445585065</v>
      </c>
    </row>
    <row r="4178" spans="1:2" x14ac:dyDescent="0.25">
      <c r="A4178">
        <v>417.5</v>
      </c>
      <c r="B4178">
        <v>17.41307358621194</v>
      </c>
    </row>
    <row r="4179" spans="1:2" x14ac:dyDescent="0.25">
      <c r="A4179">
        <v>417.6</v>
      </c>
      <c r="B4179">
        <v>17.634402613917501</v>
      </c>
    </row>
    <row r="4180" spans="1:2" x14ac:dyDescent="0.25">
      <c r="A4180">
        <v>417.7</v>
      </c>
      <c r="B4180">
        <v>17.85573164162307</v>
      </c>
    </row>
    <row r="4181" spans="1:2" x14ac:dyDescent="0.25">
      <c r="A4181">
        <v>417.8</v>
      </c>
      <c r="B4181">
        <v>18.0770606693285</v>
      </c>
    </row>
    <row r="4182" spans="1:2" x14ac:dyDescent="0.25">
      <c r="A4182">
        <v>417.9</v>
      </c>
      <c r="B4182">
        <v>18.298389697034072</v>
      </c>
    </row>
    <row r="4183" spans="1:2" x14ac:dyDescent="0.25">
      <c r="A4183">
        <v>418</v>
      </c>
      <c r="B4183">
        <v>18.519718724739501</v>
      </c>
    </row>
    <row r="4184" spans="1:2" x14ac:dyDescent="0.25">
      <c r="A4184">
        <v>418.1</v>
      </c>
      <c r="B4184">
        <v>18.41697138989975</v>
      </c>
    </row>
    <row r="4185" spans="1:2" x14ac:dyDescent="0.25">
      <c r="A4185">
        <v>418.2</v>
      </c>
      <c r="B4185">
        <v>18.314224055059992</v>
      </c>
    </row>
    <row r="4186" spans="1:2" x14ac:dyDescent="0.25">
      <c r="A4186">
        <v>418.3</v>
      </c>
      <c r="B4186">
        <v>18.21147672022029</v>
      </c>
    </row>
    <row r="4187" spans="1:2" x14ac:dyDescent="0.25">
      <c r="A4187">
        <v>418.4</v>
      </c>
      <c r="B4187">
        <v>18.108729385380531</v>
      </c>
    </row>
    <row r="4188" spans="1:2" x14ac:dyDescent="0.25">
      <c r="A4188">
        <v>418.5</v>
      </c>
      <c r="B4188">
        <v>18.00598205054083</v>
      </c>
    </row>
    <row r="4189" spans="1:2" x14ac:dyDescent="0.25">
      <c r="A4189">
        <v>418.6</v>
      </c>
      <c r="B4189">
        <v>17.903234715701071</v>
      </c>
    </row>
    <row r="4190" spans="1:2" x14ac:dyDescent="0.25">
      <c r="A4190">
        <v>418.7</v>
      </c>
      <c r="B4190">
        <v>17.800487380861309</v>
      </c>
    </row>
    <row r="4191" spans="1:2" x14ac:dyDescent="0.25">
      <c r="A4191">
        <v>418.8</v>
      </c>
      <c r="B4191">
        <v>17.697740046021611</v>
      </c>
    </row>
    <row r="4192" spans="1:2" x14ac:dyDescent="0.25">
      <c r="A4192">
        <v>418.9</v>
      </c>
      <c r="B4192">
        <v>17.594992711181849</v>
      </c>
    </row>
    <row r="4193" spans="1:2" x14ac:dyDescent="0.25">
      <c r="A4193">
        <v>419</v>
      </c>
      <c r="B4193">
        <v>17.492245376342151</v>
      </c>
    </row>
    <row r="4194" spans="1:2" x14ac:dyDescent="0.25">
      <c r="A4194">
        <v>419.1</v>
      </c>
      <c r="B4194">
        <v>17.396368424092351</v>
      </c>
    </row>
    <row r="4195" spans="1:2" x14ac:dyDescent="0.25">
      <c r="A4195">
        <v>419.2</v>
      </c>
      <c r="B4195">
        <v>17.300491471842559</v>
      </c>
    </row>
    <row r="4196" spans="1:2" x14ac:dyDescent="0.25">
      <c r="A4196">
        <v>419.3</v>
      </c>
      <c r="B4196">
        <v>17.20461451959282</v>
      </c>
    </row>
    <row r="4197" spans="1:2" x14ac:dyDescent="0.25">
      <c r="A4197">
        <v>419.4</v>
      </c>
      <c r="B4197">
        <v>17.10873756734302</v>
      </c>
    </row>
    <row r="4198" spans="1:2" x14ac:dyDescent="0.25">
      <c r="A4198">
        <v>419.5</v>
      </c>
      <c r="B4198">
        <v>17.01286061509327</v>
      </c>
    </row>
    <row r="4199" spans="1:2" x14ac:dyDescent="0.25">
      <c r="A4199">
        <v>419.6</v>
      </c>
      <c r="B4199">
        <v>16.916983662843482</v>
      </c>
    </row>
    <row r="4200" spans="1:2" x14ac:dyDescent="0.25">
      <c r="A4200">
        <v>419.7</v>
      </c>
      <c r="B4200">
        <v>16.821106710593678</v>
      </c>
    </row>
    <row r="4201" spans="1:2" x14ac:dyDescent="0.25">
      <c r="A4201">
        <v>419.8</v>
      </c>
      <c r="B4201">
        <v>16.725229758343939</v>
      </c>
    </row>
    <row r="4202" spans="1:2" x14ac:dyDescent="0.25">
      <c r="A4202">
        <v>419.9</v>
      </c>
      <c r="B4202">
        <v>16.62935280609414</v>
      </c>
    </row>
    <row r="4203" spans="1:2" x14ac:dyDescent="0.25">
      <c r="A4203">
        <v>420</v>
      </c>
      <c r="B4203">
        <v>16.533475853844401</v>
      </c>
    </row>
    <row r="4204" spans="1:2" x14ac:dyDescent="0.25">
      <c r="A4204">
        <v>420.1</v>
      </c>
      <c r="B4204">
        <v>16.436846999460681</v>
      </c>
    </row>
    <row r="4205" spans="1:2" x14ac:dyDescent="0.25">
      <c r="A4205">
        <v>420.2</v>
      </c>
      <c r="B4205">
        <v>16.340218145076971</v>
      </c>
    </row>
    <row r="4206" spans="1:2" x14ac:dyDescent="0.25">
      <c r="A4206">
        <v>420.3</v>
      </c>
      <c r="B4206">
        <v>16.243589290693311</v>
      </c>
    </row>
    <row r="4207" spans="1:2" x14ac:dyDescent="0.25">
      <c r="A4207">
        <v>420.4</v>
      </c>
      <c r="B4207">
        <v>16.146960436309591</v>
      </c>
    </row>
    <row r="4208" spans="1:2" x14ac:dyDescent="0.25">
      <c r="A4208">
        <v>420.5</v>
      </c>
      <c r="B4208">
        <v>16.050331581925931</v>
      </c>
    </row>
    <row r="4209" spans="1:2" x14ac:dyDescent="0.25">
      <c r="A4209">
        <v>420.6</v>
      </c>
      <c r="B4209">
        <v>15.95370272754222</v>
      </c>
    </row>
    <row r="4210" spans="1:2" x14ac:dyDescent="0.25">
      <c r="A4210">
        <v>420.7</v>
      </c>
      <c r="B4210">
        <v>15.8570738731585</v>
      </c>
    </row>
    <row r="4211" spans="1:2" x14ac:dyDescent="0.25">
      <c r="A4211">
        <v>420.8</v>
      </c>
      <c r="B4211">
        <v>15.76044501877484</v>
      </c>
    </row>
    <row r="4212" spans="1:2" x14ac:dyDescent="0.25">
      <c r="A4212">
        <v>420.9</v>
      </c>
      <c r="B4212">
        <v>15.663816164391131</v>
      </c>
    </row>
    <row r="4213" spans="1:2" x14ac:dyDescent="0.25">
      <c r="A4213">
        <v>421</v>
      </c>
      <c r="B4213">
        <v>15.567187310007469</v>
      </c>
    </row>
    <row r="4214" spans="1:2" x14ac:dyDescent="0.25">
      <c r="A4214">
        <v>421.1</v>
      </c>
      <c r="B4214">
        <v>15.44885131061762</v>
      </c>
    </row>
    <row r="4215" spans="1:2" x14ac:dyDescent="0.25">
      <c r="A4215">
        <v>421.2</v>
      </c>
      <c r="B4215">
        <v>15.330515311227771</v>
      </c>
    </row>
    <row r="4216" spans="1:2" x14ac:dyDescent="0.25">
      <c r="A4216">
        <v>421.3</v>
      </c>
      <c r="B4216">
        <v>15.212179311838</v>
      </c>
    </row>
    <row r="4217" spans="1:2" x14ac:dyDescent="0.25">
      <c r="A4217">
        <v>421.4</v>
      </c>
      <c r="B4217">
        <v>15.093843312448151</v>
      </c>
    </row>
    <row r="4218" spans="1:2" x14ac:dyDescent="0.25">
      <c r="A4218">
        <v>421.5</v>
      </c>
      <c r="B4218">
        <v>14.975507313058371</v>
      </c>
    </row>
    <row r="4219" spans="1:2" x14ac:dyDescent="0.25">
      <c r="A4219">
        <v>421.6</v>
      </c>
      <c r="B4219">
        <v>14.85717131366853</v>
      </c>
    </row>
    <row r="4220" spans="1:2" x14ac:dyDescent="0.25">
      <c r="A4220">
        <v>421.7</v>
      </c>
      <c r="B4220">
        <v>14.738835314278679</v>
      </c>
    </row>
    <row r="4221" spans="1:2" x14ac:dyDescent="0.25">
      <c r="A4221">
        <v>421.8</v>
      </c>
      <c r="B4221">
        <v>14.62049931488891</v>
      </c>
    </row>
    <row r="4222" spans="1:2" x14ac:dyDescent="0.25">
      <c r="A4222">
        <v>421.9</v>
      </c>
      <c r="B4222">
        <v>14.502163315499059</v>
      </c>
    </row>
    <row r="4223" spans="1:2" x14ac:dyDescent="0.25">
      <c r="A4223">
        <v>422</v>
      </c>
      <c r="B4223">
        <v>14.383827316109279</v>
      </c>
    </row>
    <row r="4224" spans="1:2" x14ac:dyDescent="0.25">
      <c r="A4224">
        <v>422.1</v>
      </c>
      <c r="B4224">
        <v>14.48691687256408</v>
      </c>
    </row>
    <row r="4225" spans="1:2" x14ac:dyDescent="0.25">
      <c r="A4225">
        <v>422.2</v>
      </c>
      <c r="B4225">
        <v>14.59000642901888</v>
      </c>
    </row>
    <row r="4226" spans="1:2" x14ac:dyDescent="0.25">
      <c r="A4226">
        <v>422.3</v>
      </c>
      <c r="B4226">
        <v>14.693095985473621</v>
      </c>
    </row>
    <row r="4227" spans="1:2" x14ac:dyDescent="0.25">
      <c r="A4227">
        <v>422.4</v>
      </c>
      <c r="B4227">
        <v>14.79618554192842</v>
      </c>
    </row>
    <row r="4228" spans="1:2" x14ac:dyDescent="0.25">
      <c r="A4228">
        <v>422.5</v>
      </c>
      <c r="B4228">
        <v>14.899275098383161</v>
      </c>
    </row>
    <row r="4229" spans="1:2" x14ac:dyDescent="0.25">
      <c r="A4229">
        <v>422.6</v>
      </c>
      <c r="B4229">
        <v>15.00236465483796</v>
      </c>
    </row>
    <row r="4230" spans="1:2" x14ac:dyDescent="0.25">
      <c r="A4230">
        <v>422.7</v>
      </c>
      <c r="B4230">
        <v>15.105454211292759</v>
      </c>
    </row>
    <row r="4231" spans="1:2" x14ac:dyDescent="0.25">
      <c r="A4231">
        <v>422.8</v>
      </c>
      <c r="B4231">
        <v>15.208543767747489</v>
      </c>
    </row>
    <row r="4232" spans="1:2" x14ac:dyDescent="0.25">
      <c r="A4232">
        <v>422.9</v>
      </c>
      <c r="B4232">
        <v>15.31163332420229</v>
      </c>
    </row>
    <row r="4233" spans="1:2" x14ac:dyDescent="0.25">
      <c r="A4233">
        <v>423</v>
      </c>
      <c r="B4233">
        <v>15.414722880657029</v>
      </c>
    </row>
    <row r="4234" spans="1:2" x14ac:dyDescent="0.25">
      <c r="A4234">
        <v>423.1</v>
      </c>
      <c r="B4234">
        <v>15.445221562944671</v>
      </c>
    </row>
    <row r="4235" spans="1:2" x14ac:dyDescent="0.25">
      <c r="A4235">
        <v>423.2</v>
      </c>
      <c r="B4235">
        <v>15.47572024523231</v>
      </c>
    </row>
    <row r="4236" spans="1:2" x14ac:dyDescent="0.25">
      <c r="A4236">
        <v>423.3</v>
      </c>
      <c r="B4236">
        <v>15.50621892751993</v>
      </c>
    </row>
    <row r="4237" spans="1:2" x14ac:dyDescent="0.25">
      <c r="A4237">
        <v>423.4</v>
      </c>
      <c r="B4237">
        <v>15.536717609807569</v>
      </c>
    </row>
    <row r="4238" spans="1:2" x14ac:dyDescent="0.25">
      <c r="A4238">
        <v>423.5</v>
      </c>
      <c r="B4238">
        <v>15.567216292095191</v>
      </c>
    </row>
    <row r="4239" spans="1:2" x14ac:dyDescent="0.25">
      <c r="A4239">
        <v>423.6</v>
      </c>
      <c r="B4239">
        <v>15.59771497438283</v>
      </c>
    </row>
    <row r="4240" spans="1:2" x14ac:dyDescent="0.25">
      <c r="A4240">
        <v>423.7</v>
      </c>
      <c r="B4240">
        <v>15.62821365667047</v>
      </c>
    </row>
    <row r="4241" spans="1:2" x14ac:dyDescent="0.25">
      <c r="A4241">
        <v>423.8</v>
      </c>
      <c r="B4241">
        <v>15.65871233895809</v>
      </c>
    </row>
    <row r="4242" spans="1:2" x14ac:dyDescent="0.25">
      <c r="A4242">
        <v>423.9</v>
      </c>
      <c r="B4242">
        <v>15.689211021245731</v>
      </c>
    </row>
    <row r="4243" spans="1:2" x14ac:dyDescent="0.25">
      <c r="A4243">
        <v>424</v>
      </c>
      <c r="B4243">
        <v>15.719709703533351</v>
      </c>
    </row>
    <row r="4244" spans="1:2" x14ac:dyDescent="0.25">
      <c r="A4244">
        <v>424.1</v>
      </c>
      <c r="B4244">
        <v>15.913113480029351</v>
      </c>
    </row>
    <row r="4245" spans="1:2" x14ac:dyDescent="0.25">
      <c r="A4245">
        <v>424.2</v>
      </c>
      <c r="B4245">
        <v>16.10651725652534</v>
      </c>
    </row>
    <row r="4246" spans="1:2" x14ac:dyDescent="0.25">
      <c r="A4246">
        <v>424.3</v>
      </c>
      <c r="B4246">
        <v>16.299921033021231</v>
      </c>
    </row>
    <row r="4247" spans="1:2" x14ac:dyDescent="0.25">
      <c r="A4247">
        <v>424.4</v>
      </c>
      <c r="B4247">
        <v>16.49332480951723</v>
      </c>
    </row>
    <row r="4248" spans="1:2" x14ac:dyDescent="0.25">
      <c r="A4248">
        <v>424.5</v>
      </c>
      <c r="B4248">
        <v>16.686728586013121</v>
      </c>
    </row>
    <row r="4249" spans="1:2" x14ac:dyDescent="0.25">
      <c r="A4249">
        <v>424.6</v>
      </c>
      <c r="B4249">
        <v>16.880132362509119</v>
      </c>
    </row>
    <row r="4250" spans="1:2" x14ac:dyDescent="0.25">
      <c r="A4250">
        <v>424.7</v>
      </c>
      <c r="B4250">
        <v>17.07353613900511</v>
      </c>
    </row>
    <row r="4251" spans="1:2" x14ac:dyDescent="0.25">
      <c r="A4251">
        <v>424.8</v>
      </c>
      <c r="B4251">
        <v>17.266939915500998</v>
      </c>
    </row>
    <row r="4252" spans="1:2" x14ac:dyDescent="0.25">
      <c r="A4252">
        <v>424.9</v>
      </c>
      <c r="B4252">
        <v>17.460343691997</v>
      </c>
    </row>
    <row r="4253" spans="1:2" x14ac:dyDescent="0.25">
      <c r="A4253">
        <v>425</v>
      </c>
      <c r="B4253">
        <v>17.653747468492892</v>
      </c>
    </row>
    <row r="4254" spans="1:2" x14ac:dyDescent="0.25">
      <c r="A4254">
        <v>425.1</v>
      </c>
      <c r="B4254">
        <v>17.878463423225739</v>
      </c>
    </row>
    <row r="4255" spans="1:2" x14ac:dyDescent="0.25">
      <c r="A4255">
        <v>425.2</v>
      </c>
      <c r="B4255">
        <v>18.10317937795859</v>
      </c>
    </row>
    <row r="4256" spans="1:2" x14ac:dyDescent="0.25">
      <c r="A4256">
        <v>425.3</v>
      </c>
      <c r="B4256">
        <v>18.32789533269132</v>
      </c>
    </row>
    <row r="4257" spans="1:2" x14ac:dyDescent="0.25">
      <c r="A4257">
        <v>425.4</v>
      </c>
      <c r="B4257">
        <v>18.55261128742417</v>
      </c>
    </row>
    <row r="4258" spans="1:2" x14ac:dyDescent="0.25">
      <c r="A4258">
        <v>425.5</v>
      </c>
      <c r="B4258">
        <v>18.77732724215689</v>
      </c>
    </row>
    <row r="4259" spans="1:2" x14ac:dyDescent="0.25">
      <c r="A4259">
        <v>425.6</v>
      </c>
      <c r="B4259">
        <v>19.002043196889741</v>
      </c>
    </row>
    <row r="4260" spans="1:2" x14ac:dyDescent="0.25">
      <c r="A4260">
        <v>425.7</v>
      </c>
      <c r="B4260">
        <v>19.226759151622591</v>
      </c>
    </row>
    <row r="4261" spans="1:2" x14ac:dyDescent="0.25">
      <c r="A4261">
        <v>425.8</v>
      </c>
      <c r="B4261">
        <v>19.451475106355321</v>
      </c>
    </row>
    <row r="4262" spans="1:2" x14ac:dyDescent="0.25">
      <c r="A4262">
        <v>425.9</v>
      </c>
      <c r="B4262">
        <v>19.676191061088169</v>
      </c>
    </row>
    <row r="4263" spans="1:2" x14ac:dyDescent="0.25">
      <c r="A4263">
        <v>426</v>
      </c>
      <c r="B4263">
        <v>19.900907015820891</v>
      </c>
    </row>
    <row r="4264" spans="1:2" x14ac:dyDescent="0.25">
      <c r="A4264">
        <v>426.1</v>
      </c>
      <c r="B4264">
        <v>20.40971684784504</v>
      </c>
    </row>
    <row r="4265" spans="1:2" x14ac:dyDescent="0.25">
      <c r="A4265">
        <v>426.2</v>
      </c>
      <c r="B4265">
        <v>20.918526679869188</v>
      </c>
    </row>
    <row r="4266" spans="1:2" x14ac:dyDescent="0.25">
      <c r="A4266">
        <v>426.3</v>
      </c>
      <c r="B4266">
        <v>21.427336511893049</v>
      </c>
    </row>
    <row r="4267" spans="1:2" x14ac:dyDescent="0.25">
      <c r="A4267">
        <v>426.4</v>
      </c>
      <c r="B4267">
        <v>21.936146343917201</v>
      </c>
    </row>
    <row r="4268" spans="1:2" x14ac:dyDescent="0.25">
      <c r="A4268">
        <v>426.5</v>
      </c>
      <c r="B4268">
        <v>22.444956175941059</v>
      </c>
    </row>
    <row r="4269" spans="1:2" x14ac:dyDescent="0.25">
      <c r="A4269">
        <v>426.6</v>
      </c>
      <c r="B4269">
        <v>22.953766007965211</v>
      </c>
    </row>
    <row r="4270" spans="1:2" x14ac:dyDescent="0.25">
      <c r="A4270">
        <v>426.7</v>
      </c>
      <c r="B4270">
        <v>23.462575839989359</v>
      </c>
    </row>
    <row r="4271" spans="1:2" x14ac:dyDescent="0.25">
      <c r="A4271">
        <v>426.8</v>
      </c>
      <c r="B4271">
        <v>23.971385672013209</v>
      </c>
    </row>
    <row r="4272" spans="1:2" x14ac:dyDescent="0.25">
      <c r="A4272">
        <v>426.9</v>
      </c>
      <c r="B4272">
        <v>24.480195504037361</v>
      </c>
    </row>
    <row r="4273" spans="1:2" x14ac:dyDescent="0.25">
      <c r="A4273">
        <v>427</v>
      </c>
      <c r="B4273">
        <v>24.989005336061219</v>
      </c>
    </row>
    <row r="4274" spans="1:2" x14ac:dyDescent="0.25">
      <c r="A4274">
        <v>427.1</v>
      </c>
      <c r="B4274">
        <v>25.42326736267897</v>
      </c>
    </row>
    <row r="4275" spans="1:2" x14ac:dyDescent="0.25">
      <c r="A4275">
        <v>427.2</v>
      </c>
      <c r="B4275">
        <v>25.85752938929673</v>
      </c>
    </row>
    <row r="4276" spans="1:2" x14ac:dyDescent="0.25">
      <c r="A4276">
        <v>427.3</v>
      </c>
      <c r="B4276">
        <v>26.291791415914229</v>
      </c>
    </row>
    <row r="4277" spans="1:2" x14ac:dyDescent="0.25">
      <c r="A4277">
        <v>427.4</v>
      </c>
      <c r="B4277">
        <v>26.726053442531981</v>
      </c>
    </row>
    <row r="4278" spans="1:2" x14ac:dyDescent="0.25">
      <c r="A4278">
        <v>427.5</v>
      </c>
      <c r="B4278">
        <v>27.160315469149491</v>
      </c>
    </row>
    <row r="4279" spans="1:2" x14ac:dyDescent="0.25">
      <c r="A4279">
        <v>427.6</v>
      </c>
      <c r="B4279">
        <v>27.59457749576724</v>
      </c>
    </row>
    <row r="4280" spans="1:2" x14ac:dyDescent="0.25">
      <c r="A4280">
        <v>427.7</v>
      </c>
      <c r="B4280">
        <v>28.028839522384999</v>
      </c>
    </row>
    <row r="4281" spans="1:2" x14ac:dyDescent="0.25">
      <c r="A4281">
        <v>427.8</v>
      </c>
      <c r="B4281">
        <v>28.463101549002499</v>
      </c>
    </row>
    <row r="4282" spans="1:2" x14ac:dyDescent="0.25">
      <c r="A4282">
        <v>427.9</v>
      </c>
      <c r="B4282">
        <v>28.89736357562025</v>
      </c>
    </row>
    <row r="4283" spans="1:2" x14ac:dyDescent="0.25">
      <c r="A4283">
        <v>428</v>
      </c>
      <c r="B4283">
        <v>29.331625602237761</v>
      </c>
    </row>
    <row r="4284" spans="1:2" x14ac:dyDescent="0.25">
      <c r="A4284">
        <v>428.1</v>
      </c>
      <c r="B4284">
        <v>29.553507325592289</v>
      </c>
    </row>
    <row r="4285" spans="1:2" x14ac:dyDescent="0.25">
      <c r="A4285">
        <v>428.2</v>
      </c>
      <c r="B4285">
        <v>29.77538904894682</v>
      </c>
    </row>
    <row r="4286" spans="1:2" x14ac:dyDescent="0.25">
      <c r="A4286">
        <v>428.3</v>
      </c>
      <c r="B4286">
        <v>29.997270772301231</v>
      </c>
    </row>
    <row r="4287" spans="1:2" x14ac:dyDescent="0.25">
      <c r="A4287">
        <v>428.4</v>
      </c>
      <c r="B4287">
        <v>30.219152495655759</v>
      </c>
    </row>
    <row r="4288" spans="1:2" x14ac:dyDescent="0.25">
      <c r="A4288">
        <v>428.5</v>
      </c>
      <c r="B4288">
        <v>30.44103421901017</v>
      </c>
    </row>
    <row r="4289" spans="1:2" x14ac:dyDescent="0.25">
      <c r="A4289">
        <v>428.6</v>
      </c>
      <c r="B4289">
        <v>30.662915942364702</v>
      </c>
    </row>
    <row r="4290" spans="1:2" x14ac:dyDescent="0.25">
      <c r="A4290">
        <v>428.7</v>
      </c>
      <c r="B4290">
        <v>30.88479766571923</v>
      </c>
    </row>
    <row r="4291" spans="1:2" x14ac:dyDescent="0.25">
      <c r="A4291">
        <v>428.8</v>
      </c>
      <c r="B4291">
        <v>31.106679389073641</v>
      </c>
    </row>
    <row r="4292" spans="1:2" x14ac:dyDescent="0.25">
      <c r="A4292">
        <v>428.9</v>
      </c>
      <c r="B4292">
        <v>31.328561112428169</v>
      </c>
    </row>
    <row r="4293" spans="1:2" x14ac:dyDescent="0.25">
      <c r="A4293">
        <v>429</v>
      </c>
      <c r="B4293">
        <v>31.550442835782579</v>
      </c>
    </row>
    <row r="4294" spans="1:2" x14ac:dyDescent="0.25">
      <c r="A4294">
        <v>429.1</v>
      </c>
      <c r="B4294">
        <v>31.640645582008219</v>
      </c>
    </row>
    <row r="4295" spans="1:2" x14ac:dyDescent="0.25">
      <c r="A4295">
        <v>429.2</v>
      </c>
      <c r="B4295">
        <v>31.730848328233861</v>
      </c>
    </row>
    <row r="4296" spans="1:2" x14ac:dyDescent="0.25">
      <c r="A4296">
        <v>429.3</v>
      </c>
      <c r="B4296">
        <v>31.821051074459451</v>
      </c>
    </row>
    <row r="4297" spans="1:2" x14ac:dyDescent="0.25">
      <c r="A4297">
        <v>429.4</v>
      </c>
      <c r="B4297">
        <v>31.91125382068509</v>
      </c>
    </row>
    <row r="4298" spans="1:2" x14ac:dyDescent="0.25">
      <c r="A4298">
        <v>429.5</v>
      </c>
      <c r="B4298">
        <v>32.001456566910683</v>
      </c>
    </row>
    <row r="4299" spans="1:2" x14ac:dyDescent="0.25">
      <c r="A4299">
        <v>429.6</v>
      </c>
      <c r="B4299">
        <v>32.091659313136333</v>
      </c>
    </row>
    <row r="4300" spans="1:2" x14ac:dyDescent="0.25">
      <c r="A4300">
        <v>429.7</v>
      </c>
      <c r="B4300">
        <v>32.181862059361968</v>
      </c>
    </row>
    <row r="4301" spans="1:2" x14ac:dyDescent="0.25">
      <c r="A4301">
        <v>429.8</v>
      </c>
      <c r="B4301">
        <v>32.272064805587547</v>
      </c>
    </row>
    <row r="4302" spans="1:2" x14ac:dyDescent="0.25">
      <c r="A4302">
        <v>429.9</v>
      </c>
      <c r="B4302">
        <v>32.362267551813197</v>
      </c>
    </row>
    <row r="4303" spans="1:2" x14ac:dyDescent="0.25">
      <c r="A4303">
        <v>430</v>
      </c>
      <c r="B4303">
        <v>32.45247029803879</v>
      </c>
    </row>
    <row r="4304" spans="1:2" x14ac:dyDescent="0.25">
      <c r="A4304">
        <v>430.1</v>
      </c>
      <c r="B4304">
        <v>32.430103557981703</v>
      </c>
    </row>
    <row r="4305" spans="1:2" x14ac:dyDescent="0.25">
      <c r="A4305">
        <v>430.2</v>
      </c>
      <c r="B4305">
        <v>32.407736817924601</v>
      </c>
    </row>
    <row r="4306" spans="1:2" x14ac:dyDescent="0.25">
      <c r="A4306">
        <v>430.3</v>
      </c>
      <c r="B4306">
        <v>32.385370077867513</v>
      </c>
    </row>
    <row r="4307" spans="1:2" x14ac:dyDescent="0.25">
      <c r="A4307">
        <v>430.4</v>
      </c>
      <c r="B4307">
        <v>32.363003337810419</v>
      </c>
    </row>
    <row r="4308" spans="1:2" x14ac:dyDescent="0.25">
      <c r="A4308">
        <v>430.5</v>
      </c>
      <c r="B4308">
        <v>32.340636597753331</v>
      </c>
    </row>
    <row r="4309" spans="1:2" x14ac:dyDescent="0.25">
      <c r="A4309">
        <v>430.6</v>
      </c>
      <c r="B4309">
        <v>32.318269857696237</v>
      </c>
    </row>
    <row r="4310" spans="1:2" x14ac:dyDescent="0.25">
      <c r="A4310">
        <v>430.7</v>
      </c>
      <c r="B4310">
        <v>32.295903117639142</v>
      </c>
    </row>
    <row r="4311" spans="1:2" x14ac:dyDescent="0.25">
      <c r="A4311">
        <v>430.8</v>
      </c>
      <c r="B4311">
        <v>32.273536377582062</v>
      </c>
    </row>
    <row r="4312" spans="1:2" x14ac:dyDescent="0.25">
      <c r="A4312">
        <v>430.9</v>
      </c>
      <c r="B4312">
        <v>32.25116963752496</v>
      </c>
    </row>
    <row r="4313" spans="1:2" x14ac:dyDescent="0.25">
      <c r="A4313">
        <v>431</v>
      </c>
      <c r="B4313">
        <v>32.22880289746788</v>
      </c>
    </row>
    <row r="4314" spans="1:2" x14ac:dyDescent="0.25">
      <c r="A4314">
        <v>431.1</v>
      </c>
      <c r="B4314">
        <v>32.114859411424298</v>
      </c>
    </row>
    <row r="4315" spans="1:2" x14ac:dyDescent="0.25">
      <c r="A4315">
        <v>431.2</v>
      </c>
      <c r="B4315">
        <v>32.000915925380717</v>
      </c>
    </row>
    <row r="4316" spans="1:2" x14ac:dyDescent="0.25">
      <c r="A4316">
        <v>431.3</v>
      </c>
      <c r="B4316">
        <v>31.8869724393372</v>
      </c>
    </row>
    <row r="4317" spans="1:2" x14ac:dyDescent="0.25">
      <c r="A4317">
        <v>431.4</v>
      </c>
      <c r="B4317">
        <v>31.773028953293618</v>
      </c>
    </row>
    <row r="4318" spans="1:2" x14ac:dyDescent="0.25">
      <c r="A4318">
        <v>431.5</v>
      </c>
      <c r="B4318">
        <v>31.659085467250112</v>
      </c>
    </row>
    <row r="4319" spans="1:2" x14ac:dyDescent="0.25">
      <c r="A4319">
        <v>431.6</v>
      </c>
      <c r="B4319">
        <v>31.54514198120653</v>
      </c>
    </row>
    <row r="4320" spans="1:2" x14ac:dyDescent="0.25">
      <c r="A4320">
        <v>431.7</v>
      </c>
      <c r="B4320">
        <v>31.431198495162949</v>
      </c>
    </row>
    <row r="4321" spans="1:2" x14ac:dyDescent="0.25">
      <c r="A4321">
        <v>431.8</v>
      </c>
      <c r="B4321">
        <v>31.317255009119432</v>
      </c>
    </row>
    <row r="4322" spans="1:2" x14ac:dyDescent="0.25">
      <c r="A4322">
        <v>431.9</v>
      </c>
      <c r="B4322">
        <v>31.20331152307585</v>
      </c>
    </row>
    <row r="4323" spans="1:2" x14ac:dyDescent="0.25">
      <c r="A4323">
        <v>432</v>
      </c>
      <c r="B4323">
        <v>31.08936803703233</v>
      </c>
    </row>
    <row r="4324" spans="1:2" x14ac:dyDescent="0.25">
      <c r="A4324">
        <v>432.1</v>
      </c>
      <c r="B4324">
        <v>31.142320619201911</v>
      </c>
    </row>
    <row r="4325" spans="1:2" x14ac:dyDescent="0.25">
      <c r="A4325">
        <v>432.2</v>
      </c>
      <c r="B4325">
        <v>31.195273201371499</v>
      </c>
    </row>
    <row r="4326" spans="1:2" x14ac:dyDescent="0.25">
      <c r="A4326">
        <v>432.3</v>
      </c>
      <c r="B4326">
        <v>31.248225783541049</v>
      </c>
    </row>
    <row r="4327" spans="1:2" x14ac:dyDescent="0.25">
      <c r="A4327">
        <v>432.4</v>
      </c>
      <c r="B4327">
        <v>31.30117836571063</v>
      </c>
    </row>
    <row r="4328" spans="1:2" x14ac:dyDescent="0.25">
      <c r="A4328">
        <v>432.5</v>
      </c>
      <c r="B4328">
        <v>31.35413094788019</v>
      </c>
    </row>
    <row r="4329" spans="1:2" x14ac:dyDescent="0.25">
      <c r="A4329">
        <v>432.6</v>
      </c>
      <c r="B4329">
        <v>31.407083530049771</v>
      </c>
    </row>
    <row r="4330" spans="1:2" x14ac:dyDescent="0.25">
      <c r="A4330">
        <v>432.7</v>
      </c>
      <c r="B4330">
        <v>31.460036112219349</v>
      </c>
    </row>
    <row r="4331" spans="1:2" x14ac:dyDescent="0.25">
      <c r="A4331">
        <v>432.8</v>
      </c>
      <c r="B4331">
        <v>31.512988694388898</v>
      </c>
    </row>
    <row r="4332" spans="1:2" x14ac:dyDescent="0.25">
      <c r="A4332">
        <v>432.9</v>
      </c>
      <c r="B4332">
        <v>31.56594127655848</v>
      </c>
    </row>
    <row r="4333" spans="1:2" x14ac:dyDescent="0.25">
      <c r="A4333">
        <v>433</v>
      </c>
      <c r="B4333">
        <v>31.61889385872804</v>
      </c>
    </row>
    <row r="4334" spans="1:2" x14ac:dyDescent="0.25">
      <c r="A4334">
        <v>433.1</v>
      </c>
      <c r="B4334">
        <v>31.49184028723154</v>
      </c>
    </row>
    <row r="4335" spans="1:2" x14ac:dyDescent="0.25">
      <c r="A4335">
        <v>433.2</v>
      </c>
      <c r="B4335">
        <v>31.36478671573505</v>
      </c>
    </row>
    <row r="4336" spans="1:2" x14ac:dyDescent="0.25">
      <c r="A4336">
        <v>433.3</v>
      </c>
      <c r="B4336">
        <v>31.237733144238629</v>
      </c>
    </row>
    <row r="4337" spans="1:2" x14ac:dyDescent="0.25">
      <c r="A4337">
        <v>433.4</v>
      </c>
      <c r="B4337">
        <v>31.110679572742129</v>
      </c>
    </row>
    <row r="4338" spans="1:2" x14ac:dyDescent="0.25">
      <c r="A4338">
        <v>433.5</v>
      </c>
      <c r="B4338">
        <v>30.98362600124571</v>
      </c>
    </row>
    <row r="4339" spans="1:2" x14ac:dyDescent="0.25">
      <c r="A4339">
        <v>433.6</v>
      </c>
      <c r="B4339">
        <v>30.856572429749221</v>
      </c>
    </row>
    <row r="4340" spans="1:2" x14ac:dyDescent="0.25">
      <c r="A4340">
        <v>433.7</v>
      </c>
      <c r="B4340">
        <v>30.729518858252721</v>
      </c>
    </row>
    <row r="4341" spans="1:2" x14ac:dyDescent="0.25">
      <c r="A4341">
        <v>433.8</v>
      </c>
      <c r="B4341">
        <v>30.602465286756299</v>
      </c>
    </row>
    <row r="4342" spans="1:2" x14ac:dyDescent="0.25">
      <c r="A4342">
        <v>433.9</v>
      </c>
      <c r="B4342">
        <v>30.47541171525981</v>
      </c>
    </row>
    <row r="4343" spans="1:2" x14ac:dyDescent="0.25">
      <c r="A4343">
        <v>434</v>
      </c>
      <c r="B4343">
        <v>30.348358143763381</v>
      </c>
    </row>
    <row r="4344" spans="1:2" x14ac:dyDescent="0.25">
      <c r="A4344">
        <v>434.1</v>
      </c>
      <c r="B4344">
        <v>30.359816334202169</v>
      </c>
    </row>
    <row r="4345" spans="1:2" x14ac:dyDescent="0.25">
      <c r="A4345">
        <v>434.2</v>
      </c>
      <c r="B4345">
        <v>30.37127452464096</v>
      </c>
    </row>
    <row r="4346" spans="1:2" x14ac:dyDescent="0.25">
      <c r="A4346">
        <v>434.3</v>
      </c>
      <c r="B4346">
        <v>30.38273271507974</v>
      </c>
    </row>
    <row r="4347" spans="1:2" x14ac:dyDescent="0.25">
      <c r="A4347">
        <v>434.4</v>
      </c>
      <c r="B4347">
        <v>30.394190905518531</v>
      </c>
    </row>
    <row r="4348" spans="1:2" x14ac:dyDescent="0.25">
      <c r="A4348">
        <v>434.5</v>
      </c>
      <c r="B4348">
        <v>30.405649095957308</v>
      </c>
    </row>
    <row r="4349" spans="1:2" x14ac:dyDescent="0.25">
      <c r="A4349">
        <v>434.6</v>
      </c>
      <c r="B4349">
        <v>30.417107286396099</v>
      </c>
    </row>
    <row r="4350" spans="1:2" x14ac:dyDescent="0.25">
      <c r="A4350">
        <v>434.7</v>
      </c>
      <c r="B4350">
        <v>30.428565476834891</v>
      </c>
    </row>
    <row r="4351" spans="1:2" x14ac:dyDescent="0.25">
      <c r="A4351">
        <v>434.8</v>
      </c>
      <c r="B4351">
        <v>30.440023667273671</v>
      </c>
    </row>
    <row r="4352" spans="1:2" x14ac:dyDescent="0.25">
      <c r="A4352">
        <v>434.9</v>
      </c>
      <c r="B4352">
        <v>30.451481857712459</v>
      </c>
    </row>
    <row r="4353" spans="1:2" x14ac:dyDescent="0.25">
      <c r="A4353">
        <v>435</v>
      </c>
      <c r="B4353">
        <v>30.462940048151239</v>
      </c>
    </row>
    <row r="4354" spans="1:2" x14ac:dyDescent="0.25">
      <c r="A4354">
        <v>435.1</v>
      </c>
      <c r="B4354">
        <v>30.35563451270416</v>
      </c>
    </row>
    <row r="4355" spans="1:2" x14ac:dyDescent="0.25">
      <c r="A4355">
        <v>435.2</v>
      </c>
      <c r="B4355">
        <v>30.248328977257088</v>
      </c>
    </row>
    <row r="4356" spans="1:2" x14ac:dyDescent="0.25">
      <c r="A4356">
        <v>435.3</v>
      </c>
      <c r="B4356">
        <v>30.141023441810081</v>
      </c>
    </row>
    <row r="4357" spans="1:2" x14ac:dyDescent="0.25">
      <c r="A4357">
        <v>435.4</v>
      </c>
      <c r="B4357">
        <v>30.033717906363009</v>
      </c>
    </row>
    <row r="4358" spans="1:2" x14ac:dyDescent="0.25">
      <c r="A4358">
        <v>435.5</v>
      </c>
      <c r="B4358">
        <v>29.926412370916001</v>
      </c>
    </row>
    <row r="4359" spans="1:2" x14ac:dyDescent="0.25">
      <c r="A4359">
        <v>435.6</v>
      </c>
      <c r="B4359">
        <v>29.819106835468929</v>
      </c>
    </row>
    <row r="4360" spans="1:2" x14ac:dyDescent="0.25">
      <c r="A4360">
        <v>435.7</v>
      </c>
      <c r="B4360">
        <v>29.71180130002185</v>
      </c>
    </row>
    <row r="4361" spans="1:2" x14ac:dyDescent="0.25">
      <c r="A4361">
        <v>435.8</v>
      </c>
      <c r="B4361">
        <v>29.604495764574839</v>
      </c>
    </row>
    <row r="4362" spans="1:2" x14ac:dyDescent="0.25">
      <c r="A4362">
        <v>435.9</v>
      </c>
      <c r="B4362">
        <v>29.497190229127771</v>
      </c>
    </row>
    <row r="4363" spans="1:2" x14ac:dyDescent="0.25">
      <c r="A4363">
        <v>436</v>
      </c>
      <c r="B4363">
        <v>29.389884693680759</v>
      </c>
    </row>
    <row r="4364" spans="1:2" x14ac:dyDescent="0.25">
      <c r="A4364">
        <v>436.1</v>
      </c>
      <c r="B4364">
        <v>29.159440404560659</v>
      </c>
    </row>
    <row r="4365" spans="1:2" x14ac:dyDescent="0.25">
      <c r="A4365">
        <v>436.2</v>
      </c>
      <c r="B4365">
        <v>28.928996115440562</v>
      </c>
    </row>
    <row r="4366" spans="1:2" x14ac:dyDescent="0.25">
      <c r="A4366">
        <v>436.3</v>
      </c>
      <c r="B4366">
        <v>28.698551826320589</v>
      </c>
    </row>
    <row r="4367" spans="1:2" x14ac:dyDescent="0.25">
      <c r="A4367">
        <v>436.4</v>
      </c>
      <c r="B4367">
        <v>28.468107537200488</v>
      </c>
    </row>
    <row r="4368" spans="1:2" x14ac:dyDescent="0.25">
      <c r="A4368">
        <v>436.5</v>
      </c>
      <c r="B4368">
        <v>28.237663248080519</v>
      </c>
    </row>
    <row r="4369" spans="1:2" x14ac:dyDescent="0.25">
      <c r="A4369">
        <v>436.6</v>
      </c>
      <c r="B4369">
        <v>28.007218958960419</v>
      </c>
    </row>
    <row r="4370" spans="1:2" x14ac:dyDescent="0.25">
      <c r="A4370">
        <v>436.7</v>
      </c>
      <c r="B4370">
        <v>27.776774669840322</v>
      </c>
    </row>
    <row r="4371" spans="1:2" x14ac:dyDescent="0.25">
      <c r="A4371">
        <v>436.8</v>
      </c>
      <c r="B4371">
        <v>27.546330380720349</v>
      </c>
    </row>
    <row r="4372" spans="1:2" x14ac:dyDescent="0.25">
      <c r="A4372">
        <v>436.9</v>
      </c>
      <c r="B4372">
        <v>27.315886091600252</v>
      </c>
    </row>
    <row r="4373" spans="1:2" x14ac:dyDescent="0.25">
      <c r="A4373">
        <v>437</v>
      </c>
      <c r="B4373">
        <v>27.085441802480279</v>
      </c>
    </row>
    <row r="4374" spans="1:2" x14ac:dyDescent="0.25">
      <c r="A4374">
        <v>437.1</v>
      </c>
      <c r="B4374">
        <v>26.830340520574239</v>
      </c>
    </row>
    <row r="4375" spans="1:2" x14ac:dyDescent="0.25">
      <c r="A4375">
        <v>437.2</v>
      </c>
      <c r="B4375">
        <v>26.57523923866821</v>
      </c>
    </row>
    <row r="4376" spans="1:2" x14ac:dyDescent="0.25">
      <c r="A4376">
        <v>437.3</v>
      </c>
      <c r="B4376">
        <v>26.320137956762309</v>
      </c>
    </row>
    <row r="4377" spans="1:2" x14ac:dyDescent="0.25">
      <c r="A4377">
        <v>437.4</v>
      </c>
      <c r="B4377">
        <v>26.06503667485628</v>
      </c>
    </row>
    <row r="4378" spans="1:2" x14ac:dyDescent="0.25">
      <c r="A4378">
        <v>437.5</v>
      </c>
      <c r="B4378">
        <v>25.809935392950379</v>
      </c>
    </row>
    <row r="4379" spans="1:2" x14ac:dyDescent="0.25">
      <c r="A4379">
        <v>437.6</v>
      </c>
      <c r="B4379">
        <v>25.55483411104434</v>
      </c>
    </row>
    <row r="4380" spans="1:2" x14ac:dyDescent="0.25">
      <c r="A4380">
        <v>437.7</v>
      </c>
      <c r="B4380">
        <v>25.299732829138311</v>
      </c>
    </row>
    <row r="4381" spans="1:2" x14ac:dyDescent="0.25">
      <c r="A4381">
        <v>437.8</v>
      </c>
      <c r="B4381">
        <v>25.044631547232409</v>
      </c>
    </row>
    <row r="4382" spans="1:2" x14ac:dyDescent="0.25">
      <c r="A4382">
        <v>437.9</v>
      </c>
      <c r="B4382">
        <v>24.78953026532638</v>
      </c>
    </row>
    <row r="4383" spans="1:2" x14ac:dyDescent="0.25">
      <c r="A4383">
        <v>438</v>
      </c>
      <c r="B4383">
        <v>24.534428983420479</v>
      </c>
    </row>
    <row r="4384" spans="1:2" x14ac:dyDescent="0.25">
      <c r="A4384">
        <v>438.1</v>
      </c>
      <c r="B4384">
        <v>24.162654013270281</v>
      </c>
    </row>
    <row r="4385" spans="1:2" x14ac:dyDescent="0.25">
      <c r="A4385">
        <v>438.2</v>
      </c>
      <c r="B4385">
        <v>23.790879043120071</v>
      </c>
    </row>
    <row r="4386" spans="1:2" x14ac:dyDescent="0.25">
      <c r="A4386">
        <v>438.3</v>
      </c>
      <c r="B4386">
        <v>23.419104072970079</v>
      </c>
    </row>
    <row r="4387" spans="1:2" x14ac:dyDescent="0.25">
      <c r="A4387">
        <v>438.4</v>
      </c>
      <c r="B4387">
        <v>23.04732910281988</v>
      </c>
    </row>
    <row r="4388" spans="1:2" x14ac:dyDescent="0.25">
      <c r="A4388">
        <v>438.5</v>
      </c>
      <c r="B4388">
        <v>22.675554132669891</v>
      </c>
    </row>
    <row r="4389" spans="1:2" x14ac:dyDescent="0.25">
      <c r="A4389">
        <v>438.6</v>
      </c>
      <c r="B4389">
        <v>22.303779162519689</v>
      </c>
    </row>
    <row r="4390" spans="1:2" x14ac:dyDescent="0.25">
      <c r="A4390">
        <v>438.7</v>
      </c>
      <c r="B4390">
        <v>21.93200419236948</v>
      </c>
    </row>
    <row r="4391" spans="1:2" x14ac:dyDescent="0.25">
      <c r="A4391">
        <v>438.8</v>
      </c>
      <c r="B4391">
        <v>21.56022922221949</v>
      </c>
    </row>
    <row r="4392" spans="1:2" x14ac:dyDescent="0.25">
      <c r="A4392">
        <v>438.9</v>
      </c>
      <c r="B4392">
        <v>21.188454252069281</v>
      </c>
    </row>
    <row r="4393" spans="1:2" x14ac:dyDescent="0.25">
      <c r="A4393">
        <v>439</v>
      </c>
      <c r="B4393">
        <v>20.816679281919289</v>
      </c>
    </row>
    <row r="4394" spans="1:2" x14ac:dyDescent="0.25">
      <c r="A4394">
        <v>439.1</v>
      </c>
      <c r="B4394">
        <v>20.272044485487289</v>
      </c>
    </row>
    <row r="4395" spans="1:2" x14ac:dyDescent="0.25">
      <c r="A4395">
        <v>439.2</v>
      </c>
      <c r="B4395">
        <v>19.727409689055278</v>
      </c>
    </row>
    <row r="4396" spans="1:2" x14ac:dyDescent="0.25">
      <c r="A4396">
        <v>439.3</v>
      </c>
      <c r="B4396">
        <v>19.182774892623581</v>
      </c>
    </row>
    <row r="4397" spans="1:2" x14ac:dyDescent="0.25">
      <c r="A4397">
        <v>439.4</v>
      </c>
      <c r="B4397">
        <v>18.638140096191581</v>
      </c>
    </row>
    <row r="4398" spans="1:2" x14ac:dyDescent="0.25">
      <c r="A4398">
        <v>439.5</v>
      </c>
      <c r="B4398">
        <v>18.09350529975988</v>
      </c>
    </row>
    <row r="4399" spans="1:2" x14ac:dyDescent="0.25">
      <c r="A4399">
        <v>439.6</v>
      </c>
      <c r="B4399">
        <v>17.54887050332788</v>
      </c>
    </row>
    <row r="4400" spans="1:2" x14ac:dyDescent="0.25">
      <c r="A4400">
        <v>439.7</v>
      </c>
      <c r="B4400">
        <v>17.004235706895869</v>
      </c>
    </row>
    <row r="4401" spans="1:2" x14ac:dyDescent="0.25">
      <c r="A4401">
        <v>439.8</v>
      </c>
      <c r="B4401">
        <v>16.459600910464179</v>
      </c>
    </row>
    <row r="4402" spans="1:2" x14ac:dyDescent="0.25">
      <c r="A4402">
        <v>439.9</v>
      </c>
      <c r="B4402">
        <v>15.91496611403217</v>
      </c>
    </row>
    <row r="4403" spans="1:2" x14ac:dyDescent="0.25">
      <c r="A4403">
        <v>440</v>
      </c>
      <c r="B4403">
        <v>15.370331317600479</v>
      </c>
    </row>
    <row r="4404" spans="1:2" x14ac:dyDescent="0.25">
      <c r="A4404">
        <v>440.1</v>
      </c>
      <c r="B4404">
        <v>14.84754566012114</v>
      </c>
    </row>
    <row r="4405" spans="1:2" x14ac:dyDescent="0.25">
      <c r="A4405">
        <v>440.2</v>
      </c>
      <c r="B4405">
        <v>14.32476000264181</v>
      </c>
    </row>
    <row r="4406" spans="1:2" x14ac:dyDescent="0.25">
      <c r="A4406">
        <v>440.3</v>
      </c>
      <c r="B4406">
        <v>13.801974345162771</v>
      </c>
    </row>
    <row r="4407" spans="1:2" x14ac:dyDescent="0.25">
      <c r="A4407">
        <v>440.4</v>
      </c>
      <c r="B4407">
        <v>13.27918868768344</v>
      </c>
    </row>
    <row r="4408" spans="1:2" x14ac:dyDescent="0.25">
      <c r="A4408">
        <v>440.5</v>
      </c>
      <c r="B4408">
        <v>12.7564030302044</v>
      </c>
    </row>
    <row r="4409" spans="1:2" x14ac:dyDescent="0.25">
      <c r="A4409">
        <v>440.6</v>
      </c>
      <c r="B4409">
        <v>12.233617372725069</v>
      </c>
    </row>
    <row r="4410" spans="1:2" x14ac:dyDescent="0.25">
      <c r="A4410">
        <v>440.7</v>
      </c>
      <c r="B4410">
        <v>11.71083171524573</v>
      </c>
    </row>
    <row r="4411" spans="1:2" x14ac:dyDescent="0.25">
      <c r="A4411">
        <v>440.8</v>
      </c>
      <c r="B4411">
        <v>11.188046057766689</v>
      </c>
    </row>
    <row r="4412" spans="1:2" x14ac:dyDescent="0.25">
      <c r="A4412">
        <v>440.9</v>
      </c>
      <c r="B4412">
        <v>10.665260400287361</v>
      </c>
    </row>
    <row r="4413" spans="1:2" x14ac:dyDescent="0.25">
      <c r="A4413">
        <v>441</v>
      </c>
      <c r="B4413">
        <v>10.14247474280832</v>
      </c>
    </row>
    <row r="4414" spans="1:2" x14ac:dyDescent="0.25">
      <c r="A4414">
        <v>441.1</v>
      </c>
      <c r="B4414">
        <v>9.7287313003032025</v>
      </c>
    </row>
    <row r="4415" spans="1:2" x14ac:dyDescent="0.25">
      <c r="A4415">
        <v>441.2</v>
      </c>
      <c r="B4415">
        <v>9.3149878577980818</v>
      </c>
    </row>
    <row r="4416" spans="1:2" x14ac:dyDescent="0.25">
      <c r="A4416">
        <v>441.3</v>
      </c>
      <c r="B4416">
        <v>8.9012444152931973</v>
      </c>
    </row>
    <row r="4417" spans="1:2" x14ac:dyDescent="0.25">
      <c r="A4417">
        <v>441.4</v>
      </c>
      <c r="B4417">
        <v>8.4875009727880784</v>
      </c>
    </row>
    <row r="4418" spans="1:2" x14ac:dyDescent="0.25">
      <c r="A4418">
        <v>441.5</v>
      </c>
      <c r="B4418">
        <v>8.0737575302831939</v>
      </c>
    </row>
    <row r="4419" spans="1:2" x14ac:dyDescent="0.25">
      <c r="A4419">
        <v>441.6</v>
      </c>
      <c r="B4419">
        <v>7.6600140877780749</v>
      </c>
    </row>
    <row r="4420" spans="1:2" x14ac:dyDescent="0.25">
      <c r="A4420">
        <v>441.7</v>
      </c>
      <c r="B4420">
        <v>7.2462706452729542</v>
      </c>
    </row>
    <row r="4421" spans="1:2" x14ac:dyDescent="0.25">
      <c r="A4421">
        <v>441.8</v>
      </c>
      <c r="B4421">
        <v>6.8325272027680697</v>
      </c>
    </row>
    <row r="4422" spans="1:2" x14ac:dyDescent="0.25">
      <c r="A4422">
        <v>441.9</v>
      </c>
      <c r="B4422">
        <v>6.4187837602629507</v>
      </c>
    </row>
    <row r="4423" spans="1:2" x14ac:dyDescent="0.25">
      <c r="A4423">
        <v>442</v>
      </c>
      <c r="B4423">
        <v>6.0050403177580662</v>
      </c>
    </row>
    <row r="4424" spans="1:2" x14ac:dyDescent="0.25">
      <c r="A4424">
        <v>442.1</v>
      </c>
      <c r="B4424">
        <v>5.5398950210226268</v>
      </c>
    </row>
    <row r="4425" spans="1:2" x14ac:dyDescent="0.25">
      <c r="A4425">
        <v>442.2</v>
      </c>
      <c r="B4425">
        <v>5.0747497242871864</v>
      </c>
    </row>
    <row r="4426" spans="1:2" x14ac:dyDescent="0.25">
      <c r="A4426">
        <v>442.3</v>
      </c>
      <c r="B4426">
        <v>4.6096044275520107</v>
      </c>
    </row>
    <row r="4427" spans="1:2" x14ac:dyDescent="0.25">
      <c r="A4427">
        <v>442.4</v>
      </c>
      <c r="B4427">
        <v>4.1444591308165712</v>
      </c>
    </row>
    <row r="4428" spans="1:2" x14ac:dyDescent="0.25">
      <c r="A4428">
        <v>442.5</v>
      </c>
      <c r="B4428">
        <v>3.679313834081396</v>
      </c>
    </row>
    <row r="4429" spans="1:2" x14ac:dyDescent="0.25">
      <c r="A4429">
        <v>442.6</v>
      </c>
      <c r="B4429">
        <v>3.2141685373459561</v>
      </c>
    </row>
    <row r="4430" spans="1:2" x14ac:dyDescent="0.25">
      <c r="A4430">
        <v>442.7</v>
      </c>
      <c r="B4430">
        <v>2.7490232406105162</v>
      </c>
    </row>
    <row r="4431" spans="1:2" x14ac:dyDescent="0.25">
      <c r="A4431">
        <v>442.8</v>
      </c>
      <c r="B4431">
        <v>2.28387794387534</v>
      </c>
    </row>
    <row r="4432" spans="1:2" x14ac:dyDescent="0.25">
      <c r="A4432">
        <v>442.9</v>
      </c>
      <c r="B4432">
        <v>1.818732647139901</v>
      </c>
    </row>
    <row r="4433" spans="1:2" x14ac:dyDescent="0.25">
      <c r="A4433">
        <v>443</v>
      </c>
      <c r="B4433">
        <v>1.3535873504047251</v>
      </c>
    </row>
    <row r="4434" spans="1:2" x14ac:dyDescent="0.25">
      <c r="A4434">
        <v>443.1</v>
      </c>
      <c r="B4434">
        <v>1.2182286153642219</v>
      </c>
    </row>
    <row r="4435" spans="1:2" x14ac:dyDescent="0.25">
      <c r="A4435">
        <v>443.2</v>
      </c>
      <c r="B4435">
        <v>1.0828698803237189</v>
      </c>
    </row>
    <row r="4436" spans="1:2" x14ac:dyDescent="0.25">
      <c r="A4436">
        <v>443.3</v>
      </c>
      <c r="B4436">
        <v>0.94751114528329228</v>
      </c>
    </row>
    <row r="4437" spans="1:2" x14ac:dyDescent="0.25">
      <c r="A4437">
        <v>443.4</v>
      </c>
      <c r="B4437">
        <v>0.81215241024278906</v>
      </c>
    </row>
    <row r="4438" spans="1:2" x14ac:dyDescent="0.25">
      <c r="A4438">
        <v>443.5</v>
      </c>
      <c r="B4438">
        <v>0.67679367520236267</v>
      </c>
    </row>
    <row r="4439" spans="1:2" x14ac:dyDescent="0.25">
      <c r="A4439">
        <v>443.6</v>
      </c>
      <c r="B4439">
        <v>0.54143494016185933</v>
      </c>
    </row>
    <row r="4440" spans="1:2" x14ac:dyDescent="0.25">
      <c r="A4440">
        <v>443.7</v>
      </c>
      <c r="B4440">
        <v>0.406076205121356</v>
      </c>
    </row>
    <row r="4441" spans="1:2" x14ac:dyDescent="0.25">
      <c r="A4441">
        <v>443.8</v>
      </c>
      <c r="B4441">
        <v>0.27071747008092961</v>
      </c>
    </row>
    <row r="4442" spans="1:2" x14ac:dyDescent="0.25">
      <c r="A4442">
        <v>443.9</v>
      </c>
      <c r="B4442">
        <v>0.13535873504042639</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9.9094515014029008E-2</v>
      </c>
    </row>
    <row r="5115" spans="1:2" x14ac:dyDescent="0.25">
      <c r="A5115">
        <v>511.2</v>
      </c>
      <c r="B5115">
        <v>0.19818903002805799</v>
      </c>
    </row>
    <row r="5116" spans="1:2" x14ac:dyDescent="0.25">
      <c r="A5116">
        <v>511.3</v>
      </c>
      <c r="B5116">
        <v>0.29728354504203069</v>
      </c>
    </row>
    <row r="5117" spans="1:2" x14ac:dyDescent="0.25">
      <c r="A5117">
        <v>511.4</v>
      </c>
      <c r="B5117">
        <v>0.39637806005605969</v>
      </c>
    </row>
    <row r="5118" spans="1:2" x14ac:dyDescent="0.25">
      <c r="A5118">
        <v>511.5</v>
      </c>
      <c r="B5118">
        <v>0.49547257507003239</v>
      </c>
    </row>
    <row r="5119" spans="1:2" x14ac:dyDescent="0.25">
      <c r="A5119">
        <v>511.6</v>
      </c>
      <c r="B5119">
        <v>0.59456709008406139</v>
      </c>
    </row>
    <row r="5120" spans="1:2" x14ac:dyDescent="0.25">
      <c r="A5120">
        <v>511.7</v>
      </c>
      <c r="B5120">
        <v>0.69366160509809038</v>
      </c>
    </row>
    <row r="5121" spans="1:2" x14ac:dyDescent="0.25">
      <c r="A5121">
        <v>511.8</v>
      </c>
      <c r="B5121">
        <v>0.79275612011206309</v>
      </c>
    </row>
    <row r="5122" spans="1:2" x14ac:dyDescent="0.25">
      <c r="A5122">
        <v>511.9</v>
      </c>
      <c r="B5122">
        <v>0.89185063512609208</v>
      </c>
    </row>
    <row r="5123" spans="1:2" x14ac:dyDescent="0.25">
      <c r="A5123">
        <v>512</v>
      </c>
      <c r="B5123">
        <v>0.99094515014006479</v>
      </c>
    </row>
    <row r="5124" spans="1:2" x14ac:dyDescent="0.25">
      <c r="A5124">
        <v>512.1</v>
      </c>
      <c r="B5124">
        <v>0.92930372296397856</v>
      </c>
    </row>
    <row r="5125" spans="1:2" x14ac:dyDescent="0.25">
      <c r="A5125">
        <v>512.20000000000005</v>
      </c>
      <c r="B5125">
        <v>0.86766229578789233</v>
      </c>
    </row>
    <row r="5126" spans="1:2" x14ac:dyDescent="0.25">
      <c r="A5126">
        <v>512.30000000000007</v>
      </c>
      <c r="B5126">
        <v>0.80602086861180611</v>
      </c>
    </row>
    <row r="5127" spans="1:2" x14ac:dyDescent="0.25">
      <c r="A5127">
        <v>512.4</v>
      </c>
      <c r="B5127">
        <v>0.74437944143579005</v>
      </c>
    </row>
    <row r="5128" spans="1:2" x14ac:dyDescent="0.25">
      <c r="A5128">
        <v>512.5</v>
      </c>
      <c r="B5128">
        <v>0.68273801425970371</v>
      </c>
    </row>
    <row r="5129" spans="1:2" x14ac:dyDescent="0.25">
      <c r="A5129">
        <v>512.6</v>
      </c>
      <c r="B5129">
        <v>0.62109658708361759</v>
      </c>
    </row>
    <row r="5130" spans="1:2" x14ac:dyDescent="0.25">
      <c r="A5130">
        <v>512.70000000000005</v>
      </c>
      <c r="B5130">
        <v>0.55945515990753125</v>
      </c>
    </row>
    <row r="5131" spans="1:2" x14ac:dyDescent="0.25">
      <c r="A5131">
        <v>512.80000000000007</v>
      </c>
      <c r="B5131">
        <v>0.49781373273144508</v>
      </c>
    </row>
    <row r="5132" spans="1:2" x14ac:dyDescent="0.25">
      <c r="A5132">
        <v>512.9</v>
      </c>
      <c r="B5132">
        <v>0.43617230555542902</v>
      </c>
    </row>
    <row r="5133" spans="1:2" x14ac:dyDescent="0.25">
      <c r="A5133">
        <v>513</v>
      </c>
      <c r="B5133">
        <v>0.37453087837934268</v>
      </c>
    </row>
    <row r="5134" spans="1:2" x14ac:dyDescent="0.25">
      <c r="A5134">
        <v>513.1</v>
      </c>
      <c r="B5134">
        <v>0.79086976050099733</v>
      </c>
    </row>
    <row r="5135" spans="1:2" x14ac:dyDescent="0.25">
      <c r="A5135">
        <v>513.20000000000005</v>
      </c>
      <c r="B5135">
        <v>1.207208642622652</v>
      </c>
    </row>
    <row r="5136" spans="1:2" x14ac:dyDescent="0.25">
      <c r="A5136">
        <v>513.30000000000007</v>
      </c>
      <c r="B5136">
        <v>1.623547524744307</v>
      </c>
    </row>
    <row r="5137" spans="1:2" x14ac:dyDescent="0.25">
      <c r="A5137">
        <v>513.4</v>
      </c>
      <c r="B5137">
        <v>2.0398864068654881</v>
      </c>
    </row>
    <row r="5138" spans="1:2" x14ac:dyDescent="0.25">
      <c r="A5138">
        <v>513.5</v>
      </c>
      <c r="B5138">
        <v>2.4562252889871421</v>
      </c>
    </row>
    <row r="5139" spans="1:2" x14ac:dyDescent="0.25">
      <c r="A5139">
        <v>513.6</v>
      </c>
      <c r="B5139">
        <v>2.872564171108797</v>
      </c>
    </row>
    <row r="5140" spans="1:2" x14ac:dyDescent="0.25">
      <c r="A5140">
        <v>513.70000000000005</v>
      </c>
      <c r="B5140">
        <v>3.2889030532304511</v>
      </c>
    </row>
    <row r="5141" spans="1:2" x14ac:dyDescent="0.25">
      <c r="A5141">
        <v>513.80000000000007</v>
      </c>
      <c r="B5141">
        <v>3.705241935352106</v>
      </c>
    </row>
    <row r="5142" spans="1:2" x14ac:dyDescent="0.25">
      <c r="A5142">
        <v>513.9</v>
      </c>
      <c r="B5142">
        <v>4.1215808174732871</v>
      </c>
    </row>
    <row r="5143" spans="1:2" x14ac:dyDescent="0.25">
      <c r="A5143">
        <v>514</v>
      </c>
      <c r="B5143">
        <v>4.5379196995949416</v>
      </c>
    </row>
    <row r="5144" spans="1:2" x14ac:dyDescent="0.25">
      <c r="A5144">
        <v>514.1</v>
      </c>
      <c r="B5144">
        <v>4.9842954239509369</v>
      </c>
    </row>
    <row r="5145" spans="1:2" x14ac:dyDescent="0.25">
      <c r="A5145">
        <v>514.20000000000005</v>
      </c>
      <c r="B5145">
        <v>5.4306711483069314</v>
      </c>
    </row>
    <row r="5146" spans="1:2" x14ac:dyDescent="0.25">
      <c r="A5146">
        <v>514.30000000000007</v>
      </c>
      <c r="B5146">
        <v>5.8770468726629268</v>
      </c>
    </row>
    <row r="5147" spans="1:2" x14ac:dyDescent="0.25">
      <c r="A5147">
        <v>514.4</v>
      </c>
      <c r="B5147">
        <v>6.323422597018415</v>
      </c>
    </row>
    <row r="5148" spans="1:2" x14ac:dyDescent="0.25">
      <c r="A5148">
        <v>514.5</v>
      </c>
      <c r="B5148">
        <v>6.7697983213744104</v>
      </c>
    </row>
    <row r="5149" spans="1:2" x14ac:dyDescent="0.25">
      <c r="A5149">
        <v>514.6</v>
      </c>
      <c r="B5149">
        <v>7.2161740457304049</v>
      </c>
    </row>
    <row r="5150" spans="1:2" x14ac:dyDescent="0.25">
      <c r="A5150">
        <v>514.70000000000005</v>
      </c>
      <c r="B5150">
        <v>7.6625497700864003</v>
      </c>
    </row>
    <row r="5151" spans="1:2" x14ac:dyDescent="0.25">
      <c r="A5151">
        <v>514.80000000000007</v>
      </c>
      <c r="B5151">
        <v>8.1089254944423956</v>
      </c>
    </row>
    <row r="5152" spans="1:2" x14ac:dyDescent="0.25">
      <c r="A5152">
        <v>514.9</v>
      </c>
      <c r="B5152">
        <v>8.555301218797883</v>
      </c>
    </row>
    <row r="5153" spans="1:2" x14ac:dyDescent="0.25">
      <c r="A5153">
        <v>515</v>
      </c>
      <c r="B5153">
        <v>9.0016769431538783</v>
      </c>
    </row>
    <row r="5154" spans="1:2" x14ac:dyDescent="0.25">
      <c r="A5154">
        <v>515.1</v>
      </c>
      <c r="B5154">
        <v>9.5603226825431822</v>
      </c>
    </row>
    <row r="5155" spans="1:2" x14ac:dyDescent="0.25">
      <c r="A5155">
        <v>515.20000000000005</v>
      </c>
      <c r="B5155">
        <v>10.11896842193249</v>
      </c>
    </row>
    <row r="5156" spans="1:2" x14ac:dyDescent="0.25">
      <c r="A5156">
        <v>515.30000000000007</v>
      </c>
      <c r="B5156">
        <v>10.67761416132179</v>
      </c>
    </row>
    <row r="5157" spans="1:2" x14ac:dyDescent="0.25">
      <c r="A5157">
        <v>515.4</v>
      </c>
      <c r="B5157">
        <v>11.23625990071046</v>
      </c>
    </row>
    <row r="5158" spans="1:2" x14ac:dyDescent="0.25">
      <c r="A5158">
        <v>515.5</v>
      </c>
      <c r="B5158">
        <v>11.79490564009976</v>
      </c>
    </row>
    <row r="5159" spans="1:2" x14ac:dyDescent="0.25">
      <c r="A5159">
        <v>515.6</v>
      </c>
      <c r="B5159">
        <v>12.353551379489071</v>
      </c>
    </row>
    <row r="5160" spans="1:2" x14ac:dyDescent="0.25">
      <c r="A5160">
        <v>515.70000000000005</v>
      </c>
      <c r="B5160">
        <v>12.912197118878369</v>
      </c>
    </row>
    <row r="5161" spans="1:2" x14ac:dyDescent="0.25">
      <c r="A5161">
        <v>515.80000000000007</v>
      </c>
      <c r="B5161">
        <v>13.47084285826768</v>
      </c>
    </row>
    <row r="5162" spans="1:2" x14ac:dyDescent="0.25">
      <c r="A5162">
        <v>515.9</v>
      </c>
      <c r="B5162">
        <v>14.02948859765635</v>
      </c>
    </row>
    <row r="5163" spans="1:2" x14ac:dyDescent="0.25">
      <c r="A5163">
        <v>516</v>
      </c>
      <c r="B5163">
        <v>14.58813433704565</v>
      </c>
    </row>
    <row r="5164" spans="1:2" x14ac:dyDescent="0.25">
      <c r="A5164">
        <v>516.1</v>
      </c>
      <c r="B5164">
        <v>14.762037339337351</v>
      </c>
    </row>
    <row r="5165" spans="1:2" x14ac:dyDescent="0.25">
      <c r="A5165">
        <v>516.20000000000005</v>
      </c>
      <c r="B5165">
        <v>14.935940341629051</v>
      </c>
    </row>
    <row r="5166" spans="1:2" x14ac:dyDescent="0.25">
      <c r="A5166">
        <v>516.30000000000007</v>
      </c>
      <c r="B5166">
        <v>15.10984334392074</v>
      </c>
    </row>
    <row r="5167" spans="1:2" x14ac:dyDescent="0.25">
      <c r="A5167">
        <v>516.4</v>
      </c>
      <c r="B5167">
        <v>15.283746346212251</v>
      </c>
    </row>
    <row r="5168" spans="1:2" x14ac:dyDescent="0.25">
      <c r="A5168">
        <v>516.5</v>
      </c>
      <c r="B5168">
        <v>15.45764934850394</v>
      </c>
    </row>
    <row r="5169" spans="1:2" x14ac:dyDescent="0.25">
      <c r="A5169">
        <v>516.6</v>
      </c>
      <c r="B5169">
        <v>15.631552350795641</v>
      </c>
    </row>
    <row r="5170" spans="1:2" x14ac:dyDescent="0.25">
      <c r="A5170">
        <v>516.70000000000005</v>
      </c>
      <c r="B5170">
        <v>15.805455353087339</v>
      </c>
    </row>
    <row r="5171" spans="1:2" x14ac:dyDescent="0.25">
      <c r="A5171">
        <v>516.80000000000007</v>
      </c>
      <c r="B5171">
        <v>15.979358355379039</v>
      </c>
    </row>
    <row r="5172" spans="1:2" x14ac:dyDescent="0.25">
      <c r="A5172">
        <v>516.9</v>
      </c>
      <c r="B5172">
        <v>16.153261357670541</v>
      </c>
    </row>
    <row r="5173" spans="1:2" x14ac:dyDescent="0.25">
      <c r="A5173">
        <v>517</v>
      </c>
      <c r="B5173">
        <v>16.327164359962239</v>
      </c>
    </row>
    <row r="5174" spans="1:2" x14ac:dyDescent="0.25">
      <c r="A5174">
        <v>517.1</v>
      </c>
      <c r="B5174">
        <v>16.825295002241809</v>
      </c>
    </row>
    <row r="5175" spans="1:2" x14ac:dyDescent="0.25">
      <c r="A5175">
        <v>517.20000000000005</v>
      </c>
      <c r="B5175">
        <v>17.323425644521389</v>
      </c>
    </row>
    <row r="5176" spans="1:2" x14ac:dyDescent="0.25">
      <c r="A5176">
        <v>517.30000000000007</v>
      </c>
      <c r="B5176">
        <v>17.82155628680097</v>
      </c>
    </row>
    <row r="5177" spans="1:2" x14ac:dyDescent="0.25">
      <c r="A5177">
        <v>517.4</v>
      </c>
      <c r="B5177">
        <v>18.319686929079982</v>
      </c>
    </row>
    <row r="5178" spans="1:2" x14ac:dyDescent="0.25">
      <c r="A5178">
        <v>517.5</v>
      </c>
      <c r="B5178">
        <v>18.817817571359559</v>
      </c>
    </row>
    <row r="5179" spans="1:2" x14ac:dyDescent="0.25">
      <c r="A5179">
        <v>517.6</v>
      </c>
      <c r="B5179">
        <v>19.315948213639139</v>
      </c>
    </row>
    <row r="5180" spans="1:2" x14ac:dyDescent="0.25">
      <c r="A5180">
        <v>517.70000000000005</v>
      </c>
      <c r="B5180">
        <v>19.814078855918709</v>
      </c>
    </row>
    <row r="5181" spans="1:2" x14ac:dyDescent="0.25">
      <c r="A5181">
        <v>517.80000000000007</v>
      </c>
      <c r="B5181">
        <v>20.312209498198289</v>
      </c>
    </row>
    <row r="5182" spans="1:2" x14ac:dyDescent="0.25">
      <c r="A5182">
        <v>517.9</v>
      </c>
      <c r="B5182">
        <v>20.810340140477301</v>
      </c>
    </row>
    <row r="5183" spans="1:2" x14ac:dyDescent="0.25">
      <c r="A5183">
        <v>518</v>
      </c>
      <c r="B5183">
        <v>21.308470782756881</v>
      </c>
    </row>
    <row r="5184" spans="1:2" x14ac:dyDescent="0.25">
      <c r="A5184">
        <v>518.1</v>
      </c>
      <c r="B5184">
        <v>21.34615477924746</v>
      </c>
    </row>
    <row r="5185" spans="1:2" x14ac:dyDescent="0.25">
      <c r="A5185">
        <v>518.20000000000005</v>
      </c>
      <c r="B5185">
        <v>21.383838775738031</v>
      </c>
    </row>
    <row r="5186" spans="1:2" x14ac:dyDescent="0.25">
      <c r="A5186">
        <v>518.30000000000007</v>
      </c>
      <c r="B5186">
        <v>21.421522772228609</v>
      </c>
    </row>
    <row r="5187" spans="1:2" x14ac:dyDescent="0.25">
      <c r="A5187">
        <v>518.4</v>
      </c>
      <c r="B5187">
        <v>21.459206768719149</v>
      </c>
    </row>
    <row r="5188" spans="1:2" x14ac:dyDescent="0.25">
      <c r="A5188">
        <v>518.5</v>
      </c>
      <c r="B5188">
        <v>21.49689076520972</v>
      </c>
    </row>
    <row r="5189" spans="1:2" x14ac:dyDescent="0.25">
      <c r="A5189">
        <v>518.6</v>
      </c>
      <c r="B5189">
        <v>21.534574761700298</v>
      </c>
    </row>
    <row r="5190" spans="1:2" x14ac:dyDescent="0.25">
      <c r="A5190">
        <v>518.70000000000005</v>
      </c>
      <c r="B5190">
        <v>21.57225875819088</v>
      </c>
    </row>
    <row r="5191" spans="1:2" x14ac:dyDescent="0.25">
      <c r="A5191">
        <v>518.80000000000007</v>
      </c>
      <c r="B5191">
        <v>21.609942754681459</v>
      </c>
    </row>
    <row r="5192" spans="1:2" x14ac:dyDescent="0.25">
      <c r="A5192">
        <v>518.9</v>
      </c>
      <c r="B5192">
        <v>21.647626751171991</v>
      </c>
    </row>
    <row r="5193" spans="1:2" x14ac:dyDescent="0.25">
      <c r="A5193">
        <v>519</v>
      </c>
      <c r="B5193">
        <v>21.685310747662569</v>
      </c>
    </row>
    <row r="5194" spans="1:2" x14ac:dyDescent="0.25">
      <c r="A5194">
        <v>519.1</v>
      </c>
      <c r="B5194">
        <v>21.549850612617941</v>
      </c>
    </row>
    <row r="5195" spans="1:2" x14ac:dyDescent="0.25">
      <c r="A5195">
        <v>519.20000000000005</v>
      </c>
      <c r="B5195">
        <v>21.41439047757331</v>
      </c>
    </row>
    <row r="5196" spans="1:2" x14ac:dyDescent="0.25">
      <c r="A5196">
        <v>519.30000000000007</v>
      </c>
      <c r="B5196">
        <v>21.278930342528682</v>
      </c>
    </row>
    <row r="5197" spans="1:2" x14ac:dyDescent="0.25">
      <c r="A5197">
        <v>519.4</v>
      </c>
      <c r="B5197">
        <v>21.14347020748421</v>
      </c>
    </row>
    <row r="5198" spans="1:2" x14ac:dyDescent="0.25">
      <c r="A5198">
        <v>519.5</v>
      </c>
      <c r="B5198">
        <v>21.008010072439578</v>
      </c>
    </row>
    <row r="5199" spans="1:2" x14ac:dyDescent="0.25">
      <c r="A5199">
        <v>519.6</v>
      </c>
      <c r="B5199">
        <v>20.87254993739495</v>
      </c>
    </row>
    <row r="5200" spans="1:2" x14ac:dyDescent="0.25">
      <c r="A5200">
        <v>519.70000000000005</v>
      </c>
      <c r="B5200">
        <v>20.737089802350329</v>
      </c>
    </row>
    <row r="5201" spans="1:2" x14ac:dyDescent="0.25">
      <c r="A5201">
        <v>519.80000000000007</v>
      </c>
      <c r="B5201">
        <v>20.601629667305701</v>
      </c>
    </row>
    <row r="5202" spans="1:2" x14ac:dyDescent="0.25">
      <c r="A5202">
        <v>519.9</v>
      </c>
      <c r="B5202">
        <v>20.466169532261219</v>
      </c>
    </row>
    <row r="5203" spans="1:2" x14ac:dyDescent="0.25">
      <c r="A5203">
        <v>520</v>
      </c>
      <c r="B5203">
        <v>20.330709397216591</v>
      </c>
    </row>
    <row r="5204" spans="1:2" x14ac:dyDescent="0.25">
      <c r="A5204">
        <v>520.1</v>
      </c>
      <c r="B5204">
        <v>20.28157191384609</v>
      </c>
    </row>
    <row r="5205" spans="1:2" x14ac:dyDescent="0.25">
      <c r="A5205">
        <v>520.20000000000005</v>
      </c>
      <c r="B5205">
        <v>20.232434430475589</v>
      </c>
    </row>
    <row r="5206" spans="1:2" x14ac:dyDescent="0.25">
      <c r="A5206">
        <v>520.30000000000007</v>
      </c>
      <c r="B5206">
        <v>20.183296947105092</v>
      </c>
    </row>
    <row r="5207" spans="1:2" x14ac:dyDescent="0.25">
      <c r="A5207">
        <v>520.4</v>
      </c>
      <c r="B5207">
        <v>20.134159463734651</v>
      </c>
    </row>
    <row r="5208" spans="1:2" x14ac:dyDescent="0.25">
      <c r="A5208">
        <v>520.5</v>
      </c>
      <c r="B5208">
        <v>20.08502198036415</v>
      </c>
    </row>
    <row r="5209" spans="1:2" x14ac:dyDescent="0.25">
      <c r="A5209">
        <v>520.6</v>
      </c>
      <c r="B5209">
        <v>20.035884496993649</v>
      </c>
    </row>
    <row r="5210" spans="1:2" x14ac:dyDescent="0.25">
      <c r="A5210">
        <v>520.70000000000005</v>
      </c>
      <c r="B5210">
        <v>19.986747013623141</v>
      </c>
    </row>
    <row r="5211" spans="1:2" x14ac:dyDescent="0.25">
      <c r="A5211">
        <v>520.80000000000007</v>
      </c>
      <c r="B5211">
        <v>19.93760953025264</v>
      </c>
    </row>
    <row r="5212" spans="1:2" x14ac:dyDescent="0.25">
      <c r="A5212">
        <v>520.9</v>
      </c>
      <c r="B5212">
        <v>19.8884720468822</v>
      </c>
    </row>
    <row r="5213" spans="1:2" x14ac:dyDescent="0.25">
      <c r="A5213">
        <v>521</v>
      </c>
      <c r="B5213">
        <v>19.839334563511699</v>
      </c>
    </row>
    <row r="5214" spans="1:2" x14ac:dyDescent="0.25">
      <c r="A5214">
        <v>521.1</v>
      </c>
      <c r="B5214">
        <v>19.66055405507193</v>
      </c>
    </row>
    <row r="5215" spans="1:2" x14ac:dyDescent="0.25">
      <c r="A5215">
        <v>521.20000000000005</v>
      </c>
      <c r="B5215">
        <v>19.481773546632159</v>
      </c>
    </row>
    <row r="5216" spans="1:2" x14ac:dyDescent="0.25">
      <c r="A5216">
        <v>521.30000000000007</v>
      </c>
      <c r="B5216">
        <v>19.30299303819239</v>
      </c>
    </row>
    <row r="5217" spans="1:2" x14ac:dyDescent="0.25">
      <c r="A5217">
        <v>521.4</v>
      </c>
      <c r="B5217">
        <v>19.124212529752821</v>
      </c>
    </row>
    <row r="5218" spans="1:2" x14ac:dyDescent="0.25">
      <c r="A5218">
        <v>521.5</v>
      </c>
      <c r="B5218">
        <v>18.945432021313049</v>
      </c>
    </row>
    <row r="5219" spans="1:2" x14ac:dyDescent="0.25">
      <c r="A5219">
        <v>521.6</v>
      </c>
      <c r="B5219">
        <v>18.766651512873281</v>
      </c>
    </row>
    <row r="5220" spans="1:2" x14ac:dyDescent="0.25">
      <c r="A5220">
        <v>521.70000000000005</v>
      </c>
      <c r="B5220">
        <v>18.587871004433509</v>
      </c>
    </row>
    <row r="5221" spans="1:2" x14ac:dyDescent="0.25">
      <c r="A5221">
        <v>521.80000000000007</v>
      </c>
      <c r="B5221">
        <v>18.409090495993741</v>
      </c>
    </row>
    <row r="5222" spans="1:2" x14ac:dyDescent="0.25">
      <c r="A5222">
        <v>521.9</v>
      </c>
      <c r="B5222">
        <v>18.230309987554179</v>
      </c>
    </row>
    <row r="5223" spans="1:2" x14ac:dyDescent="0.25">
      <c r="A5223">
        <v>522</v>
      </c>
      <c r="B5223">
        <v>18.0515294791144</v>
      </c>
    </row>
    <row r="5224" spans="1:2" x14ac:dyDescent="0.25">
      <c r="A5224">
        <v>522.1</v>
      </c>
      <c r="B5224">
        <v>17.915950441284831</v>
      </c>
    </row>
    <row r="5225" spans="1:2" x14ac:dyDescent="0.25">
      <c r="A5225">
        <v>522.20000000000005</v>
      </c>
      <c r="B5225">
        <v>17.780371403455259</v>
      </c>
    </row>
    <row r="5226" spans="1:2" x14ac:dyDescent="0.25">
      <c r="A5226">
        <v>522.30000000000007</v>
      </c>
      <c r="B5226">
        <v>17.64479236562568</v>
      </c>
    </row>
    <row r="5227" spans="1:2" x14ac:dyDescent="0.25">
      <c r="A5227">
        <v>522.4</v>
      </c>
      <c r="B5227">
        <v>17.50921332779626</v>
      </c>
    </row>
    <row r="5228" spans="1:2" x14ac:dyDescent="0.25">
      <c r="A5228">
        <v>522.5</v>
      </c>
      <c r="B5228">
        <v>17.373634289966681</v>
      </c>
    </row>
    <row r="5229" spans="1:2" x14ac:dyDescent="0.25">
      <c r="A5229">
        <v>522.6</v>
      </c>
      <c r="B5229">
        <v>17.238055252137109</v>
      </c>
    </row>
    <row r="5230" spans="1:2" x14ac:dyDescent="0.25">
      <c r="A5230">
        <v>522.70000000000005</v>
      </c>
      <c r="B5230">
        <v>17.10247621430754</v>
      </c>
    </row>
    <row r="5231" spans="1:2" x14ac:dyDescent="0.25">
      <c r="A5231">
        <v>522.80000000000007</v>
      </c>
      <c r="B5231">
        <v>16.966897176477961</v>
      </c>
    </row>
    <row r="5232" spans="1:2" x14ac:dyDescent="0.25">
      <c r="A5232">
        <v>522.9</v>
      </c>
      <c r="B5232">
        <v>16.831318138648541</v>
      </c>
    </row>
    <row r="5233" spans="1:2" x14ac:dyDescent="0.25">
      <c r="A5233">
        <v>523</v>
      </c>
      <c r="B5233">
        <v>16.695739100818969</v>
      </c>
    </row>
    <row r="5234" spans="1:2" x14ac:dyDescent="0.25">
      <c r="A5234">
        <v>523.1</v>
      </c>
      <c r="B5234">
        <v>16.532559642311359</v>
      </c>
    </row>
    <row r="5235" spans="1:2" x14ac:dyDescent="0.25">
      <c r="A5235">
        <v>523.20000000000005</v>
      </c>
      <c r="B5235">
        <v>16.369380183803749</v>
      </c>
    </row>
    <row r="5236" spans="1:2" x14ac:dyDescent="0.25">
      <c r="A5236">
        <v>523.30000000000007</v>
      </c>
      <c r="B5236">
        <v>16.206200725296139</v>
      </c>
    </row>
    <row r="5237" spans="1:2" x14ac:dyDescent="0.25">
      <c r="A5237">
        <v>523.4</v>
      </c>
      <c r="B5237">
        <v>16.04302126678872</v>
      </c>
    </row>
    <row r="5238" spans="1:2" x14ac:dyDescent="0.25">
      <c r="A5238">
        <v>523.5</v>
      </c>
      <c r="B5238">
        <v>15.87984180828111</v>
      </c>
    </row>
    <row r="5239" spans="1:2" x14ac:dyDescent="0.25">
      <c r="A5239">
        <v>523.6</v>
      </c>
      <c r="B5239">
        <v>15.716662349773509</v>
      </c>
    </row>
    <row r="5240" spans="1:2" x14ac:dyDescent="0.25">
      <c r="A5240">
        <v>523.70000000000005</v>
      </c>
      <c r="B5240">
        <v>15.553482891265899</v>
      </c>
    </row>
    <row r="5241" spans="1:2" x14ac:dyDescent="0.25">
      <c r="A5241">
        <v>523.80000000000007</v>
      </c>
      <c r="B5241">
        <v>15.390303432758291</v>
      </c>
    </row>
    <row r="5242" spans="1:2" x14ac:dyDescent="0.25">
      <c r="A5242">
        <v>523.9</v>
      </c>
      <c r="B5242">
        <v>15.227123974250871</v>
      </c>
    </row>
    <row r="5243" spans="1:2" x14ac:dyDescent="0.25">
      <c r="A5243">
        <v>524</v>
      </c>
      <c r="B5243">
        <v>15.063944515743261</v>
      </c>
    </row>
    <row r="5244" spans="1:2" x14ac:dyDescent="0.25">
      <c r="A5244">
        <v>524.1</v>
      </c>
      <c r="B5244">
        <v>14.90412510243091</v>
      </c>
    </row>
    <row r="5245" spans="1:2" x14ac:dyDescent="0.25">
      <c r="A5245">
        <v>524.20000000000005</v>
      </c>
      <c r="B5245">
        <v>14.74430568911856</v>
      </c>
    </row>
    <row r="5246" spans="1:2" x14ac:dyDescent="0.25">
      <c r="A5246">
        <v>524.30000000000007</v>
      </c>
      <c r="B5246">
        <v>14.584486275806221</v>
      </c>
    </row>
    <row r="5247" spans="1:2" x14ac:dyDescent="0.25">
      <c r="A5247">
        <v>524.4</v>
      </c>
      <c r="B5247">
        <v>14.42466686249405</v>
      </c>
    </row>
    <row r="5248" spans="1:2" x14ac:dyDescent="0.25">
      <c r="A5248">
        <v>524.5</v>
      </c>
      <c r="B5248">
        <v>14.264847449181699</v>
      </c>
    </row>
    <row r="5249" spans="1:2" x14ac:dyDescent="0.25">
      <c r="A5249">
        <v>524.6</v>
      </c>
      <c r="B5249">
        <v>14.105028035869349</v>
      </c>
    </row>
    <row r="5250" spans="1:2" x14ac:dyDescent="0.25">
      <c r="A5250">
        <v>524.70000000000005</v>
      </c>
      <c r="B5250">
        <v>13.945208622557001</v>
      </c>
    </row>
    <row r="5251" spans="1:2" x14ac:dyDescent="0.25">
      <c r="A5251">
        <v>524.80000000000007</v>
      </c>
      <c r="B5251">
        <v>13.785389209244659</v>
      </c>
    </row>
    <row r="5252" spans="1:2" x14ac:dyDescent="0.25">
      <c r="A5252">
        <v>524.9</v>
      </c>
      <c r="B5252">
        <v>13.62556979593249</v>
      </c>
    </row>
    <row r="5253" spans="1:2" x14ac:dyDescent="0.25">
      <c r="A5253">
        <v>525</v>
      </c>
      <c r="B5253">
        <v>13.46575038262014</v>
      </c>
    </row>
    <row r="5254" spans="1:2" x14ac:dyDescent="0.25">
      <c r="A5254">
        <v>525.1</v>
      </c>
      <c r="B5254">
        <v>12.96945222775245</v>
      </c>
    </row>
    <row r="5255" spans="1:2" x14ac:dyDescent="0.25">
      <c r="A5255">
        <v>525.20000000000005</v>
      </c>
      <c r="B5255">
        <v>12.473154072884769</v>
      </c>
    </row>
    <row r="5256" spans="1:2" x14ac:dyDescent="0.25">
      <c r="A5256">
        <v>525.30000000000007</v>
      </c>
      <c r="B5256">
        <v>11.97685591801708</v>
      </c>
    </row>
    <row r="5257" spans="1:2" x14ac:dyDescent="0.25">
      <c r="A5257">
        <v>525.4</v>
      </c>
      <c r="B5257">
        <v>11.48055776314995</v>
      </c>
    </row>
    <row r="5258" spans="1:2" x14ac:dyDescent="0.25">
      <c r="A5258">
        <v>525.5</v>
      </c>
      <c r="B5258">
        <v>10.984259608282271</v>
      </c>
    </row>
    <row r="5259" spans="1:2" x14ac:dyDescent="0.25">
      <c r="A5259">
        <v>525.6</v>
      </c>
      <c r="B5259">
        <v>10.487961453414581</v>
      </c>
    </row>
    <row r="5260" spans="1:2" x14ac:dyDescent="0.25">
      <c r="A5260">
        <v>525.70000000000005</v>
      </c>
      <c r="B5260">
        <v>9.9916632985468929</v>
      </c>
    </row>
    <row r="5261" spans="1:2" x14ac:dyDescent="0.25">
      <c r="A5261">
        <v>525.80000000000007</v>
      </c>
      <c r="B5261">
        <v>9.495365143679205</v>
      </c>
    </row>
    <row r="5262" spans="1:2" x14ac:dyDescent="0.25">
      <c r="A5262">
        <v>525.9</v>
      </c>
      <c r="B5262">
        <v>8.999066988812082</v>
      </c>
    </row>
    <row r="5263" spans="1:2" x14ac:dyDescent="0.25">
      <c r="A5263">
        <v>526</v>
      </c>
      <c r="B5263">
        <v>8.5027688339443941</v>
      </c>
    </row>
    <row r="5264" spans="1:2" x14ac:dyDescent="0.25">
      <c r="A5264">
        <v>526.1</v>
      </c>
      <c r="B5264">
        <v>8.1553365687809549</v>
      </c>
    </row>
    <row r="5265" spans="1:2" x14ac:dyDescent="0.25">
      <c r="A5265">
        <v>526.20000000000005</v>
      </c>
      <c r="B5265">
        <v>7.807904303617514</v>
      </c>
    </row>
    <row r="5266" spans="1:2" x14ac:dyDescent="0.25">
      <c r="A5266">
        <v>526.30000000000007</v>
      </c>
      <c r="B5266">
        <v>7.4604720384540748</v>
      </c>
    </row>
    <row r="5267" spans="1:2" x14ac:dyDescent="0.25">
      <c r="A5267">
        <v>526.4</v>
      </c>
      <c r="B5267">
        <v>7.1130397732910291</v>
      </c>
    </row>
    <row r="5268" spans="1:2" x14ac:dyDescent="0.25">
      <c r="A5268">
        <v>526.5</v>
      </c>
      <c r="B5268">
        <v>6.765607508127589</v>
      </c>
    </row>
    <row r="5269" spans="1:2" x14ac:dyDescent="0.25">
      <c r="A5269">
        <v>526.6</v>
      </c>
      <c r="B5269">
        <v>6.4181752429641499</v>
      </c>
    </row>
    <row r="5270" spans="1:2" x14ac:dyDescent="0.25">
      <c r="A5270">
        <v>526.70000000000005</v>
      </c>
      <c r="B5270">
        <v>6.0707429778007098</v>
      </c>
    </row>
    <row r="5271" spans="1:2" x14ac:dyDescent="0.25">
      <c r="A5271">
        <v>526.80000000000007</v>
      </c>
      <c r="B5271">
        <v>5.7233107126372698</v>
      </c>
    </row>
    <row r="5272" spans="1:2" x14ac:dyDescent="0.25">
      <c r="A5272">
        <v>526.9</v>
      </c>
      <c r="B5272">
        <v>5.3758784474742249</v>
      </c>
    </row>
    <row r="5273" spans="1:2" x14ac:dyDescent="0.25">
      <c r="A5273">
        <v>527</v>
      </c>
      <c r="B5273">
        <v>5.0284461823107849</v>
      </c>
    </row>
    <row r="5274" spans="1:2" x14ac:dyDescent="0.25">
      <c r="A5274">
        <v>527.1</v>
      </c>
      <c r="B5274">
        <v>4.7274083864642424</v>
      </c>
    </row>
    <row r="5275" spans="1:2" x14ac:dyDescent="0.25">
      <c r="A5275">
        <v>527.20000000000005</v>
      </c>
      <c r="B5275">
        <v>4.4263705906177</v>
      </c>
    </row>
    <row r="5276" spans="1:2" x14ac:dyDescent="0.25">
      <c r="A5276">
        <v>527.30000000000007</v>
      </c>
      <c r="B5276">
        <v>4.1253327947711584</v>
      </c>
    </row>
    <row r="5277" spans="1:2" x14ac:dyDescent="0.25">
      <c r="A5277">
        <v>527.4</v>
      </c>
      <c r="B5277">
        <v>3.8242949989249571</v>
      </c>
    </row>
    <row r="5278" spans="1:2" x14ac:dyDescent="0.25">
      <c r="A5278">
        <v>527.5</v>
      </c>
      <c r="B5278">
        <v>3.5232572030784151</v>
      </c>
    </row>
    <row r="5279" spans="1:2" x14ac:dyDescent="0.25">
      <c r="A5279">
        <v>527.6</v>
      </c>
      <c r="B5279">
        <v>3.2222194072318722</v>
      </c>
    </row>
    <row r="5280" spans="1:2" x14ac:dyDescent="0.25">
      <c r="A5280">
        <v>527.70000000000005</v>
      </c>
      <c r="B5280">
        <v>2.9211816113853302</v>
      </c>
    </row>
    <row r="5281" spans="1:2" x14ac:dyDescent="0.25">
      <c r="A5281">
        <v>527.80000000000007</v>
      </c>
      <c r="B5281">
        <v>2.6201438155387868</v>
      </c>
    </row>
    <row r="5282" spans="1:2" x14ac:dyDescent="0.25">
      <c r="A5282">
        <v>527.9</v>
      </c>
      <c r="B5282">
        <v>2.3191060196925868</v>
      </c>
    </row>
    <row r="5283" spans="1:2" x14ac:dyDescent="0.25">
      <c r="A5283">
        <v>528</v>
      </c>
      <c r="B5283">
        <v>2.0180682238460448</v>
      </c>
    </row>
    <row r="5284" spans="1:2" x14ac:dyDescent="0.25">
      <c r="A5284">
        <v>528.1</v>
      </c>
      <c r="B5284">
        <v>1.8166940993551739</v>
      </c>
    </row>
    <row r="5285" spans="1:2" x14ac:dyDescent="0.25">
      <c r="A5285">
        <v>528.20000000000005</v>
      </c>
      <c r="B5285">
        <v>1.6153199748643019</v>
      </c>
    </row>
    <row r="5286" spans="1:2" x14ac:dyDescent="0.25">
      <c r="A5286">
        <v>528.30000000000007</v>
      </c>
      <c r="B5286">
        <v>1.413945850373431</v>
      </c>
    </row>
    <row r="5287" spans="1:2" x14ac:dyDescent="0.25">
      <c r="A5287">
        <v>528.4</v>
      </c>
      <c r="B5287">
        <v>1.2125717258827891</v>
      </c>
    </row>
    <row r="5288" spans="1:2" x14ac:dyDescent="0.25">
      <c r="A5288">
        <v>528.5</v>
      </c>
      <c r="B5288">
        <v>1.0111976013919179</v>
      </c>
    </row>
    <row r="5289" spans="1:2" x14ac:dyDescent="0.25">
      <c r="A5289">
        <v>528.6</v>
      </c>
      <c r="B5289">
        <v>0.80982347690104661</v>
      </c>
    </row>
    <row r="5290" spans="1:2" x14ac:dyDescent="0.25">
      <c r="A5290">
        <v>528.70000000000005</v>
      </c>
      <c r="B5290">
        <v>0.60844935241017528</v>
      </c>
    </row>
    <row r="5291" spans="1:2" x14ac:dyDescent="0.25">
      <c r="A5291">
        <v>528.80000000000007</v>
      </c>
      <c r="B5291">
        <v>0.40707522791930417</v>
      </c>
    </row>
    <row r="5292" spans="1:2" x14ac:dyDescent="0.25">
      <c r="A5292">
        <v>528.9</v>
      </c>
      <c r="B5292">
        <v>0.2057011034286618</v>
      </c>
    </row>
    <row r="5293" spans="1:2" x14ac:dyDescent="0.25">
      <c r="A5293">
        <v>529</v>
      </c>
      <c r="B5293">
        <v>4.3269789377908818E-3</v>
      </c>
    </row>
    <row r="5294" spans="1:2" x14ac:dyDescent="0.25">
      <c r="A5294">
        <v>529.1</v>
      </c>
      <c r="B5294">
        <v>3.8942810440116952E-3</v>
      </c>
    </row>
    <row r="5295" spans="1:2" x14ac:dyDescent="0.25">
      <c r="A5295">
        <v>529.20000000000005</v>
      </c>
      <c r="B5295">
        <v>3.461583150232509E-3</v>
      </c>
    </row>
    <row r="5296" spans="1:2" x14ac:dyDescent="0.25">
      <c r="A5296">
        <v>529.30000000000007</v>
      </c>
      <c r="B5296">
        <v>3.0288852564533219E-3</v>
      </c>
    </row>
    <row r="5297" spans="1:2" x14ac:dyDescent="0.25">
      <c r="A5297">
        <v>529.4</v>
      </c>
      <c r="B5297">
        <v>2.596187362674628E-3</v>
      </c>
    </row>
    <row r="5298" spans="1:2" x14ac:dyDescent="0.25">
      <c r="A5298">
        <v>529.5</v>
      </c>
      <c r="B5298">
        <v>2.1634894688954409E-3</v>
      </c>
    </row>
    <row r="5299" spans="1:2" x14ac:dyDescent="0.25">
      <c r="A5299">
        <v>529.6</v>
      </c>
      <c r="B5299">
        <v>1.7307915751162541E-3</v>
      </c>
    </row>
    <row r="5300" spans="1:2" x14ac:dyDescent="0.25">
      <c r="A5300">
        <v>529.70000000000005</v>
      </c>
      <c r="B5300">
        <v>1.2980936813370681E-3</v>
      </c>
    </row>
    <row r="5301" spans="1:2" x14ac:dyDescent="0.25">
      <c r="A5301">
        <v>529.80000000000007</v>
      </c>
      <c r="B5301">
        <v>8.6539578755788103E-4</v>
      </c>
    </row>
    <row r="5302" spans="1:2" x14ac:dyDescent="0.25">
      <c r="A5302">
        <v>529.9</v>
      </c>
      <c r="B5302">
        <v>4.3269789377918657E-4</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4.5442232722505702E-3</v>
      </c>
    </row>
    <row r="5345" spans="1:2" x14ac:dyDescent="0.25">
      <c r="A5345">
        <v>534.20000000000005</v>
      </c>
      <c r="B5345">
        <v>9.0884465445011404E-3</v>
      </c>
    </row>
    <row r="5346" spans="1:2" x14ac:dyDescent="0.25">
      <c r="A5346">
        <v>534.30000000000007</v>
      </c>
      <c r="B5346">
        <v>1.363266981675171E-2</v>
      </c>
    </row>
    <row r="5347" spans="1:2" x14ac:dyDescent="0.25">
      <c r="A5347">
        <v>534.4</v>
      </c>
      <c r="B5347">
        <v>1.8176893088997111E-2</v>
      </c>
    </row>
    <row r="5348" spans="1:2" x14ac:dyDescent="0.25">
      <c r="A5348">
        <v>534.5</v>
      </c>
      <c r="B5348">
        <v>2.2721116361247681E-2</v>
      </c>
    </row>
    <row r="5349" spans="1:2" x14ac:dyDescent="0.25">
      <c r="A5349">
        <v>534.6</v>
      </c>
      <c r="B5349">
        <v>2.726533963349825E-2</v>
      </c>
    </row>
    <row r="5350" spans="1:2" x14ac:dyDescent="0.25">
      <c r="A5350">
        <v>534.70000000000005</v>
      </c>
      <c r="B5350">
        <v>3.1809562905748823E-2</v>
      </c>
    </row>
    <row r="5351" spans="1:2" x14ac:dyDescent="0.25">
      <c r="A5351">
        <v>534.80000000000007</v>
      </c>
      <c r="B5351">
        <v>3.6353786177999392E-2</v>
      </c>
    </row>
    <row r="5352" spans="1:2" x14ac:dyDescent="0.25">
      <c r="A5352">
        <v>534.9</v>
      </c>
      <c r="B5352">
        <v>4.0898009450244799E-2</v>
      </c>
    </row>
    <row r="5353" spans="1:2" x14ac:dyDescent="0.25">
      <c r="A5353">
        <v>535</v>
      </c>
      <c r="B5353">
        <v>4.5442232722495368E-2</v>
      </c>
    </row>
    <row r="5354" spans="1:2" x14ac:dyDescent="0.25">
      <c r="A5354">
        <v>535.1</v>
      </c>
      <c r="B5354">
        <v>0.3321306198831992</v>
      </c>
    </row>
    <row r="5355" spans="1:2" x14ac:dyDescent="0.25">
      <c r="A5355">
        <v>535.20000000000005</v>
      </c>
      <c r="B5355">
        <v>0.61881900704390302</v>
      </c>
    </row>
    <row r="5356" spans="1:2" x14ac:dyDescent="0.25">
      <c r="A5356">
        <v>535.30000000000007</v>
      </c>
      <c r="B5356">
        <v>0.9055073942046068</v>
      </c>
    </row>
    <row r="5357" spans="1:2" x14ac:dyDescent="0.25">
      <c r="A5357">
        <v>535.4</v>
      </c>
      <c r="B5357">
        <v>1.1921957813649851</v>
      </c>
    </row>
    <row r="5358" spans="1:2" x14ac:dyDescent="0.25">
      <c r="A5358">
        <v>535.5</v>
      </c>
      <c r="B5358">
        <v>1.4788841685256879</v>
      </c>
    </row>
    <row r="5359" spans="1:2" x14ac:dyDescent="0.25">
      <c r="A5359">
        <v>535.6</v>
      </c>
      <c r="B5359">
        <v>1.7655725556863919</v>
      </c>
    </row>
    <row r="5360" spans="1:2" x14ac:dyDescent="0.25">
      <c r="A5360">
        <v>535.70000000000005</v>
      </c>
      <c r="B5360">
        <v>2.0522609428470959</v>
      </c>
    </row>
    <row r="5361" spans="1:2" x14ac:dyDescent="0.25">
      <c r="A5361">
        <v>535.80000000000007</v>
      </c>
      <c r="B5361">
        <v>2.3389493300078001</v>
      </c>
    </row>
    <row r="5362" spans="1:2" x14ac:dyDescent="0.25">
      <c r="A5362">
        <v>535.9</v>
      </c>
      <c r="B5362">
        <v>2.625637717168178</v>
      </c>
    </row>
    <row r="5363" spans="1:2" x14ac:dyDescent="0.25">
      <c r="A5363">
        <v>536</v>
      </c>
      <c r="B5363">
        <v>2.9123261043288822</v>
      </c>
    </row>
    <row r="5364" spans="1:2" x14ac:dyDescent="0.25">
      <c r="A5364">
        <v>536.1</v>
      </c>
      <c r="B5364">
        <v>3.1821251051429522</v>
      </c>
    </row>
    <row r="5365" spans="1:2" x14ac:dyDescent="0.25">
      <c r="A5365">
        <v>536.20000000000005</v>
      </c>
      <c r="B5365">
        <v>3.4519241059570231</v>
      </c>
    </row>
    <row r="5366" spans="1:2" x14ac:dyDescent="0.25">
      <c r="A5366">
        <v>536.30000000000007</v>
      </c>
      <c r="B5366">
        <v>3.7217231067710941</v>
      </c>
    </row>
    <row r="5367" spans="1:2" x14ac:dyDescent="0.25">
      <c r="A5367">
        <v>536.4</v>
      </c>
      <c r="B5367">
        <v>3.9915221075848568</v>
      </c>
    </row>
    <row r="5368" spans="1:2" x14ac:dyDescent="0.25">
      <c r="A5368">
        <v>536.5</v>
      </c>
      <c r="B5368">
        <v>4.2613211083989277</v>
      </c>
    </row>
    <row r="5369" spans="1:2" x14ac:dyDescent="0.25">
      <c r="A5369">
        <v>536.6</v>
      </c>
      <c r="B5369">
        <v>4.5311201092129991</v>
      </c>
    </row>
    <row r="5370" spans="1:2" x14ac:dyDescent="0.25">
      <c r="A5370">
        <v>536.70000000000005</v>
      </c>
      <c r="B5370">
        <v>4.8009191100270696</v>
      </c>
    </row>
    <row r="5371" spans="1:2" x14ac:dyDescent="0.25">
      <c r="A5371">
        <v>536.80000000000007</v>
      </c>
      <c r="B5371">
        <v>5.0707181108411401</v>
      </c>
    </row>
    <row r="5372" spans="1:2" x14ac:dyDescent="0.25">
      <c r="A5372">
        <v>536.9</v>
      </c>
      <c r="B5372">
        <v>5.3405171116549042</v>
      </c>
    </row>
    <row r="5373" spans="1:2" x14ac:dyDescent="0.25">
      <c r="A5373">
        <v>537</v>
      </c>
      <c r="B5373">
        <v>5.6103161124689747</v>
      </c>
    </row>
    <row r="5374" spans="1:2" x14ac:dyDescent="0.25">
      <c r="A5374">
        <v>537.1</v>
      </c>
      <c r="B5374">
        <v>6.1479331316486689</v>
      </c>
    </row>
    <row r="5375" spans="1:2" x14ac:dyDescent="0.25">
      <c r="A5375">
        <v>537.20000000000005</v>
      </c>
      <c r="B5375">
        <v>6.6855501508283641</v>
      </c>
    </row>
    <row r="5376" spans="1:2" x14ac:dyDescent="0.25">
      <c r="A5376">
        <v>537.30000000000007</v>
      </c>
      <c r="B5376">
        <v>7.2231671700080584</v>
      </c>
    </row>
    <row r="5377" spans="1:2" x14ac:dyDescent="0.25">
      <c r="A5377">
        <v>537.4</v>
      </c>
      <c r="B5377">
        <v>7.7607841891871416</v>
      </c>
    </row>
    <row r="5378" spans="1:2" x14ac:dyDescent="0.25">
      <c r="A5378">
        <v>537.5</v>
      </c>
      <c r="B5378">
        <v>8.2984012083668368</v>
      </c>
    </row>
    <row r="5379" spans="1:2" x14ac:dyDescent="0.25">
      <c r="A5379">
        <v>537.6</v>
      </c>
      <c r="B5379">
        <v>8.836018227546532</v>
      </c>
    </row>
    <row r="5380" spans="1:2" x14ac:dyDescent="0.25">
      <c r="A5380">
        <v>537.70000000000005</v>
      </c>
      <c r="B5380">
        <v>9.3736352467262254</v>
      </c>
    </row>
    <row r="5381" spans="1:2" x14ac:dyDescent="0.25">
      <c r="A5381">
        <v>537.80000000000007</v>
      </c>
      <c r="B5381">
        <v>9.9112522659059188</v>
      </c>
    </row>
    <row r="5382" spans="1:2" x14ac:dyDescent="0.25">
      <c r="A5382">
        <v>537.9</v>
      </c>
      <c r="B5382">
        <v>10.448869285084999</v>
      </c>
    </row>
    <row r="5383" spans="1:2" x14ac:dyDescent="0.25">
      <c r="A5383">
        <v>538</v>
      </c>
      <c r="B5383">
        <v>10.9864863042647</v>
      </c>
    </row>
    <row r="5384" spans="1:2" x14ac:dyDescent="0.25">
      <c r="A5384">
        <v>538.1</v>
      </c>
      <c r="B5384">
        <v>11.5575629755264</v>
      </c>
    </row>
    <row r="5385" spans="1:2" x14ac:dyDescent="0.25">
      <c r="A5385">
        <v>538.20000000000005</v>
      </c>
      <c r="B5385">
        <v>12.1286396467881</v>
      </c>
    </row>
    <row r="5386" spans="1:2" x14ac:dyDescent="0.25">
      <c r="A5386">
        <v>538.30000000000007</v>
      </c>
      <c r="B5386">
        <v>12.6997163180498</v>
      </c>
    </row>
    <row r="5387" spans="1:2" x14ac:dyDescent="0.25">
      <c r="A5387">
        <v>538.4</v>
      </c>
      <c r="B5387">
        <v>13.27079298931085</v>
      </c>
    </row>
    <row r="5388" spans="1:2" x14ac:dyDescent="0.25">
      <c r="A5388">
        <v>538.5</v>
      </c>
      <c r="B5388">
        <v>13.84186966057255</v>
      </c>
    </row>
    <row r="5389" spans="1:2" x14ac:dyDescent="0.25">
      <c r="A5389">
        <v>538.6</v>
      </c>
      <c r="B5389">
        <v>14.412946331834251</v>
      </c>
    </row>
    <row r="5390" spans="1:2" x14ac:dyDescent="0.25">
      <c r="A5390">
        <v>538.70000000000005</v>
      </c>
      <c r="B5390">
        <v>14.984023003095951</v>
      </c>
    </row>
    <row r="5391" spans="1:2" x14ac:dyDescent="0.25">
      <c r="A5391">
        <v>538.80000000000007</v>
      </c>
      <c r="B5391">
        <v>15.555099674357651</v>
      </c>
    </row>
    <row r="5392" spans="1:2" x14ac:dyDescent="0.25">
      <c r="A5392">
        <v>538.9</v>
      </c>
      <c r="B5392">
        <v>16.12617634561871</v>
      </c>
    </row>
    <row r="5393" spans="1:2" x14ac:dyDescent="0.25">
      <c r="A5393">
        <v>539</v>
      </c>
      <c r="B5393">
        <v>16.69725301688041</v>
      </c>
    </row>
    <row r="5394" spans="1:2" x14ac:dyDescent="0.25">
      <c r="A5394">
        <v>539.1</v>
      </c>
      <c r="B5394">
        <v>17.102769821936722</v>
      </c>
    </row>
    <row r="5395" spans="1:2" x14ac:dyDescent="0.25">
      <c r="A5395">
        <v>539.20000000000005</v>
      </c>
      <c r="B5395">
        <v>17.50828662699303</v>
      </c>
    </row>
    <row r="5396" spans="1:2" x14ac:dyDescent="0.25">
      <c r="A5396">
        <v>539.30000000000007</v>
      </c>
      <c r="B5396">
        <v>17.913803432049338</v>
      </c>
    </row>
    <row r="5397" spans="1:2" x14ac:dyDescent="0.25">
      <c r="A5397">
        <v>539.4</v>
      </c>
      <c r="B5397">
        <v>18.319320237105192</v>
      </c>
    </row>
    <row r="5398" spans="1:2" x14ac:dyDescent="0.25">
      <c r="A5398">
        <v>539.5</v>
      </c>
      <c r="B5398">
        <v>18.7248370421615</v>
      </c>
    </row>
    <row r="5399" spans="1:2" x14ac:dyDescent="0.25">
      <c r="A5399">
        <v>539.6</v>
      </c>
      <c r="B5399">
        <v>19.130353847217808</v>
      </c>
    </row>
    <row r="5400" spans="1:2" x14ac:dyDescent="0.25">
      <c r="A5400">
        <v>539.70000000000005</v>
      </c>
      <c r="B5400">
        <v>19.53587065227412</v>
      </c>
    </row>
    <row r="5401" spans="1:2" x14ac:dyDescent="0.25">
      <c r="A5401">
        <v>539.80000000000007</v>
      </c>
      <c r="B5401">
        <v>19.941387457330439</v>
      </c>
    </row>
    <row r="5402" spans="1:2" x14ac:dyDescent="0.25">
      <c r="A5402">
        <v>539.9</v>
      </c>
      <c r="B5402">
        <v>20.346904262386289</v>
      </c>
    </row>
    <row r="5403" spans="1:2" x14ac:dyDescent="0.25">
      <c r="A5403">
        <v>540</v>
      </c>
      <c r="B5403">
        <v>20.752421067442601</v>
      </c>
    </row>
    <row r="5404" spans="1:2" x14ac:dyDescent="0.25">
      <c r="A5404">
        <v>540.1</v>
      </c>
      <c r="B5404">
        <v>20.98581844936837</v>
      </c>
    </row>
    <row r="5405" spans="1:2" x14ac:dyDescent="0.25">
      <c r="A5405">
        <v>540.20000000000005</v>
      </c>
      <c r="B5405">
        <v>21.21921583129415</v>
      </c>
    </row>
    <row r="5406" spans="1:2" x14ac:dyDescent="0.25">
      <c r="A5406">
        <v>540.30000000000007</v>
      </c>
      <c r="B5406">
        <v>21.452613213219919</v>
      </c>
    </row>
    <row r="5407" spans="1:2" x14ac:dyDescent="0.25">
      <c r="A5407">
        <v>540.4</v>
      </c>
      <c r="B5407">
        <v>21.686010595145429</v>
      </c>
    </row>
    <row r="5408" spans="1:2" x14ac:dyDescent="0.25">
      <c r="A5408">
        <v>540.5</v>
      </c>
      <c r="B5408">
        <v>21.919407977071209</v>
      </c>
    </row>
    <row r="5409" spans="1:2" x14ac:dyDescent="0.25">
      <c r="A5409">
        <v>540.6</v>
      </c>
      <c r="B5409">
        <v>22.152805358996979</v>
      </c>
    </row>
    <row r="5410" spans="1:2" x14ac:dyDescent="0.25">
      <c r="A5410">
        <v>540.70000000000005</v>
      </c>
      <c r="B5410">
        <v>22.386202740922759</v>
      </c>
    </row>
    <row r="5411" spans="1:2" x14ac:dyDescent="0.25">
      <c r="A5411">
        <v>540.80000000000007</v>
      </c>
      <c r="B5411">
        <v>22.619600122848531</v>
      </c>
    </row>
    <row r="5412" spans="1:2" x14ac:dyDescent="0.25">
      <c r="A5412">
        <v>540.9</v>
      </c>
      <c r="B5412">
        <v>22.852997504774041</v>
      </c>
    </row>
    <row r="5413" spans="1:2" x14ac:dyDescent="0.25">
      <c r="A5413">
        <v>541</v>
      </c>
      <c r="B5413">
        <v>23.086394886699811</v>
      </c>
    </row>
    <row r="5414" spans="1:2" x14ac:dyDescent="0.25">
      <c r="A5414">
        <v>541.1</v>
      </c>
      <c r="B5414">
        <v>23.11757468339594</v>
      </c>
    </row>
    <row r="5415" spans="1:2" x14ac:dyDescent="0.25">
      <c r="A5415">
        <v>541.20000000000005</v>
      </c>
      <c r="B5415">
        <v>23.148754480092069</v>
      </c>
    </row>
    <row r="5416" spans="1:2" x14ac:dyDescent="0.25">
      <c r="A5416">
        <v>541.30000000000007</v>
      </c>
      <c r="B5416">
        <v>23.179934276788199</v>
      </c>
    </row>
    <row r="5417" spans="1:2" x14ac:dyDescent="0.25">
      <c r="A5417">
        <v>541.4</v>
      </c>
      <c r="B5417">
        <v>23.211114073484289</v>
      </c>
    </row>
    <row r="5418" spans="1:2" x14ac:dyDescent="0.25">
      <c r="A5418">
        <v>541.5</v>
      </c>
      <c r="B5418">
        <v>23.242293870180418</v>
      </c>
    </row>
    <row r="5419" spans="1:2" x14ac:dyDescent="0.25">
      <c r="A5419">
        <v>541.6</v>
      </c>
      <c r="B5419">
        <v>23.273473666876551</v>
      </c>
    </row>
    <row r="5420" spans="1:2" x14ac:dyDescent="0.25">
      <c r="A5420">
        <v>541.70000000000005</v>
      </c>
      <c r="B5420">
        <v>23.304653463572681</v>
      </c>
    </row>
    <row r="5421" spans="1:2" x14ac:dyDescent="0.25">
      <c r="A5421">
        <v>541.80000000000007</v>
      </c>
      <c r="B5421">
        <v>23.33583326026881</v>
      </c>
    </row>
    <row r="5422" spans="1:2" x14ac:dyDescent="0.25">
      <c r="A5422">
        <v>541.9</v>
      </c>
      <c r="B5422">
        <v>23.3670130569649</v>
      </c>
    </row>
    <row r="5423" spans="1:2" x14ac:dyDescent="0.25">
      <c r="A5423">
        <v>542</v>
      </c>
      <c r="B5423">
        <v>23.39819285366103</v>
      </c>
    </row>
    <row r="5424" spans="1:2" x14ac:dyDescent="0.25">
      <c r="A5424">
        <v>542.1</v>
      </c>
      <c r="B5424">
        <v>23.508989360767679</v>
      </c>
    </row>
    <row r="5425" spans="1:2" x14ac:dyDescent="0.25">
      <c r="A5425">
        <v>542.20000000000005</v>
      </c>
      <c r="B5425">
        <v>23.619785867874331</v>
      </c>
    </row>
    <row r="5426" spans="1:2" x14ac:dyDescent="0.25">
      <c r="A5426">
        <v>542.30000000000007</v>
      </c>
      <c r="B5426">
        <v>23.73058237498099</v>
      </c>
    </row>
    <row r="5427" spans="1:2" x14ac:dyDescent="0.25">
      <c r="A5427">
        <v>542.4</v>
      </c>
      <c r="B5427">
        <v>23.841378882087518</v>
      </c>
    </row>
    <row r="5428" spans="1:2" x14ac:dyDescent="0.25">
      <c r="A5428">
        <v>542.5</v>
      </c>
      <c r="B5428">
        <v>23.952175389194171</v>
      </c>
    </row>
    <row r="5429" spans="1:2" x14ac:dyDescent="0.25">
      <c r="A5429">
        <v>542.6</v>
      </c>
      <c r="B5429">
        <v>24.06297189630083</v>
      </c>
    </row>
    <row r="5430" spans="1:2" x14ac:dyDescent="0.25">
      <c r="A5430">
        <v>542.70000000000005</v>
      </c>
      <c r="B5430">
        <v>24.173768403407479</v>
      </c>
    </row>
    <row r="5431" spans="1:2" x14ac:dyDescent="0.25">
      <c r="A5431">
        <v>542.80000000000007</v>
      </c>
      <c r="B5431">
        <v>24.284564910514131</v>
      </c>
    </row>
    <row r="5432" spans="1:2" x14ac:dyDescent="0.25">
      <c r="A5432">
        <v>542.9</v>
      </c>
      <c r="B5432">
        <v>24.395361417620659</v>
      </c>
    </row>
    <row r="5433" spans="1:2" x14ac:dyDescent="0.25">
      <c r="A5433">
        <v>543</v>
      </c>
      <c r="B5433">
        <v>24.506157924727319</v>
      </c>
    </row>
    <row r="5434" spans="1:2" x14ac:dyDescent="0.25">
      <c r="A5434">
        <v>543.1</v>
      </c>
      <c r="B5434">
        <v>24.47764349924454</v>
      </c>
    </row>
    <row r="5435" spans="1:2" x14ac:dyDescent="0.25">
      <c r="A5435">
        <v>543.20000000000005</v>
      </c>
      <c r="B5435">
        <v>24.44912907376176</v>
      </c>
    </row>
    <row r="5436" spans="1:2" x14ac:dyDescent="0.25">
      <c r="A5436">
        <v>543.30000000000007</v>
      </c>
      <c r="B5436">
        <v>24.420614648278981</v>
      </c>
    </row>
    <row r="5437" spans="1:2" x14ac:dyDescent="0.25">
      <c r="A5437">
        <v>543.4</v>
      </c>
      <c r="B5437">
        <v>24.39210022279623</v>
      </c>
    </row>
    <row r="5438" spans="1:2" x14ac:dyDescent="0.25">
      <c r="A5438">
        <v>543.5</v>
      </c>
      <c r="B5438">
        <v>24.363585797313451</v>
      </c>
    </row>
    <row r="5439" spans="1:2" x14ac:dyDescent="0.25">
      <c r="A5439">
        <v>543.6</v>
      </c>
      <c r="B5439">
        <v>24.335071371830669</v>
      </c>
    </row>
    <row r="5440" spans="1:2" x14ac:dyDescent="0.25">
      <c r="A5440">
        <v>543.70000000000005</v>
      </c>
      <c r="B5440">
        <v>24.306556946347889</v>
      </c>
    </row>
    <row r="5441" spans="1:2" x14ac:dyDescent="0.25">
      <c r="A5441">
        <v>543.80000000000007</v>
      </c>
      <c r="B5441">
        <v>24.27804252086511</v>
      </c>
    </row>
    <row r="5442" spans="1:2" x14ac:dyDescent="0.25">
      <c r="A5442">
        <v>543.9</v>
      </c>
      <c r="B5442">
        <v>24.24952809538236</v>
      </c>
    </row>
    <row r="5443" spans="1:2" x14ac:dyDescent="0.25">
      <c r="A5443">
        <v>544</v>
      </c>
      <c r="B5443">
        <v>24.22101366989958</v>
      </c>
    </row>
    <row r="5444" spans="1:2" x14ac:dyDescent="0.25">
      <c r="A5444">
        <v>544.1</v>
      </c>
      <c r="B5444">
        <v>24.085529811590352</v>
      </c>
    </row>
    <row r="5445" spans="1:2" x14ac:dyDescent="0.25">
      <c r="A5445">
        <v>544.20000000000005</v>
      </c>
      <c r="B5445">
        <v>23.950045953281119</v>
      </c>
    </row>
    <row r="5446" spans="1:2" x14ac:dyDescent="0.25">
      <c r="A5446">
        <v>544.30000000000007</v>
      </c>
      <c r="B5446">
        <v>23.81456209497189</v>
      </c>
    </row>
    <row r="5447" spans="1:2" x14ac:dyDescent="0.25">
      <c r="A5447">
        <v>544.4</v>
      </c>
      <c r="B5447">
        <v>23.679078236662811</v>
      </c>
    </row>
    <row r="5448" spans="1:2" x14ac:dyDescent="0.25">
      <c r="A5448">
        <v>544.5</v>
      </c>
      <c r="B5448">
        <v>23.543594378353578</v>
      </c>
    </row>
    <row r="5449" spans="1:2" x14ac:dyDescent="0.25">
      <c r="A5449">
        <v>544.6</v>
      </c>
      <c r="B5449">
        <v>23.40811052004435</v>
      </c>
    </row>
    <row r="5450" spans="1:2" x14ac:dyDescent="0.25">
      <c r="A5450">
        <v>544.70000000000005</v>
      </c>
      <c r="B5450">
        <v>23.272626661735121</v>
      </c>
    </row>
    <row r="5451" spans="1:2" x14ac:dyDescent="0.25">
      <c r="A5451">
        <v>544.80000000000007</v>
      </c>
      <c r="B5451">
        <v>23.137142803425888</v>
      </c>
    </row>
    <row r="5452" spans="1:2" x14ac:dyDescent="0.25">
      <c r="A5452">
        <v>544.9</v>
      </c>
      <c r="B5452">
        <v>23.001658945116809</v>
      </c>
    </row>
    <row r="5453" spans="1:2" x14ac:dyDescent="0.25">
      <c r="A5453">
        <v>545</v>
      </c>
      <c r="B5453">
        <v>22.86617508680758</v>
      </c>
    </row>
    <row r="5454" spans="1:2" x14ac:dyDescent="0.25">
      <c r="A5454">
        <v>545.1</v>
      </c>
      <c r="B5454">
        <v>22.642219387153549</v>
      </c>
    </row>
    <row r="5455" spans="1:2" x14ac:dyDescent="0.25">
      <c r="A5455">
        <v>545.20000000000005</v>
      </c>
      <c r="B5455">
        <v>22.418263687499511</v>
      </c>
    </row>
    <row r="5456" spans="1:2" x14ac:dyDescent="0.25">
      <c r="A5456">
        <v>545.30000000000007</v>
      </c>
      <c r="B5456">
        <v>22.19430798784548</v>
      </c>
    </row>
    <row r="5457" spans="1:2" x14ac:dyDescent="0.25">
      <c r="A5457">
        <v>545.4</v>
      </c>
      <c r="B5457">
        <v>21.970352288191702</v>
      </c>
    </row>
    <row r="5458" spans="1:2" x14ac:dyDescent="0.25">
      <c r="A5458">
        <v>545.5</v>
      </c>
      <c r="B5458">
        <v>21.74639658853766</v>
      </c>
    </row>
    <row r="5459" spans="1:2" x14ac:dyDescent="0.25">
      <c r="A5459">
        <v>545.6</v>
      </c>
      <c r="B5459">
        <v>21.522440888883629</v>
      </c>
    </row>
    <row r="5460" spans="1:2" x14ac:dyDescent="0.25">
      <c r="A5460">
        <v>545.70000000000005</v>
      </c>
      <c r="B5460">
        <v>21.298485189229599</v>
      </c>
    </row>
    <row r="5461" spans="1:2" x14ac:dyDescent="0.25">
      <c r="A5461">
        <v>545.80000000000007</v>
      </c>
      <c r="B5461">
        <v>21.074529489575561</v>
      </c>
    </row>
    <row r="5462" spans="1:2" x14ac:dyDescent="0.25">
      <c r="A5462">
        <v>545.9</v>
      </c>
      <c r="B5462">
        <v>20.850573789921789</v>
      </c>
    </row>
    <row r="5463" spans="1:2" x14ac:dyDescent="0.25">
      <c r="A5463">
        <v>546</v>
      </c>
      <c r="B5463">
        <v>20.626618090267751</v>
      </c>
    </row>
    <row r="5464" spans="1:2" x14ac:dyDescent="0.25">
      <c r="A5464">
        <v>546.1</v>
      </c>
      <c r="B5464">
        <v>20.376322960547299</v>
      </c>
    </row>
    <row r="5465" spans="1:2" x14ac:dyDescent="0.25">
      <c r="A5465">
        <v>546.20000000000005</v>
      </c>
      <c r="B5465">
        <v>20.12602783082685</v>
      </c>
    </row>
    <row r="5466" spans="1:2" x14ac:dyDescent="0.25">
      <c r="A5466">
        <v>546.30000000000007</v>
      </c>
      <c r="B5466">
        <v>19.875732701106401</v>
      </c>
    </row>
    <row r="5467" spans="1:2" x14ac:dyDescent="0.25">
      <c r="A5467">
        <v>546.4</v>
      </c>
      <c r="B5467">
        <v>19.625437571386229</v>
      </c>
    </row>
    <row r="5468" spans="1:2" x14ac:dyDescent="0.25">
      <c r="A5468">
        <v>546.5</v>
      </c>
      <c r="B5468">
        <v>19.37514244166578</v>
      </c>
    </row>
    <row r="5469" spans="1:2" x14ac:dyDescent="0.25">
      <c r="A5469">
        <v>546.6</v>
      </c>
      <c r="B5469">
        <v>19.124847311945331</v>
      </c>
    </row>
    <row r="5470" spans="1:2" x14ac:dyDescent="0.25">
      <c r="A5470">
        <v>546.70000000000005</v>
      </c>
      <c r="B5470">
        <v>18.874552182224878</v>
      </c>
    </row>
    <row r="5471" spans="1:2" x14ac:dyDescent="0.25">
      <c r="A5471">
        <v>546.80000000000007</v>
      </c>
      <c r="B5471">
        <v>18.624257052504429</v>
      </c>
    </row>
    <row r="5472" spans="1:2" x14ac:dyDescent="0.25">
      <c r="A5472">
        <v>546.9</v>
      </c>
      <c r="B5472">
        <v>18.373961922784261</v>
      </c>
    </row>
    <row r="5473" spans="1:2" x14ac:dyDescent="0.25">
      <c r="A5473">
        <v>547</v>
      </c>
      <c r="B5473">
        <v>18.123666793063808</v>
      </c>
    </row>
    <row r="5474" spans="1:2" x14ac:dyDescent="0.25">
      <c r="A5474">
        <v>547.1</v>
      </c>
      <c r="B5474">
        <v>18.080355546153541</v>
      </c>
    </row>
    <row r="5475" spans="1:2" x14ac:dyDescent="0.25">
      <c r="A5475">
        <v>547.20000000000005</v>
      </c>
      <c r="B5475">
        <v>18.03704429924327</v>
      </c>
    </row>
    <row r="5476" spans="1:2" x14ac:dyDescent="0.25">
      <c r="A5476">
        <v>547.30000000000007</v>
      </c>
      <c r="B5476">
        <v>17.993733052332999</v>
      </c>
    </row>
    <row r="5477" spans="1:2" x14ac:dyDescent="0.25">
      <c r="A5477">
        <v>547.4</v>
      </c>
      <c r="B5477">
        <v>17.950421805422781</v>
      </c>
    </row>
    <row r="5478" spans="1:2" x14ac:dyDescent="0.25">
      <c r="A5478">
        <v>547.5</v>
      </c>
      <c r="B5478">
        <v>17.90711055851251</v>
      </c>
    </row>
    <row r="5479" spans="1:2" x14ac:dyDescent="0.25">
      <c r="A5479">
        <v>547.6</v>
      </c>
      <c r="B5479">
        <v>17.863799311602239</v>
      </c>
    </row>
    <row r="5480" spans="1:2" x14ac:dyDescent="0.25">
      <c r="A5480">
        <v>547.70000000000005</v>
      </c>
      <c r="B5480">
        <v>17.820488064691979</v>
      </c>
    </row>
    <row r="5481" spans="1:2" x14ac:dyDescent="0.25">
      <c r="A5481">
        <v>547.80000000000007</v>
      </c>
      <c r="B5481">
        <v>17.777176817781701</v>
      </c>
    </row>
    <row r="5482" spans="1:2" x14ac:dyDescent="0.25">
      <c r="A5482">
        <v>547.9</v>
      </c>
      <c r="B5482">
        <v>17.73386557087149</v>
      </c>
    </row>
    <row r="5483" spans="1:2" x14ac:dyDescent="0.25">
      <c r="A5483">
        <v>548</v>
      </c>
      <c r="B5483">
        <v>17.690554323961219</v>
      </c>
    </row>
    <row r="5484" spans="1:2" x14ac:dyDescent="0.25">
      <c r="A5484">
        <v>548.1</v>
      </c>
      <c r="B5484">
        <v>17.48735598392479</v>
      </c>
    </row>
    <row r="5485" spans="1:2" x14ac:dyDescent="0.25">
      <c r="A5485">
        <v>548.20000000000005</v>
      </c>
      <c r="B5485">
        <v>17.284157643888349</v>
      </c>
    </row>
    <row r="5486" spans="1:2" x14ac:dyDescent="0.25">
      <c r="A5486">
        <v>548.30000000000007</v>
      </c>
      <c r="B5486">
        <v>17.08095930385192</v>
      </c>
    </row>
    <row r="5487" spans="1:2" x14ac:dyDescent="0.25">
      <c r="A5487">
        <v>548.4</v>
      </c>
      <c r="B5487">
        <v>16.877760963815721</v>
      </c>
    </row>
    <row r="5488" spans="1:2" x14ac:dyDescent="0.25">
      <c r="A5488">
        <v>548.5</v>
      </c>
      <c r="B5488">
        <v>16.674562623779291</v>
      </c>
    </row>
    <row r="5489" spans="1:2" x14ac:dyDescent="0.25">
      <c r="A5489">
        <v>548.6</v>
      </c>
      <c r="B5489">
        <v>16.471364283742869</v>
      </c>
    </row>
    <row r="5490" spans="1:2" x14ac:dyDescent="0.25">
      <c r="A5490">
        <v>548.70000000000005</v>
      </c>
      <c r="B5490">
        <v>16.268165943706428</v>
      </c>
    </row>
    <row r="5491" spans="1:2" x14ac:dyDescent="0.25">
      <c r="A5491">
        <v>548.80000000000007</v>
      </c>
      <c r="B5491">
        <v>16.064967603669999</v>
      </c>
    </row>
    <row r="5492" spans="1:2" x14ac:dyDescent="0.25">
      <c r="A5492">
        <v>548.9</v>
      </c>
      <c r="B5492">
        <v>15.8617692636338</v>
      </c>
    </row>
    <row r="5493" spans="1:2" x14ac:dyDescent="0.25">
      <c r="A5493">
        <v>549</v>
      </c>
      <c r="B5493">
        <v>15.65857092359737</v>
      </c>
    </row>
    <row r="5494" spans="1:2" x14ac:dyDescent="0.25">
      <c r="A5494">
        <v>549.1</v>
      </c>
      <c r="B5494">
        <v>15.546240035166999</v>
      </c>
    </row>
    <row r="5495" spans="1:2" x14ac:dyDescent="0.25">
      <c r="A5495">
        <v>549.20000000000005</v>
      </c>
      <c r="B5495">
        <v>15.43390914673664</v>
      </c>
    </row>
    <row r="5496" spans="1:2" x14ac:dyDescent="0.25">
      <c r="A5496">
        <v>549.30000000000007</v>
      </c>
      <c r="B5496">
        <v>15.321578258306269</v>
      </c>
    </row>
    <row r="5497" spans="1:2" x14ac:dyDescent="0.25">
      <c r="A5497">
        <v>549.4</v>
      </c>
      <c r="B5497">
        <v>15.20924736987603</v>
      </c>
    </row>
    <row r="5498" spans="1:2" x14ac:dyDescent="0.25">
      <c r="A5498">
        <v>549.5</v>
      </c>
      <c r="B5498">
        <v>15.09691648144566</v>
      </c>
    </row>
    <row r="5499" spans="1:2" x14ac:dyDescent="0.25">
      <c r="A5499">
        <v>549.6</v>
      </c>
      <c r="B5499">
        <v>14.984585593015289</v>
      </c>
    </row>
    <row r="5500" spans="1:2" x14ac:dyDescent="0.25">
      <c r="A5500">
        <v>549.70000000000005</v>
      </c>
      <c r="B5500">
        <v>14.87225470458492</v>
      </c>
    </row>
    <row r="5501" spans="1:2" x14ac:dyDescent="0.25">
      <c r="A5501">
        <v>549.80000000000007</v>
      </c>
      <c r="B5501">
        <v>14.759923816154551</v>
      </c>
    </row>
    <row r="5502" spans="1:2" x14ac:dyDescent="0.25">
      <c r="A5502">
        <v>549.9</v>
      </c>
      <c r="B5502">
        <v>14.647592927724309</v>
      </c>
    </row>
    <row r="5503" spans="1:2" x14ac:dyDescent="0.25">
      <c r="A5503">
        <v>550</v>
      </c>
      <c r="B5503">
        <v>14.53526203929394</v>
      </c>
    </row>
    <row r="5504" spans="1:2" x14ac:dyDescent="0.25">
      <c r="A5504">
        <v>550.1</v>
      </c>
      <c r="B5504">
        <v>14.50701223279798</v>
      </c>
    </row>
    <row r="5505" spans="1:2" x14ac:dyDescent="0.25">
      <c r="A5505">
        <v>550.20000000000005</v>
      </c>
      <c r="B5505">
        <v>14.478762426302019</v>
      </c>
    </row>
    <row r="5506" spans="1:2" x14ac:dyDescent="0.25">
      <c r="A5506">
        <v>550.30000000000007</v>
      </c>
      <c r="B5506">
        <v>14.45051261980606</v>
      </c>
    </row>
    <row r="5507" spans="1:2" x14ac:dyDescent="0.25">
      <c r="A5507">
        <v>550.4</v>
      </c>
      <c r="B5507">
        <v>14.422262813310139</v>
      </c>
    </row>
    <row r="5508" spans="1:2" x14ac:dyDescent="0.25">
      <c r="A5508">
        <v>550.5</v>
      </c>
      <c r="B5508">
        <v>14.39401300681418</v>
      </c>
    </row>
    <row r="5509" spans="1:2" x14ac:dyDescent="0.25">
      <c r="A5509">
        <v>550.6</v>
      </c>
      <c r="B5509">
        <v>14.36576320031822</v>
      </c>
    </row>
    <row r="5510" spans="1:2" x14ac:dyDescent="0.25">
      <c r="A5510">
        <v>550.70000000000005</v>
      </c>
      <c r="B5510">
        <v>14.33751339382226</v>
      </c>
    </row>
    <row r="5511" spans="1:2" x14ac:dyDescent="0.25">
      <c r="A5511">
        <v>550.80000000000007</v>
      </c>
      <c r="B5511">
        <v>14.309263587326299</v>
      </c>
    </row>
    <row r="5512" spans="1:2" x14ac:dyDescent="0.25">
      <c r="A5512">
        <v>550.9</v>
      </c>
      <c r="B5512">
        <v>14.281013780830371</v>
      </c>
    </row>
    <row r="5513" spans="1:2" x14ac:dyDescent="0.25">
      <c r="A5513">
        <v>551</v>
      </c>
      <c r="B5513">
        <v>14.25276397433441</v>
      </c>
    </row>
    <row r="5514" spans="1:2" x14ac:dyDescent="0.25">
      <c r="A5514">
        <v>551.1</v>
      </c>
      <c r="B5514">
        <v>14.24949571453962</v>
      </c>
    </row>
    <row r="5515" spans="1:2" x14ac:dyDescent="0.25">
      <c r="A5515">
        <v>551.20000000000005</v>
      </c>
      <c r="B5515">
        <v>14.24622745474483</v>
      </c>
    </row>
    <row r="5516" spans="1:2" x14ac:dyDescent="0.25">
      <c r="A5516">
        <v>551.30000000000007</v>
      </c>
      <c r="B5516">
        <v>14.242959194950039</v>
      </c>
    </row>
    <row r="5517" spans="1:2" x14ac:dyDescent="0.25">
      <c r="A5517">
        <v>551.4</v>
      </c>
      <c r="B5517">
        <v>14.239690935155259</v>
      </c>
    </row>
    <row r="5518" spans="1:2" x14ac:dyDescent="0.25">
      <c r="A5518">
        <v>551.5</v>
      </c>
      <c r="B5518">
        <v>14.236422675360471</v>
      </c>
    </row>
    <row r="5519" spans="1:2" x14ac:dyDescent="0.25">
      <c r="A5519">
        <v>551.6</v>
      </c>
      <c r="B5519">
        <v>14.23315441556568</v>
      </c>
    </row>
    <row r="5520" spans="1:2" x14ac:dyDescent="0.25">
      <c r="A5520">
        <v>551.70000000000005</v>
      </c>
      <c r="B5520">
        <v>14.229886155770879</v>
      </c>
    </row>
    <row r="5521" spans="1:2" x14ac:dyDescent="0.25">
      <c r="A5521">
        <v>551.80000000000007</v>
      </c>
      <c r="B5521">
        <v>14.2266178959761</v>
      </c>
    </row>
    <row r="5522" spans="1:2" x14ac:dyDescent="0.25">
      <c r="A5522">
        <v>551.9</v>
      </c>
      <c r="B5522">
        <v>14.223349636181309</v>
      </c>
    </row>
    <row r="5523" spans="1:2" x14ac:dyDescent="0.25">
      <c r="A5523">
        <v>552</v>
      </c>
      <c r="B5523">
        <v>14.220081376386521</v>
      </c>
    </row>
    <row r="5524" spans="1:2" x14ac:dyDescent="0.25">
      <c r="A5524">
        <v>552.1</v>
      </c>
      <c r="B5524">
        <v>14.04262027373596</v>
      </c>
    </row>
    <row r="5525" spans="1:2" x14ac:dyDescent="0.25">
      <c r="A5525">
        <v>552.20000000000005</v>
      </c>
      <c r="B5525">
        <v>13.86515917108539</v>
      </c>
    </row>
    <row r="5526" spans="1:2" x14ac:dyDescent="0.25">
      <c r="A5526">
        <v>552.30000000000007</v>
      </c>
      <c r="B5526">
        <v>13.68769806843483</v>
      </c>
    </row>
    <row r="5527" spans="1:2" x14ac:dyDescent="0.25">
      <c r="A5527">
        <v>552.4</v>
      </c>
      <c r="B5527">
        <v>13.51023696578447</v>
      </c>
    </row>
    <row r="5528" spans="1:2" x14ac:dyDescent="0.25">
      <c r="A5528">
        <v>552.5</v>
      </c>
      <c r="B5528">
        <v>13.3327758631339</v>
      </c>
    </row>
    <row r="5529" spans="1:2" x14ac:dyDescent="0.25">
      <c r="A5529">
        <v>552.6</v>
      </c>
      <c r="B5529">
        <v>13.155314760483339</v>
      </c>
    </row>
    <row r="5530" spans="1:2" x14ac:dyDescent="0.25">
      <c r="A5530">
        <v>552.70000000000005</v>
      </c>
      <c r="B5530">
        <v>12.97785365783278</v>
      </c>
    </row>
    <row r="5531" spans="1:2" x14ac:dyDescent="0.25">
      <c r="A5531">
        <v>552.80000000000007</v>
      </c>
      <c r="B5531">
        <v>12.800392555182221</v>
      </c>
    </row>
    <row r="5532" spans="1:2" x14ac:dyDescent="0.25">
      <c r="A5532">
        <v>552.9</v>
      </c>
      <c r="B5532">
        <v>12.62293145253185</v>
      </c>
    </row>
    <row r="5533" spans="1:2" x14ac:dyDescent="0.25">
      <c r="A5533">
        <v>553</v>
      </c>
      <c r="B5533">
        <v>12.44547034988129</v>
      </c>
    </row>
    <row r="5534" spans="1:2" x14ac:dyDescent="0.25">
      <c r="A5534">
        <v>553.1</v>
      </c>
      <c r="B5534">
        <v>12.470928859019599</v>
      </c>
    </row>
    <row r="5535" spans="1:2" x14ac:dyDescent="0.25">
      <c r="A5535">
        <v>553.20000000000005</v>
      </c>
      <c r="B5535">
        <v>12.49638736815791</v>
      </c>
    </row>
    <row r="5536" spans="1:2" x14ac:dyDescent="0.25">
      <c r="A5536">
        <v>553.30000000000007</v>
      </c>
      <c r="B5536">
        <v>12.521845877296229</v>
      </c>
    </row>
    <row r="5537" spans="1:2" x14ac:dyDescent="0.25">
      <c r="A5537">
        <v>553.4</v>
      </c>
      <c r="B5537">
        <v>12.54730438643451</v>
      </c>
    </row>
    <row r="5538" spans="1:2" x14ac:dyDescent="0.25">
      <c r="A5538">
        <v>553.5</v>
      </c>
      <c r="B5538">
        <v>12.57276289557282</v>
      </c>
    </row>
    <row r="5539" spans="1:2" x14ac:dyDescent="0.25">
      <c r="A5539">
        <v>553.6</v>
      </c>
      <c r="B5539">
        <v>12.598221404711129</v>
      </c>
    </row>
    <row r="5540" spans="1:2" x14ac:dyDescent="0.25">
      <c r="A5540">
        <v>553.70000000000005</v>
      </c>
      <c r="B5540">
        <v>12.62367991384944</v>
      </c>
    </row>
    <row r="5541" spans="1:2" x14ac:dyDescent="0.25">
      <c r="A5541">
        <v>553.80000000000007</v>
      </c>
      <c r="B5541">
        <v>12.64913842298775</v>
      </c>
    </row>
    <row r="5542" spans="1:2" x14ac:dyDescent="0.25">
      <c r="A5542">
        <v>553.9</v>
      </c>
      <c r="B5542">
        <v>12.67459693212604</v>
      </c>
    </row>
    <row r="5543" spans="1:2" x14ac:dyDescent="0.25">
      <c r="A5543">
        <v>554</v>
      </c>
      <c r="B5543">
        <v>12.70005544126435</v>
      </c>
    </row>
    <row r="5544" spans="1:2" x14ac:dyDescent="0.25">
      <c r="A5544">
        <v>554.1</v>
      </c>
      <c r="B5544">
        <v>12.646845584497949</v>
      </c>
    </row>
    <row r="5545" spans="1:2" x14ac:dyDescent="0.25">
      <c r="A5545">
        <v>554.20000000000005</v>
      </c>
      <c r="B5545">
        <v>12.593635727731559</v>
      </c>
    </row>
    <row r="5546" spans="1:2" x14ac:dyDescent="0.25">
      <c r="A5546">
        <v>554.30000000000007</v>
      </c>
      <c r="B5546">
        <v>12.540425870965169</v>
      </c>
    </row>
    <row r="5547" spans="1:2" x14ac:dyDescent="0.25">
      <c r="A5547">
        <v>554.4</v>
      </c>
      <c r="B5547">
        <v>12.487216014198831</v>
      </c>
    </row>
    <row r="5548" spans="1:2" x14ac:dyDescent="0.25">
      <c r="A5548">
        <v>554.5</v>
      </c>
      <c r="B5548">
        <v>12.434006157432441</v>
      </c>
    </row>
    <row r="5549" spans="1:2" x14ac:dyDescent="0.25">
      <c r="A5549">
        <v>554.6</v>
      </c>
      <c r="B5549">
        <v>12.38079630066605</v>
      </c>
    </row>
    <row r="5550" spans="1:2" x14ac:dyDescent="0.25">
      <c r="A5550">
        <v>554.70000000000005</v>
      </c>
      <c r="B5550">
        <v>12.32758644389965</v>
      </c>
    </row>
    <row r="5551" spans="1:2" x14ac:dyDescent="0.25">
      <c r="A5551">
        <v>554.80000000000007</v>
      </c>
      <c r="B5551">
        <v>12.27437658713326</v>
      </c>
    </row>
    <row r="5552" spans="1:2" x14ac:dyDescent="0.25">
      <c r="A5552">
        <v>554.9</v>
      </c>
      <c r="B5552">
        <v>12.22116673036693</v>
      </c>
    </row>
    <row r="5553" spans="1:2" x14ac:dyDescent="0.25">
      <c r="A5553">
        <v>555</v>
      </c>
      <c r="B5553">
        <v>12.167956873600531</v>
      </c>
    </row>
    <row r="5554" spans="1:2" x14ac:dyDescent="0.25">
      <c r="A5554">
        <v>555.1</v>
      </c>
      <c r="B5554">
        <v>12.23320330284165</v>
      </c>
    </row>
    <row r="5555" spans="1:2" x14ac:dyDescent="0.25">
      <c r="A5555">
        <v>555.20000000000005</v>
      </c>
      <c r="B5555">
        <v>12.29844973208276</v>
      </c>
    </row>
    <row r="5556" spans="1:2" x14ac:dyDescent="0.25">
      <c r="A5556">
        <v>555.30000000000007</v>
      </c>
      <c r="B5556">
        <v>12.363696161323871</v>
      </c>
    </row>
    <row r="5557" spans="1:2" x14ac:dyDescent="0.25">
      <c r="A5557">
        <v>555.4</v>
      </c>
      <c r="B5557">
        <v>12.42894259056491</v>
      </c>
    </row>
    <row r="5558" spans="1:2" x14ac:dyDescent="0.25">
      <c r="A5558">
        <v>555.5</v>
      </c>
      <c r="B5558">
        <v>12.494189019806029</v>
      </c>
    </row>
    <row r="5559" spans="1:2" x14ac:dyDescent="0.25">
      <c r="A5559">
        <v>555.6</v>
      </c>
      <c r="B5559">
        <v>12.55943544904714</v>
      </c>
    </row>
    <row r="5560" spans="1:2" x14ac:dyDescent="0.25">
      <c r="A5560">
        <v>555.70000000000005</v>
      </c>
      <c r="B5560">
        <v>12.62468187828825</v>
      </c>
    </row>
    <row r="5561" spans="1:2" x14ac:dyDescent="0.25">
      <c r="A5561">
        <v>555.80000000000007</v>
      </c>
      <c r="B5561">
        <v>12.68992830752936</v>
      </c>
    </row>
    <row r="5562" spans="1:2" x14ac:dyDescent="0.25">
      <c r="A5562">
        <v>555.9</v>
      </c>
      <c r="B5562">
        <v>12.7551747367704</v>
      </c>
    </row>
    <row r="5563" spans="1:2" x14ac:dyDescent="0.25">
      <c r="A5563">
        <v>556</v>
      </c>
      <c r="B5563">
        <v>12.820421166011521</v>
      </c>
    </row>
    <row r="5564" spans="1:2" x14ac:dyDescent="0.25">
      <c r="A5564">
        <v>556.1</v>
      </c>
      <c r="B5564">
        <v>12.829669929505251</v>
      </c>
    </row>
    <row r="5565" spans="1:2" x14ac:dyDescent="0.25">
      <c r="A5565">
        <v>556.20000000000005</v>
      </c>
      <c r="B5565">
        <v>12.83891869299897</v>
      </c>
    </row>
    <row r="5566" spans="1:2" x14ac:dyDescent="0.25">
      <c r="A5566">
        <v>556.30000000000007</v>
      </c>
      <c r="B5566">
        <v>12.8481674564927</v>
      </c>
    </row>
    <row r="5567" spans="1:2" x14ac:dyDescent="0.25">
      <c r="A5567">
        <v>556.4</v>
      </c>
      <c r="B5567">
        <v>12.857416219986421</v>
      </c>
    </row>
    <row r="5568" spans="1:2" x14ac:dyDescent="0.25">
      <c r="A5568">
        <v>556.5</v>
      </c>
      <c r="B5568">
        <v>12.866664983480151</v>
      </c>
    </row>
    <row r="5569" spans="1:2" x14ac:dyDescent="0.25">
      <c r="A5569">
        <v>556.6</v>
      </c>
      <c r="B5569">
        <v>12.875913746973881</v>
      </c>
    </row>
    <row r="5570" spans="1:2" x14ac:dyDescent="0.25">
      <c r="A5570">
        <v>556.70000000000005</v>
      </c>
      <c r="B5570">
        <v>12.885162510467611</v>
      </c>
    </row>
    <row r="5571" spans="1:2" x14ac:dyDescent="0.25">
      <c r="A5571">
        <v>556.80000000000007</v>
      </c>
      <c r="B5571">
        <v>12.894411273961341</v>
      </c>
    </row>
    <row r="5572" spans="1:2" x14ac:dyDescent="0.25">
      <c r="A5572">
        <v>556.9</v>
      </c>
      <c r="B5572">
        <v>12.90366003745506</v>
      </c>
    </row>
    <row r="5573" spans="1:2" x14ac:dyDescent="0.25">
      <c r="A5573">
        <v>557</v>
      </c>
      <c r="B5573">
        <v>12.91290880094879</v>
      </c>
    </row>
    <row r="5574" spans="1:2" x14ac:dyDescent="0.25">
      <c r="A5574">
        <v>557.1</v>
      </c>
      <c r="B5574">
        <v>12.89018711111901</v>
      </c>
    </row>
    <row r="5575" spans="1:2" x14ac:dyDescent="0.25">
      <c r="A5575">
        <v>557.20000000000005</v>
      </c>
      <c r="B5575">
        <v>12.86746542128923</v>
      </c>
    </row>
    <row r="5576" spans="1:2" x14ac:dyDescent="0.25">
      <c r="A5576">
        <v>557.30000000000007</v>
      </c>
      <c r="B5576">
        <v>12.844743731459451</v>
      </c>
    </row>
    <row r="5577" spans="1:2" x14ac:dyDescent="0.25">
      <c r="A5577">
        <v>557.4</v>
      </c>
      <c r="B5577">
        <v>12.822022041629699</v>
      </c>
    </row>
    <row r="5578" spans="1:2" x14ac:dyDescent="0.25">
      <c r="A5578">
        <v>557.5</v>
      </c>
      <c r="B5578">
        <v>12.79930035179992</v>
      </c>
    </row>
    <row r="5579" spans="1:2" x14ac:dyDescent="0.25">
      <c r="A5579">
        <v>557.6</v>
      </c>
      <c r="B5579">
        <v>12.77657866197014</v>
      </c>
    </row>
    <row r="5580" spans="1:2" x14ac:dyDescent="0.25">
      <c r="A5580">
        <v>557.70000000000005</v>
      </c>
      <c r="B5580">
        <v>12.75385697214036</v>
      </c>
    </row>
    <row r="5581" spans="1:2" x14ac:dyDescent="0.25">
      <c r="A5581">
        <v>557.80000000000007</v>
      </c>
      <c r="B5581">
        <v>12.73113528231058</v>
      </c>
    </row>
    <row r="5582" spans="1:2" x14ac:dyDescent="0.25">
      <c r="A5582">
        <v>557.9</v>
      </c>
      <c r="B5582">
        <v>12.708413592480831</v>
      </c>
    </row>
    <row r="5583" spans="1:2" x14ac:dyDescent="0.25">
      <c r="A5583">
        <v>558</v>
      </c>
      <c r="B5583">
        <v>12.685691902651049</v>
      </c>
    </row>
    <row r="5584" spans="1:2" x14ac:dyDescent="0.25">
      <c r="A5584">
        <v>558.1</v>
      </c>
      <c r="B5584">
        <v>12.740948823439201</v>
      </c>
    </row>
    <row r="5585" spans="1:2" x14ac:dyDescent="0.25">
      <c r="A5585">
        <v>558.20000000000005</v>
      </c>
      <c r="B5585">
        <v>12.79620574422734</v>
      </c>
    </row>
    <row r="5586" spans="1:2" x14ac:dyDescent="0.25">
      <c r="A5586">
        <v>558.30000000000007</v>
      </c>
      <c r="B5586">
        <v>12.851462665015481</v>
      </c>
    </row>
    <row r="5587" spans="1:2" x14ac:dyDescent="0.25">
      <c r="A5587">
        <v>558.4</v>
      </c>
      <c r="B5587">
        <v>12.906719585803559</v>
      </c>
    </row>
    <row r="5588" spans="1:2" x14ac:dyDescent="0.25">
      <c r="A5588">
        <v>558.5</v>
      </c>
      <c r="B5588">
        <v>12.961976506591711</v>
      </c>
    </row>
    <row r="5589" spans="1:2" x14ac:dyDescent="0.25">
      <c r="A5589">
        <v>558.6</v>
      </c>
      <c r="B5589">
        <v>13.01723342737985</v>
      </c>
    </row>
    <row r="5590" spans="1:2" x14ac:dyDescent="0.25">
      <c r="A5590">
        <v>558.70000000000005</v>
      </c>
      <c r="B5590">
        <v>13.072490348167999</v>
      </c>
    </row>
    <row r="5591" spans="1:2" x14ac:dyDescent="0.25">
      <c r="A5591">
        <v>558.80000000000007</v>
      </c>
      <c r="B5591">
        <v>13.12774726895614</v>
      </c>
    </row>
    <row r="5592" spans="1:2" x14ac:dyDescent="0.25">
      <c r="A5592">
        <v>558.9</v>
      </c>
      <c r="B5592">
        <v>13.183004189744221</v>
      </c>
    </row>
    <row r="5593" spans="1:2" x14ac:dyDescent="0.25">
      <c r="A5593">
        <v>559</v>
      </c>
      <c r="B5593">
        <v>13.23826111053236</v>
      </c>
    </row>
    <row r="5594" spans="1:2" x14ac:dyDescent="0.25">
      <c r="A5594">
        <v>559.1</v>
      </c>
      <c r="B5594">
        <v>13.506713322810571</v>
      </c>
    </row>
    <row r="5595" spans="1:2" x14ac:dyDescent="0.25">
      <c r="A5595">
        <v>559.20000000000005</v>
      </c>
      <c r="B5595">
        <v>13.77516553508879</v>
      </c>
    </row>
    <row r="5596" spans="1:2" x14ac:dyDescent="0.25">
      <c r="A5596">
        <v>559.30000000000007</v>
      </c>
      <c r="B5596">
        <v>14.043617747367</v>
      </c>
    </row>
    <row r="5597" spans="1:2" x14ac:dyDescent="0.25">
      <c r="A5597">
        <v>559.4</v>
      </c>
      <c r="B5597">
        <v>14.31206995964491</v>
      </c>
    </row>
    <row r="5598" spans="1:2" x14ac:dyDescent="0.25">
      <c r="A5598">
        <v>559.5</v>
      </c>
      <c r="B5598">
        <v>14.58052217192312</v>
      </c>
    </row>
    <row r="5599" spans="1:2" x14ac:dyDescent="0.25">
      <c r="A5599">
        <v>559.6</v>
      </c>
      <c r="B5599">
        <v>14.84897438420133</v>
      </c>
    </row>
    <row r="5600" spans="1:2" x14ac:dyDescent="0.25">
      <c r="A5600">
        <v>559.70000000000005</v>
      </c>
      <c r="B5600">
        <v>15.11742659647954</v>
      </c>
    </row>
    <row r="5601" spans="1:2" x14ac:dyDescent="0.25">
      <c r="A5601">
        <v>559.80000000000007</v>
      </c>
      <c r="B5601">
        <v>15.38587880875775</v>
      </c>
    </row>
    <row r="5602" spans="1:2" x14ac:dyDescent="0.25">
      <c r="A5602">
        <v>559.9</v>
      </c>
      <c r="B5602">
        <v>15.654331021035659</v>
      </c>
    </row>
    <row r="5603" spans="1:2" x14ac:dyDescent="0.25">
      <c r="A5603">
        <v>560</v>
      </c>
      <c r="B5603">
        <v>15.92278323331387</v>
      </c>
    </row>
    <row r="5604" spans="1:2" x14ac:dyDescent="0.25">
      <c r="A5604">
        <v>560.1</v>
      </c>
      <c r="B5604">
        <v>15.84569790455128</v>
      </c>
    </row>
    <row r="5605" spans="1:2" x14ac:dyDescent="0.25">
      <c r="A5605">
        <v>560.20000000000005</v>
      </c>
      <c r="B5605">
        <v>15.768612575788691</v>
      </c>
    </row>
    <row r="5606" spans="1:2" x14ac:dyDescent="0.25">
      <c r="A5606">
        <v>560.30000000000007</v>
      </c>
      <c r="B5606">
        <v>15.6915272470261</v>
      </c>
    </row>
    <row r="5607" spans="1:2" x14ac:dyDescent="0.25">
      <c r="A5607">
        <v>560.4</v>
      </c>
      <c r="B5607">
        <v>15.6144419182636</v>
      </c>
    </row>
    <row r="5608" spans="1:2" x14ac:dyDescent="0.25">
      <c r="A5608">
        <v>560.5</v>
      </c>
      <c r="B5608">
        <v>15.537356589501011</v>
      </c>
    </row>
    <row r="5609" spans="1:2" x14ac:dyDescent="0.25">
      <c r="A5609">
        <v>560.6</v>
      </c>
      <c r="B5609">
        <v>15.46027126073842</v>
      </c>
    </row>
    <row r="5610" spans="1:2" x14ac:dyDescent="0.25">
      <c r="A5610">
        <v>560.70000000000005</v>
      </c>
      <c r="B5610">
        <v>15.383185931975831</v>
      </c>
    </row>
    <row r="5611" spans="1:2" x14ac:dyDescent="0.25">
      <c r="A5611">
        <v>560.80000000000007</v>
      </c>
      <c r="B5611">
        <v>15.30610060321324</v>
      </c>
    </row>
    <row r="5612" spans="1:2" x14ac:dyDescent="0.25">
      <c r="A5612">
        <v>560.9</v>
      </c>
      <c r="B5612">
        <v>15.22901527445074</v>
      </c>
    </row>
    <row r="5613" spans="1:2" x14ac:dyDescent="0.25">
      <c r="A5613">
        <v>561</v>
      </c>
      <c r="B5613">
        <v>15.151929945688151</v>
      </c>
    </row>
    <row r="5614" spans="1:2" x14ac:dyDescent="0.25">
      <c r="A5614">
        <v>561.1</v>
      </c>
      <c r="B5614">
        <v>15.15326331241517</v>
      </c>
    </row>
    <row r="5615" spans="1:2" x14ac:dyDescent="0.25">
      <c r="A5615">
        <v>561.20000000000005</v>
      </c>
      <c r="B5615">
        <v>15.154596679142189</v>
      </c>
    </row>
    <row r="5616" spans="1:2" x14ac:dyDescent="0.25">
      <c r="A5616">
        <v>561.30000000000007</v>
      </c>
      <c r="B5616">
        <v>15.15593004586921</v>
      </c>
    </row>
    <row r="5617" spans="1:2" x14ac:dyDescent="0.25">
      <c r="A5617">
        <v>561.4</v>
      </c>
      <c r="B5617">
        <v>15.157263412596221</v>
      </c>
    </row>
    <row r="5618" spans="1:2" x14ac:dyDescent="0.25">
      <c r="A5618">
        <v>561.5</v>
      </c>
      <c r="B5618">
        <v>15.15859677932324</v>
      </c>
    </row>
    <row r="5619" spans="1:2" x14ac:dyDescent="0.25">
      <c r="A5619">
        <v>561.6</v>
      </c>
      <c r="B5619">
        <v>15.159930146050259</v>
      </c>
    </row>
    <row r="5620" spans="1:2" x14ac:dyDescent="0.25">
      <c r="A5620">
        <v>561.70000000000005</v>
      </c>
      <c r="B5620">
        <v>15.16126351277728</v>
      </c>
    </row>
    <row r="5621" spans="1:2" x14ac:dyDescent="0.25">
      <c r="A5621">
        <v>561.80000000000007</v>
      </c>
      <c r="B5621">
        <v>15.16259687950429</v>
      </c>
    </row>
    <row r="5622" spans="1:2" x14ac:dyDescent="0.25">
      <c r="A5622">
        <v>561.9</v>
      </c>
      <c r="B5622">
        <v>15.16393024623131</v>
      </c>
    </row>
    <row r="5623" spans="1:2" x14ac:dyDescent="0.25">
      <c r="A5623">
        <v>562</v>
      </c>
      <c r="B5623">
        <v>15.165263612958331</v>
      </c>
    </row>
    <row r="5624" spans="1:2" x14ac:dyDescent="0.25">
      <c r="A5624">
        <v>562.1</v>
      </c>
      <c r="B5624">
        <v>15.180096938109401</v>
      </c>
    </row>
    <row r="5625" spans="1:2" x14ac:dyDescent="0.25">
      <c r="A5625">
        <v>562.20000000000005</v>
      </c>
      <c r="B5625">
        <v>15.19493026326046</v>
      </c>
    </row>
    <row r="5626" spans="1:2" x14ac:dyDescent="0.25">
      <c r="A5626">
        <v>562.30000000000007</v>
      </c>
      <c r="B5626">
        <v>15.20976358841153</v>
      </c>
    </row>
    <row r="5627" spans="1:2" x14ac:dyDescent="0.25">
      <c r="A5627">
        <v>562.4</v>
      </c>
      <c r="B5627">
        <v>15.22459691356258</v>
      </c>
    </row>
    <row r="5628" spans="1:2" x14ac:dyDescent="0.25">
      <c r="A5628">
        <v>562.5</v>
      </c>
      <c r="B5628">
        <v>15.23943023871364</v>
      </c>
    </row>
    <row r="5629" spans="1:2" x14ac:dyDescent="0.25">
      <c r="A5629">
        <v>562.6</v>
      </c>
      <c r="B5629">
        <v>15.254263563864709</v>
      </c>
    </row>
    <row r="5630" spans="1:2" x14ac:dyDescent="0.25">
      <c r="A5630">
        <v>562.70000000000005</v>
      </c>
      <c r="B5630">
        <v>15.269096889015779</v>
      </c>
    </row>
    <row r="5631" spans="1:2" x14ac:dyDescent="0.25">
      <c r="A5631">
        <v>562.80000000000007</v>
      </c>
      <c r="B5631">
        <v>15.28393021416684</v>
      </c>
    </row>
    <row r="5632" spans="1:2" x14ac:dyDescent="0.25">
      <c r="A5632">
        <v>562.9</v>
      </c>
      <c r="B5632">
        <v>15.298763539317889</v>
      </c>
    </row>
    <row r="5633" spans="1:2" x14ac:dyDescent="0.25">
      <c r="A5633">
        <v>563</v>
      </c>
      <c r="B5633">
        <v>15.313596864468961</v>
      </c>
    </row>
    <row r="5634" spans="1:2" x14ac:dyDescent="0.25">
      <c r="A5634">
        <v>563.1</v>
      </c>
      <c r="B5634">
        <v>15.36936759327696</v>
      </c>
    </row>
    <row r="5635" spans="1:2" x14ac:dyDescent="0.25">
      <c r="A5635">
        <v>563.20000000000005</v>
      </c>
      <c r="B5635">
        <v>15.42513832208496</v>
      </c>
    </row>
    <row r="5636" spans="1:2" x14ac:dyDescent="0.25">
      <c r="A5636">
        <v>563.30000000000007</v>
      </c>
      <c r="B5636">
        <v>15.48090905089296</v>
      </c>
    </row>
    <row r="5637" spans="1:2" x14ac:dyDescent="0.25">
      <c r="A5637">
        <v>563.4</v>
      </c>
      <c r="B5637">
        <v>15.53667977970089</v>
      </c>
    </row>
    <row r="5638" spans="1:2" x14ac:dyDescent="0.25">
      <c r="A5638">
        <v>563.5</v>
      </c>
      <c r="B5638">
        <v>15.59245050850889</v>
      </c>
    </row>
    <row r="5639" spans="1:2" x14ac:dyDescent="0.25">
      <c r="A5639">
        <v>563.6</v>
      </c>
      <c r="B5639">
        <v>15.648221237316889</v>
      </c>
    </row>
    <row r="5640" spans="1:2" x14ac:dyDescent="0.25">
      <c r="A5640">
        <v>563.70000000000005</v>
      </c>
      <c r="B5640">
        <v>15.703991966124891</v>
      </c>
    </row>
    <row r="5641" spans="1:2" x14ac:dyDescent="0.25">
      <c r="A5641">
        <v>563.80000000000007</v>
      </c>
      <c r="B5641">
        <v>15.75976269493289</v>
      </c>
    </row>
    <row r="5642" spans="1:2" x14ac:dyDescent="0.25">
      <c r="A5642">
        <v>563.9</v>
      </c>
      <c r="B5642">
        <v>15.81553342374082</v>
      </c>
    </row>
    <row r="5643" spans="1:2" x14ac:dyDescent="0.25">
      <c r="A5643">
        <v>564</v>
      </c>
      <c r="B5643">
        <v>15.87130415254882</v>
      </c>
    </row>
    <row r="5644" spans="1:2" x14ac:dyDescent="0.25">
      <c r="A5644">
        <v>564.1</v>
      </c>
      <c r="B5644">
        <v>15.58364340301544</v>
      </c>
    </row>
    <row r="5645" spans="1:2" x14ac:dyDescent="0.25">
      <c r="A5645">
        <v>564.20000000000005</v>
      </c>
      <c r="B5645">
        <v>15.29598265348206</v>
      </c>
    </row>
    <row r="5646" spans="1:2" x14ac:dyDescent="0.25">
      <c r="A5646">
        <v>564.30000000000007</v>
      </c>
      <c r="B5646">
        <v>15.008321903948691</v>
      </c>
    </row>
    <row r="5647" spans="1:2" x14ac:dyDescent="0.25">
      <c r="A5647">
        <v>564.4</v>
      </c>
      <c r="B5647">
        <v>14.72066115441563</v>
      </c>
    </row>
    <row r="5648" spans="1:2" x14ac:dyDescent="0.25">
      <c r="A5648">
        <v>564.5</v>
      </c>
      <c r="B5648">
        <v>14.433000404882261</v>
      </c>
    </row>
    <row r="5649" spans="1:2" x14ac:dyDescent="0.25">
      <c r="A5649">
        <v>564.6</v>
      </c>
      <c r="B5649">
        <v>14.145339655348881</v>
      </c>
    </row>
    <row r="5650" spans="1:2" x14ac:dyDescent="0.25">
      <c r="A5650">
        <v>564.70000000000005</v>
      </c>
      <c r="B5650">
        <v>13.857678905815501</v>
      </c>
    </row>
    <row r="5651" spans="1:2" x14ac:dyDescent="0.25">
      <c r="A5651">
        <v>564.80000000000007</v>
      </c>
      <c r="B5651">
        <v>13.570018156282121</v>
      </c>
    </row>
    <row r="5652" spans="1:2" x14ac:dyDescent="0.25">
      <c r="A5652">
        <v>564.9</v>
      </c>
      <c r="B5652">
        <v>13.282357406749069</v>
      </c>
    </row>
    <row r="5653" spans="1:2" x14ac:dyDescent="0.25">
      <c r="A5653">
        <v>565</v>
      </c>
      <c r="B5653">
        <v>12.994696657215689</v>
      </c>
    </row>
    <row r="5654" spans="1:2" x14ac:dyDescent="0.25">
      <c r="A5654">
        <v>565.1</v>
      </c>
      <c r="B5654">
        <v>12.498401624273139</v>
      </c>
    </row>
    <row r="5655" spans="1:2" x14ac:dyDescent="0.25">
      <c r="A5655">
        <v>565.20000000000005</v>
      </c>
      <c r="B5655">
        <v>12.00210659133058</v>
      </c>
    </row>
    <row r="5656" spans="1:2" x14ac:dyDescent="0.25">
      <c r="A5656">
        <v>565.30000000000007</v>
      </c>
      <c r="B5656">
        <v>11.50581155838803</v>
      </c>
    </row>
    <row r="5657" spans="1:2" x14ac:dyDescent="0.25">
      <c r="A5657">
        <v>565.4</v>
      </c>
      <c r="B5657">
        <v>11.00951652544604</v>
      </c>
    </row>
    <row r="5658" spans="1:2" x14ac:dyDescent="0.25">
      <c r="A5658">
        <v>565.5</v>
      </c>
      <c r="B5658">
        <v>10.513221492503479</v>
      </c>
    </row>
    <row r="5659" spans="1:2" x14ac:dyDescent="0.25">
      <c r="A5659">
        <v>565.6</v>
      </c>
      <c r="B5659">
        <v>10.01692645956093</v>
      </c>
    </row>
    <row r="5660" spans="1:2" x14ac:dyDescent="0.25">
      <c r="A5660">
        <v>565.70000000000005</v>
      </c>
      <c r="B5660">
        <v>9.5206314266183725</v>
      </c>
    </row>
    <row r="5661" spans="1:2" x14ac:dyDescent="0.25">
      <c r="A5661">
        <v>565.80000000000007</v>
      </c>
      <c r="B5661">
        <v>9.0243363936758172</v>
      </c>
    </row>
    <row r="5662" spans="1:2" x14ac:dyDescent="0.25">
      <c r="A5662">
        <v>565.9</v>
      </c>
      <c r="B5662">
        <v>8.5280413607338268</v>
      </c>
    </row>
    <row r="5663" spans="1:2" x14ac:dyDescent="0.25">
      <c r="A5663">
        <v>566</v>
      </c>
      <c r="B5663">
        <v>8.0317463277912733</v>
      </c>
    </row>
    <row r="5664" spans="1:2" x14ac:dyDescent="0.25">
      <c r="A5664">
        <v>566.1</v>
      </c>
      <c r="B5664">
        <v>7.5233228507288006</v>
      </c>
    </row>
    <row r="5665" spans="1:2" x14ac:dyDescent="0.25">
      <c r="A5665">
        <v>566.20000000000005</v>
      </c>
      <c r="B5665">
        <v>7.0148993736663297</v>
      </c>
    </row>
    <row r="5666" spans="1:2" x14ac:dyDescent="0.25">
      <c r="A5666">
        <v>566.30000000000007</v>
      </c>
      <c r="B5666">
        <v>6.5064758966038578</v>
      </c>
    </row>
    <row r="5667" spans="1:2" x14ac:dyDescent="0.25">
      <c r="A5667">
        <v>566.4</v>
      </c>
      <c r="B5667">
        <v>5.9980524195419633</v>
      </c>
    </row>
    <row r="5668" spans="1:2" x14ac:dyDescent="0.25">
      <c r="A5668">
        <v>566.5</v>
      </c>
      <c r="B5668">
        <v>5.4896289424794924</v>
      </c>
    </row>
    <row r="5669" spans="1:2" x14ac:dyDescent="0.25">
      <c r="A5669">
        <v>566.6</v>
      </c>
      <c r="B5669">
        <v>4.9812054654170197</v>
      </c>
    </row>
    <row r="5670" spans="1:2" x14ac:dyDescent="0.25">
      <c r="A5670">
        <v>566.70000000000005</v>
      </c>
      <c r="B5670">
        <v>4.4727819883545479</v>
      </c>
    </row>
    <row r="5671" spans="1:2" x14ac:dyDescent="0.25">
      <c r="A5671">
        <v>566.80000000000007</v>
      </c>
      <c r="B5671">
        <v>3.9643585112920761</v>
      </c>
    </row>
    <row r="5672" spans="1:2" x14ac:dyDescent="0.25">
      <c r="A5672">
        <v>566.9</v>
      </c>
      <c r="B5672">
        <v>3.455935034230182</v>
      </c>
    </row>
    <row r="5673" spans="1:2" x14ac:dyDescent="0.25">
      <c r="A5673">
        <v>567</v>
      </c>
      <c r="B5673">
        <v>2.9475115571677089</v>
      </c>
    </row>
    <row r="5674" spans="1:2" x14ac:dyDescent="0.25">
      <c r="A5674">
        <v>567.1</v>
      </c>
      <c r="B5674">
        <v>2.652760401450871</v>
      </c>
    </row>
    <row r="5675" spans="1:2" x14ac:dyDescent="0.25">
      <c r="A5675">
        <v>567.20000000000005</v>
      </c>
      <c r="B5675">
        <v>2.3580092457340331</v>
      </c>
    </row>
    <row r="5676" spans="1:2" x14ac:dyDescent="0.25">
      <c r="A5676">
        <v>567.30000000000007</v>
      </c>
      <c r="B5676">
        <v>2.0632580900171948</v>
      </c>
    </row>
    <row r="5677" spans="1:2" x14ac:dyDescent="0.25">
      <c r="A5677">
        <v>567.4</v>
      </c>
      <c r="B5677">
        <v>1.7685069343006929</v>
      </c>
    </row>
    <row r="5678" spans="1:2" x14ac:dyDescent="0.25">
      <c r="A5678">
        <v>567.5</v>
      </c>
      <c r="B5678">
        <v>1.4737557785838551</v>
      </c>
    </row>
    <row r="5679" spans="1:2" x14ac:dyDescent="0.25">
      <c r="A5679">
        <v>567.6</v>
      </c>
      <c r="B5679">
        <v>1.179004622867017</v>
      </c>
    </row>
    <row r="5680" spans="1:2" x14ac:dyDescent="0.25">
      <c r="A5680">
        <v>567.70000000000005</v>
      </c>
      <c r="B5680">
        <v>0.88425346715017872</v>
      </c>
    </row>
    <row r="5681" spans="1:2" x14ac:dyDescent="0.25">
      <c r="A5681">
        <v>567.80000000000007</v>
      </c>
      <c r="B5681">
        <v>0.58950231143334086</v>
      </c>
    </row>
    <row r="5682" spans="1:2" x14ac:dyDescent="0.25">
      <c r="A5682">
        <v>567.9</v>
      </c>
      <c r="B5682">
        <v>0.29475115571683791</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4.0218984989258619E-2</v>
      </c>
    </row>
    <row r="6015" spans="1:2" x14ac:dyDescent="0.25">
      <c r="A6015">
        <v>601.20000000000005</v>
      </c>
      <c r="B6015">
        <v>8.0437969978517238E-2</v>
      </c>
    </row>
    <row r="6016" spans="1:2" x14ac:dyDescent="0.25">
      <c r="A6016">
        <v>601.30000000000007</v>
      </c>
      <c r="B6016">
        <v>0.1206569549677759</v>
      </c>
    </row>
    <row r="6017" spans="1:2" x14ac:dyDescent="0.25">
      <c r="A6017">
        <v>601.4</v>
      </c>
      <c r="B6017">
        <v>0.16087593995698879</v>
      </c>
    </row>
    <row r="6018" spans="1:2" x14ac:dyDescent="0.25">
      <c r="A6018">
        <v>601.5</v>
      </c>
      <c r="B6018">
        <v>0.20109492494624739</v>
      </c>
    </row>
    <row r="6019" spans="1:2" x14ac:dyDescent="0.25">
      <c r="A6019">
        <v>601.6</v>
      </c>
      <c r="B6019">
        <v>0.241313909935506</v>
      </c>
    </row>
    <row r="6020" spans="1:2" x14ac:dyDescent="0.25">
      <c r="A6020">
        <v>601.70000000000005</v>
      </c>
      <c r="B6020">
        <v>0.28153289492476458</v>
      </c>
    </row>
    <row r="6021" spans="1:2" x14ac:dyDescent="0.25">
      <c r="A6021">
        <v>601.80000000000007</v>
      </c>
      <c r="B6021">
        <v>0.32175187991402321</v>
      </c>
    </row>
    <row r="6022" spans="1:2" x14ac:dyDescent="0.25">
      <c r="A6022">
        <v>601.9</v>
      </c>
      <c r="B6022">
        <v>0.3619708649032361</v>
      </c>
    </row>
    <row r="6023" spans="1:2" x14ac:dyDescent="0.25">
      <c r="A6023">
        <v>602</v>
      </c>
      <c r="B6023">
        <v>0.40218984989249468</v>
      </c>
    </row>
    <row r="6024" spans="1:2" x14ac:dyDescent="0.25">
      <c r="A6024">
        <v>602.1</v>
      </c>
      <c r="B6024">
        <v>0.6274672154100458</v>
      </c>
    </row>
    <row r="6025" spans="1:2" x14ac:dyDescent="0.25">
      <c r="A6025">
        <v>602.20000000000005</v>
      </c>
      <c r="B6025">
        <v>0.85274458092759697</v>
      </c>
    </row>
    <row r="6026" spans="1:2" x14ac:dyDescent="0.25">
      <c r="A6026">
        <v>602.30000000000007</v>
      </c>
      <c r="B6026">
        <v>1.0780219464451479</v>
      </c>
    </row>
    <row r="6027" spans="1:2" x14ac:dyDescent="0.25">
      <c r="A6027">
        <v>602.4</v>
      </c>
      <c r="B6027">
        <v>1.303299311962443</v>
      </c>
    </row>
    <row r="6028" spans="1:2" x14ac:dyDescent="0.25">
      <c r="A6028">
        <v>602.5</v>
      </c>
      <c r="B6028">
        <v>1.528576677479994</v>
      </c>
    </row>
    <row r="6029" spans="1:2" x14ac:dyDescent="0.25">
      <c r="A6029">
        <v>602.6</v>
      </c>
      <c r="B6029">
        <v>1.7538540429975451</v>
      </c>
    </row>
    <row r="6030" spans="1:2" x14ac:dyDescent="0.25">
      <c r="A6030">
        <v>602.70000000000005</v>
      </c>
      <c r="B6030">
        <v>1.9791314085150971</v>
      </c>
    </row>
    <row r="6031" spans="1:2" x14ac:dyDescent="0.25">
      <c r="A6031">
        <v>602.80000000000007</v>
      </c>
      <c r="B6031">
        <v>2.2044087740326481</v>
      </c>
    </row>
    <row r="6032" spans="1:2" x14ac:dyDescent="0.25">
      <c r="A6032">
        <v>602.9</v>
      </c>
      <c r="B6032">
        <v>2.4296861395499429</v>
      </c>
    </row>
    <row r="6033" spans="1:2" x14ac:dyDescent="0.25">
      <c r="A6033">
        <v>603</v>
      </c>
      <c r="B6033">
        <v>2.654963505067494</v>
      </c>
    </row>
    <row r="6034" spans="1:2" x14ac:dyDescent="0.25">
      <c r="A6034">
        <v>603.1</v>
      </c>
      <c r="B6034">
        <v>3.154244113155209</v>
      </c>
    </row>
    <row r="6035" spans="1:2" x14ac:dyDescent="0.25">
      <c r="A6035">
        <v>603.20000000000005</v>
      </c>
      <c r="B6035">
        <v>3.653524721242924</v>
      </c>
    </row>
    <row r="6036" spans="1:2" x14ac:dyDescent="0.25">
      <c r="A6036">
        <v>603.30000000000007</v>
      </c>
      <c r="B6036">
        <v>4.1528053293306391</v>
      </c>
    </row>
    <row r="6037" spans="1:2" x14ac:dyDescent="0.25">
      <c r="A6037">
        <v>603.4</v>
      </c>
      <c r="B6037">
        <v>4.6520859374177874</v>
      </c>
    </row>
    <row r="6038" spans="1:2" x14ac:dyDescent="0.25">
      <c r="A6038">
        <v>603.5</v>
      </c>
      <c r="B6038">
        <v>5.1513665455055024</v>
      </c>
    </row>
    <row r="6039" spans="1:2" x14ac:dyDescent="0.25">
      <c r="A6039">
        <v>603.6</v>
      </c>
      <c r="B6039">
        <v>5.6506471535932166</v>
      </c>
    </row>
    <row r="6040" spans="1:2" x14ac:dyDescent="0.25">
      <c r="A6040">
        <v>603.70000000000005</v>
      </c>
      <c r="B6040">
        <v>6.1499277616809316</v>
      </c>
    </row>
    <row r="6041" spans="1:2" x14ac:dyDescent="0.25">
      <c r="A6041">
        <v>603.80000000000007</v>
      </c>
      <c r="B6041">
        <v>6.6492083697686466</v>
      </c>
    </row>
    <row r="6042" spans="1:2" x14ac:dyDescent="0.25">
      <c r="A6042">
        <v>603.9</v>
      </c>
      <c r="B6042">
        <v>7.1484889778557941</v>
      </c>
    </row>
    <row r="6043" spans="1:2" x14ac:dyDescent="0.25">
      <c r="A6043">
        <v>604</v>
      </c>
      <c r="B6043">
        <v>7.6477695859435091</v>
      </c>
    </row>
    <row r="6044" spans="1:2" x14ac:dyDescent="0.25">
      <c r="A6044">
        <v>604.1</v>
      </c>
      <c r="B6044">
        <v>8.0300008784735262</v>
      </c>
    </row>
    <row r="6045" spans="1:2" x14ac:dyDescent="0.25">
      <c r="A6045">
        <v>604.20000000000005</v>
      </c>
      <c r="B6045">
        <v>8.4122321710035433</v>
      </c>
    </row>
    <row r="6046" spans="1:2" x14ac:dyDescent="0.25">
      <c r="A6046">
        <v>604.30000000000007</v>
      </c>
      <c r="B6046">
        <v>8.7944634635335603</v>
      </c>
    </row>
    <row r="6047" spans="1:2" x14ac:dyDescent="0.25">
      <c r="A6047">
        <v>604.4</v>
      </c>
      <c r="B6047">
        <v>9.176694756063144</v>
      </c>
    </row>
    <row r="6048" spans="1:2" x14ac:dyDescent="0.25">
      <c r="A6048">
        <v>604.5</v>
      </c>
      <c r="B6048">
        <v>9.5589260485931611</v>
      </c>
    </row>
    <row r="6049" spans="1:2" x14ac:dyDescent="0.25">
      <c r="A6049">
        <v>604.6</v>
      </c>
      <c r="B6049">
        <v>9.9411573411231782</v>
      </c>
    </row>
    <row r="6050" spans="1:2" x14ac:dyDescent="0.25">
      <c r="A6050">
        <v>604.70000000000005</v>
      </c>
      <c r="B6050">
        <v>10.323388633653201</v>
      </c>
    </row>
    <row r="6051" spans="1:2" x14ac:dyDescent="0.25">
      <c r="A6051">
        <v>604.80000000000007</v>
      </c>
      <c r="B6051">
        <v>10.705619926183211</v>
      </c>
    </row>
    <row r="6052" spans="1:2" x14ac:dyDescent="0.25">
      <c r="A6052">
        <v>604.9</v>
      </c>
      <c r="B6052">
        <v>11.0878512187128</v>
      </c>
    </row>
    <row r="6053" spans="1:2" x14ac:dyDescent="0.25">
      <c r="A6053">
        <v>605</v>
      </c>
      <c r="B6053">
        <v>11.47008251124281</v>
      </c>
    </row>
    <row r="6054" spans="1:2" x14ac:dyDescent="0.25">
      <c r="A6054">
        <v>605.1</v>
      </c>
      <c r="B6054">
        <v>12.031972305372619</v>
      </c>
    </row>
    <row r="6055" spans="1:2" x14ac:dyDescent="0.25">
      <c r="A6055">
        <v>605.20000000000005</v>
      </c>
      <c r="B6055">
        <v>12.59386209950244</v>
      </c>
    </row>
    <row r="6056" spans="1:2" x14ac:dyDescent="0.25">
      <c r="A6056">
        <v>605.30000000000007</v>
      </c>
      <c r="B6056">
        <v>13.15575189363225</v>
      </c>
    </row>
    <row r="6057" spans="1:2" x14ac:dyDescent="0.25">
      <c r="A6057">
        <v>605.4</v>
      </c>
      <c r="B6057">
        <v>13.71764168776142</v>
      </c>
    </row>
    <row r="6058" spans="1:2" x14ac:dyDescent="0.25">
      <c r="A6058">
        <v>605.5</v>
      </c>
      <c r="B6058">
        <v>14.27953148189124</v>
      </c>
    </row>
    <row r="6059" spans="1:2" x14ac:dyDescent="0.25">
      <c r="A6059">
        <v>605.6</v>
      </c>
      <c r="B6059">
        <v>14.84142127602105</v>
      </c>
    </row>
    <row r="6060" spans="1:2" x14ac:dyDescent="0.25">
      <c r="A6060">
        <v>605.70000000000005</v>
      </c>
      <c r="B6060">
        <v>15.40331107015086</v>
      </c>
    </row>
    <row r="6061" spans="1:2" x14ac:dyDescent="0.25">
      <c r="A6061">
        <v>605.80000000000007</v>
      </c>
      <c r="B6061">
        <v>15.96520086428067</v>
      </c>
    </row>
    <row r="6062" spans="1:2" x14ac:dyDescent="0.25">
      <c r="A6062">
        <v>605.9</v>
      </c>
      <c r="B6062">
        <v>16.52709065840985</v>
      </c>
    </row>
    <row r="6063" spans="1:2" x14ac:dyDescent="0.25">
      <c r="A6063">
        <v>606</v>
      </c>
      <c r="B6063">
        <v>17.088980452539658</v>
      </c>
    </row>
    <row r="6064" spans="1:2" x14ac:dyDescent="0.25">
      <c r="A6064">
        <v>606.1</v>
      </c>
      <c r="B6064">
        <v>17.509728112092169</v>
      </c>
    </row>
    <row r="6065" spans="1:2" x14ac:dyDescent="0.25">
      <c r="A6065">
        <v>606.20000000000005</v>
      </c>
      <c r="B6065">
        <v>17.93047577164468</v>
      </c>
    </row>
    <row r="6066" spans="1:2" x14ac:dyDescent="0.25">
      <c r="A6066">
        <v>606.30000000000007</v>
      </c>
      <c r="B6066">
        <v>18.351223431197191</v>
      </c>
    </row>
    <row r="6067" spans="1:2" x14ac:dyDescent="0.25">
      <c r="A6067">
        <v>606.4</v>
      </c>
      <c r="B6067">
        <v>18.771971090749229</v>
      </c>
    </row>
    <row r="6068" spans="1:2" x14ac:dyDescent="0.25">
      <c r="A6068">
        <v>606.5</v>
      </c>
      <c r="B6068">
        <v>19.19271875030174</v>
      </c>
    </row>
    <row r="6069" spans="1:2" x14ac:dyDescent="0.25">
      <c r="A6069">
        <v>606.6</v>
      </c>
      <c r="B6069">
        <v>19.613466409854251</v>
      </c>
    </row>
    <row r="6070" spans="1:2" x14ac:dyDescent="0.25">
      <c r="A6070">
        <v>606.70000000000005</v>
      </c>
      <c r="B6070">
        <v>20.034214069406769</v>
      </c>
    </row>
    <row r="6071" spans="1:2" x14ac:dyDescent="0.25">
      <c r="A6071">
        <v>606.80000000000007</v>
      </c>
      <c r="B6071">
        <v>20.45496172895928</v>
      </c>
    </row>
    <row r="6072" spans="1:2" x14ac:dyDescent="0.25">
      <c r="A6072">
        <v>606.9</v>
      </c>
      <c r="B6072">
        <v>20.875709388511311</v>
      </c>
    </row>
    <row r="6073" spans="1:2" x14ac:dyDescent="0.25">
      <c r="A6073">
        <v>607</v>
      </c>
      <c r="B6073">
        <v>21.296457048063822</v>
      </c>
    </row>
    <row r="6074" spans="1:2" x14ac:dyDescent="0.25">
      <c r="A6074">
        <v>607.1</v>
      </c>
      <c r="B6074">
        <v>22.054124499492531</v>
      </c>
    </row>
    <row r="6075" spans="1:2" x14ac:dyDescent="0.25">
      <c r="A6075">
        <v>607.20000000000005</v>
      </c>
      <c r="B6075">
        <v>22.811791950921229</v>
      </c>
    </row>
    <row r="6076" spans="1:2" x14ac:dyDescent="0.25">
      <c r="A6076">
        <v>607.30000000000007</v>
      </c>
      <c r="B6076">
        <v>23.569459402349931</v>
      </c>
    </row>
    <row r="6077" spans="1:2" x14ac:dyDescent="0.25">
      <c r="A6077">
        <v>607.4</v>
      </c>
      <c r="B6077">
        <v>24.327126853777781</v>
      </c>
    </row>
    <row r="6078" spans="1:2" x14ac:dyDescent="0.25">
      <c r="A6078">
        <v>607.5</v>
      </c>
      <c r="B6078">
        <v>25.08479430520649</v>
      </c>
    </row>
    <row r="6079" spans="1:2" x14ac:dyDescent="0.25">
      <c r="A6079">
        <v>607.6</v>
      </c>
      <c r="B6079">
        <v>25.842461756635188</v>
      </c>
    </row>
    <row r="6080" spans="1:2" x14ac:dyDescent="0.25">
      <c r="A6080">
        <v>607.70000000000005</v>
      </c>
      <c r="B6080">
        <v>26.60012920806389</v>
      </c>
    </row>
    <row r="6081" spans="1:2" x14ac:dyDescent="0.25">
      <c r="A6081">
        <v>607.80000000000007</v>
      </c>
      <c r="B6081">
        <v>27.3577966594926</v>
      </c>
    </row>
    <row r="6082" spans="1:2" x14ac:dyDescent="0.25">
      <c r="A6082">
        <v>607.9</v>
      </c>
      <c r="B6082">
        <v>28.115464110920438</v>
      </c>
    </row>
    <row r="6083" spans="1:2" x14ac:dyDescent="0.25">
      <c r="A6083">
        <v>608</v>
      </c>
      <c r="B6083">
        <v>28.873131562349151</v>
      </c>
    </row>
    <row r="6084" spans="1:2" x14ac:dyDescent="0.25">
      <c r="A6084">
        <v>608.1</v>
      </c>
      <c r="B6084">
        <v>29.484278528902429</v>
      </c>
    </row>
    <row r="6085" spans="1:2" x14ac:dyDescent="0.25">
      <c r="A6085">
        <v>608.20000000000005</v>
      </c>
      <c r="B6085">
        <v>30.0954254954557</v>
      </c>
    </row>
    <row r="6086" spans="1:2" x14ac:dyDescent="0.25">
      <c r="A6086">
        <v>608.30000000000007</v>
      </c>
      <c r="B6086">
        <v>30.706572462008982</v>
      </c>
    </row>
    <row r="6087" spans="1:2" x14ac:dyDescent="0.25">
      <c r="A6087">
        <v>608.4</v>
      </c>
      <c r="B6087">
        <v>31.31771942856156</v>
      </c>
    </row>
    <row r="6088" spans="1:2" x14ac:dyDescent="0.25">
      <c r="A6088">
        <v>608.5</v>
      </c>
      <c r="B6088">
        <v>31.928866395114841</v>
      </c>
    </row>
    <row r="6089" spans="1:2" x14ac:dyDescent="0.25">
      <c r="A6089">
        <v>608.6</v>
      </c>
      <c r="B6089">
        <v>32.540013361668123</v>
      </c>
    </row>
    <row r="6090" spans="1:2" x14ac:dyDescent="0.25">
      <c r="A6090">
        <v>608.70000000000005</v>
      </c>
      <c r="B6090">
        <v>33.151160328221387</v>
      </c>
    </row>
    <row r="6091" spans="1:2" x14ac:dyDescent="0.25">
      <c r="A6091">
        <v>608.80000000000007</v>
      </c>
      <c r="B6091">
        <v>33.762307294774672</v>
      </c>
    </row>
    <row r="6092" spans="1:2" x14ac:dyDescent="0.25">
      <c r="A6092">
        <v>608.9</v>
      </c>
      <c r="B6092">
        <v>34.373454261327247</v>
      </c>
    </row>
    <row r="6093" spans="1:2" x14ac:dyDescent="0.25">
      <c r="A6093">
        <v>609</v>
      </c>
      <c r="B6093">
        <v>34.984601227880532</v>
      </c>
    </row>
    <row r="6094" spans="1:2" x14ac:dyDescent="0.25">
      <c r="A6094">
        <v>609.1</v>
      </c>
      <c r="B6094">
        <v>35.158744908269149</v>
      </c>
    </row>
    <row r="6095" spans="1:2" x14ac:dyDescent="0.25">
      <c r="A6095">
        <v>609.20000000000005</v>
      </c>
      <c r="B6095">
        <v>35.332888588657767</v>
      </c>
    </row>
    <row r="6096" spans="1:2" x14ac:dyDescent="0.25">
      <c r="A6096">
        <v>609.30000000000007</v>
      </c>
      <c r="B6096">
        <v>35.507032269046391</v>
      </c>
    </row>
    <row r="6097" spans="1:2" x14ac:dyDescent="0.25">
      <c r="A6097">
        <v>609.4</v>
      </c>
      <c r="B6097">
        <v>35.68117594943481</v>
      </c>
    </row>
    <row r="6098" spans="1:2" x14ac:dyDescent="0.25">
      <c r="A6098">
        <v>609.5</v>
      </c>
      <c r="B6098">
        <v>35.855319629823427</v>
      </c>
    </row>
    <row r="6099" spans="1:2" x14ac:dyDescent="0.25">
      <c r="A6099">
        <v>609.6</v>
      </c>
      <c r="B6099">
        <v>36.029463310212051</v>
      </c>
    </row>
    <row r="6100" spans="1:2" x14ac:dyDescent="0.25">
      <c r="A6100">
        <v>609.70000000000005</v>
      </c>
      <c r="B6100">
        <v>36.203606990600669</v>
      </c>
    </row>
    <row r="6101" spans="1:2" x14ac:dyDescent="0.25">
      <c r="A6101">
        <v>609.80000000000007</v>
      </c>
      <c r="B6101">
        <v>36.377750670989293</v>
      </c>
    </row>
    <row r="6102" spans="1:2" x14ac:dyDescent="0.25">
      <c r="A6102">
        <v>609.9</v>
      </c>
      <c r="B6102">
        <v>36.551894351377712</v>
      </c>
    </row>
    <row r="6103" spans="1:2" x14ac:dyDescent="0.25">
      <c r="A6103">
        <v>610</v>
      </c>
      <c r="B6103">
        <v>36.726038031766329</v>
      </c>
    </row>
    <row r="6104" spans="1:2" x14ac:dyDescent="0.25">
      <c r="A6104">
        <v>610.1</v>
      </c>
      <c r="B6104">
        <v>37.15591451120271</v>
      </c>
    </row>
    <row r="6105" spans="1:2" x14ac:dyDescent="0.25">
      <c r="A6105">
        <v>610.20000000000005</v>
      </c>
      <c r="B6105">
        <v>37.58579099063909</v>
      </c>
    </row>
    <row r="6106" spans="1:2" x14ac:dyDescent="0.25">
      <c r="A6106">
        <v>610.30000000000007</v>
      </c>
      <c r="B6106">
        <v>38.015667470075471</v>
      </c>
    </row>
    <row r="6107" spans="1:2" x14ac:dyDescent="0.25">
      <c r="A6107">
        <v>610.4</v>
      </c>
      <c r="B6107">
        <v>38.445543949511368</v>
      </c>
    </row>
    <row r="6108" spans="1:2" x14ac:dyDescent="0.25">
      <c r="A6108">
        <v>610.5</v>
      </c>
      <c r="B6108">
        <v>38.875420428947749</v>
      </c>
    </row>
    <row r="6109" spans="1:2" x14ac:dyDescent="0.25">
      <c r="A6109">
        <v>610.6</v>
      </c>
      <c r="B6109">
        <v>39.305296908384129</v>
      </c>
    </row>
    <row r="6110" spans="1:2" x14ac:dyDescent="0.25">
      <c r="A6110">
        <v>610.70000000000005</v>
      </c>
      <c r="B6110">
        <v>39.73517338782051</v>
      </c>
    </row>
    <row r="6111" spans="1:2" x14ac:dyDescent="0.25">
      <c r="A6111">
        <v>610.80000000000007</v>
      </c>
      <c r="B6111">
        <v>40.16504986725689</v>
      </c>
    </row>
    <row r="6112" spans="1:2" x14ac:dyDescent="0.25">
      <c r="A6112">
        <v>610.9</v>
      </c>
      <c r="B6112">
        <v>40.594926346692787</v>
      </c>
    </row>
    <row r="6113" spans="1:2" x14ac:dyDescent="0.25">
      <c r="A6113">
        <v>611</v>
      </c>
      <c r="B6113">
        <v>41.024802826129168</v>
      </c>
    </row>
    <row r="6114" spans="1:2" x14ac:dyDescent="0.25">
      <c r="A6114">
        <v>611.1</v>
      </c>
      <c r="B6114">
        <v>41.50855552303824</v>
      </c>
    </row>
    <row r="6115" spans="1:2" x14ac:dyDescent="0.25">
      <c r="A6115">
        <v>611.20000000000005</v>
      </c>
      <c r="B6115">
        <v>41.992308219947319</v>
      </c>
    </row>
    <row r="6116" spans="1:2" x14ac:dyDescent="0.25">
      <c r="A6116">
        <v>611.30000000000007</v>
      </c>
      <c r="B6116">
        <v>42.47606091685639</v>
      </c>
    </row>
    <row r="6117" spans="1:2" x14ac:dyDescent="0.25">
      <c r="A6117">
        <v>611.4</v>
      </c>
      <c r="B6117">
        <v>42.959813613764908</v>
      </c>
    </row>
    <row r="6118" spans="1:2" x14ac:dyDescent="0.25">
      <c r="A6118">
        <v>611.5</v>
      </c>
      <c r="B6118">
        <v>43.443566310673987</v>
      </c>
    </row>
    <row r="6119" spans="1:2" x14ac:dyDescent="0.25">
      <c r="A6119">
        <v>611.6</v>
      </c>
      <c r="B6119">
        <v>43.927319007583073</v>
      </c>
    </row>
    <row r="6120" spans="1:2" x14ac:dyDescent="0.25">
      <c r="A6120">
        <v>611.70000000000005</v>
      </c>
      <c r="B6120">
        <v>44.411071704492137</v>
      </c>
    </row>
    <row r="6121" spans="1:2" x14ac:dyDescent="0.25">
      <c r="A6121">
        <v>611.80000000000007</v>
      </c>
      <c r="B6121">
        <v>44.894824401401223</v>
      </c>
    </row>
    <row r="6122" spans="1:2" x14ac:dyDescent="0.25">
      <c r="A6122">
        <v>611.9</v>
      </c>
      <c r="B6122">
        <v>45.378577098309741</v>
      </c>
    </row>
    <row r="6123" spans="1:2" x14ac:dyDescent="0.25">
      <c r="A6123">
        <v>612</v>
      </c>
      <c r="B6123">
        <v>45.862329795218812</v>
      </c>
    </row>
    <row r="6124" spans="1:2" x14ac:dyDescent="0.25">
      <c r="A6124">
        <v>612.1</v>
      </c>
      <c r="B6124">
        <v>45.967749933178951</v>
      </c>
    </row>
    <row r="6125" spans="1:2" x14ac:dyDescent="0.25">
      <c r="A6125">
        <v>612.20000000000005</v>
      </c>
      <c r="B6125">
        <v>46.073170071139089</v>
      </c>
    </row>
    <row r="6126" spans="1:2" x14ac:dyDescent="0.25">
      <c r="A6126">
        <v>612.30000000000007</v>
      </c>
      <c r="B6126">
        <v>46.178590209099227</v>
      </c>
    </row>
    <row r="6127" spans="1:2" x14ac:dyDescent="0.25">
      <c r="A6127">
        <v>612.4</v>
      </c>
      <c r="B6127">
        <v>46.284010347059251</v>
      </c>
    </row>
    <row r="6128" spans="1:2" x14ac:dyDescent="0.25">
      <c r="A6128">
        <v>612.5</v>
      </c>
      <c r="B6128">
        <v>46.389430485019389</v>
      </c>
    </row>
    <row r="6129" spans="1:2" x14ac:dyDescent="0.25">
      <c r="A6129">
        <v>612.6</v>
      </c>
      <c r="B6129">
        <v>46.494850622979527</v>
      </c>
    </row>
    <row r="6130" spans="1:2" x14ac:dyDescent="0.25">
      <c r="A6130">
        <v>612.70000000000005</v>
      </c>
      <c r="B6130">
        <v>46.600270760939672</v>
      </c>
    </row>
    <row r="6131" spans="1:2" x14ac:dyDescent="0.25">
      <c r="A6131">
        <v>612.80000000000007</v>
      </c>
      <c r="B6131">
        <v>46.70569089889981</v>
      </c>
    </row>
    <row r="6132" spans="1:2" x14ac:dyDescent="0.25">
      <c r="A6132">
        <v>612.9</v>
      </c>
      <c r="B6132">
        <v>46.811111036859828</v>
      </c>
    </row>
    <row r="6133" spans="1:2" x14ac:dyDescent="0.25">
      <c r="A6133">
        <v>613</v>
      </c>
      <c r="B6133">
        <v>46.916531174819973</v>
      </c>
    </row>
    <row r="6134" spans="1:2" x14ac:dyDescent="0.25">
      <c r="A6134">
        <v>613.1</v>
      </c>
      <c r="B6134">
        <v>47.012238234137847</v>
      </c>
    </row>
    <row r="6135" spans="1:2" x14ac:dyDescent="0.25">
      <c r="A6135">
        <v>613.20000000000005</v>
      </c>
      <c r="B6135">
        <v>47.107945293455742</v>
      </c>
    </row>
    <row r="6136" spans="1:2" x14ac:dyDescent="0.25">
      <c r="A6136">
        <v>613.30000000000007</v>
      </c>
      <c r="B6136">
        <v>47.203652352773631</v>
      </c>
    </row>
    <row r="6137" spans="1:2" x14ac:dyDescent="0.25">
      <c r="A6137">
        <v>613.4</v>
      </c>
      <c r="B6137">
        <v>47.299359412091412</v>
      </c>
    </row>
    <row r="6138" spans="1:2" x14ac:dyDescent="0.25">
      <c r="A6138">
        <v>613.5</v>
      </c>
      <c r="B6138">
        <v>47.395066471409301</v>
      </c>
    </row>
    <row r="6139" spans="1:2" x14ac:dyDescent="0.25">
      <c r="A6139">
        <v>613.6</v>
      </c>
      <c r="B6139">
        <v>47.490773530727189</v>
      </c>
    </row>
    <row r="6140" spans="1:2" x14ac:dyDescent="0.25">
      <c r="A6140">
        <v>613.70000000000005</v>
      </c>
      <c r="B6140">
        <v>47.586480590045078</v>
      </c>
    </row>
    <row r="6141" spans="1:2" x14ac:dyDescent="0.25">
      <c r="A6141">
        <v>613.80000000000007</v>
      </c>
      <c r="B6141">
        <v>47.682187649362973</v>
      </c>
    </row>
    <row r="6142" spans="1:2" x14ac:dyDescent="0.25">
      <c r="A6142">
        <v>613.9</v>
      </c>
      <c r="B6142">
        <v>47.777894708680748</v>
      </c>
    </row>
    <row r="6143" spans="1:2" x14ac:dyDescent="0.25">
      <c r="A6143">
        <v>614</v>
      </c>
      <c r="B6143">
        <v>47.873601767998643</v>
      </c>
    </row>
    <row r="6144" spans="1:2" x14ac:dyDescent="0.25">
      <c r="A6144">
        <v>614.1</v>
      </c>
      <c r="B6144">
        <v>47.9798986915456</v>
      </c>
    </row>
    <row r="6145" spans="1:2" x14ac:dyDescent="0.25">
      <c r="A6145">
        <v>614.20000000000005</v>
      </c>
      <c r="B6145">
        <v>48.086195615092571</v>
      </c>
    </row>
    <row r="6146" spans="1:2" x14ac:dyDescent="0.25">
      <c r="A6146">
        <v>614.30000000000007</v>
      </c>
      <c r="B6146">
        <v>48.192492538639527</v>
      </c>
    </row>
    <row r="6147" spans="1:2" x14ac:dyDescent="0.25">
      <c r="A6147">
        <v>614.40000000000009</v>
      </c>
      <c r="B6147">
        <v>48.298789462186512</v>
      </c>
    </row>
    <row r="6148" spans="1:2" x14ac:dyDescent="0.25">
      <c r="A6148">
        <v>614.5</v>
      </c>
      <c r="B6148">
        <v>48.405086385733348</v>
      </c>
    </row>
    <row r="6149" spans="1:2" x14ac:dyDescent="0.25">
      <c r="A6149">
        <v>614.6</v>
      </c>
      <c r="B6149">
        <v>48.511383309280312</v>
      </c>
    </row>
    <row r="6150" spans="1:2" x14ac:dyDescent="0.25">
      <c r="A6150">
        <v>614.70000000000005</v>
      </c>
      <c r="B6150">
        <v>48.617680232827283</v>
      </c>
    </row>
    <row r="6151" spans="1:2" x14ac:dyDescent="0.25">
      <c r="A6151">
        <v>614.80000000000007</v>
      </c>
      <c r="B6151">
        <v>48.723977156374247</v>
      </c>
    </row>
    <row r="6152" spans="1:2" x14ac:dyDescent="0.25">
      <c r="A6152">
        <v>614.90000000000009</v>
      </c>
      <c r="B6152">
        <v>48.830274079921217</v>
      </c>
    </row>
    <row r="6153" spans="1:2" x14ac:dyDescent="0.25">
      <c r="A6153">
        <v>615</v>
      </c>
      <c r="B6153">
        <v>48.93657100346806</v>
      </c>
    </row>
    <row r="6154" spans="1:2" x14ac:dyDescent="0.25">
      <c r="A6154">
        <v>615.1</v>
      </c>
      <c r="B6154">
        <v>48.921126965879012</v>
      </c>
    </row>
    <row r="6155" spans="1:2" x14ac:dyDescent="0.25">
      <c r="A6155">
        <v>615.20000000000005</v>
      </c>
      <c r="B6155">
        <v>48.90568292828997</v>
      </c>
    </row>
    <row r="6156" spans="1:2" x14ac:dyDescent="0.25">
      <c r="A6156">
        <v>615.30000000000007</v>
      </c>
      <c r="B6156">
        <v>48.890238890700921</v>
      </c>
    </row>
    <row r="6157" spans="1:2" x14ac:dyDescent="0.25">
      <c r="A6157">
        <v>615.40000000000009</v>
      </c>
      <c r="B6157">
        <v>48.874794853111872</v>
      </c>
    </row>
    <row r="6158" spans="1:2" x14ac:dyDescent="0.25">
      <c r="A6158">
        <v>615.5</v>
      </c>
      <c r="B6158">
        <v>48.859350815522838</v>
      </c>
    </row>
    <row r="6159" spans="1:2" x14ac:dyDescent="0.25">
      <c r="A6159">
        <v>615.6</v>
      </c>
      <c r="B6159">
        <v>48.843906777933803</v>
      </c>
    </row>
    <row r="6160" spans="1:2" x14ac:dyDescent="0.25">
      <c r="A6160">
        <v>615.70000000000005</v>
      </c>
      <c r="B6160">
        <v>48.828462740344747</v>
      </c>
    </row>
    <row r="6161" spans="1:2" x14ac:dyDescent="0.25">
      <c r="A6161">
        <v>615.80000000000007</v>
      </c>
      <c r="B6161">
        <v>48.813018702755713</v>
      </c>
    </row>
    <row r="6162" spans="1:2" x14ac:dyDescent="0.25">
      <c r="A6162">
        <v>615.90000000000009</v>
      </c>
      <c r="B6162">
        <v>48.797574665166657</v>
      </c>
    </row>
    <row r="6163" spans="1:2" x14ac:dyDescent="0.25">
      <c r="A6163">
        <v>616</v>
      </c>
      <c r="B6163">
        <v>48.782130627577629</v>
      </c>
    </row>
    <row r="6164" spans="1:2" x14ac:dyDescent="0.25">
      <c r="A6164">
        <v>616.1</v>
      </c>
      <c r="B6164">
        <v>48.611257964436348</v>
      </c>
    </row>
    <row r="6165" spans="1:2" x14ac:dyDescent="0.25">
      <c r="A6165">
        <v>616.20000000000005</v>
      </c>
      <c r="B6165">
        <v>48.440385301295059</v>
      </c>
    </row>
    <row r="6166" spans="1:2" x14ac:dyDescent="0.25">
      <c r="A6166">
        <v>616.30000000000007</v>
      </c>
      <c r="B6166">
        <v>48.269512638153778</v>
      </c>
    </row>
    <row r="6167" spans="1:2" x14ac:dyDescent="0.25">
      <c r="A6167">
        <v>616.40000000000009</v>
      </c>
      <c r="B6167">
        <v>48.098639975012503</v>
      </c>
    </row>
    <row r="6168" spans="1:2" x14ac:dyDescent="0.25">
      <c r="A6168">
        <v>616.5</v>
      </c>
      <c r="B6168">
        <v>47.927767311871413</v>
      </c>
    </row>
    <row r="6169" spans="1:2" x14ac:dyDescent="0.25">
      <c r="A6169">
        <v>616.6</v>
      </c>
      <c r="B6169">
        <v>47.756894648730118</v>
      </c>
    </row>
    <row r="6170" spans="1:2" x14ac:dyDescent="0.25">
      <c r="A6170">
        <v>616.70000000000005</v>
      </c>
      <c r="B6170">
        <v>47.586021985588843</v>
      </c>
    </row>
    <row r="6171" spans="1:2" x14ac:dyDescent="0.25">
      <c r="A6171">
        <v>616.80000000000007</v>
      </c>
      <c r="B6171">
        <v>47.415149322447547</v>
      </c>
    </row>
    <row r="6172" spans="1:2" x14ac:dyDescent="0.25">
      <c r="A6172">
        <v>616.90000000000009</v>
      </c>
      <c r="B6172">
        <v>47.244276659306273</v>
      </c>
    </row>
    <row r="6173" spans="1:2" x14ac:dyDescent="0.25">
      <c r="A6173">
        <v>617</v>
      </c>
      <c r="B6173">
        <v>47.073403996165183</v>
      </c>
    </row>
    <row r="6174" spans="1:2" x14ac:dyDescent="0.25">
      <c r="A6174">
        <v>617.1</v>
      </c>
      <c r="B6174">
        <v>47.087600475393238</v>
      </c>
    </row>
    <row r="6175" spans="1:2" x14ac:dyDescent="0.25">
      <c r="A6175">
        <v>617.20000000000005</v>
      </c>
      <c r="B6175">
        <v>47.101796954621307</v>
      </c>
    </row>
    <row r="6176" spans="1:2" x14ac:dyDescent="0.25">
      <c r="A6176">
        <v>617.30000000000007</v>
      </c>
      <c r="B6176">
        <v>47.115993433849368</v>
      </c>
    </row>
    <row r="6177" spans="1:2" x14ac:dyDescent="0.25">
      <c r="A6177">
        <v>617.40000000000009</v>
      </c>
      <c r="B6177">
        <v>47.13018991307743</v>
      </c>
    </row>
    <row r="6178" spans="1:2" x14ac:dyDescent="0.25">
      <c r="A6178">
        <v>617.5</v>
      </c>
      <c r="B6178">
        <v>47.144386392305478</v>
      </c>
    </row>
    <row r="6179" spans="1:2" x14ac:dyDescent="0.25">
      <c r="A6179">
        <v>617.6</v>
      </c>
      <c r="B6179">
        <v>47.158582871533532</v>
      </c>
    </row>
    <row r="6180" spans="1:2" x14ac:dyDescent="0.25">
      <c r="A6180">
        <v>617.70000000000005</v>
      </c>
      <c r="B6180">
        <v>47.172779350761587</v>
      </c>
    </row>
    <row r="6181" spans="1:2" x14ac:dyDescent="0.25">
      <c r="A6181">
        <v>617.80000000000007</v>
      </c>
      <c r="B6181">
        <v>47.186975829989663</v>
      </c>
    </row>
    <row r="6182" spans="1:2" x14ac:dyDescent="0.25">
      <c r="A6182">
        <v>617.90000000000009</v>
      </c>
      <c r="B6182">
        <v>47.201172309217718</v>
      </c>
    </row>
    <row r="6183" spans="1:2" x14ac:dyDescent="0.25">
      <c r="A6183">
        <v>618</v>
      </c>
      <c r="B6183">
        <v>47.215368788445772</v>
      </c>
    </row>
    <row r="6184" spans="1:2" x14ac:dyDescent="0.25">
      <c r="A6184">
        <v>618.1</v>
      </c>
      <c r="B6184">
        <v>47.152706527129091</v>
      </c>
    </row>
    <row r="6185" spans="1:2" x14ac:dyDescent="0.25">
      <c r="A6185">
        <v>618.20000000000005</v>
      </c>
      <c r="B6185">
        <v>47.090044265812423</v>
      </c>
    </row>
    <row r="6186" spans="1:2" x14ac:dyDescent="0.25">
      <c r="A6186">
        <v>618.30000000000007</v>
      </c>
      <c r="B6186">
        <v>47.027382004495728</v>
      </c>
    </row>
    <row r="6187" spans="1:2" x14ac:dyDescent="0.25">
      <c r="A6187">
        <v>618.40000000000009</v>
      </c>
      <c r="B6187">
        <v>46.96471974317906</v>
      </c>
    </row>
    <row r="6188" spans="1:2" x14ac:dyDescent="0.25">
      <c r="A6188">
        <v>618.5</v>
      </c>
      <c r="B6188">
        <v>46.902057481862457</v>
      </c>
    </row>
    <row r="6189" spans="1:2" x14ac:dyDescent="0.25">
      <c r="A6189">
        <v>618.6</v>
      </c>
      <c r="B6189">
        <v>46.839395220545782</v>
      </c>
    </row>
    <row r="6190" spans="1:2" x14ac:dyDescent="0.25">
      <c r="A6190">
        <v>618.70000000000005</v>
      </c>
      <c r="B6190">
        <v>46.776732959229108</v>
      </c>
    </row>
    <row r="6191" spans="1:2" x14ac:dyDescent="0.25">
      <c r="A6191">
        <v>618.80000000000007</v>
      </c>
      <c r="B6191">
        <v>46.714070697912433</v>
      </c>
    </row>
    <row r="6192" spans="1:2" x14ac:dyDescent="0.25">
      <c r="A6192">
        <v>618.90000000000009</v>
      </c>
      <c r="B6192">
        <v>46.651408436595752</v>
      </c>
    </row>
    <row r="6193" spans="1:2" x14ac:dyDescent="0.25">
      <c r="A6193">
        <v>619</v>
      </c>
      <c r="B6193">
        <v>46.588746175279148</v>
      </c>
    </row>
    <row r="6194" spans="1:2" x14ac:dyDescent="0.25">
      <c r="A6194">
        <v>619.1</v>
      </c>
      <c r="B6194">
        <v>46.443717897458328</v>
      </c>
    </row>
    <row r="6195" spans="1:2" x14ac:dyDescent="0.25">
      <c r="A6195">
        <v>619.20000000000005</v>
      </c>
      <c r="B6195">
        <v>46.298689619637521</v>
      </c>
    </row>
    <row r="6196" spans="1:2" x14ac:dyDescent="0.25">
      <c r="A6196">
        <v>619.30000000000007</v>
      </c>
      <c r="B6196">
        <v>46.153661341816708</v>
      </c>
    </row>
    <row r="6197" spans="1:2" x14ac:dyDescent="0.25">
      <c r="A6197">
        <v>619.40000000000009</v>
      </c>
      <c r="B6197">
        <v>46.008633063995902</v>
      </c>
    </row>
    <row r="6198" spans="1:2" x14ac:dyDescent="0.25">
      <c r="A6198">
        <v>619.5</v>
      </c>
      <c r="B6198">
        <v>45.863604786175252</v>
      </c>
    </row>
    <row r="6199" spans="1:2" x14ac:dyDescent="0.25">
      <c r="A6199">
        <v>619.6</v>
      </c>
      <c r="B6199">
        <v>45.718576508354438</v>
      </c>
    </row>
    <row r="6200" spans="1:2" x14ac:dyDescent="0.25">
      <c r="A6200">
        <v>619.70000000000005</v>
      </c>
      <c r="B6200">
        <v>45.573548230533618</v>
      </c>
    </row>
    <row r="6201" spans="1:2" x14ac:dyDescent="0.25">
      <c r="A6201">
        <v>619.80000000000007</v>
      </c>
      <c r="B6201">
        <v>45.428519952712811</v>
      </c>
    </row>
    <row r="6202" spans="1:2" x14ac:dyDescent="0.25">
      <c r="A6202">
        <v>619.90000000000009</v>
      </c>
      <c r="B6202">
        <v>45.283491674892012</v>
      </c>
    </row>
    <row r="6203" spans="1:2" x14ac:dyDescent="0.25">
      <c r="A6203">
        <v>620</v>
      </c>
      <c r="B6203">
        <v>45.138463397071362</v>
      </c>
    </row>
    <row r="6204" spans="1:2" x14ac:dyDescent="0.25">
      <c r="A6204">
        <v>620.1</v>
      </c>
      <c r="B6204">
        <v>45.102088120948657</v>
      </c>
    </row>
    <row r="6205" spans="1:2" x14ac:dyDescent="0.25">
      <c r="A6205">
        <v>620.20000000000005</v>
      </c>
      <c r="B6205">
        <v>45.065712844825967</v>
      </c>
    </row>
    <row r="6206" spans="1:2" x14ac:dyDescent="0.25">
      <c r="A6206">
        <v>620.30000000000007</v>
      </c>
      <c r="B6206">
        <v>45.029337568703291</v>
      </c>
    </row>
    <row r="6207" spans="1:2" x14ac:dyDescent="0.25">
      <c r="A6207">
        <v>620.40000000000009</v>
      </c>
      <c r="B6207">
        <v>44.9929622925806</v>
      </c>
    </row>
    <row r="6208" spans="1:2" x14ac:dyDescent="0.25">
      <c r="A6208">
        <v>620.5</v>
      </c>
      <c r="B6208">
        <v>44.956587016457952</v>
      </c>
    </row>
    <row r="6209" spans="1:2" x14ac:dyDescent="0.25">
      <c r="A6209">
        <v>620.6</v>
      </c>
      <c r="B6209">
        <v>44.920211740335262</v>
      </c>
    </row>
    <row r="6210" spans="1:2" x14ac:dyDescent="0.25">
      <c r="A6210">
        <v>620.70000000000005</v>
      </c>
      <c r="B6210">
        <v>44.883836464212571</v>
      </c>
    </row>
    <row r="6211" spans="1:2" x14ac:dyDescent="0.25">
      <c r="A6211">
        <v>620.80000000000007</v>
      </c>
      <c r="B6211">
        <v>44.847461188089888</v>
      </c>
    </row>
    <row r="6212" spans="1:2" x14ac:dyDescent="0.25">
      <c r="A6212">
        <v>620.90000000000009</v>
      </c>
      <c r="B6212">
        <v>44.811085911967197</v>
      </c>
    </row>
    <row r="6213" spans="1:2" x14ac:dyDescent="0.25">
      <c r="A6213">
        <v>621</v>
      </c>
      <c r="B6213">
        <v>44.774710635844549</v>
      </c>
    </row>
    <row r="6214" spans="1:2" x14ac:dyDescent="0.25">
      <c r="A6214">
        <v>621.1</v>
      </c>
      <c r="B6214">
        <v>44.622060412880508</v>
      </c>
    </row>
    <row r="6215" spans="1:2" x14ac:dyDescent="0.25">
      <c r="A6215">
        <v>621.20000000000005</v>
      </c>
      <c r="B6215">
        <v>44.469410189916459</v>
      </c>
    </row>
    <row r="6216" spans="1:2" x14ac:dyDescent="0.25">
      <c r="A6216">
        <v>621.30000000000007</v>
      </c>
      <c r="B6216">
        <v>44.316759966952418</v>
      </c>
    </row>
    <row r="6217" spans="1:2" x14ac:dyDescent="0.25">
      <c r="A6217">
        <v>621.40000000000009</v>
      </c>
      <c r="B6217">
        <v>44.164109743988369</v>
      </c>
    </row>
    <row r="6218" spans="1:2" x14ac:dyDescent="0.25">
      <c r="A6218">
        <v>621.5</v>
      </c>
      <c r="B6218">
        <v>44.011459521024513</v>
      </c>
    </row>
    <row r="6219" spans="1:2" x14ac:dyDescent="0.25">
      <c r="A6219">
        <v>621.6</v>
      </c>
      <c r="B6219">
        <v>43.858809298060457</v>
      </c>
    </row>
    <row r="6220" spans="1:2" x14ac:dyDescent="0.25">
      <c r="A6220">
        <v>621.70000000000005</v>
      </c>
      <c r="B6220">
        <v>43.706159075096423</v>
      </c>
    </row>
    <row r="6221" spans="1:2" x14ac:dyDescent="0.25">
      <c r="A6221">
        <v>621.80000000000007</v>
      </c>
      <c r="B6221">
        <v>43.553508852132367</v>
      </c>
    </row>
    <row r="6222" spans="1:2" x14ac:dyDescent="0.25">
      <c r="A6222">
        <v>621.90000000000009</v>
      </c>
      <c r="B6222">
        <v>43.400858629168333</v>
      </c>
    </row>
    <row r="6223" spans="1:2" x14ac:dyDescent="0.25">
      <c r="A6223">
        <v>622</v>
      </c>
      <c r="B6223">
        <v>43.248208406204448</v>
      </c>
    </row>
    <row r="6224" spans="1:2" x14ac:dyDescent="0.25">
      <c r="A6224">
        <v>622.1</v>
      </c>
      <c r="B6224">
        <v>43.313858965594719</v>
      </c>
    </row>
    <row r="6225" spans="1:2" x14ac:dyDescent="0.25">
      <c r="A6225">
        <v>622.20000000000005</v>
      </c>
      <c r="B6225">
        <v>43.379509524984989</v>
      </c>
    </row>
    <row r="6226" spans="1:2" x14ac:dyDescent="0.25">
      <c r="A6226">
        <v>622.30000000000007</v>
      </c>
      <c r="B6226">
        <v>43.445160084375253</v>
      </c>
    </row>
    <row r="6227" spans="1:2" x14ac:dyDescent="0.25">
      <c r="A6227">
        <v>622.40000000000009</v>
      </c>
      <c r="B6227">
        <v>43.510810643765517</v>
      </c>
    </row>
    <row r="6228" spans="1:2" x14ac:dyDescent="0.25">
      <c r="A6228">
        <v>622.5</v>
      </c>
      <c r="B6228">
        <v>43.576461203155723</v>
      </c>
    </row>
    <row r="6229" spans="1:2" x14ac:dyDescent="0.25">
      <c r="A6229">
        <v>622.6</v>
      </c>
      <c r="B6229">
        <v>43.64211176254598</v>
      </c>
    </row>
    <row r="6230" spans="1:2" x14ac:dyDescent="0.25">
      <c r="A6230">
        <v>622.70000000000005</v>
      </c>
      <c r="B6230">
        <v>43.707762321936237</v>
      </c>
    </row>
    <row r="6231" spans="1:2" x14ac:dyDescent="0.25">
      <c r="A6231">
        <v>622.80000000000007</v>
      </c>
      <c r="B6231">
        <v>43.773412881326507</v>
      </c>
    </row>
    <row r="6232" spans="1:2" x14ac:dyDescent="0.25">
      <c r="A6232">
        <v>622.90000000000009</v>
      </c>
      <c r="B6232">
        <v>43.839063440716778</v>
      </c>
    </row>
    <row r="6233" spans="1:2" x14ac:dyDescent="0.25">
      <c r="A6233">
        <v>623</v>
      </c>
      <c r="B6233">
        <v>43.904714000106971</v>
      </c>
    </row>
    <row r="6234" spans="1:2" x14ac:dyDescent="0.25">
      <c r="A6234">
        <v>623.1</v>
      </c>
      <c r="B6234">
        <v>43.829821712391542</v>
      </c>
    </row>
    <row r="6235" spans="1:2" x14ac:dyDescent="0.25">
      <c r="A6235">
        <v>623.20000000000005</v>
      </c>
      <c r="B6235">
        <v>43.754929424676099</v>
      </c>
    </row>
    <row r="6236" spans="1:2" x14ac:dyDescent="0.25">
      <c r="A6236">
        <v>623.30000000000007</v>
      </c>
      <c r="B6236">
        <v>43.680037136960657</v>
      </c>
    </row>
    <row r="6237" spans="1:2" x14ac:dyDescent="0.25">
      <c r="A6237">
        <v>623.40000000000009</v>
      </c>
      <c r="B6237">
        <v>43.605144849245228</v>
      </c>
    </row>
    <row r="6238" spans="1:2" x14ac:dyDescent="0.25">
      <c r="A6238">
        <v>623.5</v>
      </c>
      <c r="B6238">
        <v>43.530252561529878</v>
      </c>
    </row>
    <row r="6239" spans="1:2" x14ac:dyDescent="0.25">
      <c r="A6239">
        <v>623.6</v>
      </c>
      <c r="B6239">
        <v>43.455360273814442</v>
      </c>
    </row>
    <row r="6240" spans="1:2" x14ac:dyDescent="0.25">
      <c r="A6240">
        <v>623.70000000000005</v>
      </c>
      <c r="B6240">
        <v>43.380467986099013</v>
      </c>
    </row>
    <row r="6241" spans="1:2" x14ac:dyDescent="0.25">
      <c r="A6241">
        <v>623.80000000000007</v>
      </c>
      <c r="B6241">
        <v>43.305575698383571</v>
      </c>
    </row>
    <row r="6242" spans="1:2" x14ac:dyDescent="0.25">
      <c r="A6242">
        <v>623.90000000000009</v>
      </c>
      <c r="B6242">
        <v>43.230683410668142</v>
      </c>
    </row>
    <row r="6243" spans="1:2" x14ac:dyDescent="0.25">
      <c r="A6243">
        <v>624</v>
      </c>
      <c r="B6243">
        <v>43.155791122952778</v>
      </c>
    </row>
    <row r="6244" spans="1:2" x14ac:dyDescent="0.25">
      <c r="A6244">
        <v>624.1</v>
      </c>
      <c r="B6244">
        <v>43.144221561335328</v>
      </c>
    </row>
    <row r="6245" spans="1:2" x14ac:dyDescent="0.25">
      <c r="A6245">
        <v>624.20000000000005</v>
      </c>
      <c r="B6245">
        <v>43.132651999717872</v>
      </c>
    </row>
    <row r="6246" spans="1:2" x14ac:dyDescent="0.25">
      <c r="A6246">
        <v>624.30000000000007</v>
      </c>
      <c r="B6246">
        <v>43.121082438100409</v>
      </c>
    </row>
    <row r="6247" spans="1:2" x14ac:dyDescent="0.25">
      <c r="A6247">
        <v>624.40000000000009</v>
      </c>
      <c r="B6247">
        <v>43.109512876482952</v>
      </c>
    </row>
    <row r="6248" spans="1:2" x14ac:dyDescent="0.25">
      <c r="A6248">
        <v>624.5</v>
      </c>
      <c r="B6248">
        <v>43.097943314865503</v>
      </c>
    </row>
    <row r="6249" spans="1:2" x14ac:dyDescent="0.25">
      <c r="A6249">
        <v>624.6</v>
      </c>
      <c r="B6249">
        <v>43.08637375324804</v>
      </c>
    </row>
    <row r="6250" spans="1:2" x14ac:dyDescent="0.25">
      <c r="A6250">
        <v>624.70000000000005</v>
      </c>
      <c r="B6250">
        <v>43.074804191630577</v>
      </c>
    </row>
    <row r="6251" spans="1:2" x14ac:dyDescent="0.25">
      <c r="A6251">
        <v>624.80000000000007</v>
      </c>
      <c r="B6251">
        <v>43.06323463001312</v>
      </c>
    </row>
    <row r="6252" spans="1:2" x14ac:dyDescent="0.25">
      <c r="A6252">
        <v>624.90000000000009</v>
      </c>
      <c r="B6252">
        <v>43.051665068395657</v>
      </c>
    </row>
    <row r="6253" spans="1:2" x14ac:dyDescent="0.25">
      <c r="A6253">
        <v>625</v>
      </c>
      <c r="B6253">
        <v>43.040095506778208</v>
      </c>
    </row>
    <row r="6254" spans="1:2" x14ac:dyDescent="0.25">
      <c r="A6254">
        <v>625.1</v>
      </c>
      <c r="B6254">
        <v>43.21331317339142</v>
      </c>
    </row>
    <row r="6255" spans="1:2" x14ac:dyDescent="0.25">
      <c r="A6255">
        <v>625.20000000000005</v>
      </c>
      <c r="B6255">
        <v>43.386530840004617</v>
      </c>
    </row>
    <row r="6256" spans="1:2" x14ac:dyDescent="0.25">
      <c r="A6256">
        <v>625.30000000000007</v>
      </c>
      <c r="B6256">
        <v>43.559748506617829</v>
      </c>
    </row>
    <row r="6257" spans="1:2" x14ac:dyDescent="0.25">
      <c r="A6257">
        <v>625.40000000000009</v>
      </c>
      <c r="B6257">
        <v>43.732966173231041</v>
      </c>
    </row>
    <row r="6258" spans="1:2" x14ac:dyDescent="0.25">
      <c r="A6258">
        <v>625.5</v>
      </c>
      <c r="B6258">
        <v>43.906183839844047</v>
      </c>
    </row>
    <row r="6259" spans="1:2" x14ac:dyDescent="0.25">
      <c r="A6259">
        <v>625.6</v>
      </c>
      <c r="B6259">
        <v>44.079401506457252</v>
      </c>
    </row>
    <row r="6260" spans="1:2" x14ac:dyDescent="0.25">
      <c r="A6260">
        <v>625.70000000000005</v>
      </c>
      <c r="B6260">
        <v>44.252619173070457</v>
      </c>
    </row>
    <row r="6261" spans="1:2" x14ac:dyDescent="0.25">
      <c r="A6261">
        <v>625.80000000000007</v>
      </c>
      <c r="B6261">
        <v>44.425836839683662</v>
      </c>
    </row>
    <row r="6262" spans="1:2" x14ac:dyDescent="0.25">
      <c r="A6262">
        <v>625.90000000000009</v>
      </c>
      <c r="B6262">
        <v>44.599054506296874</v>
      </c>
    </row>
    <row r="6263" spans="1:2" x14ac:dyDescent="0.25">
      <c r="A6263">
        <v>626</v>
      </c>
      <c r="B6263">
        <v>44.772272172909879</v>
      </c>
    </row>
    <row r="6264" spans="1:2" x14ac:dyDescent="0.25">
      <c r="A6264">
        <v>626.1</v>
      </c>
      <c r="B6264">
        <v>44.822562197259543</v>
      </c>
    </row>
    <row r="6265" spans="1:2" x14ac:dyDescent="0.25">
      <c r="A6265">
        <v>626.20000000000005</v>
      </c>
      <c r="B6265">
        <v>44.872852221609207</v>
      </c>
    </row>
    <row r="6266" spans="1:2" x14ac:dyDescent="0.25">
      <c r="A6266">
        <v>626.30000000000007</v>
      </c>
      <c r="B6266">
        <v>44.923142245958871</v>
      </c>
    </row>
    <row r="6267" spans="1:2" x14ac:dyDescent="0.25">
      <c r="A6267">
        <v>626.40000000000009</v>
      </c>
      <c r="B6267">
        <v>44.973432270308543</v>
      </c>
    </row>
    <row r="6268" spans="1:2" x14ac:dyDescent="0.25">
      <c r="A6268">
        <v>626.5</v>
      </c>
      <c r="B6268">
        <v>45.023722294658143</v>
      </c>
    </row>
    <row r="6269" spans="1:2" x14ac:dyDescent="0.25">
      <c r="A6269">
        <v>626.6</v>
      </c>
      <c r="B6269">
        <v>45.074012319007807</v>
      </c>
    </row>
    <row r="6270" spans="1:2" x14ac:dyDescent="0.25">
      <c r="A6270">
        <v>626.70000000000005</v>
      </c>
      <c r="B6270">
        <v>45.124302343357478</v>
      </c>
    </row>
    <row r="6271" spans="1:2" x14ac:dyDescent="0.25">
      <c r="A6271">
        <v>626.80000000000007</v>
      </c>
      <c r="B6271">
        <v>45.174592367707142</v>
      </c>
    </row>
    <row r="6272" spans="1:2" x14ac:dyDescent="0.25">
      <c r="A6272">
        <v>626.90000000000009</v>
      </c>
      <c r="B6272">
        <v>45.224882392056813</v>
      </c>
    </row>
    <row r="6273" spans="1:2" x14ac:dyDescent="0.25">
      <c r="A6273">
        <v>627</v>
      </c>
      <c r="B6273">
        <v>45.275172416406413</v>
      </c>
    </row>
    <row r="6274" spans="1:2" x14ac:dyDescent="0.25">
      <c r="A6274">
        <v>627.1</v>
      </c>
      <c r="B6274">
        <v>45.330044304056273</v>
      </c>
    </row>
    <row r="6275" spans="1:2" x14ac:dyDescent="0.25">
      <c r="A6275">
        <v>627.20000000000005</v>
      </c>
      <c r="B6275">
        <v>45.384916191706139</v>
      </c>
    </row>
    <row r="6276" spans="1:2" x14ac:dyDescent="0.25">
      <c r="A6276">
        <v>627.30000000000007</v>
      </c>
      <c r="B6276">
        <v>45.439788079355999</v>
      </c>
    </row>
    <row r="6277" spans="1:2" x14ac:dyDescent="0.25">
      <c r="A6277">
        <v>627.40000000000009</v>
      </c>
      <c r="B6277">
        <v>45.494659967005873</v>
      </c>
    </row>
    <row r="6278" spans="1:2" x14ac:dyDescent="0.25">
      <c r="A6278">
        <v>627.5</v>
      </c>
      <c r="B6278">
        <v>45.549531854655669</v>
      </c>
    </row>
    <row r="6279" spans="1:2" x14ac:dyDescent="0.25">
      <c r="A6279">
        <v>627.6</v>
      </c>
      <c r="B6279">
        <v>45.604403742305529</v>
      </c>
    </row>
    <row r="6280" spans="1:2" x14ac:dyDescent="0.25">
      <c r="A6280">
        <v>627.70000000000005</v>
      </c>
      <c r="B6280">
        <v>45.659275629955388</v>
      </c>
    </row>
    <row r="6281" spans="1:2" x14ac:dyDescent="0.25">
      <c r="A6281">
        <v>627.80000000000007</v>
      </c>
      <c r="B6281">
        <v>45.714147517605262</v>
      </c>
    </row>
    <row r="6282" spans="1:2" x14ac:dyDescent="0.25">
      <c r="A6282">
        <v>627.90000000000009</v>
      </c>
      <c r="B6282">
        <v>45.769019405255108</v>
      </c>
    </row>
    <row r="6283" spans="1:2" x14ac:dyDescent="0.25">
      <c r="A6283">
        <v>628</v>
      </c>
      <c r="B6283">
        <v>45.823891292904918</v>
      </c>
    </row>
    <row r="6284" spans="1:2" x14ac:dyDescent="0.25">
      <c r="A6284">
        <v>628.1</v>
      </c>
      <c r="B6284">
        <v>45.813563435272918</v>
      </c>
    </row>
    <row r="6285" spans="1:2" x14ac:dyDescent="0.25">
      <c r="A6285">
        <v>628.20000000000005</v>
      </c>
      <c r="B6285">
        <v>45.803235577640933</v>
      </c>
    </row>
    <row r="6286" spans="1:2" x14ac:dyDescent="0.25">
      <c r="A6286">
        <v>628.30000000000007</v>
      </c>
      <c r="B6286">
        <v>45.792907720008927</v>
      </c>
    </row>
    <row r="6287" spans="1:2" x14ac:dyDescent="0.25">
      <c r="A6287">
        <v>628.40000000000009</v>
      </c>
      <c r="B6287">
        <v>45.782579862376927</v>
      </c>
    </row>
    <row r="6288" spans="1:2" x14ac:dyDescent="0.25">
      <c r="A6288">
        <v>628.5</v>
      </c>
      <c r="B6288">
        <v>45.772252004744942</v>
      </c>
    </row>
    <row r="6289" spans="1:2" x14ac:dyDescent="0.25">
      <c r="A6289">
        <v>628.6</v>
      </c>
      <c r="B6289">
        <v>45.761924147112943</v>
      </c>
    </row>
    <row r="6290" spans="1:2" x14ac:dyDescent="0.25">
      <c r="A6290">
        <v>628.70000000000005</v>
      </c>
      <c r="B6290">
        <v>45.75159628948095</v>
      </c>
    </row>
    <row r="6291" spans="1:2" x14ac:dyDescent="0.25">
      <c r="A6291">
        <v>628.80000000000007</v>
      </c>
      <c r="B6291">
        <v>45.741268431848951</v>
      </c>
    </row>
    <row r="6292" spans="1:2" x14ac:dyDescent="0.25">
      <c r="A6292">
        <v>628.90000000000009</v>
      </c>
      <c r="B6292">
        <v>45.730940574216952</v>
      </c>
    </row>
    <row r="6293" spans="1:2" x14ac:dyDescent="0.25">
      <c r="A6293">
        <v>629</v>
      </c>
      <c r="B6293">
        <v>45.720612716584967</v>
      </c>
    </row>
    <row r="6294" spans="1:2" x14ac:dyDescent="0.25">
      <c r="A6294">
        <v>629.1</v>
      </c>
      <c r="B6294">
        <v>45.69512654924231</v>
      </c>
    </row>
    <row r="6295" spans="1:2" x14ac:dyDescent="0.25">
      <c r="A6295">
        <v>629.20000000000005</v>
      </c>
      <c r="B6295">
        <v>45.669640381899647</v>
      </c>
    </row>
    <row r="6296" spans="1:2" x14ac:dyDescent="0.25">
      <c r="A6296">
        <v>629.30000000000007</v>
      </c>
      <c r="B6296">
        <v>45.644154214556991</v>
      </c>
    </row>
    <row r="6297" spans="1:2" x14ac:dyDescent="0.25">
      <c r="A6297">
        <v>629.40000000000009</v>
      </c>
      <c r="B6297">
        <v>45.618668047214342</v>
      </c>
    </row>
    <row r="6298" spans="1:2" x14ac:dyDescent="0.25">
      <c r="A6298">
        <v>629.5</v>
      </c>
      <c r="B6298">
        <v>45.593181879871707</v>
      </c>
    </row>
    <row r="6299" spans="1:2" x14ac:dyDescent="0.25">
      <c r="A6299">
        <v>629.6</v>
      </c>
      <c r="B6299">
        <v>45.567695712529051</v>
      </c>
    </row>
    <row r="6300" spans="1:2" x14ac:dyDescent="0.25">
      <c r="A6300">
        <v>629.70000000000005</v>
      </c>
      <c r="B6300">
        <v>45.542209545186402</v>
      </c>
    </row>
    <row r="6301" spans="1:2" x14ac:dyDescent="0.25">
      <c r="A6301">
        <v>629.80000000000007</v>
      </c>
      <c r="B6301">
        <v>45.516723377843732</v>
      </c>
    </row>
    <row r="6302" spans="1:2" x14ac:dyDescent="0.25">
      <c r="A6302">
        <v>629.90000000000009</v>
      </c>
      <c r="B6302">
        <v>45.491237210501083</v>
      </c>
    </row>
    <row r="6303" spans="1:2" x14ac:dyDescent="0.25">
      <c r="A6303">
        <v>630</v>
      </c>
      <c r="B6303">
        <v>45.465751043158448</v>
      </c>
    </row>
    <row r="6304" spans="1:2" x14ac:dyDescent="0.25">
      <c r="A6304">
        <v>630.1</v>
      </c>
      <c r="B6304">
        <v>45.495011476241658</v>
      </c>
    </row>
    <row r="6305" spans="1:2" x14ac:dyDescent="0.25">
      <c r="A6305">
        <v>630.20000000000005</v>
      </c>
      <c r="B6305">
        <v>45.524271909324867</v>
      </c>
    </row>
    <row r="6306" spans="1:2" x14ac:dyDescent="0.25">
      <c r="A6306">
        <v>630.30000000000007</v>
      </c>
      <c r="B6306">
        <v>45.553532342408083</v>
      </c>
    </row>
    <row r="6307" spans="1:2" x14ac:dyDescent="0.25">
      <c r="A6307">
        <v>630.40000000000009</v>
      </c>
      <c r="B6307">
        <v>45.582792775491278</v>
      </c>
    </row>
    <row r="6308" spans="1:2" x14ac:dyDescent="0.25">
      <c r="A6308">
        <v>630.5</v>
      </c>
      <c r="B6308">
        <v>45.612053208574459</v>
      </c>
    </row>
    <row r="6309" spans="1:2" x14ac:dyDescent="0.25">
      <c r="A6309">
        <v>630.6</v>
      </c>
      <c r="B6309">
        <v>45.641313641657668</v>
      </c>
    </row>
    <row r="6310" spans="1:2" x14ac:dyDescent="0.25">
      <c r="A6310">
        <v>630.70000000000005</v>
      </c>
      <c r="B6310">
        <v>45.670574074740877</v>
      </c>
    </row>
    <row r="6311" spans="1:2" x14ac:dyDescent="0.25">
      <c r="A6311">
        <v>630.80000000000007</v>
      </c>
      <c r="B6311">
        <v>45.699834507824093</v>
      </c>
    </row>
    <row r="6312" spans="1:2" x14ac:dyDescent="0.25">
      <c r="A6312">
        <v>630.90000000000009</v>
      </c>
      <c r="B6312">
        <v>45.729094940907302</v>
      </c>
    </row>
    <row r="6313" spans="1:2" x14ac:dyDescent="0.25">
      <c r="A6313">
        <v>631</v>
      </c>
      <c r="B6313">
        <v>45.758355373990469</v>
      </c>
    </row>
    <row r="6314" spans="1:2" x14ac:dyDescent="0.25">
      <c r="A6314">
        <v>631.1</v>
      </c>
      <c r="B6314">
        <v>45.797942178130718</v>
      </c>
    </row>
    <row r="6315" spans="1:2" x14ac:dyDescent="0.25">
      <c r="A6315">
        <v>631.20000000000005</v>
      </c>
      <c r="B6315">
        <v>45.83752898227096</v>
      </c>
    </row>
    <row r="6316" spans="1:2" x14ac:dyDescent="0.25">
      <c r="A6316">
        <v>631.30000000000007</v>
      </c>
      <c r="B6316">
        <v>45.87711578641121</v>
      </c>
    </row>
    <row r="6317" spans="1:2" x14ac:dyDescent="0.25">
      <c r="A6317">
        <v>631.40000000000009</v>
      </c>
      <c r="B6317">
        <v>45.916702590551459</v>
      </c>
    </row>
    <row r="6318" spans="1:2" x14ac:dyDescent="0.25">
      <c r="A6318">
        <v>631.5</v>
      </c>
      <c r="B6318">
        <v>45.956289394691659</v>
      </c>
    </row>
    <row r="6319" spans="1:2" x14ac:dyDescent="0.25">
      <c r="A6319">
        <v>631.6</v>
      </c>
      <c r="B6319">
        <v>45.995876198831908</v>
      </c>
    </row>
    <row r="6320" spans="1:2" x14ac:dyDescent="0.25">
      <c r="A6320">
        <v>631.70000000000005</v>
      </c>
      <c r="B6320">
        <v>46.035463002972151</v>
      </c>
    </row>
    <row r="6321" spans="1:2" x14ac:dyDescent="0.25">
      <c r="A6321">
        <v>631.80000000000007</v>
      </c>
      <c r="B6321">
        <v>46.0750498071124</v>
      </c>
    </row>
    <row r="6322" spans="1:2" x14ac:dyDescent="0.25">
      <c r="A6322">
        <v>631.90000000000009</v>
      </c>
      <c r="B6322">
        <v>46.114636611252649</v>
      </c>
    </row>
    <row r="6323" spans="1:2" x14ac:dyDescent="0.25">
      <c r="A6323">
        <v>632</v>
      </c>
      <c r="B6323">
        <v>46.154223415392849</v>
      </c>
    </row>
    <row r="6324" spans="1:2" x14ac:dyDescent="0.25">
      <c r="A6324">
        <v>632.1</v>
      </c>
      <c r="B6324">
        <v>46.290951557360003</v>
      </c>
    </row>
    <row r="6325" spans="1:2" x14ac:dyDescent="0.25">
      <c r="A6325">
        <v>632.20000000000005</v>
      </c>
      <c r="B6325">
        <v>46.427679699327157</v>
      </c>
    </row>
    <row r="6326" spans="1:2" x14ac:dyDescent="0.25">
      <c r="A6326">
        <v>632.30000000000007</v>
      </c>
      <c r="B6326">
        <v>46.564407841294297</v>
      </c>
    </row>
    <row r="6327" spans="1:2" x14ac:dyDescent="0.25">
      <c r="A6327">
        <v>632.40000000000009</v>
      </c>
      <c r="B6327">
        <v>46.701135983261459</v>
      </c>
    </row>
    <row r="6328" spans="1:2" x14ac:dyDescent="0.25">
      <c r="A6328">
        <v>632.5</v>
      </c>
      <c r="B6328">
        <v>46.837864125228457</v>
      </c>
    </row>
    <row r="6329" spans="1:2" x14ac:dyDescent="0.25">
      <c r="A6329">
        <v>632.6</v>
      </c>
      <c r="B6329">
        <v>46.974592267195611</v>
      </c>
    </row>
    <row r="6330" spans="1:2" x14ac:dyDescent="0.25">
      <c r="A6330">
        <v>632.70000000000005</v>
      </c>
      <c r="B6330">
        <v>47.111320409162772</v>
      </c>
    </row>
    <row r="6331" spans="1:2" x14ac:dyDescent="0.25">
      <c r="A6331">
        <v>632.80000000000007</v>
      </c>
      <c r="B6331">
        <v>47.248048551129912</v>
      </c>
    </row>
    <row r="6332" spans="1:2" x14ac:dyDescent="0.25">
      <c r="A6332">
        <v>632.90000000000009</v>
      </c>
      <c r="B6332">
        <v>47.384776693097074</v>
      </c>
    </row>
    <row r="6333" spans="1:2" x14ac:dyDescent="0.25">
      <c r="A6333">
        <v>633</v>
      </c>
      <c r="B6333">
        <v>47.521504835064057</v>
      </c>
    </row>
    <row r="6334" spans="1:2" x14ac:dyDescent="0.25">
      <c r="A6334">
        <v>633.1</v>
      </c>
      <c r="B6334">
        <v>47.69270435284426</v>
      </c>
    </row>
    <row r="6335" spans="1:2" x14ac:dyDescent="0.25">
      <c r="A6335">
        <v>633.20000000000005</v>
      </c>
      <c r="B6335">
        <v>47.863903870624448</v>
      </c>
    </row>
    <row r="6336" spans="1:2" x14ac:dyDescent="0.25">
      <c r="A6336">
        <v>633.30000000000007</v>
      </c>
      <c r="B6336">
        <v>48.035103388404657</v>
      </c>
    </row>
    <row r="6337" spans="1:2" x14ac:dyDescent="0.25">
      <c r="A6337">
        <v>633.40000000000009</v>
      </c>
      <c r="B6337">
        <v>48.206302906184852</v>
      </c>
    </row>
    <row r="6338" spans="1:2" x14ac:dyDescent="0.25">
      <c r="A6338">
        <v>633.5</v>
      </c>
      <c r="B6338">
        <v>48.377502423964863</v>
      </c>
    </row>
    <row r="6339" spans="1:2" x14ac:dyDescent="0.25">
      <c r="A6339">
        <v>633.6</v>
      </c>
      <c r="B6339">
        <v>48.548701941745051</v>
      </c>
    </row>
    <row r="6340" spans="1:2" x14ac:dyDescent="0.25">
      <c r="A6340">
        <v>633.70000000000005</v>
      </c>
      <c r="B6340">
        <v>48.719901459525254</v>
      </c>
    </row>
    <row r="6341" spans="1:2" x14ac:dyDescent="0.25">
      <c r="A6341">
        <v>633.80000000000007</v>
      </c>
      <c r="B6341">
        <v>48.891100977305442</v>
      </c>
    </row>
    <row r="6342" spans="1:2" x14ac:dyDescent="0.25">
      <c r="A6342">
        <v>633.90000000000009</v>
      </c>
      <c r="B6342">
        <v>49.062300495085637</v>
      </c>
    </row>
    <row r="6343" spans="1:2" x14ac:dyDescent="0.25">
      <c r="A6343">
        <v>634</v>
      </c>
      <c r="B6343">
        <v>49.23350001286564</v>
      </c>
    </row>
    <row r="6344" spans="1:2" x14ac:dyDescent="0.25">
      <c r="A6344">
        <v>634.1</v>
      </c>
      <c r="B6344">
        <v>49.365596563958377</v>
      </c>
    </row>
    <row r="6345" spans="1:2" x14ac:dyDescent="0.25">
      <c r="A6345">
        <v>634.20000000000005</v>
      </c>
      <c r="B6345">
        <v>49.497693115051128</v>
      </c>
    </row>
    <row r="6346" spans="1:2" x14ac:dyDescent="0.25">
      <c r="A6346">
        <v>634.30000000000007</v>
      </c>
      <c r="B6346">
        <v>49.629789666143878</v>
      </c>
    </row>
    <row r="6347" spans="1:2" x14ac:dyDescent="0.25">
      <c r="A6347">
        <v>634.40000000000009</v>
      </c>
      <c r="B6347">
        <v>49.761886217236629</v>
      </c>
    </row>
    <row r="6348" spans="1:2" x14ac:dyDescent="0.25">
      <c r="A6348">
        <v>634.5</v>
      </c>
      <c r="B6348">
        <v>49.893982768329217</v>
      </c>
    </row>
    <row r="6349" spans="1:2" x14ac:dyDescent="0.25">
      <c r="A6349">
        <v>634.6</v>
      </c>
      <c r="B6349">
        <v>50.026079319421967</v>
      </c>
    </row>
    <row r="6350" spans="1:2" x14ac:dyDescent="0.25">
      <c r="A6350">
        <v>634.70000000000005</v>
      </c>
      <c r="B6350">
        <v>50.158175870514718</v>
      </c>
    </row>
    <row r="6351" spans="1:2" x14ac:dyDescent="0.25">
      <c r="A6351">
        <v>634.80000000000007</v>
      </c>
      <c r="B6351">
        <v>50.290272421607462</v>
      </c>
    </row>
    <row r="6352" spans="1:2" x14ac:dyDescent="0.25">
      <c r="A6352">
        <v>634.90000000000009</v>
      </c>
      <c r="B6352">
        <v>50.422368972700212</v>
      </c>
    </row>
    <row r="6353" spans="1:2" x14ac:dyDescent="0.25">
      <c r="A6353">
        <v>635</v>
      </c>
      <c r="B6353">
        <v>50.554465523792807</v>
      </c>
    </row>
    <row r="6354" spans="1:2" x14ac:dyDescent="0.25">
      <c r="A6354">
        <v>635.1</v>
      </c>
      <c r="B6354">
        <v>50.685637405239547</v>
      </c>
    </row>
    <row r="6355" spans="1:2" x14ac:dyDescent="0.25">
      <c r="A6355">
        <v>635.20000000000005</v>
      </c>
      <c r="B6355">
        <v>50.816809286686279</v>
      </c>
    </row>
    <row r="6356" spans="1:2" x14ac:dyDescent="0.25">
      <c r="A6356">
        <v>635.30000000000007</v>
      </c>
      <c r="B6356">
        <v>50.947981168133019</v>
      </c>
    </row>
    <row r="6357" spans="1:2" x14ac:dyDescent="0.25">
      <c r="A6357">
        <v>635.40000000000009</v>
      </c>
      <c r="B6357">
        <v>51.079153049579759</v>
      </c>
    </row>
    <row r="6358" spans="1:2" x14ac:dyDescent="0.25">
      <c r="A6358">
        <v>635.5</v>
      </c>
      <c r="B6358">
        <v>51.210324931026349</v>
      </c>
    </row>
    <row r="6359" spans="1:2" x14ac:dyDescent="0.25">
      <c r="A6359">
        <v>635.6</v>
      </c>
      <c r="B6359">
        <v>51.341496812473082</v>
      </c>
    </row>
    <row r="6360" spans="1:2" x14ac:dyDescent="0.25">
      <c r="A6360">
        <v>635.70000000000005</v>
      </c>
      <c r="B6360">
        <v>51.472668693919822</v>
      </c>
    </row>
    <row r="6361" spans="1:2" x14ac:dyDescent="0.25">
      <c r="A6361">
        <v>635.80000000000007</v>
      </c>
      <c r="B6361">
        <v>51.603840575366561</v>
      </c>
    </row>
    <row r="6362" spans="1:2" x14ac:dyDescent="0.25">
      <c r="A6362">
        <v>635.90000000000009</v>
      </c>
      <c r="B6362">
        <v>51.735012456813287</v>
      </c>
    </row>
    <row r="6363" spans="1:2" x14ac:dyDescent="0.25">
      <c r="A6363">
        <v>636</v>
      </c>
      <c r="B6363">
        <v>51.866184338259878</v>
      </c>
    </row>
    <row r="6364" spans="1:2" x14ac:dyDescent="0.25">
      <c r="A6364">
        <v>636.1</v>
      </c>
      <c r="B6364">
        <v>51.881887359583523</v>
      </c>
    </row>
    <row r="6365" spans="1:2" x14ac:dyDescent="0.25">
      <c r="A6365">
        <v>636.20000000000005</v>
      </c>
      <c r="B6365">
        <v>51.897590380907161</v>
      </c>
    </row>
    <row r="6366" spans="1:2" x14ac:dyDescent="0.25">
      <c r="A6366">
        <v>636.30000000000007</v>
      </c>
      <c r="B6366">
        <v>51.913293402230799</v>
      </c>
    </row>
    <row r="6367" spans="1:2" x14ac:dyDescent="0.25">
      <c r="A6367">
        <v>636.40000000000009</v>
      </c>
      <c r="B6367">
        <v>51.928996423554437</v>
      </c>
    </row>
    <row r="6368" spans="1:2" x14ac:dyDescent="0.25">
      <c r="A6368">
        <v>636.5</v>
      </c>
      <c r="B6368">
        <v>51.944699444878047</v>
      </c>
    </row>
    <row r="6369" spans="1:2" x14ac:dyDescent="0.25">
      <c r="A6369">
        <v>636.6</v>
      </c>
      <c r="B6369">
        <v>51.960402466201693</v>
      </c>
    </row>
    <row r="6370" spans="1:2" x14ac:dyDescent="0.25">
      <c r="A6370">
        <v>636.70000000000005</v>
      </c>
      <c r="B6370">
        <v>51.976105487525331</v>
      </c>
    </row>
    <row r="6371" spans="1:2" x14ac:dyDescent="0.25">
      <c r="A6371">
        <v>636.80000000000007</v>
      </c>
      <c r="B6371">
        <v>51.991808508848969</v>
      </c>
    </row>
    <row r="6372" spans="1:2" x14ac:dyDescent="0.25">
      <c r="A6372">
        <v>636.90000000000009</v>
      </c>
      <c r="B6372">
        <v>52.007511530172607</v>
      </c>
    </row>
    <row r="6373" spans="1:2" x14ac:dyDescent="0.25">
      <c r="A6373">
        <v>637</v>
      </c>
      <c r="B6373">
        <v>52.023214551496217</v>
      </c>
    </row>
    <row r="6374" spans="1:2" x14ac:dyDescent="0.25">
      <c r="A6374">
        <v>637.1</v>
      </c>
      <c r="B6374">
        <v>52.11806177276236</v>
      </c>
    </row>
    <row r="6375" spans="1:2" x14ac:dyDescent="0.25">
      <c r="A6375">
        <v>637.20000000000005</v>
      </c>
      <c r="B6375">
        <v>52.212908994028503</v>
      </c>
    </row>
    <row r="6376" spans="1:2" x14ac:dyDescent="0.25">
      <c r="A6376">
        <v>637.30000000000007</v>
      </c>
      <c r="B6376">
        <v>52.307756215294638</v>
      </c>
    </row>
    <row r="6377" spans="1:2" x14ac:dyDescent="0.25">
      <c r="A6377">
        <v>637.40000000000009</v>
      </c>
      <c r="B6377">
        <v>52.402603436560767</v>
      </c>
    </row>
    <row r="6378" spans="1:2" x14ac:dyDescent="0.25">
      <c r="A6378">
        <v>637.5</v>
      </c>
      <c r="B6378">
        <v>52.497450657826803</v>
      </c>
    </row>
    <row r="6379" spans="1:2" x14ac:dyDescent="0.25">
      <c r="A6379">
        <v>637.6</v>
      </c>
      <c r="B6379">
        <v>52.592297879092953</v>
      </c>
    </row>
    <row r="6380" spans="1:2" x14ac:dyDescent="0.25">
      <c r="A6380">
        <v>637.70000000000005</v>
      </c>
      <c r="B6380">
        <v>52.687145100359082</v>
      </c>
    </row>
    <row r="6381" spans="1:2" x14ac:dyDescent="0.25">
      <c r="A6381">
        <v>637.80000000000007</v>
      </c>
      <c r="B6381">
        <v>52.781992321625218</v>
      </c>
    </row>
    <row r="6382" spans="1:2" x14ac:dyDescent="0.25">
      <c r="A6382">
        <v>637.90000000000009</v>
      </c>
      <c r="B6382">
        <v>52.876839542891361</v>
      </c>
    </row>
    <row r="6383" spans="1:2" x14ac:dyDescent="0.25">
      <c r="A6383">
        <v>638</v>
      </c>
      <c r="B6383">
        <v>52.97168676415739</v>
      </c>
    </row>
    <row r="6384" spans="1:2" x14ac:dyDescent="0.25">
      <c r="A6384">
        <v>638.1</v>
      </c>
      <c r="B6384">
        <v>52.938017516092863</v>
      </c>
    </row>
    <row r="6385" spans="1:2" x14ac:dyDescent="0.25">
      <c r="A6385">
        <v>638.20000000000005</v>
      </c>
      <c r="B6385">
        <v>52.904348268028329</v>
      </c>
    </row>
    <row r="6386" spans="1:2" x14ac:dyDescent="0.25">
      <c r="A6386">
        <v>638.30000000000007</v>
      </c>
      <c r="B6386">
        <v>52.870679019963802</v>
      </c>
    </row>
    <row r="6387" spans="1:2" x14ac:dyDescent="0.25">
      <c r="A6387">
        <v>638.40000000000009</v>
      </c>
      <c r="B6387">
        <v>52.837009771899268</v>
      </c>
    </row>
    <row r="6388" spans="1:2" x14ac:dyDescent="0.25">
      <c r="A6388">
        <v>638.5</v>
      </c>
      <c r="B6388">
        <v>52.803340523834777</v>
      </c>
    </row>
    <row r="6389" spans="1:2" x14ac:dyDescent="0.25">
      <c r="A6389">
        <v>638.6</v>
      </c>
      <c r="B6389">
        <v>52.769671275770243</v>
      </c>
    </row>
    <row r="6390" spans="1:2" x14ac:dyDescent="0.25">
      <c r="A6390">
        <v>638.70000000000005</v>
      </c>
      <c r="B6390">
        <v>52.736002027705709</v>
      </c>
    </row>
    <row r="6391" spans="1:2" x14ac:dyDescent="0.25">
      <c r="A6391">
        <v>638.80000000000007</v>
      </c>
      <c r="B6391">
        <v>52.702332779641182</v>
      </c>
    </row>
    <row r="6392" spans="1:2" x14ac:dyDescent="0.25">
      <c r="A6392">
        <v>638.90000000000009</v>
      </c>
      <c r="B6392">
        <v>52.668663531576648</v>
      </c>
    </row>
    <row r="6393" spans="1:2" x14ac:dyDescent="0.25">
      <c r="A6393">
        <v>639</v>
      </c>
      <c r="B6393">
        <v>52.634994283512157</v>
      </c>
    </row>
    <row r="6394" spans="1:2" x14ac:dyDescent="0.25">
      <c r="A6394">
        <v>639.1</v>
      </c>
      <c r="B6394">
        <v>52.551980297162189</v>
      </c>
    </row>
    <row r="6395" spans="1:2" x14ac:dyDescent="0.25">
      <c r="A6395">
        <v>639.20000000000005</v>
      </c>
      <c r="B6395">
        <v>52.46896631081222</v>
      </c>
    </row>
    <row r="6396" spans="1:2" x14ac:dyDescent="0.25">
      <c r="A6396">
        <v>639.30000000000007</v>
      </c>
      <c r="B6396">
        <v>52.385952324462252</v>
      </c>
    </row>
    <row r="6397" spans="1:2" x14ac:dyDescent="0.25">
      <c r="A6397">
        <v>639.40000000000009</v>
      </c>
      <c r="B6397">
        <v>52.302938338112277</v>
      </c>
    </row>
    <row r="6398" spans="1:2" x14ac:dyDescent="0.25">
      <c r="A6398">
        <v>639.5</v>
      </c>
      <c r="B6398">
        <v>52.219924351762408</v>
      </c>
    </row>
    <row r="6399" spans="1:2" x14ac:dyDescent="0.25">
      <c r="A6399">
        <v>639.6</v>
      </c>
      <c r="B6399">
        <v>52.13691036541244</v>
      </c>
    </row>
    <row r="6400" spans="1:2" x14ac:dyDescent="0.25">
      <c r="A6400">
        <v>639.70000000000005</v>
      </c>
      <c r="B6400">
        <v>52.053896379062472</v>
      </c>
    </row>
    <row r="6401" spans="1:2" x14ac:dyDescent="0.25">
      <c r="A6401">
        <v>639.80000000000007</v>
      </c>
      <c r="B6401">
        <v>51.970882392712497</v>
      </c>
    </row>
    <row r="6402" spans="1:2" x14ac:dyDescent="0.25">
      <c r="A6402">
        <v>639.90000000000009</v>
      </c>
      <c r="B6402">
        <v>51.887868406362543</v>
      </c>
    </row>
    <row r="6403" spans="1:2" x14ac:dyDescent="0.25">
      <c r="A6403">
        <v>640</v>
      </c>
      <c r="B6403">
        <v>51.80485442001266</v>
      </c>
    </row>
    <row r="6404" spans="1:2" x14ac:dyDescent="0.25">
      <c r="A6404">
        <v>640.1</v>
      </c>
      <c r="B6404">
        <v>51.815183025949437</v>
      </c>
    </row>
    <row r="6405" spans="1:2" x14ac:dyDescent="0.25">
      <c r="A6405">
        <v>640.20000000000005</v>
      </c>
      <c r="B6405">
        <v>51.825511631886222</v>
      </c>
    </row>
    <row r="6406" spans="1:2" x14ac:dyDescent="0.25">
      <c r="A6406">
        <v>640.30000000000007</v>
      </c>
      <c r="B6406">
        <v>51.835840237822993</v>
      </c>
    </row>
    <row r="6407" spans="1:2" x14ac:dyDescent="0.25">
      <c r="A6407">
        <v>640.40000000000009</v>
      </c>
      <c r="B6407">
        <v>51.846168843759777</v>
      </c>
    </row>
    <row r="6408" spans="1:2" x14ac:dyDescent="0.25">
      <c r="A6408">
        <v>640.5</v>
      </c>
      <c r="B6408">
        <v>51.856497449696541</v>
      </c>
    </row>
    <row r="6409" spans="1:2" x14ac:dyDescent="0.25">
      <c r="A6409">
        <v>640.6</v>
      </c>
      <c r="B6409">
        <v>51.866826055633318</v>
      </c>
    </row>
    <row r="6410" spans="1:2" x14ac:dyDescent="0.25">
      <c r="A6410">
        <v>640.70000000000005</v>
      </c>
      <c r="B6410">
        <v>51.877154661570103</v>
      </c>
    </row>
    <row r="6411" spans="1:2" x14ac:dyDescent="0.25">
      <c r="A6411">
        <v>640.80000000000007</v>
      </c>
      <c r="B6411">
        <v>51.887483267506873</v>
      </c>
    </row>
    <row r="6412" spans="1:2" x14ac:dyDescent="0.25">
      <c r="A6412">
        <v>640.90000000000009</v>
      </c>
      <c r="B6412">
        <v>51.897811873443658</v>
      </c>
    </row>
    <row r="6413" spans="1:2" x14ac:dyDescent="0.25">
      <c r="A6413">
        <v>641</v>
      </c>
      <c r="B6413">
        <v>51.908140479380421</v>
      </c>
    </row>
    <row r="6414" spans="1:2" x14ac:dyDescent="0.25">
      <c r="A6414">
        <v>641.1</v>
      </c>
      <c r="B6414">
        <v>51.924993156048437</v>
      </c>
    </row>
    <row r="6415" spans="1:2" x14ac:dyDescent="0.25">
      <c r="A6415">
        <v>641.20000000000005</v>
      </c>
      <c r="B6415">
        <v>51.94184583271646</v>
      </c>
    </row>
    <row r="6416" spans="1:2" x14ac:dyDescent="0.25">
      <c r="A6416">
        <v>641.30000000000007</v>
      </c>
      <c r="B6416">
        <v>51.958698509384483</v>
      </c>
    </row>
    <row r="6417" spans="1:2" x14ac:dyDescent="0.25">
      <c r="A6417">
        <v>641.40000000000009</v>
      </c>
      <c r="B6417">
        <v>51.975551186052513</v>
      </c>
    </row>
    <row r="6418" spans="1:2" x14ac:dyDescent="0.25">
      <c r="A6418">
        <v>641.5</v>
      </c>
      <c r="B6418">
        <v>51.992403862720508</v>
      </c>
    </row>
    <row r="6419" spans="1:2" x14ac:dyDescent="0.25">
      <c r="A6419">
        <v>641.6</v>
      </c>
      <c r="B6419">
        <v>52.009256539388531</v>
      </c>
    </row>
    <row r="6420" spans="1:2" x14ac:dyDescent="0.25">
      <c r="A6420">
        <v>641.70000000000005</v>
      </c>
      <c r="B6420">
        <v>52.026109216056547</v>
      </c>
    </row>
    <row r="6421" spans="1:2" x14ac:dyDescent="0.25">
      <c r="A6421">
        <v>641.80000000000007</v>
      </c>
      <c r="B6421">
        <v>52.04296189272457</v>
      </c>
    </row>
    <row r="6422" spans="1:2" x14ac:dyDescent="0.25">
      <c r="A6422">
        <v>641.90000000000009</v>
      </c>
      <c r="B6422">
        <v>52.059814569392593</v>
      </c>
    </row>
    <row r="6423" spans="1:2" x14ac:dyDescent="0.25">
      <c r="A6423">
        <v>642</v>
      </c>
      <c r="B6423">
        <v>52.076667246060588</v>
      </c>
    </row>
    <row r="6424" spans="1:2" x14ac:dyDescent="0.25">
      <c r="A6424">
        <v>642.1</v>
      </c>
      <c r="B6424">
        <v>52.153871480009343</v>
      </c>
    </row>
    <row r="6425" spans="1:2" x14ac:dyDescent="0.25">
      <c r="A6425">
        <v>642.20000000000005</v>
      </c>
      <c r="B6425">
        <v>52.231075713958099</v>
      </c>
    </row>
    <row r="6426" spans="1:2" x14ac:dyDescent="0.25">
      <c r="A6426">
        <v>642.30000000000007</v>
      </c>
      <c r="B6426">
        <v>52.308279947906847</v>
      </c>
    </row>
    <row r="6427" spans="1:2" x14ac:dyDescent="0.25">
      <c r="A6427">
        <v>642.40000000000009</v>
      </c>
      <c r="B6427">
        <v>52.385484181855603</v>
      </c>
    </row>
    <row r="6428" spans="1:2" x14ac:dyDescent="0.25">
      <c r="A6428">
        <v>642.5</v>
      </c>
      <c r="B6428">
        <v>52.462688415804259</v>
      </c>
    </row>
    <row r="6429" spans="1:2" x14ac:dyDescent="0.25">
      <c r="A6429">
        <v>642.6</v>
      </c>
      <c r="B6429">
        <v>52.539892649753007</v>
      </c>
    </row>
    <row r="6430" spans="1:2" x14ac:dyDescent="0.25">
      <c r="A6430">
        <v>642.70000000000005</v>
      </c>
      <c r="B6430">
        <v>52.617096883701763</v>
      </c>
    </row>
    <row r="6431" spans="1:2" x14ac:dyDescent="0.25">
      <c r="A6431">
        <v>642.80000000000007</v>
      </c>
      <c r="B6431">
        <v>52.694301117650511</v>
      </c>
    </row>
    <row r="6432" spans="1:2" x14ac:dyDescent="0.25">
      <c r="A6432">
        <v>642.90000000000009</v>
      </c>
      <c r="B6432">
        <v>52.771505351599259</v>
      </c>
    </row>
    <row r="6433" spans="1:2" x14ac:dyDescent="0.25">
      <c r="A6433">
        <v>643</v>
      </c>
      <c r="B6433">
        <v>52.848709585547923</v>
      </c>
    </row>
    <row r="6434" spans="1:2" x14ac:dyDescent="0.25">
      <c r="A6434">
        <v>643.1</v>
      </c>
      <c r="B6434">
        <v>52.885386352572617</v>
      </c>
    </row>
    <row r="6435" spans="1:2" x14ac:dyDescent="0.25">
      <c r="A6435">
        <v>643.20000000000005</v>
      </c>
      <c r="B6435">
        <v>52.922063119597311</v>
      </c>
    </row>
    <row r="6436" spans="1:2" x14ac:dyDescent="0.25">
      <c r="A6436">
        <v>643.30000000000007</v>
      </c>
      <c r="B6436">
        <v>52.958739886622013</v>
      </c>
    </row>
    <row r="6437" spans="1:2" x14ac:dyDescent="0.25">
      <c r="A6437">
        <v>643.40000000000009</v>
      </c>
      <c r="B6437">
        <v>52.9954166536467</v>
      </c>
    </row>
    <row r="6438" spans="1:2" x14ac:dyDescent="0.25">
      <c r="A6438">
        <v>643.5</v>
      </c>
      <c r="B6438">
        <v>53.032093420671359</v>
      </c>
    </row>
    <row r="6439" spans="1:2" x14ac:dyDescent="0.25">
      <c r="A6439">
        <v>643.6</v>
      </c>
      <c r="B6439">
        <v>53.068770187696053</v>
      </c>
    </row>
    <row r="6440" spans="1:2" x14ac:dyDescent="0.25">
      <c r="A6440">
        <v>643.70000000000005</v>
      </c>
      <c r="B6440">
        <v>53.105446954720747</v>
      </c>
    </row>
    <row r="6441" spans="1:2" x14ac:dyDescent="0.25">
      <c r="A6441">
        <v>643.80000000000007</v>
      </c>
      <c r="B6441">
        <v>53.142123721745442</v>
      </c>
    </row>
    <row r="6442" spans="1:2" x14ac:dyDescent="0.25">
      <c r="A6442">
        <v>643.90000000000009</v>
      </c>
      <c r="B6442">
        <v>53.178800488770143</v>
      </c>
    </row>
    <row r="6443" spans="1:2" x14ac:dyDescent="0.25">
      <c r="A6443">
        <v>644</v>
      </c>
      <c r="B6443">
        <v>53.215477255794788</v>
      </c>
    </row>
    <row r="6444" spans="1:2" x14ac:dyDescent="0.25">
      <c r="A6444">
        <v>644.1</v>
      </c>
      <c r="B6444">
        <v>53.3615314228472</v>
      </c>
    </row>
    <row r="6445" spans="1:2" x14ac:dyDescent="0.25">
      <c r="A6445">
        <v>644.20000000000005</v>
      </c>
      <c r="B6445">
        <v>53.50758558989962</v>
      </c>
    </row>
    <row r="6446" spans="1:2" x14ac:dyDescent="0.25">
      <c r="A6446">
        <v>644.30000000000007</v>
      </c>
      <c r="B6446">
        <v>53.653639756952032</v>
      </c>
    </row>
    <row r="6447" spans="1:2" x14ac:dyDescent="0.25">
      <c r="A6447">
        <v>644.40000000000009</v>
      </c>
      <c r="B6447">
        <v>53.799693924004437</v>
      </c>
    </row>
    <row r="6448" spans="1:2" x14ac:dyDescent="0.25">
      <c r="A6448">
        <v>644.5</v>
      </c>
      <c r="B6448">
        <v>53.945748091056693</v>
      </c>
    </row>
    <row r="6449" spans="1:2" x14ac:dyDescent="0.25">
      <c r="A6449">
        <v>644.6</v>
      </c>
      <c r="B6449">
        <v>54.091802258109112</v>
      </c>
    </row>
    <row r="6450" spans="1:2" x14ac:dyDescent="0.25">
      <c r="A6450">
        <v>644.70000000000005</v>
      </c>
      <c r="B6450">
        <v>54.237856425161517</v>
      </c>
    </row>
    <row r="6451" spans="1:2" x14ac:dyDescent="0.25">
      <c r="A6451">
        <v>644.80000000000007</v>
      </c>
      <c r="B6451">
        <v>54.383910592213937</v>
      </c>
    </row>
    <row r="6452" spans="1:2" x14ac:dyDescent="0.25">
      <c r="A6452">
        <v>644.90000000000009</v>
      </c>
      <c r="B6452">
        <v>54.529964759266349</v>
      </c>
    </row>
    <row r="6453" spans="1:2" x14ac:dyDescent="0.25">
      <c r="A6453">
        <v>645</v>
      </c>
      <c r="B6453">
        <v>54.676018926318598</v>
      </c>
    </row>
    <row r="6454" spans="1:2" x14ac:dyDescent="0.25">
      <c r="A6454">
        <v>645.1</v>
      </c>
      <c r="B6454">
        <v>54.760879435383487</v>
      </c>
    </row>
    <row r="6455" spans="1:2" x14ac:dyDescent="0.25">
      <c r="A6455">
        <v>645.20000000000005</v>
      </c>
      <c r="B6455">
        <v>54.845739944448397</v>
      </c>
    </row>
    <row r="6456" spans="1:2" x14ac:dyDescent="0.25">
      <c r="A6456">
        <v>645.30000000000007</v>
      </c>
      <c r="B6456">
        <v>54.930600453513293</v>
      </c>
    </row>
    <row r="6457" spans="1:2" x14ac:dyDescent="0.25">
      <c r="A6457">
        <v>645.40000000000009</v>
      </c>
      <c r="B6457">
        <v>55.015460962578189</v>
      </c>
    </row>
    <row r="6458" spans="1:2" x14ac:dyDescent="0.25">
      <c r="A6458">
        <v>645.5</v>
      </c>
      <c r="B6458">
        <v>55.100321471642992</v>
      </c>
    </row>
    <row r="6459" spans="1:2" x14ac:dyDescent="0.25">
      <c r="A6459">
        <v>645.6</v>
      </c>
      <c r="B6459">
        <v>55.185181980707888</v>
      </c>
    </row>
    <row r="6460" spans="1:2" x14ac:dyDescent="0.25">
      <c r="A6460">
        <v>645.70000000000005</v>
      </c>
      <c r="B6460">
        <v>55.270042489772791</v>
      </c>
    </row>
    <row r="6461" spans="1:2" x14ac:dyDescent="0.25">
      <c r="A6461">
        <v>645.80000000000007</v>
      </c>
      <c r="B6461">
        <v>55.354902998837687</v>
      </c>
    </row>
    <row r="6462" spans="1:2" x14ac:dyDescent="0.25">
      <c r="A6462">
        <v>645.90000000000009</v>
      </c>
      <c r="B6462">
        <v>55.439763507902583</v>
      </c>
    </row>
    <row r="6463" spans="1:2" x14ac:dyDescent="0.25">
      <c r="A6463">
        <v>646</v>
      </c>
      <c r="B6463">
        <v>55.524624016967387</v>
      </c>
    </row>
    <row r="6464" spans="1:2" x14ac:dyDescent="0.25">
      <c r="A6464">
        <v>646.1</v>
      </c>
      <c r="B6464">
        <v>55.546558308937939</v>
      </c>
    </row>
    <row r="6465" spans="1:2" x14ac:dyDescent="0.25">
      <c r="A6465">
        <v>646.20000000000005</v>
      </c>
      <c r="B6465">
        <v>55.568492600908492</v>
      </c>
    </row>
    <row r="6466" spans="1:2" x14ac:dyDescent="0.25">
      <c r="A6466">
        <v>646.30000000000007</v>
      </c>
      <c r="B6466">
        <v>55.590426892879037</v>
      </c>
    </row>
    <row r="6467" spans="1:2" x14ac:dyDescent="0.25">
      <c r="A6467">
        <v>646.40000000000009</v>
      </c>
      <c r="B6467">
        <v>55.612361184849597</v>
      </c>
    </row>
    <row r="6468" spans="1:2" x14ac:dyDescent="0.25">
      <c r="A6468">
        <v>646.5</v>
      </c>
      <c r="B6468">
        <v>55.634295476820128</v>
      </c>
    </row>
    <row r="6469" spans="1:2" x14ac:dyDescent="0.25">
      <c r="A6469">
        <v>646.6</v>
      </c>
      <c r="B6469">
        <v>55.656229768790681</v>
      </c>
    </row>
    <row r="6470" spans="1:2" x14ac:dyDescent="0.25">
      <c r="A6470">
        <v>646.70000000000005</v>
      </c>
      <c r="B6470">
        <v>55.678164060761233</v>
      </c>
    </row>
    <row r="6471" spans="1:2" x14ac:dyDescent="0.25">
      <c r="A6471">
        <v>646.80000000000007</v>
      </c>
      <c r="B6471">
        <v>55.700098352731793</v>
      </c>
    </row>
    <row r="6472" spans="1:2" x14ac:dyDescent="0.25">
      <c r="A6472">
        <v>646.90000000000009</v>
      </c>
      <c r="B6472">
        <v>55.722032644702338</v>
      </c>
    </row>
    <row r="6473" spans="1:2" x14ac:dyDescent="0.25">
      <c r="A6473">
        <v>647</v>
      </c>
      <c r="B6473">
        <v>55.743966936672862</v>
      </c>
    </row>
    <row r="6474" spans="1:2" x14ac:dyDescent="0.25">
      <c r="A6474">
        <v>647.1</v>
      </c>
      <c r="B6474">
        <v>55.680832700936683</v>
      </c>
    </row>
    <row r="6475" spans="1:2" x14ac:dyDescent="0.25">
      <c r="A6475">
        <v>647.20000000000005</v>
      </c>
      <c r="B6475">
        <v>55.617698465200498</v>
      </c>
    </row>
    <row r="6476" spans="1:2" x14ac:dyDescent="0.25">
      <c r="A6476">
        <v>647.30000000000007</v>
      </c>
      <c r="B6476">
        <v>55.554564229464312</v>
      </c>
    </row>
    <row r="6477" spans="1:2" x14ac:dyDescent="0.25">
      <c r="A6477">
        <v>647.40000000000009</v>
      </c>
      <c r="B6477">
        <v>55.491429993728133</v>
      </c>
    </row>
    <row r="6478" spans="1:2" x14ac:dyDescent="0.25">
      <c r="A6478">
        <v>647.5</v>
      </c>
      <c r="B6478">
        <v>55.428295757992018</v>
      </c>
    </row>
    <row r="6479" spans="1:2" x14ac:dyDescent="0.25">
      <c r="A6479">
        <v>647.6</v>
      </c>
      <c r="B6479">
        <v>55.365161522255832</v>
      </c>
    </row>
    <row r="6480" spans="1:2" x14ac:dyDescent="0.25">
      <c r="A6480">
        <v>647.70000000000005</v>
      </c>
      <c r="B6480">
        <v>55.302027286519653</v>
      </c>
    </row>
    <row r="6481" spans="1:2" x14ac:dyDescent="0.25">
      <c r="A6481">
        <v>647.80000000000007</v>
      </c>
      <c r="B6481">
        <v>55.238893050783467</v>
      </c>
    </row>
    <row r="6482" spans="1:2" x14ac:dyDescent="0.25">
      <c r="A6482">
        <v>647.90000000000009</v>
      </c>
      <c r="B6482">
        <v>55.175758815047288</v>
      </c>
    </row>
    <row r="6483" spans="1:2" x14ac:dyDescent="0.25">
      <c r="A6483">
        <v>648</v>
      </c>
      <c r="B6483">
        <v>55.112624579311174</v>
      </c>
    </row>
    <row r="6484" spans="1:2" x14ac:dyDescent="0.25">
      <c r="A6484">
        <v>648.1</v>
      </c>
      <c r="B6484">
        <v>55.127767562084912</v>
      </c>
    </row>
    <row r="6485" spans="1:2" x14ac:dyDescent="0.25">
      <c r="A6485">
        <v>648.20000000000005</v>
      </c>
      <c r="B6485">
        <v>55.14291054485863</v>
      </c>
    </row>
    <row r="6486" spans="1:2" x14ac:dyDescent="0.25">
      <c r="A6486">
        <v>648.30000000000007</v>
      </c>
      <c r="B6486">
        <v>55.158053527632362</v>
      </c>
    </row>
    <row r="6487" spans="1:2" x14ac:dyDescent="0.25">
      <c r="A6487">
        <v>648.40000000000009</v>
      </c>
      <c r="B6487">
        <v>55.173196510406093</v>
      </c>
    </row>
    <row r="6488" spans="1:2" x14ac:dyDescent="0.25">
      <c r="A6488">
        <v>648.5</v>
      </c>
      <c r="B6488">
        <v>55.188339493179797</v>
      </c>
    </row>
    <row r="6489" spans="1:2" x14ac:dyDescent="0.25">
      <c r="A6489">
        <v>648.6</v>
      </c>
      <c r="B6489">
        <v>55.203482475953528</v>
      </c>
    </row>
    <row r="6490" spans="1:2" x14ac:dyDescent="0.25">
      <c r="A6490">
        <v>648.70000000000005</v>
      </c>
      <c r="B6490">
        <v>55.21862545872726</v>
      </c>
    </row>
    <row r="6491" spans="1:2" x14ac:dyDescent="0.25">
      <c r="A6491">
        <v>648.80000000000007</v>
      </c>
      <c r="B6491">
        <v>55.233768441500978</v>
      </c>
    </row>
    <row r="6492" spans="1:2" x14ac:dyDescent="0.25">
      <c r="A6492">
        <v>648.90000000000009</v>
      </c>
      <c r="B6492">
        <v>55.248911424274723</v>
      </c>
    </row>
    <row r="6493" spans="1:2" x14ac:dyDescent="0.25">
      <c r="A6493">
        <v>649</v>
      </c>
      <c r="B6493">
        <v>55.264054407048427</v>
      </c>
    </row>
    <row r="6494" spans="1:2" x14ac:dyDescent="0.25">
      <c r="A6494">
        <v>649.1</v>
      </c>
      <c r="B6494">
        <v>55.361084393044912</v>
      </c>
    </row>
    <row r="6495" spans="1:2" x14ac:dyDescent="0.25">
      <c r="A6495">
        <v>649.20000000000005</v>
      </c>
      <c r="B6495">
        <v>55.458114379041383</v>
      </c>
    </row>
    <row r="6496" spans="1:2" x14ac:dyDescent="0.25">
      <c r="A6496">
        <v>649.30000000000007</v>
      </c>
      <c r="B6496">
        <v>55.555144365037847</v>
      </c>
    </row>
    <row r="6497" spans="1:2" x14ac:dyDescent="0.25">
      <c r="A6497">
        <v>649.40000000000009</v>
      </c>
      <c r="B6497">
        <v>55.652174351034333</v>
      </c>
    </row>
    <row r="6498" spans="1:2" x14ac:dyDescent="0.25">
      <c r="A6498">
        <v>649.5</v>
      </c>
      <c r="B6498">
        <v>55.749204337030697</v>
      </c>
    </row>
    <row r="6499" spans="1:2" x14ac:dyDescent="0.25">
      <c r="A6499">
        <v>649.6</v>
      </c>
      <c r="B6499">
        <v>55.846234323027183</v>
      </c>
    </row>
    <row r="6500" spans="1:2" x14ac:dyDescent="0.25">
      <c r="A6500">
        <v>649.70000000000005</v>
      </c>
      <c r="B6500">
        <v>55.943264309023647</v>
      </c>
    </row>
    <row r="6501" spans="1:2" x14ac:dyDescent="0.25">
      <c r="A6501">
        <v>649.80000000000007</v>
      </c>
      <c r="B6501">
        <v>56.040294295020132</v>
      </c>
    </row>
    <row r="6502" spans="1:2" x14ac:dyDescent="0.25">
      <c r="A6502">
        <v>649.90000000000009</v>
      </c>
      <c r="B6502">
        <v>56.13732428101661</v>
      </c>
    </row>
    <row r="6503" spans="1:2" x14ac:dyDescent="0.25">
      <c r="A6503">
        <v>650</v>
      </c>
      <c r="B6503">
        <v>56.234354267012982</v>
      </c>
    </row>
    <row r="6504" spans="1:2" x14ac:dyDescent="0.25">
      <c r="A6504">
        <v>650.1</v>
      </c>
      <c r="B6504">
        <v>56.175334421846948</v>
      </c>
    </row>
    <row r="6505" spans="1:2" x14ac:dyDescent="0.25">
      <c r="A6505">
        <v>650.20000000000005</v>
      </c>
      <c r="B6505">
        <v>56.116314576680907</v>
      </c>
    </row>
    <row r="6506" spans="1:2" x14ac:dyDescent="0.25">
      <c r="A6506">
        <v>650.30000000000007</v>
      </c>
      <c r="B6506">
        <v>56.057294731514887</v>
      </c>
    </row>
    <row r="6507" spans="1:2" x14ac:dyDescent="0.25">
      <c r="A6507">
        <v>650.40000000000009</v>
      </c>
      <c r="B6507">
        <v>55.998274886348852</v>
      </c>
    </row>
    <row r="6508" spans="1:2" x14ac:dyDescent="0.25">
      <c r="A6508">
        <v>650.5</v>
      </c>
      <c r="B6508">
        <v>55.939255041182889</v>
      </c>
    </row>
    <row r="6509" spans="1:2" x14ac:dyDescent="0.25">
      <c r="A6509">
        <v>650.6</v>
      </c>
      <c r="B6509">
        <v>55.880235196016862</v>
      </c>
    </row>
    <row r="6510" spans="1:2" x14ac:dyDescent="0.25">
      <c r="A6510">
        <v>650.70000000000005</v>
      </c>
      <c r="B6510">
        <v>55.821215350850842</v>
      </c>
    </row>
    <row r="6511" spans="1:2" x14ac:dyDescent="0.25">
      <c r="A6511">
        <v>650.80000000000007</v>
      </c>
      <c r="B6511">
        <v>55.762195505684801</v>
      </c>
    </row>
    <row r="6512" spans="1:2" x14ac:dyDescent="0.25">
      <c r="A6512">
        <v>650.90000000000009</v>
      </c>
      <c r="B6512">
        <v>55.703175660518767</v>
      </c>
    </row>
    <row r="6513" spans="1:2" x14ac:dyDescent="0.25">
      <c r="A6513">
        <v>651</v>
      </c>
      <c r="B6513">
        <v>55.644155815352811</v>
      </c>
    </row>
    <row r="6514" spans="1:2" x14ac:dyDescent="0.25">
      <c r="A6514">
        <v>651.1</v>
      </c>
      <c r="B6514">
        <v>55.494423930948038</v>
      </c>
    </row>
    <row r="6515" spans="1:2" x14ac:dyDescent="0.25">
      <c r="A6515">
        <v>651.20000000000005</v>
      </c>
      <c r="B6515">
        <v>55.344692046543273</v>
      </c>
    </row>
    <row r="6516" spans="1:2" x14ac:dyDescent="0.25">
      <c r="A6516">
        <v>651.30000000000007</v>
      </c>
      <c r="B6516">
        <v>55.194960162138493</v>
      </c>
    </row>
    <row r="6517" spans="1:2" x14ac:dyDescent="0.25">
      <c r="A6517">
        <v>651.40000000000009</v>
      </c>
      <c r="B6517">
        <v>55.045228277733713</v>
      </c>
    </row>
    <row r="6518" spans="1:2" x14ac:dyDescent="0.25">
      <c r="A6518">
        <v>651.5</v>
      </c>
      <c r="B6518">
        <v>54.895496393329111</v>
      </c>
    </row>
    <row r="6519" spans="1:2" x14ac:dyDescent="0.25">
      <c r="A6519">
        <v>651.6</v>
      </c>
      <c r="B6519">
        <v>54.745764508924339</v>
      </c>
    </row>
    <row r="6520" spans="1:2" x14ac:dyDescent="0.25">
      <c r="A6520">
        <v>651.70000000000005</v>
      </c>
      <c r="B6520">
        <v>54.596032624519573</v>
      </c>
    </row>
    <row r="6521" spans="1:2" x14ac:dyDescent="0.25">
      <c r="A6521">
        <v>651.80000000000007</v>
      </c>
      <c r="B6521">
        <v>54.446300740114793</v>
      </c>
    </row>
    <row r="6522" spans="1:2" x14ac:dyDescent="0.25">
      <c r="A6522">
        <v>651.90000000000009</v>
      </c>
      <c r="B6522">
        <v>54.296568855710007</v>
      </c>
    </row>
    <row r="6523" spans="1:2" x14ac:dyDescent="0.25">
      <c r="A6523">
        <v>652</v>
      </c>
      <c r="B6523">
        <v>54.146836971305412</v>
      </c>
    </row>
    <row r="6524" spans="1:2" x14ac:dyDescent="0.25">
      <c r="A6524">
        <v>652.1</v>
      </c>
      <c r="B6524">
        <v>54.065222402268837</v>
      </c>
    </row>
    <row r="6525" spans="1:2" x14ac:dyDescent="0.25">
      <c r="A6525">
        <v>652.20000000000005</v>
      </c>
      <c r="B6525">
        <v>53.98360783323227</v>
      </c>
    </row>
    <row r="6526" spans="1:2" x14ac:dyDescent="0.25">
      <c r="A6526">
        <v>652.30000000000007</v>
      </c>
      <c r="B6526">
        <v>53.901993264195703</v>
      </c>
    </row>
    <row r="6527" spans="1:2" x14ac:dyDescent="0.25">
      <c r="A6527">
        <v>652.40000000000009</v>
      </c>
      <c r="B6527">
        <v>53.820378695159121</v>
      </c>
    </row>
    <row r="6528" spans="1:2" x14ac:dyDescent="0.25">
      <c r="A6528">
        <v>652.5</v>
      </c>
      <c r="B6528">
        <v>53.738764126122653</v>
      </c>
    </row>
    <row r="6529" spans="1:2" x14ac:dyDescent="0.25">
      <c r="A6529">
        <v>652.6</v>
      </c>
      <c r="B6529">
        <v>53.657149557086072</v>
      </c>
    </row>
    <row r="6530" spans="1:2" x14ac:dyDescent="0.25">
      <c r="A6530">
        <v>652.70000000000005</v>
      </c>
      <c r="B6530">
        <v>53.575534988049498</v>
      </c>
    </row>
    <row r="6531" spans="1:2" x14ac:dyDescent="0.25">
      <c r="A6531">
        <v>652.80000000000007</v>
      </c>
      <c r="B6531">
        <v>53.493920419012923</v>
      </c>
    </row>
    <row r="6532" spans="1:2" x14ac:dyDescent="0.25">
      <c r="A6532">
        <v>652.90000000000009</v>
      </c>
      <c r="B6532">
        <v>53.412305849976363</v>
      </c>
    </row>
    <row r="6533" spans="1:2" x14ac:dyDescent="0.25">
      <c r="A6533">
        <v>653</v>
      </c>
      <c r="B6533">
        <v>53.330691280939867</v>
      </c>
    </row>
    <row r="6534" spans="1:2" x14ac:dyDescent="0.25">
      <c r="A6534">
        <v>653.1</v>
      </c>
      <c r="B6534">
        <v>52.878028440516751</v>
      </c>
    </row>
    <row r="6535" spans="1:2" x14ac:dyDescent="0.25">
      <c r="A6535">
        <v>653.20000000000005</v>
      </c>
      <c r="B6535">
        <v>52.425365600093627</v>
      </c>
    </row>
    <row r="6536" spans="1:2" x14ac:dyDescent="0.25">
      <c r="A6536">
        <v>653.30000000000007</v>
      </c>
      <c r="B6536">
        <v>51.972702759670511</v>
      </c>
    </row>
    <row r="6537" spans="1:2" x14ac:dyDescent="0.25">
      <c r="A6537">
        <v>653.40000000000009</v>
      </c>
      <c r="B6537">
        <v>51.520039919247388</v>
      </c>
    </row>
    <row r="6538" spans="1:2" x14ac:dyDescent="0.25">
      <c r="A6538">
        <v>653.5</v>
      </c>
      <c r="B6538">
        <v>51.067377078824777</v>
      </c>
    </row>
    <row r="6539" spans="1:2" x14ac:dyDescent="0.25">
      <c r="A6539">
        <v>653.6</v>
      </c>
      <c r="B6539">
        <v>50.61471423840166</v>
      </c>
    </row>
    <row r="6540" spans="1:2" x14ac:dyDescent="0.25">
      <c r="A6540">
        <v>653.70000000000005</v>
      </c>
      <c r="B6540">
        <v>50.162051397978537</v>
      </c>
    </row>
    <row r="6541" spans="1:2" x14ac:dyDescent="0.25">
      <c r="A6541">
        <v>653.80000000000007</v>
      </c>
      <c r="B6541">
        <v>49.709388557555421</v>
      </c>
    </row>
    <row r="6542" spans="1:2" x14ac:dyDescent="0.25">
      <c r="A6542">
        <v>653.90000000000009</v>
      </c>
      <c r="B6542">
        <v>49.256725717132298</v>
      </c>
    </row>
    <row r="6543" spans="1:2" x14ac:dyDescent="0.25">
      <c r="A6543">
        <v>654</v>
      </c>
      <c r="B6543">
        <v>48.804062876709693</v>
      </c>
    </row>
    <row r="6544" spans="1:2" x14ac:dyDescent="0.25">
      <c r="A6544">
        <v>654.1</v>
      </c>
      <c r="B6544">
        <v>48.60463091727437</v>
      </c>
    </row>
    <row r="6545" spans="1:2" x14ac:dyDescent="0.25">
      <c r="A6545">
        <v>654.20000000000005</v>
      </c>
      <c r="B6545">
        <v>48.40519895783904</v>
      </c>
    </row>
    <row r="6546" spans="1:2" x14ac:dyDescent="0.25">
      <c r="A6546">
        <v>654.30000000000007</v>
      </c>
      <c r="B6546">
        <v>48.205766998403718</v>
      </c>
    </row>
    <row r="6547" spans="1:2" x14ac:dyDescent="0.25">
      <c r="A6547">
        <v>654.40000000000009</v>
      </c>
      <c r="B6547">
        <v>48.006335038968388</v>
      </c>
    </row>
    <row r="6548" spans="1:2" x14ac:dyDescent="0.25">
      <c r="A6548">
        <v>654.5</v>
      </c>
      <c r="B6548">
        <v>47.806903079533292</v>
      </c>
    </row>
    <row r="6549" spans="1:2" x14ac:dyDescent="0.25">
      <c r="A6549">
        <v>654.6</v>
      </c>
      <c r="B6549">
        <v>47.607471120097969</v>
      </c>
    </row>
    <row r="6550" spans="1:2" x14ac:dyDescent="0.25">
      <c r="A6550">
        <v>654.70000000000005</v>
      </c>
      <c r="B6550">
        <v>47.408039160662639</v>
      </c>
    </row>
    <row r="6551" spans="1:2" x14ac:dyDescent="0.25">
      <c r="A6551">
        <v>654.80000000000007</v>
      </c>
      <c r="B6551">
        <v>47.208607201227323</v>
      </c>
    </row>
    <row r="6552" spans="1:2" x14ac:dyDescent="0.25">
      <c r="A6552">
        <v>654.90000000000009</v>
      </c>
      <c r="B6552">
        <v>47.009175241791993</v>
      </c>
    </row>
    <row r="6553" spans="1:2" x14ac:dyDescent="0.25">
      <c r="A6553">
        <v>655</v>
      </c>
      <c r="B6553">
        <v>46.809743282356891</v>
      </c>
    </row>
    <row r="6554" spans="1:2" x14ac:dyDescent="0.25">
      <c r="A6554">
        <v>655.1</v>
      </c>
      <c r="B6554">
        <v>46.30162027195329</v>
      </c>
    </row>
    <row r="6555" spans="1:2" x14ac:dyDescent="0.25">
      <c r="A6555">
        <v>655.20000000000005</v>
      </c>
      <c r="B6555">
        <v>45.793497261549682</v>
      </c>
    </row>
    <row r="6556" spans="1:2" x14ac:dyDescent="0.25">
      <c r="A6556">
        <v>655.30000000000007</v>
      </c>
      <c r="B6556">
        <v>45.285374251146081</v>
      </c>
    </row>
    <row r="6557" spans="1:2" x14ac:dyDescent="0.25">
      <c r="A6557">
        <v>655.40000000000009</v>
      </c>
      <c r="B6557">
        <v>44.777251240742473</v>
      </c>
    </row>
    <row r="6558" spans="1:2" x14ac:dyDescent="0.25">
      <c r="A6558">
        <v>655.5</v>
      </c>
      <c r="B6558">
        <v>44.269128230339447</v>
      </c>
    </row>
    <row r="6559" spans="1:2" x14ac:dyDescent="0.25">
      <c r="A6559">
        <v>655.6</v>
      </c>
      <c r="B6559">
        <v>43.761005219935853</v>
      </c>
    </row>
    <row r="6560" spans="1:2" x14ac:dyDescent="0.25">
      <c r="A6560">
        <v>655.7</v>
      </c>
      <c r="B6560">
        <v>43.252882209532238</v>
      </c>
    </row>
    <row r="6561" spans="1:2" x14ac:dyDescent="0.25">
      <c r="A6561">
        <v>655.80000000000007</v>
      </c>
      <c r="B6561">
        <v>42.744759199128637</v>
      </c>
    </row>
    <row r="6562" spans="1:2" x14ac:dyDescent="0.25">
      <c r="A6562">
        <v>655.90000000000009</v>
      </c>
      <c r="B6562">
        <v>42.236636188725029</v>
      </c>
    </row>
    <row r="6563" spans="1:2" x14ac:dyDescent="0.25">
      <c r="A6563">
        <v>656</v>
      </c>
      <c r="B6563">
        <v>41.728513178321997</v>
      </c>
    </row>
    <row r="6564" spans="1:2" x14ac:dyDescent="0.25">
      <c r="A6564">
        <v>656.1</v>
      </c>
      <c r="B6564">
        <v>41.530963138175593</v>
      </c>
    </row>
    <row r="6565" spans="1:2" x14ac:dyDescent="0.25">
      <c r="A6565">
        <v>656.2</v>
      </c>
      <c r="B6565">
        <v>41.333413098029183</v>
      </c>
    </row>
    <row r="6566" spans="1:2" x14ac:dyDescent="0.25">
      <c r="A6566">
        <v>656.30000000000007</v>
      </c>
      <c r="B6566">
        <v>41.135863057882759</v>
      </c>
    </row>
    <row r="6567" spans="1:2" x14ac:dyDescent="0.25">
      <c r="A6567">
        <v>656.40000000000009</v>
      </c>
      <c r="B6567">
        <v>40.938313017736341</v>
      </c>
    </row>
    <row r="6568" spans="1:2" x14ac:dyDescent="0.25">
      <c r="A6568">
        <v>656.5</v>
      </c>
      <c r="B6568">
        <v>40.740762977590151</v>
      </c>
    </row>
    <row r="6569" spans="1:2" x14ac:dyDescent="0.25">
      <c r="A6569">
        <v>656.6</v>
      </c>
      <c r="B6569">
        <v>40.543212937443727</v>
      </c>
    </row>
    <row r="6570" spans="1:2" x14ac:dyDescent="0.25">
      <c r="A6570">
        <v>656.7</v>
      </c>
      <c r="B6570">
        <v>40.345662897297323</v>
      </c>
    </row>
    <row r="6571" spans="1:2" x14ac:dyDescent="0.25">
      <c r="A6571">
        <v>656.80000000000007</v>
      </c>
      <c r="B6571">
        <v>40.148112857150913</v>
      </c>
    </row>
    <row r="6572" spans="1:2" x14ac:dyDescent="0.25">
      <c r="A6572">
        <v>656.90000000000009</v>
      </c>
      <c r="B6572">
        <v>39.950562817004489</v>
      </c>
    </row>
    <row r="6573" spans="1:2" x14ac:dyDescent="0.25">
      <c r="A6573">
        <v>657</v>
      </c>
      <c r="B6573">
        <v>39.753012776858299</v>
      </c>
    </row>
    <row r="6574" spans="1:2" x14ac:dyDescent="0.25">
      <c r="A6574">
        <v>657.1</v>
      </c>
      <c r="B6574">
        <v>39.424171664862598</v>
      </c>
    </row>
    <row r="6575" spans="1:2" x14ac:dyDescent="0.25">
      <c r="A6575">
        <v>657.2</v>
      </c>
      <c r="B6575">
        <v>39.095330552866898</v>
      </c>
    </row>
    <row r="6576" spans="1:2" x14ac:dyDescent="0.25">
      <c r="A6576">
        <v>657.30000000000007</v>
      </c>
      <c r="B6576">
        <v>38.766489440871197</v>
      </c>
    </row>
    <row r="6577" spans="1:2" x14ac:dyDescent="0.25">
      <c r="A6577">
        <v>657.40000000000009</v>
      </c>
      <c r="B6577">
        <v>38.437648328875511</v>
      </c>
    </row>
    <row r="6578" spans="1:2" x14ac:dyDescent="0.25">
      <c r="A6578">
        <v>657.5</v>
      </c>
      <c r="B6578">
        <v>38.108807216880187</v>
      </c>
    </row>
    <row r="6579" spans="1:2" x14ac:dyDescent="0.25">
      <c r="A6579">
        <v>657.6</v>
      </c>
      <c r="B6579">
        <v>37.779966104884487</v>
      </c>
    </row>
    <row r="6580" spans="1:2" x14ac:dyDescent="0.25">
      <c r="A6580">
        <v>657.7</v>
      </c>
      <c r="B6580">
        <v>37.451124992888793</v>
      </c>
    </row>
    <row r="6581" spans="1:2" x14ac:dyDescent="0.25">
      <c r="A6581">
        <v>657.80000000000007</v>
      </c>
      <c r="B6581">
        <v>37.122283880893093</v>
      </c>
    </row>
    <row r="6582" spans="1:2" x14ac:dyDescent="0.25">
      <c r="A6582">
        <v>657.90000000000009</v>
      </c>
      <c r="B6582">
        <v>36.7934427688974</v>
      </c>
    </row>
    <row r="6583" spans="1:2" x14ac:dyDescent="0.25">
      <c r="A6583">
        <v>658</v>
      </c>
      <c r="B6583">
        <v>36.464601656902083</v>
      </c>
    </row>
    <row r="6584" spans="1:2" x14ac:dyDescent="0.25">
      <c r="A6584">
        <v>658.1</v>
      </c>
      <c r="B6584">
        <v>36.198852153495537</v>
      </c>
    </row>
    <row r="6585" spans="1:2" x14ac:dyDescent="0.25">
      <c r="A6585">
        <v>658.2</v>
      </c>
      <c r="B6585">
        <v>35.933102650089012</v>
      </c>
    </row>
    <row r="6586" spans="1:2" x14ac:dyDescent="0.25">
      <c r="A6586">
        <v>658.30000000000007</v>
      </c>
      <c r="B6586">
        <v>35.66735314668248</v>
      </c>
    </row>
    <row r="6587" spans="1:2" x14ac:dyDescent="0.25">
      <c r="A6587">
        <v>658.40000000000009</v>
      </c>
      <c r="B6587">
        <v>35.401603643275948</v>
      </c>
    </row>
    <row r="6588" spans="1:2" x14ac:dyDescent="0.25">
      <c r="A6588">
        <v>658.5</v>
      </c>
      <c r="B6588">
        <v>35.135854139869721</v>
      </c>
    </row>
    <row r="6589" spans="1:2" x14ac:dyDescent="0.25">
      <c r="A6589">
        <v>658.6</v>
      </c>
      <c r="B6589">
        <v>34.870104636463189</v>
      </c>
    </row>
    <row r="6590" spans="1:2" x14ac:dyDescent="0.25">
      <c r="A6590">
        <v>658.7</v>
      </c>
      <c r="B6590">
        <v>34.604355133056657</v>
      </c>
    </row>
    <row r="6591" spans="1:2" x14ac:dyDescent="0.25">
      <c r="A6591">
        <v>658.80000000000007</v>
      </c>
      <c r="B6591">
        <v>34.338605629650132</v>
      </c>
    </row>
    <row r="6592" spans="1:2" x14ac:dyDescent="0.25">
      <c r="A6592">
        <v>658.90000000000009</v>
      </c>
      <c r="B6592">
        <v>34.072856126243593</v>
      </c>
    </row>
    <row r="6593" spans="1:2" x14ac:dyDescent="0.25">
      <c r="A6593">
        <v>659</v>
      </c>
      <c r="B6593">
        <v>33.807106622837367</v>
      </c>
    </row>
    <row r="6594" spans="1:2" x14ac:dyDescent="0.25">
      <c r="A6594">
        <v>659.1</v>
      </c>
      <c r="B6594">
        <v>33.620928047787729</v>
      </c>
    </row>
    <row r="6595" spans="1:2" x14ac:dyDescent="0.25">
      <c r="A6595">
        <v>659.2</v>
      </c>
      <c r="B6595">
        <v>33.434749472738091</v>
      </c>
    </row>
    <row r="6596" spans="1:2" x14ac:dyDescent="0.25">
      <c r="A6596">
        <v>659.30000000000007</v>
      </c>
      <c r="B6596">
        <v>33.248570897688452</v>
      </c>
    </row>
    <row r="6597" spans="1:2" x14ac:dyDescent="0.25">
      <c r="A6597">
        <v>659.40000000000009</v>
      </c>
      <c r="B6597">
        <v>33.062392322638821</v>
      </c>
    </row>
    <row r="6598" spans="1:2" x14ac:dyDescent="0.25">
      <c r="A6598">
        <v>659.5</v>
      </c>
      <c r="B6598">
        <v>32.876213747589389</v>
      </c>
    </row>
    <row r="6599" spans="1:2" x14ac:dyDescent="0.25">
      <c r="A6599">
        <v>659.6</v>
      </c>
      <c r="B6599">
        <v>32.690035172539758</v>
      </c>
    </row>
    <row r="6600" spans="1:2" x14ac:dyDescent="0.25">
      <c r="A6600">
        <v>659.7</v>
      </c>
      <c r="B6600">
        <v>32.50385659749012</v>
      </c>
    </row>
    <row r="6601" spans="1:2" x14ac:dyDescent="0.25">
      <c r="A6601">
        <v>659.80000000000007</v>
      </c>
      <c r="B6601">
        <v>32.317678022440482</v>
      </c>
    </row>
    <row r="6602" spans="1:2" x14ac:dyDescent="0.25">
      <c r="A6602">
        <v>659.90000000000009</v>
      </c>
      <c r="B6602">
        <v>32.131499447390837</v>
      </c>
    </row>
    <row r="6603" spans="1:2" x14ac:dyDescent="0.25">
      <c r="A6603">
        <v>660</v>
      </c>
      <c r="B6603">
        <v>31.945320872341419</v>
      </c>
    </row>
    <row r="6604" spans="1:2" x14ac:dyDescent="0.25">
      <c r="A6604">
        <v>660.1</v>
      </c>
      <c r="B6604">
        <v>31.538310230094311</v>
      </c>
    </row>
    <row r="6605" spans="1:2" x14ac:dyDescent="0.25">
      <c r="A6605">
        <v>660.2</v>
      </c>
      <c r="B6605">
        <v>31.131299587847192</v>
      </c>
    </row>
    <row r="6606" spans="1:2" x14ac:dyDescent="0.25">
      <c r="A6606">
        <v>660.30000000000007</v>
      </c>
      <c r="B6606">
        <v>30.72428894560008</v>
      </c>
    </row>
    <row r="6607" spans="1:2" x14ac:dyDescent="0.25">
      <c r="A6607">
        <v>660.40000000000009</v>
      </c>
      <c r="B6607">
        <v>30.31727830335296</v>
      </c>
    </row>
    <row r="6608" spans="1:2" x14ac:dyDescent="0.25">
      <c r="A6608">
        <v>660.5</v>
      </c>
      <c r="B6608">
        <v>29.91026766110631</v>
      </c>
    </row>
    <row r="6609" spans="1:2" x14ac:dyDescent="0.25">
      <c r="A6609">
        <v>660.6</v>
      </c>
      <c r="B6609">
        <v>29.503257018859198</v>
      </c>
    </row>
    <row r="6610" spans="1:2" x14ac:dyDescent="0.25">
      <c r="A6610">
        <v>660.7</v>
      </c>
      <c r="B6610">
        <v>29.09624637661209</v>
      </c>
    </row>
    <row r="6611" spans="1:2" x14ac:dyDescent="0.25">
      <c r="A6611">
        <v>660.80000000000007</v>
      </c>
      <c r="B6611">
        <v>28.689235734364971</v>
      </c>
    </row>
    <row r="6612" spans="1:2" x14ac:dyDescent="0.25">
      <c r="A6612">
        <v>660.90000000000009</v>
      </c>
      <c r="B6612">
        <v>28.282225092117859</v>
      </c>
    </row>
    <row r="6613" spans="1:2" x14ac:dyDescent="0.25">
      <c r="A6613">
        <v>661</v>
      </c>
      <c r="B6613">
        <v>27.875214449871208</v>
      </c>
    </row>
    <row r="6614" spans="1:2" x14ac:dyDescent="0.25">
      <c r="A6614">
        <v>661.1</v>
      </c>
      <c r="B6614">
        <v>27.426485396767571</v>
      </c>
    </row>
    <row r="6615" spans="1:2" x14ac:dyDescent="0.25">
      <c r="A6615">
        <v>661.2</v>
      </c>
      <c r="B6615">
        <v>26.977756343663941</v>
      </c>
    </row>
    <row r="6616" spans="1:2" x14ac:dyDescent="0.25">
      <c r="A6616">
        <v>661.30000000000007</v>
      </c>
      <c r="B6616">
        <v>26.529027290560311</v>
      </c>
    </row>
    <row r="6617" spans="1:2" x14ac:dyDescent="0.25">
      <c r="A6617">
        <v>661.40000000000009</v>
      </c>
      <c r="B6617">
        <v>26.08029823745667</v>
      </c>
    </row>
    <row r="6618" spans="1:2" x14ac:dyDescent="0.25">
      <c r="A6618">
        <v>661.5</v>
      </c>
      <c r="B6618">
        <v>25.631569184353548</v>
      </c>
    </row>
    <row r="6619" spans="1:2" x14ac:dyDescent="0.25">
      <c r="A6619">
        <v>661.6</v>
      </c>
      <c r="B6619">
        <v>25.182840131249922</v>
      </c>
    </row>
    <row r="6620" spans="1:2" x14ac:dyDescent="0.25">
      <c r="A6620">
        <v>661.7</v>
      </c>
      <c r="B6620">
        <v>24.734111078146281</v>
      </c>
    </row>
    <row r="6621" spans="1:2" x14ac:dyDescent="0.25">
      <c r="A6621">
        <v>661.80000000000007</v>
      </c>
      <c r="B6621">
        <v>24.285382025042651</v>
      </c>
    </row>
    <row r="6622" spans="1:2" x14ac:dyDescent="0.25">
      <c r="A6622">
        <v>661.90000000000009</v>
      </c>
      <c r="B6622">
        <v>23.836652971939021</v>
      </c>
    </row>
    <row r="6623" spans="1:2" x14ac:dyDescent="0.25">
      <c r="A6623">
        <v>662</v>
      </c>
      <c r="B6623">
        <v>23.387923918835892</v>
      </c>
    </row>
    <row r="6624" spans="1:2" x14ac:dyDescent="0.25">
      <c r="A6624">
        <v>662.1</v>
      </c>
      <c r="B6624">
        <v>22.732246128814769</v>
      </c>
    </row>
    <row r="6625" spans="1:2" x14ac:dyDescent="0.25">
      <c r="A6625">
        <v>662.2</v>
      </c>
      <c r="B6625">
        <v>22.076568338793638</v>
      </c>
    </row>
    <row r="6626" spans="1:2" x14ac:dyDescent="0.25">
      <c r="A6626">
        <v>662.30000000000007</v>
      </c>
      <c r="B6626">
        <v>21.420890548772519</v>
      </c>
    </row>
    <row r="6627" spans="1:2" x14ac:dyDescent="0.25">
      <c r="A6627">
        <v>662.40000000000009</v>
      </c>
      <c r="B6627">
        <v>20.765212758751399</v>
      </c>
    </row>
    <row r="6628" spans="1:2" x14ac:dyDescent="0.25">
      <c r="A6628">
        <v>662.5</v>
      </c>
      <c r="B6628">
        <v>20.109534968731019</v>
      </c>
    </row>
    <row r="6629" spans="1:2" x14ac:dyDescent="0.25">
      <c r="A6629">
        <v>662.6</v>
      </c>
      <c r="B6629">
        <v>19.453857178709889</v>
      </c>
    </row>
    <row r="6630" spans="1:2" x14ac:dyDescent="0.25">
      <c r="A6630">
        <v>662.7</v>
      </c>
      <c r="B6630">
        <v>18.798179388688769</v>
      </c>
    </row>
    <row r="6631" spans="1:2" x14ac:dyDescent="0.25">
      <c r="A6631">
        <v>662.80000000000007</v>
      </c>
      <c r="B6631">
        <v>18.142501598667639</v>
      </c>
    </row>
    <row r="6632" spans="1:2" x14ac:dyDescent="0.25">
      <c r="A6632">
        <v>662.90000000000009</v>
      </c>
      <c r="B6632">
        <v>17.48682380864652</v>
      </c>
    </row>
    <row r="6633" spans="1:2" x14ac:dyDescent="0.25">
      <c r="A6633">
        <v>663</v>
      </c>
      <c r="B6633">
        <v>16.831146018626139</v>
      </c>
    </row>
    <row r="6634" spans="1:2" x14ac:dyDescent="0.25">
      <c r="A6634">
        <v>663.1</v>
      </c>
      <c r="B6634">
        <v>16.442492497333259</v>
      </c>
    </row>
    <row r="6635" spans="1:2" x14ac:dyDescent="0.25">
      <c r="A6635">
        <v>663.2</v>
      </c>
      <c r="B6635">
        <v>16.053838976040389</v>
      </c>
    </row>
    <row r="6636" spans="1:2" x14ac:dyDescent="0.25">
      <c r="A6636">
        <v>663.30000000000007</v>
      </c>
      <c r="B6636">
        <v>15.66518545474751</v>
      </c>
    </row>
    <row r="6637" spans="1:2" x14ac:dyDescent="0.25">
      <c r="A6637">
        <v>663.40000000000009</v>
      </c>
      <c r="B6637">
        <v>15.276531933454629</v>
      </c>
    </row>
    <row r="6638" spans="1:2" x14ac:dyDescent="0.25">
      <c r="A6638">
        <v>663.5</v>
      </c>
      <c r="B6638">
        <v>14.887878412162189</v>
      </c>
    </row>
    <row r="6639" spans="1:2" x14ac:dyDescent="0.25">
      <c r="A6639">
        <v>663.6</v>
      </c>
      <c r="B6639">
        <v>14.49922489086932</v>
      </c>
    </row>
    <row r="6640" spans="1:2" x14ac:dyDescent="0.25">
      <c r="A6640">
        <v>663.7</v>
      </c>
      <c r="B6640">
        <v>14.110571369576441</v>
      </c>
    </row>
    <row r="6641" spans="1:2" x14ac:dyDescent="0.25">
      <c r="A6641">
        <v>663.80000000000007</v>
      </c>
      <c r="B6641">
        <v>13.72191784828356</v>
      </c>
    </row>
    <row r="6642" spans="1:2" x14ac:dyDescent="0.25">
      <c r="A6642">
        <v>663.90000000000009</v>
      </c>
      <c r="B6642">
        <v>13.33326432699069</v>
      </c>
    </row>
    <row r="6643" spans="1:2" x14ac:dyDescent="0.25">
      <c r="A6643">
        <v>664</v>
      </c>
      <c r="B6643">
        <v>12.94461080569825</v>
      </c>
    </row>
    <row r="6644" spans="1:2" x14ac:dyDescent="0.25">
      <c r="A6644">
        <v>664.1</v>
      </c>
      <c r="B6644">
        <v>12.8483575760607</v>
      </c>
    </row>
    <row r="6645" spans="1:2" x14ac:dyDescent="0.25">
      <c r="A6645">
        <v>664.2</v>
      </c>
      <c r="B6645">
        <v>12.75210434642316</v>
      </c>
    </row>
    <row r="6646" spans="1:2" x14ac:dyDescent="0.25">
      <c r="A6646">
        <v>664.30000000000007</v>
      </c>
      <c r="B6646">
        <v>12.655851116785611</v>
      </c>
    </row>
    <row r="6647" spans="1:2" x14ac:dyDescent="0.25">
      <c r="A6647">
        <v>664.40000000000009</v>
      </c>
      <c r="B6647">
        <v>12.55959788714806</v>
      </c>
    </row>
    <row r="6648" spans="1:2" x14ac:dyDescent="0.25">
      <c r="A6648">
        <v>664.5</v>
      </c>
      <c r="B6648">
        <v>12.463344657510619</v>
      </c>
    </row>
    <row r="6649" spans="1:2" x14ac:dyDescent="0.25">
      <c r="A6649">
        <v>664.6</v>
      </c>
      <c r="B6649">
        <v>12.367091427873071</v>
      </c>
    </row>
    <row r="6650" spans="1:2" x14ac:dyDescent="0.25">
      <c r="A6650">
        <v>664.7</v>
      </c>
      <c r="B6650">
        <v>12.270838198235531</v>
      </c>
    </row>
    <row r="6651" spans="1:2" x14ac:dyDescent="0.25">
      <c r="A6651">
        <v>664.80000000000007</v>
      </c>
      <c r="B6651">
        <v>12.17458496859798</v>
      </c>
    </row>
    <row r="6652" spans="1:2" x14ac:dyDescent="0.25">
      <c r="A6652">
        <v>664.90000000000009</v>
      </c>
      <c r="B6652">
        <v>12.078331738960429</v>
      </c>
    </row>
    <row r="6653" spans="1:2" x14ac:dyDescent="0.25">
      <c r="A6653">
        <v>665</v>
      </c>
      <c r="B6653">
        <v>11.98207850932299</v>
      </c>
    </row>
    <row r="6654" spans="1:2" x14ac:dyDescent="0.25">
      <c r="A6654">
        <v>665.1</v>
      </c>
      <c r="B6654">
        <v>11.886419658165959</v>
      </c>
    </row>
    <row r="6655" spans="1:2" x14ac:dyDescent="0.25">
      <c r="A6655">
        <v>665.2</v>
      </c>
      <c r="B6655">
        <v>11.79076080700893</v>
      </c>
    </row>
    <row r="6656" spans="1:2" x14ac:dyDescent="0.25">
      <c r="A6656">
        <v>665.30000000000007</v>
      </c>
      <c r="B6656">
        <v>11.6951019558519</v>
      </c>
    </row>
    <row r="6657" spans="1:2" x14ac:dyDescent="0.25">
      <c r="A6657">
        <v>665.40000000000009</v>
      </c>
      <c r="B6657">
        <v>11.59944310469487</v>
      </c>
    </row>
    <row r="6658" spans="1:2" x14ac:dyDescent="0.25">
      <c r="A6658">
        <v>665.5</v>
      </c>
      <c r="B6658">
        <v>11.503784253537949</v>
      </c>
    </row>
    <row r="6659" spans="1:2" x14ac:dyDescent="0.25">
      <c r="A6659">
        <v>665.6</v>
      </c>
      <c r="B6659">
        <v>11.408125402380911</v>
      </c>
    </row>
    <row r="6660" spans="1:2" x14ac:dyDescent="0.25">
      <c r="A6660">
        <v>665.7</v>
      </c>
      <c r="B6660">
        <v>11.31246655122388</v>
      </c>
    </row>
    <row r="6661" spans="1:2" x14ac:dyDescent="0.25">
      <c r="A6661">
        <v>665.80000000000007</v>
      </c>
      <c r="B6661">
        <v>11.21680770006685</v>
      </c>
    </row>
    <row r="6662" spans="1:2" x14ac:dyDescent="0.25">
      <c r="A6662">
        <v>665.90000000000009</v>
      </c>
      <c r="B6662">
        <v>11.12114884890982</v>
      </c>
    </row>
    <row r="6663" spans="1:2" x14ac:dyDescent="0.25">
      <c r="A6663">
        <v>666</v>
      </c>
      <c r="B6663">
        <v>11.025489997752899</v>
      </c>
    </row>
    <row r="6664" spans="1:2" x14ac:dyDescent="0.25">
      <c r="A6664">
        <v>666.1</v>
      </c>
      <c r="B6664">
        <v>11.251941672337169</v>
      </c>
    </row>
    <row r="6665" spans="1:2" x14ac:dyDescent="0.25">
      <c r="A6665">
        <v>666.2</v>
      </c>
      <c r="B6665">
        <v>11.47839334692144</v>
      </c>
    </row>
    <row r="6666" spans="1:2" x14ac:dyDescent="0.25">
      <c r="A6666">
        <v>666.30000000000007</v>
      </c>
      <c r="B6666">
        <v>11.70484502150572</v>
      </c>
    </row>
    <row r="6667" spans="1:2" x14ac:dyDescent="0.25">
      <c r="A6667">
        <v>666.40000000000009</v>
      </c>
      <c r="B6667">
        <v>11.931296696089991</v>
      </c>
    </row>
    <row r="6668" spans="1:2" x14ac:dyDescent="0.25">
      <c r="A6668">
        <v>666.5</v>
      </c>
      <c r="B6668">
        <v>12.15774837067401</v>
      </c>
    </row>
    <row r="6669" spans="1:2" x14ac:dyDescent="0.25">
      <c r="A6669">
        <v>666.6</v>
      </c>
      <c r="B6669">
        <v>12.384200045258281</v>
      </c>
    </row>
    <row r="6670" spans="1:2" x14ac:dyDescent="0.25">
      <c r="A6670">
        <v>666.7</v>
      </c>
      <c r="B6670">
        <v>12.61065171984256</v>
      </c>
    </row>
    <row r="6671" spans="1:2" x14ac:dyDescent="0.25">
      <c r="A6671">
        <v>666.80000000000007</v>
      </c>
      <c r="B6671">
        <v>12.83710339442683</v>
      </c>
    </row>
    <row r="6672" spans="1:2" x14ac:dyDescent="0.25">
      <c r="A6672">
        <v>666.90000000000009</v>
      </c>
      <c r="B6672">
        <v>13.063555069011111</v>
      </c>
    </row>
    <row r="6673" spans="1:2" x14ac:dyDescent="0.25">
      <c r="A6673">
        <v>667</v>
      </c>
      <c r="B6673">
        <v>13.29000674359512</v>
      </c>
    </row>
    <row r="6674" spans="1:2" x14ac:dyDescent="0.25">
      <c r="A6674">
        <v>667.1</v>
      </c>
      <c r="B6674">
        <v>13.582994786735419</v>
      </c>
    </row>
    <row r="6675" spans="1:2" x14ac:dyDescent="0.25">
      <c r="A6675">
        <v>667.2</v>
      </c>
      <c r="B6675">
        <v>13.875982829875721</v>
      </c>
    </row>
    <row r="6676" spans="1:2" x14ac:dyDescent="0.25">
      <c r="A6676">
        <v>667.30000000000007</v>
      </c>
      <c r="B6676">
        <v>14.16897087301602</v>
      </c>
    </row>
    <row r="6677" spans="1:2" x14ac:dyDescent="0.25">
      <c r="A6677">
        <v>667.40000000000009</v>
      </c>
      <c r="B6677">
        <v>14.46195891615632</v>
      </c>
    </row>
    <row r="6678" spans="1:2" x14ac:dyDescent="0.25">
      <c r="A6678">
        <v>667.5</v>
      </c>
      <c r="B6678">
        <v>14.75494695929628</v>
      </c>
    </row>
    <row r="6679" spans="1:2" x14ac:dyDescent="0.25">
      <c r="A6679">
        <v>667.6</v>
      </c>
      <c r="B6679">
        <v>15.04793500243658</v>
      </c>
    </row>
    <row r="6680" spans="1:2" x14ac:dyDescent="0.25">
      <c r="A6680">
        <v>667.7</v>
      </c>
      <c r="B6680">
        <v>15.340923045576879</v>
      </c>
    </row>
    <row r="6681" spans="1:2" x14ac:dyDescent="0.25">
      <c r="A6681">
        <v>667.80000000000007</v>
      </c>
      <c r="B6681">
        <v>15.633911088717181</v>
      </c>
    </row>
    <row r="6682" spans="1:2" x14ac:dyDescent="0.25">
      <c r="A6682">
        <v>667.90000000000009</v>
      </c>
      <c r="B6682">
        <v>15.92689913185748</v>
      </c>
    </row>
    <row r="6683" spans="1:2" x14ac:dyDescent="0.25">
      <c r="A6683">
        <v>668</v>
      </c>
      <c r="B6683">
        <v>16.219887174997449</v>
      </c>
    </row>
    <row r="6684" spans="1:2" x14ac:dyDescent="0.25">
      <c r="A6684">
        <v>668.1</v>
      </c>
      <c r="B6684">
        <v>16.65842181421506</v>
      </c>
    </row>
    <row r="6685" spans="1:2" x14ac:dyDescent="0.25">
      <c r="A6685">
        <v>668.2</v>
      </c>
      <c r="B6685">
        <v>17.096956453432689</v>
      </c>
    </row>
    <row r="6686" spans="1:2" x14ac:dyDescent="0.25">
      <c r="A6686">
        <v>668.30000000000007</v>
      </c>
      <c r="B6686">
        <v>17.5354910926503</v>
      </c>
    </row>
    <row r="6687" spans="1:2" x14ac:dyDescent="0.25">
      <c r="A6687">
        <v>668.40000000000009</v>
      </c>
      <c r="B6687">
        <v>17.974025731867918</v>
      </c>
    </row>
    <row r="6688" spans="1:2" x14ac:dyDescent="0.25">
      <c r="A6688">
        <v>668.5</v>
      </c>
      <c r="B6688">
        <v>18.412560371085039</v>
      </c>
    </row>
    <row r="6689" spans="1:2" x14ac:dyDescent="0.25">
      <c r="A6689">
        <v>668.6</v>
      </c>
      <c r="B6689">
        <v>18.851095010302661</v>
      </c>
    </row>
    <row r="6690" spans="1:2" x14ac:dyDescent="0.25">
      <c r="A6690">
        <v>668.7</v>
      </c>
      <c r="B6690">
        <v>19.289629649520279</v>
      </c>
    </row>
    <row r="6691" spans="1:2" x14ac:dyDescent="0.25">
      <c r="A6691">
        <v>668.80000000000007</v>
      </c>
      <c r="B6691">
        <v>19.728164288737901</v>
      </c>
    </row>
    <row r="6692" spans="1:2" x14ac:dyDescent="0.25">
      <c r="A6692">
        <v>668.90000000000009</v>
      </c>
      <c r="B6692">
        <v>20.166698927955519</v>
      </c>
    </row>
    <row r="6693" spans="1:2" x14ac:dyDescent="0.25">
      <c r="A6693">
        <v>669</v>
      </c>
      <c r="B6693">
        <v>20.60523356717264</v>
      </c>
    </row>
    <row r="6694" spans="1:2" x14ac:dyDescent="0.25">
      <c r="A6694">
        <v>669.1</v>
      </c>
      <c r="B6694">
        <v>21.094746607668899</v>
      </c>
    </row>
    <row r="6695" spans="1:2" x14ac:dyDescent="0.25">
      <c r="A6695">
        <v>669.2</v>
      </c>
      <c r="B6695">
        <v>21.584259648165151</v>
      </c>
    </row>
    <row r="6696" spans="1:2" x14ac:dyDescent="0.25">
      <c r="A6696">
        <v>669.30000000000007</v>
      </c>
      <c r="B6696">
        <v>22.073772688661411</v>
      </c>
    </row>
    <row r="6697" spans="1:2" x14ac:dyDescent="0.25">
      <c r="A6697">
        <v>669.40000000000009</v>
      </c>
      <c r="B6697">
        <v>22.56328572915767</v>
      </c>
    </row>
    <row r="6698" spans="1:2" x14ac:dyDescent="0.25">
      <c r="A6698">
        <v>669.5</v>
      </c>
      <c r="B6698">
        <v>23.052798769653361</v>
      </c>
    </row>
    <row r="6699" spans="1:2" x14ac:dyDescent="0.25">
      <c r="A6699">
        <v>669.6</v>
      </c>
      <c r="B6699">
        <v>23.54231181014962</v>
      </c>
    </row>
    <row r="6700" spans="1:2" x14ac:dyDescent="0.25">
      <c r="A6700">
        <v>669.7</v>
      </c>
      <c r="B6700">
        <v>24.031824850645879</v>
      </c>
    </row>
    <row r="6701" spans="1:2" x14ac:dyDescent="0.25">
      <c r="A6701">
        <v>669.80000000000007</v>
      </c>
      <c r="B6701">
        <v>24.521337891142132</v>
      </c>
    </row>
    <row r="6702" spans="1:2" x14ac:dyDescent="0.25">
      <c r="A6702">
        <v>669.90000000000009</v>
      </c>
      <c r="B6702">
        <v>25.010850931638391</v>
      </c>
    </row>
    <row r="6703" spans="1:2" x14ac:dyDescent="0.25">
      <c r="A6703">
        <v>670</v>
      </c>
      <c r="B6703">
        <v>25.500363972134089</v>
      </c>
    </row>
    <row r="6704" spans="1:2" x14ac:dyDescent="0.25">
      <c r="A6704">
        <v>670.1</v>
      </c>
      <c r="B6704">
        <v>25.926592070774241</v>
      </c>
    </row>
    <row r="6705" spans="1:2" x14ac:dyDescent="0.25">
      <c r="A6705">
        <v>670.2</v>
      </c>
      <c r="B6705">
        <v>26.3528201694144</v>
      </c>
    </row>
    <row r="6706" spans="1:2" x14ac:dyDescent="0.25">
      <c r="A6706">
        <v>670.30000000000007</v>
      </c>
      <c r="B6706">
        <v>26.779048268054559</v>
      </c>
    </row>
    <row r="6707" spans="1:2" x14ac:dyDescent="0.25">
      <c r="A6707">
        <v>670.40000000000009</v>
      </c>
      <c r="B6707">
        <v>27.205276366694719</v>
      </c>
    </row>
    <row r="6708" spans="1:2" x14ac:dyDescent="0.25">
      <c r="A6708">
        <v>670.5</v>
      </c>
      <c r="B6708">
        <v>27.631504465334391</v>
      </c>
    </row>
    <row r="6709" spans="1:2" x14ac:dyDescent="0.25">
      <c r="A6709">
        <v>670.6</v>
      </c>
      <c r="B6709">
        <v>28.05773256397455</v>
      </c>
    </row>
    <row r="6710" spans="1:2" x14ac:dyDescent="0.25">
      <c r="A6710">
        <v>670.7</v>
      </c>
      <c r="B6710">
        <v>28.483960662614699</v>
      </c>
    </row>
    <row r="6711" spans="1:2" x14ac:dyDescent="0.25">
      <c r="A6711">
        <v>670.80000000000007</v>
      </c>
      <c r="B6711">
        <v>28.910188761254862</v>
      </c>
    </row>
    <row r="6712" spans="1:2" x14ac:dyDescent="0.25">
      <c r="A6712">
        <v>670.90000000000009</v>
      </c>
      <c r="B6712">
        <v>29.336416859895021</v>
      </c>
    </row>
    <row r="6713" spans="1:2" x14ac:dyDescent="0.25">
      <c r="A6713">
        <v>671</v>
      </c>
      <c r="B6713">
        <v>29.76264495853469</v>
      </c>
    </row>
    <row r="6714" spans="1:2" x14ac:dyDescent="0.25">
      <c r="A6714">
        <v>671.1</v>
      </c>
      <c r="B6714">
        <v>29.926099657043469</v>
      </c>
    </row>
    <row r="6715" spans="1:2" x14ac:dyDescent="0.25">
      <c r="A6715">
        <v>671.2</v>
      </c>
      <c r="B6715">
        <v>30.089554355552259</v>
      </c>
    </row>
    <row r="6716" spans="1:2" x14ac:dyDescent="0.25">
      <c r="A6716">
        <v>671.30000000000007</v>
      </c>
      <c r="B6716">
        <v>30.253009054061039</v>
      </c>
    </row>
    <row r="6717" spans="1:2" x14ac:dyDescent="0.25">
      <c r="A6717">
        <v>671.40000000000009</v>
      </c>
      <c r="B6717">
        <v>30.416463752569829</v>
      </c>
    </row>
    <row r="6718" spans="1:2" x14ac:dyDescent="0.25">
      <c r="A6718">
        <v>671.5</v>
      </c>
      <c r="B6718">
        <v>30.579918451078431</v>
      </c>
    </row>
    <row r="6719" spans="1:2" x14ac:dyDescent="0.25">
      <c r="A6719">
        <v>671.6</v>
      </c>
      <c r="B6719">
        <v>30.74337314958721</v>
      </c>
    </row>
    <row r="6720" spans="1:2" x14ac:dyDescent="0.25">
      <c r="A6720">
        <v>671.7</v>
      </c>
      <c r="B6720">
        <v>30.90682784809599</v>
      </c>
    </row>
    <row r="6721" spans="1:2" x14ac:dyDescent="0.25">
      <c r="A6721">
        <v>671.80000000000007</v>
      </c>
      <c r="B6721">
        <v>31.07028254660478</v>
      </c>
    </row>
    <row r="6722" spans="1:2" x14ac:dyDescent="0.25">
      <c r="A6722">
        <v>671.90000000000009</v>
      </c>
      <c r="B6722">
        <v>31.233737245113559</v>
      </c>
    </row>
    <row r="6723" spans="1:2" x14ac:dyDescent="0.25">
      <c r="A6723">
        <v>672</v>
      </c>
      <c r="B6723">
        <v>31.397191943622161</v>
      </c>
    </row>
    <row r="6724" spans="1:2" x14ac:dyDescent="0.25">
      <c r="A6724">
        <v>672.1</v>
      </c>
      <c r="B6724">
        <v>31.665357281702221</v>
      </c>
    </row>
    <row r="6725" spans="1:2" x14ac:dyDescent="0.25">
      <c r="A6725">
        <v>672.2</v>
      </c>
      <c r="B6725">
        <v>31.93352261978227</v>
      </c>
    </row>
    <row r="6726" spans="1:2" x14ac:dyDescent="0.25">
      <c r="A6726">
        <v>672.30000000000007</v>
      </c>
      <c r="B6726">
        <v>32.201687957862333</v>
      </c>
    </row>
    <row r="6727" spans="1:2" x14ac:dyDescent="0.25">
      <c r="A6727">
        <v>672.40000000000009</v>
      </c>
      <c r="B6727">
        <v>32.469853295942393</v>
      </c>
    </row>
    <row r="6728" spans="1:2" x14ac:dyDescent="0.25">
      <c r="A6728">
        <v>672.5</v>
      </c>
      <c r="B6728">
        <v>32.73801863402214</v>
      </c>
    </row>
    <row r="6729" spans="1:2" x14ac:dyDescent="0.25">
      <c r="A6729">
        <v>672.6</v>
      </c>
      <c r="B6729">
        <v>33.006183972102193</v>
      </c>
    </row>
    <row r="6730" spans="1:2" x14ac:dyDescent="0.25">
      <c r="A6730">
        <v>672.7</v>
      </c>
      <c r="B6730">
        <v>33.274349310182252</v>
      </c>
    </row>
    <row r="6731" spans="1:2" x14ac:dyDescent="0.25">
      <c r="A6731">
        <v>672.80000000000007</v>
      </c>
      <c r="B6731">
        <v>33.542514648262298</v>
      </c>
    </row>
    <row r="6732" spans="1:2" x14ac:dyDescent="0.25">
      <c r="A6732">
        <v>672.90000000000009</v>
      </c>
      <c r="B6732">
        <v>33.810679986342357</v>
      </c>
    </row>
    <row r="6733" spans="1:2" x14ac:dyDescent="0.25">
      <c r="A6733">
        <v>673</v>
      </c>
      <c r="B6733">
        <v>34.078845324422112</v>
      </c>
    </row>
    <row r="6734" spans="1:2" x14ac:dyDescent="0.25">
      <c r="A6734">
        <v>673.1</v>
      </c>
      <c r="B6734">
        <v>34.290209150642973</v>
      </c>
    </row>
    <row r="6735" spans="1:2" x14ac:dyDescent="0.25">
      <c r="A6735">
        <v>673.2</v>
      </c>
      <c r="B6735">
        <v>34.501572976863827</v>
      </c>
    </row>
    <row r="6736" spans="1:2" x14ac:dyDescent="0.25">
      <c r="A6736">
        <v>673.30000000000007</v>
      </c>
      <c r="B6736">
        <v>34.712936803084681</v>
      </c>
    </row>
    <row r="6737" spans="1:2" x14ac:dyDescent="0.25">
      <c r="A6737">
        <v>673.40000000000009</v>
      </c>
      <c r="B6737">
        <v>34.924300629305527</v>
      </c>
    </row>
    <row r="6738" spans="1:2" x14ac:dyDescent="0.25">
      <c r="A6738">
        <v>673.5</v>
      </c>
      <c r="B6738">
        <v>35.135664455526147</v>
      </c>
    </row>
    <row r="6739" spans="1:2" x14ac:dyDescent="0.25">
      <c r="A6739">
        <v>673.6</v>
      </c>
      <c r="B6739">
        <v>35.347028281747008</v>
      </c>
    </row>
    <row r="6740" spans="1:2" x14ac:dyDescent="0.25">
      <c r="A6740">
        <v>673.7</v>
      </c>
      <c r="B6740">
        <v>35.558392107967862</v>
      </c>
    </row>
    <row r="6741" spans="1:2" x14ac:dyDescent="0.25">
      <c r="A6741">
        <v>673.80000000000007</v>
      </c>
      <c r="B6741">
        <v>35.769755934188723</v>
      </c>
    </row>
    <row r="6742" spans="1:2" x14ac:dyDescent="0.25">
      <c r="A6742">
        <v>673.90000000000009</v>
      </c>
      <c r="B6742">
        <v>35.981119760409577</v>
      </c>
    </row>
    <row r="6743" spans="1:2" x14ac:dyDescent="0.25">
      <c r="A6743">
        <v>674</v>
      </c>
      <c r="B6743">
        <v>36.192483586630189</v>
      </c>
    </row>
    <row r="6744" spans="1:2" x14ac:dyDescent="0.25">
      <c r="A6744">
        <v>674.1</v>
      </c>
      <c r="B6744">
        <v>36.412686110311157</v>
      </c>
    </row>
    <row r="6745" spans="1:2" x14ac:dyDescent="0.25">
      <c r="A6745">
        <v>674.2</v>
      </c>
      <c r="B6745">
        <v>36.632888633992138</v>
      </c>
    </row>
    <row r="6746" spans="1:2" x14ac:dyDescent="0.25">
      <c r="A6746">
        <v>674.30000000000007</v>
      </c>
      <c r="B6746">
        <v>36.853091157673113</v>
      </c>
    </row>
    <row r="6747" spans="1:2" x14ac:dyDescent="0.25">
      <c r="A6747">
        <v>674.40000000000009</v>
      </c>
      <c r="B6747">
        <v>37.073293681354087</v>
      </c>
    </row>
    <row r="6748" spans="1:2" x14ac:dyDescent="0.25">
      <c r="A6748">
        <v>674.5</v>
      </c>
      <c r="B6748">
        <v>37.293496205034813</v>
      </c>
    </row>
    <row r="6749" spans="1:2" x14ac:dyDescent="0.25">
      <c r="A6749">
        <v>674.6</v>
      </c>
      <c r="B6749">
        <v>37.513698728715802</v>
      </c>
    </row>
    <row r="6750" spans="1:2" x14ac:dyDescent="0.25">
      <c r="A6750">
        <v>674.7</v>
      </c>
      <c r="B6750">
        <v>37.73390125239677</v>
      </c>
    </row>
    <row r="6751" spans="1:2" x14ac:dyDescent="0.25">
      <c r="A6751">
        <v>674.80000000000007</v>
      </c>
      <c r="B6751">
        <v>37.954103776077737</v>
      </c>
    </row>
    <row r="6752" spans="1:2" x14ac:dyDescent="0.25">
      <c r="A6752">
        <v>674.90000000000009</v>
      </c>
      <c r="B6752">
        <v>38.174306299758719</v>
      </c>
    </row>
    <row r="6753" spans="1:2" x14ac:dyDescent="0.25">
      <c r="A6753">
        <v>675</v>
      </c>
      <c r="B6753">
        <v>38.394508823439438</v>
      </c>
    </row>
    <row r="6754" spans="1:2" x14ac:dyDescent="0.25">
      <c r="A6754">
        <v>675.1</v>
      </c>
      <c r="B6754">
        <v>38.653164410139297</v>
      </c>
    </row>
    <row r="6755" spans="1:2" x14ac:dyDescent="0.25">
      <c r="A6755">
        <v>675.2</v>
      </c>
      <c r="B6755">
        <v>38.911819996839149</v>
      </c>
    </row>
    <row r="6756" spans="1:2" x14ac:dyDescent="0.25">
      <c r="A6756">
        <v>675.30000000000007</v>
      </c>
      <c r="B6756">
        <v>39.170475583539009</v>
      </c>
    </row>
    <row r="6757" spans="1:2" x14ac:dyDescent="0.25">
      <c r="A6757">
        <v>675.40000000000009</v>
      </c>
      <c r="B6757">
        <v>39.429131170238861</v>
      </c>
    </row>
    <row r="6758" spans="1:2" x14ac:dyDescent="0.25">
      <c r="A6758">
        <v>675.5</v>
      </c>
      <c r="B6758">
        <v>39.687786756938422</v>
      </c>
    </row>
    <row r="6759" spans="1:2" x14ac:dyDescent="0.25">
      <c r="A6759">
        <v>675.6</v>
      </c>
      <c r="B6759">
        <v>39.946442343638267</v>
      </c>
    </row>
    <row r="6760" spans="1:2" x14ac:dyDescent="0.25">
      <c r="A6760">
        <v>675.7</v>
      </c>
      <c r="B6760">
        <v>40.205097930338127</v>
      </c>
    </row>
    <row r="6761" spans="1:2" x14ac:dyDescent="0.25">
      <c r="A6761">
        <v>675.80000000000007</v>
      </c>
      <c r="B6761">
        <v>40.463753517037979</v>
      </c>
    </row>
    <row r="6762" spans="1:2" x14ac:dyDescent="0.25">
      <c r="A6762">
        <v>675.90000000000009</v>
      </c>
      <c r="B6762">
        <v>40.722409103737832</v>
      </c>
    </row>
    <row r="6763" spans="1:2" x14ac:dyDescent="0.25">
      <c r="A6763">
        <v>676</v>
      </c>
      <c r="B6763">
        <v>40.981064690437393</v>
      </c>
    </row>
    <row r="6764" spans="1:2" x14ac:dyDescent="0.25">
      <c r="A6764">
        <v>676.1</v>
      </c>
      <c r="B6764">
        <v>40.931054840402773</v>
      </c>
    </row>
    <row r="6765" spans="1:2" x14ac:dyDescent="0.25">
      <c r="A6765">
        <v>676.2</v>
      </c>
      <c r="B6765">
        <v>40.88104499036816</v>
      </c>
    </row>
    <row r="6766" spans="1:2" x14ac:dyDescent="0.25">
      <c r="A6766">
        <v>676.30000000000007</v>
      </c>
      <c r="B6766">
        <v>40.83103514033354</v>
      </c>
    </row>
    <row r="6767" spans="1:2" x14ac:dyDescent="0.25">
      <c r="A6767">
        <v>676.40000000000009</v>
      </c>
      <c r="B6767">
        <v>40.781025290298928</v>
      </c>
    </row>
    <row r="6768" spans="1:2" x14ac:dyDescent="0.25">
      <c r="A6768">
        <v>676.5</v>
      </c>
      <c r="B6768">
        <v>40.731015440264358</v>
      </c>
    </row>
    <row r="6769" spans="1:2" x14ac:dyDescent="0.25">
      <c r="A6769">
        <v>676.6</v>
      </c>
      <c r="B6769">
        <v>40.681005590229738</v>
      </c>
    </row>
    <row r="6770" spans="1:2" x14ac:dyDescent="0.25">
      <c r="A6770">
        <v>676.7</v>
      </c>
      <c r="B6770">
        <v>40.630995740195132</v>
      </c>
    </row>
    <row r="6771" spans="1:2" x14ac:dyDescent="0.25">
      <c r="A6771">
        <v>676.80000000000007</v>
      </c>
      <c r="B6771">
        <v>40.580985890160512</v>
      </c>
    </row>
    <row r="6772" spans="1:2" x14ac:dyDescent="0.25">
      <c r="A6772">
        <v>676.90000000000009</v>
      </c>
      <c r="B6772">
        <v>40.5309760401259</v>
      </c>
    </row>
    <row r="6773" spans="1:2" x14ac:dyDescent="0.25">
      <c r="A6773">
        <v>677</v>
      </c>
      <c r="B6773">
        <v>40.480966190091337</v>
      </c>
    </row>
    <row r="6774" spans="1:2" x14ac:dyDescent="0.25">
      <c r="A6774">
        <v>677.1</v>
      </c>
      <c r="B6774">
        <v>40.294343505449611</v>
      </c>
    </row>
    <row r="6775" spans="1:2" x14ac:dyDescent="0.25">
      <c r="A6775">
        <v>677.2</v>
      </c>
      <c r="B6775">
        <v>40.107720820807877</v>
      </c>
    </row>
    <row r="6776" spans="1:2" x14ac:dyDescent="0.25">
      <c r="A6776">
        <v>677.30000000000007</v>
      </c>
      <c r="B6776">
        <v>39.921098136166158</v>
      </c>
    </row>
    <row r="6777" spans="1:2" x14ac:dyDescent="0.25">
      <c r="A6777">
        <v>677.40000000000009</v>
      </c>
      <c r="B6777">
        <v>39.734475451524432</v>
      </c>
    </row>
    <row r="6778" spans="1:2" x14ac:dyDescent="0.25">
      <c r="A6778">
        <v>677.5</v>
      </c>
      <c r="B6778">
        <v>39.547852766882912</v>
      </c>
    </row>
    <row r="6779" spans="1:2" x14ac:dyDescent="0.25">
      <c r="A6779">
        <v>677.6</v>
      </c>
      <c r="B6779">
        <v>39.361230082241192</v>
      </c>
    </row>
    <row r="6780" spans="1:2" x14ac:dyDescent="0.25">
      <c r="A6780">
        <v>677.7</v>
      </c>
      <c r="B6780">
        <v>39.174607397599459</v>
      </c>
    </row>
    <row r="6781" spans="1:2" x14ac:dyDescent="0.25">
      <c r="A6781">
        <v>677.80000000000007</v>
      </c>
      <c r="B6781">
        <v>38.987984712957733</v>
      </c>
    </row>
    <row r="6782" spans="1:2" x14ac:dyDescent="0.25">
      <c r="A6782">
        <v>677.90000000000009</v>
      </c>
      <c r="B6782">
        <v>38.801362028316007</v>
      </c>
    </row>
    <row r="6783" spans="1:2" x14ac:dyDescent="0.25">
      <c r="A6783">
        <v>678</v>
      </c>
      <c r="B6783">
        <v>38.614739343674493</v>
      </c>
    </row>
    <row r="6784" spans="1:2" x14ac:dyDescent="0.25">
      <c r="A6784">
        <v>678.1</v>
      </c>
      <c r="B6784">
        <v>38.349130594840801</v>
      </c>
    </row>
    <row r="6785" spans="1:2" x14ac:dyDescent="0.25">
      <c r="A6785">
        <v>678.2</v>
      </c>
      <c r="B6785">
        <v>38.083521846007123</v>
      </c>
    </row>
    <row r="6786" spans="1:2" x14ac:dyDescent="0.25">
      <c r="A6786">
        <v>678.30000000000007</v>
      </c>
      <c r="B6786">
        <v>37.817913097173417</v>
      </c>
    </row>
    <row r="6787" spans="1:2" x14ac:dyDescent="0.25">
      <c r="A6787">
        <v>678.40000000000009</v>
      </c>
      <c r="B6787">
        <v>37.552304348339732</v>
      </c>
    </row>
    <row r="6788" spans="1:2" x14ac:dyDescent="0.25">
      <c r="A6788">
        <v>678.5</v>
      </c>
      <c r="B6788">
        <v>37.286695599506338</v>
      </c>
    </row>
    <row r="6789" spans="1:2" x14ac:dyDescent="0.25">
      <c r="A6789">
        <v>678.6</v>
      </c>
      <c r="B6789">
        <v>37.021086850672653</v>
      </c>
    </row>
    <row r="6790" spans="1:2" x14ac:dyDescent="0.25">
      <c r="A6790">
        <v>678.7</v>
      </c>
      <c r="B6790">
        <v>36.755478101838968</v>
      </c>
    </row>
    <row r="6791" spans="1:2" x14ac:dyDescent="0.25">
      <c r="A6791">
        <v>678.80000000000007</v>
      </c>
      <c r="B6791">
        <v>36.489869353005282</v>
      </c>
    </row>
    <row r="6792" spans="1:2" x14ac:dyDescent="0.25">
      <c r="A6792">
        <v>678.90000000000009</v>
      </c>
      <c r="B6792">
        <v>36.224260604171583</v>
      </c>
    </row>
    <row r="6793" spans="1:2" x14ac:dyDescent="0.25">
      <c r="A6793">
        <v>679</v>
      </c>
      <c r="B6793">
        <v>35.958651855338204</v>
      </c>
    </row>
    <row r="6794" spans="1:2" x14ac:dyDescent="0.25">
      <c r="A6794">
        <v>679.1</v>
      </c>
      <c r="B6794">
        <v>35.54943061234264</v>
      </c>
    </row>
    <row r="6795" spans="1:2" x14ac:dyDescent="0.25">
      <c r="A6795">
        <v>679.2</v>
      </c>
      <c r="B6795">
        <v>35.14020936934709</v>
      </c>
    </row>
    <row r="6796" spans="1:2" x14ac:dyDescent="0.25">
      <c r="A6796">
        <v>679.30000000000007</v>
      </c>
      <c r="B6796">
        <v>34.730988126351527</v>
      </c>
    </row>
    <row r="6797" spans="1:2" x14ac:dyDescent="0.25">
      <c r="A6797">
        <v>679.40000000000009</v>
      </c>
      <c r="B6797">
        <v>34.321766883355977</v>
      </c>
    </row>
    <row r="6798" spans="1:2" x14ac:dyDescent="0.25">
      <c r="A6798">
        <v>679.5</v>
      </c>
      <c r="B6798">
        <v>33.912545640360889</v>
      </c>
    </row>
    <row r="6799" spans="1:2" x14ac:dyDescent="0.25">
      <c r="A6799">
        <v>679.6</v>
      </c>
      <c r="B6799">
        <v>33.503324397365333</v>
      </c>
    </row>
    <row r="6800" spans="1:2" x14ac:dyDescent="0.25">
      <c r="A6800">
        <v>679.7</v>
      </c>
      <c r="B6800">
        <v>33.094103154369783</v>
      </c>
    </row>
    <row r="6801" spans="1:2" x14ac:dyDescent="0.25">
      <c r="A6801">
        <v>679.80000000000007</v>
      </c>
      <c r="B6801">
        <v>32.684881911374227</v>
      </c>
    </row>
    <row r="6802" spans="1:2" x14ac:dyDescent="0.25">
      <c r="A6802">
        <v>679.90000000000009</v>
      </c>
      <c r="B6802">
        <v>32.27566066837867</v>
      </c>
    </row>
    <row r="6803" spans="1:2" x14ac:dyDescent="0.25">
      <c r="A6803">
        <v>680</v>
      </c>
      <c r="B6803">
        <v>31.866439425383579</v>
      </c>
    </row>
    <row r="6804" spans="1:2" x14ac:dyDescent="0.25">
      <c r="A6804">
        <v>680.1</v>
      </c>
      <c r="B6804">
        <v>31.396263457879719</v>
      </c>
    </row>
    <row r="6805" spans="1:2" x14ac:dyDescent="0.25">
      <c r="A6805">
        <v>680.2</v>
      </c>
      <c r="B6805">
        <v>30.92608749037586</v>
      </c>
    </row>
    <row r="6806" spans="1:2" x14ac:dyDescent="0.25">
      <c r="A6806">
        <v>680.30000000000007</v>
      </c>
      <c r="B6806">
        <v>30.45591152287199</v>
      </c>
    </row>
    <row r="6807" spans="1:2" x14ac:dyDescent="0.25">
      <c r="A6807">
        <v>680.40000000000009</v>
      </c>
      <c r="B6807">
        <v>29.98573555536813</v>
      </c>
    </row>
    <row r="6808" spans="1:2" x14ac:dyDescent="0.25">
      <c r="A6808">
        <v>680.5</v>
      </c>
      <c r="B6808">
        <v>29.5155595878648</v>
      </c>
    </row>
    <row r="6809" spans="1:2" x14ac:dyDescent="0.25">
      <c r="A6809">
        <v>680.6</v>
      </c>
      <c r="B6809">
        <v>29.04538362036093</v>
      </c>
    </row>
    <row r="6810" spans="1:2" x14ac:dyDescent="0.25">
      <c r="A6810">
        <v>680.7</v>
      </c>
      <c r="B6810">
        <v>28.57520765285707</v>
      </c>
    </row>
    <row r="6811" spans="1:2" x14ac:dyDescent="0.25">
      <c r="A6811">
        <v>680.80000000000007</v>
      </c>
      <c r="B6811">
        <v>28.105031685353211</v>
      </c>
    </row>
    <row r="6812" spans="1:2" x14ac:dyDescent="0.25">
      <c r="A6812">
        <v>680.90000000000009</v>
      </c>
      <c r="B6812">
        <v>27.634855717849341</v>
      </c>
    </row>
    <row r="6813" spans="1:2" x14ac:dyDescent="0.25">
      <c r="A6813">
        <v>681</v>
      </c>
      <c r="B6813">
        <v>27.164679750346011</v>
      </c>
    </row>
    <row r="6814" spans="1:2" x14ac:dyDescent="0.25">
      <c r="A6814">
        <v>681.1</v>
      </c>
      <c r="B6814">
        <v>26.845345009046479</v>
      </c>
    </row>
    <row r="6815" spans="1:2" x14ac:dyDescent="0.25">
      <c r="A6815">
        <v>681.2</v>
      </c>
      <c r="B6815">
        <v>26.52601026774694</v>
      </c>
    </row>
    <row r="6816" spans="1:2" x14ac:dyDescent="0.25">
      <c r="A6816">
        <v>681.30000000000007</v>
      </c>
      <c r="B6816">
        <v>26.206675526447398</v>
      </c>
    </row>
    <row r="6817" spans="1:2" x14ac:dyDescent="0.25">
      <c r="A6817">
        <v>681.40000000000009</v>
      </c>
      <c r="B6817">
        <v>25.88734078514786</v>
      </c>
    </row>
    <row r="6818" spans="1:2" x14ac:dyDescent="0.25">
      <c r="A6818">
        <v>681.5</v>
      </c>
      <c r="B6818">
        <v>25.56800604384868</v>
      </c>
    </row>
    <row r="6819" spans="1:2" x14ac:dyDescent="0.25">
      <c r="A6819">
        <v>681.6</v>
      </c>
      <c r="B6819">
        <v>25.248671302549148</v>
      </c>
    </row>
    <row r="6820" spans="1:2" x14ac:dyDescent="0.25">
      <c r="A6820">
        <v>681.7</v>
      </c>
      <c r="B6820">
        <v>24.92933656124961</v>
      </c>
    </row>
    <row r="6821" spans="1:2" x14ac:dyDescent="0.25">
      <c r="A6821">
        <v>681.80000000000007</v>
      </c>
      <c r="B6821">
        <v>24.610001819950071</v>
      </c>
    </row>
    <row r="6822" spans="1:2" x14ac:dyDescent="0.25">
      <c r="A6822">
        <v>681.90000000000009</v>
      </c>
      <c r="B6822">
        <v>24.290667078650529</v>
      </c>
    </row>
    <row r="6823" spans="1:2" x14ac:dyDescent="0.25">
      <c r="A6823">
        <v>682</v>
      </c>
      <c r="B6823">
        <v>23.97133233735136</v>
      </c>
    </row>
    <row r="6824" spans="1:2" x14ac:dyDescent="0.25">
      <c r="A6824">
        <v>682.1</v>
      </c>
      <c r="B6824">
        <v>23.547115994989799</v>
      </c>
    </row>
    <row r="6825" spans="1:2" x14ac:dyDescent="0.25">
      <c r="A6825">
        <v>682.2</v>
      </c>
      <c r="B6825">
        <v>23.122899652628249</v>
      </c>
    </row>
    <row r="6826" spans="1:2" x14ac:dyDescent="0.25">
      <c r="A6826">
        <v>682.30000000000007</v>
      </c>
      <c r="B6826">
        <v>22.698683310266691</v>
      </c>
    </row>
    <row r="6827" spans="1:2" x14ac:dyDescent="0.25">
      <c r="A6827">
        <v>682.40000000000009</v>
      </c>
      <c r="B6827">
        <v>22.274466967905141</v>
      </c>
    </row>
    <row r="6828" spans="1:2" x14ac:dyDescent="0.25">
      <c r="A6828">
        <v>682.5</v>
      </c>
      <c r="B6828">
        <v>21.85025062554406</v>
      </c>
    </row>
    <row r="6829" spans="1:2" x14ac:dyDescent="0.25">
      <c r="A6829">
        <v>682.6</v>
      </c>
      <c r="B6829">
        <v>21.42603428318251</v>
      </c>
    </row>
    <row r="6830" spans="1:2" x14ac:dyDescent="0.25">
      <c r="A6830">
        <v>682.7</v>
      </c>
      <c r="B6830">
        <v>21.00181794082096</v>
      </c>
    </row>
    <row r="6831" spans="1:2" x14ac:dyDescent="0.25">
      <c r="A6831">
        <v>682.80000000000007</v>
      </c>
      <c r="B6831">
        <v>20.577601598459399</v>
      </c>
    </row>
    <row r="6832" spans="1:2" x14ac:dyDescent="0.25">
      <c r="A6832">
        <v>682.90000000000009</v>
      </c>
      <c r="B6832">
        <v>20.153385256097849</v>
      </c>
    </row>
    <row r="6833" spans="1:2" x14ac:dyDescent="0.25">
      <c r="A6833">
        <v>683</v>
      </c>
      <c r="B6833">
        <v>19.729168913736771</v>
      </c>
    </row>
    <row r="6834" spans="1:2" x14ac:dyDescent="0.25">
      <c r="A6834">
        <v>683.1</v>
      </c>
      <c r="B6834">
        <v>19.58349224225379</v>
      </c>
    </row>
    <row r="6835" spans="1:2" x14ac:dyDescent="0.25">
      <c r="A6835">
        <v>683.2</v>
      </c>
      <c r="B6835">
        <v>19.437815570770809</v>
      </c>
    </row>
    <row r="6836" spans="1:2" x14ac:dyDescent="0.25">
      <c r="A6836">
        <v>683.30000000000007</v>
      </c>
      <c r="B6836">
        <v>19.292138899287821</v>
      </c>
    </row>
    <row r="6837" spans="1:2" x14ac:dyDescent="0.25">
      <c r="A6837">
        <v>683.40000000000009</v>
      </c>
      <c r="B6837">
        <v>19.14646222780484</v>
      </c>
    </row>
    <row r="6838" spans="1:2" x14ac:dyDescent="0.25">
      <c r="A6838">
        <v>683.5</v>
      </c>
      <c r="B6838">
        <v>19.000785556322018</v>
      </c>
    </row>
    <row r="6839" spans="1:2" x14ac:dyDescent="0.25">
      <c r="A6839">
        <v>683.6</v>
      </c>
      <c r="B6839">
        <v>18.855108884839041</v>
      </c>
    </row>
    <row r="6840" spans="1:2" x14ac:dyDescent="0.25">
      <c r="A6840">
        <v>683.7</v>
      </c>
      <c r="B6840">
        <v>18.709432213356049</v>
      </c>
    </row>
    <row r="6841" spans="1:2" x14ac:dyDescent="0.25">
      <c r="A6841">
        <v>683.80000000000007</v>
      </c>
      <c r="B6841">
        <v>18.563755541873071</v>
      </c>
    </row>
    <row r="6842" spans="1:2" x14ac:dyDescent="0.25">
      <c r="A6842">
        <v>683.90000000000009</v>
      </c>
      <c r="B6842">
        <v>18.41807887039008</v>
      </c>
    </row>
    <row r="6843" spans="1:2" x14ac:dyDescent="0.25">
      <c r="A6843">
        <v>684</v>
      </c>
      <c r="B6843">
        <v>18.272402198907269</v>
      </c>
    </row>
    <row r="6844" spans="1:2" x14ac:dyDescent="0.25">
      <c r="A6844">
        <v>684.1</v>
      </c>
      <c r="B6844">
        <v>18.260233256135361</v>
      </c>
    </row>
    <row r="6845" spans="1:2" x14ac:dyDescent="0.25">
      <c r="A6845">
        <v>684.2</v>
      </c>
      <c r="B6845">
        <v>18.24806431336345</v>
      </c>
    </row>
    <row r="6846" spans="1:2" x14ac:dyDescent="0.25">
      <c r="A6846">
        <v>684.30000000000007</v>
      </c>
      <c r="B6846">
        <v>18.235895370591539</v>
      </c>
    </row>
    <row r="6847" spans="1:2" x14ac:dyDescent="0.25">
      <c r="A6847">
        <v>684.40000000000009</v>
      </c>
      <c r="B6847">
        <v>18.223726427819631</v>
      </c>
    </row>
    <row r="6848" spans="1:2" x14ac:dyDescent="0.25">
      <c r="A6848">
        <v>684.5</v>
      </c>
      <c r="B6848">
        <v>18.211557485047731</v>
      </c>
    </row>
    <row r="6849" spans="1:2" x14ac:dyDescent="0.25">
      <c r="A6849">
        <v>684.6</v>
      </c>
      <c r="B6849">
        <v>18.19938854227583</v>
      </c>
    </row>
    <row r="6850" spans="1:2" x14ac:dyDescent="0.25">
      <c r="A6850">
        <v>684.7</v>
      </c>
      <c r="B6850">
        <v>18.187219599503919</v>
      </c>
    </row>
    <row r="6851" spans="1:2" x14ac:dyDescent="0.25">
      <c r="A6851">
        <v>684.80000000000007</v>
      </c>
      <c r="B6851">
        <v>18.175050656732012</v>
      </c>
    </row>
    <row r="6852" spans="1:2" x14ac:dyDescent="0.25">
      <c r="A6852">
        <v>684.90000000000009</v>
      </c>
      <c r="B6852">
        <v>18.1628817139601</v>
      </c>
    </row>
    <row r="6853" spans="1:2" x14ac:dyDescent="0.25">
      <c r="A6853">
        <v>685</v>
      </c>
      <c r="B6853">
        <v>18.1507127711882</v>
      </c>
    </row>
    <row r="6854" spans="1:2" x14ac:dyDescent="0.25">
      <c r="A6854">
        <v>685.1</v>
      </c>
      <c r="B6854">
        <v>18.415513311744078</v>
      </c>
    </row>
    <row r="6855" spans="1:2" x14ac:dyDescent="0.25">
      <c r="A6855">
        <v>685.2</v>
      </c>
      <c r="B6855">
        <v>18.68031385229995</v>
      </c>
    </row>
    <row r="6856" spans="1:2" x14ac:dyDescent="0.25">
      <c r="A6856">
        <v>685.30000000000007</v>
      </c>
      <c r="B6856">
        <v>18.945114392855832</v>
      </c>
    </row>
    <row r="6857" spans="1:2" x14ac:dyDescent="0.25">
      <c r="A6857">
        <v>685.40000000000009</v>
      </c>
      <c r="B6857">
        <v>19.20991493341171</v>
      </c>
    </row>
    <row r="6858" spans="1:2" x14ac:dyDescent="0.25">
      <c r="A6858">
        <v>685.5</v>
      </c>
      <c r="B6858">
        <v>19.474715473967279</v>
      </c>
    </row>
    <row r="6859" spans="1:2" x14ac:dyDescent="0.25">
      <c r="A6859">
        <v>685.6</v>
      </c>
      <c r="B6859">
        <v>19.739516014523161</v>
      </c>
    </row>
    <row r="6860" spans="1:2" x14ac:dyDescent="0.25">
      <c r="A6860">
        <v>685.7</v>
      </c>
      <c r="B6860">
        <v>20.004316555079029</v>
      </c>
    </row>
    <row r="6861" spans="1:2" x14ac:dyDescent="0.25">
      <c r="A6861">
        <v>685.80000000000007</v>
      </c>
      <c r="B6861">
        <v>20.269117095634911</v>
      </c>
    </row>
    <row r="6862" spans="1:2" x14ac:dyDescent="0.25">
      <c r="A6862">
        <v>685.90000000000009</v>
      </c>
      <c r="B6862">
        <v>20.53391763619079</v>
      </c>
    </row>
    <row r="6863" spans="1:2" x14ac:dyDescent="0.25">
      <c r="A6863">
        <v>686</v>
      </c>
      <c r="B6863">
        <v>20.798718176746359</v>
      </c>
    </row>
    <row r="6864" spans="1:2" x14ac:dyDescent="0.25">
      <c r="A6864">
        <v>686.1</v>
      </c>
      <c r="B6864">
        <v>20.929969974884791</v>
      </c>
    </row>
    <row r="6865" spans="1:2" x14ac:dyDescent="0.25">
      <c r="A6865">
        <v>686.2</v>
      </c>
      <c r="B6865">
        <v>21.061221773023231</v>
      </c>
    </row>
    <row r="6866" spans="1:2" x14ac:dyDescent="0.25">
      <c r="A6866">
        <v>686.30000000000007</v>
      </c>
      <c r="B6866">
        <v>21.19247357116166</v>
      </c>
    </row>
    <row r="6867" spans="1:2" x14ac:dyDescent="0.25">
      <c r="A6867">
        <v>686.40000000000009</v>
      </c>
      <c r="B6867">
        <v>21.323725369300099</v>
      </c>
    </row>
    <row r="6868" spans="1:2" x14ac:dyDescent="0.25">
      <c r="A6868">
        <v>686.5</v>
      </c>
      <c r="B6868">
        <v>21.45497716743839</v>
      </c>
    </row>
    <row r="6869" spans="1:2" x14ac:dyDescent="0.25">
      <c r="A6869">
        <v>686.6</v>
      </c>
      <c r="B6869">
        <v>21.586228965576819</v>
      </c>
    </row>
    <row r="6870" spans="1:2" x14ac:dyDescent="0.25">
      <c r="A6870">
        <v>686.7</v>
      </c>
      <c r="B6870">
        <v>21.717480763715251</v>
      </c>
    </row>
    <row r="6871" spans="1:2" x14ac:dyDescent="0.25">
      <c r="A6871">
        <v>686.80000000000007</v>
      </c>
      <c r="B6871">
        <v>21.848732561853691</v>
      </c>
    </row>
    <row r="6872" spans="1:2" x14ac:dyDescent="0.25">
      <c r="A6872">
        <v>686.90000000000009</v>
      </c>
      <c r="B6872">
        <v>21.97998435999212</v>
      </c>
    </row>
    <row r="6873" spans="1:2" x14ac:dyDescent="0.25">
      <c r="A6873">
        <v>687</v>
      </c>
      <c r="B6873">
        <v>22.11123615813041</v>
      </c>
    </row>
    <row r="6874" spans="1:2" x14ac:dyDescent="0.25">
      <c r="A6874">
        <v>687.1</v>
      </c>
      <c r="B6874">
        <v>22.364511862497132</v>
      </c>
    </row>
    <row r="6875" spans="1:2" x14ac:dyDescent="0.25">
      <c r="A6875">
        <v>687.2</v>
      </c>
      <c r="B6875">
        <v>22.617787566863861</v>
      </c>
    </row>
    <row r="6876" spans="1:2" x14ac:dyDescent="0.25">
      <c r="A6876">
        <v>687.30000000000007</v>
      </c>
      <c r="B6876">
        <v>22.871063271230579</v>
      </c>
    </row>
    <row r="6877" spans="1:2" x14ac:dyDescent="0.25">
      <c r="A6877">
        <v>687.40000000000009</v>
      </c>
      <c r="B6877">
        <v>23.124338975597301</v>
      </c>
    </row>
    <row r="6878" spans="1:2" x14ac:dyDescent="0.25">
      <c r="A6878">
        <v>687.5</v>
      </c>
      <c r="B6878">
        <v>23.377614679963742</v>
      </c>
    </row>
    <row r="6879" spans="1:2" x14ac:dyDescent="0.25">
      <c r="A6879">
        <v>687.6</v>
      </c>
      <c r="B6879">
        <v>23.63089038433046</v>
      </c>
    </row>
    <row r="6880" spans="1:2" x14ac:dyDescent="0.25">
      <c r="A6880">
        <v>687.7</v>
      </c>
      <c r="B6880">
        <v>23.884166088697189</v>
      </c>
    </row>
    <row r="6881" spans="1:2" x14ac:dyDescent="0.25">
      <c r="A6881">
        <v>687.80000000000007</v>
      </c>
      <c r="B6881">
        <v>24.13744179306391</v>
      </c>
    </row>
    <row r="6882" spans="1:2" x14ac:dyDescent="0.25">
      <c r="A6882">
        <v>687.90000000000009</v>
      </c>
      <c r="B6882">
        <v>24.390717497430629</v>
      </c>
    </row>
    <row r="6883" spans="1:2" x14ac:dyDescent="0.25">
      <c r="A6883">
        <v>688</v>
      </c>
      <c r="B6883">
        <v>24.64399320179707</v>
      </c>
    </row>
    <row r="6884" spans="1:2" x14ac:dyDescent="0.25">
      <c r="A6884">
        <v>688.1</v>
      </c>
      <c r="B6884">
        <v>24.900393474618181</v>
      </c>
    </row>
    <row r="6885" spans="1:2" x14ac:dyDescent="0.25">
      <c r="A6885">
        <v>688.2</v>
      </c>
      <c r="B6885">
        <v>25.156793747439281</v>
      </c>
    </row>
    <row r="6886" spans="1:2" x14ac:dyDescent="0.25">
      <c r="A6886">
        <v>688.30000000000007</v>
      </c>
      <c r="B6886">
        <v>25.413194020260391</v>
      </c>
    </row>
    <row r="6887" spans="1:2" x14ac:dyDescent="0.25">
      <c r="A6887">
        <v>688.40000000000009</v>
      </c>
      <c r="B6887">
        <v>25.669594293081499</v>
      </c>
    </row>
    <row r="6888" spans="1:2" x14ac:dyDescent="0.25">
      <c r="A6888">
        <v>688.5</v>
      </c>
      <c r="B6888">
        <v>25.925994565902322</v>
      </c>
    </row>
    <row r="6889" spans="1:2" x14ac:dyDescent="0.25">
      <c r="A6889">
        <v>688.6</v>
      </c>
      <c r="B6889">
        <v>26.182394838723429</v>
      </c>
    </row>
    <row r="6890" spans="1:2" x14ac:dyDescent="0.25">
      <c r="A6890">
        <v>688.7</v>
      </c>
      <c r="B6890">
        <v>26.43879511154454</v>
      </c>
    </row>
    <row r="6891" spans="1:2" x14ac:dyDescent="0.25">
      <c r="A6891">
        <v>688.80000000000007</v>
      </c>
      <c r="B6891">
        <v>26.69519538436565</v>
      </c>
    </row>
    <row r="6892" spans="1:2" x14ac:dyDescent="0.25">
      <c r="A6892">
        <v>688.90000000000009</v>
      </c>
      <c r="B6892">
        <v>26.951595657186761</v>
      </c>
    </row>
    <row r="6893" spans="1:2" x14ac:dyDescent="0.25">
      <c r="A6893">
        <v>689</v>
      </c>
      <c r="B6893">
        <v>27.207995930007581</v>
      </c>
    </row>
    <row r="6894" spans="1:2" x14ac:dyDescent="0.25">
      <c r="A6894">
        <v>689.1</v>
      </c>
      <c r="B6894">
        <v>27.345062058833989</v>
      </c>
    </row>
    <row r="6895" spans="1:2" x14ac:dyDescent="0.25">
      <c r="A6895">
        <v>689.2</v>
      </c>
      <c r="B6895">
        <v>27.48212818766039</v>
      </c>
    </row>
    <row r="6896" spans="1:2" x14ac:dyDescent="0.25">
      <c r="A6896">
        <v>689.30000000000007</v>
      </c>
      <c r="B6896">
        <v>27.619194316486801</v>
      </c>
    </row>
    <row r="6897" spans="1:2" x14ac:dyDescent="0.25">
      <c r="A6897">
        <v>689.40000000000009</v>
      </c>
      <c r="B6897">
        <v>27.756260445313199</v>
      </c>
    </row>
    <row r="6898" spans="1:2" x14ac:dyDescent="0.25">
      <c r="A6898">
        <v>689.5</v>
      </c>
      <c r="B6898">
        <v>27.893326574139451</v>
      </c>
    </row>
    <row r="6899" spans="1:2" x14ac:dyDescent="0.25">
      <c r="A6899">
        <v>689.6</v>
      </c>
      <c r="B6899">
        <v>28.030392702965859</v>
      </c>
    </row>
    <row r="6900" spans="1:2" x14ac:dyDescent="0.25">
      <c r="A6900">
        <v>689.7</v>
      </c>
      <c r="B6900">
        <v>28.167458831792271</v>
      </c>
    </row>
    <row r="6901" spans="1:2" x14ac:dyDescent="0.25">
      <c r="A6901">
        <v>689.80000000000007</v>
      </c>
      <c r="B6901">
        <v>28.304524960618679</v>
      </c>
    </row>
    <row r="6902" spans="1:2" x14ac:dyDescent="0.25">
      <c r="A6902">
        <v>689.90000000000009</v>
      </c>
      <c r="B6902">
        <v>28.44159108944508</v>
      </c>
    </row>
    <row r="6903" spans="1:2" x14ac:dyDescent="0.25">
      <c r="A6903">
        <v>690</v>
      </c>
      <c r="B6903">
        <v>28.578657218271331</v>
      </c>
    </row>
    <row r="6904" spans="1:2" x14ac:dyDescent="0.25">
      <c r="A6904">
        <v>690.1</v>
      </c>
      <c r="B6904">
        <v>28.704949329511329</v>
      </c>
    </row>
    <row r="6905" spans="1:2" x14ac:dyDescent="0.25">
      <c r="A6905">
        <v>690.2</v>
      </c>
      <c r="B6905">
        <v>28.83124144075132</v>
      </c>
    </row>
    <row r="6906" spans="1:2" x14ac:dyDescent="0.25">
      <c r="A6906">
        <v>690.30000000000007</v>
      </c>
      <c r="B6906">
        <v>28.957533551991322</v>
      </c>
    </row>
    <row r="6907" spans="1:2" x14ac:dyDescent="0.25">
      <c r="A6907">
        <v>690.40000000000009</v>
      </c>
      <c r="B6907">
        <v>29.08382566323132</v>
      </c>
    </row>
    <row r="6908" spans="1:2" x14ac:dyDescent="0.25">
      <c r="A6908">
        <v>690.5</v>
      </c>
      <c r="B6908">
        <v>29.210117774471168</v>
      </c>
    </row>
    <row r="6909" spans="1:2" x14ac:dyDescent="0.25">
      <c r="A6909">
        <v>690.6</v>
      </c>
      <c r="B6909">
        <v>29.33640988571117</v>
      </c>
    </row>
    <row r="6910" spans="1:2" x14ac:dyDescent="0.25">
      <c r="A6910">
        <v>690.7</v>
      </c>
      <c r="B6910">
        <v>29.462701996951161</v>
      </c>
    </row>
    <row r="6911" spans="1:2" x14ac:dyDescent="0.25">
      <c r="A6911">
        <v>690.80000000000007</v>
      </c>
      <c r="B6911">
        <v>29.588994108191159</v>
      </c>
    </row>
    <row r="6912" spans="1:2" x14ac:dyDescent="0.25">
      <c r="A6912">
        <v>690.90000000000009</v>
      </c>
      <c r="B6912">
        <v>29.71528621943116</v>
      </c>
    </row>
    <row r="6913" spans="1:2" x14ac:dyDescent="0.25">
      <c r="A6913">
        <v>691</v>
      </c>
      <c r="B6913">
        <v>29.841578330671009</v>
      </c>
    </row>
    <row r="6914" spans="1:2" x14ac:dyDescent="0.25">
      <c r="A6914">
        <v>691.1</v>
      </c>
      <c r="B6914">
        <v>29.92047333973353</v>
      </c>
    </row>
    <row r="6915" spans="1:2" x14ac:dyDescent="0.25">
      <c r="A6915">
        <v>691.2</v>
      </c>
      <c r="B6915">
        <v>29.99936834879605</v>
      </c>
    </row>
    <row r="6916" spans="1:2" x14ac:dyDescent="0.25">
      <c r="A6916">
        <v>691.30000000000007</v>
      </c>
      <c r="B6916">
        <v>30.078263357858571</v>
      </c>
    </row>
    <row r="6917" spans="1:2" x14ac:dyDescent="0.25">
      <c r="A6917">
        <v>691.40000000000009</v>
      </c>
      <c r="B6917">
        <v>30.157158366921092</v>
      </c>
    </row>
    <row r="6918" spans="1:2" x14ac:dyDescent="0.25">
      <c r="A6918">
        <v>691.5</v>
      </c>
      <c r="B6918">
        <v>30.23605337598352</v>
      </c>
    </row>
    <row r="6919" spans="1:2" x14ac:dyDescent="0.25">
      <c r="A6919">
        <v>691.6</v>
      </c>
      <c r="B6919">
        <v>30.314948385046041</v>
      </c>
    </row>
    <row r="6920" spans="1:2" x14ac:dyDescent="0.25">
      <c r="A6920">
        <v>691.7</v>
      </c>
      <c r="B6920">
        <v>30.393843394108561</v>
      </c>
    </row>
    <row r="6921" spans="1:2" x14ac:dyDescent="0.25">
      <c r="A6921">
        <v>691.80000000000007</v>
      </c>
      <c r="B6921">
        <v>30.472738403171089</v>
      </c>
    </row>
    <row r="6922" spans="1:2" x14ac:dyDescent="0.25">
      <c r="A6922">
        <v>691.90000000000009</v>
      </c>
      <c r="B6922">
        <v>30.551633412233599</v>
      </c>
    </row>
    <row r="6923" spans="1:2" x14ac:dyDescent="0.25">
      <c r="A6923">
        <v>692</v>
      </c>
      <c r="B6923">
        <v>30.630528421296031</v>
      </c>
    </row>
    <row r="6924" spans="1:2" x14ac:dyDescent="0.25">
      <c r="A6924">
        <v>692.1</v>
      </c>
      <c r="B6924">
        <v>30.678736566249551</v>
      </c>
    </row>
    <row r="6925" spans="1:2" x14ac:dyDescent="0.25">
      <c r="A6925">
        <v>692.2</v>
      </c>
      <c r="B6925">
        <v>30.72694471120306</v>
      </c>
    </row>
    <row r="6926" spans="1:2" x14ac:dyDescent="0.25">
      <c r="A6926">
        <v>692.30000000000007</v>
      </c>
      <c r="B6926">
        <v>30.77515285615657</v>
      </c>
    </row>
    <row r="6927" spans="1:2" x14ac:dyDescent="0.25">
      <c r="A6927">
        <v>692.40000000000009</v>
      </c>
      <c r="B6927">
        <v>30.823361001110079</v>
      </c>
    </row>
    <row r="6928" spans="1:2" x14ac:dyDescent="0.25">
      <c r="A6928">
        <v>692.5</v>
      </c>
      <c r="B6928">
        <v>30.871569146063539</v>
      </c>
    </row>
    <row r="6929" spans="1:2" x14ac:dyDescent="0.25">
      <c r="A6929">
        <v>692.6</v>
      </c>
      <c r="B6929">
        <v>30.919777291017049</v>
      </c>
    </row>
    <row r="6930" spans="1:2" x14ac:dyDescent="0.25">
      <c r="A6930">
        <v>692.7</v>
      </c>
      <c r="B6930">
        <v>30.967985435970569</v>
      </c>
    </row>
    <row r="6931" spans="1:2" x14ac:dyDescent="0.25">
      <c r="A6931">
        <v>692.80000000000007</v>
      </c>
      <c r="B6931">
        <v>31.016193580924082</v>
      </c>
    </row>
    <row r="6932" spans="1:2" x14ac:dyDescent="0.25">
      <c r="A6932">
        <v>692.90000000000009</v>
      </c>
      <c r="B6932">
        <v>31.064401725877591</v>
      </c>
    </row>
    <row r="6933" spans="1:2" x14ac:dyDescent="0.25">
      <c r="A6933">
        <v>693</v>
      </c>
      <c r="B6933">
        <v>31.112609870831051</v>
      </c>
    </row>
    <row r="6934" spans="1:2" x14ac:dyDescent="0.25">
      <c r="A6934">
        <v>693.1</v>
      </c>
      <c r="B6934">
        <v>31.18167619148883</v>
      </c>
    </row>
    <row r="6935" spans="1:2" x14ac:dyDescent="0.25">
      <c r="A6935">
        <v>693.2</v>
      </c>
      <c r="B6935">
        <v>31.250742512146601</v>
      </c>
    </row>
    <row r="6936" spans="1:2" x14ac:dyDescent="0.25">
      <c r="A6936">
        <v>693.30000000000007</v>
      </c>
      <c r="B6936">
        <v>31.31980883280438</v>
      </c>
    </row>
    <row r="6937" spans="1:2" x14ac:dyDescent="0.25">
      <c r="A6937">
        <v>693.40000000000009</v>
      </c>
      <c r="B6937">
        <v>31.388875153462159</v>
      </c>
    </row>
    <row r="6938" spans="1:2" x14ac:dyDescent="0.25">
      <c r="A6938">
        <v>693.5</v>
      </c>
      <c r="B6938">
        <v>31.45794147411986</v>
      </c>
    </row>
    <row r="6939" spans="1:2" x14ac:dyDescent="0.25">
      <c r="A6939">
        <v>693.6</v>
      </c>
      <c r="B6939">
        <v>31.527007794777649</v>
      </c>
    </row>
    <row r="6940" spans="1:2" x14ac:dyDescent="0.25">
      <c r="A6940">
        <v>693.7</v>
      </c>
      <c r="B6940">
        <v>31.596074115435421</v>
      </c>
    </row>
    <row r="6941" spans="1:2" x14ac:dyDescent="0.25">
      <c r="A6941">
        <v>693.80000000000007</v>
      </c>
      <c r="B6941">
        <v>31.6651404360932</v>
      </c>
    </row>
    <row r="6942" spans="1:2" x14ac:dyDescent="0.25">
      <c r="A6942">
        <v>693.90000000000009</v>
      </c>
      <c r="B6942">
        <v>31.734206756750979</v>
      </c>
    </row>
    <row r="6943" spans="1:2" x14ac:dyDescent="0.25">
      <c r="A6943">
        <v>694</v>
      </c>
      <c r="B6943">
        <v>31.803273077408679</v>
      </c>
    </row>
    <row r="6944" spans="1:2" x14ac:dyDescent="0.25">
      <c r="A6944">
        <v>694.1</v>
      </c>
      <c r="B6944">
        <v>31.87107004106339</v>
      </c>
    </row>
    <row r="6945" spans="1:2" x14ac:dyDescent="0.25">
      <c r="A6945">
        <v>694.2</v>
      </c>
      <c r="B6945">
        <v>31.938867004718109</v>
      </c>
    </row>
    <row r="6946" spans="1:2" x14ac:dyDescent="0.25">
      <c r="A6946">
        <v>694.30000000000007</v>
      </c>
      <c r="B6946">
        <v>32.006663968372813</v>
      </c>
    </row>
    <row r="6947" spans="1:2" x14ac:dyDescent="0.25">
      <c r="A6947">
        <v>694.40000000000009</v>
      </c>
      <c r="B6947">
        <v>32.074460932027527</v>
      </c>
    </row>
    <row r="6948" spans="1:2" x14ac:dyDescent="0.25">
      <c r="A6948">
        <v>694.5</v>
      </c>
      <c r="B6948">
        <v>32.142257895682157</v>
      </c>
    </row>
    <row r="6949" spans="1:2" x14ac:dyDescent="0.25">
      <c r="A6949">
        <v>694.6</v>
      </c>
      <c r="B6949">
        <v>32.210054859336871</v>
      </c>
    </row>
    <row r="6950" spans="1:2" x14ac:dyDescent="0.25">
      <c r="A6950">
        <v>694.7</v>
      </c>
      <c r="B6950">
        <v>32.277851822991579</v>
      </c>
    </row>
    <row r="6951" spans="1:2" x14ac:dyDescent="0.25">
      <c r="A6951">
        <v>694.80000000000007</v>
      </c>
      <c r="B6951">
        <v>32.345648786646287</v>
      </c>
    </row>
    <row r="6952" spans="1:2" x14ac:dyDescent="0.25">
      <c r="A6952">
        <v>694.90000000000009</v>
      </c>
      <c r="B6952">
        <v>32.413445750301001</v>
      </c>
    </row>
    <row r="6953" spans="1:2" x14ac:dyDescent="0.25">
      <c r="A6953">
        <v>695</v>
      </c>
      <c r="B6953">
        <v>32.481242713955638</v>
      </c>
    </row>
    <row r="6954" spans="1:2" x14ac:dyDescent="0.25">
      <c r="A6954">
        <v>695.1</v>
      </c>
      <c r="B6954">
        <v>32.429300099471313</v>
      </c>
    </row>
    <row r="6955" spans="1:2" x14ac:dyDescent="0.25">
      <c r="A6955">
        <v>695.2</v>
      </c>
      <c r="B6955">
        <v>32.37735748498698</v>
      </c>
    </row>
    <row r="6956" spans="1:2" x14ac:dyDescent="0.25">
      <c r="A6956">
        <v>695.30000000000007</v>
      </c>
      <c r="B6956">
        <v>32.325414870502648</v>
      </c>
    </row>
    <row r="6957" spans="1:2" x14ac:dyDescent="0.25">
      <c r="A6957">
        <v>695.40000000000009</v>
      </c>
      <c r="B6957">
        <v>32.273472256018323</v>
      </c>
    </row>
    <row r="6958" spans="1:2" x14ac:dyDescent="0.25">
      <c r="A6958">
        <v>695.5</v>
      </c>
      <c r="B6958">
        <v>32.221529641534048</v>
      </c>
    </row>
    <row r="6959" spans="1:2" x14ac:dyDescent="0.25">
      <c r="A6959">
        <v>695.6</v>
      </c>
      <c r="B6959">
        <v>32.169587027049722</v>
      </c>
    </row>
    <row r="6960" spans="1:2" x14ac:dyDescent="0.25">
      <c r="A6960">
        <v>695.7</v>
      </c>
      <c r="B6960">
        <v>32.11764441256539</v>
      </c>
    </row>
    <row r="6961" spans="1:2" x14ac:dyDescent="0.25">
      <c r="A6961">
        <v>695.80000000000007</v>
      </c>
      <c r="B6961">
        <v>32.065701798081072</v>
      </c>
    </row>
    <row r="6962" spans="1:2" x14ac:dyDescent="0.25">
      <c r="A6962">
        <v>695.90000000000009</v>
      </c>
      <c r="B6962">
        <v>32.013759183596733</v>
      </c>
    </row>
    <row r="6963" spans="1:2" x14ac:dyDescent="0.25">
      <c r="A6963">
        <v>696</v>
      </c>
      <c r="B6963">
        <v>31.961816569112461</v>
      </c>
    </row>
    <row r="6964" spans="1:2" x14ac:dyDescent="0.25">
      <c r="A6964">
        <v>696.1</v>
      </c>
      <c r="B6964">
        <v>31.628736431314579</v>
      </c>
    </row>
    <row r="6965" spans="1:2" x14ac:dyDescent="0.25">
      <c r="A6965">
        <v>696.2</v>
      </c>
      <c r="B6965">
        <v>31.295656293516679</v>
      </c>
    </row>
    <row r="6966" spans="1:2" x14ac:dyDescent="0.25">
      <c r="A6966">
        <v>696.30000000000007</v>
      </c>
      <c r="B6966">
        <v>30.962576155718789</v>
      </c>
    </row>
    <row r="6967" spans="1:2" x14ac:dyDescent="0.25">
      <c r="A6967">
        <v>696.40000000000009</v>
      </c>
      <c r="B6967">
        <v>30.6294960179209</v>
      </c>
    </row>
    <row r="6968" spans="1:2" x14ac:dyDescent="0.25">
      <c r="A6968">
        <v>696.5</v>
      </c>
      <c r="B6968">
        <v>30.296415880123391</v>
      </c>
    </row>
    <row r="6969" spans="1:2" x14ac:dyDescent="0.25">
      <c r="A6969">
        <v>696.6</v>
      </c>
      <c r="B6969">
        <v>29.963335742325501</v>
      </c>
    </row>
    <row r="6970" spans="1:2" x14ac:dyDescent="0.25">
      <c r="A6970">
        <v>696.7</v>
      </c>
      <c r="B6970">
        <v>29.630255604527608</v>
      </c>
    </row>
    <row r="6971" spans="1:2" x14ac:dyDescent="0.25">
      <c r="A6971">
        <v>696.80000000000007</v>
      </c>
      <c r="B6971">
        <v>29.297175466729719</v>
      </c>
    </row>
    <row r="6972" spans="1:2" x14ac:dyDescent="0.25">
      <c r="A6972">
        <v>696.90000000000009</v>
      </c>
      <c r="B6972">
        <v>28.96409532893183</v>
      </c>
    </row>
    <row r="6973" spans="1:2" x14ac:dyDescent="0.25">
      <c r="A6973">
        <v>697</v>
      </c>
      <c r="B6973">
        <v>28.63101519113431</v>
      </c>
    </row>
    <row r="6974" spans="1:2" x14ac:dyDescent="0.25">
      <c r="A6974">
        <v>697.1</v>
      </c>
      <c r="B6974">
        <v>28.281981994992339</v>
      </c>
    </row>
    <row r="6975" spans="1:2" x14ac:dyDescent="0.25">
      <c r="A6975">
        <v>697.2</v>
      </c>
      <c r="B6975">
        <v>27.932948798850369</v>
      </c>
    </row>
    <row r="6976" spans="1:2" x14ac:dyDescent="0.25">
      <c r="A6976">
        <v>697.30000000000007</v>
      </c>
      <c r="B6976">
        <v>27.583915602708402</v>
      </c>
    </row>
    <row r="6977" spans="1:2" x14ac:dyDescent="0.25">
      <c r="A6977">
        <v>697.40000000000009</v>
      </c>
      <c r="B6977">
        <v>27.234882406566431</v>
      </c>
    </row>
    <row r="6978" spans="1:2" x14ac:dyDescent="0.25">
      <c r="A6978">
        <v>697.5</v>
      </c>
      <c r="B6978">
        <v>26.885849210424851</v>
      </c>
    </row>
    <row r="6979" spans="1:2" x14ac:dyDescent="0.25">
      <c r="A6979">
        <v>697.6</v>
      </c>
      <c r="B6979">
        <v>26.536816014282881</v>
      </c>
    </row>
    <row r="6980" spans="1:2" x14ac:dyDescent="0.25">
      <c r="A6980">
        <v>697.7</v>
      </c>
      <c r="B6980">
        <v>26.18778281814091</v>
      </c>
    </row>
    <row r="6981" spans="1:2" x14ac:dyDescent="0.25">
      <c r="A6981">
        <v>697.80000000000007</v>
      </c>
      <c r="B6981">
        <v>25.838749621998939</v>
      </c>
    </row>
    <row r="6982" spans="1:2" x14ac:dyDescent="0.25">
      <c r="A6982">
        <v>697.90000000000009</v>
      </c>
      <c r="B6982">
        <v>25.489716425856969</v>
      </c>
    </row>
    <row r="6983" spans="1:2" x14ac:dyDescent="0.25">
      <c r="A6983">
        <v>698</v>
      </c>
      <c r="B6983">
        <v>25.140683229715389</v>
      </c>
    </row>
    <row r="6984" spans="1:2" x14ac:dyDescent="0.25">
      <c r="A6984">
        <v>698.1</v>
      </c>
      <c r="B6984">
        <v>24.945186839334461</v>
      </c>
    </row>
    <row r="6985" spans="1:2" x14ac:dyDescent="0.25">
      <c r="A6985">
        <v>698.2</v>
      </c>
      <c r="B6985">
        <v>24.74969044895353</v>
      </c>
    </row>
    <row r="6986" spans="1:2" x14ac:dyDescent="0.25">
      <c r="A6986">
        <v>698.30000000000007</v>
      </c>
      <c r="B6986">
        <v>24.554194058572591</v>
      </c>
    </row>
    <row r="6987" spans="1:2" x14ac:dyDescent="0.25">
      <c r="A6987">
        <v>698.40000000000009</v>
      </c>
      <c r="B6987">
        <v>24.35869766819166</v>
      </c>
    </row>
    <row r="6988" spans="1:2" x14ac:dyDescent="0.25">
      <c r="A6988">
        <v>698.5</v>
      </c>
      <c r="B6988">
        <v>24.163201277810948</v>
      </c>
    </row>
    <row r="6989" spans="1:2" x14ac:dyDescent="0.25">
      <c r="A6989">
        <v>698.6</v>
      </c>
      <c r="B6989">
        <v>23.96770488743002</v>
      </c>
    </row>
    <row r="6990" spans="1:2" x14ac:dyDescent="0.25">
      <c r="A6990">
        <v>698.7</v>
      </c>
      <c r="B6990">
        <v>23.772208497049089</v>
      </c>
    </row>
    <row r="6991" spans="1:2" x14ac:dyDescent="0.25">
      <c r="A6991">
        <v>698.80000000000007</v>
      </c>
      <c r="B6991">
        <v>23.57671210666815</v>
      </c>
    </row>
    <row r="6992" spans="1:2" x14ac:dyDescent="0.25">
      <c r="A6992">
        <v>698.90000000000009</v>
      </c>
      <c r="B6992">
        <v>23.381215716287219</v>
      </c>
    </row>
    <row r="6993" spans="1:2" x14ac:dyDescent="0.25">
      <c r="A6993">
        <v>699</v>
      </c>
      <c r="B6993">
        <v>23.185719325906511</v>
      </c>
    </row>
    <row r="6994" spans="1:2" x14ac:dyDescent="0.25">
      <c r="A6994">
        <v>699.1</v>
      </c>
      <c r="B6994">
        <v>22.975227646006179</v>
      </c>
    </row>
    <row r="6995" spans="1:2" x14ac:dyDescent="0.25">
      <c r="A6995">
        <v>699.2</v>
      </c>
      <c r="B6995">
        <v>22.76473596610586</v>
      </c>
    </row>
    <row r="6996" spans="1:2" x14ac:dyDescent="0.25">
      <c r="A6996">
        <v>699.30000000000007</v>
      </c>
      <c r="B6996">
        <v>22.554244286205531</v>
      </c>
    </row>
    <row r="6997" spans="1:2" x14ac:dyDescent="0.25">
      <c r="A6997">
        <v>699.40000000000009</v>
      </c>
      <c r="B6997">
        <v>22.343752606305209</v>
      </c>
    </row>
    <row r="6998" spans="1:2" x14ac:dyDescent="0.25">
      <c r="A6998">
        <v>699.5</v>
      </c>
      <c r="B6998">
        <v>22.133260926405121</v>
      </c>
    </row>
    <row r="6999" spans="1:2" x14ac:dyDescent="0.25">
      <c r="A6999">
        <v>699.6</v>
      </c>
      <c r="B6999">
        <v>21.922769246504799</v>
      </c>
    </row>
    <row r="7000" spans="1:2" x14ac:dyDescent="0.25">
      <c r="A7000">
        <v>699.7</v>
      </c>
      <c r="B7000">
        <v>21.71227756660447</v>
      </c>
    </row>
    <row r="7001" spans="1:2" x14ac:dyDescent="0.25">
      <c r="A7001">
        <v>699.80000000000007</v>
      </c>
      <c r="B7001">
        <v>21.501785886704148</v>
      </c>
    </row>
    <row r="7002" spans="1:2" x14ac:dyDescent="0.25">
      <c r="A7002">
        <v>699.90000000000009</v>
      </c>
      <c r="B7002">
        <v>21.291294206803819</v>
      </c>
    </row>
    <row r="7003" spans="1:2" x14ac:dyDescent="0.25">
      <c r="A7003">
        <v>700</v>
      </c>
      <c r="B7003">
        <v>21.080802526903739</v>
      </c>
    </row>
    <row r="7004" spans="1:2" x14ac:dyDescent="0.25">
      <c r="A7004">
        <v>700.1</v>
      </c>
      <c r="B7004">
        <v>20.984957312990801</v>
      </c>
    </row>
    <row r="7005" spans="1:2" x14ac:dyDescent="0.25">
      <c r="A7005">
        <v>700.2</v>
      </c>
      <c r="B7005">
        <v>20.88911209907786</v>
      </c>
    </row>
    <row r="7006" spans="1:2" x14ac:dyDescent="0.25">
      <c r="A7006">
        <v>700.30000000000007</v>
      </c>
      <c r="B7006">
        <v>20.793266885164918</v>
      </c>
    </row>
    <row r="7007" spans="1:2" x14ac:dyDescent="0.25">
      <c r="A7007">
        <v>700.40000000000009</v>
      </c>
      <c r="B7007">
        <v>20.697421671251981</v>
      </c>
    </row>
    <row r="7008" spans="1:2" x14ac:dyDescent="0.25">
      <c r="A7008">
        <v>700.5</v>
      </c>
      <c r="B7008">
        <v>20.601576457339149</v>
      </c>
    </row>
    <row r="7009" spans="1:2" x14ac:dyDescent="0.25">
      <c r="A7009">
        <v>700.6</v>
      </c>
      <c r="B7009">
        <v>20.505731243426201</v>
      </c>
    </row>
    <row r="7010" spans="1:2" x14ac:dyDescent="0.25">
      <c r="A7010">
        <v>700.7</v>
      </c>
      <c r="B7010">
        <v>20.40988602951327</v>
      </c>
    </row>
    <row r="7011" spans="1:2" x14ac:dyDescent="0.25">
      <c r="A7011">
        <v>700.80000000000007</v>
      </c>
      <c r="B7011">
        <v>20.314040815600329</v>
      </c>
    </row>
    <row r="7012" spans="1:2" x14ac:dyDescent="0.25">
      <c r="A7012">
        <v>700.90000000000009</v>
      </c>
      <c r="B7012">
        <v>20.218195601687381</v>
      </c>
    </row>
    <row r="7013" spans="1:2" x14ac:dyDescent="0.25">
      <c r="A7013">
        <v>701</v>
      </c>
      <c r="B7013">
        <v>20.122350387774549</v>
      </c>
    </row>
    <row r="7014" spans="1:2" x14ac:dyDescent="0.25">
      <c r="A7014">
        <v>701.1</v>
      </c>
      <c r="B7014">
        <v>20.148073402913049</v>
      </c>
    </row>
    <row r="7015" spans="1:2" x14ac:dyDescent="0.25">
      <c r="A7015">
        <v>701.2</v>
      </c>
      <c r="B7015">
        <v>20.173796418051541</v>
      </c>
    </row>
    <row r="7016" spans="1:2" x14ac:dyDescent="0.25">
      <c r="A7016">
        <v>701.30000000000007</v>
      </c>
      <c r="B7016">
        <v>20.199519433190041</v>
      </c>
    </row>
    <row r="7017" spans="1:2" x14ac:dyDescent="0.25">
      <c r="A7017">
        <v>701.40000000000009</v>
      </c>
      <c r="B7017">
        <v>20.22524244832853</v>
      </c>
    </row>
    <row r="7018" spans="1:2" x14ac:dyDescent="0.25">
      <c r="A7018">
        <v>701.5</v>
      </c>
      <c r="B7018">
        <v>20.250965463467001</v>
      </c>
    </row>
    <row r="7019" spans="1:2" x14ac:dyDescent="0.25">
      <c r="A7019">
        <v>701.6</v>
      </c>
      <c r="B7019">
        <v>20.27668847860549</v>
      </c>
    </row>
    <row r="7020" spans="1:2" x14ac:dyDescent="0.25">
      <c r="A7020">
        <v>701.7</v>
      </c>
      <c r="B7020">
        <v>20.302411493743989</v>
      </c>
    </row>
    <row r="7021" spans="1:2" x14ac:dyDescent="0.25">
      <c r="A7021">
        <v>701.80000000000007</v>
      </c>
      <c r="B7021">
        <v>20.328134508882481</v>
      </c>
    </row>
    <row r="7022" spans="1:2" x14ac:dyDescent="0.25">
      <c r="A7022">
        <v>701.90000000000009</v>
      </c>
      <c r="B7022">
        <v>20.353857524020981</v>
      </c>
    </row>
    <row r="7023" spans="1:2" x14ac:dyDescent="0.25">
      <c r="A7023">
        <v>702</v>
      </c>
      <c r="B7023">
        <v>20.379580539159441</v>
      </c>
    </row>
    <row r="7024" spans="1:2" x14ac:dyDescent="0.25">
      <c r="A7024">
        <v>702.1</v>
      </c>
      <c r="B7024">
        <v>20.373246917384911</v>
      </c>
    </row>
    <row r="7025" spans="1:2" x14ac:dyDescent="0.25">
      <c r="A7025">
        <v>702.2</v>
      </c>
      <c r="B7025">
        <v>20.36691329561037</v>
      </c>
    </row>
    <row r="7026" spans="1:2" x14ac:dyDescent="0.25">
      <c r="A7026">
        <v>702.30000000000007</v>
      </c>
      <c r="B7026">
        <v>20.36057967383584</v>
      </c>
    </row>
    <row r="7027" spans="1:2" x14ac:dyDescent="0.25">
      <c r="A7027">
        <v>702.40000000000009</v>
      </c>
      <c r="B7027">
        <v>20.354246052061299</v>
      </c>
    </row>
    <row r="7028" spans="1:2" x14ac:dyDescent="0.25">
      <c r="A7028">
        <v>702.5</v>
      </c>
      <c r="B7028">
        <v>20.34791243028678</v>
      </c>
    </row>
    <row r="7029" spans="1:2" x14ac:dyDescent="0.25">
      <c r="A7029">
        <v>702.6</v>
      </c>
      <c r="B7029">
        <v>20.341578808512239</v>
      </c>
    </row>
    <row r="7030" spans="1:2" x14ac:dyDescent="0.25">
      <c r="A7030">
        <v>702.7</v>
      </c>
      <c r="B7030">
        <v>20.335245186737701</v>
      </c>
    </row>
    <row r="7031" spans="1:2" x14ac:dyDescent="0.25">
      <c r="A7031">
        <v>702.80000000000007</v>
      </c>
      <c r="B7031">
        <v>20.328911564963171</v>
      </c>
    </row>
    <row r="7032" spans="1:2" x14ac:dyDescent="0.25">
      <c r="A7032">
        <v>702.90000000000009</v>
      </c>
      <c r="B7032">
        <v>20.32257794318863</v>
      </c>
    </row>
    <row r="7033" spans="1:2" x14ac:dyDescent="0.25">
      <c r="A7033">
        <v>703</v>
      </c>
      <c r="B7033">
        <v>20.3162443214141</v>
      </c>
    </row>
    <row r="7034" spans="1:2" x14ac:dyDescent="0.25">
      <c r="A7034">
        <v>703.1</v>
      </c>
      <c r="B7034">
        <v>20.284481492129871</v>
      </c>
    </row>
    <row r="7035" spans="1:2" x14ac:dyDescent="0.25">
      <c r="A7035">
        <v>703.2</v>
      </c>
      <c r="B7035">
        <v>20.252718662845631</v>
      </c>
    </row>
    <row r="7036" spans="1:2" x14ac:dyDescent="0.25">
      <c r="A7036">
        <v>703.30000000000007</v>
      </c>
      <c r="B7036">
        <v>20.220955833561401</v>
      </c>
    </row>
    <row r="7037" spans="1:2" x14ac:dyDescent="0.25">
      <c r="A7037">
        <v>703.40000000000009</v>
      </c>
      <c r="B7037">
        <v>20.189193004277161</v>
      </c>
    </row>
    <row r="7038" spans="1:2" x14ac:dyDescent="0.25">
      <c r="A7038">
        <v>703.5</v>
      </c>
      <c r="B7038">
        <v>20.15743017499296</v>
      </c>
    </row>
    <row r="7039" spans="1:2" x14ac:dyDescent="0.25">
      <c r="A7039">
        <v>703.6</v>
      </c>
      <c r="B7039">
        <v>20.12566734570872</v>
      </c>
    </row>
    <row r="7040" spans="1:2" x14ac:dyDescent="0.25">
      <c r="A7040">
        <v>703.7</v>
      </c>
      <c r="B7040">
        <v>20.093904516424491</v>
      </c>
    </row>
    <row r="7041" spans="1:2" x14ac:dyDescent="0.25">
      <c r="A7041">
        <v>703.80000000000007</v>
      </c>
      <c r="B7041">
        <v>20.062141687140251</v>
      </c>
    </row>
    <row r="7042" spans="1:2" x14ac:dyDescent="0.25">
      <c r="A7042">
        <v>703.90000000000009</v>
      </c>
      <c r="B7042">
        <v>20.030378857856022</v>
      </c>
    </row>
    <row r="7043" spans="1:2" x14ac:dyDescent="0.25">
      <c r="A7043">
        <v>704</v>
      </c>
      <c r="B7043">
        <v>19.998616028571821</v>
      </c>
    </row>
    <row r="7044" spans="1:2" x14ac:dyDescent="0.25">
      <c r="A7044">
        <v>704.1</v>
      </c>
      <c r="B7044">
        <v>19.863481840233419</v>
      </c>
    </row>
    <row r="7045" spans="1:2" x14ac:dyDescent="0.25">
      <c r="A7045">
        <v>704.2</v>
      </c>
      <c r="B7045">
        <v>19.728347651895021</v>
      </c>
    </row>
    <row r="7046" spans="1:2" x14ac:dyDescent="0.25">
      <c r="A7046">
        <v>704.30000000000007</v>
      </c>
      <c r="B7046">
        <v>19.593213463556619</v>
      </c>
    </row>
    <row r="7047" spans="1:2" x14ac:dyDescent="0.25">
      <c r="A7047">
        <v>704.40000000000009</v>
      </c>
      <c r="B7047">
        <v>19.458079275218221</v>
      </c>
    </row>
    <row r="7048" spans="1:2" x14ac:dyDescent="0.25">
      <c r="A7048">
        <v>704.5</v>
      </c>
      <c r="B7048">
        <v>19.322945086879979</v>
      </c>
    </row>
    <row r="7049" spans="1:2" x14ac:dyDescent="0.25">
      <c r="A7049">
        <v>704.6</v>
      </c>
      <c r="B7049">
        <v>19.187810898541581</v>
      </c>
    </row>
    <row r="7050" spans="1:2" x14ac:dyDescent="0.25">
      <c r="A7050">
        <v>704.7</v>
      </c>
      <c r="B7050">
        <v>19.05267671020318</v>
      </c>
    </row>
    <row r="7051" spans="1:2" x14ac:dyDescent="0.25">
      <c r="A7051">
        <v>704.80000000000007</v>
      </c>
      <c r="B7051">
        <v>18.917542521864789</v>
      </c>
    </row>
    <row r="7052" spans="1:2" x14ac:dyDescent="0.25">
      <c r="A7052">
        <v>704.90000000000009</v>
      </c>
      <c r="B7052">
        <v>18.782408333526391</v>
      </c>
    </row>
    <row r="7053" spans="1:2" x14ac:dyDescent="0.25">
      <c r="A7053">
        <v>705</v>
      </c>
      <c r="B7053">
        <v>18.647274145188138</v>
      </c>
    </row>
    <row r="7054" spans="1:2" x14ac:dyDescent="0.25">
      <c r="A7054">
        <v>705.1</v>
      </c>
      <c r="B7054">
        <v>18.52086000479072</v>
      </c>
    </row>
    <row r="7055" spans="1:2" x14ac:dyDescent="0.25">
      <c r="A7055">
        <v>705.2</v>
      </c>
      <c r="B7055">
        <v>18.394445864393301</v>
      </c>
    </row>
    <row r="7056" spans="1:2" x14ac:dyDescent="0.25">
      <c r="A7056">
        <v>705.30000000000007</v>
      </c>
      <c r="B7056">
        <v>18.268031723995868</v>
      </c>
    </row>
    <row r="7057" spans="1:2" x14ac:dyDescent="0.25">
      <c r="A7057">
        <v>705.40000000000009</v>
      </c>
      <c r="B7057">
        <v>18.14161758359845</v>
      </c>
    </row>
    <row r="7058" spans="1:2" x14ac:dyDescent="0.25">
      <c r="A7058">
        <v>705.5</v>
      </c>
      <c r="B7058">
        <v>18.01520344320117</v>
      </c>
    </row>
    <row r="7059" spans="1:2" x14ac:dyDescent="0.25">
      <c r="A7059">
        <v>705.6</v>
      </c>
      <c r="B7059">
        <v>17.888789302803751</v>
      </c>
    </row>
    <row r="7060" spans="1:2" x14ac:dyDescent="0.25">
      <c r="A7060">
        <v>705.7</v>
      </c>
      <c r="B7060">
        <v>17.762375162406329</v>
      </c>
    </row>
    <row r="7061" spans="1:2" x14ac:dyDescent="0.25">
      <c r="A7061">
        <v>705.80000000000007</v>
      </c>
      <c r="B7061">
        <v>17.6359610220089</v>
      </c>
    </row>
    <row r="7062" spans="1:2" x14ac:dyDescent="0.25">
      <c r="A7062">
        <v>705.90000000000009</v>
      </c>
      <c r="B7062">
        <v>17.509546881611481</v>
      </c>
    </row>
    <row r="7063" spans="1:2" x14ac:dyDescent="0.25">
      <c r="A7063">
        <v>706</v>
      </c>
      <c r="B7063">
        <v>17.383132741214201</v>
      </c>
    </row>
    <row r="7064" spans="1:2" x14ac:dyDescent="0.25">
      <c r="A7064">
        <v>706.1</v>
      </c>
      <c r="B7064">
        <v>17.14683740497647</v>
      </c>
    </row>
    <row r="7065" spans="1:2" x14ac:dyDescent="0.25">
      <c r="A7065">
        <v>706.2</v>
      </c>
      <c r="B7065">
        <v>16.910542068738739</v>
      </c>
    </row>
    <row r="7066" spans="1:2" x14ac:dyDescent="0.25">
      <c r="A7066">
        <v>706.30000000000007</v>
      </c>
      <c r="B7066">
        <v>16.674246732501</v>
      </c>
    </row>
    <row r="7067" spans="1:2" x14ac:dyDescent="0.25">
      <c r="A7067">
        <v>706.40000000000009</v>
      </c>
      <c r="B7067">
        <v>16.437951396263269</v>
      </c>
    </row>
    <row r="7068" spans="1:2" x14ac:dyDescent="0.25">
      <c r="A7068">
        <v>706.5</v>
      </c>
      <c r="B7068">
        <v>16.201656060025801</v>
      </c>
    </row>
    <row r="7069" spans="1:2" x14ac:dyDescent="0.25">
      <c r="A7069">
        <v>706.6</v>
      </c>
      <c r="B7069">
        <v>15.96536072378807</v>
      </c>
    </row>
    <row r="7070" spans="1:2" x14ac:dyDescent="0.25">
      <c r="A7070">
        <v>706.7</v>
      </c>
      <c r="B7070">
        <v>15.729065387550341</v>
      </c>
    </row>
    <row r="7071" spans="1:2" x14ac:dyDescent="0.25">
      <c r="A7071">
        <v>706.80000000000007</v>
      </c>
      <c r="B7071">
        <v>15.492770051312601</v>
      </c>
    </row>
    <row r="7072" spans="1:2" x14ac:dyDescent="0.25">
      <c r="A7072">
        <v>706.90000000000009</v>
      </c>
      <c r="B7072">
        <v>15.256474715074869</v>
      </c>
    </row>
    <row r="7073" spans="1:2" x14ac:dyDescent="0.25">
      <c r="A7073">
        <v>707</v>
      </c>
      <c r="B7073">
        <v>15.020179378837399</v>
      </c>
    </row>
    <row r="7074" spans="1:2" x14ac:dyDescent="0.25">
      <c r="A7074">
        <v>707.1</v>
      </c>
      <c r="B7074">
        <v>14.904344493504761</v>
      </c>
    </row>
    <row r="7075" spans="1:2" x14ac:dyDescent="0.25">
      <c r="A7075">
        <v>707.2</v>
      </c>
      <c r="B7075">
        <v>14.78850960817212</v>
      </c>
    </row>
    <row r="7076" spans="1:2" x14ac:dyDescent="0.25">
      <c r="A7076">
        <v>707.30000000000007</v>
      </c>
      <c r="B7076">
        <v>14.67267472283948</v>
      </c>
    </row>
    <row r="7077" spans="1:2" x14ac:dyDescent="0.25">
      <c r="A7077">
        <v>707.40000000000009</v>
      </c>
      <c r="B7077">
        <v>14.55683983750683</v>
      </c>
    </row>
    <row r="7078" spans="1:2" x14ac:dyDescent="0.25">
      <c r="A7078">
        <v>707.5</v>
      </c>
      <c r="B7078">
        <v>14.441004952174319</v>
      </c>
    </row>
    <row r="7079" spans="1:2" x14ac:dyDescent="0.25">
      <c r="A7079">
        <v>707.6</v>
      </c>
      <c r="B7079">
        <v>14.325170066841681</v>
      </c>
    </row>
    <row r="7080" spans="1:2" x14ac:dyDescent="0.25">
      <c r="A7080">
        <v>707.7</v>
      </c>
      <c r="B7080">
        <v>14.20933518150904</v>
      </c>
    </row>
    <row r="7081" spans="1:2" x14ac:dyDescent="0.25">
      <c r="A7081">
        <v>707.80000000000007</v>
      </c>
      <c r="B7081">
        <v>14.093500296176391</v>
      </c>
    </row>
    <row r="7082" spans="1:2" x14ac:dyDescent="0.25">
      <c r="A7082">
        <v>707.90000000000009</v>
      </c>
      <c r="B7082">
        <v>13.97766541084375</v>
      </c>
    </row>
    <row r="7083" spans="1:2" x14ac:dyDescent="0.25">
      <c r="A7083">
        <v>708</v>
      </c>
      <c r="B7083">
        <v>13.861830525511239</v>
      </c>
    </row>
    <row r="7084" spans="1:2" x14ac:dyDescent="0.25">
      <c r="A7084">
        <v>708.1</v>
      </c>
      <c r="B7084">
        <v>13.580787830385789</v>
      </c>
    </row>
    <row r="7085" spans="1:2" x14ac:dyDescent="0.25">
      <c r="A7085">
        <v>708.2</v>
      </c>
      <c r="B7085">
        <v>13.29974513526035</v>
      </c>
    </row>
    <row r="7086" spans="1:2" x14ac:dyDescent="0.25">
      <c r="A7086">
        <v>708.30000000000007</v>
      </c>
      <c r="B7086">
        <v>13.018702440134909</v>
      </c>
    </row>
    <row r="7087" spans="1:2" x14ac:dyDescent="0.25">
      <c r="A7087">
        <v>708.40000000000009</v>
      </c>
      <c r="B7087">
        <v>12.737659745009459</v>
      </c>
    </row>
    <row r="7088" spans="1:2" x14ac:dyDescent="0.25">
      <c r="A7088">
        <v>708.5</v>
      </c>
      <c r="B7088">
        <v>12.45661704988434</v>
      </c>
    </row>
    <row r="7089" spans="1:2" x14ac:dyDescent="0.25">
      <c r="A7089">
        <v>708.6</v>
      </c>
      <c r="B7089">
        <v>12.17557435475889</v>
      </c>
    </row>
    <row r="7090" spans="1:2" x14ac:dyDescent="0.25">
      <c r="A7090">
        <v>708.7</v>
      </c>
      <c r="B7090">
        <v>11.894531659633451</v>
      </c>
    </row>
    <row r="7091" spans="1:2" x14ac:dyDescent="0.25">
      <c r="A7091">
        <v>708.80000000000007</v>
      </c>
      <c r="B7091">
        <v>11.613488964508001</v>
      </c>
    </row>
    <row r="7092" spans="1:2" x14ac:dyDescent="0.25">
      <c r="A7092">
        <v>708.90000000000009</v>
      </c>
      <c r="B7092">
        <v>11.33244626938256</v>
      </c>
    </row>
    <row r="7093" spans="1:2" x14ac:dyDescent="0.25">
      <c r="A7093">
        <v>709</v>
      </c>
      <c r="B7093">
        <v>11.05140357425743</v>
      </c>
    </row>
    <row r="7094" spans="1:2" x14ac:dyDescent="0.25">
      <c r="A7094">
        <v>709.1</v>
      </c>
      <c r="B7094">
        <v>11.171617292659731</v>
      </c>
    </row>
    <row r="7095" spans="1:2" x14ac:dyDescent="0.25">
      <c r="A7095">
        <v>709.2</v>
      </c>
      <c r="B7095">
        <v>11.29183101106204</v>
      </c>
    </row>
    <row r="7096" spans="1:2" x14ac:dyDescent="0.25">
      <c r="A7096">
        <v>709.30000000000007</v>
      </c>
      <c r="B7096">
        <v>11.412044729464339</v>
      </c>
    </row>
    <row r="7097" spans="1:2" x14ac:dyDescent="0.25">
      <c r="A7097">
        <v>709.40000000000009</v>
      </c>
      <c r="B7097">
        <v>11.53225844786664</v>
      </c>
    </row>
    <row r="7098" spans="1:2" x14ac:dyDescent="0.25">
      <c r="A7098">
        <v>709.5</v>
      </c>
      <c r="B7098">
        <v>11.652472166268799</v>
      </c>
    </row>
    <row r="7099" spans="1:2" x14ac:dyDescent="0.25">
      <c r="A7099">
        <v>709.6</v>
      </c>
      <c r="B7099">
        <v>11.772685884671111</v>
      </c>
    </row>
    <row r="7100" spans="1:2" x14ac:dyDescent="0.25">
      <c r="A7100">
        <v>709.7</v>
      </c>
      <c r="B7100">
        <v>11.89289960307341</v>
      </c>
    </row>
    <row r="7101" spans="1:2" x14ac:dyDescent="0.25">
      <c r="A7101">
        <v>709.80000000000007</v>
      </c>
      <c r="B7101">
        <v>12.013113321475711</v>
      </c>
    </row>
    <row r="7102" spans="1:2" x14ac:dyDescent="0.25">
      <c r="A7102">
        <v>709.90000000000009</v>
      </c>
      <c r="B7102">
        <v>12.13332703987801</v>
      </c>
    </row>
    <row r="7103" spans="1:2" x14ac:dyDescent="0.25">
      <c r="A7103">
        <v>710</v>
      </c>
      <c r="B7103">
        <v>12.253540758280179</v>
      </c>
    </row>
    <row r="7104" spans="1:2" x14ac:dyDescent="0.25">
      <c r="A7104">
        <v>710.1</v>
      </c>
      <c r="B7104">
        <v>12.439088409727949</v>
      </c>
    </row>
    <row r="7105" spans="1:2" x14ac:dyDescent="0.25">
      <c r="A7105">
        <v>710.2</v>
      </c>
      <c r="B7105">
        <v>12.624636061175719</v>
      </c>
    </row>
    <row r="7106" spans="1:2" x14ac:dyDescent="0.25">
      <c r="A7106">
        <v>710.30000000000007</v>
      </c>
      <c r="B7106">
        <v>12.810183712623489</v>
      </c>
    </row>
    <row r="7107" spans="1:2" x14ac:dyDescent="0.25">
      <c r="A7107">
        <v>710.40000000000009</v>
      </c>
      <c r="B7107">
        <v>12.99573136407127</v>
      </c>
    </row>
    <row r="7108" spans="1:2" x14ac:dyDescent="0.25">
      <c r="A7108">
        <v>710.5</v>
      </c>
      <c r="B7108">
        <v>13.181279015518831</v>
      </c>
    </row>
    <row r="7109" spans="1:2" x14ac:dyDescent="0.25">
      <c r="A7109">
        <v>710.6</v>
      </c>
      <c r="B7109">
        <v>13.366826666966601</v>
      </c>
    </row>
    <row r="7110" spans="1:2" x14ac:dyDescent="0.25">
      <c r="A7110">
        <v>710.7</v>
      </c>
      <c r="B7110">
        <v>13.552374318414371</v>
      </c>
    </row>
    <row r="7111" spans="1:2" x14ac:dyDescent="0.25">
      <c r="A7111">
        <v>710.80000000000007</v>
      </c>
      <c r="B7111">
        <v>13.737921969862141</v>
      </c>
    </row>
    <row r="7112" spans="1:2" x14ac:dyDescent="0.25">
      <c r="A7112">
        <v>710.90000000000009</v>
      </c>
      <c r="B7112">
        <v>13.92346962130992</v>
      </c>
    </row>
    <row r="7113" spans="1:2" x14ac:dyDescent="0.25">
      <c r="A7113">
        <v>711</v>
      </c>
      <c r="B7113">
        <v>14.10901727275748</v>
      </c>
    </row>
    <row r="7114" spans="1:2" x14ac:dyDescent="0.25">
      <c r="A7114">
        <v>711.1</v>
      </c>
      <c r="B7114">
        <v>14.68452860296663</v>
      </c>
    </row>
    <row r="7115" spans="1:2" x14ac:dyDescent="0.25">
      <c r="A7115">
        <v>711.2</v>
      </c>
      <c r="B7115">
        <v>15.260039933175779</v>
      </c>
    </row>
    <row r="7116" spans="1:2" x14ac:dyDescent="0.25">
      <c r="A7116">
        <v>711.30000000000007</v>
      </c>
      <c r="B7116">
        <v>15.835551263384939</v>
      </c>
    </row>
    <row r="7117" spans="1:2" x14ac:dyDescent="0.25">
      <c r="A7117">
        <v>711.40000000000009</v>
      </c>
      <c r="B7117">
        <v>16.411062593594089</v>
      </c>
    </row>
    <row r="7118" spans="1:2" x14ac:dyDescent="0.25">
      <c r="A7118">
        <v>711.5</v>
      </c>
      <c r="B7118">
        <v>16.986573923802592</v>
      </c>
    </row>
    <row r="7119" spans="1:2" x14ac:dyDescent="0.25">
      <c r="A7119">
        <v>711.6</v>
      </c>
      <c r="B7119">
        <v>17.562085254011741</v>
      </c>
    </row>
    <row r="7120" spans="1:2" x14ac:dyDescent="0.25">
      <c r="A7120">
        <v>711.7</v>
      </c>
      <c r="B7120">
        <v>18.137596584220891</v>
      </c>
    </row>
    <row r="7121" spans="1:2" x14ac:dyDescent="0.25">
      <c r="A7121">
        <v>711.80000000000007</v>
      </c>
      <c r="B7121">
        <v>18.713107914430051</v>
      </c>
    </row>
    <row r="7122" spans="1:2" x14ac:dyDescent="0.25">
      <c r="A7122">
        <v>711.90000000000009</v>
      </c>
      <c r="B7122">
        <v>19.2886192446392</v>
      </c>
    </row>
    <row r="7123" spans="1:2" x14ac:dyDescent="0.25">
      <c r="A7123">
        <v>712</v>
      </c>
      <c r="B7123">
        <v>19.8641305748477</v>
      </c>
    </row>
    <row r="7124" spans="1:2" x14ac:dyDescent="0.25">
      <c r="A7124">
        <v>712.1</v>
      </c>
      <c r="B7124">
        <v>19.95612068826982</v>
      </c>
    </row>
    <row r="7125" spans="1:2" x14ac:dyDescent="0.25">
      <c r="A7125">
        <v>712.2</v>
      </c>
      <c r="B7125">
        <v>20.048110801691941</v>
      </c>
    </row>
    <row r="7126" spans="1:2" x14ac:dyDescent="0.25">
      <c r="A7126">
        <v>712.30000000000007</v>
      </c>
      <c r="B7126">
        <v>20.140100915114061</v>
      </c>
    </row>
    <row r="7127" spans="1:2" x14ac:dyDescent="0.25">
      <c r="A7127">
        <v>712.40000000000009</v>
      </c>
      <c r="B7127">
        <v>20.232091028536189</v>
      </c>
    </row>
    <row r="7128" spans="1:2" x14ac:dyDescent="0.25">
      <c r="A7128">
        <v>712.5</v>
      </c>
      <c r="B7128">
        <v>20.32408114195821</v>
      </c>
    </row>
    <row r="7129" spans="1:2" x14ac:dyDescent="0.25">
      <c r="A7129">
        <v>712.6</v>
      </c>
      <c r="B7129">
        <v>20.416071255380331</v>
      </c>
    </row>
    <row r="7130" spans="1:2" x14ac:dyDescent="0.25">
      <c r="A7130">
        <v>712.7</v>
      </c>
      <c r="B7130">
        <v>20.508061368802451</v>
      </c>
    </row>
    <row r="7131" spans="1:2" x14ac:dyDescent="0.25">
      <c r="A7131">
        <v>712.80000000000007</v>
      </c>
      <c r="B7131">
        <v>20.600051482224579</v>
      </c>
    </row>
    <row r="7132" spans="1:2" x14ac:dyDescent="0.25">
      <c r="A7132">
        <v>712.90000000000009</v>
      </c>
      <c r="B7132">
        <v>20.6920415956467</v>
      </c>
    </row>
    <row r="7133" spans="1:2" x14ac:dyDescent="0.25">
      <c r="A7133">
        <v>713</v>
      </c>
      <c r="B7133">
        <v>20.784031709068721</v>
      </c>
    </row>
    <row r="7134" spans="1:2" x14ac:dyDescent="0.25">
      <c r="A7134">
        <v>713.1</v>
      </c>
      <c r="B7134">
        <v>20.75909421761925</v>
      </c>
    </row>
    <row r="7135" spans="1:2" x14ac:dyDescent="0.25">
      <c r="A7135">
        <v>713.2</v>
      </c>
      <c r="B7135">
        <v>20.734156726169779</v>
      </c>
    </row>
    <row r="7136" spans="1:2" x14ac:dyDescent="0.25">
      <c r="A7136">
        <v>713.30000000000007</v>
      </c>
      <c r="B7136">
        <v>20.709219234720312</v>
      </c>
    </row>
    <row r="7137" spans="1:2" x14ac:dyDescent="0.25">
      <c r="A7137">
        <v>713.40000000000009</v>
      </c>
      <c r="B7137">
        <v>20.684281743270841</v>
      </c>
    </row>
    <row r="7138" spans="1:2" x14ac:dyDescent="0.25">
      <c r="A7138">
        <v>713.5</v>
      </c>
      <c r="B7138">
        <v>20.659344251821398</v>
      </c>
    </row>
    <row r="7139" spans="1:2" x14ac:dyDescent="0.25">
      <c r="A7139">
        <v>713.6</v>
      </c>
      <c r="B7139">
        <v>20.634406760371931</v>
      </c>
    </row>
    <row r="7140" spans="1:2" x14ac:dyDescent="0.25">
      <c r="A7140">
        <v>713.7</v>
      </c>
      <c r="B7140">
        <v>20.60946926892246</v>
      </c>
    </row>
    <row r="7141" spans="1:2" x14ac:dyDescent="0.25">
      <c r="A7141">
        <v>713.80000000000007</v>
      </c>
      <c r="B7141">
        <v>20.584531777472989</v>
      </c>
    </row>
    <row r="7142" spans="1:2" x14ac:dyDescent="0.25">
      <c r="A7142">
        <v>713.90000000000009</v>
      </c>
      <c r="B7142">
        <v>20.559594286023529</v>
      </c>
    </row>
    <row r="7143" spans="1:2" x14ac:dyDescent="0.25">
      <c r="A7143">
        <v>714</v>
      </c>
      <c r="B7143">
        <v>20.534656794574079</v>
      </c>
    </row>
    <row r="7144" spans="1:2" x14ac:dyDescent="0.25">
      <c r="A7144">
        <v>714.1</v>
      </c>
      <c r="B7144">
        <v>20.335399797435201</v>
      </c>
    </row>
    <row r="7145" spans="1:2" x14ac:dyDescent="0.25">
      <c r="A7145">
        <v>714.2</v>
      </c>
      <c r="B7145">
        <v>20.13614280029633</v>
      </c>
    </row>
    <row r="7146" spans="1:2" x14ac:dyDescent="0.25">
      <c r="A7146">
        <v>714.30000000000007</v>
      </c>
      <c r="B7146">
        <v>19.936885803157448</v>
      </c>
    </row>
    <row r="7147" spans="1:2" x14ac:dyDescent="0.25">
      <c r="A7147">
        <v>714.40000000000009</v>
      </c>
      <c r="B7147">
        <v>19.73762880601857</v>
      </c>
    </row>
    <row r="7148" spans="1:2" x14ac:dyDescent="0.25">
      <c r="A7148">
        <v>714.5</v>
      </c>
      <c r="B7148">
        <v>19.538371808879919</v>
      </c>
    </row>
    <row r="7149" spans="1:2" x14ac:dyDescent="0.25">
      <c r="A7149">
        <v>714.6</v>
      </c>
      <c r="B7149">
        <v>19.339114811741041</v>
      </c>
    </row>
    <row r="7150" spans="1:2" x14ac:dyDescent="0.25">
      <c r="A7150">
        <v>714.7</v>
      </c>
      <c r="B7150">
        <v>19.13985781460217</v>
      </c>
    </row>
    <row r="7151" spans="1:2" x14ac:dyDescent="0.25">
      <c r="A7151">
        <v>714.80000000000007</v>
      </c>
      <c r="B7151">
        <v>18.940600817463292</v>
      </c>
    </row>
    <row r="7152" spans="1:2" x14ac:dyDescent="0.25">
      <c r="A7152">
        <v>714.90000000000009</v>
      </c>
      <c r="B7152">
        <v>18.74134382032441</v>
      </c>
    </row>
    <row r="7153" spans="1:2" x14ac:dyDescent="0.25">
      <c r="A7153">
        <v>715</v>
      </c>
      <c r="B7153">
        <v>18.542086823185759</v>
      </c>
    </row>
    <row r="7154" spans="1:2" x14ac:dyDescent="0.25">
      <c r="A7154">
        <v>715.1</v>
      </c>
      <c r="B7154">
        <v>18.109053693898669</v>
      </c>
    </row>
    <row r="7155" spans="1:2" x14ac:dyDescent="0.25">
      <c r="A7155">
        <v>715.2</v>
      </c>
      <c r="B7155">
        <v>17.67602056461158</v>
      </c>
    </row>
    <row r="7156" spans="1:2" x14ac:dyDescent="0.25">
      <c r="A7156">
        <v>715.30000000000007</v>
      </c>
      <c r="B7156">
        <v>17.24298743532448</v>
      </c>
    </row>
    <row r="7157" spans="1:2" x14ac:dyDescent="0.25">
      <c r="A7157">
        <v>715.40000000000009</v>
      </c>
      <c r="B7157">
        <v>16.80995430603739</v>
      </c>
    </row>
    <row r="7158" spans="1:2" x14ac:dyDescent="0.25">
      <c r="A7158">
        <v>715.5</v>
      </c>
      <c r="B7158">
        <v>16.376921176750791</v>
      </c>
    </row>
    <row r="7159" spans="1:2" x14ac:dyDescent="0.25">
      <c r="A7159">
        <v>715.6</v>
      </c>
      <c r="B7159">
        <v>15.9438880474637</v>
      </c>
    </row>
    <row r="7160" spans="1:2" x14ac:dyDescent="0.25">
      <c r="A7160">
        <v>715.7</v>
      </c>
      <c r="B7160">
        <v>15.51085491817661</v>
      </c>
    </row>
    <row r="7161" spans="1:2" x14ac:dyDescent="0.25">
      <c r="A7161">
        <v>715.80000000000007</v>
      </c>
      <c r="B7161">
        <v>15.077821788889519</v>
      </c>
    </row>
    <row r="7162" spans="1:2" x14ac:dyDescent="0.25">
      <c r="A7162">
        <v>715.90000000000009</v>
      </c>
      <c r="B7162">
        <v>14.644788659602421</v>
      </c>
    </row>
    <row r="7163" spans="1:2" x14ac:dyDescent="0.25">
      <c r="A7163">
        <v>716</v>
      </c>
      <c r="B7163">
        <v>14.21175553031582</v>
      </c>
    </row>
    <row r="7164" spans="1:2" x14ac:dyDescent="0.25">
      <c r="A7164">
        <v>716.1</v>
      </c>
      <c r="B7164">
        <v>14.06430859291007</v>
      </c>
    </row>
    <row r="7165" spans="1:2" x14ac:dyDescent="0.25">
      <c r="A7165">
        <v>716.2</v>
      </c>
      <c r="B7165">
        <v>13.916861655504309</v>
      </c>
    </row>
    <row r="7166" spans="1:2" x14ac:dyDescent="0.25">
      <c r="A7166">
        <v>716.30000000000007</v>
      </c>
      <c r="B7166">
        <v>13.769414718098551</v>
      </c>
    </row>
    <row r="7167" spans="1:2" x14ac:dyDescent="0.25">
      <c r="A7167">
        <v>716.40000000000009</v>
      </c>
      <c r="B7167">
        <v>13.62196778069279</v>
      </c>
    </row>
    <row r="7168" spans="1:2" x14ac:dyDescent="0.25">
      <c r="A7168">
        <v>716.5</v>
      </c>
      <c r="B7168">
        <v>13.4745208432872</v>
      </c>
    </row>
    <row r="7169" spans="1:2" x14ac:dyDescent="0.25">
      <c r="A7169">
        <v>716.6</v>
      </c>
      <c r="B7169">
        <v>13.32707390588144</v>
      </c>
    </row>
    <row r="7170" spans="1:2" x14ac:dyDescent="0.25">
      <c r="A7170">
        <v>716.7</v>
      </c>
      <c r="B7170">
        <v>13.17962696847569</v>
      </c>
    </row>
    <row r="7171" spans="1:2" x14ac:dyDescent="0.25">
      <c r="A7171">
        <v>716.80000000000007</v>
      </c>
      <c r="B7171">
        <v>13.032180031069929</v>
      </c>
    </row>
    <row r="7172" spans="1:2" x14ac:dyDescent="0.25">
      <c r="A7172">
        <v>716.90000000000009</v>
      </c>
      <c r="B7172">
        <v>12.88473309366417</v>
      </c>
    </row>
    <row r="7173" spans="1:2" x14ac:dyDescent="0.25">
      <c r="A7173">
        <v>717</v>
      </c>
      <c r="B7173">
        <v>12.73728615625858</v>
      </c>
    </row>
    <row r="7174" spans="1:2" x14ac:dyDescent="0.25">
      <c r="A7174">
        <v>717.1</v>
      </c>
      <c r="B7174">
        <v>12.597311065448791</v>
      </c>
    </row>
    <row r="7175" spans="1:2" x14ac:dyDescent="0.25">
      <c r="A7175">
        <v>717.2</v>
      </c>
      <c r="B7175">
        <v>12.457335974638999</v>
      </c>
    </row>
    <row r="7176" spans="1:2" x14ac:dyDescent="0.25">
      <c r="A7176">
        <v>717.30000000000007</v>
      </c>
      <c r="B7176">
        <v>12.31736088382921</v>
      </c>
    </row>
    <row r="7177" spans="1:2" x14ac:dyDescent="0.25">
      <c r="A7177">
        <v>717.40000000000009</v>
      </c>
      <c r="B7177">
        <v>12.17738579301942</v>
      </c>
    </row>
    <row r="7178" spans="1:2" x14ac:dyDescent="0.25">
      <c r="A7178">
        <v>717.5</v>
      </c>
      <c r="B7178">
        <v>12.03741070220979</v>
      </c>
    </row>
    <row r="7179" spans="1:2" x14ac:dyDescent="0.25">
      <c r="A7179">
        <v>717.6</v>
      </c>
      <c r="B7179">
        <v>11.897435611400001</v>
      </c>
    </row>
    <row r="7180" spans="1:2" x14ac:dyDescent="0.25">
      <c r="A7180">
        <v>717.7</v>
      </c>
      <c r="B7180">
        <v>11.757460520590209</v>
      </c>
    </row>
    <row r="7181" spans="1:2" x14ac:dyDescent="0.25">
      <c r="A7181">
        <v>717.80000000000007</v>
      </c>
      <c r="B7181">
        <v>11.61748542978042</v>
      </c>
    </row>
    <row r="7182" spans="1:2" x14ac:dyDescent="0.25">
      <c r="A7182">
        <v>717.90000000000009</v>
      </c>
      <c r="B7182">
        <v>11.47751033897063</v>
      </c>
    </row>
    <row r="7183" spans="1:2" x14ac:dyDescent="0.25">
      <c r="A7183">
        <v>718</v>
      </c>
      <c r="B7183">
        <v>11.337535248161</v>
      </c>
    </row>
    <row r="7184" spans="1:2" x14ac:dyDescent="0.25">
      <c r="A7184">
        <v>718.1</v>
      </c>
      <c r="B7184">
        <v>11.407941737343499</v>
      </c>
    </row>
    <row r="7185" spans="1:2" x14ac:dyDescent="0.25">
      <c r="A7185">
        <v>718.2</v>
      </c>
      <c r="B7185">
        <v>11.47834822652599</v>
      </c>
    </row>
    <row r="7186" spans="1:2" x14ac:dyDescent="0.25">
      <c r="A7186">
        <v>718.30000000000007</v>
      </c>
      <c r="B7186">
        <v>11.54875471570849</v>
      </c>
    </row>
    <row r="7187" spans="1:2" x14ac:dyDescent="0.25">
      <c r="A7187">
        <v>718.40000000000009</v>
      </c>
      <c r="B7187">
        <v>11.619161204890981</v>
      </c>
    </row>
    <row r="7188" spans="1:2" x14ac:dyDescent="0.25">
      <c r="A7188">
        <v>718.5</v>
      </c>
      <c r="B7188">
        <v>11.6895676940734</v>
      </c>
    </row>
    <row r="7189" spans="1:2" x14ac:dyDescent="0.25">
      <c r="A7189">
        <v>718.6</v>
      </c>
      <c r="B7189">
        <v>11.759974183255901</v>
      </c>
    </row>
    <row r="7190" spans="1:2" x14ac:dyDescent="0.25">
      <c r="A7190">
        <v>718.7</v>
      </c>
      <c r="B7190">
        <v>11.830380672438389</v>
      </c>
    </row>
    <row r="7191" spans="1:2" x14ac:dyDescent="0.25">
      <c r="A7191">
        <v>718.80000000000007</v>
      </c>
      <c r="B7191">
        <v>11.90078716162088</v>
      </c>
    </row>
    <row r="7192" spans="1:2" x14ac:dyDescent="0.25">
      <c r="A7192">
        <v>718.90000000000009</v>
      </c>
      <c r="B7192">
        <v>11.97119365080338</v>
      </c>
    </row>
    <row r="7193" spans="1:2" x14ac:dyDescent="0.25">
      <c r="A7193">
        <v>719</v>
      </c>
      <c r="B7193">
        <v>12.0416001399858</v>
      </c>
    </row>
    <row r="7194" spans="1:2" x14ac:dyDescent="0.25">
      <c r="A7194">
        <v>719.1</v>
      </c>
      <c r="B7194">
        <v>12.278997765349491</v>
      </c>
    </row>
    <row r="7195" spans="1:2" x14ac:dyDescent="0.25">
      <c r="A7195">
        <v>719.2</v>
      </c>
      <c r="B7195">
        <v>12.51639539071318</v>
      </c>
    </row>
    <row r="7196" spans="1:2" x14ac:dyDescent="0.25">
      <c r="A7196">
        <v>719.30000000000007</v>
      </c>
      <c r="B7196">
        <v>12.75379301607687</v>
      </c>
    </row>
    <row r="7197" spans="1:2" x14ac:dyDescent="0.25">
      <c r="A7197">
        <v>719.40000000000009</v>
      </c>
      <c r="B7197">
        <v>12.991190641440561</v>
      </c>
    </row>
    <row r="7198" spans="1:2" x14ac:dyDescent="0.25">
      <c r="A7198">
        <v>719.5</v>
      </c>
      <c r="B7198">
        <v>13.22858826680398</v>
      </c>
    </row>
    <row r="7199" spans="1:2" x14ac:dyDescent="0.25">
      <c r="A7199">
        <v>719.6</v>
      </c>
      <c r="B7199">
        <v>13.465985892167669</v>
      </c>
    </row>
    <row r="7200" spans="1:2" x14ac:dyDescent="0.25">
      <c r="A7200">
        <v>719.7</v>
      </c>
      <c r="B7200">
        <v>13.703383517531361</v>
      </c>
    </row>
    <row r="7201" spans="1:2" x14ac:dyDescent="0.25">
      <c r="A7201">
        <v>719.80000000000007</v>
      </c>
      <c r="B7201">
        <v>13.940781142895061</v>
      </c>
    </row>
    <row r="7202" spans="1:2" x14ac:dyDescent="0.25">
      <c r="A7202">
        <v>719.90000000000009</v>
      </c>
      <c r="B7202">
        <v>14.17817876825875</v>
      </c>
    </row>
    <row r="7203" spans="1:2" x14ac:dyDescent="0.25">
      <c r="A7203">
        <v>720</v>
      </c>
      <c r="B7203">
        <v>14.415576393622169</v>
      </c>
    </row>
    <row r="7204" spans="1:2" x14ac:dyDescent="0.25">
      <c r="A7204">
        <v>720.1</v>
      </c>
      <c r="B7204">
        <v>14.60989044356983</v>
      </c>
    </row>
    <row r="7205" spans="1:2" x14ac:dyDescent="0.25">
      <c r="A7205">
        <v>720.2</v>
      </c>
      <c r="B7205">
        <v>14.80420449351749</v>
      </c>
    </row>
    <row r="7206" spans="1:2" x14ac:dyDescent="0.25">
      <c r="A7206">
        <v>720.30000000000007</v>
      </c>
      <c r="B7206">
        <v>14.99851854346514</v>
      </c>
    </row>
    <row r="7207" spans="1:2" x14ac:dyDescent="0.25">
      <c r="A7207">
        <v>720.40000000000009</v>
      </c>
      <c r="B7207">
        <v>15.192832593412801</v>
      </c>
    </row>
    <row r="7208" spans="1:2" x14ac:dyDescent="0.25">
      <c r="A7208">
        <v>720.5</v>
      </c>
      <c r="B7208">
        <v>15.387146643360239</v>
      </c>
    </row>
    <row r="7209" spans="1:2" x14ac:dyDescent="0.25">
      <c r="A7209">
        <v>720.6</v>
      </c>
      <c r="B7209">
        <v>15.5814606933079</v>
      </c>
    </row>
    <row r="7210" spans="1:2" x14ac:dyDescent="0.25">
      <c r="A7210">
        <v>720.7</v>
      </c>
      <c r="B7210">
        <v>15.77577474325556</v>
      </c>
    </row>
    <row r="7211" spans="1:2" x14ac:dyDescent="0.25">
      <c r="A7211">
        <v>720.80000000000007</v>
      </c>
      <c r="B7211">
        <v>15.970088793203219</v>
      </c>
    </row>
    <row r="7212" spans="1:2" x14ac:dyDescent="0.25">
      <c r="A7212">
        <v>720.90000000000009</v>
      </c>
      <c r="B7212">
        <v>16.164402843150871</v>
      </c>
    </row>
    <row r="7213" spans="1:2" x14ac:dyDescent="0.25">
      <c r="A7213">
        <v>721</v>
      </c>
      <c r="B7213">
        <v>16.358716893098311</v>
      </c>
    </row>
    <row r="7214" spans="1:2" x14ac:dyDescent="0.25">
      <c r="A7214">
        <v>721.1</v>
      </c>
      <c r="B7214">
        <v>16.588947212516491</v>
      </c>
    </row>
    <row r="7215" spans="1:2" x14ac:dyDescent="0.25">
      <c r="A7215">
        <v>721.2</v>
      </c>
      <c r="B7215">
        <v>16.81917753193467</v>
      </c>
    </row>
    <row r="7216" spans="1:2" x14ac:dyDescent="0.25">
      <c r="A7216">
        <v>721.30000000000007</v>
      </c>
      <c r="B7216">
        <v>17.04940785135285</v>
      </c>
    </row>
    <row r="7217" spans="1:2" x14ac:dyDescent="0.25">
      <c r="A7217">
        <v>721.40000000000009</v>
      </c>
      <c r="B7217">
        <v>17.279638170771019</v>
      </c>
    </row>
    <row r="7218" spans="1:2" x14ac:dyDescent="0.25">
      <c r="A7218">
        <v>721.5</v>
      </c>
      <c r="B7218">
        <v>17.509868490188939</v>
      </c>
    </row>
    <row r="7219" spans="1:2" x14ac:dyDescent="0.25">
      <c r="A7219">
        <v>721.6</v>
      </c>
      <c r="B7219">
        <v>17.740098809607119</v>
      </c>
    </row>
    <row r="7220" spans="1:2" x14ac:dyDescent="0.25">
      <c r="A7220">
        <v>721.7</v>
      </c>
      <c r="B7220">
        <v>17.970329129025291</v>
      </c>
    </row>
    <row r="7221" spans="1:2" x14ac:dyDescent="0.25">
      <c r="A7221">
        <v>721.80000000000007</v>
      </c>
      <c r="B7221">
        <v>18.200559448443471</v>
      </c>
    </row>
    <row r="7222" spans="1:2" x14ac:dyDescent="0.25">
      <c r="A7222">
        <v>721.90000000000009</v>
      </c>
      <c r="B7222">
        <v>18.430789767861651</v>
      </c>
    </row>
    <row r="7223" spans="1:2" x14ac:dyDescent="0.25">
      <c r="A7223">
        <v>722</v>
      </c>
      <c r="B7223">
        <v>18.661020087279571</v>
      </c>
    </row>
    <row r="7224" spans="1:2" x14ac:dyDescent="0.25">
      <c r="A7224">
        <v>722.1</v>
      </c>
      <c r="B7224">
        <v>18.92178233353345</v>
      </c>
    </row>
    <row r="7225" spans="1:2" x14ac:dyDescent="0.25">
      <c r="A7225">
        <v>722.2</v>
      </c>
      <c r="B7225">
        <v>19.182544579787329</v>
      </c>
    </row>
    <row r="7226" spans="1:2" x14ac:dyDescent="0.25">
      <c r="A7226">
        <v>722.30000000000007</v>
      </c>
      <c r="B7226">
        <v>19.443306826041209</v>
      </c>
    </row>
    <row r="7227" spans="1:2" x14ac:dyDescent="0.25">
      <c r="A7227">
        <v>722.40000000000009</v>
      </c>
      <c r="B7227">
        <v>19.704069072295091</v>
      </c>
    </row>
    <row r="7228" spans="1:2" x14ac:dyDescent="0.25">
      <c r="A7228">
        <v>722.5</v>
      </c>
      <c r="B7228">
        <v>19.964831318548679</v>
      </c>
    </row>
    <row r="7229" spans="1:2" x14ac:dyDescent="0.25">
      <c r="A7229">
        <v>722.6</v>
      </c>
      <c r="B7229">
        <v>20.225593564802558</v>
      </c>
    </row>
    <row r="7230" spans="1:2" x14ac:dyDescent="0.25">
      <c r="A7230">
        <v>722.7</v>
      </c>
      <c r="B7230">
        <v>20.486355811056441</v>
      </c>
    </row>
    <row r="7231" spans="1:2" x14ac:dyDescent="0.25">
      <c r="A7231">
        <v>722.80000000000007</v>
      </c>
      <c r="B7231">
        <v>20.74711805731032</v>
      </c>
    </row>
    <row r="7232" spans="1:2" x14ac:dyDescent="0.25">
      <c r="A7232">
        <v>722.90000000000009</v>
      </c>
      <c r="B7232">
        <v>21.0078803035642</v>
      </c>
    </row>
    <row r="7233" spans="1:2" x14ac:dyDescent="0.25">
      <c r="A7233">
        <v>723</v>
      </c>
      <c r="B7233">
        <v>21.26864254981778</v>
      </c>
    </row>
    <row r="7234" spans="1:2" x14ac:dyDescent="0.25">
      <c r="A7234">
        <v>723.1</v>
      </c>
      <c r="B7234">
        <v>21.451652491085561</v>
      </c>
    </row>
    <row r="7235" spans="1:2" x14ac:dyDescent="0.25">
      <c r="A7235">
        <v>723.2</v>
      </c>
      <c r="B7235">
        <v>21.634662432353341</v>
      </c>
    </row>
    <row r="7236" spans="1:2" x14ac:dyDescent="0.25">
      <c r="A7236">
        <v>723.30000000000007</v>
      </c>
      <c r="B7236">
        <v>21.817672373621122</v>
      </c>
    </row>
    <row r="7237" spans="1:2" x14ac:dyDescent="0.25">
      <c r="A7237">
        <v>723.40000000000009</v>
      </c>
      <c r="B7237">
        <v>22.000682314888898</v>
      </c>
    </row>
    <row r="7238" spans="1:2" x14ac:dyDescent="0.25">
      <c r="A7238">
        <v>723.5</v>
      </c>
      <c r="B7238">
        <v>22.18369225615648</v>
      </c>
    </row>
    <row r="7239" spans="1:2" x14ac:dyDescent="0.25">
      <c r="A7239">
        <v>723.6</v>
      </c>
      <c r="B7239">
        <v>22.366702197424249</v>
      </c>
    </row>
    <row r="7240" spans="1:2" x14ac:dyDescent="0.25">
      <c r="A7240">
        <v>723.7</v>
      </c>
      <c r="B7240">
        <v>22.54971213869203</v>
      </c>
    </row>
    <row r="7241" spans="1:2" x14ac:dyDescent="0.25">
      <c r="A7241">
        <v>723.80000000000007</v>
      </c>
      <c r="B7241">
        <v>22.73272207995981</v>
      </c>
    </row>
    <row r="7242" spans="1:2" x14ac:dyDescent="0.25">
      <c r="A7242">
        <v>723.90000000000009</v>
      </c>
      <c r="B7242">
        <v>22.915732021227591</v>
      </c>
    </row>
    <row r="7243" spans="1:2" x14ac:dyDescent="0.25">
      <c r="A7243">
        <v>724</v>
      </c>
      <c r="B7243">
        <v>23.098741962495161</v>
      </c>
    </row>
    <row r="7244" spans="1:2" x14ac:dyDescent="0.25">
      <c r="A7244">
        <v>724.1</v>
      </c>
      <c r="B7244">
        <v>23.305606753906599</v>
      </c>
    </row>
    <row r="7245" spans="1:2" x14ac:dyDescent="0.25">
      <c r="A7245">
        <v>724.2</v>
      </c>
      <c r="B7245">
        <v>23.512471545318029</v>
      </c>
    </row>
    <row r="7246" spans="1:2" x14ac:dyDescent="0.25">
      <c r="A7246">
        <v>724.30000000000007</v>
      </c>
      <c r="B7246">
        <v>23.719336336729469</v>
      </c>
    </row>
    <row r="7247" spans="1:2" x14ac:dyDescent="0.25">
      <c r="A7247">
        <v>724.40000000000009</v>
      </c>
      <c r="B7247">
        <v>23.926201128140899</v>
      </c>
    </row>
    <row r="7248" spans="1:2" x14ac:dyDescent="0.25">
      <c r="A7248">
        <v>724.5</v>
      </c>
      <c r="B7248">
        <v>24.133065919552099</v>
      </c>
    </row>
    <row r="7249" spans="1:2" x14ac:dyDescent="0.25">
      <c r="A7249">
        <v>724.6</v>
      </c>
      <c r="B7249">
        <v>24.339930710963529</v>
      </c>
    </row>
    <row r="7250" spans="1:2" x14ac:dyDescent="0.25">
      <c r="A7250">
        <v>724.7</v>
      </c>
      <c r="B7250">
        <v>24.546795502374959</v>
      </c>
    </row>
    <row r="7251" spans="1:2" x14ac:dyDescent="0.25">
      <c r="A7251">
        <v>724.80000000000007</v>
      </c>
      <c r="B7251">
        <v>24.7536602937864</v>
      </c>
    </row>
    <row r="7252" spans="1:2" x14ac:dyDescent="0.25">
      <c r="A7252">
        <v>724.90000000000009</v>
      </c>
      <c r="B7252">
        <v>24.96052508519783</v>
      </c>
    </row>
    <row r="7253" spans="1:2" x14ac:dyDescent="0.25">
      <c r="A7253">
        <v>725</v>
      </c>
      <c r="B7253">
        <v>25.167389876609029</v>
      </c>
    </row>
    <row r="7254" spans="1:2" x14ac:dyDescent="0.25">
      <c r="A7254">
        <v>725.1</v>
      </c>
      <c r="B7254">
        <v>25.600813916870759</v>
      </c>
    </row>
    <row r="7255" spans="1:2" x14ac:dyDescent="0.25">
      <c r="A7255">
        <v>725.2</v>
      </c>
      <c r="B7255">
        <v>26.03423795713249</v>
      </c>
    </row>
    <row r="7256" spans="1:2" x14ac:dyDescent="0.25">
      <c r="A7256">
        <v>725.30000000000007</v>
      </c>
      <c r="B7256">
        <v>26.46766199739422</v>
      </c>
    </row>
    <row r="7257" spans="1:2" x14ac:dyDescent="0.25">
      <c r="A7257">
        <v>725.40000000000009</v>
      </c>
      <c r="B7257">
        <v>26.901086037655951</v>
      </c>
    </row>
    <row r="7258" spans="1:2" x14ac:dyDescent="0.25">
      <c r="A7258">
        <v>725.5</v>
      </c>
      <c r="B7258">
        <v>27.334510077917191</v>
      </c>
    </row>
    <row r="7259" spans="1:2" x14ac:dyDescent="0.25">
      <c r="A7259">
        <v>725.6</v>
      </c>
      <c r="B7259">
        <v>27.767934118178921</v>
      </c>
    </row>
    <row r="7260" spans="1:2" x14ac:dyDescent="0.25">
      <c r="A7260">
        <v>725.7</v>
      </c>
      <c r="B7260">
        <v>28.201358158440652</v>
      </c>
    </row>
    <row r="7261" spans="1:2" x14ac:dyDescent="0.25">
      <c r="A7261">
        <v>725.80000000000007</v>
      </c>
      <c r="B7261">
        <v>28.634782198702379</v>
      </c>
    </row>
    <row r="7262" spans="1:2" x14ac:dyDescent="0.25">
      <c r="A7262">
        <v>725.90000000000009</v>
      </c>
      <c r="B7262">
        <v>29.068206238964109</v>
      </c>
    </row>
    <row r="7263" spans="1:2" x14ac:dyDescent="0.25">
      <c r="A7263">
        <v>726</v>
      </c>
      <c r="B7263">
        <v>29.501630279225349</v>
      </c>
    </row>
    <row r="7264" spans="1:2" x14ac:dyDescent="0.25">
      <c r="A7264">
        <v>726.1</v>
      </c>
      <c r="B7264">
        <v>30.014695798807299</v>
      </c>
    </row>
    <row r="7265" spans="1:2" x14ac:dyDescent="0.25">
      <c r="A7265">
        <v>726.2</v>
      </c>
      <c r="B7265">
        <v>30.527761318389249</v>
      </c>
    </row>
    <row r="7266" spans="1:2" x14ac:dyDescent="0.25">
      <c r="A7266">
        <v>726.30000000000007</v>
      </c>
      <c r="B7266">
        <v>31.04082683797121</v>
      </c>
    </row>
    <row r="7267" spans="1:2" x14ac:dyDescent="0.25">
      <c r="A7267">
        <v>726.40000000000009</v>
      </c>
      <c r="B7267">
        <v>31.55389235755316</v>
      </c>
    </row>
    <row r="7268" spans="1:2" x14ac:dyDescent="0.25">
      <c r="A7268">
        <v>726.5</v>
      </c>
      <c r="B7268">
        <v>32.066957877134527</v>
      </c>
    </row>
    <row r="7269" spans="1:2" x14ac:dyDescent="0.25">
      <c r="A7269">
        <v>726.6</v>
      </c>
      <c r="B7269">
        <v>32.580023396716477</v>
      </c>
    </row>
    <row r="7270" spans="1:2" x14ac:dyDescent="0.25">
      <c r="A7270">
        <v>726.7</v>
      </c>
      <c r="B7270">
        <v>33.093088916298427</v>
      </c>
    </row>
    <row r="7271" spans="1:2" x14ac:dyDescent="0.25">
      <c r="A7271">
        <v>726.80000000000007</v>
      </c>
      <c r="B7271">
        <v>33.606154435880377</v>
      </c>
    </row>
    <row r="7272" spans="1:2" x14ac:dyDescent="0.25">
      <c r="A7272">
        <v>726.90000000000009</v>
      </c>
      <c r="B7272">
        <v>34.119219955462341</v>
      </c>
    </row>
    <row r="7273" spans="1:2" x14ac:dyDescent="0.25">
      <c r="A7273">
        <v>727</v>
      </c>
      <c r="B7273">
        <v>34.632285475043709</v>
      </c>
    </row>
    <row r="7274" spans="1:2" x14ac:dyDescent="0.25">
      <c r="A7274">
        <v>727.1</v>
      </c>
      <c r="B7274">
        <v>34.665315840935243</v>
      </c>
    </row>
    <row r="7275" spans="1:2" x14ac:dyDescent="0.25">
      <c r="A7275">
        <v>727.2</v>
      </c>
      <c r="B7275">
        <v>34.698346206826777</v>
      </c>
    </row>
    <row r="7276" spans="1:2" x14ac:dyDescent="0.25">
      <c r="A7276">
        <v>727.30000000000007</v>
      </c>
      <c r="B7276">
        <v>34.731376572718311</v>
      </c>
    </row>
    <row r="7277" spans="1:2" x14ac:dyDescent="0.25">
      <c r="A7277">
        <v>727.40000000000009</v>
      </c>
      <c r="B7277">
        <v>34.764406938609852</v>
      </c>
    </row>
    <row r="7278" spans="1:2" x14ac:dyDescent="0.25">
      <c r="A7278">
        <v>727.5</v>
      </c>
      <c r="B7278">
        <v>34.797437304501337</v>
      </c>
    </row>
    <row r="7279" spans="1:2" x14ac:dyDescent="0.25">
      <c r="A7279">
        <v>727.6</v>
      </c>
      <c r="B7279">
        <v>34.830467670392871</v>
      </c>
    </row>
    <row r="7280" spans="1:2" x14ac:dyDescent="0.25">
      <c r="A7280">
        <v>727.7</v>
      </c>
      <c r="B7280">
        <v>34.863498036284398</v>
      </c>
    </row>
    <row r="7281" spans="1:2" x14ac:dyDescent="0.25">
      <c r="A7281">
        <v>727.80000000000007</v>
      </c>
      <c r="B7281">
        <v>34.896528402175939</v>
      </c>
    </row>
    <row r="7282" spans="1:2" x14ac:dyDescent="0.25">
      <c r="A7282">
        <v>727.90000000000009</v>
      </c>
      <c r="B7282">
        <v>34.929558768067473</v>
      </c>
    </row>
    <row r="7283" spans="1:2" x14ac:dyDescent="0.25">
      <c r="A7283">
        <v>728</v>
      </c>
      <c r="B7283">
        <v>34.962589133958971</v>
      </c>
    </row>
    <row r="7284" spans="1:2" x14ac:dyDescent="0.25">
      <c r="A7284">
        <v>728.1</v>
      </c>
      <c r="B7284">
        <v>35.34119510899604</v>
      </c>
    </row>
    <row r="7285" spans="1:2" x14ac:dyDescent="0.25">
      <c r="A7285">
        <v>728.2</v>
      </c>
      <c r="B7285">
        <v>35.719801084033101</v>
      </c>
    </row>
    <row r="7286" spans="1:2" x14ac:dyDescent="0.25">
      <c r="A7286">
        <v>728.30000000000007</v>
      </c>
      <c r="B7286">
        <v>36.098407059070169</v>
      </c>
    </row>
    <row r="7287" spans="1:2" x14ac:dyDescent="0.25">
      <c r="A7287">
        <v>728.40000000000009</v>
      </c>
      <c r="B7287">
        <v>36.47701303410723</v>
      </c>
    </row>
    <row r="7288" spans="1:2" x14ac:dyDescent="0.25">
      <c r="A7288">
        <v>728.5</v>
      </c>
      <c r="B7288">
        <v>36.855619009143872</v>
      </c>
    </row>
    <row r="7289" spans="1:2" x14ac:dyDescent="0.25">
      <c r="A7289">
        <v>728.6</v>
      </c>
      <c r="B7289">
        <v>37.234224984180933</v>
      </c>
    </row>
    <row r="7290" spans="1:2" x14ac:dyDescent="0.25">
      <c r="A7290">
        <v>728.7</v>
      </c>
      <c r="B7290">
        <v>37.612830959218002</v>
      </c>
    </row>
    <row r="7291" spans="1:2" x14ac:dyDescent="0.25">
      <c r="A7291">
        <v>728.80000000000007</v>
      </c>
      <c r="B7291">
        <v>37.991436934255063</v>
      </c>
    </row>
    <row r="7292" spans="1:2" x14ac:dyDescent="0.25">
      <c r="A7292">
        <v>728.90000000000009</v>
      </c>
      <c r="B7292">
        <v>38.370042909292131</v>
      </c>
    </row>
    <row r="7293" spans="1:2" x14ac:dyDescent="0.25">
      <c r="A7293">
        <v>729</v>
      </c>
      <c r="B7293">
        <v>38.748648884328773</v>
      </c>
    </row>
    <row r="7294" spans="1:2" x14ac:dyDescent="0.25">
      <c r="A7294">
        <v>729.1</v>
      </c>
      <c r="B7294">
        <v>38.781276285742813</v>
      </c>
    </row>
    <row r="7295" spans="1:2" x14ac:dyDescent="0.25">
      <c r="A7295">
        <v>729.2</v>
      </c>
      <c r="B7295">
        <v>38.813903687156852</v>
      </c>
    </row>
    <row r="7296" spans="1:2" x14ac:dyDescent="0.25">
      <c r="A7296">
        <v>729.30000000000007</v>
      </c>
      <c r="B7296">
        <v>38.846531088570877</v>
      </c>
    </row>
    <row r="7297" spans="1:2" x14ac:dyDescent="0.25">
      <c r="A7297">
        <v>729.40000000000009</v>
      </c>
      <c r="B7297">
        <v>38.879158489984917</v>
      </c>
    </row>
    <row r="7298" spans="1:2" x14ac:dyDescent="0.25">
      <c r="A7298">
        <v>729.5</v>
      </c>
      <c r="B7298">
        <v>38.911785891398921</v>
      </c>
    </row>
    <row r="7299" spans="1:2" x14ac:dyDescent="0.25">
      <c r="A7299">
        <v>729.6</v>
      </c>
      <c r="B7299">
        <v>38.94441329281296</v>
      </c>
    </row>
    <row r="7300" spans="1:2" x14ac:dyDescent="0.25">
      <c r="A7300">
        <v>729.7</v>
      </c>
      <c r="B7300">
        <v>38.977040694227</v>
      </c>
    </row>
    <row r="7301" spans="1:2" x14ac:dyDescent="0.25">
      <c r="A7301">
        <v>729.80000000000007</v>
      </c>
      <c r="B7301">
        <v>39.00966809564104</v>
      </c>
    </row>
    <row r="7302" spans="1:2" x14ac:dyDescent="0.25">
      <c r="A7302">
        <v>729.90000000000009</v>
      </c>
      <c r="B7302">
        <v>39.042295497055079</v>
      </c>
    </row>
    <row r="7303" spans="1:2" x14ac:dyDescent="0.25">
      <c r="A7303">
        <v>730</v>
      </c>
      <c r="B7303">
        <v>39.074922898469083</v>
      </c>
    </row>
    <row r="7304" spans="1:2" x14ac:dyDescent="0.25">
      <c r="A7304">
        <v>730.1</v>
      </c>
      <c r="B7304">
        <v>39.208538626763293</v>
      </c>
    </row>
    <row r="7305" spans="1:2" x14ac:dyDescent="0.25">
      <c r="A7305">
        <v>730.2</v>
      </c>
      <c r="B7305">
        <v>39.342154355057502</v>
      </c>
    </row>
    <row r="7306" spans="1:2" x14ac:dyDescent="0.25">
      <c r="A7306">
        <v>730.30000000000007</v>
      </c>
      <c r="B7306">
        <v>39.475770083351719</v>
      </c>
    </row>
    <row r="7307" spans="1:2" x14ac:dyDescent="0.25">
      <c r="A7307">
        <v>730.40000000000009</v>
      </c>
      <c r="B7307">
        <v>39.609385811645929</v>
      </c>
    </row>
    <row r="7308" spans="1:2" x14ac:dyDescent="0.25">
      <c r="A7308">
        <v>730.5</v>
      </c>
      <c r="B7308">
        <v>39.743001539939982</v>
      </c>
    </row>
    <row r="7309" spans="1:2" x14ac:dyDescent="0.25">
      <c r="A7309">
        <v>730.6</v>
      </c>
      <c r="B7309">
        <v>39.876617268234199</v>
      </c>
    </row>
    <row r="7310" spans="1:2" x14ac:dyDescent="0.25">
      <c r="A7310">
        <v>730.7</v>
      </c>
      <c r="B7310">
        <v>40.010232996528408</v>
      </c>
    </row>
    <row r="7311" spans="1:2" x14ac:dyDescent="0.25">
      <c r="A7311">
        <v>730.80000000000007</v>
      </c>
      <c r="B7311">
        <v>40.143848724822618</v>
      </c>
    </row>
    <row r="7312" spans="1:2" x14ac:dyDescent="0.25">
      <c r="A7312">
        <v>730.90000000000009</v>
      </c>
      <c r="B7312">
        <v>40.277464453116828</v>
      </c>
    </row>
    <row r="7313" spans="1:2" x14ac:dyDescent="0.25">
      <c r="A7313">
        <v>731</v>
      </c>
      <c r="B7313">
        <v>40.411080181410888</v>
      </c>
    </row>
    <row r="7314" spans="1:2" x14ac:dyDescent="0.25">
      <c r="A7314">
        <v>731.1</v>
      </c>
      <c r="B7314">
        <v>40.512837448360862</v>
      </c>
    </row>
    <row r="7315" spans="1:2" x14ac:dyDescent="0.25">
      <c r="A7315">
        <v>731.2</v>
      </c>
      <c r="B7315">
        <v>40.614594715310837</v>
      </c>
    </row>
    <row r="7316" spans="1:2" x14ac:dyDescent="0.25">
      <c r="A7316">
        <v>731.30000000000007</v>
      </c>
      <c r="B7316">
        <v>40.716351982260797</v>
      </c>
    </row>
    <row r="7317" spans="1:2" x14ac:dyDescent="0.25">
      <c r="A7317">
        <v>731.40000000000009</v>
      </c>
      <c r="B7317">
        <v>40.818109249210778</v>
      </c>
    </row>
    <row r="7318" spans="1:2" x14ac:dyDescent="0.25">
      <c r="A7318">
        <v>731.5</v>
      </c>
      <c r="B7318">
        <v>40.919866516160639</v>
      </c>
    </row>
    <row r="7319" spans="1:2" x14ac:dyDescent="0.25">
      <c r="A7319">
        <v>731.6</v>
      </c>
      <c r="B7319">
        <v>41.021623783110613</v>
      </c>
    </row>
    <row r="7320" spans="1:2" x14ac:dyDescent="0.25">
      <c r="A7320">
        <v>731.7</v>
      </c>
      <c r="B7320">
        <v>41.12338105006058</v>
      </c>
    </row>
    <row r="7321" spans="1:2" x14ac:dyDescent="0.25">
      <c r="A7321">
        <v>731.80000000000007</v>
      </c>
      <c r="B7321">
        <v>41.225138317010547</v>
      </c>
    </row>
    <row r="7322" spans="1:2" x14ac:dyDescent="0.25">
      <c r="A7322">
        <v>731.90000000000009</v>
      </c>
      <c r="B7322">
        <v>41.326895583960528</v>
      </c>
    </row>
    <row r="7323" spans="1:2" x14ac:dyDescent="0.25">
      <c r="A7323">
        <v>732</v>
      </c>
      <c r="B7323">
        <v>41.428652850910382</v>
      </c>
    </row>
    <row r="7324" spans="1:2" x14ac:dyDescent="0.25">
      <c r="A7324">
        <v>732.1</v>
      </c>
      <c r="B7324">
        <v>41.458220896834959</v>
      </c>
    </row>
    <row r="7325" spans="1:2" x14ac:dyDescent="0.25">
      <c r="A7325">
        <v>732.2</v>
      </c>
      <c r="B7325">
        <v>41.487788942759543</v>
      </c>
    </row>
    <row r="7326" spans="1:2" x14ac:dyDescent="0.25">
      <c r="A7326">
        <v>732.30000000000007</v>
      </c>
      <c r="B7326">
        <v>41.517356988684107</v>
      </c>
    </row>
    <row r="7327" spans="1:2" x14ac:dyDescent="0.25">
      <c r="A7327">
        <v>732.40000000000009</v>
      </c>
      <c r="B7327">
        <v>41.546925034608698</v>
      </c>
    </row>
    <row r="7328" spans="1:2" x14ac:dyDescent="0.25">
      <c r="A7328">
        <v>732.5</v>
      </c>
      <c r="B7328">
        <v>41.57649308053324</v>
      </c>
    </row>
    <row r="7329" spans="1:2" x14ac:dyDescent="0.25">
      <c r="A7329">
        <v>732.6</v>
      </c>
      <c r="B7329">
        <v>41.606061126457817</v>
      </c>
    </row>
    <row r="7330" spans="1:2" x14ac:dyDescent="0.25">
      <c r="A7330">
        <v>732.7</v>
      </c>
      <c r="B7330">
        <v>41.635629172382387</v>
      </c>
    </row>
    <row r="7331" spans="1:2" x14ac:dyDescent="0.25">
      <c r="A7331">
        <v>732.80000000000007</v>
      </c>
      <c r="B7331">
        <v>41.665197218306972</v>
      </c>
    </row>
    <row r="7332" spans="1:2" x14ac:dyDescent="0.25">
      <c r="A7332">
        <v>732.90000000000009</v>
      </c>
      <c r="B7332">
        <v>41.694765264231563</v>
      </c>
    </row>
    <row r="7333" spans="1:2" x14ac:dyDescent="0.25">
      <c r="A7333">
        <v>733</v>
      </c>
      <c r="B7333">
        <v>41.724333310156098</v>
      </c>
    </row>
    <row r="7334" spans="1:2" x14ac:dyDescent="0.25">
      <c r="A7334">
        <v>733.1</v>
      </c>
      <c r="B7334">
        <v>41.81405829063651</v>
      </c>
    </row>
    <row r="7335" spans="1:2" x14ac:dyDescent="0.25">
      <c r="A7335">
        <v>733.2</v>
      </c>
      <c r="B7335">
        <v>41.903783271116929</v>
      </c>
    </row>
    <row r="7336" spans="1:2" x14ac:dyDescent="0.25">
      <c r="A7336">
        <v>733.30000000000007</v>
      </c>
      <c r="B7336">
        <v>41.993508251597341</v>
      </c>
    </row>
    <row r="7337" spans="1:2" x14ac:dyDescent="0.25">
      <c r="A7337">
        <v>733.40000000000009</v>
      </c>
      <c r="B7337">
        <v>42.08323323207776</v>
      </c>
    </row>
    <row r="7338" spans="1:2" x14ac:dyDescent="0.25">
      <c r="A7338">
        <v>733.5</v>
      </c>
      <c r="B7338">
        <v>42.172958212558072</v>
      </c>
    </row>
    <row r="7339" spans="1:2" x14ac:dyDescent="0.25">
      <c r="A7339">
        <v>733.6</v>
      </c>
      <c r="B7339">
        <v>42.262683193038477</v>
      </c>
    </row>
    <row r="7340" spans="1:2" x14ac:dyDescent="0.25">
      <c r="A7340">
        <v>733.7</v>
      </c>
      <c r="B7340">
        <v>42.352408173518903</v>
      </c>
    </row>
    <row r="7341" spans="1:2" x14ac:dyDescent="0.25">
      <c r="A7341">
        <v>733.80000000000007</v>
      </c>
      <c r="B7341">
        <v>42.442133153999308</v>
      </c>
    </row>
    <row r="7342" spans="1:2" x14ac:dyDescent="0.25">
      <c r="A7342">
        <v>733.90000000000009</v>
      </c>
      <c r="B7342">
        <v>42.531858134479727</v>
      </c>
    </row>
    <row r="7343" spans="1:2" x14ac:dyDescent="0.25">
      <c r="A7343">
        <v>734</v>
      </c>
      <c r="B7343">
        <v>42.621583114960053</v>
      </c>
    </row>
    <row r="7344" spans="1:2" x14ac:dyDescent="0.25">
      <c r="A7344">
        <v>734.1</v>
      </c>
      <c r="B7344">
        <v>42.579808544900082</v>
      </c>
    </row>
    <row r="7345" spans="1:2" x14ac:dyDescent="0.25">
      <c r="A7345">
        <v>734.2</v>
      </c>
      <c r="B7345">
        <v>42.538033974840133</v>
      </c>
    </row>
    <row r="7346" spans="1:2" x14ac:dyDescent="0.25">
      <c r="A7346">
        <v>734.30000000000007</v>
      </c>
      <c r="B7346">
        <v>42.496259404780162</v>
      </c>
    </row>
    <row r="7347" spans="1:2" x14ac:dyDescent="0.25">
      <c r="A7347">
        <v>734.40000000000009</v>
      </c>
      <c r="B7347">
        <v>42.454484834720198</v>
      </c>
    </row>
    <row r="7348" spans="1:2" x14ac:dyDescent="0.25">
      <c r="A7348">
        <v>734.5</v>
      </c>
      <c r="B7348">
        <v>42.412710264660276</v>
      </c>
    </row>
    <row r="7349" spans="1:2" x14ac:dyDescent="0.25">
      <c r="A7349">
        <v>734.6</v>
      </c>
      <c r="B7349">
        <v>42.37093569460032</v>
      </c>
    </row>
    <row r="7350" spans="1:2" x14ac:dyDescent="0.25">
      <c r="A7350">
        <v>734.7</v>
      </c>
      <c r="B7350">
        <v>42.329161124540363</v>
      </c>
    </row>
    <row r="7351" spans="1:2" x14ac:dyDescent="0.25">
      <c r="A7351">
        <v>734.80000000000007</v>
      </c>
      <c r="B7351">
        <v>42.287386554480399</v>
      </c>
    </row>
    <row r="7352" spans="1:2" x14ac:dyDescent="0.25">
      <c r="A7352">
        <v>734.90000000000009</v>
      </c>
      <c r="B7352">
        <v>42.245611984420442</v>
      </c>
    </row>
    <row r="7353" spans="1:2" x14ac:dyDescent="0.25">
      <c r="A7353">
        <v>735</v>
      </c>
      <c r="B7353">
        <v>42.203837414360521</v>
      </c>
    </row>
    <row r="7354" spans="1:2" x14ac:dyDescent="0.25">
      <c r="A7354">
        <v>735.1</v>
      </c>
      <c r="B7354">
        <v>42.2304300811413</v>
      </c>
    </row>
    <row r="7355" spans="1:2" x14ac:dyDescent="0.25">
      <c r="A7355">
        <v>735.2</v>
      </c>
      <c r="B7355">
        <v>42.257022747922093</v>
      </c>
    </row>
    <row r="7356" spans="1:2" x14ac:dyDescent="0.25">
      <c r="A7356">
        <v>735.30000000000007</v>
      </c>
      <c r="B7356">
        <v>42.283615414702872</v>
      </c>
    </row>
    <row r="7357" spans="1:2" x14ac:dyDescent="0.25">
      <c r="A7357">
        <v>735.40000000000009</v>
      </c>
      <c r="B7357">
        <v>42.310208081483651</v>
      </c>
    </row>
    <row r="7358" spans="1:2" x14ac:dyDescent="0.25">
      <c r="A7358">
        <v>735.5</v>
      </c>
      <c r="B7358">
        <v>42.336800748264402</v>
      </c>
    </row>
    <row r="7359" spans="1:2" x14ac:dyDescent="0.25">
      <c r="A7359">
        <v>735.6</v>
      </c>
      <c r="B7359">
        <v>42.363393415045181</v>
      </c>
    </row>
    <row r="7360" spans="1:2" x14ac:dyDescent="0.25">
      <c r="A7360">
        <v>735.7</v>
      </c>
      <c r="B7360">
        <v>42.389986081825967</v>
      </c>
    </row>
    <row r="7361" spans="1:2" x14ac:dyDescent="0.25">
      <c r="A7361">
        <v>735.80000000000007</v>
      </c>
      <c r="B7361">
        <v>42.416578748606753</v>
      </c>
    </row>
    <row r="7362" spans="1:2" x14ac:dyDescent="0.25">
      <c r="A7362">
        <v>735.90000000000009</v>
      </c>
      <c r="B7362">
        <v>42.443171415387532</v>
      </c>
    </row>
    <row r="7363" spans="1:2" x14ac:dyDescent="0.25">
      <c r="A7363">
        <v>736</v>
      </c>
      <c r="B7363">
        <v>42.469764082168282</v>
      </c>
    </row>
    <row r="7364" spans="1:2" x14ac:dyDescent="0.25">
      <c r="A7364">
        <v>736.1</v>
      </c>
      <c r="B7364">
        <v>42.459253313601259</v>
      </c>
    </row>
    <row r="7365" spans="1:2" x14ac:dyDescent="0.25">
      <c r="A7365">
        <v>736.2</v>
      </c>
      <c r="B7365">
        <v>42.448742545034243</v>
      </c>
    </row>
    <row r="7366" spans="1:2" x14ac:dyDescent="0.25">
      <c r="A7366">
        <v>736.30000000000007</v>
      </c>
      <c r="B7366">
        <v>42.438231776467212</v>
      </c>
    </row>
    <row r="7367" spans="1:2" x14ac:dyDescent="0.25">
      <c r="A7367">
        <v>736.40000000000009</v>
      </c>
      <c r="B7367">
        <v>42.427721007900182</v>
      </c>
    </row>
    <row r="7368" spans="1:2" x14ac:dyDescent="0.25">
      <c r="A7368">
        <v>736.5</v>
      </c>
      <c r="B7368">
        <v>42.417210239333173</v>
      </c>
    </row>
    <row r="7369" spans="1:2" x14ac:dyDescent="0.25">
      <c r="A7369">
        <v>736.6</v>
      </c>
      <c r="B7369">
        <v>42.406699470766149</v>
      </c>
    </row>
    <row r="7370" spans="1:2" x14ac:dyDescent="0.25">
      <c r="A7370">
        <v>736.7</v>
      </c>
      <c r="B7370">
        <v>42.396188702199133</v>
      </c>
    </row>
    <row r="7371" spans="1:2" x14ac:dyDescent="0.25">
      <c r="A7371">
        <v>736.80000000000007</v>
      </c>
      <c r="B7371">
        <v>42.385677933632103</v>
      </c>
    </row>
    <row r="7372" spans="1:2" x14ac:dyDescent="0.25">
      <c r="A7372">
        <v>736.90000000000009</v>
      </c>
      <c r="B7372">
        <v>42.375167165065072</v>
      </c>
    </row>
    <row r="7373" spans="1:2" x14ac:dyDescent="0.25">
      <c r="A7373">
        <v>737</v>
      </c>
      <c r="B7373">
        <v>42.364656396498063</v>
      </c>
    </row>
    <row r="7374" spans="1:2" x14ac:dyDescent="0.25">
      <c r="A7374">
        <v>737.1</v>
      </c>
      <c r="B7374">
        <v>42.440166447320223</v>
      </c>
    </row>
    <row r="7375" spans="1:2" x14ac:dyDescent="0.25">
      <c r="A7375">
        <v>737.2</v>
      </c>
      <c r="B7375">
        <v>42.515676498142383</v>
      </c>
    </row>
    <row r="7376" spans="1:2" x14ac:dyDescent="0.25">
      <c r="A7376">
        <v>737.30000000000007</v>
      </c>
      <c r="B7376">
        <v>42.591186548964536</v>
      </c>
    </row>
    <row r="7377" spans="1:2" x14ac:dyDescent="0.25">
      <c r="A7377">
        <v>737.40000000000009</v>
      </c>
      <c r="B7377">
        <v>42.666696599786697</v>
      </c>
    </row>
    <row r="7378" spans="1:2" x14ac:dyDescent="0.25">
      <c r="A7378">
        <v>737.5</v>
      </c>
      <c r="B7378">
        <v>42.742206650608757</v>
      </c>
    </row>
    <row r="7379" spans="1:2" x14ac:dyDescent="0.25">
      <c r="A7379">
        <v>737.6</v>
      </c>
      <c r="B7379">
        <v>42.817716701430918</v>
      </c>
    </row>
    <row r="7380" spans="1:2" x14ac:dyDescent="0.25">
      <c r="A7380">
        <v>737.7</v>
      </c>
      <c r="B7380">
        <v>42.893226752253092</v>
      </c>
    </row>
    <row r="7381" spans="1:2" x14ac:dyDescent="0.25">
      <c r="A7381">
        <v>737.80000000000007</v>
      </c>
      <c r="B7381">
        <v>42.968736803075252</v>
      </c>
    </row>
    <row r="7382" spans="1:2" x14ac:dyDescent="0.25">
      <c r="A7382">
        <v>737.90000000000009</v>
      </c>
      <c r="B7382">
        <v>43.044246853897398</v>
      </c>
    </row>
    <row r="7383" spans="1:2" x14ac:dyDescent="0.25">
      <c r="A7383">
        <v>738</v>
      </c>
      <c r="B7383">
        <v>43.119756904719473</v>
      </c>
    </row>
    <row r="7384" spans="1:2" x14ac:dyDescent="0.25">
      <c r="A7384">
        <v>738.1</v>
      </c>
      <c r="B7384">
        <v>43.121640804870751</v>
      </c>
    </row>
    <row r="7385" spans="1:2" x14ac:dyDescent="0.25">
      <c r="A7385">
        <v>738.2</v>
      </c>
      <c r="B7385">
        <v>43.123524705022021</v>
      </c>
    </row>
    <row r="7386" spans="1:2" x14ac:dyDescent="0.25">
      <c r="A7386">
        <v>738.30000000000007</v>
      </c>
      <c r="B7386">
        <v>43.125408605173298</v>
      </c>
    </row>
    <row r="7387" spans="1:2" x14ac:dyDescent="0.25">
      <c r="A7387">
        <v>738.40000000000009</v>
      </c>
      <c r="B7387">
        <v>43.127292505324583</v>
      </c>
    </row>
    <row r="7388" spans="1:2" x14ac:dyDescent="0.25">
      <c r="A7388">
        <v>738.5</v>
      </c>
      <c r="B7388">
        <v>43.129176405475853</v>
      </c>
    </row>
    <row r="7389" spans="1:2" x14ac:dyDescent="0.25">
      <c r="A7389">
        <v>738.6</v>
      </c>
      <c r="B7389">
        <v>43.131060305627123</v>
      </c>
    </row>
    <row r="7390" spans="1:2" x14ac:dyDescent="0.25">
      <c r="A7390">
        <v>738.7</v>
      </c>
      <c r="B7390">
        <v>43.132944205778387</v>
      </c>
    </row>
    <row r="7391" spans="1:2" x14ac:dyDescent="0.25">
      <c r="A7391">
        <v>738.80000000000007</v>
      </c>
      <c r="B7391">
        <v>43.134828105929671</v>
      </c>
    </row>
    <row r="7392" spans="1:2" x14ac:dyDescent="0.25">
      <c r="A7392">
        <v>738.90000000000009</v>
      </c>
      <c r="B7392">
        <v>43.136712006080948</v>
      </c>
    </row>
    <row r="7393" spans="1:2" x14ac:dyDescent="0.25">
      <c r="A7393">
        <v>739</v>
      </c>
      <c r="B7393">
        <v>43.138595906232219</v>
      </c>
    </row>
    <row r="7394" spans="1:2" x14ac:dyDescent="0.25">
      <c r="A7394">
        <v>739.1</v>
      </c>
      <c r="B7394">
        <v>43.165521679663563</v>
      </c>
    </row>
    <row r="7395" spans="1:2" x14ac:dyDescent="0.25">
      <c r="A7395">
        <v>739.2</v>
      </c>
      <c r="B7395">
        <v>43.192447453094907</v>
      </c>
    </row>
    <row r="7396" spans="1:2" x14ac:dyDescent="0.25">
      <c r="A7396">
        <v>739.30000000000007</v>
      </c>
      <c r="B7396">
        <v>43.219373226526251</v>
      </c>
    </row>
    <row r="7397" spans="1:2" x14ac:dyDescent="0.25">
      <c r="A7397">
        <v>739.40000000000009</v>
      </c>
      <c r="B7397">
        <v>43.246298999957602</v>
      </c>
    </row>
    <row r="7398" spans="1:2" x14ac:dyDescent="0.25">
      <c r="A7398">
        <v>739.5</v>
      </c>
      <c r="B7398">
        <v>43.273224773388918</v>
      </c>
    </row>
    <row r="7399" spans="1:2" x14ac:dyDescent="0.25">
      <c r="A7399">
        <v>739.6</v>
      </c>
      <c r="B7399">
        <v>43.300150546820262</v>
      </c>
    </row>
    <row r="7400" spans="1:2" x14ac:dyDescent="0.25">
      <c r="A7400">
        <v>739.7</v>
      </c>
      <c r="B7400">
        <v>43.327076320251606</v>
      </c>
    </row>
    <row r="7401" spans="1:2" x14ac:dyDescent="0.25">
      <c r="A7401">
        <v>739.80000000000007</v>
      </c>
      <c r="B7401">
        <v>43.354002093682951</v>
      </c>
    </row>
    <row r="7402" spans="1:2" x14ac:dyDescent="0.25">
      <c r="A7402">
        <v>739.90000000000009</v>
      </c>
      <c r="B7402">
        <v>43.380927867114288</v>
      </c>
    </row>
    <row r="7403" spans="1:2" x14ac:dyDescent="0.25">
      <c r="A7403">
        <v>740</v>
      </c>
      <c r="B7403">
        <v>43.407853640545611</v>
      </c>
    </row>
    <row r="7404" spans="1:2" x14ac:dyDescent="0.25">
      <c r="A7404">
        <v>740.1</v>
      </c>
      <c r="B7404">
        <v>43.470020626166153</v>
      </c>
    </row>
    <row r="7405" spans="1:2" x14ac:dyDescent="0.25">
      <c r="A7405">
        <v>740.2</v>
      </c>
      <c r="B7405">
        <v>43.532187611786703</v>
      </c>
    </row>
    <row r="7406" spans="1:2" x14ac:dyDescent="0.25">
      <c r="A7406">
        <v>740.30000000000007</v>
      </c>
      <c r="B7406">
        <v>43.594354597407253</v>
      </c>
    </row>
    <row r="7407" spans="1:2" x14ac:dyDescent="0.25">
      <c r="A7407">
        <v>740.40000000000009</v>
      </c>
      <c r="B7407">
        <v>43.656521583027804</v>
      </c>
    </row>
    <row r="7408" spans="1:2" x14ac:dyDescent="0.25">
      <c r="A7408">
        <v>740.5</v>
      </c>
      <c r="B7408">
        <v>43.718688568648282</v>
      </c>
    </row>
    <row r="7409" spans="1:2" x14ac:dyDescent="0.25">
      <c r="A7409">
        <v>740.6</v>
      </c>
      <c r="B7409">
        <v>43.780855554268818</v>
      </c>
    </row>
    <row r="7410" spans="1:2" x14ac:dyDescent="0.25">
      <c r="A7410">
        <v>740.7</v>
      </c>
      <c r="B7410">
        <v>43.843022539889361</v>
      </c>
    </row>
    <row r="7411" spans="1:2" x14ac:dyDescent="0.25">
      <c r="A7411">
        <v>740.80000000000007</v>
      </c>
      <c r="B7411">
        <v>43.905189525509911</v>
      </c>
    </row>
    <row r="7412" spans="1:2" x14ac:dyDescent="0.25">
      <c r="A7412">
        <v>740.90000000000009</v>
      </c>
      <c r="B7412">
        <v>43.967356511130447</v>
      </c>
    </row>
    <row r="7413" spans="1:2" x14ac:dyDescent="0.25">
      <c r="A7413">
        <v>741</v>
      </c>
      <c r="B7413">
        <v>44.029523496750933</v>
      </c>
    </row>
    <row r="7414" spans="1:2" x14ac:dyDescent="0.25">
      <c r="A7414">
        <v>741.1</v>
      </c>
      <c r="B7414">
        <v>44.163230423755103</v>
      </c>
    </row>
    <row r="7415" spans="1:2" x14ac:dyDescent="0.25">
      <c r="A7415">
        <v>741.2</v>
      </c>
      <c r="B7415">
        <v>44.296937350759258</v>
      </c>
    </row>
    <row r="7416" spans="1:2" x14ac:dyDescent="0.25">
      <c r="A7416">
        <v>741.30000000000007</v>
      </c>
      <c r="B7416">
        <v>44.430644277763427</v>
      </c>
    </row>
    <row r="7417" spans="1:2" x14ac:dyDescent="0.25">
      <c r="A7417">
        <v>741.40000000000009</v>
      </c>
      <c r="B7417">
        <v>44.56435120476759</v>
      </c>
    </row>
    <row r="7418" spans="1:2" x14ac:dyDescent="0.25">
      <c r="A7418">
        <v>741.5</v>
      </c>
      <c r="B7418">
        <v>44.698058131771603</v>
      </c>
    </row>
    <row r="7419" spans="1:2" x14ac:dyDescent="0.25">
      <c r="A7419">
        <v>741.6</v>
      </c>
      <c r="B7419">
        <v>44.831765058775773</v>
      </c>
    </row>
    <row r="7420" spans="1:2" x14ac:dyDescent="0.25">
      <c r="A7420">
        <v>741.7</v>
      </c>
      <c r="B7420">
        <v>44.965471985779928</v>
      </c>
    </row>
    <row r="7421" spans="1:2" x14ac:dyDescent="0.25">
      <c r="A7421">
        <v>741.80000000000007</v>
      </c>
      <c r="B7421">
        <v>45.099178912784097</v>
      </c>
    </row>
    <row r="7422" spans="1:2" x14ac:dyDescent="0.25">
      <c r="A7422">
        <v>741.90000000000009</v>
      </c>
      <c r="B7422">
        <v>45.23288583978826</v>
      </c>
    </row>
    <row r="7423" spans="1:2" x14ac:dyDescent="0.25">
      <c r="A7423">
        <v>742</v>
      </c>
      <c r="B7423">
        <v>45.366592766792273</v>
      </c>
    </row>
    <row r="7424" spans="1:2" x14ac:dyDescent="0.25">
      <c r="A7424">
        <v>742.1</v>
      </c>
      <c r="B7424">
        <v>45.511286529241808</v>
      </c>
    </row>
    <row r="7425" spans="1:2" x14ac:dyDescent="0.25">
      <c r="A7425">
        <v>742.2</v>
      </c>
      <c r="B7425">
        <v>45.655980291691343</v>
      </c>
    </row>
    <row r="7426" spans="1:2" x14ac:dyDescent="0.25">
      <c r="A7426">
        <v>742.30000000000007</v>
      </c>
      <c r="B7426">
        <v>45.80067405414087</v>
      </c>
    </row>
    <row r="7427" spans="1:2" x14ac:dyDescent="0.25">
      <c r="A7427">
        <v>742.40000000000009</v>
      </c>
      <c r="B7427">
        <v>45.945367816590412</v>
      </c>
    </row>
    <row r="7428" spans="1:2" x14ac:dyDescent="0.25">
      <c r="A7428">
        <v>742.5</v>
      </c>
      <c r="B7428">
        <v>46.090061579039777</v>
      </c>
    </row>
    <row r="7429" spans="1:2" x14ac:dyDescent="0.25">
      <c r="A7429">
        <v>742.6</v>
      </c>
      <c r="B7429">
        <v>46.234755341489311</v>
      </c>
    </row>
    <row r="7430" spans="1:2" x14ac:dyDescent="0.25">
      <c r="A7430">
        <v>742.7</v>
      </c>
      <c r="B7430">
        <v>46.379449103938853</v>
      </c>
    </row>
    <row r="7431" spans="1:2" x14ac:dyDescent="0.25">
      <c r="A7431">
        <v>742.80000000000007</v>
      </c>
      <c r="B7431">
        <v>46.524142866388367</v>
      </c>
    </row>
    <row r="7432" spans="1:2" x14ac:dyDescent="0.25">
      <c r="A7432">
        <v>742.90000000000009</v>
      </c>
      <c r="B7432">
        <v>46.668836628837909</v>
      </c>
    </row>
    <row r="7433" spans="1:2" x14ac:dyDescent="0.25">
      <c r="A7433">
        <v>743</v>
      </c>
      <c r="B7433">
        <v>46.81353039128728</v>
      </c>
    </row>
    <row r="7434" spans="1:2" x14ac:dyDescent="0.25">
      <c r="A7434">
        <v>743.1</v>
      </c>
      <c r="B7434">
        <v>46.754246055982783</v>
      </c>
    </row>
    <row r="7435" spans="1:2" x14ac:dyDescent="0.25">
      <c r="A7435">
        <v>743.2</v>
      </c>
      <c r="B7435">
        <v>46.694961720678279</v>
      </c>
    </row>
    <row r="7436" spans="1:2" x14ac:dyDescent="0.25">
      <c r="A7436">
        <v>743.30000000000007</v>
      </c>
      <c r="B7436">
        <v>46.635677385373768</v>
      </c>
    </row>
    <row r="7437" spans="1:2" x14ac:dyDescent="0.25">
      <c r="A7437">
        <v>743.40000000000009</v>
      </c>
      <c r="B7437">
        <v>46.576393050069271</v>
      </c>
    </row>
    <row r="7438" spans="1:2" x14ac:dyDescent="0.25">
      <c r="A7438">
        <v>743.5</v>
      </c>
      <c r="B7438">
        <v>46.517108714764838</v>
      </c>
    </row>
    <row r="7439" spans="1:2" x14ac:dyDescent="0.25">
      <c r="A7439">
        <v>743.6</v>
      </c>
      <c r="B7439">
        <v>46.457824379460327</v>
      </c>
    </row>
    <row r="7440" spans="1:2" x14ac:dyDescent="0.25">
      <c r="A7440">
        <v>743.7</v>
      </c>
      <c r="B7440">
        <v>46.398540044155837</v>
      </c>
    </row>
    <row r="7441" spans="1:2" x14ac:dyDescent="0.25">
      <c r="A7441">
        <v>743.80000000000007</v>
      </c>
      <c r="B7441">
        <v>46.339255708851333</v>
      </c>
    </row>
    <row r="7442" spans="1:2" x14ac:dyDescent="0.25">
      <c r="A7442">
        <v>743.90000000000009</v>
      </c>
      <c r="B7442">
        <v>46.279971373546829</v>
      </c>
    </row>
    <row r="7443" spans="1:2" x14ac:dyDescent="0.25">
      <c r="A7443">
        <v>744</v>
      </c>
      <c r="B7443">
        <v>46.220687038242403</v>
      </c>
    </row>
    <row r="7444" spans="1:2" x14ac:dyDescent="0.25">
      <c r="A7444">
        <v>744.1</v>
      </c>
      <c r="B7444">
        <v>46.205166733067919</v>
      </c>
    </row>
    <row r="7445" spans="1:2" x14ac:dyDescent="0.25">
      <c r="A7445">
        <v>744.2</v>
      </c>
      <c r="B7445">
        <v>46.189646427893443</v>
      </c>
    </row>
    <row r="7446" spans="1:2" x14ac:dyDescent="0.25">
      <c r="A7446">
        <v>744.30000000000007</v>
      </c>
      <c r="B7446">
        <v>46.17412612271896</v>
      </c>
    </row>
    <row r="7447" spans="1:2" x14ac:dyDescent="0.25">
      <c r="A7447">
        <v>744.40000000000009</v>
      </c>
      <c r="B7447">
        <v>46.158605817544483</v>
      </c>
    </row>
    <row r="7448" spans="1:2" x14ac:dyDescent="0.25">
      <c r="A7448">
        <v>744.5</v>
      </c>
      <c r="B7448">
        <v>46.143085512370021</v>
      </c>
    </row>
    <row r="7449" spans="1:2" x14ac:dyDescent="0.25">
      <c r="A7449">
        <v>744.6</v>
      </c>
      <c r="B7449">
        <v>46.127565207195538</v>
      </c>
    </row>
    <row r="7450" spans="1:2" x14ac:dyDescent="0.25">
      <c r="A7450">
        <v>744.7</v>
      </c>
      <c r="B7450">
        <v>46.112044902021061</v>
      </c>
    </row>
    <row r="7451" spans="1:2" x14ac:dyDescent="0.25">
      <c r="A7451">
        <v>744.80000000000007</v>
      </c>
      <c r="B7451">
        <v>46.096524596846592</v>
      </c>
    </row>
    <row r="7452" spans="1:2" x14ac:dyDescent="0.25">
      <c r="A7452">
        <v>744.90000000000009</v>
      </c>
      <c r="B7452">
        <v>46.081004291672109</v>
      </c>
    </row>
    <row r="7453" spans="1:2" x14ac:dyDescent="0.25">
      <c r="A7453">
        <v>745</v>
      </c>
      <c r="B7453">
        <v>46.065483986497647</v>
      </c>
    </row>
    <row r="7454" spans="1:2" x14ac:dyDescent="0.25">
      <c r="A7454">
        <v>745.1</v>
      </c>
      <c r="B7454">
        <v>46.127851444852567</v>
      </c>
    </row>
    <row r="7455" spans="1:2" x14ac:dyDescent="0.25">
      <c r="A7455">
        <v>745.2</v>
      </c>
      <c r="B7455">
        <v>46.190218903207501</v>
      </c>
    </row>
    <row r="7456" spans="1:2" x14ac:dyDescent="0.25">
      <c r="A7456">
        <v>745.30000000000007</v>
      </c>
      <c r="B7456">
        <v>46.252586361562443</v>
      </c>
    </row>
    <row r="7457" spans="1:2" x14ac:dyDescent="0.25">
      <c r="A7457">
        <v>745.40000000000009</v>
      </c>
      <c r="B7457">
        <v>46.314953819917363</v>
      </c>
    </row>
    <row r="7458" spans="1:2" x14ac:dyDescent="0.25">
      <c r="A7458">
        <v>745.5</v>
      </c>
      <c r="B7458">
        <v>46.37732127827222</v>
      </c>
    </row>
    <row r="7459" spans="1:2" x14ac:dyDescent="0.25">
      <c r="A7459">
        <v>745.6</v>
      </c>
      <c r="B7459">
        <v>46.439688736627147</v>
      </c>
    </row>
    <row r="7460" spans="1:2" x14ac:dyDescent="0.25">
      <c r="A7460">
        <v>745.7</v>
      </c>
      <c r="B7460">
        <v>46.502056194982067</v>
      </c>
    </row>
    <row r="7461" spans="1:2" x14ac:dyDescent="0.25">
      <c r="A7461">
        <v>745.80000000000007</v>
      </c>
      <c r="B7461">
        <v>46.564423653337009</v>
      </c>
    </row>
    <row r="7462" spans="1:2" x14ac:dyDescent="0.25">
      <c r="A7462">
        <v>745.90000000000009</v>
      </c>
      <c r="B7462">
        <v>46.626791111691936</v>
      </c>
    </row>
    <row r="7463" spans="1:2" x14ac:dyDescent="0.25">
      <c r="A7463">
        <v>746</v>
      </c>
      <c r="B7463">
        <v>46.689158570046793</v>
      </c>
    </row>
    <row r="7464" spans="1:2" x14ac:dyDescent="0.25">
      <c r="A7464">
        <v>746.1</v>
      </c>
      <c r="B7464">
        <v>46.663650571073568</v>
      </c>
    </row>
    <row r="7465" spans="1:2" x14ac:dyDescent="0.25">
      <c r="A7465">
        <v>746.2</v>
      </c>
      <c r="B7465">
        <v>46.638142572100342</v>
      </c>
    </row>
    <row r="7466" spans="1:2" x14ac:dyDescent="0.25">
      <c r="A7466">
        <v>746.30000000000007</v>
      </c>
      <c r="B7466">
        <v>46.612634573127117</v>
      </c>
    </row>
    <row r="7467" spans="1:2" x14ac:dyDescent="0.25">
      <c r="A7467">
        <v>746.40000000000009</v>
      </c>
      <c r="B7467">
        <v>46.587126574153892</v>
      </c>
    </row>
    <row r="7468" spans="1:2" x14ac:dyDescent="0.25">
      <c r="A7468">
        <v>746.5</v>
      </c>
      <c r="B7468">
        <v>46.561618575180688</v>
      </c>
    </row>
    <row r="7469" spans="1:2" x14ac:dyDescent="0.25">
      <c r="A7469">
        <v>746.6</v>
      </c>
      <c r="B7469">
        <v>46.536110576207463</v>
      </c>
    </row>
    <row r="7470" spans="1:2" x14ac:dyDescent="0.25">
      <c r="A7470">
        <v>746.7</v>
      </c>
      <c r="B7470">
        <v>46.510602577234238</v>
      </c>
    </row>
    <row r="7471" spans="1:2" x14ac:dyDescent="0.25">
      <c r="A7471">
        <v>746.80000000000007</v>
      </c>
      <c r="B7471">
        <v>46.485094578261013</v>
      </c>
    </row>
    <row r="7472" spans="1:2" x14ac:dyDescent="0.25">
      <c r="A7472">
        <v>746.90000000000009</v>
      </c>
      <c r="B7472">
        <v>46.459586579287787</v>
      </c>
    </row>
    <row r="7473" spans="1:2" x14ac:dyDescent="0.25">
      <c r="A7473">
        <v>747</v>
      </c>
      <c r="B7473">
        <v>46.434078580314591</v>
      </c>
    </row>
    <row r="7474" spans="1:2" x14ac:dyDescent="0.25">
      <c r="A7474">
        <v>747.1</v>
      </c>
      <c r="B7474">
        <v>46.589127896063182</v>
      </c>
    </row>
    <row r="7475" spans="1:2" x14ac:dyDescent="0.25">
      <c r="A7475">
        <v>747.2</v>
      </c>
      <c r="B7475">
        <v>46.74417721181176</v>
      </c>
    </row>
    <row r="7476" spans="1:2" x14ac:dyDescent="0.25">
      <c r="A7476">
        <v>747.30000000000007</v>
      </c>
      <c r="B7476">
        <v>46.899226527560337</v>
      </c>
    </row>
    <row r="7477" spans="1:2" x14ac:dyDescent="0.25">
      <c r="A7477">
        <v>747.40000000000009</v>
      </c>
      <c r="B7477">
        <v>47.054275843308929</v>
      </c>
    </row>
    <row r="7478" spans="1:2" x14ac:dyDescent="0.25">
      <c r="A7478">
        <v>747.5</v>
      </c>
      <c r="B7478">
        <v>47.209325159057343</v>
      </c>
    </row>
    <row r="7479" spans="1:2" x14ac:dyDescent="0.25">
      <c r="A7479">
        <v>747.6</v>
      </c>
      <c r="B7479">
        <v>47.364374474805921</v>
      </c>
    </row>
    <row r="7480" spans="1:2" x14ac:dyDescent="0.25">
      <c r="A7480">
        <v>747.7</v>
      </c>
      <c r="B7480">
        <v>47.519423790554512</v>
      </c>
    </row>
    <row r="7481" spans="1:2" x14ac:dyDescent="0.25">
      <c r="A7481">
        <v>747.80000000000007</v>
      </c>
      <c r="B7481">
        <v>47.67447310630309</v>
      </c>
    </row>
    <row r="7482" spans="1:2" x14ac:dyDescent="0.25">
      <c r="A7482">
        <v>747.90000000000009</v>
      </c>
      <c r="B7482">
        <v>47.829522422051667</v>
      </c>
    </row>
    <row r="7483" spans="1:2" x14ac:dyDescent="0.25">
      <c r="A7483">
        <v>748</v>
      </c>
      <c r="B7483">
        <v>47.984571737800081</v>
      </c>
    </row>
    <row r="7484" spans="1:2" x14ac:dyDescent="0.25">
      <c r="A7484">
        <v>748.1</v>
      </c>
      <c r="B7484">
        <v>48.071329316065558</v>
      </c>
    </row>
    <row r="7485" spans="1:2" x14ac:dyDescent="0.25">
      <c r="A7485">
        <v>748.2</v>
      </c>
      <c r="B7485">
        <v>48.158086894331042</v>
      </c>
    </row>
    <row r="7486" spans="1:2" x14ac:dyDescent="0.25">
      <c r="A7486">
        <v>748.30000000000007</v>
      </c>
      <c r="B7486">
        <v>48.244844472596519</v>
      </c>
    </row>
    <row r="7487" spans="1:2" x14ac:dyDescent="0.25">
      <c r="A7487">
        <v>748.40000000000009</v>
      </c>
      <c r="B7487">
        <v>48.331602050862003</v>
      </c>
    </row>
    <row r="7488" spans="1:2" x14ac:dyDescent="0.25">
      <c r="A7488">
        <v>748.5</v>
      </c>
      <c r="B7488">
        <v>48.41835962912738</v>
      </c>
    </row>
    <row r="7489" spans="1:2" x14ac:dyDescent="0.25">
      <c r="A7489">
        <v>748.6</v>
      </c>
      <c r="B7489">
        <v>48.505117207392857</v>
      </c>
    </row>
    <row r="7490" spans="1:2" x14ac:dyDescent="0.25">
      <c r="A7490">
        <v>748.7</v>
      </c>
      <c r="B7490">
        <v>48.591874785658341</v>
      </c>
    </row>
    <row r="7491" spans="1:2" x14ac:dyDescent="0.25">
      <c r="A7491">
        <v>748.80000000000007</v>
      </c>
      <c r="B7491">
        <v>48.678632363923818</v>
      </c>
    </row>
    <row r="7492" spans="1:2" x14ac:dyDescent="0.25">
      <c r="A7492">
        <v>748.90000000000009</v>
      </c>
      <c r="B7492">
        <v>48.765389942189302</v>
      </c>
    </row>
    <row r="7493" spans="1:2" x14ac:dyDescent="0.25">
      <c r="A7493">
        <v>749</v>
      </c>
      <c r="B7493">
        <v>48.852147520454679</v>
      </c>
    </row>
    <row r="7494" spans="1:2" x14ac:dyDescent="0.25">
      <c r="A7494">
        <v>749.1</v>
      </c>
      <c r="B7494">
        <v>48.915844406394491</v>
      </c>
    </row>
    <row r="7495" spans="1:2" x14ac:dyDescent="0.25">
      <c r="A7495">
        <v>749.2</v>
      </c>
      <c r="B7495">
        <v>48.979541292334297</v>
      </c>
    </row>
    <row r="7496" spans="1:2" x14ac:dyDescent="0.25">
      <c r="A7496">
        <v>749.30000000000007</v>
      </c>
      <c r="B7496">
        <v>49.043238178274109</v>
      </c>
    </row>
    <row r="7497" spans="1:2" x14ac:dyDescent="0.25">
      <c r="A7497">
        <v>749.40000000000009</v>
      </c>
      <c r="B7497">
        <v>49.106935064213907</v>
      </c>
    </row>
    <row r="7498" spans="1:2" x14ac:dyDescent="0.25">
      <c r="A7498">
        <v>749.5</v>
      </c>
      <c r="B7498">
        <v>49.170631950153648</v>
      </c>
    </row>
    <row r="7499" spans="1:2" x14ac:dyDescent="0.25">
      <c r="A7499">
        <v>749.6</v>
      </c>
      <c r="B7499">
        <v>49.234328836093461</v>
      </c>
    </row>
    <row r="7500" spans="1:2" x14ac:dyDescent="0.25">
      <c r="A7500">
        <v>749.7</v>
      </c>
      <c r="B7500">
        <v>49.298025722033273</v>
      </c>
    </row>
    <row r="7501" spans="1:2" x14ac:dyDescent="0.25">
      <c r="A7501">
        <v>749.80000000000007</v>
      </c>
      <c r="B7501">
        <v>49.361722607973078</v>
      </c>
    </row>
    <row r="7502" spans="1:2" x14ac:dyDescent="0.25">
      <c r="A7502">
        <v>749.90000000000009</v>
      </c>
      <c r="B7502">
        <v>49.425419493912891</v>
      </c>
    </row>
    <row r="7503" spans="1:2" x14ac:dyDescent="0.25">
      <c r="A7503">
        <v>750</v>
      </c>
      <c r="B7503">
        <v>49.489116379852632</v>
      </c>
    </row>
    <row r="7504" spans="1:2" x14ac:dyDescent="0.25">
      <c r="A7504">
        <v>750.1</v>
      </c>
      <c r="B7504">
        <v>49.463769427129243</v>
      </c>
    </row>
    <row r="7505" spans="1:2" x14ac:dyDescent="0.25">
      <c r="A7505">
        <v>750.2</v>
      </c>
      <c r="B7505">
        <v>49.438422474405861</v>
      </c>
    </row>
    <row r="7506" spans="1:2" x14ac:dyDescent="0.25">
      <c r="A7506">
        <v>750.30000000000007</v>
      </c>
      <c r="B7506">
        <v>49.41307552168248</v>
      </c>
    </row>
    <row r="7507" spans="1:2" x14ac:dyDescent="0.25">
      <c r="A7507">
        <v>750.40000000000009</v>
      </c>
      <c r="B7507">
        <v>49.387728568959098</v>
      </c>
    </row>
    <row r="7508" spans="1:2" x14ac:dyDescent="0.25">
      <c r="A7508">
        <v>750.5</v>
      </c>
      <c r="B7508">
        <v>49.362381616235737</v>
      </c>
    </row>
    <row r="7509" spans="1:2" x14ac:dyDescent="0.25">
      <c r="A7509">
        <v>750.6</v>
      </c>
      <c r="B7509">
        <v>49.337034663512362</v>
      </c>
    </row>
    <row r="7510" spans="1:2" x14ac:dyDescent="0.25">
      <c r="A7510">
        <v>750.7</v>
      </c>
      <c r="B7510">
        <v>49.311687710788974</v>
      </c>
    </row>
    <row r="7511" spans="1:2" x14ac:dyDescent="0.25">
      <c r="A7511">
        <v>750.80000000000007</v>
      </c>
      <c r="B7511">
        <v>49.286340758065592</v>
      </c>
    </row>
    <row r="7512" spans="1:2" x14ac:dyDescent="0.25">
      <c r="A7512">
        <v>750.90000000000009</v>
      </c>
      <c r="B7512">
        <v>49.26099380534221</v>
      </c>
    </row>
    <row r="7513" spans="1:2" x14ac:dyDescent="0.25">
      <c r="A7513">
        <v>751</v>
      </c>
      <c r="B7513">
        <v>49.235646852618864</v>
      </c>
    </row>
    <row r="7514" spans="1:2" x14ac:dyDescent="0.25">
      <c r="A7514">
        <v>751.1</v>
      </c>
      <c r="B7514">
        <v>49.288465672750853</v>
      </c>
    </row>
    <row r="7515" spans="1:2" x14ac:dyDescent="0.25">
      <c r="A7515">
        <v>751.2</v>
      </c>
      <c r="B7515">
        <v>49.341284492882842</v>
      </c>
    </row>
    <row r="7516" spans="1:2" x14ac:dyDescent="0.25">
      <c r="A7516">
        <v>751.30000000000007</v>
      </c>
      <c r="B7516">
        <v>49.394103313014838</v>
      </c>
    </row>
    <row r="7517" spans="1:2" x14ac:dyDescent="0.25">
      <c r="A7517">
        <v>751.40000000000009</v>
      </c>
      <c r="B7517">
        <v>49.446922133146828</v>
      </c>
    </row>
    <row r="7518" spans="1:2" x14ac:dyDescent="0.25">
      <c r="A7518">
        <v>751.5</v>
      </c>
      <c r="B7518">
        <v>49.499740953278767</v>
      </c>
    </row>
    <row r="7519" spans="1:2" x14ac:dyDescent="0.25">
      <c r="A7519">
        <v>751.6</v>
      </c>
      <c r="B7519">
        <v>49.552559773410763</v>
      </c>
    </row>
    <row r="7520" spans="1:2" x14ac:dyDescent="0.25">
      <c r="A7520">
        <v>751.7</v>
      </c>
      <c r="B7520">
        <v>49.605378593542753</v>
      </c>
    </row>
    <row r="7521" spans="1:2" x14ac:dyDescent="0.25">
      <c r="A7521">
        <v>751.80000000000007</v>
      </c>
      <c r="B7521">
        <v>49.658197413674749</v>
      </c>
    </row>
    <row r="7522" spans="1:2" x14ac:dyDescent="0.25">
      <c r="A7522">
        <v>751.90000000000009</v>
      </c>
      <c r="B7522">
        <v>49.711016233806752</v>
      </c>
    </row>
    <row r="7523" spans="1:2" x14ac:dyDescent="0.25">
      <c r="A7523">
        <v>752</v>
      </c>
      <c r="B7523">
        <v>49.763835053938678</v>
      </c>
    </row>
    <row r="7524" spans="1:2" x14ac:dyDescent="0.25">
      <c r="A7524">
        <v>752.1</v>
      </c>
      <c r="B7524">
        <v>49.727645585910828</v>
      </c>
    </row>
    <row r="7525" spans="1:2" x14ac:dyDescent="0.25">
      <c r="A7525">
        <v>752.2</v>
      </c>
      <c r="B7525">
        <v>49.691456117882979</v>
      </c>
    </row>
    <row r="7526" spans="1:2" x14ac:dyDescent="0.25">
      <c r="A7526">
        <v>752.30000000000007</v>
      </c>
      <c r="B7526">
        <v>49.655266649855143</v>
      </c>
    </row>
    <row r="7527" spans="1:2" x14ac:dyDescent="0.25">
      <c r="A7527">
        <v>752.40000000000009</v>
      </c>
      <c r="B7527">
        <v>49.619077181827294</v>
      </c>
    </row>
    <row r="7528" spans="1:2" x14ac:dyDescent="0.25">
      <c r="A7528">
        <v>752.5</v>
      </c>
      <c r="B7528">
        <v>49.582887713799479</v>
      </c>
    </row>
    <row r="7529" spans="1:2" x14ac:dyDescent="0.25">
      <c r="A7529">
        <v>752.6</v>
      </c>
      <c r="B7529">
        <v>49.54669824577163</v>
      </c>
    </row>
    <row r="7530" spans="1:2" x14ac:dyDescent="0.25">
      <c r="A7530">
        <v>752.7</v>
      </c>
      <c r="B7530">
        <v>49.51050877774378</v>
      </c>
    </row>
    <row r="7531" spans="1:2" x14ac:dyDescent="0.25">
      <c r="A7531">
        <v>752.80000000000007</v>
      </c>
      <c r="B7531">
        <v>49.474319309715938</v>
      </c>
    </row>
    <row r="7532" spans="1:2" x14ac:dyDescent="0.25">
      <c r="A7532">
        <v>752.90000000000009</v>
      </c>
      <c r="B7532">
        <v>49.438129841688088</v>
      </c>
    </row>
    <row r="7533" spans="1:2" x14ac:dyDescent="0.25">
      <c r="A7533">
        <v>753</v>
      </c>
      <c r="B7533">
        <v>49.401940373660281</v>
      </c>
    </row>
    <row r="7534" spans="1:2" x14ac:dyDescent="0.25">
      <c r="A7534">
        <v>753.1</v>
      </c>
      <c r="B7534">
        <v>49.314705029842443</v>
      </c>
    </row>
    <row r="7535" spans="1:2" x14ac:dyDescent="0.25">
      <c r="A7535">
        <v>753.2</v>
      </c>
      <c r="B7535">
        <v>49.227469686024591</v>
      </c>
    </row>
    <row r="7536" spans="1:2" x14ac:dyDescent="0.25">
      <c r="A7536">
        <v>753.30000000000007</v>
      </c>
      <c r="B7536">
        <v>49.140234342206753</v>
      </c>
    </row>
    <row r="7537" spans="1:2" x14ac:dyDescent="0.25">
      <c r="A7537">
        <v>753.40000000000009</v>
      </c>
      <c r="B7537">
        <v>49.052998998388901</v>
      </c>
    </row>
    <row r="7538" spans="1:2" x14ac:dyDescent="0.25">
      <c r="A7538">
        <v>753.5</v>
      </c>
      <c r="B7538">
        <v>48.965763654571163</v>
      </c>
    </row>
    <row r="7539" spans="1:2" x14ac:dyDescent="0.25">
      <c r="A7539">
        <v>753.6</v>
      </c>
      <c r="B7539">
        <v>48.87852831075331</v>
      </c>
    </row>
    <row r="7540" spans="1:2" x14ac:dyDescent="0.25">
      <c r="A7540">
        <v>753.7</v>
      </c>
      <c r="B7540">
        <v>48.791292966935472</v>
      </c>
    </row>
    <row r="7541" spans="1:2" x14ac:dyDescent="0.25">
      <c r="A7541">
        <v>753.80000000000007</v>
      </c>
      <c r="B7541">
        <v>48.70405762311762</v>
      </c>
    </row>
    <row r="7542" spans="1:2" x14ac:dyDescent="0.25">
      <c r="A7542">
        <v>753.90000000000009</v>
      </c>
      <c r="B7542">
        <v>48.616822279299782</v>
      </c>
    </row>
    <row r="7543" spans="1:2" x14ac:dyDescent="0.25">
      <c r="A7543">
        <v>754</v>
      </c>
      <c r="B7543">
        <v>48.52958693548203</v>
      </c>
    </row>
    <row r="7544" spans="1:2" x14ac:dyDescent="0.25">
      <c r="A7544">
        <v>754.1</v>
      </c>
      <c r="B7544">
        <v>48.435364669325679</v>
      </c>
    </row>
    <row r="7545" spans="1:2" x14ac:dyDescent="0.25">
      <c r="A7545">
        <v>754.2</v>
      </c>
      <c r="B7545">
        <v>48.341142403169343</v>
      </c>
    </row>
    <row r="7546" spans="1:2" x14ac:dyDescent="0.25">
      <c r="A7546">
        <v>754.30000000000007</v>
      </c>
      <c r="B7546">
        <v>48.246920137012992</v>
      </c>
    </row>
    <row r="7547" spans="1:2" x14ac:dyDescent="0.25">
      <c r="A7547">
        <v>754.40000000000009</v>
      </c>
      <c r="B7547">
        <v>48.152697870856642</v>
      </c>
    </row>
    <row r="7548" spans="1:2" x14ac:dyDescent="0.25">
      <c r="A7548">
        <v>754.5</v>
      </c>
      <c r="B7548">
        <v>48.058475604700398</v>
      </c>
    </row>
    <row r="7549" spans="1:2" x14ac:dyDescent="0.25">
      <c r="A7549">
        <v>754.6</v>
      </c>
      <c r="B7549">
        <v>47.964253338544047</v>
      </c>
    </row>
    <row r="7550" spans="1:2" x14ac:dyDescent="0.25">
      <c r="A7550">
        <v>754.7</v>
      </c>
      <c r="B7550">
        <v>47.870031072387697</v>
      </c>
    </row>
    <row r="7551" spans="1:2" x14ac:dyDescent="0.25">
      <c r="A7551">
        <v>754.80000000000007</v>
      </c>
      <c r="B7551">
        <v>47.775808806231353</v>
      </c>
    </row>
    <row r="7552" spans="1:2" x14ac:dyDescent="0.25">
      <c r="A7552">
        <v>754.90000000000009</v>
      </c>
      <c r="B7552">
        <v>47.68158654007501</v>
      </c>
    </row>
    <row r="7553" spans="1:2" x14ac:dyDescent="0.25">
      <c r="A7553">
        <v>755</v>
      </c>
      <c r="B7553">
        <v>47.587364273918773</v>
      </c>
    </row>
    <row r="7554" spans="1:2" x14ac:dyDescent="0.25">
      <c r="A7554">
        <v>755.1</v>
      </c>
      <c r="B7554">
        <v>47.505820951527618</v>
      </c>
    </row>
    <row r="7555" spans="1:2" x14ac:dyDescent="0.25">
      <c r="A7555">
        <v>755.2</v>
      </c>
      <c r="B7555">
        <v>47.42427762913649</v>
      </c>
    </row>
    <row r="7556" spans="1:2" x14ac:dyDescent="0.25">
      <c r="A7556">
        <v>755.30000000000007</v>
      </c>
      <c r="B7556">
        <v>47.342734306745349</v>
      </c>
    </row>
    <row r="7557" spans="1:2" x14ac:dyDescent="0.25">
      <c r="A7557">
        <v>755.40000000000009</v>
      </c>
      <c r="B7557">
        <v>47.261190984354208</v>
      </c>
    </row>
    <row r="7558" spans="1:2" x14ac:dyDescent="0.25">
      <c r="A7558">
        <v>755.5</v>
      </c>
      <c r="B7558">
        <v>47.179647661963159</v>
      </c>
    </row>
    <row r="7559" spans="1:2" x14ac:dyDescent="0.25">
      <c r="A7559">
        <v>755.6</v>
      </c>
      <c r="B7559">
        <v>47.098104339572018</v>
      </c>
    </row>
    <row r="7560" spans="1:2" x14ac:dyDescent="0.25">
      <c r="A7560">
        <v>755.7</v>
      </c>
      <c r="B7560">
        <v>47.016561017180877</v>
      </c>
    </row>
    <row r="7561" spans="1:2" x14ac:dyDescent="0.25">
      <c r="A7561">
        <v>755.80000000000007</v>
      </c>
      <c r="B7561">
        <v>46.935017694789742</v>
      </c>
    </row>
    <row r="7562" spans="1:2" x14ac:dyDescent="0.25">
      <c r="A7562">
        <v>755.90000000000009</v>
      </c>
      <c r="B7562">
        <v>46.853474372398608</v>
      </c>
    </row>
    <row r="7563" spans="1:2" x14ac:dyDescent="0.25">
      <c r="A7563">
        <v>756</v>
      </c>
      <c r="B7563">
        <v>46.771931050007559</v>
      </c>
    </row>
    <row r="7564" spans="1:2" x14ac:dyDescent="0.25">
      <c r="A7564">
        <v>756.1</v>
      </c>
      <c r="B7564">
        <v>46.588610725238503</v>
      </c>
    </row>
    <row r="7565" spans="1:2" x14ac:dyDescent="0.25">
      <c r="A7565">
        <v>756.2</v>
      </c>
      <c r="B7565">
        <v>46.405290400469433</v>
      </c>
    </row>
    <row r="7566" spans="1:2" x14ac:dyDescent="0.25">
      <c r="A7566">
        <v>756.30000000000007</v>
      </c>
      <c r="B7566">
        <v>46.221970075700384</v>
      </c>
    </row>
    <row r="7567" spans="1:2" x14ac:dyDescent="0.25">
      <c r="A7567">
        <v>756.40000000000009</v>
      </c>
      <c r="B7567">
        <v>46.038649750931313</v>
      </c>
    </row>
    <row r="7568" spans="1:2" x14ac:dyDescent="0.25">
      <c r="A7568">
        <v>756.5</v>
      </c>
      <c r="B7568">
        <v>45.855329426162463</v>
      </c>
    </row>
    <row r="7569" spans="1:2" x14ac:dyDescent="0.25">
      <c r="A7569">
        <v>756.6</v>
      </c>
      <c r="B7569">
        <v>45.6720091013934</v>
      </c>
    </row>
    <row r="7570" spans="1:2" x14ac:dyDescent="0.25">
      <c r="A7570">
        <v>756.7</v>
      </c>
      <c r="B7570">
        <v>45.488688776624343</v>
      </c>
    </row>
    <row r="7571" spans="1:2" x14ac:dyDescent="0.25">
      <c r="A7571">
        <v>756.80000000000007</v>
      </c>
      <c r="B7571">
        <v>45.305368451855273</v>
      </c>
    </row>
    <row r="7572" spans="1:2" x14ac:dyDescent="0.25">
      <c r="A7572">
        <v>756.90000000000009</v>
      </c>
      <c r="B7572">
        <v>45.122048127086209</v>
      </c>
    </row>
    <row r="7573" spans="1:2" x14ac:dyDescent="0.25">
      <c r="A7573">
        <v>757</v>
      </c>
      <c r="B7573">
        <v>44.938727802317359</v>
      </c>
    </row>
    <row r="7574" spans="1:2" x14ac:dyDescent="0.25">
      <c r="A7574">
        <v>757.1</v>
      </c>
      <c r="B7574">
        <v>44.55782885209981</v>
      </c>
    </row>
    <row r="7575" spans="1:2" x14ac:dyDescent="0.25">
      <c r="A7575">
        <v>757.2</v>
      </c>
      <c r="B7575">
        <v>44.176929901882261</v>
      </c>
    </row>
    <row r="7576" spans="1:2" x14ac:dyDescent="0.25">
      <c r="A7576">
        <v>757.30000000000007</v>
      </c>
      <c r="B7576">
        <v>43.796030951664697</v>
      </c>
    </row>
    <row r="7577" spans="1:2" x14ac:dyDescent="0.25">
      <c r="A7577">
        <v>757.40000000000009</v>
      </c>
      <c r="B7577">
        <v>43.415132001447162</v>
      </c>
    </row>
    <row r="7578" spans="1:2" x14ac:dyDescent="0.25">
      <c r="A7578">
        <v>757.5</v>
      </c>
      <c r="B7578">
        <v>43.034233051230039</v>
      </c>
    </row>
    <row r="7579" spans="1:2" x14ac:dyDescent="0.25">
      <c r="A7579">
        <v>757.6</v>
      </c>
      <c r="B7579">
        <v>42.65333410101249</v>
      </c>
    </row>
    <row r="7580" spans="1:2" x14ac:dyDescent="0.25">
      <c r="A7580">
        <v>757.7</v>
      </c>
      <c r="B7580">
        <v>42.272435150794941</v>
      </c>
    </row>
    <row r="7581" spans="1:2" x14ac:dyDescent="0.25">
      <c r="A7581">
        <v>757.80000000000007</v>
      </c>
      <c r="B7581">
        <v>41.891536200577377</v>
      </c>
    </row>
    <row r="7582" spans="1:2" x14ac:dyDescent="0.25">
      <c r="A7582">
        <v>757.90000000000009</v>
      </c>
      <c r="B7582">
        <v>41.510637250359842</v>
      </c>
    </row>
    <row r="7583" spans="1:2" x14ac:dyDescent="0.25">
      <c r="A7583">
        <v>758</v>
      </c>
      <c r="B7583">
        <v>41.129738300142719</v>
      </c>
    </row>
    <row r="7584" spans="1:2" x14ac:dyDescent="0.25">
      <c r="A7584">
        <v>758.1</v>
      </c>
      <c r="B7584">
        <v>40.667643209342287</v>
      </c>
    </row>
    <row r="7585" spans="1:2" x14ac:dyDescent="0.25">
      <c r="A7585">
        <v>758.2</v>
      </c>
      <c r="B7585">
        <v>40.205548118541863</v>
      </c>
    </row>
    <row r="7586" spans="1:2" x14ac:dyDescent="0.25">
      <c r="A7586">
        <v>758.30000000000007</v>
      </c>
      <c r="B7586">
        <v>39.743453027741417</v>
      </c>
    </row>
    <row r="7587" spans="1:2" x14ac:dyDescent="0.25">
      <c r="A7587">
        <v>758.40000000000009</v>
      </c>
      <c r="B7587">
        <v>39.281357936940992</v>
      </c>
    </row>
    <row r="7588" spans="1:2" x14ac:dyDescent="0.25">
      <c r="A7588">
        <v>758.5</v>
      </c>
      <c r="B7588">
        <v>38.819262846141093</v>
      </c>
    </row>
    <row r="7589" spans="1:2" x14ac:dyDescent="0.25">
      <c r="A7589">
        <v>758.6</v>
      </c>
      <c r="B7589">
        <v>38.357167755340662</v>
      </c>
    </row>
    <row r="7590" spans="1:2" x14ac:dyDescent="0.25">
      <c r="A7590">
        <v>758.7</v>
      </c>
      <c r="B7590">
        <v>37.89507266454023</v>
      </c>
    </row>
    <row r="7591" spans="1:2" x14ac:dyDescent="0.25">
      <c r="A7591">
        <v>758.80000000000007</v>
      </c>
      <c r="B7591">
        <v>37.432977573739798</v>
      </c>
    </row>
    <row r="7592" spans="1:2" x14ac:dyDescent="0.25">
      <c r="A7592">
        <v>758.90000000000009</v>
      </c>
      <c r="B7592">
        <v>36.970882482939373</v>
      </c>
    </row>
    <row r="7593" spans="1:2" x14ac:dyDescent="0.25">
      <c r="A7593">
        <v>759</v>
      </c>
      <c r="B7593">
        <v>36.50878739213946</v>
      </c>
    </row>
    <row r="7594" spans="1:2" x14ac:dyDescent="0.25">
      <c r="A7594">
        <v>759.1</v>
      </c>
      <c r="B7594">
        <v>35.811888811960308</v>
      </c>
    </row>
    <row r="7595" spans="1:2" x14ac:dyDescent="0.25">
      <c r="A7595">
        <v>759.2</v>
      </c>
      <c r="B7595">
        <v>35.114990231781157</v>
      </c>
    </row>
    <row r="7596" spans="1:2" x14ac:dyDescent="0.25">
      <c r="A7596">
        <v>759.30000000000007</v>
      </c>
      <c r="B7596">
        <v>34.418091651601998</v>
      </c>
    </row>
    <row r="7597" spans="1:2" x14ac:dyDescent="0.25">
      <c r="A7597">
        <v>759.40000000000009</v>
      </c>
      <c r="B7597">
        <v>33.721193071422853</v>
      </c>
    </row>
    <row r="7598" spans="1:2" x14ac:dyDescent="0.25">
      <c r="A7598">
        <v>759.5</v>
      </c>
      <c r="B7598">
        <v>33.02429449124449</v>
      </c>
    </row>
    <row r="7599" spans="1:2" x14ac:dyDescent="0.25">
      <c r="A7599">
        <v>759.6</v>
      </c>
      <c r="B7599">
        <v>32.327395911065331</v>
      </c>
    </row>
    <row r="7600" spans="1:2" x14ac:dyDescent="0.25">
      <c r="A7600">
        <v>759.7</v>
      </c>
      <c r="B7600">
        <v>31.630497330886179</v>
      </c>
    </row>
    <row r="7601" spans="1:2" x14ac:dyDescent="0.25">
      <c r="A7601">
        <v>759.80000000000007</v>
      </c>
      <c r="B7601">
        <v>30.933598750707031</v>
      </c>
    </row>
    <row r="7602" spans="1:2" x14ac:dyDescent="0.25">
      <c r="A7602">
        <v>759.90000000000009</v>
      </c>
      <c r="B7602">
        <v>30.236700170527879</v>
      </c>
    </row>
    <row r="7603" spans="1:2" x14ac:dyDescent="0.25">
      <c r="A7603">
        <v>760</v>
      </c>
      <c r="B7603">
        <v>29.539801590349509</v>
      </c>
    </row>
    <row r="7604" spans="1:2" x14ac:dyDescent="0.25">
      <c r="A7604">
        <v>760.1</v>
      </c>
      <c r="B7604">
        <v>28.973931879133591</v>
      </c>
    </row>
    <row r="7605" spans="1:2" x14ac:dyDescent="0.25">
      <c r="A7605">
        <v>760.2</v>
      </c>
      <c r="B7605">
        <v>28.408062167917681</v>
      </c>
    </row>
    <row r="7606" spans="1:2" x14ac:dyDescent="0.25">
      <c r="A7606">
        <v>760.30000000000007</v>
      </c>
      <c r="B7606">
        <v>27.84219245670176</v>
      </c>
    </row>
    <row r="7607" spans="1:2" x14ac:dyDescent="0.25">
      <c r="A7607">
        <v>760.40000000000009</v>
      </c>
      <c r="B7607">
        <v>27.276322745485849</v>
      </c>
    </row>
    <row r="7608" spans="1:2" x14ac:dyDescent="0.25">
      <c r="A7608">
        <v>760.5</v>
      </c>
      <c r="B7608">
        <v>26.710453034270571</v>
      </c>
    </row>
    <row r="7609" spans="1:2" x14ac:dyDescent="0.25">
      <c r="A7609">
        <v>760.6</v>
      </c>
      <c r="B7609">
        <v>26.14458332305465</v>
      </c>
    </row>
    <row r="7610" spans="1:2" x14ac:dyDescent="0.25">
      <c r="A7610">
        <v>760.7</v>
      </c>
      <c r="B7610">
        <v>25.57871361183874</v>
      </c>
    </row>
    <row r="7611" spans="1:2" x14ac:dyDescent="0.25">
      <c r="A7611">
        <v>760.80000000000007</v>
      </c>
      <c r="B7611">
        <v>25.012843900622819</v>
      </c>
    </row>
    <row r="7612" spans="1:2" x14ac:dyDescent="0.25">
      <c r="A7612">
        <v>760.90000000000009</v>
      </c>
      <c r="B7612">
        <v>24.446974189406909</v>
      </c>
    </row>
    <row r="7613" spans="1:2" x14ac:dyDescent="0.25">
      <c r="A7613">
        <v>761</v>
      </c>
      <c r="B7613">
        <v>23.881104478191631</v>
      </c>
    </row>
    <row r="7614" spans="1:2" x14ac:dyDescent="0.25">
      <c r="A7614">
        <v>761.1</v>
      </c>
      <c r="B7614">
        <v>23.429322706858859</v>
      </c>
    </row>
    <row r="7615" spans="1:2" x14ac:dyDescent="0.25">
      <c r="A7615">
        <v>761.2</v>
      </c>
      <c r="B7615">
        <v>22.97754093552609</v>
      </c>
    </row>
    <row r="7616" spans="1:2" x14ac:dyDescent="0.25">
      <c r="A7616">
        <v>761.30000000000007</v>
      </c>
      <c r="B7616">
        <v>22.52575916419331</v>
      </c>
    </row>
    <row r="7617" spans="1:2" x14ac:dyDescent="0.25">
      <c r="A7617">
        <v>761.40000000000009</v>
      </c>
      <c r="B7617">
        <v>22.073977392860542</v>
      </c>
    </row>
    <row r="7618" spans="1:2" x14ac:dyDescent="0.25">
      <c r="A7618">
        <v>761.5</v>
      </c>
      <c r="B7618">
        <v>21.622195621528281</v>
      </c>
    </row>
    <row r="7619" spans="1:2" x14ac:dyDescent="0.25">
      <c r="A7619">
        <v>761.6</v>
      </c>
      <c r="B7619">
        <v>21.170413850195509</v>
      </c>
    </row>
    <row r="7620" spans="1:2" x14ac:dyDescent="0.25">
      <c r="A7620">
        <v>761.7</v>
      </c>
      <c r="B7620">
        <v>20.718632078862729</v>
      </c>
    </row>
    <row r="7621" spans="1:2" x14ac:dyDescent="0.25">
      <c r="A7621">
        <v>761.80000000000007</v>
      </c>
      <c r="B7621">
        <v>20.26685030752996</v>
      </c>
    </row>
    <row r="7622" spans="1:2" x14ac:dyDescent="0.25">
      <c r="A7622">
        <v>761.90000000000009</v>
      </c>
      <c r="B7622">
        <v>19.815068536197192</v>
      </c>
    </row>
    <row r="7623" spans="1:2" x14ac:dyDescent="0.25">
      <c r="A7623">
        <v>762</v>
      </c>
      <c r="B7623">
        <v>19.363286764864931</v>
      </c>
    </row>
    <row r="7624" spans="1:2" x14ac:dyDescent="0.25">
      <c r="A7624">
        <v>762.1</v>
      </c>
      <c r="B7624">
        <v>18.833116955833631</v>
      </c>
    </row>
    <row r="7625" spans="1:2" x14ac:dyDescent="0.25">
      <c r="A7625">
        <v>762.2</v>
      </c>
      <c r="B7625">
        <v>18.302947146802339</v>
      </c>
    </row>
    <row r="7626" spans="1:2" x14ac:dyDescent="0.25">
      <c r="A7626">
        <v>762.30000000000007</v>
      </c>
      <c r="B7626">
        <v>17.772777337771039</v>
      </c>
    </row>
    <row r="7627" spans="1:2" x14ac:dyDescent="0.25">
      <c r="A7627">
        <v>762.40000000000009</v>
      </c>
      <c r="B7627">
        <v>17.24260752873975</v>
      </c>
    </row>
    <row r="7628" spans="1:2" x14ac:dyDescent="0.25">
      <c r="A7628">
        <v>762.5</v>
      </c>
      <c r="B7628">
        <v>16.712437719709051</v>
      </c>
    </row>
    <row r="7629" spans="1:2" x14ac:dyDescent="0.25">
      <c r="A7629">
        <v>762.6</v>
      </c>
      <c r="B7629">
        <v>16.182267910677758</v>
      </c>
    </row>
    <row r="7630" spans="1:2" x14ac:dyDescent="0.25">
      <c r="A7630">
        <v>762.7</v>
      </c>
      <c r="B7630">
        <v>15.652098101646461</v>
      </c>
    </row>
    <row r="7631" spans="1:2" x14ac:dyDescent="0.25">
      <c r="A7631">
        <v>762.80000000000007</v>
      </c>
      <c r="B7631">
        <v>15.12192829261517</v>
      </c>
    </row>
    <row r="7632" spans="1:2" x14ac:dyDescent="0.25">
      <c r="A7632">
        <v>762.90000000000009</v>
      </c>
      <c r="B7632">
        <v>14.59175848358387</v>
      </c>
    </row>
    <row r="7633" spans="1:2" x14ac:dyDescent="0.25">
      <c r="A7633">
        <v>763</v>
      </c>
      <c r="B7633">
        <v>14.06158867455318</v>
      </c>
    </row>
    <row r="7634" spans="1:2" x14ac:dyDescent="0.25">
      <c r="A7634">
        <v>763.1</v>
      </c>
      <c r="B7634">
        <v>13.78884567075661</v>
      </c>
    </row>
    <row r="7635" spans="1:2" x14ac:dyDescent="0.25">
      <c r="A7635">
        <v>763.2</v>
      </c>
      <c r="B7635">
        <v>13.516102666960039</v>
      </c>
    </row>
    <row r="7636" spans="1:2" x14ac:dyDescent="0.25">
      <c r="A7636">
        <v>763.30000000000007</v>
      </c>
      <c r="B7636">
        <v>13.24335966316346</v>
      </c>
    </row>
    <row r="7637" spans="1:2" x14ac:dyDescent="0.25">
      <c r="A7637">
        <v>763.40000000000009</v>
      </c>
      <c r="B7637">
        <v>12.97061665936689</v>
      </c>
    </row>
    <row r="7638" spans="1:2" x14ac:dyDescent="0.25">
      <c r="A7638">
        <v>763.5</v>
      </c>
      <c r="B7638">
        <v>12.69787365557063</v>
      </c>
    </row>
    <row r="7639" spans="1:2" x14ac:dyDescent="0.25">
      <c r="A7639">
        <v>763.6</v>
      </c>
      <c r="B7639">
        <v>12.42513065177406</v>
      </c>
    </row>
    <row r="7640" spans="1:2" x14ac:dyDescent="0.25">
      <c r="A7640">
        <v>763.7</v>
      </c>
      <c r="B7640">
        <v>12.152387647977481</v>
      </c>
    </row>
    <row r="7641" spans="1:2" x14ac:dyDescent="0.25">
      <c r="A7641">
        <v>763.80000000000007</v>
      </c>
      <c r="B7641">
        <v>11.87964464418091</v>
      </c>
    </row>
    <row r="7642" spans="1:2" x14ac:dyDescent="0.25">
      <c r="A7642">
        <v>763.90000000000009</v>
      </c>
      <c r="B7642">
        <v>11.60690164038434</v>
      </c>
    </row>
    <row r="7643" spans="1:2" x14ac:dyDescent="0.25">
      <c r="A7643">
        <v>764</v>
      </c>
      <c r="B7643">
        <v>11.33415863658808</v>
      </c>
    </row>
    <row r="7644" spans="1:2" x14ac:dyDescent="0.25">
      <c r="A7644">
        <v>764.1</v>
      </c>
      <c r="B7644">
        <v>11.46158150308513</v>
      </c>
    </row>
    <row r="7645" spans="1:2" x14ac:dyDescent="0.25">
      <c r="A7645">
        <v>764.2</v>
      </c>
      <c r="B7645">
        <v>11.589004369582179</v>
      </c>
    </row>
    <row r="7646" spans="1:2" x14ac:dyDescent="0.25">
      <c r="A7646">
        <v>764.30000000000007</v>
      </c>
      <c r="B7646">
        <v>11.716427236079239</v>
      </c>
    </row>
    <row r="7647" spans="1:2" x14ac:dyDescent="0.25">
      <c r="A7647">
        <v>764.40000000000009</v>
      </c>
      <c r="B7647">
        <v>11.84385010257629</v>
      </c>
    </row>
    <row r="7648" spans="1:2" x14ac:dyDescent="0.25">
      <c r="A7648">
        <v>764.5</v>
      </c>
      <c r="B7648">
        <v>11.971272969073199</v>
      </c>
    </row>
    <row r="7649" spans="1:2" x14ac:dyDescent="0.25">
      <c r="A7649">
        <v>764.6</v>
      </c>
      <c r="B7649">
        <v>12.098695835570251</v>
      </c>
    </row>
    <row r="7650" spans="1:2" x14ac:dyDescent="0.25">
      <c r="A7650">
        <v>764.7</v>
      </c>
      <c r="B7650">
        <v>12.2261187020673</v>
      </c>
    </row>
    <row r="7651" spans="1:2" x14ac:dyDescent="0.25">
      <c r="A7651">
        <v>764.80000000000007</v>
      </c>
      <c r="B7651">
        <v>12.35354156856436</v>
      </c>
    </row>
    <row r="7652" spans="1:2" x14ac:dyDescent="0.25">
      <c r="A7652">
        <v>764.90000000000009</v>
      </c>
      <c r="B7652">
        <v>12.480964435061409</v>
      </c>
    </row>
    <row r="7653" spans="1:2" x14ac:dyDescent="0.25">
      <c r="A7653">
        <v>765</v>
      </c>
      <c r="B7653">
        <v>12.60838730155832</v>
      </c>
    </row>
    <row r="7654" spans="1:2" x14ac:dyDescent="0.25">
      <c r="A7654">
        <v>765.1</v>
      </c>
      <c r="B7654">
        <v>12.689385991625009</v>
      </c>
    </row>
    <row r="7655" spans="1:2" x14ac:dyDescent="0.25">
      <c r="A7655">
        <v>765.2</v>
      </c>
      <c r="B7655">
        <v>12.770384681691709</v>
      </c>
    </row>
    <row r="7656" spans="1:2" x14ac:dyDescent="0.25">
      <c r="A7656">
        <v>765.30000000000007</v>
      </c>
      <c r="B7656">
        <v>12.8513833717584</v>
      </c>
    </row>
    <row r="7657" spans="1:2" x14ac:dyDescent="0.25">
      <c r="A7657">
        <v>765.40000000000009</v>
      </c>
      <c r="B7657">
        <v>12.93238206182509</v>
      </c>
    </row>
    <row r="7658" spans="1:2" x14ac:dyDescent="0.25">
      <c r="A7658">
        <v>765.5</v>
      </c>
      <c r="B7658">
        <v>13.013380751891701</v>
      </c>
    </row>
    <row r="7659" spans="1:2" x14ac:dyDescent="0.25">
      <c r="A7659">
        <v>765.6</v>
      </c>
      <c r="B7659">
        <v>13.09437944195839</v>
      </c>
    </row>
    <row r="7660" spans="1:2" x14ac:dyDescent="0.25">
      <c r="A7660">
        <v>765.7</v>
      </c>
      <c r="B7660">
        <v>13.17537813202509</v>
      </c>
    </row>
    <row r="7661" spans="1:2" x14ac:dyDescent="0.25">
      <c r="A7661">
        <v>765.80000000000007</v>
      </c>
      <c r="B7661">
        <v>13.256376822091781</v>
      </c>
    </row>
    <row r="7662" spans="1:2" x14ac:dyDescent="0.25">
      <c r="A7662">
        <v>765.90000000000009</v>
      </c>
      <c r="B7662">
        <v>13.33737551215847</v>
      </c>
    </row>
    <row r="7663" spans="1:2" x14ac:dyDescent="0.25">
      <c r="A7663">
        <v>766</v>
      </c>
      <c r="B7663">
        <v>13.418374202225079</v>
      </c>
    </row>
    <row r="7664" spans="1:2" x14ac:dyDescent="0.25">
      <c r="A7664">
        <v>766.1</v>
      </c>
      <c r="B7664">
        <v>13.81064434265094</v>
      </c>
    </row>
    <row r="7665" spans="1:2" x14ac:dyDescent="0.25">
      <c r="A7665">
        <v>766.2</v>
      </c>
      <c r="B7665">
        <v>14.2029144830768</v>
      </c>
    </row>
    <row r="7666" spans="1:2" x14ac:dyDescent="0.25">
      <c r="A7666">
        <v>766.30000000000007</v>
      </c>
      <c r="B7666">
        <v>14.59518462350267</v>
      </c>
    </row>
    <row r="7667" spans="1:2" x14ac:dyDescent="0.25">
      <c r="A7667">
        <v>766.40000000000009</v>
      </c>
      <c r="B7667">
        <v>14.987454763928531</v>
      </c>
    </row>
    <row r="7668" spans="1:2" x14ac:dyDescent="0.25">
      <c r="A7668">
        <v>766.5</v>
      </c>
      <c r="B7668">
        <v>15.379724904353949</v>
      </c>
    </row>
    <row r="7669" spans="1:2" x14ac:dyDescent="0.25">
      <c r="A7669">
        <v>766.6</v>
      </c>
      <c r="B7669">
        <v>15.771995044779811</v>
      </c>
    </row>
    <row r="7670" spans="1:2" x14ac:dyDescent="0.25">
      <c r="A7670">
        <v>766.7</v>
      </c>
      <c r="B7670">
        <v>16.164265185205679</v>
      </c>
    </row>
    <row r="7671" spans="1:2" x14ac:dyDescent="0.25">
      <c r="A7671">
        <v>766.80000000000007</v>
      </c>
      <c r="B7671">
        <v>16.55653532563154</v>
      </c>
    </row>
    <row r="7672" spans="1:2" x14ac:dyDescent="0.25">
      <c r="A7672">
        <v>766.90000000000009</v>
      </c>
      <c r="B7672">
        <v>16.948805466057411</v>
      </c>
    </row>
    <row r="7673" spans="1:2" x14ac:dyDescent="0.25">
      <c r="A7673">
        <v>767</v>
      </c>
      <c r="B7673">
        <v>17.341075606482821</v>
      </c>
    </row>
    <row r="7674" spans="1:2" x14ac:dyDescent="0.25">
      <c r="A7674">
        <v>767.1</v>
      </c>
      <c r="B7674">
        <v>17.571744568560899</v>
      </c>
    </row>
    <row r="7675" spans="1:2" x14ac:dyDescent="0.25">
      <c r="A7675">
        <v>767.2</v>
      </c>
      <c r="B7675">
        <v>17.802413530638969</v>
      </c>
    </row>
    <row r="7676" spans="1:2" x14ac:dyDescent="0.25">
      <c r="A7676">
        <v>767.30000000000007</v>
      </c>
      <c r="B7676">
        <v>18.033082492717039</v>
      </c>
    </row>
    <row r="7677" spans="1:2" x14ac:dyDescent="0.25">
      <c r="A7677">
        <v>767.40000000000009</v>
      </c>
      <c r="B7677">
        <v>18.263751454795109</v>
      </c>
    </row>
    <row r="7678" spans="1:2" x14ac:dyDescent="0.25">
      <c r="A7678">
        <v>767.5</v>
      </c>
      <c r="B7678">
        <v>18.49442041687292</v>
      </c>
    </row>
    <row r="7679" spans="1:2" x14ac:dyDescent="0.25">
      <c r="A7679">
        <v>767.6</v>
      </c>
      <c r="B7679">
        <v>18.72508937895099</v>
      </c>
    </row>
    <row r="7680" spans="1:2" x14ac:dyDescent="0.25">
      <c r="A7680">
        <v>767.7</v>
      </c>
      <c r="B7680">
        <v>18.95575834102906</v>
      </c>
    </row>
    <row r="7681" spans="1:2" x14ac:dyDescent="0.25">
      <c r="A7681">
        <v>767.80000000000007</v>
      </c>
      <c r="B7681">
        <v>19.186427303107131</v>
      </c>
    </row>
    <row r="7682" spans="1:2" x14ac:dyDescent="0.25">
      <c r="A7682">
        <v>767.90000000000009</v>
      </c>
      <c r="B7682">
        <v>19.417096265185201</v>
      </c>
    </row>
    <row r="7683" spans="1:2" x14ac:dyDescent="0.25">
      <c r="A7683">
        <v>768</v>
      </c>
      <c r="B7683">
        <v>19.647765227263012</v>
      </c>
    </row>
    <row r="7684" spans="1:2" x14ac:dyDescent="0.25">
      <c r="A7684">
        <v>768.1</v>
      </c>
      <c r="B7684">
        <v>20.018081874567638</v>
      </c>
    </row>
    <row r="7685" spans="1:2" x14ac:dyDescent="0.25">
      <c r="A7685">
        <v>768.2</v>
      </c>
      <c r="B7685">
        <v>20.388398521872279</v>
      </c>
    </row>
    <row r="7686" spans="1:2" x14ac:dyDescent="0.25">
      <c r="A7686">
        <v>768.30000000000007</v>
      </c>
      <c r="B7686">
        <v>20.758715169176909</v>
      </c>
    </row>
    <row r="7687" spans="1:2" x14ac:dyDescent="0.25">
      <c r="A7687">
        <v>768.40000000000009</v>
      </c>
      <c r="B7687">
        <v>21.12903181648154</v>
      </c>
    </row>
    <row r="7688" spans="1:2" x14ac:dyDescent="0.25">
      <c r="A7688">
        <v>768.5</v>
      </c>
      <c r="B7688">
        <v>21.499348463785761</v>
      </c>
    </row>
    <row r="7689" spans="1:2" x14ac:dyDescent="0.25">
      <c r="A7689">
        <v>768.6</v>
      </c>
      <c r="B7689">
        <v>21.869665111090391</v>
      </c>
    </row>
    <row r="7690" spans="1:2" x14ac:dyDescent="0.25">
      <c r="A7690">
        <v>768.7</v>
      </c>
      <c r="B7690">
        <v>22.239981758395029</v>
      </c>
    </row>
    <row r="7691" spans="1:2" x14ac:dyDescent="0.25">
      <c r="A7691">
        <v>768.80000000000007</v>
      </c>
      <c r="B7691">
        <v>22.610298405699659</v>
      </c>
    </row>
    <row r="7692" spans="1:2" x14ac:dyDescent="0.25">
      <c r="A7692">
        <v>768.90000000000009</v>
      </c>
      <c r="B7692">
        <v>22.980615053004289</v>
      </c>
    </row>
    <row r="7693" spans="1:2" x14ac:dyDescent="0.25">
      <c r="A7693">
        <v>769</v>
      </c>
      <c r="B7693">
        <v>23.3509317003085</v>
      </c>
    </row>
    <row r="7694" spans="1:2" x14ac:dyDescent="0.25">
      <c r="A7694">
        <v>769.1</v>
      </c>
      <c r="B7694">
        <v>23.748933718969582</v>
      </c>
    </row>
    <row r="7695" spans="1:2" x14ac:dyDescent="0.25">
      <c r="A7695">
        <v>769.2</v>
      </c>
      <c r="B7695">
        <v>24.14693573763066</v>
      </c>
    </row>
    <row r="7696" spans="1:2" x14ac:dyDescent="0.25">
      <c r="A7696">
        <v>769.30000000000007</v>
      </c>
      <c r="B7696">
        <v>24.544937756291741</v>
      </c>
    </row>
    <row r="7697" spans="1:2" x14ac:dyDescent="0.25">
      <c r="A7697">
        <v>769.40000000000009</v>
      </c>
      <c r="B7697">
        <v>24.942939774952819</v>
      </c>
    </row>
    <row r="7698" spans="1:2" x14ac:dyDescent="0.25">
      <c r="A7698">
        <v>769.5</v>
      </c>
      <c r="B7698">
        <v>25.34094179361345</v>
      </c>
    </row>
    <row r="7699" spans="1:2" x14ac:dyDescent="0.25">
      <c r="A7699">
        <v>769.6</v>
      </c>
      <c r="B7699">
        <v>25.738943812274531</v>
      </c>
    </row>
    <row r="7700" spans="1:2" x14ac:dyDescent="0.25">
      <c r="A7700">
        <v>769.7</v>
      </c>
      <c r="B7700">
        <v>26.136945830935609</v>
      </c>
    </row>
    <row r="7701" spans="1:2" x14ac:dyDescent="0.25">
      <c r="A7701">
        <v>769.80000000000007</v>
      </c>
      <c r="B7701">
        <v>26.534947849596691</v>
      </c>
    </row>
    <row r="7702" spans="1:2" x14ac:dyDescent="0.25">
      <c r="A7702">
        <v>769.90000000000009</v>
      </c>
      <c r="B7702">
        <v>26.932949868257769</v>
      </c>
    </row>
    <row r="7703" spans="1:2" x14ac:dyDescent="0.25">
      <c r="A7703">
        <v>770</v>
      </c>
      <c r="B7703">
        <v>27.330951886918388</v>
      </c>
    </row>
    <row r="7704" spans="1:2" x14ac:dyDescent="0.25">
      <c r="A7704">
        <v>770.1</v>
      </c>
      <c r="B7704">
        <v>28.06144103871452</v>
      </c>
    </row>
    <row r="7705" spans="1:2" x14ac:dyDescent="0.25">
      <c r="A7705">
        <v>770.2</v>
      </c>
      <c r="B7705">
        <v>28.791930190510659</v>
      </c>
    </row>
    <row r="7706" spans="1:2" x14ac:dyDescent="0.25">
      <c r="A7706">
        <v>770.30000000000007</v>
      </c>
      <c r="B7706">
        <v>29.52241934230679</v>
      </c>
    </row>
    <row r="7707" spans="1:2" x14ac:dyDescent="0.25">
      <c r="A7707">
        <v>770.40000000000009</v>
      </c>
      <c r="B7707">
        <v>30.252908494102918</v>
      </c>
    </row>
    <row r="7708" spans="1:2" x14ac:dyDescent="0.25">
      <c r="A7708">
        <v>770.5</v>
      </c>
      <c r="B7708">
        <v>30.983397645898229</v>
      </c>
    </row>
    <row r="7709" spans="1:2" x14ac:dyDescent="0.25">
      <c r="A7709">
        <v>770.6</v>
      </c>
      <c r="B7709">
        <v>31.713886797694361</v>
      </c>
    </row>
    <row r="7710" spans="1:2" x14ac:dyDescent="0.25">
      <c r="A7710">
        <v>770.7</v>
      </c>
      <c r="B7710">
        <v>32.444375949490492</v>
      </c>
    </row>
    <row r="7711" spans="1:2" x14ac:dyDescent="0.25">
      <c r="A7711">
        <v>770.80000000000007</v>
      </c>
      <c r="B7711">
        <v>33.174865101286628</v>
      </c>
    </row>
    <row r="7712" spans="1:2" x14ac:dyDescent="0.25">
      <c r="A7712">
        <v>770.90000000000009</v>
      </c>
      <c r="B7712">
        <v>33.905354253082763</v>
      </c>
    </row>
    <row r="7713" spans="1:2" x14ac:dyDescent="0.25">
      <c r="A7713">
        <v>771</v>
      </c>
      <c r="B7713">
        <v>34.635843404878059</v>
      </c>
    </row>
    <row r="7714" spans="1:2" x14ac:dyDescent="0.25">
      <c r="A7714">
        <v>771.1</v>
      </c>
      <c r="B7714">
        <v>34.965470512109093</v>
      </c>
    </row>
    <row r="7715" spans="1:2" x14ac:dyDescent="0.25">
      <c r="A7715">
        <v>771.2</v>
      </c>
      <c r="B7715">
        <v>35.295097619340112</v>
      </c>
    </row>
    <row r="7716" spans="1:2" x14ac:dyDescent="0.25">
      <c r="A7716">
        <v>771.30000000000007</v>
      </c>
      <c r="B7716">
        <v>35.624724726571138</v>
      </c>
    </row>
    <row r="7717" spans="1:2" x14ac:dyDescent="0.25">
      <c r="A7717">
        <v>771.40000000000009</v>
      </c>
      <c r="B7717">
        <v>35.954351833802157</v>
      </c>
    </row>
    <row r="7718" spans="1:2" x14ac:dyDescent="0.25">
      <c r="A7718">
        <v>771.5</v>
      </c>
      <c r="B7718">
        <v>36.283978941032807</v>
      </c>
    </row>
    <row r="7719" spans="1:2" x14ac:dyDescent="0.25">
      <c r="A7719">
        <v>771.6</v>
      </c>
      <c r="B7719">
        <v>36.613606048263847</v>
      </c>
    </row>
    <row r="7720" spans="1:2" x14ac:dyDescent="0.25">
      <c r="A7720">
        <v>771.7</v>
      </c>
      <c r="B7720">
        <v>36.943233155494873</v>
      </c>
    </row>
    <row r="7721" spans="1:2" x14ac:dyDescent="0.25">
      <c r="A7721">
        <v>771.80000000000007</v>
      </c>
      <c r="B7721">
        <v>37.272860262725899</v>
      </c>
    </row>
    <row r="7722" spans="1:2" x14ac:dyDescent="0.25">
      <c r="A7722">
        <v>771.90000000000009</v>
      </c>
      <c r="B7722">
        <v>37.602487369956933</v>
      </c>
    </row>
    <row r="7723" spans="1:2" x14ac:dyDescent="0.25">
      <c r="A7723">
        <v>772</v>
      </c>
      <c r="B7723">
        <v>37.932114477187582</v>
      </c>
    </row>
    <row r="7724" spans="1:2" x14ac:dyDescent="0.25">
      <c r="A7724">
        <v>772.1</v>
      </c>
      <c r="B7724">
        <v>38.434139081915518</v>
      </c>
    </row>
    <row r="7725" spans="1:2" x14ac:dyDescent="0.25">
      <c r="A7725">
        <v>772.2</v>
      </c>
      <c r="B7725">
        <v>38.936163686643447</v>
      </c>
    </row>
    <row r="7726" spans="1:2" x14ac:dyDescent="0.25">
      <c r="A7726">
        <v>772.30000000000007</v>
      </c>
      <c r="B7726">
        <v>39.438188291371397</v>
      </c>
    </row>
    <row r="7727" spans="1:2" x14ac:dyDescent="0.25">
      <c r="A7727">
        <v>772.40000000000009</v>
      </c>
      <c r="B7727">
        <v>39.940212896099332</v>
      </c>
    </row>
    <row r="7728" spans="1:2" x14ac:dyDescent="0.25">
      <c r="A7728">
        <v>772.5</v>
      </c>
      <c r="B7728">
        <v>40.442237500826707</v>
      </c>
    </row>
    <row r="7729" spans="1:2" x14ac:dyDescent="0.25">
      <c r="A7729">
        <v>772.6</v>
      </c>
      <c r="B7729">
        <v>40.944262105554643</v>
      </c>
    </row>
    <row r="7730" spans="1:2" x14ac:dyDescent="0.25">
      <c r="A7730">
        <v>772.7</v>
      </c>
      <c r="B7730">
        <v>41.446286710282592</v>
      </c>
    </row>
    <row r="7731" spans="1:2" x14ac:dyDescent="0.25">
      <c r="A7731">
        <v>772.80000000000007</v>
      </c>
      <c r="B7731">
        <v>41.948311315010521</v>
      </c>
    </row>
    <row r="7732" spans="1:2" x14ac:dyDescent="0.25">
      <c r="A7732">
        <v>772.90000000000009</v>
      </c>
      <c r="B7732">
        <v>42.450335919738457</v>
      </c>
    </row>
    <row r="7733" spans="1:2" x14ac:dyDescent="0.25">
      <c r="A7733">
        <v>773</v>
      </c>
      <c r="B7733">
        <v>42.952360524465831</v>
      </c>
    </row>
    <row r="7734" spans="1:2" x14ac:dyDescent="0.25">
      <c r="A7734">
        <v>773.1</v>
      </c>
      <c r="B7734">
        <v>43.331277947185768</v>
      </c>
    </row>
    <row r="7735" spans="1:2" x14ac:dyDescent="0.25">
      <c r="A7735">
        <v>773.2</v>
      </c>
      <c r="B7735">
        <v>43.710195369905698</v>
      </c>
    </row>
    <row r="7736" spans="1:2" x14ac:dyDescent="0.25">
      <c r="A7736">
        <v>773.30000000000007</v>
      </c>
      <c r="B7736">
        <v>44.089112792625627</v>
      </c>
    </row>
    <row r="7737" spans="1:2" x14ac:dyDescent="0.25">
      <c r="A7737">
        <v>773.40000000000009</v>
      </c>
      <c r="B7737">
        <v>44.468030215345571</v>
      </c>
    </row>
    <row r="7738" spans="1:2" x14ac:dyDescent="0.25">
      <c r="A7738">
        <v>773.5</v>
      </c>
      <c r="B7738">
        <v>44.846947638065068</v>
      </c>
    </row>
    <row r="7739" spans="1:2" x14ac:dyDescent="0.25">
      <c r="A7739">
        <v>773.6</v>
      </c>
      <c r="B7739">
        <v>45.225865060785011</v>
      </c>
    </row>
    <row r="7740" spans="1:2" x14ac:dyDescent="0.25">
      <c r="A7740">
        <v>773.7</v>
      </c>
      <c r="B7740">
        <v>45.604782483504941</v>
      </c>
    </row>
    <row r="7741" spans="1:2" x14ac:dyDescent="0.25">
      <c r="A7741">
        <v>773.80000000000007</v>
      </c>
      <c r="B7741">
        <v>45.983699906224878</v>
      </c>
    </row>
    <row r="7742" spans="1:2" x14ac:dyDescent="0.25">
      <c r="A7742">
        <v>773.90000000000009</v>
      </c>
      <c r="B7742">
        <v>46.362617328944808</v>
      </c>
    </row>
    <row r="7743" spans="1:2" x14ac:dyDescent="0.25">
      <c r="A7743">
        <v>774</v>
      </c>
      <c r="B7743">
        <v>46.741534751664318</v>
      </c>
    </row>
    <row r="7744" spans="1:2" x14ac:dyDescent="0.25">
      <c r="A7744">
        <v>774.1</v>
      </c>
      <c r="B7744">
        <v>47.15349762623643</v>
      </c>
    </row>
    <row r="7745" spans="1:2" x14ac:dyDescent="0.25">
      <c r="A7745">
        <v>774.2</v>
      </c>
      <c r="B7745">
        <v>47.565460500808541</v>
      </c>
    </row>
    <row r="7746" spans="1:2" x14ac:dyDescent="0.25">
      <c r="A7746">
        <v>774.30000000000007</v>
      </c>
      <c r="B7746">
        <v>47.977423375380653</v>
      </c>
    </row>
    <row r="7747" spans="1:2" x14ac:dyDescent="0.25">
      <c r="A7747">
        <v>774.40000000000009</v>
      </c>
      <c r="B7747">
        <v>48.389386249952757</v>
      </c>
    </row>
    <row r="7748" spans="1:2" x14ac:dyDescent="0.25">
      <c r="A7748">
        <v>774.5</v>
      </c>
      <c r="B7748">
        <v>48.801349124524407</v>
      </c>
    </row>
    <row r="7749" spans="1:2" x14ac:dyDescent="0.25">
      <c r="A7749">
        <v>774.6</v>
      </c>
      <c r="B7749">
        <v>49.213311999096511</v>
      </c>
    </row>
    <row r="7750" spans="1:2" x14ac:dyDescent="0.25">
      <c r="A7750">
        <v>774.7</v>
      </c>
      <c r="B7750">
        <v>49.625274873668623</v>
      </c>
    </row>
    <row r="7751" spans="1:2" x14ac:dyDescent="0.25">
      <c r="A7751">
        <v>774.80000000000007</v>
      </c>
      <c r="B7751">
        <v>50.037237748240727</v>
      </c>
    </row>
    <row r="7752" spans="1:2" x14ac:dyDescent="0.25">
      <c r="A7752">
        <v>774.90000000000009</v>
      </c>
      <c r="B7752">
        <v>50.449200622812853</v>
      </c>
    </row>
    <row r="7753" spans="1:2" x14ac:dyDescent="0.25">
      <c r="A7753">
        <v>775</v>
      </c>
      <c r="B7753">
        <v>50.861163497384489</v>
      </c>
    </row>
    <row r="7754" spans="1:2" x14ac:dyDescent="0.25">
      <c r="A7754">
        <v>775.1</v>
      </c>
      <c r="B7754">
        <v>51.128942289324087</v>
      </c>
    </row>
    <row r="7755" spans="1:2" x14ac:dyDescent="0.25">
      <c r="A7755">
        <v>775.2</v>
      </c>
      <c r="B7755">
        <v>51.396721081263678</v>
      </c>
    </row>
    <row r="7756" spans="1:2" x14ac:dyDescent="0.25">
      <c r="A7756">
        <v>775.30000000000007</v>
      </c>
      <c r="B7756">
        <v>51.664499873203283</v>
      </c>
    </row>
    <row r="7757" spans="1:2" x14ac:dyDescent="0.25">
      <c r="A7757">
        <v>775.40000000000009</v>
      </c>
      <c r="B7757">
        <v>51.932278665142881</v>
      </c>
    </row>
    <row r="7758" spans="1:2" x14ac:dyDescent="0.25">
      <c r="A7758">
        <v>775.5</v>
      </c>
      <c r="B7758">
        <v>52.200057457082167</v>
      </c>
    </row>
    <row r="7759" spans="1:2" x14ac:dyDescent="0.25">
      <c r="A7759">
        <v>775.6</v>
      </c>
      <c r="B7759">
        <v>52.467836249021772</v>
      </c>
    </row>
    <row r="7760" spans="1:2" x14ac:dyDescent="0.25">
      <c r="A7760">
        <v>775.7</v>
      </c>
      <c r="B7760">
        <v>52.73561504096137</v>
      </c>
    </row>
    <row r="7761" spans="1:2" x14ac:dyDescent="0.25">
      <c r="A7761">
        <v>775.80000000000007</v>
      </c>
      <c r="B7761">
        <v>53.003393832900969</v>
      </c>
    </row>
    <row r="7762" spans="1:2" x14ac:dyDescent="0.25">
      <c r="A7762">
        <v>775.90000000000009</v>
      </c>
      <c r="B7762">
        <v>53.271172624840567</v>
      </c>
    </row>
    <row r="7763" spans="1:2" x14ac:dyDescent="0.25">
      <c r="A7763">
        <v>776</v>
      </c>
      <c r="B7763">
        <v>53.538951416779859</v>
      </c>
    </row>
    <row r="7764" spans="1:2" x14ac:dyDescent="0.25">
      <c r="A7764">
        <v>776.1</v>
      </c>
      <c r="B7764">
        <v>53.636282410758177</v>
      </c>
    </row>
    <row r="7765" spans="1:2" x14ac:dyDescent="0.25">
      <c r="A7765">
        <v>776.2</v>
      </c>
      <c r="B7765">
        <v>53.733613404736502</v>
      </c>
    </row>
    <row r="7766" spans="1:2" x14ac:dyDescent="0.25">
      <c r="A7766">
        <v>776.30000000000007</v>
      </c>
      <c r="B7766">
        <v>53.83094439871482</v>
      </c>
    </row>
    <row r="7767" spans="1:2" x14ac:dyDescent="0.25">
      <c r="A7767">
        <v>776.40000000000009</v>
      </c>
      <c r="B7767">
        <v>53.928275392693138</v>
      </c>
    </row>
    <row r="7768" spans="1:2" x14ac:dyDescent="0.25">
      <c r="A7768">
        <v>776.5</v>
      </c>
      <c r="B7768">
        <v>54.025606386671363</v>
      </c>
    </row>
    <row r="7769" spans="1:2" x14ac:dyDescent="0.25">
      <c r="A7769">
        <v>776.6</v>
      </c>
      <c r="B7769">
        <v>54.122937380649667</v>
      </c>
    </row>
    <row r="7770" spans="1:2" x14ac:dyDescent="0.25">
      <c r="A7770">
        <v>776.7</v>
      </c>
      <c r="B7770">
        <v>54.220268374627992</v>
      </c>
    </row>
    <row r="7771" spans="1:2" x14ac:dyDescent="0.25">
      <c r="A7771">
        <v>776.80000000000007</v>
      </c>
      <c r="B7771">
        <v>54.317599368606317</v>
      </c>
    </row>
    <row r="7772" spans="1:2" x14ac:dyDescent="0.25">
      <c r="A7772">
        <v>776.90000000000009</v>
      </c>
      <c r="B7772">
        <v>54.414930362584627</v>
      </c>
    </row>
    <row r="7773" spans="1:2" x14ac:dyDescent="0.25">
      <c r="A7773">
        <v>777</v>
      </c>
      <c r="B7773">
        <v>54.512261356562853</v>
      </c>
    </row>
    <row r="7774" spans="1:2" x14ac:dyDescent="0.25">
      <c r="A7774">
        <v>777.1</v>
      </c>
      <c r="B7774">
        <v>54.70323831510273</v>
      </c>
    </row>
    <row r="7775" spans="1:2" x14ac:dyDescent="0.25">
      <c r="A7775">
        <v>777.2</v>
      </c>
      <c r="B7775">
        <v>54.894215273642622</v>
      </c>
    </row>
    <row r="7776" spans="1:2" x14ac:dyDescent="0.25">
      <c r="A7776">
        <v>777.30000000000007</v>
      </c>
      <c r="B7776">
        <v>55.085192232182507</v>
      </c>
    </row>
    <row r="7777" spans="1:2" x14ac:dyDescent="0.25">
      <c r="A7777">
        <v>777.40000000000009</v>
      </c>
      <c r="B7777">
        <v>55.276169190722392</v>
      </c>
    </row>
    <row r="7778" spans="1:2" x14ac:dyDescent="0.25">
      <c r="A7778">
        <v>777.5</v>
      </c>
      <c r="B7778">
        <v>55.467146149262057</v>
      </c>
    </row>
    <row r="7779" spans="1:2" x14ac:dyDescent="0.25">
      <c r="A7779">
        <v>777.6</v>
      </c>
      <c r="B7779">
        <v>55.658123107801948</v>
      </c>
    </row>
    <row r="7780" spans="1:2" x14ac:dyDescent="0.25">
      <c r="A7780">
        <v>777.7</v>
      </c>
      <c r="B7780">
        <v>55.84910006634184</v>
      </c>
    </row>
    <row r="7781" spans="1:2" x14ac:dyDescent="0.25">
      <c r="A7781">
        <v>777.80000000000007</v>
      </c>
      <c r="B7781">
        <v>56.040077024881732</v>
      </c>
    </row>
    <row r="7782" spans="1:2" x14ac:dyDescent="0.25">
      <c r="A7782">
        <v>777.90000000000009</v>
      </c>
      <c r="B7782">
        <v>56.23105398342161</v>
      </c>
    </row>
    <row r="7783" spans="1:2" x14ac:dyDescent="0.25">
      <c r="A7783">
        <v>778</v>
      </c>
      <c r="B7783">
        <v>56.422030941961282</v>
      </c>
    </row>
    <row r="7784" spans="1:2" x14ac:dyDescent="0.25">
      <c r="A7784">
        <v>778.1</v>
      </c>
      <c r="B7784">
        <v>56.63746421415955</v>
      </c>
    </row>
    <row r="7785" spans="1:2" x14ac:dyDescent="0.25">
      <c r="A7785">
        <v>778.2</v>
      </c>
      <c r="B7785">
        <v>56.852897486357818</v>
      </c>
    </row>
    <row r="7786" spans="1:2" x14ac:dyDescent="0.25">
      <c r="A7786">
        <v>778.30000000000007</v>
      </c>
      <c r="B7786">
        <v>57.068330758556087</v>
      </c>
    </row>
    <row r="7787" spans="1:2" x14ac:dyDescent="0.25">
      <c r="A7787">
        <v>778.40000000000009</v>
      </c>
      <c r="B7787">
        <v>57.283764030754362</v>
      </c>
    </row>
    <row r="7788" spans="1:2" x14ac:dyDescent="0.25">
      <c r="A7788">
        <v>778.5</v>
      </c>
      <c r="B7788">
        <v>57.499197302952382</v>
      </c>
    </row>
    <row r="7789" spans="1:2" x14ac:dyDescent="0.25">
      <c r="A7789">
        <v>778.6</v>
      </c>
      <c r="B7789">
        <v>57.71463057515065</v>
      </c>
    </row>
    <row r="7790" spans="1:2" x14ac:dyDescent="0.25">
      <c r="A7790">
        <v>778.7</v>
      </c>
      <c r="B7790">
        <v>57.930063847348919</v>
      </c>
    </row>
    <row r="7791" spans="1:2" x14ac:dyDescent="0.25">
      <c r="A7791">
        <v>778.80000000000007</v>
      </c>
      <c r="B7791">
        <v>58.145497119547187</v>
      </c>
    </row>
    <row r="7792" spans="1:2" x14ac:dyDescent="0.25">
      <c r="A7792">
        <v>778.90000000000009</v>
      </c>
      <c r="B7792">
        <v>58.360930391745462</v>
      </c>
    </row>
    <row r="7793" spans="1:2" x14ac:dyDescent="0.25">
      <c r="A7793">
        <v>779</v>
      </c>
      <c r="B7793">
        <v>58.576363663943482</v>
      </c>
    </row>
    <row r="7794" spans="1:2" x14ac:dyDescent="0.25">
      <c r="A7794">
        <v>779.1</v>
      </c>
      <c r="B7794">
        <v>58.769625269092721</v>
      </c>
    </row>
    <row r="7795" spans="1:2" x14ac:dyDescent="0.25">
      <c r="A7795">
        <v>779.2</v>
      </c>
      <c r="B7795">
        <v>58.96288687424196</v>
      </c>
    </row>
    <row r="7796" spans="1:2" x14ac:dyDescent="0.25">
      <c r="A7796">
        <v>779.30000000000007</v>
      </c>
      <c r="B7796">
        <v>59.156148479391199</v>
      </c>
    </row>
    <row r="7797" spans="1:2" x14ac:dyDescent="0.25">
      <c r="A7797">
        <v>779.40000000000009</v>
      </c>
      <c r="B7797">
        <v>59.349410084540438</v>
      </c>
    </row>
    <row r="7798" spans="1:2" x14ac:dyDescent="0.25">
      <c r="A7798">
        <v>779.5</v>
      </c>
      <c r="B7798">
        <v>59.542671689689463</v>
      </c>
    </row>
    <row r="7799" spans="1:2" x14ac:dyDescent="0.25">
      <c r="A7799">
        <v>779.6</v>
      </c>
      <c r="B7799">
        <v>59.735933294838688</v>
      </c>
    </row>
    <row r="7800" spans="1:2" x14ac:dyDescent="0.25">
      <c r="A7800">
        <v>779.7</v>
      </c>
      <c r="B7800">
        <v>59.929194899987927</v>
      </c>
    </row>
    <row r="7801" spans="1:2" x14ac:dyDescent="0.25">
      <c r="A7801">
        <v>779.80000000000007</v>
      </c>
      <c r="B7801">
        <v>60.122456505137173</v>
      </c>
    </row>
    <row r="7802" spans="1:2" x14ac:dyDescent="0.25">
      <c r="A7802">
        <v>779.90000000000009</v>
      </c>
      <c r="B7802">
        <v>60.315718110286412</v>
      </c>
    </row>
    <row r="7803" spans="1:2" x14ac:dyDescent="0.25">
      <c r="A7803">
        <v>780</v>
      </c>
      <c r="B7803">
        <v>60.50897971543543</v>
      </c>
    </row>
    <row r="7804" spans="1:2" x14ac:dyDescent="0.25">
      <c r="A7804">
        <v>780.1</v>
      </c>
      <c r="B7804">
        <v>60.646950993699548</v>
      </c>
    </row>
    <row r="7805" spans="1:2" x14ac:dyDescent="0.25">
      <c r="A7805">
        <v>780.2</v>
      </c>
      <c r="B7805">
        <v>60.78492227196368</v>
      </c>
    </row>
    <row r="7806" spans="1:2" x14ac:dyDescent="0.25">
      <c r="A7806">
        <v>780.30000000000007</v>
      </c>
      <c r="B7806">
        <v>60.922893550227798</v>
      </c>
    </row>
    <row r="7807" spans="1:2" x14ac:dyDescent="0.25">
      <c r="A7807">
        <v>780.40000000000009</v>
      </c>
      <c r="B7807">
        <v>61.06086482849193</v>
      </c>
    </row>
    <row r="7808" spans="1:2" x14ac:dyDescent="0.25">
      <c r="A7808">
        <v>780.5</v>
      </c>
      <c r="B7808">
        <v>61.198836106755891</v>
      </c>
    </row>
    <row r="7809" spans="1:2" x14ac:dyDescent="0.25">
      <c r="A7809">
        <v>780.6</v>
      </c>
      <c r="B7809">
        <v>61.336807385020023</v>
      </c>
    </row>
    <row r="7810" spans="1:2" x14ac:dyDescent="0.25">
      <c r="A7810">
        <v>780.7</v>
      </c>
      <c r="B7810">
        <v>61.474778663284141</v>
      </c>
    </row>
    <row r="7811" spans="1:2" x14ac:dyDescent="0.25">
      <c r="A7811">
        <v>780.80000000000007</v>
      </c>
      <c r="B7811">
        <v>61.612749941548273</v>
      </c>
    </row>
    <row r="7812" spans="1:2" x14ac:dyDescent="0.25">
      <c r="A7812">
        <v>780.90000000000009</v>
      </c>
      <c r="B7812">
        <v>61.750721219812391</v>
      </c>
    </row>
    <row r="7813" spans="1:2" x14ac:dyDescent="0.25">
      <c r="A7813">
        <v>781</v>
      </c>
      <c r="B7813">
        <v>61.88869249807636</v>
      </c>
    </row>
    <row r="7814" spans="1:2" x14ac:dyDescent="0.25">
      <c r="A7814">
        <v>781.1</v>
      </c>
      <c r="B7814">
        <v>61.870878147741401</v>
      </c>
    </row>
    <row r="7815" spans="1:2" x14ac:dyDescent="0.25">
      <c r="A7815">
        <v>781.2</v>
      </c>
      <c r="B7815">
        <v>61.853063797406442</v>
      </c>
    </row>
    <row r="7816" spans="1:2" x14ac:dyDescent="0.25">
      <c r="A7816">
        <v>781.30000000000007</v>
      </c>
      <c r="B7816">
        <v>61.835249447071483</v>
      </c>
    </row>
    <row r="7817" spans="1:2" x14ac:dyDescent="0.25">
      <c r="A7817">
        <v>781.40000000000009</v>
      </c>
      <c r="B7817">
        <v>61.817435096736517</v>
      </c>
    </row>
    <row r="7818" spans="1:2" x14ac:dyDescent="0.25">
      <c r="A7818">
        <v>781.5</v>
      </c>
      <c r="B7818">
        <v>61.799620746401587</v>
      </c>
    </row>
    <row r="7819" spans="1:2" x14ac:dyDescent="0.25">
      <c r="A7819">
        <v>781.6</v>
      </c>
      <c r="B7819">
        <v>61.781806396066628</v>
      </c>
    </row>
    <row r="7820" spans="1:2" x14ac:dyDescent="0.25">
      <c r="A7820">
        <v>781.7</v>
      </c>
      <c r="B7820">
        <v>61.763992045731669</v>
      </c>
    </row>
    <row r="7821" spans="1:2" x14ac:dyDescent="0.25">
      <c r="A7821">
        <v>781.80000000000007</v>
      </c>
      <c r="B7821">
        <v>61.74617769539671</v>
      </c>
    </row>
    <row r="7822" spans="1:2" x14ac:dyDescent="0.25">
      <c r="A7822">
        <v>781.90000000000009</v>
      </c>
      <c r="B7822">
        <v>61.728363345061751</v>
      </c>
    </row>
    <row r="7823" spans="1:2" x14ac:dyDescent="0.25">
      <c r="A7823">
        <v>782</v>
      </c>
      <c r="B7823">
        <v>61.710548994726807</v>
      </c>
    </row>
    <row r="7824" spans="1:2" x14ac:dyDescent="0.25">
      <c r="A7824">
        <v>782.1</v>
      </c>
      <c r="B7824">
        <v>61.721136499977689</v>
      </c>
    </row>
    <row r="7825" spans="1:2" x14ac:dyDescent="0.25">
      <c r="A7825">
        <v>782.2</v>
      </c>
      <c r="B7825">
        <v>61.731724005228571</v>
      </c>
    </row>
    <row r="7826" spans="1:2" x14ac:dyDescent="0.25">
      <c r="A7826">
        <v>782.30000000000007</v>
      </c>
      <c r="B7826">
        <v>61.742311510479453</v>
      </c>
    </row>
    <row r="7827" spans="1:2" x14ac:dyDescent="0.25">
      <c r="A7827">
        <v>782.40000000000009</v>
      </c>
      <c r="B7827">
        <v>61.752899015730321</v>
      </c>
    </row>
    <row r="7828" spans="1:2" x14ac:dyDescent="0.25">
      <c r="A7828">
        <v>782.5</v>
      </c>
      <c r="B7828">
        <v>61.763486520981189</v>
      </c>
    </row>
    <row r="7829" spans="1:2" x14ac:dyDescent="0.25">
      <c r="A7829">
        <v>782.6</v>
      </c>
      <c r="B7829">
        <v>61.774074026232057</v>
      </c>
    </row>
    <row r="7830" spans="1:2" x14ac:dyDescent="0.25">
      <c r="A7830">
        <v>782.7</v>
      </c>
      <c r="B7830">
        <v>61.784661531482953</v>
      </c>
    </row>
    <row r="7831" spans="1:2" x14ac:dyDescent="0.25">
      <c r="A7831">
        <v>782.80000000000007</v>
      </c>
      <c r="B7831">
        <v>61.795249036733821</v>
      </c>
    </row>
    <row r="7832" spans="1:2" x14ac:dyDescent="0.25">
      <c r="A7832">
        <v>782.90000000000009</v>
      </c>
      <c r="B7832">
        <v>61.805836541984696</v>
      </c>
    </row>
    <row r="7833" spans="1:2" x14ac:dyDescent="0.25">
      <c r="A7833">
        <v>783</v>
      </c>
      <c r="B7833">
        <v>61.816424047235557</v>
      </c>
    </row>
    <row r="7834" spans="1:2" x14ac:dyDescent="0.25">
      <c r="A7834">
        <v>783.1</v>
      </c>
      <c r="B7834">
        <v>61.912426565568929</v>
      </c>
    </row>
    <row r="7835" spans="1:2" x14ac:dyDescent="0.25">
      <c r="A7835">
        <v>783.2</v>
      </c>
      <c r="B7835">
        <v>62.008429083902293</v>
      </c>
    </row>
    <row r="7836" spans="1:2" x14ac:dyDescent="0.25">
      <c r="A7836">
        <v>783.30000000000007</v>
      </c>
      <c r="B7836">
        <v>62.104431602235657</v>
      </c>
    </row>
    <row r="7837" spans="1:2" x14ac:dyDescent="0.25">
      <c r="A7837">
        <v>783.40000000000009</v>
      </c>
      <c r="B7837">
        <v>62.200434120569028</v>
      </c>
    </row>
    <row r="7838" spans="1:2" x14ac:dyDescent="0.25">
      <c r="A7838">
        <v>783.5</v>
      </c>
      <c r="B7838">
        <v>62.296436638902279</v>
      </c>
    </row>
    <row r="7839" spans="1:2" x14ac:dyDescent="0.25">
      <c r="A7839">
        <v>783.6</v>
      </c>
      <c r="B7839">
        <v>62.39243915723565</v>
      </c>
    </row>
    <row r="7840" spans="1:2" x14ac:dyDescent="0.25">
      <c r="A7840">
        <v>783.7</v>
      </c>
      <c r="B7840">
        <v>62.488441675569007</v>
      </c>
    </row>
    <row r="7841" spans="1:2" x14ac:dyDescent="0.25">
      <c r="A7841">
        <v>783.80000000000007</v>
      </c>
      <c r="B7841">
        <v>62.584444193902378</v>
      </c>
    </row>
    <row r="7842" spans="1:2" x14ac:dyDescent="0.25">
      <c r="A7842">
        <v>783.90000000000009</v>
      </c>
      <c r="B7842">
        <v>62.680446712235742</v>
      </c>
    </row>
    <row r="7843" spans="1:2" x14ac:dyDescent="0.25">
      <c r="A7843">
        <v>784</v>
      </c>
      <c r="B7843">
        <v>62.776449230569</v>
      </c>
    </row>
    <row r="7844" spans="1:2" x14ac:dyDescent="0.25">
      <c r="A7844">
        <v>784.1</v>
      </c>
      <c r="B7844">
        <v>62.863983301525842</v>
      </c>
    </row>
    <row r="7845" spans="1:2" x14ac:dyDescent="0.25">
      <c r="A7845">
        <v>784.2</v>
      </c>
      <c r="B7845">
        <v>62.951517372482677</v>
      </c>
    </row>
    <row r="7846" spans="1:2" x14ac:dyDescent="0.25">
      <c r="A7846">
        <v>784.30000000000007</v>
      </c>
      <c r="B7846">
        <v>63.039051443439519</v>
      </c>
    </row>
    <row r="7847" spans="1:2" x14ac:dyDescent="0.25">
      <c r="A7847">
        <v>784.40000000000009</v>
      </c>
      <c r="B7847">
        <v>63.126585514396353</v>
      </c>
    </row>
    <row r="7848" spans="1:2" x14ac:dyDescent="0.25">
      <c r="A7848">
        <v>784.5</v>
      </c>
      <c r="B7848">
        <v>63.214119585353103</v>
      </c>
    </row>
    <row r="7849" spans="1:2" x14ac:dyDescent="0.25">
      <c r="A7849">
        <v>784.6</v>
      </c>
      <c r="B7849">
        <v>63.301653656309938</v>
      </c>
    </row>
    <row r="7850" spans="1:2" x14ac:dyDescent="0.25">
      <c r="A7850">
        <v>784.7</v>
      </c>
      <c r="B7850">
        <v>63.389187727266773</v>
      </c>
    </row>
    <row r="7851" spans="1:2" x14ac:dyDescent="0.25">
      <c r="A7851">
        <v>784.80000000000007</v>
      </c>
      <c r="B7851">
        <v>63.476721798223608</v>
      </c>
    </row>
    <row r="7852" spans="1:2" x14ac:dyDescent="0.25">
      <c r="A7852">
        <v>784.90000000000009</v>
      </c>
      <c r="B7852">
        <v>63.56425586918045</v>
      </c>
    </row>
    <row r="7853" spans="1:2" x14ac:dyDescent="0.25">
      <c r="A7853">
        <v>785</v>
      </c>
      <c r="B7853">
        <v>63.651789940137192</v>
      </c>
    </row>
    <row r="7854" spans="1:2" x14ac:dyDescent="0.25">
      <c r="A7854">
        <v>785.1</v>
      </c>
      <c r="B7854">
        <v>63.70074910535326</v>
      </c>
    </row>
    <row r="7855" spans="1:2" x14ac:dyDescent="0.25">
      <c r="A7855">
        <v>785.2</v>
      </c>
      <c r="B7855">
        <v>63.749708270569343</v>
      </c>
    </row>
    <row r="7856" spans="1:2" x14ac:dyDescent="0.25">
      <c r="A7856">
        <v>785.30000000000007</v>
      </c>
      <c r="B7856">
        <v>63.798667435785397</v>
      </c>
    </row>
    <row r="7857" spans="1:2" x14ac:dyDescent="0.25">
      <c r="A7857">
        <v>785.40000000000009</v>
      </c>
      <c r="B7857">
        <v>63.847626601001473</v>
      </c>
    </row>
    <row r="7858" spans="1:2" x14ac:dyDescent="0.25">
      <c r="A7858">
        <v>785.5</v>
      </c>
      <c r="B7858">
        <v>63.896585766217491</v>
      </c>
    </row>
    <row r="7859" spans="1:2" x14ac:dyDescent="0.25">
      <c r="A7859">
        <v>785.6</v>
      </c>
      <c r="B7859">
        <v>63.94554493143356</v>
      </c>
    </row>
    <row r="7860" spans="1:2" x14ac:dyDescent="0.25">
      <c r="A7860">
        <v>785.7</v>
      </c>
      <c r="B7860">
        <v>63.994504096649642</v>
      </c>
    </row>
    <row r="7861" spans="1:2" x14ac:dyDescent="0.25">
      <c r="A7861">
        <v>785.80000000000007</v>
      </c>
      <c r="B7861">
        <v>64.04346326186571</v>
      </c>
    </row>
    <row r="7862" spans="1:2" x14ac:dyDescent="0.25">
      <c r="A7862">
        <v>785.90000000000009</v>
      </c>
      <c r="B7862">
        <v>64.092422427081772</v>
      </c>
    </row>
    <row r="7863" spans="1:2" x14ac:dyDescent="0.25">
      <c r="A7863">
        <v>786</v>
      </c>
      <c r="B7863">
        <v>64.14138159229779</v>
      </c>
    </row>
    <row r="7864" spans="1:2" x14ac:dyDescent="0.25">
      <c r="A7864">
        <v>786.1</v>
      </c>
      <c r="B7864">
        <v>64.162900593922018</v>
      </c>
    </row>
    <row r="7865" spans="1:2" x14ac:dyDescent="0.25">
      <c r="A7865">
        <v>786.2</v>
      </c>
      <c r="B7865">
        <v>64.184419595546231</v>
      </c>
    </row>
    <row r="7866" spans="1:2" x14ac:dyDescent="0.25">
      <c r="A7866">
        <v>786.30000000000007</v>
      </c>
      <c r="B7866">
        <v>64.205938597170459</v>
      </c>
    </row>
    <row r="7867" spans="1:2" x14ac:dyDescent="0.25">
      <c r="A7867">
        <v>786.40000000000009</v>
      </c>
      <c r="B7867">
        <v>64.227457598794686</v>
      </c>
    </row>
    <row r="7868" spans="1:2" x14ac:dyDescent="0.25">
      <c r="A7868">
        <v>786.5</v>
      </c>
      <c r="B7868">
        <v>64.248976600418885</v>
      </c>
    </row>
    <row r="7869" spans="1:2" x14ac:dyDescent="0.25">
      <c r="A7869">
        <v>786.6</v>
      </c>
      <c r="B7869">
        <v>64.270495602043113</v>
      </c>
    </row>
    <row r="7870" spans="1:2" x14ac:dyDescent="0.25">
      <c r="A7870">
        <v>786.7</v>
      </c>
      <c r="B7870">
        <v>64.292014603667326</v>
      </c>
    </row>
    <row r="7871" spans="1:2" x14ac:dyDescent="0.25">
      <c r="A7871">
        <v>786.80000000000007</v>
      </c>
      <c r="B7871">
        <v>64.313533605291553</v>
      </c>
    </row>
    <row r="7872" spans="1:2" x14ac:dyDescent="0.25">
      <c r="A7872">
        <v>786.90000000000009</v>
      </c>
      <c r="B7872">
        <v>64.335052606915781</v>
      </c>
    </row>
    <row r="7873" spans="1:2" x14ac:dyDescent="0.25">
      <c r="A7873">
        <v>787</v>
      </c>
      <c r="B7873">
        <v>64.35657160853998</v>
      </c>
    </row>
    <row r="7874" spans="1:2" x14ac:dyDescent="0.25">
      <c r="A7874">
        <v>787.1</v>
      </c>
      <c r="B7874">
        <v>64.358766502309919</v>
      </c>
    </row>
    <row r="7875" spans="1:2" x14ac:dyDescent="0.25">
      <c r="A7875">
        <v>787.2</v>
      </c>
      <c r="B7875">
        <v>64.360961396079844</v>
      </c>
    </row>
    <row r="7876" spans="1:2" x14ac:dyDescent="0.25">
      <c r="A7876">
        <v>787.30000000000007</v>
      </c>
      <c r="B7876">
        <v>64.363156289849783</v>
      </c>
    </row>
    <row r="7877" spans="1:2" x14ac:dyDescent="0.25">
      <c r="A7877">
        <v>787.40000000000009</v>
      </c>
      <c r="B7877">
        <v>64.365351183619723</v>
      </c>
    </row>
    <row r="7878" spans="1:2" x14ac:dyDescent="0.25">
      <c r="A7878">
        <v>787.5</v>
      </c>
      <c r="B7878">
        <v>64.367546077389648</v>
      </c>
    </row>
    <row r="7879" spans="1:2" x14ac:dyDescent="0.25">
      <c r="A7879">
        <v>787.6</v>
      </c>
      <c r="B7879">
        <v>64.369740971159587</v>
      </c>
    </row>
    <row r="7880" spans="1:2" x14ac:dyDescent="0.25">
      <c r="A7880">
        <v>787.7</v>
      </c>
      <c r="B7880">
        <v>64.371935864929512</v>
      </c>
    </row>
    <row r="7881" spans="1:2" x14ac:dyDescent="0.25">
      <c r="A7881">
        <v>787.80000000000007</v>
      </c>
      <c r="B7881">
        <v>64.374130758699451</v>
      </c>
    </row>
    <row r="7882" spans="1:2" x14ac:dyDescent="0.25">
      <c r="A7882">
        <v>787.90000000000009</v>
      </c>
      <c r="B7882">
        <v>64.37632565246939</v>
      </c>
    </row>
    <row r="7883" spans="1:2" x14ac:dyDescent="0.25">
      <c r="A7883">
        <v>788</v>
      </c>
      <c r="B7883">
        <v>64.378520546239315</v>
      </c>
    </row>
    <row r="7884" spans="1:2" x14ac:dyDescent="0.25">
      <c r="A7884">
        <v>788.1</v>
      </c>
      <c r="B7884">
        <v>64.444794071416183</v>
      </c>
    </row>
    <row r="7885" spans="1:2" x14ac:dyDescent="0.25">
      <c r="A7885">
        <v>788.2</v>
      </c>
      <c r="B7885">
        <v>64.511067596593051</v>
      </c>
    </row>
    <row r="7886" spans="1:2" x14ac:dyDescent="0.25">
      <c r="A7886">
        <v>788.30000000000007</v>
      </c>
      <c r="B7886">
        <v>64.577341121769919</v>
      </c>
    </row>
    <row r="7887" spans="1:2" x14ac:dyDescent="0.25">
      <c r="A7887">
        <v>788.40000000000009</v>
      </c>
      <c r="B7887">
        <v>64.643614646946787</v>
      </c>
    </row>
    <row r="7888" spans="1:2" x14ac:dyDescent="0.25">
      <c r="A7888">
        <v>788.5</v>
      </c>
      <c r="B7888">
        <v>64.709888172123584</v>
      </c>
    </row>
    <row r="7889" spans="1:2" x14ac:dyDescent="0.25">
      <c r="A7889">
        <v>788.6</v>
      </c>
      <c r="B7889">
        <v>64.776161697300452</v>
      </c>
    </row>
    <row r="7890" spans="1:2" x14ac:dyDescent="0.25">
      <c r="A7890">
        <v>788.7</v>
      </c>
      <c r="B7890">
        <v>64.84243522247732</v>
      </c>
    </row>
    <row r="7891" spans="1:2" x14ac:dyDescent="0.25">
      <c r="A7891">
        <v>788.80000000000007</v>
      </c>
      <c r="B7891">
        <v>64.908708747654188</v>
      </c>
    </row>
    <row r="7892" spans="1:2" x14ac:dyDescent="0.25">
      <c r="A7892">
        <v>788.90000000000009</v>
      </c>
      <c r="B7892">
        <v>64.974982272831056</v>
      </c>
    </row>
    <row r="7893" spans="1:2" x14ac:dyDescent="0.25">
      <c r="A7893">
        <v>789</v>
      </c>
      <c r="B7893">
        <v>65.041255798007853</v>
      </c>
    </row>
    <row r="7894" spans="1:2" x14ac:dyDescent="0.25">
      <c r="A7894">
        <v>789.1</v>
      </c>
      <c r="B7894">
        <v>65.025693427185658</v>
      </c>
    </row>
    <row r="7895" spans="1:2" x14ac:dyDescent="0.25">
      <c r="A7895">
        <v>789.2</v>
      </c>
      <c r="B7895">
        <v>65.010131056363463</v>
      </c>
    </row>
    <row r="7896" spans="1:2" x14ac:dyDescent="0.25">
      <c r="A7896">
        <v>789.30000000000007</v>
      </c>
      <c r="B7896">
        <v>64.994568685541267</v>
      </c>
    </row>
    <row r="7897" spans="1:2" x14ac:dyDescent="0.25">
      <c r="A7897">
        <v>789.40000000000009</v>
      </c>
      <c r="B7897">
        <v>64.979006314719072</v>
      </c>
    </row>
    <row r="7898" spans="1:2" x14ac:dyDescent="0.25">
      <c r="A7898">
        <v>789.5</v>
      </c>
      <c r="B7898">
        <v>64.963443943896891</v>
      </c>
    </row>
    <row r="7899" spans="1:2" x14ac:dyDescent="0.25">
      <c r="A7899">
        <v>789.6</v>
      </c>
      <c r="B7899">
        <v>64.947881573074696</v>
      </c>
    </row>
    <row r="7900" spans="1:2" x14ac:dyDescent="0.25">
      <c r="A7900">
        <v>789.7</v>
      </c>
      <c r="B7900">
        <v>64.932319202252501</v>
      </c>
    </row>
    <row r="7901" spans="1:2" x14ac:dyDescent="0.25">
      <c r="A7901">
        <v>789.80000000000007</v>
      </c>
      <c r="B7901">
        <v>64.916756831430305</v>
      </c>
    </row>
    <row r="7902" spans="1:2" x14ac:dyDescent="0.25">
      <c r="A7902">
        <v>789.90000000000009</v>
      </c>
      <c r="B7902">
        <v>64.90119446060811</v>
      </c>
    </row>
    <row r="7903" spans="1:2" x14ac:dyDescent="0.25">
      <c r="A7903">
        <v>790</v>
      </c>
      <c r="B7903">
        <v>64.885632089785929</v>
      </c>
    </row>
    <row r="7904" spans="1:2" x14ac:dyDescent="0.25">
      <c r="A7904">
        <v>790.1</v>
      </c>
      <c r="B7904">
        <v>64.854156885764567</v>
      </c>
    </row>
    <row r="7905" spans="1:2" x14ac:dyDescent="0.25">
      <c r="A7905">
        <v>790.2</v>
      </c>
      <c r="B7905">
        <v>64.822681681743191</v>
      </c>
    </row>
    <row r="7906" spans="1:2" x14ac:dyDescent="0.25">
      <c r="A7906">
        <v>790.30000000000007</v>
      </c>
      <c r="B7906">
        <v>64.791206477721829</v>
      </c>
    </row>
    <row r="7907" spans="1:2" x14ac:dyDescent="0.25">
      <c r="A7907">
        <v>790.40000000000009</v>
      </c>
      <c r="B7907">
        <v>64.759731273700467</v>
      </c>
    </row>
    <row r="7908" spans="1:2" x14ac:dyDescent="0.25">
      <c r="A7908">
        <v>790.5</v>
      </c>
      <c r="B7908">
        <v>64.728256069679134</v>
      </c>
    </row>
    <row r="7909" spans="1:2" x14ac:dyDescent="0.25">
      <c r="A7909">
        <v>790.6</v>
      </c>
      <c r="B7909">
        <v>64.696780865657772</v>
      </c>
    </row>
    <row r="7910" spans="1:2" x14ac:dyDescent="0.25">
      <c r="A7910">
        <v>790.7</v>
      </c>
      <c r="B7910">
        <v>64.665305661636395</v>
      </c>
    </row>
    <row r="7911" spans="1:2" x14ac:dyDescent="0.25">
      <c r="A7911">
        <v>790.80000000000007</v>
      </c>
      <c r="B7911">
        <v>64.633830457615034</v>
      </c>
    </row>
    <row r="7912" spans="1:2" x14ac:dyDescent="0.25">
      <c r="A7912">
        <v>790.90000000000009</v>
      </c>
      <c r="B7912">
        <v>64.602355253593672</v>
      </c>
    </row>
    <row r="7913" spans="1:2" x14ac:dyDescent="0.25">
      <c r="A7913">
        <v>791</v>
      </c>
      <c r="B7913">
        <v>64.570880049572338</v>
      </c>
    </row>
    <row r="7914" spans="1:2" x14ac:dyDescent="0.25">
      <c r="A7914">
        <v>791.1</v>
      </c>
      <c r="B7914">
        <v>64.565426444585427</v>
      </c>
    </row>
    <row r="7915" spans="1:2" x14ac:dyDescent="0.25">
      <c r="A7915">
        <v>791.2</v>
      </c>
      <c r="B7915">
        <v>64.55997283959853</v>
      </c>
    </row>
    <row r="7916" spans="1:2" x14ac:dyDescent="0.25">
      <c r="A7916">
        <v>791.30000000000007</v>
      </c>
      <c r="B7916">
        <v>64.554519234611618</v>
      </c>
    </row>
    <row r="7917" spans="1:2" x14ac:dyDescent="0.25">
      <c r="A7917">
        <v>791.40000000000009</v>
      </c>
      <c r="B7917">
        <v>64.549065629624707</v>
      </c>
    </row>
    <row r="7918" spans="1:2" x14ac:dyDescent="0.25">
      <c r="A7918">
        <v>791.5</v>
      </c>
      <c r="B7918">
        <v>64.54361202463781</v>
      </c>
    </row>
    <row r="7919" spans="1:2" x14ac:dyDescent="0.25">
      <c r="A7919">
        <v>791.6</v>
      </c>
      <c r="B7919">
        <v>64.538158419650898</v>
      </c>
    </row>
    <row r="7920" spans="1:2" x14ac:dyDescent="0.25">
      <c r="A7920">
        <v>791.7</v>
      </c>
      <c r="B7920">
        <v>64.532704814664001</v>
      </c>
    </row>
    <row r="7921" spans="1:2" x14ac:dyDescent="0.25">
      <c r="A7921">
        <v>791.80000000000007</v>
      </c>
      <c r="B7921">
        <v>64.52725120967709</v>
      </c>
    </row>
    <row r="7922" spans="1:2" x14ac:dyDescent="0.25">
      <c r="A7922">
        <v>791.90000000000009</v>
      </c>
      <c r="B7922">
        <v>64.521797604690178</v>
      </c>
    </row>
    <row r="7923" spans="1:2" x14ac:dyDescent="0.25">
      <c r="A7923">
        <v>792</v>
      </c>
      <c r="B7923">
        <v>64.516343999703281</v>
      </c>
    </row>
    <row r="7924" spans="1:2" x14ac:dyDescent="0.25">
      <c r="A7924">
        <v>792.1</v>
      </c>
      <c r="B7924">
        <v>64.48173040413748</v>
      </c>
    </row>
    <row r="7925" spans="1:2" x14ac:dyDescent="0.25">
      <c r="A7925">
        <v>792.2</v>
      </c>
      <c r="B7925">
        <v>64.447116808571678</v>
      </c>
    </row>
    <row r="7926" spans="1:2" x14ac:dyDescent="0.25">
      <c r="A7926">
        <v>792.30000000000007</v>
      </c>
      <c r="B7926">
        <v>64.412503213005877</v>
      </c>
    </row>
    <row r="7927" spans="1:2" x14ac:dyDescent="0.25">
      <c r="A7927">
        <v>792.40000000000009</v>
      </c>
      <c r="B7927">
        <v>64.377889617440076</v>
      </c>
    </row>
    <row r="7928" spans="1:2" x14ac:dyDescent="0.25">
      <c r="A7928">
        <v>792.5</v>
      </c>
      <c r="B7928">
        <v>64.343276021874317</v>
      </c>
    </row>
    <row r="7929" spans="1:2" x14ac:dyDescent="0.25">
      <c r="A7929">
        <v>792.6</v>
      </c>
      <c r="B7929">
        <v>64.308662426308501</v>
      </c>
    </row>
    <row r="7930" spans="1:2" x14ac:dyDescent="0.25">
      <c r="A7930">
        <v>792.7</v>
      </c>
      <c r="B7930">
        <v>64.2740488307427</v>
      </c>
    </row>
    <row r="7931" spans="1:2" x14ac:dyDescent="0.25">
      <c r="A7931">
        <v>792.80000000000007</v>
      </c>
      <c r="B7931">
        <v>64.239435235176899</v>
      </c>
    </row>
    <row r="7932" spans="1:2" x14ac:dyDescent="0.25">
      <c r="A7932">
        <v>792.90000000000009</v>
      </c>
      <c r="B7932">
        <v>64.204821639611097</v>
      </c>
    </row>
    <row r="7933" spans="1:2" x14ac:dyDescent="0.25">
      <c r="A7933">
        <v>793</v>
      </c>
      <c r="B7933">
        <v>64.170208044045339</v>
      </c>
    </row>
    <row r="7934" spans="1:2" x14ac:dyDescent="0.25">
      <c r="A7934">
        <v>793.1</v>
      </c>
      <c r="B7934">
        <v>64.057312727266861</v>
      </c>
    </row>
    <row r="7935" spans="1:2" x14ac:dyDescent="0.25">
      <c r="A7935">
        <v>793.2</v>
      </c>
      <c r="B7935">
        <v>63.944417410488377</v>
      </c>
    </row>
    <row r="7936" spans="1:2" x14ac:dyDescent="0.25">
      <c r="A7936">
        <v>793.30000000000007</v>
      </c>
      <c r="B7936">
        <v>63.8315220937099</v>
      </c>
    </row>
    <row r="7937" spans="1:2" x14ac:dyDescent="0.25">
      <c r="A7937">
        <v>793.40000000000009</v>
      </c>
      <c r="B7937">
        <v>63.718626776931423</v>
      </c>
    </row>
    <row r="7938" spans="1:2" x14ac:dyDescent="0.25">
      <c r="A7938">
        <v>793.5</v>
      </c>
      <c r="B7938">
        <v>63.605731460153073</v>
      </c>
    </row>
    <row r="7939" spans="1:2" x14ac:dyDescent="0.25">
      <c r="A7939">
        <v>793.6</v>
      </c>
      <c r="B7939">
        <v>63.492836143374603</v>
      </c>
    </row>
    <row r="7940" spans="1:2" x14ac:dyDescent="0.25">
      <c r="A7940">
        <v>793.7</v>
      </c>
      <c r="B7940">
        <v>63.379940826596119</v>
      </c>
    </row>
    <row r="7941" spans="1:2" x14ac:dyDescent="0.25">
      <c r="A7941">
        <v>793.80000000000007</v>
      </c>
      <c r="B7941">
        <v>63.267045509817628</v>
      </c>
    </row>
    <row r="7942" spans="1:2" x14ac:dyDescent="0.25">
      <c r="A7942">
        <v>793.90000000000009</v>
      </c>
      <c r="B7942">
        <v>63.154150193039158</v>
      </c>
    </row>
    <row r="7943" spans="1:2" x14ac:dyDescent="0.25">
      <c r="A7943">
        <v>794</v>
      </c>
      <c r="B7943">
        <v>63.041254876260808</v>
      </c>
    </row>
    <row r="7944" spans="1:2" x14ac:dyDescent="0.25">
      <c r="A7944">
        <v>794.1</v>
      </c>
      <c r="B7944">
        <v>62.63018620394142</v>
      </c>
    </row>
    <row r="7945" spans="1:2" x14ac:dyDescent="0.25">
      <c r="A7945">
        <v>794.2</v>
      </c>
      <c r="B7945">
        <v>62.219117531622032</v>
      </c>
    </row>
    <row r="7946" spans="1:2" x14ac:dyDescent="0.25">
      <c r="A7946">
        <v>794.30000000000007</v>
      </c>
      <c r="B7946">
        <v>61.808048859302637</v>
      </c>
    </row>
    <row r="7947" spans="1:2" x14ac:dyDescent="0.25">
      <c r="A7947">
        <v>794.40000000000009</v>
      </c>
      <c r="B7947">
        <v>61.396980186983249</v>
      </c>
    </row>
    <row r="7948" spans="1:2" x14ac:dyDescent="0.25">
      <c r="A7948">
        <v>794.5</v>
      </c>
      <c r="B7948">
        <v>60.985911514664323</v>
      </c>
    </row>
    <row r="7949" spans="1:2" x14ac:dyDescent="0.25">
      <c r="A7949">
        <v>794.6</v>
      </c>
      <c r="B7949">
        <v>60.574842842344943</v>
      </c>
    </row>
    <row r="7950" spans="1:2" x14ac:dyDescent="0.25">
      <c r="A7950">
        <v>794.7</v>
      </c>
      <c r="B7950">
        <v>60.16377417002554</v>
      </c>
    </row>
    <row r="7951" spans="1:2" x14ac:dyDescent="0.25">
      <c r="A7951">
        <v>794.80000000000007</v>
      </c>
      <c r="B7951">
        <v>59.752705497706152</v>
      </c>
    </row>
    <row r="7952" spans="1:2" x14ac:dyDescent="0.25">
      <c r="A7952">
        <v>794.90000000000009</v>
      </c>
      <c r="B7952">
        <v>59.341636825386757</v>
      </c>
    </row>
    <row r="7953" spans="1:2" x14ac:dyDescent="0.25">
      <c r="A7953">
        <v>795</v>
      </c>
      <c r="B7953">
        <v>58.930568153067838</v>
      </c>
    </row>
    <row r="7954" spans="1:2" x14ac:dyDescent="0.25">
      <c r="A7954">
        <v>795.1</v>
      </c>
      <c r="B7954">
        <v>58.606292790844329</v>
      </c>
    </row>
    <row r="7955" spans="1:2" x14ac:dyDescent="0.25">
      <c r="A7955">
        <v>795.2</v>
      </c>
      <c r="B7955">
        <v>58.282017428620819</v>
      </c>
    </row>
    <row r="7956" spans="1:2" x14ac:dyDescent="0.25">
      <c r="A7956">
        <v>795.30000000000007</v>
      </c>
      <c r="B7956">
        <v>57.957742066397309</v>
      </c>
    </row>
    <row r="7957" spans="1:2" x14ac:dyDescent="0.25">
      <c r="A7957">
        <v>795.40000000000009</v>
      </c>
      <c r="B7957">
        <v>57.633466704173799</v>
      </c>
    </row>
    <row r="7958" spans="1:2" x14ac:dyDescent="0.25">
      <c r="A7958">
        <v>795.5</v>
      </c>
      <c r="B7958">
        <v>57.309191341950672</v>
      </c>
    </row>
    <row r="7959" spans="1:2" x14ac:dyDescent="0.25">
      <c r="A7959">
        <v>795.6</v>
      </c>
      <c r="B7959">
        <v>56.984915979727162</v>
      </c>
    </row>
    <row r="7960" spans="1:2" x14ac:dyDescent="0.25">
      <c r="A7960">
        <v>795.7</v>
      </c>
      <c r="B7960">
        <v>56.660640617503653</v>
      </c>
    </row>
    <row r="7961" spans="1:2" x14ac:dyDescent="0.25">
      <c r="A7961">
        <v>795.80000000000007</v>
      </c>
      <c r="B7961">
        <v>56.336365255280143</v>
      </c>
    </row>
    <row r="7962" spans="1:2" x14ac:dyDescent="0.25">
      <c r="A7962">
        <v>795.90000000000009</v>
      </c>
      <c r="B7962">
        <v>56.012089893056633</v>
      </c>
    </row>
    <row r="7963" spans="1:2" x14ac:dyDescent="0.25">
      <c r="A7963">
        <v>796</v>
      </c>
      <c r="B7963">
        <v>55.687814530833492</v>
      </c>
    </row>
    <row r="7964" spans="1:2" x14ac:dyDescent="0.25">
      <c r="A7964">
        <v>796.1</v>
      </c>
      <c r="B7964">
        <v>55.088307584285999</v>
      </c>
    </row>
    <row r="7965" spans="1:2" x14ac:dyDescent="0.25">
      <c r="A7965">
        <v>796.2</v>
      </c>
      <c r="B7965">
        <v>54.488800637738507</v>
      </c>
    </row>
    <row r="7966" spans="1:2" x14ac:dyDescent="0.25">
      <c r="A7966">
        <v>796.30000000000007</v>
      </c>
      <c r="B7966">
        <v>53.889293691191028</v>
      </c>
    </row>
    <row r="7967" spans="1:2" x14ac:dyDescent="0.25">
      <c r="A7967">
        <v>796.40000000000009</v>
      </c>
      <c r="B7967">
        <v>53.289786744643543</v>
      </c>
    </row>
    <row r="7968" spans="1:2" x14ac:dyDescent="0.25">
      <c r="A7968">
        <v>796.5</v>
      </c>
      <c r="B7968">
        <v>52.690279798096739</v>
      </c>
    </row>
    <row r="7969" spans="1:2" x14ac:dyDescent="0.25">
      <c r="A7969">
        <v>796.6</v>
      </c>
      <c r="B7969">
        <v>52.090772851549261</v>
      </c>
    </row>
    <row r="7970" spans="1:2" x14ac:dyDescent="0.25">
      <c r="A7970">
        <v>796.7</v>
      </c>
      <c r="B7970">
        <v>51.491265905001782</v>
      </c>
    </row>
    <row r="7971" spans="1:2" x14ac:dyDescent="0.25">
      <c r="A7971">
        <v>796.80000000000007</v>
      </c>
      <c r="B7971">
        <v>50.89175895845429</v>
      </c>
    </row>
    <row r="7972" spans="1:2" x14ac:dyDescent="0.25">
      <c r="A7972">
        <v>796.90000000000009</v>
      </c>
      <c r="B7972">
        <v>50.292252011906797</v>
      </c>
    </row>
    <row r="7973" spans="1:2" x14ac:dyDescent="0.25">
      <c r="A7973">
        <v>797</v>
      </c>
      <c r="B7973">
        <v>49.69274506536</v>
      </c>
    </row>
    <row r="7974" spans="1:2" x14ac:dyDescent="0.25">
      <c r="A7974">
        <v>797.1</v>
      </c>
      <c r="B7974">
        <v>49.280934772750882</v>
      </c>
    </row>
    <row r="7975" spans="1:2" x14ac:dyDescent="0.25">
      <c r="A7975">
        <v>797.2</v>
      </c>
      <c r="B7975">
        <v>48.869124480141757</v>
      </c>
    </row>
    <row r="7976" spans="1:2" x14ac:dyDescent="0.25">
      <c r="A7976">
        <v>797.30000000000007</v>
      </c>
      <c r="B7976">
        <v>48.457314187532653</v>
      </c>
    </row>
    <row r="7977" spans="1:2" x14ac:dyDescent="0.25">
      <c r="A7977">
        <v>797.40000000000009</v>
      </c>
      <c r="B7977">
        <v>48.045503894923527</v>
      </c>
    </row>
    <row r="7978" spans="1:2" x14ac:dyDescent="0.25">
      <c r="A7978">
        <v>797.5</v>
      </c>
      <c r="B7978">
        <v>47.633693602314878</v>
      </c>
    </row>
    <row r="7979" spans="1:2" x14ac:dyDescent="0.25">
      <c r="A7979">
        <v>797.6</v>
      </c>
      <c r="B7979">
        <v>47.221883309705767</v>
      </c>
    </row>
    <row r="7980" spans="1:2" x14ac:dyDescent="0.25">
      <c r="A7980">
        <v>797.7</v>
      </c>
      <c r="B7980">
        <v>46.810073017096649</v>
      </c>
    </row>
    <row r="7981" spans="1:2" x14ac:dyDescent="0.25">
      <c r="A7981">
        <v>797.80000000000007</v>
      </c>
      <c r="B7981">
        <v>46.39826272448753</v>
      </c>
    </row>
    <row r="7982" spans="1:2" x14ac:dyDescent="0.25">
      <c r="A7982">
        <v>797.90000000000009</v>
      </c>
      <c r="B7982">
        <v>45.986452431878412</v>
      </c>
    </row>
    <row r="7983" spans="1:2" x14ac:dyDescent="0.25">
      <c r="A7983">
        <v>798</v>
      </c>
      <c r="B7983">
        <v>45.574642139269763</v>
      </c>
    </row>
    <row r="7984" spans="1:2" x14ac:dyDescent="0.25">
      <c r="A7984">
        <v>798.1</v>
      </c>
      <c r="B7984">
        <v>45.284896430242327</v>
      </c>
    </row>
    <row r="7985" spans="1:2" x14ac:dyDescent="0.25">
      <c r="A7985">
        <v>798.2</v>
      </c>
      <c r="B7985">
        <v>44.995150721214877</v>
      </c>
    </row>
    <row r="7986" spans="1:2" x14ac:dyDescent="0.25">
      <c r="A7986">
        <v>798.30000000000007</v>
      </c>
      <c r="B7986">
        <v>44.705405012187448</v>
      </c>
    </row>
    <row r="7987" spans="1:2" x14ac:dyDescent="0.25">
      <c r="A7987">
        <v>798.40000000000009</v>
      </c>
      <c r="B7987">
        <v>44.415659303160012</v>
      </c>
    </row>
    <row r="7988" spans="1:2" x14ac:dyDescent="0.25">
      <c r="A7988">
        <v>798.5</v>
      </c>
      <c r="B7988">
        <v>44.125913594132903</v>
      </c>
    </row>
    <row r="7989" spans="1:2" x14ac:dyDescent="0.25">
      <c r="A7989">
        <v>798.6</v>
      </c>
      <c r="B7989">
        <v>43.836167885105461</v>
      </c>
    </row>
    <row r="7990" spans="1:2" x14ac:dyDescent="0.25">
      <c r="A7990">
        <v>798.7</v>
      </c>
      <c r="B7990">
        <v>43.546422176078018</v>
      </c>
    </row>
    <row r="7991" spans="1:2" x14ac:dyDescent="0.25">
      <c r="A7991">
        <v>798.80000000000007</v>
      </c>
      <c r="B7991">
        <v>43.256676467050582</v>
      </c>
    </row>
    <row r="7992" spans="1:2" x14ac:dyDescent="0.25">
      <c r="A7992">
        <v>798.90000000000009</v>
      </c>
      <c r="B7992">
        <v>42.966930758023153</v>
      </c>
    </row>
    <row r="7993" spans="1:2" x14ac:dyDescent="0.25">
      <c r="A7993">
        <v>799</v>
      </c>
      <c r="B7993">
        <v>42.677185048996037</v>
      </c>
    </row>
    <row r="7994" spans="1:2" x14ac:dyDescent="0.25">
      <c r="A7994">
        <v>799.1</v>
      </c>
      <c r="B7994">
        <v>42.540332951275673</v>
      </c>
    </row>
    <row r="7995" spans="1:2" x14ac:dyDescent="0.25">
      <c r="A7995">
        <v>799.2</v>
      </c>
      <c r="B7995">
        <v>42.403480853555322</v>
      </c>
    </row>
    <row r="7996" spans="1:2" x14ac:dyDescent="0.25">
      <c r="A7996">
        <v>799.30000000000007</v>
      </c>
      <c r="B7996">
        <v>42.266628755834951</v>
      </c>
    </row>
    <row r="7997" spans="1:2" x14ac:dyDescent="0.25">
      <c r="A7997">
        <v>799.40000000000009</v>
      </c>
      <c r="B7997">
        <v>42.129776658114586</v>
      </c>
    </row>
    <row r="7998" spans="1:2" x14ac:dyDescent="0.25">
      <c r="A7998">
        <v>799.5</v>
      </c>
      <c r="B7998">
        <v>41.992924560394393</v>
      </c>
    </row>
    <row r="7999" spans="1:2" x14ac:dyDescent="0.25">
      <c r="A7999">
        <v>799.6</v>
      </c>
      <c r="B7999">
        <v>41.856072462674021</v>
      </c>
    </row>
    <row r="8000" spans="1:2" x14ac:dyDescent="0.25">
      <c r="A8000">
        <v>799.7</v>
      </c>
      <c r="B8000">
        <v>41.719220364953657</v>
      </c>
    </row>
    <row r="8001" spans="1:2" x14ac:dyDescent="0.25">
      <c r="A8001">
        <v>799.80000000000007</v>
      </c>
      <c r="B8001">
        <v>41.582368267233299</v>
      </c>
    </row>
    <row r="8002" spans="1:2" x14ac:dyDescent="0.25">
      <c r="A8002">
        <v>799.90000000000009</v>
      </c>
      <c r="B8002">
        <v>41.445516169512942</v>
      </c>
    </row>
    <row r="8003" spans="1:2" x14ac:dyDescent="0.25">
      <c r="A8003">
        <v>800</v>
      </c>
      <c r="B8003">
        <v>41.308664071792727</v>
      </c>
    </row>
    <row r="8004" spans="1:2" x14ac:dyDescent="0.25">
      <c r="A8004">
        <v>800.1</v>
      </c>
      <c r="B8004">
        <v>41.434566172410797</v>
      </c>
    </row>
    <row r="8005" spans="1:2" x14ac:dyDescent="0.25">
      <c r="A8005">
        <v>800.2</v>
      </c>
      <c r="B8005">
        <v>41.560468273028867</v>
      </c>
    </row>
    <row r="8006" spans="1:2" x14ac:dyDescent="0.25">
      <c r="A8006">
        <v>800.30000000000007</v>
      </c>
      <c r="B8006">
        <v>41.686370373646938</v>
      </c>
    </row>
    <row r="8007" spans="1:2" x14ac:dyDescent="0.25">
      <c r="A8007">
        <v>800.40000000000009</v>
      </c>
      <c r="B8007">
        <v>41.812272474265008</v>
      </c>
    </row>
    <row r="8008" spans="1:2" x14ac:dyDescent="0.25">
      <c r="A8008">
        <v>800.5</v>
      </c>
      <c r="B8008">
        <v>41.938174574882943</v>
      </c>
    </row>
    <row r="8009" spans="1:2" x14ac:dyDescent="0.25">
      <c r="A8009">
        <v>800.6</v>
      </c>
      <c r="B8009">
        <v>42.064076675500999</v>
      </c>
    </row>
    <row r="8010" spans="1:2" x14ac:dyDescent="0.25">
      <c r="A8010">
        <v>800.7</v>
      </c>
      <c r="B8010">
        <v>42.189978776119069</v>
      </c>
    </row>
    <row r="8011" spans="1:2" x14ac:dyDescent="0.25">
      <c r="A8011">
        <v>800.80000000000007</v>
      </c>
      <c r="B8011">
        <v>42.31588087673714</v>
      </c>
    </row>
    <row r="8012" spans="1:2" x14ac:dyDescent="0.25">
      <c r="A8012">
        <v>800.90000000000009</v>
      </c>
      <c r="B8012">
        <v>42.441782977355203</v>
      </c>
    </row>
    <row r="8013" spans="1:2" x14ac:dyDescent="0.25">
      <c r="A8013">
        <v>801</v>
      </c>
      <c r="B8013">
        <v>42.567685077973131</v>
      </c>
    </row>
    <row r="8014" spans="1:2" x14ac:dyDescent="0.25">
      <c r="A8014">
        <v>801.1</v>
      </c>
      <c r="B8014">
        <v>42.459112041960921</v>
      </c>
    </row>
    <row r="8015" spans="1:2" x14ac:dyDescent="0.25">
      <c r="A8015">
        <v>801.2</v>
      </c>
      <c r="B8015">
        <v>42.350539005948711</v>
      </c>
    </row>
    <row r="8016" spans="1:2" x14ac:dyDescent="0.25">
      <c r="A8016">
        <v>801.30000000000007</v>
      </c>
      <c r="B8016">
        <v>42.241965969936501</v>
      </c>
    </row>
    <row r="8017" spans="1:2" x14ac:dyDescent="0.25">
      <c r="A8017">
        <v>801.40000000000009</v>
      </c>
      <c r="B8017">
        <v>42.133392933924291</v>
      </c>
    </row>
    <row r="8018" spans="1:2" x14ac:dyDescent="0.25">
      <c r="A8018">
        <v>801.5</v>
      </c>
      <c r="B8018">
        <v>42.024819897912202</v>
      </c>
    </row>
    <row r="8019" spans="1:2" x14ac:dyDescent="0.25">
      <c r="A8019">
        <v>801.6</v>
      </c>
      <c r="B8019">
        <v>41.916246861899992</v>
      </c>
    </row>
    <row r="8020" spans="1:2" x14ac:dyDescent="0.25">
      <c r="A8020">
        <v>801.7</v>
      </c>
      <c r="B8020">
        <v>41.807673825887782</v>
      </c>
    </row>
    <row r="8021" spans="1:2" x14ac:dyDescent="0.25">
      <c r="A8021">
        <v>801.80000000000007</v>
      </c>
      <c r="B8021">
        <v>41.699100789875573</v>
      </c>
    </row>
    <row r="8022" spans="1:2" x14ac:dyDescent="0.25">
      <c r="A8022">
        <v>801.90000000000009</v>
      </c>
      <c r="B8022">
        <v>41.590527753863363</v>
      </c>
    </row>
    <row r="8023" spans="1:2" x14ac:dyDescent="0.25">
      <c r="A8023">
        <v>802</v>
      </c>
      <c r="B8023">
        <v>41.481954717851274</v>
      </c>
    </row>
    <row r="8024" spans="1:2" x14ac:dyDescent="0.25">
      <c r="A8024">
        <v>802.1</v>
      </c>
      <c r="B8024">
        <v>41.729206127301303</v>
      </c>
    </row>
    <row r="8025" spans="1:2" x14ac:dyDescent="0.25">
      <c r="A8025">
        <v>802.2</v>
      </c>
      <c r="B8025">
        <v>41.976457536751333</v>
      </c>
    </row>
    <row r="8026" spans="1:2" x14ac:dyDescent="0.25">
      <c r="A8026">
        <v>802.30000000000007</v>
      </c>
      <c r="B8026">
        <v>42.22370894620137</v>
      </c>
    </row>
    <row r="8027" spans="1:2" x14ac:dyDescent="0.25">
      <c r="A8027">
        <v>802.40000000000009</v>
      </c>
      <c r="B8027">
        <v>42.4709603556514</v>
      </c>
    </row>
    <row r="8028" spans="1:2" x14ac:dyDescent="0.25">
      <c r="A8028">
        <v>802.5</v>
      </c>
      <c r="B8028">
        <v>42.718211765101152</v>
      </c>
    </row>
    <row r="8029" spans="1:2" x14ac:dyDescent="0.25">
      <c r="A8029">
        <v>802.6</v>
      </c>
      <c r="B8029">
        <v>42.965463174551182</v>
      </c>
    </row>
    <row r="8030" spans="1:2" x14ac:dyDescent="0.25">
      <c r="A8030">
        <v>802.7</v>
      </c>
      <c r="B8030">
        <v>43.212714584001212</v>
      </c>
    </row>
    <row r="8031" spans="1:2" x14ac:dyDescent="0.25">
      <c r="A8031">
        <v>802.80000000000007</v>
      </c>
      <c r="B8031">
        <v>43.459965993451242</v>
      </c>
    </row>
    <row r="8032" spans="1:2" x14ac:dyDescent="0.25">
      <c r="A8032">
        <v>802.90000000000009</v>
      </c>
      <c r="B8032">
        <v>43.707217402901271</v>
      </c>
    </row>
    <row r="8033" spans="1:2" x14ac:dyDescent="0.25">
      <c r="A8033">
        <v>803</v>
      </c>
      <c r="B8033">
        <v>43.954468812351017</v>
      </c>
    </row>
    <row r="8034" spans="1:2" x14ac:dyDescent="0.25">
      <c r="A8034">
        <v>803.1</v>
      </c>
      <c r="B8034">
        <v>44.24861128454264</v>
      </c>
    </row>
    <row r="8035" spans="1:2" x14ac:dyDescent="0.25">
      <c r="A8035">
        <v>803.2</v>
      </c>
      <c r="B8035">
        <v>44.542753756734257</v>
      </c>
    </row>
    <row r="8036" spans="1:2" x14ac:dyDescent="0.25">
      <c r="A8036">
        <v>803.30000000000007</v>
      </c>
      <c r="B8036">
        <v>44.836896228925873</v>
      </c>
    </row>
    <row r="8037" spans="1:2" x14ac:dyDescent="0.25">
      <c r="A8037">
        <v>803.40000000000009</v>
      </c>
      <c r="B8037">
        <v>45.13103870111749</v>
      </c>
    </row>
    <row r="8038" spans="1:2" x14ac:dyDescent="0.25">
      <c r="A8038">
        <v>803.5</v>
      </c>
      <c r="B8038">
        <v>45.425181173308772</v>
      </c>
    </row>
    <row r="8039" spans="1:2" x14ac:dyDescent="0.25">
      <c r="A8039">
        <v>803.6</v>
      </c>
      <c r="B8039">
        <v>45.719323645500381</v>
      </c>
    </row>
    <row r="8040" spans="1:2" x14ac:dyDescent="0.25">
      <c r="A8040">
        <v>803.7</v>
      </c>
      <c r="B8040">
        <v>46.013466117691998</v>
      </c>
    </row>
    <row r="8041" spans="1:2" x14ac:dyDescent="0.25">
      <c r="A8041">
        <v>803.80000000000007</v>
      </c>
      <c r="B8041">
        <v>46.307608589883607</v>
      </c>
    </row>
    <row r="8042" spans="1:2" x14ac:dyDescent="0.25">
      <c r="A8042">
        <v>803.90000000000009</v>
      </c>
      <c r="B8042">
        <v>46.60175106207523</v>
      </c>
    </row>
    <row r="8043" spans="1:2" x14ac:dyDescent="0.25">
      <c r="A8043">
        <v>804</v>
      </c>
      <c r="B8043">
        <v>46.895893534266513</v>
      </c>
    </row>
    <row r="8044" spans="1:2" x14ac:dyDescent="0.25">
      <c r="A8044">
        <v>804.1</v>
      </c>
      <c r="B8044">
        <v>47.138714009248083</v>
      </c>
    </row>
    <row r="8045" spans="1:2" x14ac:dyDescent="0.25">
      <c r="A8045">
        <v>804.2</v>
      </c>
      <c r="B8045">
        <v>47.381534484229647</v>
      </c>
    </row>
    <row r="8046" spans="1:2" x14ac:dyDescent="0.25">
      <c r="A8046">
        <v>804.30000000000007</v>
      </c>
      <c r="B8046">
        <v>47.624354959211217</v>
      </c>
    </row>
    <row r="8047" spans="1:2" x14ac:dyDescent="0.25">
      <c r="A8047">
        <v>804.40000000000009</v>
      </c>
      <c r="B8047">
        <v>47.867175434192802</v>
      </c>
    </row>
    <row r="8048" spans="1:2" x14ac:dyDescent="0.25">
      <c r="A8048">
        <v>804.5</v>
      </c>
      <c r="B8048">
        <v>48.109995909174089</v>
      </c>
    </row>
    <row r="8049" spans="1:2" x14ac:dyDescent="0.25">
      <c r="A8049">
        <v>804.6</v>
      </c>
      <c r="B8049">
        <v>48.352816384155673</v>
      </c>
    </row>
    <row r="8050" spans="1:2" x14ac:dyDescent="0.25">
      <c r="A8050">
        <v>804.7</v>
      </c>
      <c r="B8050">
        <v>48.595636859137237</v>
      </c>
    </row>
    <row r="8051" spans="1:2" x14ac:dyDescent="0.25">
      <c r="A8051">
        <v>804.80000000000007</v>
      </c>
      <c r="B8051">
        <v>48.838457334118807</v>
      </c>
    </row>
    <row r="8052" spans="1:2" x14ac:dyDescent="0.25">
      <c r="A8052">
        <v>804.90000000000009</v>
      </c>
      <c r="B8052">
        <v>49.081277809100378</v>
      </c>
    </row>
    <row r="8053" spans="1:2" x14ac:dyDescent="0.25">
      <c r="A8053">
        <v>805</v>
      </c>
      <c r="B8053">
        <v>49.324098284081671</v>
      </c>
    </row>
    <row r="8054" spans="1:2" x14ac:dyDescent="0.25">
      <c r="A8054">
        <v>805.1</v>
      </c>
      <c r="B8054">
        <v>49.564492192193079</v>
      </c>
    </row>
    <row r="8055" spans="1:2" x14ac:dyDescent="0.25">
      <c r="A8055">
        <v>805.2</v>
      </c>
      <c r="B8055">
        <v>49.804886100304479</v>
      </c>
    </row>
    <row r="8056" spans="1:2" x14ac:dyDescent="0.25">
      <c r="A8056">
        <v>805.30000000000007</v>
      </c>
      <c r="B8056">
        <v>50.045280008415887</v>
      </c>
    </row>
    <row r="8057" spans="1:2" x14ac:dyDescent="0.25">
      <c r="A8057">
        <v>805.40000000000009</v>
      </c>
      <c r="B8057">
        <v>50.285673916527287</v>
      </c>
    </row>
    <row r="8058" spans="1:2" x14ac:dyDescent="0.25">
      <c r="A8058">
        <v>805.5</v>
      </c>
      <c r="B8058">
        <v>50.526067824638417</v>
      </c>
    </row>
    <row r="8059" spans="1:2" x14ac:dyDescent="0.25">
      <c r="A8059">
        <v>805.6</v>
      </c>
      <c r="B8059">
        <v>50.766461732749832</v>
      </c>
    </row>
    <row r="8060" spans="1:2" x14ac:dyDescent="0.25">
      <c r="A8060">
        <v>805.7</v>
      </c>
      <c r="B8060">
        <v>51.006855640861232</v>
      </c>
    </row>
    <row r="8061" spans="1:2" x14ac:dyDescent="0.25">
      <c r="A8061">
        <v>805.80000000000007</v>
      </c>
      <c r="B8061">
        <v>51.24724954897264</v>
      </c>
    </row>
    <row r="8062" spans="1:2" x14ac:dyDescent="0.25">
      <c r="A8062">
        <v>805.90000000000009</v>
      </c>
      <c r="B8062">
        <v>51.487643457084047</v>
      </c>
    </row>
    <row r="8063" spans="1:2" x14ac:dyDescent="0.25">
      <c r="A8063">
        <v>806</v>
      </c>
      <c r="B8063">
        <v>51.728037365195178</v>
      </c>
    </row>
    <row r="8064" spans="1:2" x14ac:dyDescent="0.25">
      <c r="A8064">
        <v>806.1</v>
      </c>
      <c r="B8064">
        <v>51.822077476964658</v>
      </c>
    </row>
    <row r="8065" spans="1:2" x14ac:dyDescent="0.25">
      <c r="A8065">
        <v>806.2</v>
      </c>
      <c r="B8065">
        <v>51.916117588734139</v>
      </c>
    </row>
    <row r="8066" spans="1:2" x14ac:dyDescent="0.25">
      <c r="A8066">
        <v>806.30000000000007</v>
      </c>
      <c r="B8066">
        <v>52.010157700503619</v>
      </c>
    </row>
    <row r="8067" spans="1:2" x14ac:dyDescent="0.25">
      <c r="A8067">
        <v>806.40000000000009</v>
      </c>
      <c r="B8067">
        <v>52.1041978122731</v>
      </c>
    </row>
    <row r="8068" spans="1:2" x14ac:dyDescent="0.25">
      <c r="A8068">
        <v>806.5</v>
      </c>
      <c r="B8068">
        <v>52.198237924042473</v>
      </c>
    </row>
    <row r="8069" spans="1:2" x14ac:dyDescent="0.25">
      <c r="A8069">
        <v>806.6</v>
      </c>
      <c r="B8069">
        <v>52.292278035811947</v>
      </c>
    </row>
    <row r="8070" spans="1:2" x14ac:dyDescent="0.25">
      <c r="A8070">
        <v>806.7</v>
      </c>
      <c r="B8070">
        <v>52.386318147581427</v>
      </c>
    </row>
    <row r="8071" spans="1:2" x14ac:dyDescent="0.25">
      <c r="A8071">
        <v>806.80000000000007</v>
      </c>
      <c r="B8071">
        <v>52.480358259350908</v>
      </c>
    </row>
    <row r="8072" spans="1:2" x14ac:dyDescent="0.25">
      <c r="A8072">
        <v>806.90000000000009</v>
      </c>
      <c r="B8072">
        <v>52.574398371120402</v>
      </c>
    </row>
    <row r="8073" spans="1:2" x14ac:dyDescent="0.25">
      <c r="A8073">
        <v>807</v>
      </c>
      <c r="B8073">
        <v>52.668438482889769</v>
      </c>
    </row>
    <row r="8074" spans="1:2" x14ac:dyDescent="0.25">
      <c r="A8074">
        <v>807.1</v>
      </c>
      <c r="B8074">
        <v>52.601742090556513</v>
      </c>
    </row>
    <row r="8075" spans="1:2" x14ac:dyDescent="0.25">
      <c r="A8075">
        <v>807.2</v>
      </c>
      <c r="B8075">
        <v>52.535045698223257</v>
      </c>
    </row>
    <row r="8076" spans="1:2" x14ac:dyDescent="0.25">
      <c r="A8076">
        <v>807.30000000000007</v>
      </c>
      <c r="B8076">
        <v>52.468349305890001</v>
      </c>
    </row>
    <row r="8077" spans="1:2" x14ac:dyDescent="0.25">
      <c r="A8077">
        <v>807.40000000000009</v>
      </c>
      <c r="B8077">
        <v>52.401652913556752</v>
      </c>
    </row>
    <row r="8078" spans="1:2" x14ac:dyDescent="0.25">
      <c r="A8078">
        <v>807.5</v>
      </c>
      <c r="B8078">
        <v>52.334956521223567</v>
      </c>
    </row>
    <row r="8079" spans="1:2" x14ac:dyDescent="0.25">
      <c r="A8079">
        <v>807.6</v>
      </c>
      <c r="B8079">
        <v>52.268260128890319</v>
      </c>
    </row>
    <row r="8080" spans="1:2" x14ac:dyDescent="0.25">
      <c r="A8080">
        <v>807.7</v>
      </c>
      <c r="B8080">
        <v>52.201563736557063</v>
      </c>
    </row>
    <row r="8081" spans="1:2" x14ac:dyDescent="0.25">
      <c r="A8081">
        <v>807.80000000000007</v>
      </c>
      <c r="B8081">
        <v>52.134867344223807</v>
      </c>
    </row>
    <row r="8082" spans="1:2" x14ac:dyDescent="0.25">
      <c r="A8082">
        <v>807.90000000000009</v>
      </c>
      <c r="B8082">
        <v>52.068170951890551</v>
      </c>
    </row>
    <row r="8083" spans="1:2" x14ac:dyDescent="0.25">
      <c r="A8083">
        <v>808</v>
      </c>
      <c r="B8083">
        <v>52.001474559557373</v>
      </c>
    </row>
    <row r="8084" spans="1:2" x14ac:dyDescent="0.25">
      <c r="A8084">
        <v>808.1</v>
      </c>
      <c r="B8084">
        <v>51.968215526615438</v>
      </c>
    </row>
    <row r="8085" spans="1:2" x14ac:dyDescent="0.25">
      <c r="A8085">
        <v>808.2</v>
      </c>
      <c r="B8085">
        <v>51.934956493673504</v>
      </c>
    </row>
    <row r="8086" spans="1:2" x14ac:dyDescent="0.25">
      <c r="A8086">
        <v>808.30000000000007</v>
      </c>
      <c r="B8086">
        <v>51.901697460731569</v>
      </c>
    </row>
    <row r="8087" spans="1:2" x14ac:dyDescent="0.25">
      <c r="A8087">
        <v>808.40000000000009</v>
      </c>
      <c r="B8087">
        <v>51.868438427789641</v>
      </c>
    </row>
    <row r="8088" spans="1:2" x14ac:dyDescent="0.25">
      <c r="A8088">
        <v>808.5</v>
      </c>
      <c r="B8088">
        <v>51.835179394847742</v>
      </c>
    </row>
    <row r="8089" spans="1:2" x14ac:dyDescent="0.25">
      <c r="A8089">
        <v>808.6</v>
      </c>
      <c r="B8089">
        <v>51.801920361905808</v>
      </c>
    </row>
    <row r="8090" spans="1:2" x14ac:dyDescent="0.25">
      <c r="A8090">
        <v>808.7</v>
      </c>
      <c r="B8090">
        <v>51.768661328963873</v>
      </c>
    </row>
    <row r="8091" spans="1:2" x14ac:dyDescent="0.25">
      <c r="A8091">
        <v>808.80000000000007</v>
      </c>
      <c r="B8091">
        <v>51.735402296021938</v>
      </c>
    </row>
    <row r="8092" spans="1:2" x14ac:dyDescent="0.25">
      <c r="A8092">
        <v>808.90000000000009</v>
      </c>
      <c r="B8092">
        <v>51.702143263080011</v>
      </c>
    </row>
    <row r="8093" spans="1:2" x14ac:dyDescent="0.25">
      <c r="A8093">
        <v>809</v>
      </c>
      <c r="B8093">
        <v>51.668884230138111</v>
      </c>
    </row>
    <row r="8094" spans="1:2" x14ac:dyDescent="0.25">
      <c r="A8094">
        <v>809.1</v>
      </c>
      <c r="B8094">
        <v>51.442206260491872</v>
      </c>
    </row>
    <row r="8095" spans="1:2" x14ac:dyDescent="0.25">
      <c r="A8095">
        <v>809.2</v>
      </c>
      <c r="B8095">
        <v>51.21552829084564</v>
      </c>
    </row>
    <row r="8096" spans="1:2" x14ac:dyDescent="0.25">
      <c r="A8096">
        <v>809.30000000000007</v>
      </c>
      <c r="B8096">
        <v>50.988850321199401</v>
      </c>
    </row>
    <row r="8097" spans="1:2" x14ac:dyDescent="0.25">
      <c r="A8097">
        <v>809.40000000000009</v>
      </c>
      <c r="B8097">
        <v>50.762172351553168</v>
      </c>
    </row>
    <row r="8098" spans="1:2" x14ac:dyDescent="0.25">
      <c r="A8098">
        <v>809.5</v>
      </c>
      <c r="B8098">
        <v>50.535494381907178</v>
      </c>
    </row>
    <row r="8099" spans="1:2" x14ac:dyDescent="0.25">
      <c r="A8099">
        <v>809.6</v>
      </c>
      <c r="B8099">
        <v>50.308816412260953</v>
      </c>
    </row>
    <row r="8100" spans="1:2" x14ac:dyDescent="0.25">
      <c r="A8100">
        <v>809.7</v>
      </c>
      <c r="B8100">
        <v>50.082138442614713</v>
      </c>
    </row>
    <row r="8101" spans="1:2" x14ac:dyDescent="0.25">
      <c r="A8101">
        <v>809.80000000000007</v>
      </c>
      <c r="B8101">
        <v>49.855460472968481</v>
      </c>
    </row>
    <row r="8102" spans="1:2" x14ac:dyDescent="0.25">
      <c r="A8102">
        <v>809.90000000000009</v>
      </c>
      <c r="B8102">
        <v>49.628782503322242</v>
      </c>
    </row>
    <row r="8103" spans="1:2" x14ac:dyDescent="0.25">
      <c r="A8103">
        <v>810</v>
      </c>
      <c r="B8103">
        <v>49.402104533676273</v>
      </c>
    </row>
    <row r="8104" spans="1:2" x14ac:dyDescent="0.25">
      <c r="A8104">
        <v>810.1</v>
      </c>
      <c r="B8104">
        <v>49.220121252180668</v>
      </c>
    </row>
    <row r="8105" spans="1:2" x14ac:dyDescent="0.25">
      <c r="A8105">
        <v>810.2</v>
      </c>
      <c r="B8105">
        <v>49.038137970685057</v>
      </c>
    </row>
    <row r="8106" spans="1:2" x14ac:dyDescent="0.25">
      <c r="A8106">
        <v>810.30000000000007</v>
      </c>
      <c r="B8106">
        <v>48.856154689189466</v>
      </c>
    </row>
    <row r="8107" spans="1:2" x14ac:dyDescent="0.25">
      <c r="A8107">
        <v>810.40000000000009</v>
      </c>
      <c r="B8107">
        <v>48.674171407693862</v>
      </c>
    </row>
    <row r="8108" spans="1:2" x14ac:dyDescent="0.25">
      <c r="A8108">
        <v>810.5</v>
      </c>
      <c r="B8108">
        <v>48.492188126198471</v>
      </c>
    </row>
    <row r="8109" spans="1:2" x14ac:dyDescent="0.25">
      <c r="A8109">
        <v>810.6</v>
      </c>
      <c r="B8109">
        <v>48.310204844702866</v>
      </c>
    </row>
    <row r="8110" spans="1:2" x14ac:dyDescent="0.25">
      <c r="A8110">
        <v>810.7</v>
      </c>
      <c r="B8110">
        <v>48.128221563207269</v>
      </c>
    </row>
    <row r="8111" spans="1:2" x14ac:dyDescent="0.25">
      <c r="A8111">
        <v>810.80000000000007</v>
      </c>
      <c r="B8111">
        <v>47.946238281711672</v>
      </c>
    </row>
    <row r="8112" spans="1:2" x14ac:dyDescent="0.25">
      <c r="A8112">
        <v>810.90000000000009</v>
      </c>
      <c r="B8112">
        <v>47.764255000216068</v>
      </c>
    </row>
    <row r="8113" spans="1:2" x14ac:dyDescent="0.25">
      <c r="A8113">
        <v>811</v>
      </c>
      <c r="B8113">
        <v>47.582271718720683</v>
      </c>
    </row>
    <row r="8114" spans="1:2" x14ac:dyDescent="0.25">
      <c r="A8114">
        <v>811.1</v>
      </c>
      <c r="B8114">
        <v>47.234647813783127</v>
      </c>
    </row>
    <row r="8115" spans="1:2" x14ac:dyDescent="0.25">
      <c r="A8115">
        <v>811.2</v>
      </c>
      <c r="B8115">
        <v>46.887023908845578</v>
      </c>
    </row>
    <row r="8116" spans="1:2" x14ac:dyDescent="0.25">
      <c r="A8116">
        <v>811.30000000000007</v>
      </c>
      <c r="B8116">
        <v>46.539400003908042</v>
      </c>
    </row>
    <row r="8117" spans="1:2" x14ac:dyDescent="0.25">
      <c r="A8117">
        <v>811.40000000000009</v>
      </c>
      <c r="B8117">
        <v>46.191776098970493</v>
      </c>
    </row>
    <row r="8118" spans="1:2" x14ac:dyDescent="0.25">
      <c r="A8118">
        <v>811.5</v>
      </c>
      <c r="B8118">
        <v>45.844152194033327</v>
      </c>
    </row>
    <row r="8119" spans="1:2" x14ac:dyDescent="0.25">
      <c r="A8119">
        <v>811.6</v>
      </c>
      <c r="B8119">
        <v>45.496528289095792</v>
      </c>
    </row>
    <row r="8120" spans="1:2" x14ac:dyDescent="0.25">
      <c r="A8120">
        <v>811.7</v>
      </c>
      <c r="B8120">
        <v>45.148904384158243</v>
      </c>
    </row>
    <row r="8121" spans="1:2" x14ac:dyDescent="0.25">
      <c r="A8121">
        <v>811.80000000000007</v>
      </c>
      <c r="B8121">
        <v>44.801280479220686</v>
      </c>
    </row>
    <row r="8122" spans="1:2" x14ac:dyDescent="0.25">
      <c r="A8122">
        <v>811.90000000000009</v>
      </c>
      <c r="B8122">
        <v>44.453656574283137</v>
      </c>
    </row>
    <row r="8123" spans="1:2" x14ac:dyDescent="0.25">
      <c r="A8123">
        <v>812</v>
      </c>
      <c r="B8123">
        <v>44.106032669345993</v>
      </c>
    </row>
    <row r="8124" spans="1:2" x14ac:dyDescent="0.25">
      <c r="A8124">
        <v>812.1</v>
      </c>
      <c r="B8124">
        <v>43.683540960482539</v>
      </c>
    </row>
    <row r="8125" spans="1:2" x14ac:dyDescent="0.25">
      <c r="A8125">
        <v>812.2</v>
      </c>
      <c r="B8125">
        <v>43.261049251619077</v>
      </c>
    </row>
    <row r="8126" spans="1:2" x14ac:dyDescent="0.25">
      <c r="A8126">
        <v>812.30000000000007</v>
      </c>
      <c r="B8126">
        <v>42.83855754275563</v>
      </c>
    </row>
    <row r="8127" spans="1:2" x14ac:dyDescent="0.25">
      <c r="A8127">
        <v>812.40000000000009</v>
      </c>
      <c r="B8127">
        <v>42.416065833892183</v>
      </c>
    </row>
    <row r="8128" spans="1:2" x14ac:dyDescent="0.25">
      <c r="A8128">
        <v>812.5</v>
      </c>
      <c r="B8128">
        <v>41.993574125029198</v>
      </c>
    </row>
    <row r="8129" spans="1:2" x14ac:dyDescent="0.25">
      <c r="A8129">
        <v>812.6</v>
      </c>
      <c r="B8129">
        <v>41.571082416165737</v>
      </c>
    </row>
    <row r="8130" spans="1:2" x14ac:dyDescent="0.25">
      <c r="A8130">
        <v>812.7</v>
      </c>
      <c r="B8130">
        <v>41.14859070730229</v>
      </c>
    </row>
    <row r="8131" spans="1:2" x14ac:dyDescent="0.25">
      <c r="A8131">
        <v>812.80000000000007</v>
      </c>
      <c r="B8131">
        <v>40.726098998438843</v>
      </c>
    </row>
    <row r="8132" spans="1:2" x14ac:dyDescent="0.25">
      <c r="A8132">
        <v>812.90000000000009</v>
      </c>
      <c r="B8132">
        <v>40.303607289575382</v>
      </c>
    </row>
    <row r="8133" spans="1:2" x14ac:dyDescent="0.25">
      <c r="A8133">
        <v>813</v>
      </c>
      <c r="B8133">
        <v>39.881115580712397</v>
      </c>
    </row>
    <row r="8134" spans="1:2" x14ac:dyDescent="0.25">
      <c r="A8134">
        <v>813.1</v>
      </c>
      <c r="B8134">
        <v>39.39934081369455</v>
      </c>
    </row>
    <row r="8135" spans="1:2" x14ac:dyDescent="0.25">
      <c r="A8135">
        <v>813.2</v>
      </c>
      <c r="B8135">
        <v>38.91756604667669</v>
      </c>
    </row>
    <row r="8136" spans="1:2" x14ac:dyDescent="0.25">
      <c r="A8136">
        <v>813.30000000000007</v>
      </c>
      <c r="B8136">
        <v>38.435791279658837</v>
      </c>
    </row>
    <row r="8137" spans="1:2" x14ac:dyDescent="0.25">
      <c r="A8137">
        <v>813.40000000000009</v>
      </c>
      <c r="B8137">
        <v>37.954016512640983</v>
      </c>
    </row>
    <row r="8138" spans="1:2" x14ac:dyDescent="0.25">
      <c r="A8138">
        <v>813.5</v>
      </c>
      <c r="B8138">
        <v>37.472241745623677</v>
      </c>
    </row>
    <row r="8139" spans="1:2" x14ac:dyDescent="0.25">
      <c r="A8139">
        <v>813.6</v>
      </c>
      <c r="B8139">
        <v>36.990466978605816</v>
      </c>
    </row>
    <row r="8140" spans="1:2" x14ac:dyDescent="0.25">
      <c r="A8140">
        <v>813.7</v>
      </c>
      <c r="B8140">
        <v>36.508692211587963</v>
      </c>
    </row>
    <row r="8141" spans="1:2" x14ac:dyDescent="0.25">
      <c r="A8141">
        <v>813.80000000000007</v>
      </c>
      <c r="B8141">
        <v>36.02691744457011</v>
      </c>
    </row>
    <row r="8142" spans="1:2" x14ac:dyDescent="0.25">
      <c r="A8142">
        <v>813.90000000000009</v>
      </c>
      <c r="B8142">
        <v>35.545142677552249</v>
      </c>
    </row>
    <row r="8143" spans="1:2" x14ac:dyDescent="0.25">
      <c r="A8143">
        <v>814</v>
      </c>
      <c r="B8143">
        <v>35.063367910534943</v>
      </c>
    </row>
    <row r="8144" spans="1:2" x14ac:dyDescent="0.25">
      <c r="A8144">
        <v>814.1</v>
      </c>
      <c r="B8144">
        <v>34.708412415171729</v>
      </c>
    </row>
    <row r="8145" spans="1:2" x14ac:dyDescent="0.25">
      <c r="A8145">
        <v>814.2</v>
      </c>
      <c r="B8145">
        <v>34.353456919808522</v>
      </c>
    </row>
    <row r="8146" spans="1:2" x14ac:dyDescent="0.25">
      <c r="A8146">
        <v>814.30000000000007</v>
      </c>
      <c r="B8146">
        <v>33.998501424445301</v>
      </c>
    </row>
    <row r="8147" spans="1:2" x14ac:dyDescent="0.25">
      <c r="A8147">
        <v>814.40000000000009</v>
      </c>
      <c r="B8147">
        <v>33.643545929082087</v>
      </c>
    </row>
    <row r="8148" spans="1:2" x14ac:dyDescent="0.25">
      <c r="A8148">
        <v>814.5</v>
      </c>
      <c r="B8148">
        <v>33.288590433719278</v>
      </c>
    </row>
    <row r="8149" spans="1:2" x14ac:dyDescent="0.25">
      <c r="A8149">
        <v>814.6</v>
      </c>
      <c r="B8149">
        <v>32.933634938356057</v>
      </c>
    </row>
    <row r="8150" spans="1:2" x14ac:dyDescent="0.25">
      <c r="A8150">
        <v>814.7</v>
      </c>
      <c r="B8150">
        <v>32.578679442992851</v>
      </c>
    </row>
    <row r="8151" spans="1:2" x14ac:dyDescent="0.25">
      <c r="A8151">
        <v>814.80000000000007</v>
      </c>
      <c r="B8151">
        <v>32.223723947629637</v>
      </c>
    </row>
    <row r="8152" spans="1:2" x14ac:dyDescent="0.25">
      <c r="A8152">
        <v>814.90000000000009</v>
      </c>
      <c r="B8152">
        <v>31.868768452266419</v>
      </c>
    </row>
    <row r="8153" spans="1:2" x14ac:dyDescent="0.25">
      <c r="A8153">
        <v>815</v>
      </c>
      <c r="B8153">
        <v>31.51381295690361</v>
      </c>
    </row>
    <row r="8154" spans="1:2" x14ac:dyDescent="0.25">
      <c r="A8154">
        <v>815.1</v>
      </c>
      <c r="B8154">
        <v>31.131345484516959</v>
      </c>
    </row>
    <row r="8155" spans="1:2" x14ac:dyDescent="0.25">
      <c r="A8155">
        <v>815.2</v>
      </c>
      <c r="B8155">
        <v>30.748878012130309</v>
      </c>
    </row>
    <row r="8156" spans="1:2" x14ac:dyDescent="0.25">
      <c r="A8156">
        <v>815.30000000000007</v>
      </c>
      <c r="B8156">
        <v>30.366410539743661</v>
      </c>
    </row>
    <row r="8157" spans="1:2" x14ac:dyDescent="0.25">
      <c r="A8157">
        <v>815.40000000000009</v>
      </c>
      <c r="B8157">
        <v>29.983943067357</v>
      </c>
    </row>
    <row r="8158" spans="1:2" x14ac:dyDescent="0.25">
      <c r="A8158">
        <v>815.5</v>
      </c>
      <c r="B8158">
        <v>29.60147559497079</v>
      </c>
    </row>
    <row r="8159" spans="1:2" x14ac:dyDescent="0.25">
      <c r="A8159">
        <v>815.6</v>
      </c>
      <c r="B8159">
        <v>29.219008122584139</v>
      </c>
    </row>
    <row r="8160" spans="1:2" x14ac:dyDescent="0.25">
      <c r="A8160">
        <v>815.7</v>
      </c>
      <c r="B8160">
        <v>28.836540650197481</v>
      </c>
    </row>
    <row r="8161" spans="1:2" x14ac:dyDescent="0.25">
      <c r="A8161">
        <v>815.80000000000007</v>
      </c>
      <c r="B8161">
        <v>28.45407317781083</v>
      </c>
    </row>
    <row r="8162" spans="1:2" x14ac:dyDescent="0.25">
      <c r="A8162">
        <v>815.90000000000009</v>
      </c>
      <c r="B8162">
        <v>28.071605705424179</v>
      </c>
    </row>
    <row r="8163" spans="1:2" x14ac:dyDescent="0.25">
      <c r="A8163">
        <v>816</v>
      </c>
      <c r="B8163">
        <v>27.689138233037959</v>
      </c>
    </row>
    <row r="8164" spans="1:2" x14ac:dyDescent="0.25">
      <c r="A8164">
        <v>816.1</v>
      </c>
      <c r="B8164">
        <v>27.205207696634389</v>
      </c>
    </row>
    <row r="8165" spans="1:2" x14ac:dyDescent="0.25">
      <c r="A8165">
        <v>816.2</v>
      </c>
      <c r="B8165">
        <v>26.72127716023083</v>
      </c>
    </row>
    <row r="8166" spans="1:2" x14ac:dyDescent="0.25">
      <c r="A8166">
        <v>816.30000000000007</v>
      </c>
      <c r="B8166">
        <v>26.237346623827261</v>
      </c>
    </row>
    <row r="8167" spans="1:2" x14ac:dyDescent="0.25">
      <c r="A8167">
        <v>816.40000000000009</v>
      </c>
      <c r="B8167">
        <v>25.753416087423691</v>
      </c>
    </row>
    <row r="8168" spans="1:2" x14ac:dyDescent="0.25">
      <c r="A8168">
        <v>816.5</v>
      </c>
      <c r="B8168">
        <v>25.269485551020679</v>
      </c>
    </row>
    <row r="8169" spans="1:2" x14ac:dyDescent="0.25">
      <c r="A8169">
        <v>816.6</v>
      </c>
      <c r="B8169">
        <v>24.78555501461711</v>
      </c>
    </row>
    <row r="8170" spans="1:2" x14ac:dyDescent="0.25">
      <c r="A8170">
        <v>816.7</v>
      </c>
      <c r="B8170">
        <v>24.30162447821354</v>
      </c>
    </row>
    <row r="8171" spans="1:2" x14ac:dyDescent="0.25">
      <c r="A8171">
        <v>816.80000000000007</v>
      </c>
      <c r="B8171">
        <v>23.817693941809981</v>
      </c>
    </row>
    <row r="8172" spans="1:2" x14ac:dyDescent="0.25">
      <c r="A8172">
        <v>816.90000000000009</v>
      </c>
      <c r="B8172">
        <v>23.333763405406408</v>
      </c>
    </row>
    <row r="8173" spans="1:2" x14ac:dyDescent="0.25">
      <c r="A8173">
        <v>817</v>
      </c>
      <c r="B8173">
        <v>22.849832869003389</v>
      </c>
    </row>
    <row r="8174" spans="1:2" x14ac:dyDescent="0.25">
      <c r="A8174">
        <v>817.1</v>
      </c>
      <c r="B8174">
        <v>22.28557691580103</v>
      </c>
    </row>
    <row r="8175" spans="1:2" x14ac:dyDescent="0.25">
      <c r="A8175">
        <v>817.2</v>
      </c>
      <c r="B8175">
        <v>21.721320962598671</v>
      </c>
    </row>
    <row r="8176" spans="1:2" x14ac:dyDescent="0.25">
      <c r="A8176">
        <v>817.30000000000007</v>
      </c>
      <c r="B8176">
        <v>21.157065009396309</v>
      </c>
    </row>
    <row r="8177" spans="1:2" x14ac:dyDescent="0.25">
      <c r="A8177">
        <v>817.40000000000009</v>
      </c>
      <c r="B8177">
        <v>20.592809056193939</v>
      </c>
    </row>
    <row r="8178" spans="1:2" x14ac:dyDescent="0.25">
      <c r="A8178">
        <v>817.5</v>
      </c>
      <c r="B8178">
        <v>20.02855310299222</v>
      </c>
    </row>
    <row r="8179" spans="1:2" x14ac:dyDescent="0.25">
      <c r="A8179">
        <v>817.6</v>
      </c>
      <c r="B8179">
        <v>19.464297149789861</v>
      </c>
    </row>
    <row r="8180" spans="1:2" x14ac:dyDescent="0.25">
      <c r="A8180">
        <v>817.7</v>
      </c>
      <c r="B8180">
        <v>18.900041196587491</v>
      </c>
    </row>
    <row r="8181" spans="1:2" x14ac:dyDescent="0.25">
      <c r="A8181">
        <v>817.80000000000007</v>
      </c>
      <c r="B8181">
        <v>18.335785243385128</v>
      </c>
    </row>
    <row r="8182" spans="1:2" x14ac:dyDescent="0.25">
      <c r="A8182">
        <v>817.90000000000009</v>
      </c>
      <c r="B8182">
        <v>17.77152929018277</v>
      </c>
    </row>
    <row r="8183" spans="1:2" x14ac:dyDescent="0.25">
      <c r="A8183">
        <v>818</v>
      </c>
      <c r="B8183">
        <v>17.20727333698105</v>
      </c>
    </row>
    <row r="8184" spans="1:2" x14ac:dyDescent="0.25">
      <c r="A8184">
        <v>818.1</v>
      </c>
      <c r="B8184">
        <v>17.169829793028249</v>
      </c>
    </row>
    <row r="8185" spans="1:2" x14ac:dyDescent="0.25">
      <c r="A8185">
        <v>818.2</v>
      </c>
      <c r="B8185">
        <v>17.132386249075459</v>
      </c>
    </row>
    <row r="8186" spans="1:2" x14ac:dyDescent="0.25">
      <c r="A8186">
        <v>818.30000000000007</v>
      </c>
      <c r="B8186">
        <v>17.094942705122659</v>
      </c>
    </row>
    <row r="8187" spans="1:2" x14ac:dyDescent="0.25">
      <c r="A8187">
        <v>818.40000000000009</v>
      </c>
      <c r="B8187">
        <v>17.057499161169869</v>
      </c>
    </row>
    <row r="8188" spans="1:2" x14ac:dyDescent="0.25">
      <c r="A8188">
        <v>818.5</v>
      </c>
      <c r="B8188">
        <v>17.020055617217121</v>
      </c>
    </row>
    <row r="8189" spans="1:2" x14ac:dyDescent="0.25">
      <c r="A8189">
        <v>818.6</v>
      </c>
      <c r="B8189">
        <v>16.98261207326432</v>
      </c>
    </row>
    <row r="8190" spans="1:2" x14ac:dyDescent="0.25">
      <c r="A8190">
        <v>818.7</v>
      </c>
      <c r="B8190">
        <v>16.94516852931153</v>
      </c>
    </row>
    <row r="8191" spans="1:2" x14ac:dyDescent="0.25">
      <c r="A8191">
        <v>818.80000000000007</v>
      </c>
      <c r="B8191">
        <v>16.90772498535873</v>
      </c>
    </row>
    <row r="8192" spans="1:2" x14ac:dyDescent="0.25">
      <c r="A8192">
        <v>818.90000000000009</v>
      </c>
      <c r="B8192">
        <v>16.87028144140594</v>
      </c>
    </row>
    <row r="8193" spans="1:2" x14ac:dyDescent="0.25">
      <c r="A8193">
        <v>819</v>
      </c>
      <c r="B8193">
        <v>16.832837897453189</v>
      </c>
    </row>
    <row r="8194" spans="1:2" x14ac:dyDescent="0.25">
      <c r="A8194">
        <v>819.1</v>
      </c>
      <c r="B8194">
        <v>17.03923963739901</v>
      </c>
    </row>
    <row r="8195" spans="1:2" x14ac:dyDescent="0.25">
      <c r="A8195">
        <v>819.2</v>
      </c>
      <c r="B8195">
        <v>17.245641377344839</v>
      </c>
    </row>
    <row r="8196" spans="1:2" x14ac:dyDescent="0.25">
      <c r="A8196">
        <v>819.30000000000007</v>
      </c>
      <c r="B8196">
        <v>17.45204311729066</v>
      </c>
    </row>
    <row r="8197" spans="1:2" x14ac:dyDescent="0.25">
      <c r="A8197">
        <v>819.40000000000009</v>
      </c>
      <c r="B8197">
        <v>17.658444857236478</v>
      </c>
    </row>
    <row r="8198" spans="1:2" x14ac:dyDescent="0.25">
      <c r="A8198">
        <v>819.5</v>
      </c>
      <c r="B8198">
        <v>17.864846597182069</v>
      </c>
    </row>
    <row r="8199" spans="1:2" x14ac:dyDescent="0.25">
      <c r="A8199">
        <v>819.6</v>
      </c>
      <c r="B8199">
        <v>18.071248337127901</v>
      </c>
    </row>
    <row r="8200" spans="1:2" x14ac:dyDescent="0.25">
      <c r="A8200">
        <v>819.7</v>
      </c>
      <c r="B8200">
        <v>18.277650077073719</v>
      </c>
    </row>
    <row r="8201" spans="1:2" x14ac:dyDescent="0.25">
      <c r="A8201">
        <v>819.80000000000007</v>
      </c>
      <c r="B8201">
        <v>18.484051817019541</v>
      </c>
    </row>
    <row r="8202" spans="1:2" x14ac:dyDescent="0.25">
      <c r="A8202">
        <v>819.90000000000009</v>
      </c>
      <c r="B8202">
        <v>18.69045355696537</v>
      </c>
    </row>
    <row r="8203" spans="1:2" x14ac:dyDescent="0.25">
      <c r="A8203">
        <v>820</v>
      </c>
      <c r="B8203">
        <v>18.89685529691096</v>
      </c>
    </row>
    <row r="8204" spans="1:2" x14ac:dyDescent="0.25">
      <c r="A8204">
        <v>820.1</v>
      </c>
      <c r="B8204">
        <v>18.97545909191183</v>
      </c>
    </row>
    <row r="8205" spans="1:2" x14ac:dyDescent="0.25">
      <c r="A8205">
        <v>820.2</v>
      </c>
      <c r="B8205">
        <v>19.05406288691271</v>
      </c>
    </row>
    <row r="8206" spans="1:2" x14ac:dyDescent="0.25">
      <c r="A8206">
        <v>820.30000000000007</v>
      </c>
      <c r="B8206">
        <v>19.132666681913591</v>
      </c>
    </row>
    <row r="8207" spans="1:2" x14ac:dyDescent="0.25">
      <c r="A8207">
        <v>820.40000000000009</v>
      </c>
      <c r="B8207">
        <v>19.211270476914461</v>
      </c>
    </row>
    <row r="8208" spans="1:2" x14ac:dyDescent="0.25">
      <c r="A8208">
        <v>820.5</v>
      </c>
      <c r="B8208">
        <v>19.289874271915249</v>
      </c>
    </row>
    <row r="8209" spans="1:2" x14ac:dyDescent="0.25">
      <c r="A8209">
        <v>820.6</v>
      </c>
      <c r="B8209">
        <v>19.368478066916129</v>
      </c>
    </row>
    <row r="8210" spans="1:2" x14ac:dyDescent="0.25">
      <c r="A8210">
        <v>820.7</v>
      </c>
      <c r="B8210">
        <v>19.44708186191701</v>
      </c>
    </row>
    <row r="8211" spans="1:2" x14ac:dyDescent="0.25">
      <c r="A8211">
        <v>820.80000000000007</v>
      </c>
      <c r="B8211">
        <v>19.525685656917879</v>
      </c>
    </row>
    <row r="8212" spans="1:2" x14ac:dyDescent="0.25">
      <c r="A8212">
        <v>820.90000000000009</v>
      </c>
      <c r="B8212">
        <v>19.60428945191876</v>
      </c>
    </row>
    <row r="8213" spans="1:2" x14ac:dyDescent="0.25">
      <c r="A8213">
        <v>821</v>
      </c>
      <c r="B8213">
        <v>19.682893246919551</v>
      </c>
    </row>
    <row r="8214" spans="1:2" x14ac:dyDescent="0.25">
      <c r="A8214">
        <v>821.1</v>
      </c>
      <c r="B8214">
        <v>20.047828008181408</v>
      </c>
    </row>
    <row r="8215" spans="1:2" x14ac:dyDescent="0.25">
      <c r="A8215">
        <v>821.2</v>
      </c>
      <c r="B8215">
        <v>20.412762769443269</v>
      </c>
    </row>
    <row r="8216" spans="1:2" x14ac:dyDescent="0.25">
      <c r="A8216">
        <v>821.30000000000007</v>
      </c>
      <c r="B8216">
        <v>20.777697530705129</v>
      </c>
    </row>
    <row r="8217" spans="1:2" x14ac:dyDescent="0.25">
      <c r="A8217">
        <v>821.40000000000009</v>
      </c>
      <c r="B8217">
        <v>21.14263229196699</v>
      </c>
    </row>
    <row r="8218" spans="1:2" x14ac:dyDescent="0.25">
      <c r="A8218">
        <v>821.5</v>
      </c>
      <c r="B8218">
        <v>21.507567053228431</v>
      </c>
    </row>
    <row r="8219" spans="1:2" x14ac:dyDescent="0.25">
      <c r="A8219">
        <v>821.6</v>
      </c>
      <c r="B8219">
        <v>21.872501814490288</v>
      </c>
    </row>
    <row r="8220" spans="1:2" x14ac:dyDescent="0.25">
      <c r="A8220">
        <v>821.7</v>
      </c>
      <c r="B8220">
        <v>22.237436575752149</v>
      </c>
    </row>
    <row r="8221" spans="1:2" x14ac:dyDescent="0.25">
      <c r="A8221">
        <v>821.80000000000007</v>
      </c>
      <c r="B8221">
        <v>22.602371337014009</v>
      </c>
    </row>
    <row r="8222" spans="1:2" x14ac:dyDescent="0.25">
      <c r="A8222">
        <v>821.90000000000009</v>
      </c>
      <c r="B8222">
        <v>22.96730609827587</v>
      </c>
    </row>
    <row r="8223" spans="1:2" x14ac:dyDescent="0.25">
      <c r="A8223">
        <v>822</v>
      </c>
      <c r="B8223">
        <v>23.332240859537311</v>
      </c>
    </row>
    <row r="8224" spans="1:2" x14ac:dyDescent="0.25">
      <c r="A8224">
        <v>822.1</v>
      </c>
      <c r="B8224">
        <v>23.694629304045829</v>
      </c>
    </row>
    <row r="8225" spans="1:2" x14ac:dyDescent="0.25">
      <c r="A8225">
        <v>822.2</v>
      </c>
      <c r="B8225">
        <v>24.05701774855434</v>
      </c>
    </row>
    <row r="8226" spans="1:2" x14ac:dyDescent="0.25">
      <c r="A8226">
        <v>822.30000000000007</v>
      </c>
      <c r="B8226">
        <v>24.419406193062859</v>
      </c>
    </row>
    <row r="8227" spans="1:2" x14ac:dyDescent="0.25">
      <c r="A8227">
        <v>822.40000000000009</v>
      </c>
      <c r="B8227">
        <v>24.78179463757137</v>
      </c>
    </row>
    <row r="8228" spans="1:2" x14ac:dyDescent="0.25">
      <c r="A8228">
        <v>822.5</v>
      </c>
      <c r="B8228">
        <v>25.144183082079479</v>
      </c>
    </row>
    <row r="8229" spans="1:2" x14ac:dyDescent="0.25">
      <c r="A8229">
        <v>822.6</v>
      </c>
      <c r="B8229">
        <v>25.50657152658799</v>
      </c>
    </row>
    <row r="8230" spans="1:2" x14ac:dyDescent="0.25">
      <c r="A8230">
        <v>822.7</v>
      </c>
      <c r="B8230">
        <v>25.868959971096501</v>
      </c>
    </row>
    <row r="8231" spans="1:2" x14ac:dyDescent="0.25">
      <c r="A8231">
        <v>822.80000000000007</v>
      </c>
      <c r="B8231">
        <v>26.231348415605019</v>
      </c>
    </row>
    <row r="8232" spans="1:2" x14ac:dyDescent="0.25">
      <c r="A8232">
        <v>822.90000000000009</v>
      </c>
      <c r="B8232">
        <v>26.593736860113541</v>
      </c>
    </row>
    <row r="8233" spans="1:2" x14ac:dyDescent="0.25">
      <c r="A8233">
        <v>823</v>
      </c>
      <c r="B8233">
        <v>26.95612530462164</v>
      </c>
    </row>
    <row r="8234" spans="1:2" x14ac:dyDescent="0.25">
      <c r="A8234">
        <v>823.1</v>
      </c>
      <c r="B8234">
        <v>27.12417850909722</v>
      </c>
    </row>
    <row r="8235" spans="1:2" x14ac:dyDescent="0.25">
      <c r="A8235">
        <v>823.2</v>
      </c>
      <c r="B8235">
        <v>27.2922317135728</v>
      </c>
    </row>
    <row r="8236" spans="1:2" x14ac:dyDescent="0.25">
      <c r="A8236">
        <v>823.30000000000007</v>
      </c>
      <c r="B8236">
        <v>27.460284918048369</v>
      </c>
    </row>
    <row r="8237" spans="1:2" x14ac:dyDescent="0.25">
      <c r="A8237">
        <v>823.40000000000009</v>
      </c>
      <c r="B8237">
        <v>27.628338122523949</v>
      </c>
    </row>
    <row r="8238" spans="1:2" x14ac:dyDescent="0.25">
      <c r="A8238">
        <v>823.5</v>
      </c>
      <c r="B8238">
        <v>27.796391326999331</v>
      </c>
    </row>
    <row r="8239" spans="1:2" x14ac:dyDescent="0.25">
      <c r="A8239">
        <v>823.6</v>
      </c>
      <c r="B8239">
        <v>27.964444531474911</v>
      </c>
    </row>
    <row r="8240" spans="1:2" x14ac:dyDescent="0.25">
      <c r="A8240">
        <v>823.7</v>
      </c>
      <c r="B8240">
        <v>28.132497735950491</v>
      </c>
    </row>
    <row r="8241" spans="1:2" x14ac:dyDescent="0.25">
      <c r="A8241">
        <v>823.80000000000007</v>
      </c>
      <c r="B8241">
        <v>28.300550940426071</v>
      </c>
    </row>
    <row r="8242" spans="1:2" x14ac:dyDescent="0.25">
      <c r="A8242">
        <v>823.90000000000009</v>
      </c>
      <c r="B8242">
        <v>28.468604144901651</v>
      </c>
    </row>
    <row r="8243" spans="1:2" x14ac:dyDescent="0.25">
      <c r="A8243">
        <v>824</v>
      </c>
      <c r="B8243">
        <v>28.636657349377028</v>
      </c>
    </row>
    <row r="8244" spans="1:2" x14ac:dyDescent="0.25">
      <c r="A8244">
        <v>824.1</v>
      </c>
      <c r="B8244">
        <v>28.7550727569161</v>
      </c>
    </row>
    <row r="8245" spans="1:2" x14ac:dyDescent="0.25">
      <c r="A8245">
        <v>824.2</v>
      </c>
      <c r="B8245">
        <v>28.873488164455171</v>
      </c>
    </row>
    <row r="8246" spans="1:2" x14ac:dyDescent="0.25">
      <c r="A8246">
        <v>824.30000000000007</v>
      </c>
      <c r="B8246">
        <v>28.991903571994239</v>
      </c>
    </row>
    <row r="8247" spans="1:2" x14ac:dyDescent="0.25">
      <c r="A8247">
        <v>824.40000000000009</v>
      </c>
      <c r="B8247">
        <v>29.110318979533311</v>
      </c>
    </row>
    <row r="8248" spans="1:2" x14ac:dyDescent="0.25">
      <c r="A8248">
        <v>824.5</v>
      </c>
      <c r="B8248">
        <v>29.228734387072251</v>
      </c>
    </row>
    <row r="8249" spans="1:2" x14ac:dyDescent="0.25">
      <c r="A8249">
        <v>824.6</v>
      </c>
      <c r="B8249">
        <v>29.347149794611319</v>
      </c>
    </row>
    <row r="8250" spans="1:2" x14ac:dyDescent="0.25">
      <c r="A8250">
        <v>824.7</v>
      </c>
      <c r="B8250">
        <v>29.46556520215039</v>
      </c>
    </row>
    <row r="8251" spans="1:2" x14ac:dyDescent="0.25">
      <c r="A8251">
        <v>824.80000000000007</v>
      </c>
      <c r="B8251">
        <v>29.583980609689458</v>
      </c>
    </row>
    <row r="8252" spans="1:2" x14ac:dyDescent="0.25">
      <c r="A8252">
        <v>824.90000000000009</v>
      </c>
      <c r="B8252">
        <v>29.70239601722853</v>
      </c>
    </row>
    <row r="8253" spans="1:2" x14ac:dyDescent="0.25">
      <c r="A8253">
        <v>825</v>
      </c>
      <c r="B8253">
        <v>29.82081142476747</v>
      </c>
    </row>
    <row r="8254" spans="1:2" x14ac:dyDescent="0.25">
      <c r="A8254">
        <v>825.1</v>
      </c>
      <c r="B8254">
        <v>30.199263293853459</v>
      </c>
    </row>
    <row r="8255" spans="1:2" x14ac:dyDescent="0.25">
      <c r="A8255">
        <v>825.2</v>
      </c>
      <c r="B8255">
        <v>30.577715162939459</v>
      </c>
    </row>
    <row r="8256" spans="1:2" x14ac:dyDescent="0.25">
      <c r="A8256">
        <v>825.30000000000007</v>
      </c>
      <c r="B8256">
        <v>30.956167032025451</v>
      </c>
    </row>
    <row r="8257" spans="1:2" x14ac:dyDescent="0.25">
      <c r="A8257">
        <v>825.40000000000009</v>
      </c>
      <c r="B8257">
        <v>31.334618901111451</v>
      </c>
    </row>
    <row r="8258" spans="1:2" x14ac:dyDescent="0.25">
      <c r="A8258">
        <v>825.5</v>
      </c>
      <c r="B8258">
        <v>31.71307077019701</v>
      </c>
    </row>
    <row r="8259" spans="1:2" x14ac:dyDescent="0.25">
      <c r="A8259">
        <v>825.6</v>
      </c>
      <c r="B8259">
        <v>32.091522639283014</v>
      </c>
    </row>
    <row r="8260" spans="1:2" x14ac:dyDescent="0.25">
      <c r="A8260">
        <v>825.7</v>
      </c>
      <c r="B8260">
        <v>32.469974508368999</v>
      </c>
    </row>
    <row r="8261" spans="1:2" x14ac:dyDescent="0.25">
      <c r="A8261">
        <v>825.80000000000007</v>
      </c>
      <c r="B8261">
        <v>32.848426377454992</v>
      </c>
    </row>
    <row r="8262" spans="1:2" x14ac:dyDescent="0.25">
      <c r="A8262">
        <v>825.90000000000009</v>
      </c>
      <c r="B8262">
        <v>33.226878246540977</v>
      </c>
    </row>
    <row r="8263" spans="1:2" x14ac:dyDescent="0.25">
      <c r="A8263">
        <v>826</v>
      </c>
      <c r="B8263">
        <v>33.60533011562655</v>
      </c>
    </row>
    <row r="8264" spans="1:2" x14ac:dyDescent="0.25">
      <c r="A8264">
        <v>826.1</v>
      </c>
      <c r="B8264">
        <v>33.771016017712313</v>
      </c>
    </row>
    <row r="8265" spans="1:2" x14ac:dyDescent="0.25">
      <c r="A8265">
        <v>826.2</v>
      </c>
      <c r="B8265">
        <v>33.936701919798061</v>
      </c>
    </row>
    <row r="8266" spans="1:2" x14ac:dyDescent="0.25">
      <c r="A8266">
        <v>826.30000000000007</v>
      </c>
      <c r="B8266">
        <v>34.102387821883809</v>
      </c>
    </row>
    <row r="8267" spans="1:2" x14ac:dyDescent="0.25">
      <c r="A8267">
        <v>826.40000000000009</v>
      </c>
      <c r="B8267">
        <v>34.268073723969557</v>
      </c>
    </row>
    <row r="8268" spans="1:2" x14ac:dyDescent="0.25">
      <c r="A8268">
        <v>826.5</v>
      </c>
      <c r="B8268">
        <v>34.433759626055142</v>
      </c>
    </row>
    <row r="8269" spans="1:2" x14ac:dyDescent="0.25">
      <c r="A8269">
        <v>826.6</v>
      </c>
      <c r="B8269">
        <v>34.599445528140883</v>
      </c>
    </row>
    <row r="8270" spans="1:2" x14ac:dyDescent="0.25">
      <c r="A8270">
        <v>826.7</v>
      </c>
      <c r="B8270">
        <v>34.765131430226639</v>
      </c>
    </row>
    <row r="8271" spans="1:2" x14ac:dyDescent="0.25">
      <c r="A8271">
        <v>826.80000000000007</v>
      </c>
      <c r="B8271">
        <v>34.930817332312387</v>
      </c>
    </row>
    <row r="8272" spans="1:2" x14ac:dyDescent="0.25">
      <c r="A8272">
        <v>826.90000000000009</v>
      </c>
      <c r="B8272">
        <v>35.096503234398149</v>
      </c>
    </row>
    <row r="8273" spans="1:2" x14ac:dyDescent="0.25">
      <c r="A8273">
        <v>827</v>
      </c>
      <c r="B8273">
        <v>35.262189136483713</v>
      </c>
    </row>
    <row r="8274" spans="1:2" x14ac:dyDescent="0.25">
      <c r="A8274">
        <v>827.1</v>
      </c>
      <c r="B8274">
        <v>35.521045184607019</v>
      </c>
    </row>
    <row r="8275" spans="1:2" x14ac:dyDescent="0.25">
      <c r="A8275">
        <v>827.2</v>
      </c>
      <c r="B8275">
        <v>35.779901232730317</v>
      </c>
    </row>
    <row r="8276" spans="1:2" x14ac:dyDescent="0.25">
      <c r="A8276">
        <v>827.30000000000007</v>
      </c>
      <c r="B8276">
        <v>36.038757280853623</v>
      </c>
    </row>
    <row r="8277" spans="1:2" x14ac:dyDescent="0.25">
      <c r="A8277">
        <v>827.40000000000009</v>
      </c>
      <c r="B8277">
        <v>36.297613328976929</v>
      </c>
    </row>
    <row r="8278" spans="1:2" x14ac:dyDescent="0.25">
      <c r="A8278">
        <v>827.5</v>
      </c>
      <c r="B8278">
        <v>36.556469377099937</v>
      </c>
    </row>
    <row r="8279" spans="1:2" x14ac:dyDescent="0.25">
      <c r="A8279">
        <v>827.6</v>
      </c>
      <c r="B8279">
        <v>36.815325425223243</v>
      </c>
    </row>
    <row r="8280" spans="1:2" x14ac:dyDescent="0.25">
      <c r="A8280">
        <v>827.7</v>
      </c>
      <c r="B8280">
        <v>37.074181473346549</v>
      </c>
    </row>
    <row r="8281" spans="1:2" x14ac:dyDescent="0.25">
      <c r="A8281">
        <v>827.80000000000007</v>
      </c>
      <c r="B8281">
        <v>37.333037521469848</v>
      </c>
    </row>
    <row r="8282" spans="1:2" x14ac:dyDescent="0.25">
      <c r="A8282">
        <v>827.90000000000009</v>
      </c>
      <c r="B8282">
        <v>37.591893569593161</v>
      </c>
    </row>
    <row r="8283" spans="1:2" x14ac:dyDescent="0.25">
      <c r="A8283">
        <v>828</v>
      </c>
      <c r="B8283">
        <v>37.850749617716168</v>
      </c>
    </row>
    <row r="8284" spans="1:2" x14ac:dyDescent="0.25">
      <c r="A8284">
        <v>828.1</v>
      </c>
      <c r="B8284">
        <v>37.977262854630979</v>
      </c>
    </row>
    <row r="8285" spans="1:2" x14ac:dyDescent="0.25">
      <c r="A8285">
        <v>828.2</v>
      </c>
      <c r="B8285">
        <v>38.103776091545797</v>
      </c>
    </row>
    <row r="8286" spans="1:2" x14ac:dyDescent="0.25">
      <c r="A8286">
        <v>828.30000000000007</v>
      </c>
      <c r="B8286">
        <v>38.230289328460607</v>
      </c>
    </row>
    <row r="8287" spans="1:2" x14ac:dyDescent="0.25">
      <c r="A8287">
        <v>828.40000000000009</v>
      </c>
      <c r="B8287">
        <v>38.356802565375418</v>
      </c>
    </row>
    <row r="8288" spans="1:2" x14ac:dyDescent="0.25">
      <c r="A8288">
        <v>828.5</v>
      </c>
      <c r="B8288">
        <v>38.483315802290093</v>
      </c>
    </row>
    <row r="8289" spans="1:2" x14ac:dyDescent="0.25">
      <c r="A8289">
        <v>828.6</v>
      </c>
      <c r="B8289">
        <v>38.609829039204897</v>
      </c>
    </row>
    <row r="8290" spans="1:2" x14ac:dyDescent="0.25">
      <c r="A8290">
        <v>828.7</v>
      </c>
      <c r="B8290">
        <v>38.736342276119721</v>
      </c>
    </row>
    <row r="8291" spans="1:2" x14ac:dyDescent="0.25">
      <c r="A8291">
        <v>828.80000000000007</v>
      </c>
      <c r="B8291">
        <v>38.862855513034532</v>
      </c>
    </row>
    <row r="8292" spans="1:2" x14ac:dyDescent="0.25">
      <c r="A8292">
        <v>828.90000000000009</v>
      </c>
      <c r="B8292">
        <v>38.98936874994935</v>
      </c>
    </row>
    <row r="8293" spans="1:2" x14ac:dyDescent="0.25">
      <c r="A8293">
        <v>829</v>
      </c>
      <c r="B8293">
        <v>39.115881986864018</v>
      </c>
    </row>
    <row r="8294" spans="1:2" x14ac:dyDescent="0.25">
      <c r="A8294">
        <v>829.1</v>
      </c>
      <c r="B8294">
        <v>39.42623169932569</v>
      </c>
    </row>
    <row r="8295" spans="1:2" x14ac:dyDescent="0.25">
      <c r="A8295">
        <v>829.2</v>
      </c>
      <c r="B8295">
        <v>39.736581411787363</v>
      </c>
    </row>
    <row r="8296" spans="1:2" x14ac:dyDescent="0.25">
      <c r="A8296">
        <v>829.30000000000007</v>
      </c>
      <c r="B8296">
        <v>40.046931124249028</v>
      </c>
    </row>
    <row r="8297" spans="1:2" x14ac:dyDescent="0.25">
      <c r="A8297">
        <v>829.40000000000009</v>
      </c>
      <c r="B8297">
        <v>40.357280836710693</v>
      </c>
    </row>
    <row r="8298" spans="1:2" x14ac:dyDescent="0.25">
      <c r="A8298">
        <v>829.5</v>
      </c>
      <c r="B8298">
        <v>40.66763054917201</v>
      </c>
    </row>
    <row r="8299" spans="1:2" x14ac:dyDescent="0.25">
      <c r="A8299">
        <v>829.6</v>
      </c>
      <c r="B8299">
        <v>40.977980261633682</v>
      </c>
    </row>
    <row r="8300" spans="1:2" x14ac:dyDescent="0.25">
      <c r="A8300">
        <v>829.7</v>
      </c>
      <c r="B8300">
        <v>41.288329974095348</v>
      </c>
    </row>
    <row r="8301" spans="1:2" x14ac:dyDescent="0.25">
      <c r="A8301">
        <v>829.80000000000007</v>
      </c>
      <c r="B8301">
        <v>41.59867968655702</v>
      </c>
    </row>
    <row r="8302" spans="1:2" x14ac:dyDescent="0.25">
      <c r="A8302">
        <v>829.90000000000009</v>
      </c>
      <c r="B8302">
        <v>41.909029399018692</v>
      </c>
    </row>
    <row r="8303" spans="1:2" x14ac:dyDescent="0.25">
      <c r="A8303">
        <v>830</v>
      </c>
      <c r="B8303">
        <v>42.219379111480002</v>
      </c>
    </row>
    <row r="8304" spans="1:2" x14ac:dyDescent="0.25">
      <c r="A8304">
        <v>830.1</v>
      </c>
      <c r="B8304">
        <v>42.560554117839303</v>
      </c>
    </row>
    <row r="8305" spans="1:2" x14ac:dyDescent="0.25">
      <c r="A8305">
        <v>830.2</v>
      </c>
      <c r="B8305">
        <v>42.901729124198582</v>
      </c>
    </row>
    <row r="8306" spans="1:2" x14ac:dyDescent="0.25">
      <c r="A8306">
        <v>830.30000000000007</v>
      </c>
      <c r="B8306">
        <v>43.242904130557868</v>
      </c>
    </row>
    <row r="8307" spans="1:2" x14ac:dyDescent="0.25">
      <c r="A8307">
        <v>830.40000000000009</v>
      </c>
      <c r="B8307">
        <v>43.584079136917168</v>
      </c>
    </row>
    <row r="8308" spans="1:2" x14ac:dyDescent="0.25">
      <c r="A8308">
        <v>830.5</v>
      </c>
      <c r="B8308">
        <v>43.925254143276071</v>
      </c>
    </row>
    <row r="8309" spans="1:2" x14ac:dyDescent="0.25">
      <c r="A8309">
        <v>830.6</v>
      </c>
      <c r="B8309">
        <v>44.266429149635357</v>
      </c>
    </row>
    <row r="8310" spans="1:2" x14ac:dyDescent="0.25">
      <c r="A8310">
        <v>830.7</v>
      </c>
      <c r="B8310">
        <v>44.60760415599465</v>
      </c>
    </row>
    <row r="8311" spans="1:2" x14ac:dyDescent="0.25">
      <c r="A8311">
        <v>830.80000000000007</v>
      </c>
      <c r="B8311">
        <v>44.948779162353937</v>
      </c>
    </row>
    <row r="8312" spans="1:2" x14ac:dyDescent="0.25">
      <c r="A8312">
        <v>830.90000000000009</v>
      </c>
      <c r="B8312">
        <v>45.289954168713237</v>
      </c>
    </row>
    <row r="8313" spans="1:2" x14ac:dyDescent="0.25">
      <c r="A8313">
        <v>831</v>
      </c>
      <c r="B8313">
        <v>45.63112917507214</v>
      </c>
    </row>
    <row r="8314" spans="1:2" x14ac:dyDescent="0.25">
      <c r="A8314">
        <v>831.1</v>
      </c>
      <c r="B8314">
        <v>45.55488906497871</v>
      </c>
    </row>
    <row r="8315" spans="1:2" x14ac:dyDescent="0.25">
      <c r="A8315">
        <v>831.2</v>
      </c>
      <c r="B8315">
        <v>45.47864895488528</v>
      </c>
    </row>
    <row r="8316" spans="1:2" x14ac:dyDescent="0.25">
      <c r="A8316">
        <v>831.30000000000007</v>
      </c>
      <c r="B8316">
        <v>45.40240884479185</v>
      </c>
    </row>
    <row r="8317" spans="1:2" x14ac:dyDescent="0.25">
      <c r="A8317">
        <v>831.40000000000009</v>
      </c>
      <c r="B8317">
        <v>45.326168734698413</v>
      </c>
    </row>
    <row r="8318" spans="1:2" x14ac:dyDescent="0.25">
      <c r="A8318">
        <v>831.5</v>
      </c>
      <c r="B8318">
        <v>45.249928624605083</v>
      </c>
    </row>
    <row r="8319" spans="1:2" x14ac:dyDescent="0.25">
      <c r="A8319">
        <v>831.6</v>
      </c>
      <c r="B8319">
        <v>45.173688514511639</v>
      </c>
    </row>
    <row r="8320" spans="1:2" x14ac:dyDescent="0.25">
      <c r="A8320">
        <v>831.7</v>
      </c>
      <c r="B8320">
        <v>45.097448404418209</v>
      </c>
    </row>
    <row r="8321" spans="1:2" x14ac:dyDescent="0.25">
      <c r="A8321">
        <v>831.80000000000007</v>
      </c>
      <c r="B8321">
        <v>45.021208294324779</v>
      </c>
    </row>
    <row r="8322" spans="1:2" x14ac:dyDescent="0.25">
      <c r="A8322">
        <v>831.90000000000009</v>
      </c>
      <c r="B8322">
        <v>44.94496818423135</v>
      </c>
    </row>
    <row r="8323" spans="1:2" x14ac:dyDescent="0.25">
      <c r="A8323">
        <v>832</v>
      </c>
      <c r="B8323">
        <v>44.868728074138012</v>
      </c>
    </row>
    <row r="8324" spans="1:2" x14ac:dyDescent="0.25">
      <c r="A8324">
        <v>832.1</v>
      </c>
      <c r="B8324">
        <v>45.173281357158011</v>
      </c>
    </row>
    <row r="8325" spans="1:2" x14ac:dyDescent="0.25">
      <c r="A8325">
        <v>832.2</v>
      </c>
      <c r="B8325">
        <v>45.477834640178017</v>
      </c>
    </row>
    <row r="8326" spans="1:2" x14ac:dyDescent="0.25">
      <c r="A8326">
        <v>832.30000000000007</v>
      </c>
      <c r="B8326">
        <v>45.78238792319803</v>
      </c>
    </row>
    <row r="8327" spans="1:2" x14ac:dyDescent="0.25">
      <c r="A8327">
        <v>832.40000000000009</v>
      </c>
      <c r="B8327">
        <v>46.086941206218043</v>
      </c>
    </row>
    <row r="8328" spans="1:2" x14ac:dyDescent="0.25">
      <c r="A8328">
        <v>832.5</v>
      </c>
      <c r="B8328">
        <v>46.391494489237701</v>
      </c>
    </row>
    <row r="8329" spans="1:2" x14ac:dyDescent="0.25">
      <c r="A8329">
        <v>832.6</v>
      </c>
      <c r="B8329">
        <v>46.696047772257707</v>
      </c>
    </row>
    <row r="8330" spans="1:2" x14ac:dyDescent="0.25">
      <c r="A8330">
        <v>832.7</v>
      </c>
      <c r="B8330">
        <v>47.000601055277713</v>
      </c>
    </row>
    <row r="8331" spans="1:2" x14ac:dyDescent="0.25">
      <c r="A8331">
        <v>832.80000000000007</v>
      </c>
      <c r="B8331">
        <v>47.305154338297719</v>
      </c>
    </row>
    <row r="8332" spans="1:2" x14ac:dyDescent="0.25">
      <c r="A8332">
        <v>832.90000000000009</v>
      </c>
      <c r="B8332">
        <v>47.609707621317717</v>
      </c>
    </row>
    <row r="8333" spans="1:2" x14ac:dyDescent="0.25">
      <c r="A8333">
        <v>833</v>
      </c>
      <c r="B8333">
        <v>47.914260904337389</v>
      </c>
    </row>
    <row r="8334" spans="1:2" x14ac:dyDescent="0.25">
      <c r="A8334">
        <v>833.1</v>
      </c>
      <c r="B8334">
        <v>47.892366382609268</v>
      </c>
    </row>
    <row r="8335" spans="1:2" x14ac:dyDescent="0.25">
      <c r="A8335">
        <v>833.2</v>
      </c>
      <c r="B8335">
        <v>47.870471860881139</v>
      </c>
    </row>
    <row r="8336" spans="1:2" x14ac:dyDescent="0.25">
      <c r="A8336">
        <v>833.30000000000007</v>
      </c>
      <c r="B8336">
        <v>47.848577339153017</v>
      </c>
    </row>
    <row r="8337" spans="1:2" x14ac:dyDescent="0.25">
      <c r="A8337">
        <v>833.40000000000009</v>
      </c>
      <c r="B8337">
        <v>47.826682817424889</v>
      </c>
    </row>
    <row r="8338" spans="1:2" x14ac:dyDescent="0.25">
      <c r="A8338">
        <v>833.5</v>
      </c>
      <c r="B8338">
        <v>47.804788295696802</v>
      </c>
    </row>
    <row r="8339" spans="1:2" x14ac:dyDescent="0.25">
      <c r="A8339">
        <v>833.6</v>
      </c>
      <c r="B8339">
        <v>47.782893773968667</v>
      </c>
    </row>
    <row r="8340" spans="1:2" x14ac:dyDescent="0.25">
      <c r="A8340">
        <v>833.7</v>
      </c>
      <c r="B8340">
        <v>47.760999252240538</v>
      </c>
    </row>
    <row r="8341" spans="1:2" x14ac:dyDescent="0.25">
      <c r="A8341">
        <v>833.80000000000007</v>
      </c>
      <c r="B8341">
        <v>47.739104730512423</v>
      </c>
    </row>
    <row r="8342" spans="1:2" x14ac:dyDescent="0.25">
      <c r="A8342">
        <v>833.90000000000009</v>
      </c>
      <c r="B8342">
        <v>47.717210208784287</v>
      </c>
    </row>
    <row r="8343" spans="1:2" x14ac:dyDescent="0.25">
      <c r="A8343">
        <v>834</v>
      </c>
      <c r="B8343">
        <v>47.695315687056187</v>
      </c>
    </row>
    <row r="8344" spans="1:2" x14ac:dyDescent="0.25">
      <c r="A8344">
        <v>834.1</v>
      </c>
      <c r="B8344">
        <v>47.78968465262551</v>
      </c>
    </row>
    <row r="8345" spans="1:2" x14ac:dyDescent="0.25">
      <c r="A8345">
        <v>834.2</v>
      </c>
      <c r="B8345">
        <v>47.884053618194827</v>
      </c>
    </row>
    <row r="8346" spans="1:2" x14ac:dyDescent="0.25">
      <c r="A8346">
        <v>834.30000000000007</v>
      </c>
      <c r="B8346">
        <v>47.97842258376415</v>
      </c>
    </row>
    <row r="8347" spans="1:2" x14ac:dyDescent="0.25">
      <c r="A8347">
        <v>834.40000000000009</v>
      </c>
      <c r="B8347">
        <v>48.072791549333473</v>
      </c>
    </row>
    <row r="8348" spans="1:2" x14ac:dyDescent="0.25">
      <c r="A8348">
        <v>834.5</v>
      </c>
      <c r="B8348">
        <v>48.167160514902683</v>
      </c>
    </row>
    <row r="8349" spans="1:2" x14ac:dyDescent="0.25">
      <c r="A8349">
        <v>834.6</v>
      </c>
      <c r="B8349">
        <v>48.261529480471999</v>
      </c>
    </row>
    <row r="8350" spans="1:2" x14ac:dyDescent="0.25">
      <c r="A8350">
        <v>834.7</v>
      </c>
      <c r="B8350">
        <v>48.355898446041323</v>
      </c>
    </row>
    <row r="8351" spans="1:2" x14ac:dyDescent="0.25">
      <c r="A8351">
        <v>834.80000000000007</v>
      </c>
      <c r="B8351">
        <v>48.450267411610639</v>
      </c>
    </row>
    <row r="8352" spans="1:2" x14ac:dyDescent="0.25">
      <c r="A8352">
        <v>834.90000000000009</v>
      </c>
      <c r="B8352">
        <v>48.544636377179962</v>
      </c>
    </row>
    <row r="8353" spans="1:2" x14ac:dyDescent="0.25">
      <c r="A8353">
        <v>835</v>
      </c>
      <c r="B8353">
        <v>48.639005342749172</v>
      </c>
    </row>
    <row r="8354" spans="1:2" x14ac:dyDescent="0.25">
      <c r="A8354">
        <v>835.1</v>
      </c>
      <c r="B8354">
        <v>48.597979404506127</v>
      </c>
    </row>
    <row r="8355" spans="1:2" x14ac:dyDescent="0.25">
      <c r="A8355">
        <v>835.2</v>
      </c>
      <c r="B8355">
        <v>48.556953466263089</v>
      </c>
    </row>
    <row r="8356" spans="1:2" x14ac:dyDescent="0.25">
      <c r="A8356">
        <v>835.30000000000007</v>
      </c>
      <c r="B8356">
        <v>48.515927528020043</v>
      </c>
    </row>
    <row r="8357" spans="1:2" x14ac:dyDescent="0.25">
      <c r="A8357">
        <v>835.40000000000009</v>
      </c>
      <c r="B8357">
        <v>48.474901589777012</v>
      </c>
    </row>
    <row r="8358" spans="1:2" x14ac:dyDescent="0.25">
      <c r="A8358">
        <v>835.5</v>
      </c>
      <c r="B8358">
        <v>48.433875651534009</v>
      </c>
    </row>
    <row r="8359" spans="1:2" x14ac:dyDescent="0.25">
      <c r="A8359">
        <v>835.6</v>
      </c>
      <c r="B8359">
        <v>48.392849713290957</v>
      </c>
    </row>
    <row r="8360" spans="1:2" x14ac:dyDescent="0.25">
      <c r="A8360">
        <v>835.7</v>
      </c>
      <c r="B8360">
        <v>48.351823775047919</v>
      </c>
    </row>
    <row r="8361" spans="1:2" x14ac:dyDescent="0.25">
      <c r="A8361">
        <v>835.80000000000007</v>
      </c>
      <c r="B8361">
        <v>48.31079783680488</v>
      </c>
    </row>
    <row r="8362" spans="1:2" x14ac:dyDescent="0.25">
      <c r="A8362">
        <v>835.90000000000009</v>
      </c>
      <c r="B8362">
        <v>48.269771898561842</v>
      </c>
    </row>
    <row r="8363" spans="1:2" x14ac:dyDescent="0.25">
      <c r="A8363">
        <v>836</v>
      </c>
      <c r="B8363">
        <v>48.22874596031884</v>
      </c>
    </row>
    <row r="8364" spans="1:2" x14ac:dyDescent="0.25">
      <c r="A8364">
        <v>836.1</v>
      </c>
      <c r="B8364">
        <v>48.384669686825568</v>
      </c>
    </row>
    <row r="8365" spans="1:2" x14ac:dyDescent="0.25">
      <c r="A8365">
        <v>836.2</v>
      </c>
      <c r="B8365">
        <v>48.540593413332317</v>
      </c>
    </row>
    <row r="8366" spans="1:2" x14ac:dyDescent="0.25">
      <c r="A8366">
        <v>836.30000000000007</v>
      </c>
      <c r="B8366">
        <v>48.696517139839052</v>
      </c>
    </row>
    <row r="8367" spans="1:2" x14ac:dyDescent="0.25">
      <c r="A8367">
        <v>836.40000000000009</v>
      </c>
      <c r="B8367">
        <v>48.852440866345788</v>
      </c>
    </row>
    <row r="8368" spans="1:2" x14ac:dyDescent="0.25">
      <c r="A8368">
        <v>836.5</v>
      </c>
      <c r="B8368">
        <v>49.008364592852359</v>
      </c>
    </row>
    <row r="8369" spans="1:2" x14ac:dyDescent="0.25">
      <c r="A8369">
        <v>836.6</v>
      </c>
      <c r="B8369">
        <v>49.164288319359088</v>
      </c>
    </row>
    <row r="8370" spans="1:2" x14ac:dyDescent="0.25">
      <c r="A8370">
        <v>836.7</v>
      </c>
      <c r="B8370">
        <v>49.32021204586583</v>
      </c>
    </row>
    <row r="8371" spans="1:2" x14ac:dyDescent="0.25">
      <c r="A8371">
        <v>836.80000000000007</v>
      </c>
      <c r="B8371">
        <v>49.476135772372572</v>
      </c>
    </row>
    <row r="8372" spans="1:2" x14ac:dyDescent="0.25">
      <c r="A8372">
        <v>836.90000000000009</v>
      </c>
      <c r="B8372">
        <v>49.632059498879308</v>
      </c>
    </row>
    <row r="8373" spans="1:2" x14ac:dyDescent="0.25">
      <c r="A8373">
        <v>837</v>
      </c>
      <c r="B8373">
        <v>49.787983225385872</v>
      </c>
    </row>
    <row r="8374" spans="1:2" x14ac:dyDescent="0.25">
      <c r="A8374">
        <v>837.1</v>
      </c>
      <c r="B8374">
        <v>49.741982631806017</v>
      </c>
    </row>
    <row r="8375" spans="1:2" x14ac:dyDescent="0.25">
      <c r="A8375">
        <v>837.2</v>
      </c>
      <c r="B8375">
        <v>49.695982038226163</v>
      </c>
    </row>
    <row r="8376" spans="1:2" x14ac:dyDescent="0.25">
      <c r="A8376">
        <v>837.30000000000007</v>
      </c>
      <c r="B8376">
        <v>49.649981444646308</v>
      </c>
    </row>
    <row r="8377" spans="1:2" x14ac:dyDescent="0.25">
      <c r="A8377">
        <v>837.40000000000009</v>
      </c>
      <c r="B8377">
        <v>49.603980851066453</v>
      </c>
    </row>
    <row r="8378" spans="1:2" x14ac:dyDescent="0.25">
      <c r="A8378">
        <v>837.5</v>
      </c>
      <c r="B8378">
        <v>49.557980257486648</v>
      </c>
    </row>
    <row r="8379" spans="1:2" x14ac:dyDescent="0.25">
      <c r="A8379">
        <v>837.6</v>
      </c>
      <c r="B8379">
        <v>49.5119796639068</v>
      </c>
    </row>
    <row r="8380" spans="1:2" x14ac:dyDescent="0.25">
      <c r="A8380">
        <v>837.7</v>
      </c>
      <c r="B8380">
        <v>49.465979070326952</v>
      </c>
    </row>
    <row r="8381" spans="1:2" x14ac:dyDescent="0.25">
      <c r="A8381">
        <v>837.80000000000007</v>
      </c>
      <c r="B8381">
        <v>49.41997847674709</v>
      </c>
    </row>
    <row r="8382" spans="1:2" x14ac:dyDescent="0.25">
      <c r="A8382">
        <v>837.90000000000009</v>
      </c>
      <c r="B8382">
        <v>49.373977883167242</v>
      </c>
    </row>
    <row r="8383" spans="1:2" x14ac:dyDescent="0.25">
      <c r="A8383">
        <v>838</v>
      </c>
      <c r="B8383">
        <v>49.32797728958743</v>
      </c>
    </row>
    <row r="8384" spans="1:2" x14ac:dyDescent="0.25">
      <c r="A8384">
        <v>838.1</v>
      </c>
      <c r="B8384">
        <v>49.425299980076453</v>
      </c>
    </row>
    <row r="8385" spans="1:2" x14ac:dyDescent="0.25">
      <c r="A8385">
        <v>838.2</v>
      </c>
      <c r="B8385">
        <v>49.522622670565482</v>
      </c>
    </row>
    <row r="8386" spans="1:2" x14ac:dyDescent="0.25">
      <c r="A8386">
        <v>838.30000000000007</v>
      </c>
      <c r="B8386">
        <v>49.619945361054498</v>
      </c>
    </row>
    <row r="8387" spans="1:2" x14ac:dyDescent="0.25">
      <c r="A8387">
        <v>838.40000000000009</v>
      </c>
      <c r="B8387">
        <v>49.717268051543527</v>
      </c>
    </row>
    <row r="8388" spans="1:2" x14ac:dyDescent="0.25">
      <c r="A8388">
        <v>838.5</v>
      </c>
      <c r="B8388">
        <v>49.814590742032443</v>
      </c>
    </row>
    <row r="8389" spans="1:2" x14ac:dyDescent="0.25">
      <c r="A8389">
        <v>838.6</v>
      </c>
      <c r="B8389">
        <v>49.911913432521473</v>
      </c>
    </row>
    <row r="8390" spans="1:2" x14ac:dyDescent="0.25">
      <c r="A8390">
        <v>838.7</v>
      </c>
      <c r="B8390">
        <v>50.009236123010503</v>
      </c>
    </row>
    <row r="8391" spans="1:2" x14ac:dyDescent="0.25">
      <c r="A8391">
        <v>838.80000000000007</v>
      </c>
      <c r="B8391">
        <v>50.106558813499518</v>
      </c>
    </row>
    <row r="8392" spans="1:2" x14ac:dyDescent="0.25">
      <c r="A8392">
        <v>838.90000000000009</v>
      </c>
      <c r="B8392">
        <v>50.203881503988541</v>
      </c>
    </row>
    <row r="8393" spans="1:2" x14ac:dyDescent="0.25">
      <c r="A8393">
        <v>839</v>
      </c>
      <c r="B8393">
        <v>50.301204194477457</v>
      </c>
    </row>
    <row r="8394" spans="1:2" x14ac:dyDescent="0.25">
      <c r="A8394">
        <v>839.1</v>
      </c>
      <c r="B8394">
        <v>50.438995564763772</v>
      </c>
    </row>
    <row r="8395" spans="1:2" x14ac:dyDescent="0.25">
      <c r="A8395">
        <v>839.2</v>
      </c>
      <c r="B8395">
        <v>50.576786935050087</v>
      </c>
    </row>
    <row r="8396" spans="1:2" x14ac:dyDescent="0.25">
      <c r="A8396">
        <v>839.30000000000007</v>
      </c>
      <c r="B8396">
        <v>50.714578305336403</v>
      </c>
    </row>
    <row r="8397" spans="1:2" x14ac:dyDescent="0.25">
      <c r="A8397">
        <v>839.40000000000009</v>
      </c>
      <c r="B8397">
        <v>50.852369675622711</v>
      </c>
    </row>
    <row r="8398" spans="1:2" x14ac:dyDescent="0.25">
      <c r="A8398">
        <v>839.5</v>
      </c>
      <c r="B8398">
        <v>50.99016104590887</v>
      </c>
    </row>
    <row r="8399" spans="1:2" x14ac:dyDescent="0.25">
      <c r="A8399">
        <v>839.6</v>
      </c>
      <c r="B8399">
        <v>51.127952416195193</v>
      </c>
    </row>
    <row r="8400" spans="1:2" x14ac:dyDescent="0.25">
      <c r="A8400">
        <v>839.7</v>
      </c>
      <c r="B8400">
        <v>51.265743786481501</v>
      </c>
    </row>
    <row r="8401" spans="1:2" x14ac:dyDescent="0.25">
      <c r="A8401">
        <v>839.80000000000007</v>
      </c>
      <c r="B8401">
        <v>51.403535156767809</v>
      </c>
    </row>
    <row r="8402" spans="1:2" x14ac:dyDescent="0.25">
      <c r="A8402">
        <v>839.90000000000009</v>
      </c>
      <c r="B8402">
        <v>51.541326527054117</v>
      </c>
    </row>
    <row r="8403" spans="1:2" x14ac:dyDescent="0.25">
      <c r="A8403">
        <v>840</v>
      </c>
      <c r="B8403">
        <v>51.679117897340276</v>
      </c>
    </row>
    <row r="8404" spans="1:2" x14ac:dyDescent="0.25">
      <c r="A8404">
        <v>840.1</v>
      </c>
      <c r="B8404">
        <v>51.691985797383232</v>
      </c>
    </row>
    <row r="8405" spans="1:2" x14ac:dyDescent="0.25">
      <c r="A8405">
        <v>840.2</v>
      </c>
      <c r="B8405">
        <v>51.704853697426167</v>
      </c>
    </row>
    <row r="8406" spans="1:2" x14ac:dyDescent="0.25">
      <c r="A8406">
        <v>840.30000000000007</v>
      </c>
      <c r="B8406">
        <v>51.717721597469122</v>
      </c>
    </row>
    <row r="8407" spans="1:2" x14ac:dyDescent="0.25">
      <c r="A8407">
        <v>840.40000000000009</v>
      </c>
      <c r="B8407">
        <v>51.730589497512057</v>
      </c>
    </row>
    <row r="8408" spans="1:2" x14ac:dyDescent="0.25">
      <c r="A8408">
        <v>840.5</v>
      </c>
      <c r="B8408">
        <v>51.743457397554977</v>
      </c>
    </row>
    <row r="8409" spans="1:2" x14ac:dyDescent="0.25">
      <c r="A8409">
        <v>840.6</v>
      </c>
      <c r="B8409">
        <v>51.756325297597932</v>
      </c>
    </row>
    <row r="8410" spans="1:2" x14ac:dyDescent="0.25">
      <c r="A8410">
        <v>840.7</v>
      </c>
      <c r="B8410">
        <v>51.769193197640867</v>
      </c>
    </row>
    <row r="8411" spans="1:2" x14ac:dyDescent="0.25">
      <c r="A8411">
        <v>840.80000000000007</v>
      </c>
      <c r="B8411">
        <v>51.782061097683822</v>
      </c>
    </row>
    <row r="8412" spans="1:2" x14ac:dyDescent="0.25">
      <c r="A8412">
        <v>840.90000000000009</v>
      </c>
      <c r="B8412">
        <v>51.794928997726757</v>
      </c>
    </row>
    <row r="8413" spans="1:2" x14ac:dyDescent="0.25">
      <c r="A8413">
        <v>841</v>
      </c>
      <c r="B8413">
        <v>51.807796897769677</v>
      </c>
    </row>
    <row r="8414" spans="1:2" x14ac:dyDescent="0.25">
      <c r="A8414">
        <v>841.1</v>
      </c>
      <c r="B8414">
        <v>51.888239097106577</v>
      </c>
    </row>
    <row r="8415" spans="1:2" x14ac:dyDescent="0.25">
      <c r="A8415">
        <v>841.2</v>
      </c>
      <c r="B8415">
        <v>51.968681296443478</v>
      </c>
    </row>
    <row r="8416" spans="1:2" x14ac:dyDescent="0.25">
      <c r="A8416">
        <v>841.30000000000007</v>
      </c>
      <c r="B8416">
        <v>52.049123495780378</v>
      </c>
    </row>
    <row r="8417" spans="1:2" x14ac:dyDescent="0.25">
      <c r="A8417">
        <v>841.40000000000009</v>
      </c>
      <c r="B8417">
        <v>52.129565695117279</v>
      </c>
    </row>
    <row r="8418" spans="1:2" x14ac:dyDescent="0.25">
      <c r="A8418">
        <v>841.5</v>
      </c>
      <c r="B8418">
        <v>52.210007894454087</v>
      </c>
    </row>
    <row r="8419" spans="1:2" x14ac:dyDescent="0.25">
      <c r="A8419">
        <v>841.6</v>
      </c>
      <c r="B8419">
        <v>52.290450093790987</v>
      </c>
    </row>
    <row r="8420" spans="1:2" x14ac:dyDescent="0.25">
      <c r="A8420">
        <v>841.7</v>
      </c>
      <c r="B8420">
        <v>52.370892293127888</v>
      </c>
    </row>
    <row r="8421" spans="1:2" x14ac:dyDescent="0.25">
      <c r="A8421">
        <v>841.80000000000007</v>
      </c>
      <c r="B8421">
        <v>52.451334492464781</v>
      </c>
    </row>
    <row r="8422" spans="1:2" x14ac:dyDescent="0.25">
      <c r="A8422">
        <v>841.90000000000009</v>
      </c>
      <c r="B8422">
        <v>52.531776691801682</v>
      </c>
    </row>
    <row r="8423" spans="1:2" x14ac:dyDescent="0.25">
      <c r="A8423">
        <v>842</v>
      </c>
      <c r="B8423">
        <v>52.61221889113849</v>
      </c>
    </row>
    <row r="8424" spans="1:2" x14ac:dyDescent="0.25">
      <c r="A8424">
        <v>842.1</v>
      </c>
      <c r="B8424">
        <v>52.77611853912925</v>
      </c>
    </row>
    <row r="8425" spans="1:2" x14ac:dyDescent="0.25">
      <c r="A8425">
        <v>842.2</v>
      </c>
      <c r="B8425">
        <v>52.94001818712001</v>
      </c>
    </row>
    <row r="8426" spans="1:2" x14ac:dyDescent="0.25">
      <c r="A8426">
        <v>842.30000000000007</v>
      </c>
      <c r="B8426">
        <v>53.103917835110778</v>
      </c>
    </row>
    <row r="8427" spans="1:2" x14ac:dyDescent="0.25">
      <c r="A8427">
        <v>842.40000000000009</v>
      </c>
      <c r="B8427">
        <v>53.267817483101538</v>
      </c>
    </row>
    <row r="8428" spans="1:2" x14ac:dyDescent="0.25">
      <c r="A8428">
        <v>842.5</v>
      </c>
      <c r="B8428">
        <v>53.431717131092107</v>
      </c>
    </row>
    <row r="8429" spans="1:2" x14ac:dyDescent="0.25">
      <c r="A8429">
        <v>842.6</v>
      </c>
      <c r="B8429">
        <v>53.595616779082867</v>
      </c>
    </row>
    <row r="8430" spans="1:2" x14ac:dyDescent="0.25">
      <c r="A8430">
        <v>842.7</v>
      </c>
      <c r="B8430">
        <v>53.759516427073628</v>
      </c>
    </row>
    <row r="8431" spans="1:2" x14ac:dyDescent="0.25">
      <c r="A8431">
        <v>842.80000000000007</v>
      </c>
      <c r="B8431">
        <v>53.923416075064402</v>
      </c>
    </row>
    <row r="8432" spans="1:2" x14ac:dyDescent="0.25">
      <c r="A8432">
        <v>842.90000000000009</v>
      </c>
      <c r="B8432">
        <v>54.087315723055163</v>
      </c>
    </row>
    <row r="8433" spans="1:2" x14ac:dyDescent="0.25">
      <c r="A8433">
        <v>843</v>
      </c>
      <c r="B8433">
        <v>54.251215371045738</v>
      </c>
    </row>
    <row r="8434" spans="1:2" x14ac:dyDescent="0.25">
      <c r="A8434">
        <v>843.1</v>
      </c>
      <c r="B8434">
        <v>54.397030840718088</v>
      </c>
    </row>
    <row r="8435" spans="1:2" x14ac:dyDescent="0.25">
      <c r="A8435">
        <v>843.2</v>
      </c>
      <c r="B8435">
        <v>54.542846310390438</v>
      </c>
    </row>
    <row r="8436" spans="1:2" x14ac:dyDescent="0.25">
      <c r="A8436">
        <v>843.30000000000007</v>
      </c>
      <c r="B8436">
        <v>54.688661780062787</v>
      </c>
    </row>
    <row r="8437" spans="1:2" x14ac:dyDescent="0.25">
      <c r="A8437">
        <v>843.40000000000009</v>
      </c>
      <c r="B8437">
        <v>54.834477249735137</v>
      </c>
    </row>
    <row r="8438" spans="1:2" x14ac:dyDescent="0.25">
      <c r="A8438">
        <v>843.5</v>
      </c>
      <c r="B8438">
        <v>54.980292719407323</v>
      </c>
    </row>
    <row r="8439" spans="1:2" x14ac:dyDescent="0.25">
      <c r="A8439">
        <v>843.6</v>
      </c>
      <c r="B8439">
        <v>55.126108189079673</v>
      </c>
    </row>
    <row r="8440" spans="1:2" x14ac:dyDescent="0.25">
      <c r="A8440">
        <v>843.7</v>
      </c>
      <c r="B8440">
        <v>55.271923658752023</v>
      </c>
    </row>
    <row r="8441" spans="1:2" x14ac:dyDescent="0.25">
      <c r="A8441">
        <v>843.80000000000007</v>
      </c>
      <c r="B8441">
        <v>55.417739128424373</v>
      </c>
    </row>
    <row r="8442" spans="1:2" x14ac:dyDescent="0.25">
      <c r="A8442">
        <v>843.90000000000009</v>
      </c>
      <c r="B8442">
        <v>55.563554598096722</v>
      </c>
    </row>
    <row r="8443" spans="1:2" x14ac:dyDescent="0.25">
      <c r="A8443">
        <v>844</v>
      </c>
      <c r="B8443">
        <v>55.709370067768909</v>
      </c>
    </row>
    <row r="8444" spans="1:2" x14ac:dyDescent="0.25">
      <c r="A8444">
        <v>844.1</v>
      </c>
      <c r="B8444">
        <v>55.768467204255472</v>
      </c>
    </row>
    <row r="8445" spans="1:2" x14ac:dyDescent="0.25">
      <c r="A8445">
        <v>844.2</v>
      </c>
      <c r="B8445">
        <v>55.827564340742029</v>
      </c>
    </row>
    <row r="8446" spans="1:2" x14ac:dyDescent="0.25">
      <c r="A8446">
        <v>844.30000000000007</v>
      </c>
      <c r="B8446">
        <v>55.886661477228593</v>
      </c>
    </row>
    <row r="8447" spans="1:2" x14ac:dyDescent="0.25">
      <c r="A8447">
        <v>844.40000000000009</v>
      </c>
      <c r="B8447">
        <v>55.945758613715142</v>
      </c>
    </row>
    <row r="8448" spans="1:2" x14ac:dyDescent="0.25">
      <c r="A8448">
        <v>844.5</v>
      </c>
      <c r="B8448">
        <v>56.004855750201642</v>
      </c>
    </row>
    <row r="8449" spans="1:2" x14ac:dyDescent="0.25">
      <c r="A8449">
        <v>844.6</v>
      </c>
      <c r="B8449">
        <v>56.063952886688192</v>
      </c>
    </row>
    <row r="8450" spans="1:2" x14ac:dyDescent="0.25">
      <c r="A8450">
        <v>844.7</v>
      </c>
      <c r="B8450">
        <v>56.123050023174763</v>
      </c>
    </row>
    <row r="8451" spans="1:2" x14ac:dyDescent="0.25">
      <c r="A8451">
        <v>844.80000000000007</v>
      </c>
      <c r="B8451">
        <v>56.182147159661312</v>
      </c>
    </row>
    <row r="8452" spans="1:2" x14ac:dyDescent="0.25">
      <c r="A8452">
        <v>844.90000000000009</v>
      </c>
      <c r="B8452">
        <v>56.241244296147869</v>
      </c>
    </row>
    <row r="8453" spans="1:2" x14ac:dyDescent="0.25">
      <c r="A8453">
        <v>845</v>
      </c>
      <c r="B8453">
        <v>56.300341432634362</v>
      </c>
    </row>
    <row r="8454" spans="1:2" x14ac:dyDescent="0.25">
      <c r="A8454">
        <v>845.1</v>
      </c>
      <c r="B8454">
        <v>56.28367976263845</v>
      </c>
    </row>
    <row r="8455" spans="1:2" x14ac:dyDescent="0.25">
      <c r="A8455">
        <v>845.2</v>
      </c>
      <c r="B8455">
        <v>56.267018092642537</v>
      </c>
    </row>
    <row r="8456" spans="1:2" x14ac:dyDescent="0.25">
      <c r="A8456">
        <v>845.30000000000007</v>
      </c>
      <c r="B8456">
        <v>56.250356422646632</v>
      </c>
    </row>
    <row r="8457" spans="1:2" x14ac:dyDescent="0.25">
      <c r="A8457">
        <v>845.40000000000009</v>
      </c>
      <c r="B8457">
        <v>56.23369475265072</v>
      </c>
    </row>
    <row r="8458" spans="1:2" x14ac:dyDescent="0.25">
      <c r="A8458">
        <v>845.5</v>
      </c>
      <c r="B8458">
        <v>56.217033082654822</v>
      </c>
    </row>
    <row r="8459" spans="1:2" x14ac:dyDescent="0.25">
      <c r="A8459">
        <v>845.6</v>
      </c>
      <c r="B8459">
        <v>56.200371412658917</v>
      </c>
    </row>
    <row r="8460" spans="1:2" x14ac:dyDescent="0.25">
      <c r="A8460">
        <v>845.7</v>
      </c>
      <c r="B8460">
        <v>56.183709742663012</v>
      </c>
    </row>
    <row r="8461" spans="1:2" x14ac:dyDescent="0.25">
      <c r="A8461">
        <v>845.80000000000007</v>
      </c>
      <c r="B8461">
        <v>56.167048072667093</v>
      </c>
    </row>
    <row r="8462" spans="1:2" x14ac:dyDescent="0.25">
      <c r="A8462">
        <v>845.90000000000009</v>
      </c>
      <c r="B8462">
        <v>56.150386402671181</v>
      </c>
    </row>
    <row r="8463" spans="1:2" x14ac:dyDescent="0.25">
      <c r="A8463">
        <v>846</v>
      </c>
      <c r="B8463">
        <v>56.13372473267529</v>
      </c>
    </row>
    <row r="8464" spans="1:2" x14ac:dyDescent="0.25">
      <c r="A8464">
        <v>846.1</v>
      </c>
      <c r="B8464">
        <v>56.21993060598011</v>
      </c>
    </row>
    <row r="8465" spans="1:2" x14ac:dyDescent="0.25">
      <c r="A8465">
        <v>846.2</v>
      </c>
      <c r="B8465">
        <v>56.306136479284923</v>
      </c>
    </row>
    <row r="8466" spans="1:2" x14ac:dyDescent="0.25">
      <c r="A8466">
        <v>846.30000000000007</v>
      </c>
      <c r="B8466">
        <v>56.392342352589743</v>
      </c>
    </row>
    <row r="8467" spans="1:2" x14ac:dyDescent="0.25">
      <c r="A8467">
        <v>846.40000000000009</v>
      </c>
      <c r="B8467">
        <v>56.478548225894563</v>
      </c>
    </row>
    <row r="8468" spans="1:2" x14ac:dyDescent="0.25">
      <c r="A8468">
        <v>846.5</v>
      </c>
      <c r="B8468">
        <v>56.564754099199277</v>
      </c>
    </row>
    <row r="8469" spans="1:2" x14ac:dyDescent="0.25">
      <c r="A8469">
        <v>846.6</v>
      </c>
      <c r="B8469">
        <v>56.650959972504097</v>
      </c>
    </row>
    <row r="8470" spans="1:2" x14ac:dyDescent="0.25">
      <c r="A8470">
        <v>846.7</v>
      </c>
      <c r="B8470">
        <v>56.73716584580891</v>
      </c>
    </row>
    <row r="8471" spans="1:2" x14ac:dyDescent="0.25">
      <c r="A8471">
        <v>846.80000000000007</v>
      </c>
      <c r="B8471">
        <v>56.82337171911373</v>
      </c>
    </row>
    <row r="8472" spans="1:2" x14ac:dyDescent="0.25">
      <c r="A8472">
        <v>846.90000000000009</v>
      </c>
      <c r="B8472">
        <v>56.909577592418543</v>
      </c>
    </row>
    <row r="8473" spans="1:2" x14ac:dyDescent="0.25">
      <c r="A8473">
        <v>847</v>
      </c>
      <c r="B8473">
        <v>56.995783465723257</v>
      </c>
    </row>
    <row r="8474" spans="1:2" x14ac:dyDescent="0.25">
      <c r="A8474">
        <v>847.1</v>
      </c>
      <c r="B8474">
        <v>56.987345317793192</v>
      </c>
    </row>
    <row r="8475" spans="1:2" x14ac:dyDescent="0.25">
      <c r="A8475">
        <v>847.2</v>
      </c>
      <c r="B8475">
        <v>56.978907169863113</v>
      </c>
    </row>
    <row r="8476" spans="1:2" x14ac:dyDescent="0.25">
      <c r="A8476">
        <v>847.30000000000007</v>
      </c>
      <c r="B8476">
        <v>56.970469021933042</v>
      </c>
    </row>
    <row r="8477" spans="1:2" x14ac:dyDescent="0.25">
      <c r="A8477">
        <v>847.40000000000009</v>
      </c>
      <c r="B8477">
        <v>56.962030874002963</v>
      </c>
    </row>
    <row r="8478" spans="1:2" x14ac:dyDescent="0.25">
      <c r="A8478">
        <v>847.5</v>
      </c>
      <c r="B8478">
        <v>56.953592726072898</v>
      </c>
    </row>
    <row r="8479" spans="1:2" x14ac:dyDescent="0.25">
      <c r="A8479">
        <v>847.6</v>
      </c>
      <c r="B8479">
        <v>56.945154578142827</v>
      </c>
    </row>
    <row r="8480" spans="1:2" x14ac:dyDescent="0.25">
      <c r="A8480">
        <v>847.7</v>
      </c>
      <c r="B8480">
        <v>56.936716430212748</v>
      </c>
    </row>
    <row r="8481" spans="1:2" x14ac:dyDescent="0.25">
      <c r="A8481">
        <v>847.80000000000007</v>
      </c>
      <c r="B8481">
        <v>56.928278282282683</v>
      </c>
    </row>
    <row r="8482" spans="1:2" x14ac:dyDescent="0.25">
      <c r="A8482">
        <v>847.90000000000009</v>
      </c>
      <c r="B8482">
        <v>56.919840134352597</v>
      </c>
    </row>
    <row r="8483" spans="1:2" x14ac:dyDescent="0.25">
      <c r="A8483">
        <v>848</v>
      </c>
      <c r="B8483">
        <v>56.911401986422533</v>
      </c>
    </row>
    <row r="8484" spans="1:2" x14ac:dyDescent="0.25">
      <c r="A8484">
        <v>848.1</v>
      </c>
      <c r="B8484">
        <v>56.978804021257112</v>
      </c>
    </row>
    <row r="8485" spans="1:2" x14ac:dyDescent="0.25">
      <c r="A8485">
        <v>848.2</v>
      </c>
      <c r="B8485">
        <v>57.046206056091677</v>
      </c>
    </row>
    <row r="8486" spans="1:2" x14ac:dyDescent="0.25">
      <c r="A8486">
        <v>848.30000000000007</v>
      </c>
      <c r="B8486">
        <v>57.113608090926263</v>
      </c>
    </row>
    <row r="8487" spans="1:2" x14ac:dyDescent="0.25">
      <c r="A8487">
        <v>848.40000000000009</v>
      </c>
      <c r="B8487">
        <v>57.181010125760842</v>
      </c>
    </row>
    <row r="8488" spans="1:2" x14ac:dyDescent="0.25">
      <c r="A8488">
        <v>848.5</v>
      </c>
      <c r="B8488">
        <v>57.248412160595343</v>
      </c>
    </row>
    <row r="8489" spans="1:2" x14ac:dyDescent="0.25">
      <c r="A8489">
        <v>848.6</v>
      </c>
      <c r="B8489">
        <v>57.315814195429923</v>
      </c>
    </row>
    <row r="8490" spans="1:2" x14ac:dyDescent="0.25">
      <c r="A8490">
        <v>848.7</v>
      </c>
      <c r="B8490">
        <v>57.383216230264487</v>
      </c>
    </row>
    <row r="8491" spans="1:2" x14ac:dyDescent="0.25">
      <c r="A8491">
        <v>848.80000000000007</v>
      </c>
      <c r="B8491">
        <v>57.450618265099067</v>
      </c>
    </row>
    <row r="8492" spans="1:2" x14ac:dyDescent="0.25">
      <c r="A8492">
        <v>848.90000000000009</v>
      </c>
      <c r="B8492">
        <v>57.518020299933639</v>
      </c>
    </row>
    <row r="8493" spans="1:2" x14ac:dyDescent="0.25">
      <c r="A8493">
        <v>849</v>
      </c>
      <c r="B8493">
        <v>57.58542233476814</v>
      </c>
    </row>
    <row r="8494" spans="1:2" x14ac:dyDescent="0.25">
      <c r="A8494">
        <v>849.1</v>
      </c>
      <c r="B8494">
        <v>57.636800267631131</v>
      </c>
    </row>
    <row r="8495" spans="1:2" x14ac:dyDescent="0.25">
      <c r="A8495">
        <v>849.2</v>
      </c>
      <c r="B8495">
        <v>57.688178200494121</v>
      </c>
    </row>
    <row r="8496" spans="1:2" x14ac:dyDescent="0.25">
      <c r="A8496">
        <v>849.30000000000007</v>
      </c>
      <c r="B8496">
        <v>57.739556133357112</v>
      </c>
    </row>
    <row r="8497" spans="1:2" x14ac:dyDescent="0.25">
      <c r="A8497">
        <v>849.40000000000009</v>
      </c>
      <c r="B8497">
        <v>57.790934066220103</v>
      </c>
    </row>
    <row r="8498" spans="1:2" x14ac:dyDescent="0.25">
      <c r="A8498">
        <v>849.5</v>
      </c>
      <c r="B8498">
        <v>57.842311999083037</v>
      </c>
    </row>
    <row r="8499" spans="1:2" x14ac:dyDescent="0.25">
      <c r="A8499">
        <v>849.6</v>
      </c>
      <c r="B8499">
        <v>57.893689931946028</v>
      </c>
    </row>
    <row r="8500" spans="1:2" x14ac:dyDescent="0.25">
      <c r="A8500">
        <v>849.7</v>
      </c>
      <c r="B8500">
        <v>57.945067864809019</v>
      </c>
    </row>
    <row r="8501" spans="1:2" x14ac:dyDescent="0.25">
      <c r="A8501">
        <v>849.80000000000007</v>
      </c>
      <c r="B8501">
        <v>57.99644579767201</v>
      </c>
    </row>
    <row r="8502" spans="1:2" x14ac:dyDescent="0.25">
      <c r="A8502">
        <v>849.90000000000009</v>
      </c>
      <c r="B8502">
        <v>58.047823730535001</v>
      </c>
    </row>
    <row r="8503" spans="1:2" x14ac:dyDescent="0.25">
      <c r="A8503">
        <v>850</v>
      </c>
      <c r="B8503">
        <v>58.099201663397928</v>
      </c>
    </row>
    <row r="8504" spans="1:2" x14ac:dyDescent="0.25">
      <c r="A8504">
        <v>850.1</v>
      </c>
      <c r="B8504">
        <v>58.3015995677966</v>
      </c>
    </row>
    <row r="8505" spans="1:2" x14ac:dyDescent="0.25">
      <c r="A8505">
        <v>850.2</v>
      </c>
      <c r="B8505">
        <v>58.503997472195273</v>
      </c>
    </row>
    <row r="8506" spans="1:2" x14ac:dyDescent="0.25">
      <c r="A8506">
        <v>850.30000000000007</v>
      </c>
      <c r="B8506">
        <v>58.706395376593932</v>
      </c>
    </row>
    <row r="8507" spans="1:2" x14ac:dyDescent="0.25">
      <c r="A8507">
        <v>850.40000000000009</v>
      </c>
      <c r="B8507">
        <v>58.908793280992597</v>
      </c>
    </row>
    <row r="8508" spans="1:2" x14ac:dyDescent="0.25">
      <c r="A8508">
        <v>850.5</v>
      </c>
      <c r="B8508">
        <v>59.111191185391043</v>
      </c>
    </row>
    <row r="8509" spans="1:2" x14ac:dyDescent="0.25">
      <c r="A8509">
        <v>850.6</v>
      </c>
      <c r="B8509">
        <v>59.313589089789701</v>
      </c>
    </row>
    <row r="8510" spans="1:2" x14ac:dyDescent="0.25">
      <c r="A8510">
        <v>850.7</v>
      </c>
      <c r="B8510">
        <v>59.515986994188367</v>
      </c>
    </row>
    <row r="8511" spans="1:2" x14ac:dyDescent="0.25">
      <c r="A8511">
        <v>850.80000000000007</v>
      </c>
      <c r="B8511">
        <v>59.718384898587033</v>
      </c>
    </row>
    <row r="8512" spans="1:2" x14ac:dyDescent="0.25">
      <c r="A8512">
        <v>850.90000000000009</v>
      </c>
      <c r="B8512">
        <v>59.920782802985698</v>
      </c>
    </row>
    <row r="8513" spans="1:2" x14ac:dyDescent="0.25">
      <c r="A8513">
        <v>851</v>
      </c>
      <c r="B8513">
        <v>60.123180707384137</v>
      </c>
    </row>
    <row r="8514" spans="1:2" x14ac:dyDescent="0.25">
      <c r="A8514">
        <v>851.1</v>
      </c>
      <c r="B8514">
        <v>60.127549529515633</v>
      </c>
    </row>
    <row r="8515" spans="1:2" x14ac:dyDescent="0.25">
      <c r="A8515">
        <v>851.2</v>
      </c>
      <c r="B8515">
        <v>60.131918351647123</v>
      </c>
    </row>
    <row r="8516" spans="1:2" x14ac:dyDescent="0.25">
      <c r="A8516">
        <v>851.30000000000007</v>
      </c>
      <c r="B8516">
        <v>60.136287173778612</v>
      </c>
    </row>
    <row r="8517" spans="1:2" x14ac:dyDescent="0.25">
      <c r="A8517">
        <v>851.40000000000009</v>
      </c>
      <c r="B8517">
        <v>60.140655995910109</v>
      </c>
    </row>
    <row r="8518" spans="1:2" x14ac:dyDescent="0.25">
      <c r="A8518">
        <v>851.5</v>
      </c>
      <c r="B8518">
        <v>60.145024818041591</v>
      </c>
    </row>
    <row r="8519" spans="1:2" x14ac:dyDescent="0.25">
      <c r="A8519">
        <v>851.6</v>
      </c>
      <c r="B8519">
        <v>60.149393640173088</v>
      </c>
    </row>
    <row r="8520" spans="1:2" x14ac:dyDescent="0.25">
      <c r="A8520">
        <v>851.7</v>
      </c>
      <c r="B8520">
        <v>60.153762462304577</v>
      </c>
    </row>
    <row r="8521" spans="1:2" x14ac:dyDescent="0.25">
      <c r="A8521">
        <v>851.80000000000007</v>
      </c>
      <c r="B8521">
        <v>60.158131284436067</v>
      </c>
    </row>
    <row r="8522" spans="1:2" x14ac:dyDescent="0.25">
      <c r="A8522">
        <v>851.90000000000009</v>
      </c>
      <c r="B8522">
        <v>60.162500106567563</v>
      </c>
    </row>
    <row r="8523" spans="1:2" x14ac:dyDescent="0.25">
      <c r="A8523">
        <v>852</v>
      </c>
      <c r="B8523">
        <v>60.166868928699053</v>
      </c>
    </row>
    <row r="8524" spans="1:2" x14ac:dyDescent="0.25">
      <c r="A8524">
        <v>852.1</v>
      </c>
      <c r="B8524">
        <v>60.331965100879358</v>
      </c>
    </row>
    <row r="8525" spans="1:2" x14ac:dyDescent="0.25">
      <c r="A8525">
        <v>852.2</v>
      </c>
      <c r="B8525">
        <v>60.497061273059657</v>
      </c>
    </row>
    <row r="8526" spans="1:2" x14ac:dyDescent="0.25">
      <c r="A8526">
        <v>852.30000000000007</v>
      </c>
      <c r="B8526">
        <v>60.66215744523997</v>
      </c>
    </row>
    <row r="8527" spans="1:2" x14ac:dyDescent="0.25">
      <c r="A8527">
        <v>852.40000000000009</v>
      </c>
      <c r="B8527">
        <v>60.827253617420283</v>
      </c>
    </row>
    <row r="8528" spans="1:2" x14ac:dyDescent="0.25">
      <c r="A8528">
        <v>852.5</v>
      </c>
      <c r="B8528">
        <v>60.992349789600397</v>
      </c>
    </row>
    <row r="8529" spans="1:2" x14ac:dyDescent="0.25">
      <c r="A8529">
        <v>852.6</v>
      </c>
      <c r="B8529">
        <v>61.157445961780702</v>
      </c>
    </row>
    <row r="8530" spans="1:2" x14ac:dyDescent="0.25">
      <c r="A8530">
        <v>852.7</v>
      </c>
      <c r="B8530">
        <v>61.322542133961001</v>
      </c>
    </row>
    <row r="8531" spans="1:2" x14ac:dyDescent="0.25">
      <c r="A8531">
        <v>852.80000000000007</v>
      </c>
      <c r="B8531">
        <v>61.487638306141307</v>
      </c>
    </row>
    <row r="8532" spans="1:2" x14ac:dyDescent="0.25">
      <c r="A8532">
        <v>852.90000000000009</v>
      </c>
      <c r="B8532">
        <v>61.652734478321612</v>
      </c>
    </row>
    <row r="8533" spans="1:2" x14ac:dyDescent="0.25">
      <c r="A8533">
        <v>853</v>
      </c>
      <c r="B8533">
        <v>61.817830650501733</v>
      </c>
    </row>
    <row r="8534" spans="1:2" x14ac:dyDescent="0.25">
      <c r="A8534">
        <v>853.1</v>
      </c>
      <c r="B8534">
        <v>61.921849623497543</v>
      </c>
    </row>
    <row r="8535" spans="1:2" x14ac:dyDescent="0.25">
      <c r="A8535">
        <v>853.2</v>
      </c>
      <c r="B8535">
        <v>62.025868596493339</v>
      </c>
    </row>
    <row r="8536" spans="1:2" x14ac:dyDescent="0.25">
      <c r="A8536">
        <v>853.30000000000007</v>
      </c>
      <c r="B8536">
        <v>62.129887569489142</v>
      </c>
    </row>
    <row r="8537" spans="1:2" x14ac:dyDescent="0.25">
      <c r="A8537">
        <v>853.40000000000009</v>
      </c>
      <c r="B8537">
        <v>62.233906542484952</v>
      </c>
    </row>
    <row r="8538" spans="1:2" x14ac:dyDescent="0.25">
      <c r="A8538">
        <v>853.5</v>
      </c>
      <c r="B8538">
        <v>62.337925515480627</v>
      </c>
    </row>
    <row r="8539" spans="1:2" x14ac:dyDescent="0.25">
      <c r="A8539">
        <v>853.6</v>
      </c>
      <c r="B8539">
        <v>62.441944488476437</v>
      </c>
    </row>
    <row r="8540" spans="1:2" x14ac:dyDescent="0.25">
      <c r="A8540">
        <v>853.7</v>
      </c>
      <c r="B8540">
        <v>62.54596346147224</v>
      </c>
    </row>
    <row r="8541" spans="1:2" x14ac:dyDescent="0.25">
      <c r="A8541">
        <v>853.80000000000007</v>
      </c>
      <c r="B8541">
        <v>62.649982434468043</v>
      </c>
    </row>
    <row r="8542" spans="1:2" x14ac:dyDescent="0.25">
      <c r="A8542">
        <v>853.90000000000009</v>
      </c>
      <c r="B8542">
        <v>62.754001407463853</v>
      </c>
    </row>
    <row r="8543" spans="1:2" x14ac:dyDescent="0.25">
      <c r="A8543">
        <v>854</v>
      </c>
      <c r="B8543">
        <v>62.858020380459529</v>
      </c>
    </row>
    <row r="8544" spans="1:2" x14ac:dyDescent="0.25">
      <c r="A8544">
        <v>854.1</v>
      </c>
      <c r="B8544">
        <v>62.845639989279547</v>
      </c>
    </row>
    <row r="8545" spans="1:2" x14ac:dyDescent="0.25">
      <c r="A8545">
        <v>854.2</v>
      </c>
      <c r="B8545">
        <v>62.833259598099559</v>
      </c>
    </row>
    <row r="8546" spans="1:2" x14ac:dyDescent="0.25">
      <c r="A8546">
        <v>854.30000000000007</v>
      </c>
      <c r="B8546">
        <v>62.820879206919578</v>
      </c>
    </row>
    <row r="8547" spans="1:2" x14ac:dyDescent="0.25">
      <c r="A8547">
        <v>854.40000000000009</v>
      </c>
      <c r="B8547">
        <v>62.80849881573959</v>
      </c>
    </row>
    <row r="8548" spans="1:2" x14ac:dyDescent="0.25">
      <c r="A8548">
        <v>854.5</v>
      </c>
      <c r="B8548">
        <v>62.796118424559623</v>
      </c>
    </row>
    <row r="8549" spans="1:2" x14ac:dyDescent="0.25">
      <c r="A8549">
        <v>854.6</v>
      </c>
      <c r="B8549">
        <v>62.783738033379642</v>
      </c>
    </row>
    <row r="8550" spans="1:2" x14ac:dyDescent="0.25">
      <c r="A8550">
        <v>854.7</v>
      </c>
      <c r="B8550">
        <v>62.771357642199654</v>
      </c>
    </row>
    <row r="8551" spans="1:2" x14ac:dyDescent="0.25">
      <c r="A8551">
        <v>854.80000000000007</v>
      </c>
      <c r="B8551">
        <v>62.758977251019672</v>
      </c>
    </row>
    <row r="8552" spans="1:2" x14ac:dyDescent="0.25">
      <c r="A8552">
        <v>854.90000000000009</v>
      </c>
      <c r="B8552">
        <v>62.746596859839677</v>
      </c>
    </row>
    <row r="8553" spans="1:2" x14ac:dyDescent="0.25">
      <c r="A8553">
        <v>855</v>
      </c>
      <c r="B8553">
        <v>62.734216468659717</v>
      </c>
    </row>
    <row r="8554" spans="1:2" x14ac:dyDescent="0.25">
      <c r="A8554">
        <v>855.1</v>
      </c>
      <c r="B8554">
        <v>62.683529592645073</v>
      </c>
    </row>
    <row r="8555" spans="1:2" x14ac:dyDescent="0.25">
      <c r="A8555">
        <v>855.2</v>
      </c>
      <c r="B8555">
        <v>62.632842716630442</v>
      </c>
    </row>
    <row r="8556" spans="1:2" x14ac:dyDescent="0.25">
      <c r="A8556">
        <v>855.30000000000007</v>
      </c>
      <c r="B8556">
        <v>62.582155840615791</v>
      </c>
    </row>
    <row r="8557" spans="1:2" x14ac:dyDescent="0.25">
      <c r="A8557">
        <v>855.40000000000009</v>
      </c>
      <c r="B8557">
        <v>62.531468964601153</v>
      </c>
    </row>
    <row r="8558" spans="1:2" x14ac:dyDescent="0.25">
      <c r="A8558">
        <v>855.5</v>
      </c>
      <c r="B8558">
        <v>62.480782088586572</v>
      </c>
    </row>
    <row r="8559" spans="1:2" x14ac:dyDescent="0.25">
      <c r="A8559">
        <v>855.6</v>
      </c>
      <c r="B8559">
        <v>62.430095212571921</v>
      </c>
    </row>
    <row r="8560" spans="1:2" x14ac:dyDescent="0.25">
      <c r="A8560">
        <v>855.7</v>
      </c>
      <c r="B8560">
        <v>62.379408336557283</v>
      </c>
    </row>
    <row r="8561" spans="1:2" x14ac:dyDescent="0.25">
      <c r="A8561">
        <v>855.80000000000007</v>
      </c>
      <c r="B8561">
        <v>62.328721460542631</v>
      </c>
    </row>
    <row r="8562" spans="1:2" x14ac:dyDescent="0.25">
      <c r="A8562">
        <v>855.90000000000009</v>
      </c>
      <c r="B8562">
        <v>62.278034584527987</v>
      </c>
    </row>
    <row r="8563" spans="1:2" x14ac:dyDescent="0.25">
      <c r="A8563">
        <v>856</v>
      </c>
      <c r="B8563">
        <v>62.227347708513413</v>
      </c>
    </row>
    <row r="8564" spans="1:2" x14ac:dyDescent="0.25">
      <c r="A8564">
        <v>856.1</v>
      </c>
      <c r="B8564">
        <v>62.210535566960672</v>
      </c>
    </row>
    <row r="8565" spans="1:2" x14ac:dyDescent="0.25">
      <c r="A8565">
        <v>856.2</v>
      </c>
      <c r="B8565">
        <v>62.193723425407931</v>
      </c>
    </row>
    <row r="8566" spans="1:2" x14ac:dyDescent="0.25">
      <c r="A8566">
        <v>856.30000000000007</v>
      </c>
      <c r="B8566">
        <v>62.176911283855198</v>
      </c>
    </row>
    <row r="8567" spans="1:2" x14ac:dyDescent="0.25">
      <c r="A8567">
        <v>856.40000000000009</v>
      </c>
      <c r="B8567">
        <v>62.160099142302457</v>
      </c>
    </row>
    <row r="8568" spans="1:2" x14ac:dyDescent="0.25">
      <c r="A8568">
        <v>856.5</v>
      </c>
      <c r="B8568">
        <v>62.143287000749737</v>
      </c>
    </row>
    <row r="8569" spans="1:2" x14ac:dyDescent="0.25">
      <c r="A8569">
        <v>856.6</v>
      </c>
      <c r="B8569">
        <v>62.126474859197003</v>
      </c>
    </row>
    <row r="8570" spans="1:2" x14ac:dyDescent="0.25">
      <c r="A8570">
        <v>856.7</v>
      </c>
      <c r="B8570">
        <v>62.109662717644269</v>
      </c>
    </row>
    <row r="8571" spans="1:2" x14ac:dyDescent="0.25">
      <c r="A8571">
        <v>856.80000000000007</v>
      </c>
      <c r="B8571">
        <v>62.092850576091529</v>
      </c>
    </row>
    <row r="8572" spans="1:2" x14ac:dyDescent="0.25">
      <c r="A8572">
        <v>856.90000000000009</v>
      </c>
      <c r="B8572">
        <v>62.076038434538788</v>
      </c>
    </row>
    <row r="8573" spans="1:2" x14ac:dyDescent="0.25">
      <c r="A8573">
        <v>857</v>
      </c>
      <c r="B8573">
        <v>62.059226292986082</v>
      </c>
    </row>
    <row r="8574" spans="1:2" x14ac:dyDescent="0.25">
      <c r="A8574">
        <v>857.1</v>
      </c>
      <c r="B8574">
        <v>62.207180755375092</v>
      </c>
    </row>
    <row r="8575" spans="1:2" x14ac:dyDescent="0.25">
      <c r="A8575">
        <v>857.2</v>
      </c>
      <c r="B8575">
        <v>62.355135217764108</v>
      </c>
    </row>
    <row r="8576" spans="1:2" x14ac:dyDescent="0.25">
      <c r="A8576">
        <v>857.30000000000007</v>
      </c>
      <c r="B8576">
        <v>62.503089680153117</v>
      </c>
    </row>
    <row r="8577" spans="1:2" x14ac:dyDescent="0.25">
      <c r="A8577">
        <v>857.40000000000009</v>
      </c>
      <c r="B8577">
        <v>62.651044142542133</v>
      </c>
    </row>
    <row r="8578" spans="1:2" x14ac:dyDescent="0.25">
      <c r="A8578">
        <v>857.5</v>
      </c>
      <c r="B8578">
        <v>62.798998604930993</v>
      </c>
    </row>
    <row r="8579" spans="1:2" x14ac:dyDescent="0.25">
      <c r="A8579">
        <v>857.6</v>
      </c>
      <c r="B8579">
        <v>62.946953067320003</v>
      </c>
    </row>
    <row r="8580" spans="1:2" x14ac:dyDescent="0.25">
      <c r="A8580">
        <v>857.7</v>
      </c>
      <c r="B8580">
        <v>63.094907529709012</v>
      </c>
    </row>
    <row r="8581" spans="1:2" x14ac:dyDescent="0.25">
      <c r="A8581">
        <v>857.80000000000007</v>
      </c>
      <c r="B8581">
        <v>63.242861992098028</v>
      </c>
    </row>
    <row r="8582" spans="1:2" x14ac:dyDescent="0.25">
      <c r="A8582">
        <v>857.90000000000009</v>
      </c>
      <c r="B8582">
        <v>63.390816454487037</v>
      </c>
    </row>
    <row r="8583" spans="1:2" x14ac:dyDescent="0.25">
      <c r="A8583">
        <v>858</v>
      </c>
      <c r="B8583">
        <v>63.53877091687589</v>
      </c>
    </row>
    <row r="8584" spans="1:2" x14ac:dyDescent="0.25">
      <c r="A8584">
        <v>858.1</v>
      </c>
      <c r="B8584">
        <v>63.609193351514897</v>
      </c>
    </row>
    <row r="8585" spans="1:2" x14ac:dyDescent="0.25">
      <c r="A8585">
        <v>858.2</v>
      </c>
      <c r="B8585">
        <v>63.679615786153917</v>
      </c>
    </row>
    <row r="8586" spans="1:2" x14ac:dyDescent="0.25">
      <c r="A8586">
        <v>858.30000000000007</v>
      </c>
      <c r="B8586">
        <v>63.750038220792931</v>
      </c>
    </row>
    <row r="8587" spans="1:2" x14ac:dyDescent="0.25">
      <c r="A8587">
        <v>858.40000000000009</v>
      </c>
      <c r="B8587">
        <v>63.820460655431937</v>
      </c>
    </row>
    <row r="8588" spans="1:2" x14ac:dyDescent="0.25">
      <c r="A8588">
        <v>858.5</v>
      </c>
      <c r="B8588">
        <v>63.890883090070872</v>
      </c>
    </row>
    <row r="8589" spans="1:2" x14ac:dyDescent="0.25">
      <c r="A8589">
        <v>858.6</v>
      </c>
      <c r="B8589">
        <v>63.961305524709893</v>
      </c>
    </row>
    <row r="8590" spans="1:2" x14ac:dyDescent="0.25">
      <c r="A8590">
        <v>858.7</v>
      </c>
      <c r="B8590">
        <v>64.031727959348899</v>
      </c>
    </row>
    <row r="8591" spans="1:2" x14ac:dyDescent="0.25">
      <c r="A8591">
        <v>858.80000000000007</v>
      </c>
      <c r="B8591">
        <v>64.102150393987912</v>
      </c>
    </row>
    <row r="8592" spans="1:2" x14ac:dyDescent="0.25">
      <c r="A8592">
        <v>858.90000000000009</v>
      </c>
      <c r="B8592">
        <v>64.172572828626926</v>
      </c>
    </row>
    <row r="8593" spans="1:2" x14ac:dyDescent="0.25">
      <c r="A8593">
        <v>859</v>
      </c>
      <c r="B8593">
        <v>64.242995263265854</v>
      </c>
    </row>
    <row r="8594" spans="1:2" x14ac:dyDescent="0.25">
      <c r="A8594">
        <v>859.1</v>
      </c>
      <c r="B8594">
        <v>64.337111843383255</v>
      </c>
    </row>
    <row r="8595" spans="1:2" x14ac:dyDescent="0.25">
      <c r="A8595">
        <v>859.2</v>
      </c>
      <c r="B8595">
        <v>64.43122842350067</v>
      </c>
    </row>
    <row r="8596" spans="1:2" x14ac:dyDescent="0.25">
      <c r="A8596">
        <v>859.30000000000007</v>
      </c>
      <c r="B8596">
        <v>64.525345003618071</v>
      </c>
    </row>
    <row r="8597" spans="1:2" x14ac:dyDescent="0.25">
      <c r="A8597">
        <v>859.40000000000009</v>
      </c>
      <c r="B8597">
        <v>64.619461583735486</v>
      </c>
    </row>
    <row r="8598" spans="1:2" x14ac:dyDescent="0.25">
      <c r="A8598">
        <v>859.5</v>
      </c>
      <c r="B8598">
        <v>64.713578163852787</v>
      </c>
    </row>
    <row r="8599" spans="1:2" x14ac:dyDescent="0.25">
      <c r="A8599">
        <v>859.6</v>
      </c>
      <c r="B8599">
        <v>64.807694743970188</v>
      </c>
    </row>
    <row r="8600" spans="1:2" x14ac:dyDescent="0.25">
      <c r="A8600">
        <v>859.7</v>
      </c>
      <c r="B8600">
        <v>64.901811324087589</v>
      </c>
    </row>
    <row r="8601" spans="1:2" x14ac:dyDescent="0.25">
      <c r="A8601">
        <v>859.80000000000007</v>
      </c>
      <c r="B8601">
        <v>64.995927904205004</v>
      </c>
    </row>
    <row r="8602" spans="1:2" x14ac:dyDescent="0.25">
      <c r="A8602">
        <v>859.90000000000009</v>
      </c>
      <c r="B8602">
        <v>65.090044484322405</v>
      </c>
    </row>
    <row r="8603" spans="1:2" x14ac:dyDescent="0.25">
      <c r="A8603">
        <v>860</v>
      </c>
      <c r="B8603">
        <v>65.184161064439706</v>
      </c>
    </row>
    <row r="8604" spans="1:2" x14ac:dyDescent="0.25">
      <c r="A8604">
        <v>860.1</v>
      </c>
      <c r="B8604">
        <v>65.300086190269184</v>
      </c>
    </row>
    <row r="8605" spans="1:2" x14ac:dyDescent="0.25">
      <c r="A8605">
        <v>860.2</v>
      </c>
      <c r="B8605">
        <v>65.416011316098661</v>
      </c>
    </row>
    <row r="8606" spans="1:2" x14ac:dyDescent="0.25">
      <c r="A8606">
        <v>860.30000000000007</v>
      </c>
      <c r="B8606">
        <v>65.531936441928138</v>
      </c>
    </row>
    <row r="8607" spans="1:2" x14ac:dyDescent="0.25">
      <c r="A8607">
        <v>860.40000000000009</v>
      </c>
      <c r="B8607">
        <v>65.647861567757602</v>
      </c>
    </row>
    <row r="8608" spans="1:2" x14ac:dyDescent="0.25">
      <c r="A8608">
        <v>860.5</v>
      </c>
      <c r="B8608">
        <v>65.763786693586951</v>
      </c>
    </row>
    <row r="8609" spans="1:2" x14ac:dyDescent="0.25">
      <c r="A8609">
        <v>860.6</v>
      </c>
      <c r="B8609">
        <v>65.879711819416428</v>
      </c>
    </row>
    <row r="8610" spans="1:2" x14ac:dyDescent="0.25">
      <c r="A8610">
        <v>860.7</v>
      </c>
      <c r="B8610">
        <v>65.995636945245906</v>
      </c>
    </row>
    <row r="8611" spans="1:2" x14ac:dyDescent="0.25">
      <c r="A8611">
        <v>860.80000000000007</v>
      </c>
      <c r="B8611">
        <v>66.111562071075383</v>
      </c>
    </row>
    <row r="8612" spans="1:2" x14ac:dyDescent="0.25">
      <c r="A8612">
        <v>860.90000000000009</v>
      </c>
      <c r="B8612">
        <v>66.227487196904846</v>
      </c>
    </row>
    <row r="8613" spans="1:2" x14ac:dyDescent="0.25">
      <c r="A8613">
        <v>861</v>
      </c>
      <c r="B8613">
        <v>66.343412322734196</v>
      </c>
    </row>
    <row r="8614" spans="1:2" x14ac:dyDescent="0.25">
      <c r="A8614">
        <v>861.1</v>
      </c>
      <c r="B8614">
        <v>66.471619360714925</v>
      </c>
    </row>
    <row r="8615" spans="1:2" x14ac:dyDescent="0.25">
      <c r="A8615">
        <v>861.2</v>
      </c>
      <c r="B8615">
        <v>66.599826398695654</v>
      </c>
    </row>
    <row r="8616" spans="1:2" x14ac:dyDescent="0.25">
      <c r="A8616">
        <v>861.30000000000007</v>
      </c>
      <c r="B8616">
        <v>66.728033436676384</v>
      </c>
    </row>
    <row r="8617" spans="1:2" x14ac:dyDescent="0.25">
      <c r="A8617">
        <v>861.40000000000009</v>
      </c>
      <c r="B8617">
        <v>66.856240474657113</v>
      </c>
    </row>
    <row r="8618" spans="1:2" x14ac:dyDescent="0.25">
      <c r="A8618">
        <v>861.5</v>
      </c>
      <c r="B8618">
        <v>66.984447512637701</v>
      </c>
    </row>
    <row r="8619" spans="1:2" x14ac:dyDescent="0.25">
      <c r="A8619">
        <v>861.6</v>
      </c>
      <c r="B8619">
        <v>67.11265455061843</v>
      </c>
    </row>
    <row r="8620" spans="1:2" x14ac:dyDescent="0.25">
      <c r="A8620">
        <v>861.7</v>
      </c>
      <c r="B8620">
        <v>67.240861588599159</v>
      </c>
    </row>
    <row r="8621" spans="1:2" x14ac:dyDescent="0.25">
      <c r="A8621">
        <v>861.80000000000007</v>
      </c>
      <c r="B8621">
        <v>67.369068626579889</v>
      </c>
    </row>
    <row r="8622" spans="1:2" x14ac:dyDescent="0.25">
      <c r="A8622">
        <v>861.90000000000009</v>
      </c>
      <c r="B8622">
        <v>67.497275664560618</v>
      </c>
    </row>
    <row r="8623" spans="1:2" x14ac:dyDescent="0.25">
      <c r="A8623">
        <v>862</v>
      </c>
      <c r="B8623">
        <v>67.625482702541206</v>
      </c>
    </row>
    <row r="8624" spans="1:2" x14ac:dyDescent="0.25">
      <c r="A8624">
        <v>862.1</v>
      </c>
      <c r="B8624">
        <v>67.735604534755581</v>
      </c>
    </row>
    <row r="8625" spans="1:2" x14ac:dyDescent="0.25">
      <c r="A8625">
        <v>862.2</v>
      </c>
      <c r="B8625">
        <v>67.845726366969956</v>
      </c>
    </row>
    <row r="8626" spans="1:2" x14ac:dyDescent="0.25">
      <c r="A8626">
        <v>862.30000000000007</v>
      </c>
      <c r="B8626">
        <v>67.955848199184317</v>
      </c>
    </row>
    <row r="8627" spans="1:2" x14ac:dyDescent="0.25">
      <c r="A8627">
        <v>862.40000000000009</v>
      </c>
      <c r="B8627">
        <v>68.065970031398692</v>
      </c>
    </row>
    <row r="8628" spans="1:2" x14ac:dyDescent="0.25">
      <c r="A8628">
        <v>862.5</v>
      </c>
      <c r="B8628">
        <v>68.176091863612939</v>
      </c>
    </row>
    <row r="8629" spans="1:2" x14ac:dyDescent="0.25">
      <c r="A8629">
        <v>862.6</v>
      </c>
      <c r="B8629">
        <v>68.286213695827314</v>
      </c>
    </row>
    <row r="8630" spans="1:2" x14ac:dyDescent="0.25">
      <c r="A8630">
        <v>862.7</v>
      </c>
      <c r="B8630">
        <v>68.396335528041689</v>
      </c>
    </row>
    <row r="8631" spans="1:2" x14ac:dyDescent="0.25">
      <c r="A8631">
        <v>862.80000000000007</v>
      </c>
      <c r="B8631">
        <v>68.50645736025605</v>
      </c>
    </row>
    <row r="8632" spans="1:2" x14ac:dyDescent="0.25">
      <c r="A8632">
        <v>862.90000000000009</v>
      </c>
      <c r="B8632">
        <v>68.616579192470425</v>
      </c>
    </row>
    <row r="8633" spans="1:2" x14ac:dyDescent="0.25">
      <c r="A8633">
        <v>863</v>
      </c>
      <c r="B8633">
        <v>68.726701024684672</v>
      </c>
    </row>
    <row r="8634" spans="1:2" x14ac:dyDescent="0.25">
      <c r="A8634">
        <v>863.1</v>
      </c>
      <c r="B8634">
        <v>68.858791486822213</v>
      </c>
    </row>
    <row r="8635" spans="1:2" x14ac:dyDescent="0.25">
      <c r="A8635">
        <v>863.2</v>
      </c>
      <c r="B8635">
        <v>68.990881948959768</v>
      </c>
    </row>
    <row r="8636" spans="1:2" x14ac:dyDescent="0.25">
      <c r="A8636">
        <v>863.30000000000007</v>
      </c>
      <c r="B8636">
        <v>69.122972411097308</v>
      </c>
    </row>
    <row r="8637" spans="1:2" x14ac:dyDescent="0.25">
      <c r="A8637">
        <v>863.40000000000009</v>
      </c>
      <c r="B8637">
        <v>69.255062873234863</v>
      </c>
    </row>
    <row r="8638" spans="1:2" x14ac:dyDescent="0.25">
      <c r="A8638">
        <v>863.5</v>
      </c>
      <c r="B8638">
        <v>69.387153335372261</v>
      </c>
    </row>
    <row r="8639" spans="1:2" x14ac:dyDescent="0.25">
      <c r="A8639">
        <v>863.6</v>
      </c>
      <c r="B8639">
        <v>69.519243797509802</v>
      </c>
    </row>
    <row r="8640" spans="1:2" x14ac:dyDescent="0.25">
      <c r="A8640">
        <v>863.7</v>
      </c>
      <c r="B8640">
        <v>69.651334259647342</v>
      </c>
    </row>
    <row r="8641" spans="1:2" x14ac:dyDescent="0.25">
      <c r="A8641">
        <v>863.80000000000007</v>
      </c>
      <c r="B8641">
        <v>69.783424721784897</v>
      </c>
    </row>
    <row r="8642" spans="1:2" x14ac:dyDescent="0.25">
      <c r="A8642">
        <v>863.90000000000009</v>
      </c>
      <c r="B8642">
        <v>69.915515183922437</v>
      </c>
    </row>
    <row r="8643" spans="1:2" x14ac:dyDescent="0.25">
      <c r="A8643">
        <v>864</v>
      </c>
      <c r="B8643">
        <v>70.047605646059836</v>
      </c>
    </row>
    <row r="8644" spans="1:2" x14ac:dyDescent="0.25">
      <c r="A8644">
        <v>864.1</v>
      </c>
      <c r="B8644">
        <v>70.191685480271147</v>
      </c>
    </row>
    <row r="8645" spans="1:2" x14ac:dyDescent="0.25">
      <c r="A8645">
        <v>864.2</v>
      </c>
      <c r="B8645">
        <v>70.335765314482458</v>
      </c>
    </row>
    <row r="8646" spans="1:2" x14ac:dyDescent="0.25">
      <c r="A8646">
        <v>864.30000000000007</v>
      </c>
      <c r="B8646">
        <v>70.479845148693769</v>
      </c>
    </row>
    <row r="8647" spans="1:2" x14ac:dyDescent="0.25">
      <c r="A8647">
        <v>864.40000000000009</v>
      </c>
      <c r="B8647">
        <v>70.623924982905081</v>
      </c>
    </row>
    <row r="8648" spans="1:2" x14ac:dyDescent="0.25">
      <c r="A8648">
        <v>864.5</v>
      </c>
      <c r="B8648">
        <v>70.768004817116221</v>
      </c>
    </row>
    <row r="8649" spans="1:2" x14ac:dyDescent="0.25">
      <c r="A8649">
        <v>864.6</v>
      </c>
      <c r="B8649">
        <v>70.912084651327532</v>
      </c>
    </row>
    <row r="8650" spans="1:2" x14ac:dyDescent="0.25">
      <c r="A8650">
        <v>864.7</v>
      </c>
      <c r="B8650">
        <v>71.056164485538844</v>
      </c>
    </row>
    <row r="8651" spans="1:2" x14ac:dyDescent="0.25">
      <c r="A8651">
        <v>864.80000000000007</v>
      </c>
      <c r="B8651">
        <v>71.200244319750155</v>
      </c>
    </row>
    <row r="8652" spans="1:2" x14ac:dyDescent="0.25">
      <c r="A8652">
        <v>864.90000000000009</v>
      </c>
      <c r="B8652">
        <v>71.344324153961466</v>
      </c>
    </row>
    <row r="8653" spans="1:2" x14ac:dyDescent="0.25">
      <c r="A8653">
        <v>865</v>
      </c>
      <c r="B8653">
        <v>71.488403988172607</v>
      </c>
    </row>
    <row r="8654" spans="1:2" x14ac:dyDescent="0.25">
      <c r="A8654">
        <v>865.1</v>
      </c>
      <c r="B8654">
        <v>71.602075931210933</v>
      </c>
    </row>
    <row r="8655" spans="1:2" x14ac:dyDescent="0.25">
      <c r="A8655">
        <v>865.2</v>
      </c>
      <c r="B8655">
        <v>71.71574787424926</v>
      </c>
    </row>
    <row r="8656" spans="1:2" x14ac:dyDescent="0.25">
      <c r="A8656">
        <v>865.30000000000007</v>
      </c>
      <c r="B8656">
        <v>71.829419817287572</v>
      </c>
    </row>
    <row r="8657" spans="1:2" x14ac:dyDescent="0.25">
      <c r="A8657">
        <v>865.40000000000009</v>
      </c>
      <c r="B8657">
        <v>71.943091760325899</v>
      </c>
    </row>
    <row r="8658" spans="1:2" x14ac:dyDescent="0.25">
      <c r="A8658">
        <v>865.5</v>
      </c>
      <c r="B8658">
        <v>72.056763703364098</v>
      </c>
    </row>
    <row r="8659" spans="1:2" x14ac:dyDescent="0.25">
      <c r="A8659">
        <v>865.6</v>
      </c>
      <c r="B8659">
        <v>72.170435646402424</v>
      </c>
    </row>
    <row r="8660" spans="1:2" x14ac:dyDescent="0.25">
      <c r="A8660">
        <v>865.7</v>
      </c>
      <c r="B8660">
        <v>72.284107589440751</v>
      </c>
    </row>
    <row r="8661" spans="1:2" x14ac:dyDescent="0.25">
      <c r="A8661">
        <v>865.80000000000007</v>
      </c>
      <c r="B8661">
        <v>72.397779532479063</v>
      </c>
    </row>
    <row r="8662" spans="1:2" x14ac:dyDescent="0.25">
      <c r="A8662">
        <v>865.90000000000009</v>
      </c>
      <c r="B8662">
        <v>72.51145147551739</v>
      </c>
    </row>
    <row r="8663" spans="1:2" x14ac:dyDescent="0.25">
      <c r="A8663">
        <v>866</v>
      </c>
      <c r="B8663">
        <v>72.625123418555589</v>
      </c>
    </row>
    <row r="8664" spans="1:2" x14ac:dyDescent="0.25">
      <c r="A8664">
        <v>866.1</v>
      </c>
      <c r="B8664">
        <v>72.673027750434557</v>
      </c>
    </row>
    <row r="8665" spans="1:2" x14ac:dyDescent="0.25">
      <c r="A8665">
        <v>866.2</v>
      </c>
      <c r="B8665">
        <v>72.72093208231351</v>
      </c>
    </row>
    <row r="8666" spans="1:2" x14ac:dyDescent="0.25">
      <c r="A8666">
        <v>866.30000000000007</v>
      </c>
      <c r="B8666">
        <v>72.768836414192478</v>
      </c>
    </row>
    <row r="8667" spans="1:2" x14ac:dyDescent="0.25">
      <c r="A8667">
        <v>866.40000000000009</v>
      </c>
      <c r="B8667">
        <v>72.816740746071432</v>
      </c>
    </row>
    <row r="8668" spans="1:2" x14ac:dyDescent="0.25">
      <c r="A8668">
        <v>866.5</v>
      </c>
      <c r="B8668">
        <v>72.864645077950343</v>
      </c>
    </row>
    <row r="8669" spans="1:2" x14ac:dyDescent="0.25">
      <c r="A8669">
        <v>866.6</v>
      </c>
      <c r="B8669">
        <v>72.91254940982931</v>
      </c>
    </row>
    <row r="8670" spans="1:2" x14ac:dyDescent="0.25">
      <c r="A8670">
        <v>866.7</v>
      </c>
      <c r="B8670">
        <v>72.960453741708264</v>
      </c>
    </row>
    <row r="8671" spans="1:2" x14ac:dyDescent="0.25">
      <c r="A8671">
        <v>866.80000000000007</v>
      </c>
      <c r="B8671">
        <v>73.008358073587232</v>
      </c>
    </row>
    <row r="8672" spans="1:2" x14ac:dyDescent="0.25">
      <c r="A8672">
        <v>866.90000000000009</v>
      </c>
      <c r="B8672">
        <v>73.056262405466185</v>
      </c>
    </row>
    <row r="8673" spans="1:2" x14ac:dyDescent="0.25">
      <c r="A8673">
        <v>867</v>
      </c>
      <c r="B8673">
        <v>73.104166737345096</v>
      </c>
    </row>
    <row r="8674" spans="1:2" x14ac:dyDescent="0.25">
      <c r="A8674">
        <v>867.1</v>
      </c>
      <c r="B8674">
        <v>73.189454211532194</v>
      </c>
    </row>
    <row r="8675" spans="1:2" x14ac:dyDescent="0.25">
      <c r="A8675">
        <v>867.2</v>
      </c>
      <c r="B8675">
        <v>73.274741685719292</v>
      </c>
    </row>
    <row r="8676" spans="1:2" x14ac:dyDescent="0.25">
      <c r="A8676">
        <v>867.30000000000007</v>
      </c>
      <c r="B8676">
        <v>73.360029159906389</v>
      </c>
    </row>
    <row r="8677" spans="1:2" x14ac:dyDescent="0.25">
      <c r="A8677">
        <v>867.40000000000009</v>
      </c>
      <c r="B8677">
        <v>73.445316634093487</v>
      </c>
    </row>
    <row r="8678" spans="1:2" x14ac:dyDescent="0.25">
      <c r="A8678">
        <v>867.5</v>
      </c>
      <c r="B8678">
        <v>73.530604108280485</v>
      </c>
    </row>
    <row r="8679" spans="1:2" x14ac:dyDescent="0.25">
      <c r="A8679">
        <v>867.6</v>
      </c>
      <c r="B8679">
        <v>73.615891582467583</v>
      </c>
    </row>
    <row r="8680" spans="1:2" x14ac:dyDescent="0.25">
      <c r="A8680">
        <v>867.7</v>
      </c>
      <c r="B8680">
        <v>73.701179056654681</v>
      </c>
    </row>
    <row r="8681" spans="1:2" x14ac:dyDescent="0.25">
      <c r="A8681">
        <v>867.80000000000007</v>
      </c>
      <c r="B8681">
        <v>73.786466530841778</v>
      </c>
    </row>
    <row r="8682" spans="1:2" x14ac:dyDescent="0.25">
      <c r="A8682">
        <v>867.90000000000009</v>
      </c>
      <c r="B8682">
        <v>73.871754005028876</v>
      </c>
    </row>
    <row r="8683" spans="1:2" x14ac:dyDescent="0.25">
      <c r="A8683">
        <v>868</v>
      </c>
      <c r="B8683">
        <v>73.957041479215874</v>
      </c>
    </row>
    <row r="8684" spans="1:2" x14ac:dyDescent="0.25">
      <c r="A8684">
        <v>868.1</v>
      </c>
      <c r="B8684">
        <v>74.147156724303926</v>
      </c>
    </row>
    <row r="8685" spans="1:2" x14ac:dyDescent="0.25">
      <c r="A8685">
        <v>868.2</v>
      </c>
      <c r="B8685">
        <v>74.337271969391978</v>
      </c>
    </row>
    <row r="8686" spans="1:2" x14ac:dyDescent="0.25">
      <c r="A8686">
        <v>868.30000000000007</v>
      </c>
      <c r="B8686">
        <v>74.527387214480044</v>
      </c>
    </row>
    <row r="8687" spans="1:2" x14ac:dyDescent="0.25">
      <c r="A8687">
        <v>868.40000000000009</v>
      </c>
      <c r="B8687">
        <v>74.717502459568095</v>
      </c>
    </row>
    <row r="8688" spans="1:2" x14ac:dyDescent="0.25">
      <c r="A8688">
        <v>868.5</v>
      </c>
      <c r="B8688">
        <v>74.907617704655934</v>
      </c>
    </row>
    <row r="8689" spans="1:2" x14ac:dyDescent="0.25">
      <c r="A8689">
        <v>868.6</v>
      </c>
      <c r="B8689">
        <v>75.097732949743985</v>
      </c>
    </row>
    <row r="8690" spans="1:2" x14ac:dyDescent="0.25">
      <c r="A8690">
        <v>868.7</v>
      </c>
      <c r="B8690">
        <v>75.287848194832037</v>
      </c>
    </row>
    <row r="8691" spans="1:2" x14ac:dyDescent="0.25">
      <c r="A8691">
        <v>868.80000000000007</v>
      </c>
      <c r="B8691">
        <v>75.477963439920103</v>
      </c>
    </row>
    <row r="8692" spans="1:2" x14ac:dyDescent="0.25">
      <c r="A8692">
        <v>868.90000000000009</v>
      </c>
      <c r="B8692">
        <v>75.668078685008155</v>
      </c>
    </row>
    <row r="8693" spans="1:2" x14ac:dyDescent="0.25">
      <c r="A8693">
        <v>869</v>
      </c>
      <c r="B8693">
        <v>75.858193930095993</v>
      </c>
    </row>
    <row r="8694" spans="1:2" x14ac:dyDescent="0.25">
      <c r="A8694">
        <v>869.1</v>
      </c>
      <c r="B8694">
        <v>75.854849192067647</v>
      </c>
    </row>
    <row r="8695" spans="1:2" x14ac:dyDescent="0.25">
      <c r="A8695">
        <v>869.2</v>
      </c>
      <c r="B8695">
        <v>75.851504454039301</v>
      </c>
    </row>
    <row r="8696" spans="1:2" x14ac:dyDescent="0.25">
      <c r="A8696">
        <v>869.30000000000007</v>
      </c>
      <c r="B8696">
        <v>75.848159716010954</v>
      </c>
    </row>
    <row r="8697" spans="1:2" x14ac:dyDescent="0.25">
      <c r="A8697">
        <v>869.40000000000009</v>
      </c>
      <c r="B8697">
        <v>75.844814977982608</v>
      </c>
    </row>
    <row r="8698" spans="1:2" x14ac:dyDescent="0.25">
      <c r="A8698">
        <v>869.5</v>
      </c>
      <c r="B8698">
        <v>75.841470239954262</v>
      </c>
    </row>
    <row r="8699" spans="1:2" x14ac:dyDescent="0.25">
      <c r="A8699">
        <v>869.6</v>
      </c>
      <c r="B8699">
        <v>75.838125501925916</v>
      </c>
    </row>
    <row r="8700" spans="1:2" x14ac:dyDescent="0.25">
      <c r="A8700">
        <v>869.7</v>
      </c>
      <c r="B8700">
        <v>75.834780763897569</v>
      </c>
    </row>
    <row r="8701" spans="1:2" x14ac:dyDescent="0.25">
      <c r="A8701">
        <v>869.80000000000007</v>
      </c>
      <c r="B8701">
        <v>75.831436025869223</v>
      </c>
    </row>
    <row r="8702" spans="1:2" x14ac:dyDescent="0.25">
      <c r="A8702">
        <v>869.90000000000009</v>
      </c>
      <c r="B8702">
        <v>75.828091287840877</v>
      </c>
    </row>
    <row r="8703" spans="1:2" x14ac:dyDescent="0.25">
      <c r="A8703">
        <v>870</v>
      </c>
      <c r="B8703">
        <v>75.824746549812531</v>
      </c>
    </row>
    <row r="8704" spans="1:2" x14ac:dyDescent="0.25">
      <c r="A8704">
        <v>870.1</v>
      </c>
      <c r="B8704">
        <v>75.794001074102042</v>
      </c>
    </row>
    <row r="8705" spans="1:2" x14ac:dyDescent="0.25">
      <c r="A8705">
        <v>870.2</v>
      </c>
      <c r="B8705">
        <v>75.763255598391552</v>
      </c>
    </row>
    <row r="8706" spans="1:2" x14ac:dyDescent="0.25">
      <c r="A8706">
        <v>870.30000000000007</v>
      </c>
      <c r="B8706">
        <v>75.732510122681063</v>
      </c>
    </row>
    <row r="8707" spans="1:2" x14ac:dyDescent="0.25">
      <c r="A8707">
        <v>870.40000000000009</v>
      </c>
      <c r="B8707">
        <v>75.701764646970574</v>
      </c>
    </row>
    <row r="8708" spans="1:2" x14ac:dyDescent="0.25">
      <c r="A8708">
        <v>870.5</v>
      </c>
      <c r="B8708">
        <v>75.671019171260127</v>
      </c>
    </row>
    <row r="8709" spans="1:2" x14ac:dyDescent="0.25">
      <c r="A8709">
        <v>870.6</v>
      </c>
      <c r="B8709">
        <v>75.640273695549638</v>
      </c>
    </row>
    <row r="8710" spans="1:2" x14ac:dyDescent="0.25">
      <c r="A8710">
        <v>870.7</v>
      </c>
      <c r="B8710">
        <v>75.609528219839149</v>
      </c>
    </row>
    <row r="8711" spans="1:2" x14ac:dyDescent="0.25">
      <c r="A8711">
        <v>870.80000000000007</v>
      </c>
      <c r="B8711">
        <v>75.578782744128659</v>
      </c>
    </row>
    <row r="8712" spans="1:2" x14ac:dyDescent="0.25">
      <c r="A8712">
        <v>870.90000000000009</v>
      </c>
      <c r="B8712">
        <v>75.54803726841817</v>
      </c>
    </row>
    <row r="8713" spans="1:2" x14ac:dyDescent="0.25">
      <c r="A8713">
        <v>871</v>
      </c>
      <c r="B8713">
        <v>75.517291792707724</v>
      </c>
    </row>
    <row r="8714" spans="1:2" x14ac:dyDescent="0.25">
      <c r="A8714">
        <v>871.1</v>
      </c>
      <c r="B8714">
        <v>75.474719298438927</v>
      </c>
    </row>
    <row r="8715" spans="1:2" x14ac:dyDescent="0.25">
      <c r="A8715">
        <v>871.2</v>
      </c>
      <c r="B8715">
        <v>75.432146804170145</v>
      </c>
    </row>
    <row r="8716" spans="1:2" x14ac:dyDescent="0.25">
      <c r="A8716">
        <v>871.30000000000007</v>
      </c>
      <c r="B8716">
        <v>75.389574309901349</v>
      </c>
    </row>
    <row r="8717" spans="1:2" x14ac:dyDescent="0.25">
      <c r="A8717">
        <v>871.40000000000009</v>
      </c>
      <c r="B8717">
        <v>75.347001815632566</v>
      </c>
    </row>
    <row r="8718" spans="1:2" x14ac:dyDescent="0.25">
      <c r="A8718">
        <v>871.5</v>
      </c>
      <c r="B8718">
        <v>75.304429321363813</v>
      </c>
    </row>
    <row r="8719" spans="1:2" x14ac:dyDescent="0.25">
      <c r="A8719">
        <v>871.6</v>
      </c>
      <c r="B8719">
        <v>75.261856827095031</v>
      </c>
    </row>
    <row r="8720" spans="1:2" x14ac:dyDescent="0.25">
      <c r="A8720">
        <v>871.7</v>
      </c>
      <c r="B8720">
        <v>75.219284332826234</v>
      </c>
    </row>
    <row r="8721" spans="1:2" x14ac:dyDescent="0.25">
      <c r="A8721">
        <v>871.80000000000007</v>
      </c>
      <c r="B8721">
        <v>75.176711838557452</v>
      </c>
    </row>
    <row r="8722" spans="1:2" x14ac:dyDescent="0.25">
      <c r="A8722">
        <v>871.90000000000009</v>
      </c>
      <c r="B8722">
        <v>75.134139344288656</v>
      </c>
    </row>
    <row r="8723" spans="1:2" x14ac:dyDescent="0.25">
      <c r="A8723">
        <v>872</v>
      </c>
      <c r="B8723">
        <v>75.091566850019916</v>
      </c>
    </row>
    <row r="8724" spans="1:2" x14ac:dyDescent="0.25">
      <c r="A8724">
        <v>872.1</v>
      </c>
      <c r="B8724">
        <v>75.051733376653942</v>
      </c>
    </row>
    <row r="8725" spans="1:2" x14ac:dyDescent="0.25">
      <c r="A8725">
        <v>872.2</v>
      </c>
      <c r="B8725">
        <v>75.011899903287969</v>
      </c>
    </row>
    <row r="8726" spans="1:2" x14ac:dyDescent="0.25">
      <c r="A8726">
        <v>872.30000000000007</v>
      </c>
      <c r="B8726">
        <v>74.972066429921995</v>
      </c>
    </row>
    <row r="8727" spans="1:2" x14ac:dyDescent="0.25">
      <c r="A8727">
        <v>872.40000000000009</v>
      </c>
      <c r="B8727">
        <v>74.932232956556007</v>
      </c>
    </row>
    <row r="8728" spans="1:2" x14ac:dyDescent="0.25">
      <c r="A8728">
        <v>872.5</v>
      </c>
      <c r="B8728">
        <v>74.892399483190076</v>
      </c>
    </row>
    <row r="8729" spans="1:2" x14ac:dyDescent="0.25">
      <c r="A8729">
        <v>872.6</v>
      </c>
      <c r="B8729">
        <v>74.852566009824102</v>
      </c>
    </row>
    <row r="8730" spans="1:2" x14ac:dyDescent="0.25">
      <c r="A8730">
        <v>872.7</v>
      </c>
      <c r="B8730">
        <v>74.812732536458128</v>
      </c>
    </row>
    <row r="8731" spans="1:2" x14ac:dyDescent="0.25">
      <c r="A8731">
        <v>872.80000000000007</v>
      </c>
      <c r="B8731">
        <v>74.772899063092154</v>
      </c>
    </row>
    <row r="8732" spans="1:2" x14ac:dyDescent="0.25">
      <c r="A8732">
        <v>872.90000000000009</v>
      </c>
      <c r="B8732">
        <v>74.733065589726181</v>
      </c>
    </row>
    <row r="8733" spans="1:2" x14ac:dyDescent="0.25">
      <c r="A8733">
        <v>873</v>
      </c>
      <c r="B8733">
        <v>74.69323211636025</v>
      </c>
    </row>
    <row r="8734" spans="1:2" x14ac:dyDescent="0.25">
      <c r="A8734">
        <v>873.1</v>
      </c>
      <c r="B8734">
        <v>74.719382880892923</v>
      </c>
    </row>
    <row r="8735" spans="1:2" x14ac:dyDescent="0.25">
      <c r="A8735">
        <v>873.2</v>
      </c>
      <c r="B8735">
        <v>74.745533645425581</v>
      </c>
    </row>
    <row r="8736" spans="1:2" x14ac:dyDescent="0.25">
      <c r="A8736">
        <v>873.30000000000007</v>
      </c>
      <c r="B8736">
        <v>74.771684409958254</v>
      </c>
    </row>
    <row r="8737" spans="1:2" x14ac:dyDescent="0.25">
      <c r="A8737">
        <v>873.40000000000009</v>
      </c>
      <c r="B8737">
        <v>74.797835174490913</v>
      </c>
    </row>
    <row r="8738" spans="1:2" x14ac:dyDescent="0.25">
      <c r="A8738">
        <v>873.5</v>
      </c>
      <c r="B8738">
        <v>74.823985939023544</v>
      </c>
    </row>
    <row r="8739" spans="1:2" x14ac:dyDescent="0.25">
      <c r="A8739">
        <v>873.6</v>
      </c>
      <c r="B8739">
        <v>74.850136703556217</v>
      </c>
    </row>
    <row r="8740" spans="1:2" x14ac:dyDescent="0.25">
      <c r="A8740">
        <v>873.7</v>
      </c>
      <c r="B8740">
        <v>74.87628746808889</v>
      </c>
    </row>
    <row r="8741" spans="1:2" x14ac:dyDescent="0.25">
      <c r="A8741">
        <v>873.80000000000007</v>
      </c>
      <c r="B8741">
        <v>74.902438232621549</v>
      </c>
    </row>
    <row r="8742" spans="1:2" x14ac:dyDescent="0.25">
      <c r="A8742">
        <v>873.90000000000009</v>
      </c>
      <c r="B8742">
        <v>74.928588997154222</v>
      </c>
    </row>
    <row r="8743" spans="1:2" x14ac:dyDescent="0.25">
      <c r="A8743">
        <v>874</v>
      </c>
      <c r="B8743">
        <v>74.954739761686852</v>
      </c>
    </row>
    <row r="8744" spans="1:2" x14ac:dyDescent="0.25">
      <c r="A8744">
        <v>874.1</v>
      </c>
      <c r="B8744">
        <v>74.771244041936001</v>
      </c>
    </row>
    <row r="8745" spans="1:2" x14ac:dyDescent="0.25">
      <c r="A8745">
        <v>874.2</v>
      </c>
      <c r="B8745">
        <v>74.587748322185149</v>
      </c>
    </row>
    <row r="8746" spans="1:2" x14ac:dyDescent="0.25">
      <c r="A8746">
        <v>874.30000000000007</v>
      </c>
      <c r="B8746">
        <v>74.404252602434283</v>
      </c>
    </row>
    <row r="8747" spans="1:2" x14ac:dyDescent="0.25">
      <c r="A8747">
        <v>874.40000000000009</v>
      </c>
      <c r="B8747">
        <v>74.220756882683432</v>
      </c>
    </row>
    <row r="8748" spans="1:2" x14ac:dyDescent="0.25">
      <c r="A8748">
        <v>874.5</v>
      </c>
      <c r="B8748">
        <v>74.037261162932793</v>
      </c>
    </row>
    <row r="8749" spans="1:2" x14ac:dyDescent="0.25">
      <c r="A8749">
        <v>874.6</v>
      </c>
      <c r="B8749">
        <v>73.853765443181928</v>
      </c>
    </row>
    <row r="8750" spans="1:2" x14ac:dyDescent="0.25">
      <c r="A8750">
        <v>874.7</v>
      </c>
      <c r="B8750">
        <v>73.670269723431076</v>
      </c>
    </row>
    <row r="8751" spans="1:2" x14ac:dyDescent="0.25">
      <c r="A8751">
        <v>874.80000000000007</v>
      </c>
      <c r="B8751">
        <v>73.486774003680225</v>
      </c>
    </row>
    <row r="8752" spans="1:2" x14ac:dyDescent="0.25">
      <c r="A8752">
        <v>874.90000000000009</v>
      </c>
      <c r="B8752">
        <v>73.303278283929373</v>
      </c>
    </row>
    <row r="8753" spans="1:2" x14ac:dyDescent="0.25">
      <c r="A8753">
        <v>875</v>
      </c>
      <c r="B8753">
        <v>73.11978256417872</v>
      </c>
    </row>
    <row r="8754" spans="1:2" x14ac:dyDescent="0.25">
      <c r="A8754">
        <v>875.1</v>
      </c>
      <c r="B8754">
        <v>73.052381039816424</v>
      </c>
    </row>
    <row r="8755" spans="1:2" x14ac:dyDescent="0.25">
      <c r="A8755">
        <v>875.2</v>
      </c>
      <c r="B8755">
        <v>72.984979515454128</v>
      </c>
    </row>
    <row r="8756" spans="1:2" x14ac:dyDescent="0.25">
      <c r="A8756">
        <v>875.30000000000007</v>
      </c>
      <c r="B8756">
        <v>72.917577991091846</v>
      </c>
    </row>
    <row r="8757" spans="1:2" x14ac:dyDescent="0.25">
      <c r="A8757">
        <v>875.40000000000009</v>
      </c>
      <c r="B8757">
        <v>72.85017646672955</v>
      </c>
    </row>
    <row r="8758" spans="1:2" x14ac:dyDescent="0.25">
      <c r="A8758">
        <v>875.5</v>
      </c>
      <c r="B8758">
        <v>72.782774942367325</v>
      </c>
    </row>
    <row r="8759" spans="1:2" x14ac:dyDescent="0.25">
      <c r="A8759">
        <v>875.6</v>
      </c>
      <c r="B8759">
        <v>72.715373418005044</v>
      </c>
    </row>
    <row r="8760" spans="1:2" x14ac:dyDescent="0.25">
      <c r="A8760">
        <v>875.7</v>
      </c>
      <c r="B8760">
        <v>72.647971893642747</v>
      </c>
    </row>
    <row r="8761" spans="1:2" x14ac:dyDescent="0.25">
      <c r="A8761">
        <v>875.80000000000007</v>
      </c>
      <c r="B8761">
        <v>72.580570369280451</v>
      </c>
    </row>
    <row r="8762" spans="1:2" x14ac:dyDescent="0.25">
      <c r="A8762">
        <v>875.90000000000009</v>
      </c>
      <c r="B8762">
        <v>72.513168844918155</v>
      </c>
    </row>
    <row r="8763" spans="1:2" x14ac:dyDescent="0.25">
      <c r="A8763">
        <v>876</v>
      </c>
      <c r="B8763">
        <v>72.445767320555944</v>
      </c>
    </row>
    <row r="8764" spans="1:2" x14ac:dyDescent="0.25">
      <c r="A8764">
        <v>876.1</v>
      </c>
      <c r="B8764">
        <v>72.351035304221256</v>
      </c>
    </row>
    <row r="8765" spans="1:2" x14ac:dyDescent="0.25">
      <c r="A8765">
        <v>876.2</v>
      </c>
      <c r="B8765">
        <v>72.256303287886553</v>
      </c>
    </row>
    <row r="8766" spans="1:2" x14ac:dyDescent="0.25">
      <c r="A8766">
        <v>876.30000000000007</v>
      </c>
      <c r="B8766">
        <v>72.161571271551864</v>
      </c>
    </row>
    <row r="8767" spans="1:2" x14ac:dyDescent="0.25">
      <c r="A8767">
        <v>876.40000000000009</v>
      </c>
      <c r="B8767">
        <v>72.066839255217161</v>
      </c>
    </row>
    <row r="8768" spans="1:2" x14ac:dyDescent="0.25">
      <c r="A8768">
        <v>876.5</v>
      </c>
      <c r="B8768">
        <v>71.972107238882586</v>
      </c>
    </row>
    <row r="8769" spans="1:2" x14ac:dyDescent="0.25">
      <c r="A8769">
        <v>876.6</v>
      </c>
      <c r="B8769">
        <v>71.877375222547883</v>
      </c>
    </row>
    <row r="8770" spans="1:2" x14ac:dyDescent="0.25">
      <c r="A8770">
        <v>876.7</v>
      </c>
      <c r="B8770">
        <v>71.782643206213194</v>
      </c>
    </row>
    <row r="8771" spans="1:2" x14ac:dyDescent="0.25">
      <c r="A8771">
        <v>876.80000000000007</v>
      </c>
      <c r="B8771">
        <v>71.687911189878491</v>
      </c>
    </row>
    <row r="8772" spans="1:2" x14ac:dyDescent="0.25">
      <c r="A8772">
        <v>876.90000000000009</v>
      </c>
      <c r="B8772">
        <v>71.593179173543803</v>
      </c>
    </row>
    <row r="8773" spans="1:2" x14ac:dyDescent="0.25">
      <c r="A8773">
        <v>877</v>
      </c>
      <c r="B8773">
        <v>71.498447157209213</v>
      </c>
    </row>
    <row r="8774" spans="1:2" x14ac:dyDescent="0.25">
      <c r="A8774">
        <v>877.1</v>
      </c>
      <c r="B8774">
        <v>71.433262351850487</v>
      </c>
    </row>
    <row r="8775" spans="1:2" x14ac:dyDescent="0.25">
      <c r="A8775">
        <v>877.2</v>
      </c>
      <c r="B8775">
        <v>71.368077546491762</v>
      </c>
    </row>
    <row r="8776" spans="1:2" x14ac:dyDescent="0.25">
      <c r="A8776">
        <v>877.30000000000007</v>
      </c>
      <c r="B8776">
        <v>71.302892741133022</v>
      </c>
    </row>
    <row r="8777" spans="1:2" x14ac:dyDescent="0.25">
      <c r="A8777">
        <v>877.40000000000009</v>
      </c>
      <c r="B8777">
        <v>71.237707935774296</v>
      </c>
    </row>
    <row r="8778" spans="1:2" x14ac:dyDescent="0.25">
      <c r="A8778">
        <v>877.5</v>
      </c>
      <c r="B8778">
        <v>71.172523130415641</v>
      </c>
    </row>
    <row r="8779" spans="1:2" x14ac:dyDescent="0.25">
      <c r="A8779">
        <v>877.6</v>
      </c>
      <c r="B8779">
        <v>71.107338325056915</v>
      </c>
    </row>
    <row r="8780" spans="1:2" x14ac:dyDescent="0.25">
      <c r="A8780">
        <v>877.7</v>
      </c>
      <c r="B8780">
        <v>71.042153519698189</v>
      </c>
    </row>
    <row r="8781" spans="1:2" x14ac:dyDescent="0.25">
      <c r="A8781">
        <v>877.80000000000007</v>
      </c>
      <c r="B8781">
        <v>70.976968714339449</v>
      </c>
    </row>
    <row r="8782" spans="1:2" x14ac:dyDescent="0.25">
      <c r="A8782">
        <v>877.90000000000009</v>
      </c>
      <c r="B8782">
        <v>70.911783908980723</v>
      </c>
    </row>
    <row r="8783" spans="1:2" x14ac:dyDescent="0.25">
      <c r="A8783">
        <v>878</v>
      </c>
      <c r="B8783">
        <v>70.846599103622069</v>
      </c>
    </row>
    <row r="8784" spans="1:2" x14ac:dyDescent="0.25">
      <c r="A8784">
        <v>878.1</v>
      </c>
      <c r="B8784">
        <v>70.688630633986151</v>
      </c>
    </row>
    <row r="8785" spans="1:2" x14ac:dyDescent="0.25">
      <c r="A8785">
        <v>878.2</v>
      </c>
      <c r="B8785">
        <v>70.530662164350247</v>
      </c>
    </row>
    <row r="8786" spans="1:2" x14ac:dyDescent="0.25">
      <c r="A8786">
        <v>878.30000000000007</v>
      </c>
      <c r="B8786">
        <v>70.372693694714329</v>
      </c>
    </row>
    <row r="8787" spans="1:2" x14ac:dyDescent="0.25">
      <c r="A8787">
        <v>878.40000000000009</v>
      </c>
      <c r="B8787">
        <v>70.214725225078425</v>
      </c>
    </row>
    <row r="8788" spans="1:2" x14ac:dyDescent="0.25">
      <c r="A8788">
        <v>878.5</v>
      </c>
      <c r="B8788">
        <v>70.056756755442692</v>
      </c>
    </row>
    <row r="8789" spans="1:2" x14ac:dyDescent="0.25">
      <c r="A8789">
        <v>878.6</v>
      </c>
      <c r="B8789">
        <v>69.898788285806774</v>
      </c>
    </row>
    <row r="8790" spans="1:2" x14ac:dyDescent="0.25">
      <c r="A8790">
        <v>878.7</v>
      </c>
      <c r="B8790">
        <v>69.74081981617087</v>
      </c>
    </row>
    <row r="8791" spans="1:2" x14ac:dyDescent="0.25">
      <c r="A8791">
        <v>878.80000000000007</v>
      </c>
      <c r="B8791">
        <v>69.582851346534952</v>
      </c>
    </row>
    <row r="8792" spans="1:2" x14ac:dyDescent="0.25">
      <c r="A8792">
        <v>878.90000000000009</v>
      </c>
      <c r="B8792">
        <v>69.424882876899048</v>
      </c>
    </row>
    <row r="8793" spans="1:2" x14ac:dyDescent="0.25">
      <c r="A8793">
        <v>879</v>
      </c>
      <c r="B8793">
        <v>69.266914407263315</v>
      </c>
    </row>
    <row r="8794" spans="1:2" x14ac:dyDescent="0.25">
      <c r="A8794">
        <v>879.1</v>
      </c>
      <c r="B8794">
        <v>69.321709611290544</v>
      </c>
    </row>
    <row r="8795" spans="1:2" x14ac:dyDescent="0.25">
      <c r="A8795">
        <v>879.2</v>
      </c>
      <c r="B8795">
        <v>69.376504815317773</v>
      </c>
    </row>
    <row r="8796" spans="1:2" x14ac:dyDescent="0.25">
      <c r="A8796">
        <v>879.30000000000007</v>
      </c>
      <c r="B8796">
        <v>69.431300019344988</v>
      </c>
    </row>
    <row r="8797" spans="1:2" x14ac:dyDescent="0.25">
      <c r="A8797">
        <v>879.40000000000009</v>
      </c>
      <c r="B8797">
        <v>69.486095223372217</v>
      </c>
    </row>
    <row r="8798" spans="1:2" x14ac:dyDescent="0.25">
      <c r="A8798">
        <v>879.5</v>
      </c>
      <c r="B8798">
        <v>69.540890427399376</v>
      </c>
    </row>
    <row r="8799" spans="1:2" x14ac:dyDescent="0.25">
      <c r="A8799">
        <v>879.6</v>
      </c>
      <c r="B8799">
        <v>69.595685631426605</v>
      </c>
    </row>
    <row r="8800" spans="1:2" x14ac:dyDescent="0.25">
      <c r="A8800">
        <v>879.7</v>
      </c>
      <c r="B8800">
        <v>69.650480835453834</v>
      </c>
    </row>
    <row r="8801" spans="1:2" x14ac:dyDescent="0.25">
      <c r="A8801">
        <v>879.80000000000007</v>
      </c>
      <c r="B8801">
        <v>69.705276039481063</v>
      </c>
    </row>
    <row r="8802" spans="1:2" x14ac:dyDescent="0.25">
      <c r="A8802">
        <v>879.90000000000009</v>
      </c>
      <c r="B8802">
        <v>69.760071243508293</v>
      </c>
    </row>
    <row r="8803" spans="1:2" x14ac:dyDescent="0.25">
      <c r="A8803">
        <v>880</v>
      </c>
      <c r="B8803">
        <v>69.814866447535451</v>
      </c>
    </row>
    <row r="8804" spans="1:2" x14ac:dyDescent="0.25">
      <c r="A8804">
        <v>880.1</v>
      </c>
      <c r="B8804">
        <v>69.726634871031152</v>
      </c>
    </row>
    <row r="8805" spans="1:2" x14ac:dyDescent="0.25">
      <c r="A8805">
        <v>880.2</v>
      </c>
      <c r="B8805">
        <v>69.638403294526853</v>
      </c>
    </row>
    <row r="8806" spans="1:2" x14ac:dyDescent="0.25">
      <c r="A8806">
        <v>880.30000000000007</v>
      </c>
      <c r="B8806">
        <v>69.550171718022554</v>
      </c>
    </row>
    <row r="8807" spans="1:2" x14ac:dyDescent="0.25">
      <c r="A8807">
        <v>880.40000000000009</v>
      </c>
      <c r="B8807">
        <v>69.461940141518255</v>
      </c>
    </row>
    <row r="8808" spans="1:2" x14ac:dyDescent="0.25">
      <c r="A8808">
        <v>880.5</v>
      </c>
      <c r="B8808">
        <v>69.373708565014056</v>
      </c>
    </row>
    <row r="8809" spans="1:2" x14ac:dyDescent="0.25">
      <c r="A8809">
        <v>880.6</v>
      </c>
      <c r="B8809">
        <v>69.285476988509743</v>
      </c>
    </row>
    <row r="8810" spans="1:2" x14ac:dyDescent="0.25">
      <c r="A8810">
        <v>880.7</v>
      </c>
      <c r="B8810">
        <v>69.197245412005444</v>
      </c>
    </row>
    <row r="8811" spans="1:2" x14ac:dyDescent="0.25">
      <c r="A8811">
        <v>880.80000000000007</v>
      </c>
      <c r="B8811">
        <v>69.109013835501145</v>
      </c>
    </row>
    <row r="8812" spans="1:2" x14ac:dyDescent="0.25">
      <c r="A8812">
        <v>880.90000000000009</v>
      </c>
      <c r="B8812">
        <v>69.020782258996846</v>
      </c>
    </row>
    <row r="8813" spans="1:2" x14ac:dyDescent="0.25">
      <c r="A8813">
        <v>881</v>
      </c>
      <c r="B8813">
        <v>68.932550682492646</v>
      </c>
    </row>
    <row r="8814" spans="1:2" x14ac:dyDescent="0.25">
      <c r="A8814">
        <v>881.1</v>
      </c>
      <c r="B8814">
        <v>68.753948496722586</v>
      </c>
    </row>
    <row r="8815" spans="1:2" x14ac:dyDescent="0.25">
      <c r="A8815">
        <v>881.2</v>
      </c>
      <c r="B8815">
        <v>68.575346310952526</v>
      </c>
    </row>
    <row r="8816" spans="1:2" x14ac:dyDescent="0.25">
      <c r="A8816">
        <v>881.30000000000007</v>
      </c>
      <c r="B8816">
        <v>68.396744125182479</v>
      </c>
    </row>
    <row r="8817" spans="1:2" x14ac:dyDescent="0.25">
      <c r="A8817">
        <v>881.40000000000009</v>
      </c>
      <c r="B8817">
        <v>68.218141939412419</v>
      </c>
    </row>
    <row r="8818" spans="1:2" x14ac:dyDescent="0.25">
      <c r="A8818">
        <v>881.5</v>
      </c>
      <c r="B8818">
        <v>68.039539753642572</v>
      </c>
    </row>
    <row r="8819" spans="1:2" x14ac:dyDescent="0.25">
      <c r="A8819">
        <v>881.6</v>
      </c>
      <c r="B8819">
        <v>67.860937567872512</v>
      </c>
    </row>
    <row r="8820" spans="1:2" x14ac:dyDescent="0.25">
      <c r="A8820">
        <v>881.7</v>
      </c>
      <c r="B8820">
        <v>67.682335382102451</v>
      </c>
    </row>
    <row r="8821" spans="1:2" x14ac:dyDescent="0.25">
      <c r="A8821">
        <v>881.80000000000007</v>
      </c>
      <c r="B8821">
        <v>67.503733196332391</v>
      </c>
    </row>
    <row r="8822" spans="1:2" x14ac:dyDescent="0.25">
      <c r="A8822">
        <v>881.90000000000009</v>
      </c>
      <c r="B8822">
        <v>67.32513101056233</v>
      </c>
    </row>
    <row r="8823" spans="1:2" x14ac:dyDescent="0.25">
      <c r="A8823">
        <v>882</v>
      </c>
      <c r="B8823">
        <v>67.146528824792483</v>
      </c>
    </row>
    <row r="8824" spans="1:2" x14ac:dyDescent="0.25">
      <c r="A8824">
        <v>882.1</v>
      </c>
      <c r="B8824">
        <v>67.109569948978546</v>
      </c>
    </row>
    <row r="8825" spans="1:2" x14ac:dyDescent="0.25">
      <c r="A8825">
        <v>882.2</v>
      </c>
      <c r="B8825">
        <v>67.072611073164609</v>
      </c>
    </row>
    <row r="8826" spans="1:2" x14ac:dyDescent="0.25">
      <c r="A8826">
        <v>882.30000000000007</v>
      </c>
      <c r="B8826">
        <v>67.035652197350672</v>
      </c>
    </row>
    <row r="8827" spans="1:2" x14ac:dyDescent="0.25">
      <c r="A8827">
        <v>882.40000000000009</v>
      </c>
      <c r="B8827">
        <v>66.998693321536734</v>
      </c>
    </row>
    <row r="8828" spans="1:2" x14ac:dyDescent="0.25">
      <c r="A8828">
        <v>882.5</v>
      </c>
      <c r="B8828">
        <v>66.96173444572284</v>
      </c>
    </row>
    <row r="8829" spans="1:2" x14ac:dyDescent="0.25">
      <c r="A8829">
        <v>882.6</v>
      </c>
      <c r="B8829">
        <v>66.924775569908917</v>
      </c>
    </row>
    <row r="8830" spans="1:2" x14ac:dyDescent="0.25">
      <c r="A8830">
        <v>882.7</v>
      </c>
      <c r="B8830">
        <v>66.88781669409498</v>
      </c>
    </row>
    <row r="8831" spans="1:2" x14ac:dyDescent="0.25">
      <c r="A8831">
        <v>882.80000000000007</v>
      </c>
      <c r="B8831">
        <v>66.850857818281042</v>
      </c>
    </row>
    <row r="8832" spans="1:2" x14ac:dyDescent="0.25">
      <c r="A8832">
        <v>882.90000000000009</v>
      </c>
      <c r="B8832">
        <v>66.813898942467105</v>
      </c>
    </row>
    <row r="8833" spans="1:2" x14ac:dyDescent="0.25">
      <c r="A8833">
        <v>883</v>
      </c>
      <c r="B8833">
        <v>66.776940066653211</v>
      </c>
    </row>
    <row r="8834" spans="1:2" x14ac:dyDescent="0.25">
      <c r="A8834">
        <v>883.1</v>
      </c>
      <c r="B8834">
        <v>66.796868523605852</v>
      </c>
    </row>
    <row r="8835" spans="1:2" x14ac:dyDescent="0.25">
      <c r="A8835">
        <v>883.2</v>
      </c>
      <c r="B8835">
        <v>66.816796980558507</v>
      </c>
    </row>
    <row r="8836" spans="1:2" x14ac:dyDescent="0.25">
      <c r="A8836">
        <v>883.30000000000007</v>
      </c>
      <c r="B8836">
        <v>66.836725437511149</v>
      </c>
    </row>
    <row r="8837" spans="1:2" x14ac:dyDescent="0.25">
      <c r="A8837">
        <v>883.40000000000009</v>
      </c>
      <c r="B8837">
        <v>66.85665389446379</v>
      </c>
    </row>
    <row r="8838" spans="1:2" x14ac:dyDescent="0.25">
      <c r="A8838">
        <v>883.5</v>
      </c>
      <c r="B8838">
        <v>66.876582351416417</v>
      </c>
    </row>
    <row r="8839" spans="1:2" x14ac:dyDescent="0.25">
      <c r="A8839">
        <v>883.6</v>
      </c>
      <c r="B8839">
        <v>66.896510808369058</v>
      </c>
    </row>
    <row r="8840" spans="1:2" x14ac:dyDescent="0.25">
      <c r="A8840">
        <v>883.7</v>
      </c>
      <c r="B8840">
        <v>66.916439265321713</v>
      </c>
    </row>
    <row r="8841" spans="1:2" x14ac:dyDescent="0.25">
      <c r="A8841">
        <v>883.80000000000007</v>
      </c>
      <c r="B8841">
        <v>66.936367722274355</v>
      </c>
    </row>
    <row r="8842" spans="1:2" x14ac:dyDescent="0.25">
      <c r="A8842">
        <v>883.90000000000009</v>
      </c>
      <c r="B8842">
        <v>66.956296179226996</v>
      </c>
    </row>
    <row r="8843" spans="1:2" x14ac:dyDescent="0.25">
      <c r="A8843">
        <v>884</v>
      </c>
      <c r="B8843">
        <v>66.976224636179623</v>
      </c>
    </row>
    <row r="8844" spans="1:2" x14ac:dyDescent="0.25">
      <c r="A8844">
        <v>884.1</v>
      </c>
      <c r="B8844">
        <v>66.948751628918302</v>
      </c>
    </row>
    <row r="8845" spans="1:2" x14ac:dyDescent="0.25">
      <c r="A8845">
        <v>884.2</v>
      </c>
      <c r="B8845">
        <v>66.921278621656995</v>
      </c>
    </row>
    <row r="8846" spans="1:2" x14ac:dyDescent="0.25">
      <c r="A8846">
        <v>884.30000000000007</v>
      </c>
      <c r="B8846">
        <v>66.893805614395674</v>
      </c>
    </row>
    <row r="8847" spans="1:2" x14ac:dyDescent="0.25">
      <c r="A8847">
        <v>884.40000000000009</v>
      </c>
      <c r="B8847">
        <v>66.866332607134353</v>
      </c>
    </row>
    <row r="8848" spans="1:2" x14ac:dyDescent="0.25">
      <c r="A8848">
        <v>884.5</v>
      </c>
      <c r="B8848">
        <v>66.838859599873075</v>
      </c>
    </row>
    <row r="8849" spans="1:2" x14ac:dyDescent="0.25">
      <c r="A8849">
        <v>884.6</v>
      </c>
      <c r="B8849">
        <v>66.811386592611754</v>
      </c>
    </row>
    <row r="8850" spans="1:2" x14ac:dyDescent="0.25">
      <c r="A8850">
        <v>884.7</v>
      </c>
      <c r="B8850">
        <v>66.783913585350447</v>
      </c>
    </row>
    <row r="8851" spans="1:2" x14ac:dyDescent="0.25">
      <c r="A8851">
        <v>884.80000000000007</v>
      </c>
      <c r="B8851">
        <v>66.756440578089126</v>
      </c>
    </row>
    <row r="8852" spans="1:2" x14ac:dyDescent="0.25">
      <c r="A8852">
        <v>884.90000000000009</v>
      </c>
      <c r="B8852">
        <v>66.728967570827805</v>
      </c>
    </row>
    <row r="8853" spans="1:2" x14ac:dyDescent="0.25">
      <c r="A8853">
        <v>885</v>
      </c>
      <c r="B8853">
        <v>66.701494563566527</v>
      </c>
    </row>
    <row r="8854" spans="1:2" x14ac:dyDescent="0.25">
      <c r="A8854">
        <v>885.1</v>
      </c>
      <c r="B8854">
        <v>66.776405741541268</v>
      </c>
    </row>
    <row r="8855" spans="1:2" x14ac:dyDescent="0.25">
      <c r="A8855">
        <v>885.2</v>
      </c>
      <c r="B8855">
        <v>66.851316919516009</v>
      </c>
    </row>
    <row r="8856" spans="1:2" x14ac:dyDescent="0.25">
      <c r="A8856">
        <v>885.30000000000007</v>
      </c>
      <c r="B8856">
        <v>66.926228097490736</v>
      </c>
    </row>
    <row r="8857" spans="1:2" x14ac:dyDescent="0.25">
      <c r="A8857">
        <v>885.40000000000009</v>
      </c>
      <c r="B8857">
        <v>67.001139275465476</v>
      </c>
    </row>
    <row r="8858" spans="1:2" x14ac:dyDescent="0.25">
      <c r="A8858">
        <v>885.5</v>
      </c>
      <c r="B8858">
        <v>67.076050453440132</v>
      </c>
    </row>
    <row r="8859" spans="1:2" x14ac:dyDescent="0.25">
      <c r="A8859">
        <v>885.6</v>
      </c>
      <c r="B8859">
        <v>67.150961631414873</v>
      </c>
    </row>
    <row r="8860" spans="1:2" x14ac:dyDescent="0.25">
      <c r="A8860">
        <v>885.7</v>
      </c>
      <c r="B8860">
        <v>67.225872809389614</v>
      </c>
    </row>
    <row r="8861" spans="1:2" x14ac:dyDescent="0.25">
      <c r="A8861">
        <v>885.80000000000007</v>
      </c>
      <c r="B8861">
        <v>67.300783987364341</v>
      </c>
    </row>
    <row r="8862" spans="1:2" x14ac:dyDescent="0.25">
      <c r="A8862">
        <v>885.90000000000009</v>
      </c>
      <c r="B8862">
        <v>67.375695165339081</v>
      </c>
    </row>
    <row r="8863" spans="1:2" x14ac:dyDescent="0.25">
      <c r="A8863">
        <v>886</v>
      </c>
      <c r="B8863">
        <v>67.450606343313737</v>
      </c>
    </row>
    <row r="8864" spans="1:2" x14ac:dyDescent="0.25">
      <c r="A8864">
        <v>886.1</v>
      </c>
      <c r="B8864">
        <v>67.415543326929253</v>
      </c>
    </row>
    <row r="8865" spans="1:2" x14ac:dyDescent="0.25">
      <c r="A8865">
        <v>886.2</v>
      </c>
      <c r="B8865">
        <v>67.380480310544783</v>
      </c>
    </row>
    <row r="8866" spans="1:2" x14ac:dyDescent="0.25">
      <c r="A8866">
        <v>886.30000000000007</v>
      </c>
      <c r="B8866">
        <v>67.345417294160299</v>
      </c>
    </row>
    <row r="8867" spans="1:2" x14ac:dyDescent="0.25">
      <c r="A8867">
        <v>886.40000000000009</v>
      </c>
      <c r="B8867">
        <v>67.310354277775815</v>
      </c>
    </row>
    <row r="8868" spans="1:2" x14ac:dyDescent="0.25">
      <c r="A8868">
        <v>886.5</v>
      </c>
      <c r="B8868">
        <v>67.275291261391374</v>
      </c>
    </row>
    <row r="8869" spans="1:2" x14ac:dyDescent="0.25">
      <c r="A8869">
        <v>886.6</v>
      </c>
      <c r="B8869">
        <v>67.240228245006904</v>
      </c>
    </row>
    <row r="8870" spans="1:2" x14ac:dyDescent="0.25">
      <c r="A8870">
        <v>886.7</v>
      </c>
      <c r="B8870">
        <v>67.20516522862242</v>
      </c>
    </row>
    <row r="8871" spans="1:2" x14ac:dyDescent="0.25">
      <c r="A8871">
        <v>886.80000000000007</v>
      </c>
      <c r="B8871">
        <v>67.17010221223795</v>
      </c>
    </row>
    <row r="8872" spans="1:2" x14ac:dyDescent="0.25">
      <c r="A8872">
        <v>886.90000000000009</v>
      </c>
      <c r="B8872">
        <v>67.135039195853466</v>
      </c>
    </row>
    <row r="8873" spans="1:2" x14ac:dyDescent="0.25">
      <c r="A8873">
        <v>887</v>
      </c>
      <c r="B8873">
        <v>67.099976179469024</v>
      </c>
    </row>
    <row r="8874" spans="1:2" x14ac:dyDescent="0.25">
      <c r="A8874">
        <v>887.1</v>
      </c>
      <c r="B8874">
        <v>67.232210510781528</v>
      </c>
    </row>
    <row r="8875" spans="1:2" x14ac:dyDescent="0.25">
      <c r="A8875">
        <v>887.2</v>
      </c>
      <c r="B8875">
        <v>67.364444842094031</v>
      </c>
    </row>
    <row r="8876" spans="1:2" x14ac:dyDescent="0.25">
      <c r="A8876">
        <v>887.30000000000007</v>
      </c>
      <c r="B8876">
        <v>67.496679173406534</v>
      </c>
    </row>
    <row r="8877" spans="1:2" x14ac:dyDescent="0.25">
      <c r="A8877">
        <v>887.40000000000009</v>
      </c>
      <c r="B8877">
        <v>67.628913504719037</v>
      </c>
    </row>
    <row r="8878" spans="1:2" x14ac:dyDescent="0.25">
      <c r="A8878">
        <v>887.5</v>
      </c>
      <c r="B8878">
        <v>67.761147836031398</v>
      </c>
    </row>
    <row r="8879" spans="1:2" x14ac:dyDescent="0.25">
      <c r="A8879">
        <v>887.6</v>
      </c>
      <c r="B8879">
        <v>67.893382167343901</v>
      </c>
    </row>
    <row r="8880" spans="1:2" x14ac:dyDescent="0.25">
      <c r="A8880">
        <v>887.7</v>
      </c>
      <c r="B8880">
        <v>68.025616498656404</v>
      </c>
    </row>
    <row r="8881" spans="1:2" x14ac:dyDescent="0.25">
      <c r="A8881">
        <v>887.80000000000007</v>
      </c>
      <c r="B8881">
        <v>68.157850829968908</v>
      </c>
    </row>
    <row r="8882" spans="1:2" x14ac:dyDescent="0.25">
      <c r="A8882">
        <v>887.90000000000009</v>
      </c>
      <c r="B8882">
        <v>68.290085161281411</v>
      </c>
    </row>
    <row r="8883" spans="1:2" x14ac:dyDescent="0.25">
      <c r="A8883">
        <v>888</v>
      </c>
      <c r="B8883">
        <v>68.422319492593772</v>
      </c>
    </row>
    <row r="8884" spans="1:2" x14ac:dyDescent="0.25">
      <c r="A8884">
        <v>888.1</v>
      </c>
      <c r="B8884">
        <v>68.324612689308665</v>
      </c>
    </row>
    <row r="8885" spans="1:2" x14ac:dyDescent="0.25">
      <c r="A8885">
        <v>888.2</v>
      </c>
      <c r="B8885">
        <v>68.226905886023545</v>
      </c>
    </row>
    <row r="8886" spans="1:2" x14ac:dyDescent="0.25">
      <c r="A8886">
        <v>888.30000000000007</v>
      </c>
      <c r="B8886">
        <v>68.129199082738438</v>
      </c>
    </row>
    <row r="8887" spans="1:2" x14ac:dyDescent="0.25">
      <c r="A8887">
        <v>888.40000000000009</v>
      </c>
      <c r="B8887">
        <v>68.031492279453332</v>
      </c>
    </row>
    <row r="8888" spans="1:2" x14ac:dyDescent="0.25">
      <c r="A8888">
        <v>888.5</v>
      </c>
      <c r="B8888">
        <v>67.933785476168339</v>
      </c>
    </row>
    <row r="8889" spans="1:2" x14ac:dyDescent="0.25">
      <c r="A8889">
        <v>888.6</v>
      </c>
      <c r="B8889">
        <v>67.836078672883218</v>
      </c>
    </row>
    <row r="8890" spans="1:2" x14ac:dyDescent="0.25">
      <c r="A8890">
        <v>888.7</v>
      </c>
      <c r="B8890">
        <v>67.738371869598112</v>
      </c>
    </row>
    <row r="8891" spans="1:2" x14ac:dyDescent="0.25">
      <c r="A8891">
        <v>888.80000000000007</v>
      </c>
      <c r="B8891">
        <v>67.640665066313005</v>
      </c>
    </row>
    <row r="8892" spans="1:2" x14ac:dyDescent="0.25">
      <c r="A8892">
        <v>888.90000000000009</v>
      </c>
      <c r="B8892">
        <v>67.542958263027884</v>
      </c>
    </row>
    <row r="8893" spans="1:2" x14ac:dyDescent="0.25">
      <c r="A8893">
        <v>889</v>
      </c>
      <c r="B8893">
        <v>67.445251459742892</v>
      </c>
    </row>
    <row r="8894" spans="1:2" x14ac:dyDescent="0.25">
      <c r="A8894">
        <v>889.1</v>
      </c>
      <c r="B8894">
        <v>67.440982176579837</v>
      </c>
    </row>
    <row r="8895" spans="1:2" x14ac:dyDescent="0.25">
      <c r="A8895">
        <v>889.2</v>
      </c>
      <c r="B8895">
        <v>67.436712893416768</v>
      </c>
    </row>
    <row r="8896" spans="1:2" x14ac:dyDescent="0.25">
      <c r="A8896">
        <v>889.30000000000007</v>
      </c>
      <c r="B8896">
        <v>67.432443610253713</v>
      </c>
    </row>
    <row r="8897" spans="1:2" x14ac:dyDescent="0.25">
      <c r="A8897">
        <v>889.40000000000009</v>
      </c>
      <c r="B8897">
        <v>67.428174327090645</v>
      </c>
    </row>
    <row r="8898" spans="1:2" x14ac:dyDescent="0.25">
      <c r="A8898">
        <v>889.5</v>
      </c>
      <c r="B8898">
        <v>67.42390504392759</v>
      </c>
    </row>
    <row r="8899" spans="1:2" x14ac:dyDescent="0.25">
      <c r="A8899">
        <v>889.6</v>
      </c>
      <c r="B8899">
        <v>67.419635760764535</v>
      </c>
    </row>
    <row r="8900" spans="1:2" x14ac:dyDescent="0.25">
      <c r="A8900">
        <v>889.7</v>
      </c>
      <c r="B8900">
        <v>67.415366477601466</v>
      </c>
    </row>
    <row r="8901" spans="1:2" x14ac:dyDescent="0.25">
      <c r="A8901">
        <v>889.80000000000007</v>
      </c>
      <c r="B8901">
        <v>67.411097194438412</v>
      </c>
    </row>
    <row r="8902" spans="1:2" x14ac:dyDescent="0.25">
      <c r="A8902">
        <v>889.90000000000009</v>
      </c>
      <c r="B8902">
        <v>67.406827911275343</v>
      </c>
    </row>
    <row r="8903" spans="1:2" x14ac:dyDescent="0.25">
      <c r="A8903">
        <v>890</v>
      </c>
      <c r="B8903">
        <v>67.402558628112288</v>
      </c>
    </row>
    <row r="8904" spans="1:2" x14ac:dyDescent="0.25">
      <c r="A8904">
        <v>890.1</v>
      </c>
      <c r="B8904">
        <v>67.262550327520245</v>
      </c>
    </row>
    <row r="8905" spans="1:2" x14ac:dyDescent="0.25">
      <c r="A8905">
        <v>890.2</v>
      </c>
      <c r="B8905">
        <v>67.122542026928201</v>
      </c>
    </row>
    <row r="8906" spans="1:2" x14ac:dyDescent="0.25">
      <c r="A8906">
        <v>890.30000000000007</v>
      </c>
      <c r="B8906">
        <v>66.982533726336158</v>
      </c>
    </row>
    <row r="8907" spans="1:2" x14ac:dyDescent="0.25">
      <c r="A8907">
        <v>890.40000000000009</v>
      </c>
      <c r="B8907">
        <v>66.842525425744114</v>
      </c>
    </row>
    <row r="8908" spans="1:2" x14ac:dyDescent="0.25">
      <c r="A8908">
        <v>890.5</v>
      </c>
      <c r="B8908">
        <v>66.702517125152241</v>
      </c>
    </row>
    <row r="8909" spans="1:2" x14ac:dyDescent="0.25">
      <c r="A8909">
        <v>890.6</v>
      </c>
      <c r="B8909">
        <v>66.562508824560197</v>
      </c>
    </row>
    <row r="8910" spans="1:2" x14ac:dyDescent="0.25">
      <c r="A8910">
        <v>890.7</v>
      </c>
      <c r="B8910">
        <v>66.422500523968154</v>
      </c>
    </row>
    <row r="8911" spans="1:2" x14ac:dyDescent="0.25">
      <c r="A8911">
        <v>890.80000000000007</v>
      </c>
      <c r="B8911">
        <v>66.28249222337611</v>
      </c>
    </row>
    <row r="8912" spans="1:2" x14ac:dyDescent="0.25">
      <c r="A8912">
        <v>890.90000000000009</v>
      </c>
      <c r="B8912">
        <v>66.142483922784066</v>
      </c>
    </row>
    <row r="8913" spans="1:2" x14ac:dyDescent="0.25">
      <c r="A8913">
        <v>891</v>
      </c>
      <c r="B8913">
        <v>66.002475622192179</v>
      </c>
    </row>
    <row r="8914" spans="1:2" x14ac:dyDescent="0.25">
      <c r="A8914">
        <v>891.1</v>
      </c>
      <c r="B8914">
        <v>66.058345353942315</v>
      </c>
    </row>
    <row r="8915" spans="1:2" x14ac:dyDescent="0.25">
      <c r="A8915">
        <v>891.2</v>
      </c>
      <c r="B8915">
        <v>66.11421508569245</v>
      </c>
    </row>
    <row r="8916" spans="1:2" x14ac:dyDescent="0.25">
      <c r="A8916">
        <v>891.30000000000007</v>
      </c>
      <c r="B8916">
        <v>66.170084817442572</v>
      </c>
    </row>
    <row r="8917" spans="1:2" x14ac:dyDescent="0.25">
      <c r="A8917">
        <v>891.40000000000009</v>
      </c>
      <c r="B8917">
        <v>66.225954549192707</v>
      </c>
    </row>
    <row r="8918" spans="1:2" x14ac:dyDescent="0.25">
      <c r="A8918">
        <v>891.5</v>
      </c>
      <c r="B8918">
        <v>66.281824280942772</v>
      </c>
    </row>
    <row r="8919" spans="1:2" x14ac:dyDescent="0.25">
      <c r="A8919">
        <v>891.6</v>
      </c>
      <c r="B8919">
        <v>66.337694012692907</v>
      </c>
    </row>
    <row r="8920" spans="1:2" x14ac:dyDescent="0.25">
      <c r="A8920">
        <v>891.7</v>
      </c>
      <c r="B8920">
        <v>66.393563744443043</v>
      </c>
    </row>
    <row r="8921" spans="1:2" x14ac:dyDescent="0.25">
      <c r="A8921">
        <v>891.80000000000007</v>
      </c>
      <c r="B8921">
        <v>66.449433476193178</v>
      </c>
    </row>
    <row r="8922" spans="1:2" x14ac:dyDescent="0.25">
      <c r="A8922">
        <v>891.90000000000009</v>
      </c>
      <c r="B8922">
        <v>66.505303207943314</v>
      </c>
    </row>
    <row r="8923" spans="1:2" x14ac:dyDescent="0.25">
      <c r="A8923">
        <v>892</v>
      </c>
      <c r="B8923">
        <v>66.561172939693378</v>
      </c>
    </row>
    <row r="8924" spans="1:2" x14ac:dyDescent="0.25">
      <c r="A8924">
        <v>892.1</v>
      </c>
      <c r="B8924">
        <v>66.368357252439338</v>
      </c>
    </row>
    <row r="8925" spans="1:2" x14ac:dyDescent="0.25">
      <c r="A8925">
        <v>892.2</v>
      </c>
      <c r="B8925">
        <v>66.175541565185299</v>
      </c>
    </row>
    <row r="8926" spans="1:2" x14ac:dyDescent="0.25">
      <c r="A8926">
        <v>892.30000000000007</v>
      </c>
      <c r="B8926">
        <v>65.982725877931273</v>
      </c>
    </row>
    <row r="8927" spans="1:2" x14ac:dyDescent="0.25">
      <c r="A8927">
        <v>892.40000000000009</v>
      </c>
      <c r="B8927">
        <v>65.789910190677233</v>
      </c>
    </row>
    <row r="8928" spans="1:2" x14ac:dyDescent="0.25">
      <c r="A8928">
        <v>892.5</v>
      </c>
      <c r="B8928">
        <v>65.597094503423421</v>
      </c>
    </row>
    <row r="8929" spans="1:2" x14ac:dyDescent="0.25">
      <c r="A8929">
        <v>892.6</v>
      </c>
      <c r="B8929">
        <v>65.404278816169381</v>
      </c>
    </row>
    <row r="8930" spans="1:2" x14ac:dyDescent="0.25">
      <c r="A8930">
        <v>892.7</v>
      </c>
      <c r="B8930">
        <v>65.211463128915341</v>
      </c>
    </row>
    <row r="8931" spans="1:2" x14ac:dyDescent="0.25">
      <c r="A8931">
        <v>892.80000000000007</v>
      </c>
      <c r="B8931">
        <v>65.018647441661301</v>
      </c>
    </row>
    <row r="8932" spans="1:2" x14ac:dyDescent="0.25">
      <c r="A8932">
        <v>892.90000000000009</v>
      </c>
      <c r="B8932">
        <v>64.825831754407261</v>
      </c>
    </row>
    <row r="8933" spans="1:2" x14ac:dyDescent="0.25">
      <c r="A8933">
        <v>893</v>
      </c>
      <c r="B8933">
        <v>64.633016067153449</v>
      </c>
    </row>
    <row r="8934" spans="1:2" x14ac:dyDescent="0.25">
      <c r="A8934">
        <v>893.1</v>
      </c>
      <c r="B8934">
        <v>64.472402865636951</v>
      </c>
    </row>
    <row r="8935" spans="1:2" x14ac:dyDescent="0.25">
      <c r="A8935">
        <v>893.2</v>
      </c>
      <c r="B8935">
        <v>64.31178966412044</v>
      </c>
    </row>
    <row r="8936" spans="1:2" x14ac:dyDescent="0.25">
      <c r="A8936">
        <v>893.30000000000007</v>
      </c>
      <c r="B8936">
        <v>64.151176462603942</v>
      </c>
    </row>
    <row r="8937" spans="1:2" x14ac:dyDescent="0.25">
      <c r="A8937">
        <v>893.40000000000009</v>
      </c>
      <c r="B8937">
        <v>63.990563261087438</v>
      </c>
    </row>
    <row r="8938" spans="1:2" x14ac:dyDescent="0.25">
      <c r="A8938">
        <v>893.5</v>
      </c>
      <c r="B8938">
        <v>63.829950059571118</v>
      </c>
    </row>
    <row r="8939" spans="1:2" x14ac:dyDescent="0.25">
      <c r="A8939">
        <v>893.6</v>
      </c>
      <c r="B8939">
        <v>63.669336858054614</v>
      </c>
    </row>
    <row r="8940" spans="1:2" x14ac:dyDescent="0.25">
      <c r="A8940">
        <v>893.7</v>
      </c>
      <c r="B8940">
        <v>63.508723656538123</v>
      </c>
    </row>
    <row r="8941" spans="1:2" x14ac:dyDescent="0.25">
      <c r="A8941">
        <v>893.80000000000007</v>
      </c>
      <c r="B8941">
        <v>63.348110455021612</v>
      </c>
    </row>
    <row r="8942" spans="1:2" x14ac:dyDescent="0.25">
      <c r="A8942">
        <v>893.90000000000009</v>
      </c>
      <c r="B8942">
        <v>63.187497253505107</v>
      </c>
    </row>
    <row r="8943" spans="1:2" x14ac:dyDescent="0.25">
      <c r="A8943">
        <v>894</v>
      </c>
      <c r="B8943">
        <v>63.026884051988787</v>
      </c>
    </row>
    <row r="8944" spans="1:2" x14ac:dyDescent="0.25">
      <c r="A8944">
        <v>894.1</v>
      </c>
      <c r="B8944">
        <v>63.015905123640238</v>
      </c>
    </row>
    <row r="8945" spans="1:2" x14ac:dyDescent="0.25">
      <c r="A8945">
        <v>894.2</v>
      </c>
      <c r="B8945">
        <v>63.004926195291688</v>
      </c>
    </row>
    <row r="8946" spans="1:2" x14ac:dyDescent="0.25">
      <c r="A8946">
        <v>894.30000000000007</v>
      </c>
      <c r="B8946">
        <v>62.993947266943138</v>
      </c>
    </row>
    <row r="8947" spans="1:2" x14ac:dyDescent="0.25">
      <c r="A8947">
        <v>894.40000000000009</v>
      </c>
      <c r="B8947">
        <v>62.982968338594603</v>
      </c>
    </row>
    <row r="8948" spans="1:2" x14ac:dyDescent="0.25">
      <c r="A8948">
        <v>894.5</v>
      </c>
      <c r="B8948">
        <v>62.971989410246053</v>
      </c>
    </row>
    <row r="8949" spans="1:2" x14ac:dyDescent="0.25">
      <c r="A8949">
        <v>894.6</v>
      </c>
      <c r="B8949">
        <v>62.96101048189751</v>
      </c>
    </row>
    <row r="8950" spans="1:2" x14ac:dyDescent="0.25">
      <c r="A8950">
        <v>894.7</v>
      </c>
      <c r="B8950">
        <v>62.950031553548961</v>
      </c>
    </row>
    <row r="8951" spans="1:2" x14ac:dyDescent="0.25">
      <c r="A8951">
        <v>894.80000000000007</v>
      </c>
      <c r="B8951">
        <v>62.939052625200411</v>
      </c>
    </row>
    <row r="8952" spans="1:2" x14ac:dyDescent="0.25">
      <c r="A8952">
        <v>894.90000000000009</v>
      </c>
      <c r="B8952">
        <v>62.928073696851861</v>
      </c>
    </row>
    <row r="8953" spans="1:2" x14ac:dyDescent="0.25">
      <c r="A8953">
        <v>895</v>
      </c>
      <c r="B8953">
        <v>62.917094768503333</v>
      </c>
    </row>
    <row r="8954" spans="1:2" x14ac:dyDescent="0.25">
      <c r="A8954">
        <v>895.1</v>
      </c>
      <c r="B8954">
        <v>62.81722351992039</v>
      </c>
    </row>
    <row r="8955" spans="1:2" x14ac:dyDescent="0.25">
      <c r="A8955">
        <v>895.2</v>
      </c>
      <c r="B8955">
        <v>62.717352271337447</v>
      </c>
    </row>
    <row r="8956" spans="1:2" x14ac:dyDescent="0.25">
      <c r="A8956">
        <v>895.30000000000007</v>
      </c>
      <c r="B8956">
        <v>62.617481022754518</v>
      </c>
    </row>
    <row r="8957" spans="1:2" x14ac:dyDescent="0.25">
      <c r="A8957">
        <v>895.40000000000009</v>
      </c>
      <c r="B8957">
        <v>62.517609774171582</v>
      </c>
    </row>
    <row r="8958" spans="1:2" x14ac:dyDescent="0.25">
      <c r="A8958">
        <v>895.5</v>
      </c>
      <c r="B8958">
        <v>62.41773852558876</v>
      </c>
    </row>
    <row r="8959" spans="1:2" x14ac:dyDescent="0.25">
      <c r="A8959">
        <v>895.6</v>
      </c>
      <c r="B8959">
        <v>62.317867277005831</v>
      </c>
    </row>
    <row r="8960" spans="1:2" x14ac:dyDescent="0.25">
      <c r="A8960">
        <v>895.7</v>
      </c>
      <c r="B8960">
        <v>62.217996028422903</v>
      </c>
    </row>
    <row r="8961" spans="1:2" x14ac:dyDescent="0.25">
      <c r="A8961">
        <v>895.80000000000007</v>
      </c>
      <c r="B8961">
        <v>62.11812477983996</v>
      </c>
    </row>
    <row r="8962" spans="1:2" x14ac:dyDescent="0.25">
      <c r="A8962">
        <v>895.90000000000009</v>
      </c>
      <c r="B8962">
        <v>62.018253531257017</v>
      </c>
    </row>
    <row r="8963" spans="1:2" x14ac:dyDescent="0.25">
      <c r="A8963">
        <v>896</v>
      </c>
      <c r="B8963">
        <v>61.918382282674202</v>
      </c>
    </row>
    <row r="8964" spans="1:2" x14ac:dyDescent="0.25">
      <c r="A8964">
        <v>896.1</v>
      </c>
      <c r="B8964">
        <v>61.904718360149673</v>
      </c>
    </row>
    <row r="8965" spans="1:2" x14ac:dyDescent="0.25">
      <c r="A8965">
        <v>896.2</v>
      </c>
      <c r="B8965">
        <v>61.891054437625137</v>
      </c>
    </row>
    <row r="8966" spans="1:2" x14ac:dyDescent="0.25">
      <c r="A8966">
        <v>896.30000000000007</v>
      </c>
      <c r="B8966">
        <v>61.877390515100608</v>
      </c>
    </row>
    <row r="8967" spans="1:2" x14ac:dyDescent="0.25">
      <c r="A8967">
        <v>896.40000000000009</v>
      </c>
      <c r="B8967">
        <v>61.863726592576072</v>
      </c>
    </row>
    <row r="8968" spans="1:2" x14ac:dyDescent="0.25">
      <c r="A8968">
        <v>896.5</v>
      </c>
      <c r="B8968">
        <v>61.850062670051557</v>
      </c>
    </row>
    <row r="8969" spans="1:2" x14ac:dyDescent="0.25">
      <c r="A8969">
        <v>896.6</v>
      </c>
      <c r="B8969">
        <v>61.836398747527028</v>
      </c>
    </row>
    <row r="8970" spans="1:2" x14ac:dyDescent="0.25">
      <c r="A8970">
        <v>896.7</v>
      </c>
      <c r="B8970">
        <v>61.822734825002492</v>
      </c>
    </row>
    <row r="8971" spans="1:2" x14ac:dyDescent="0.25">
      <c r="A8971">
        <v>896.80000000000007</v>
      </c>
      <c r="B8971">
        <v>61.809070902477963</v>
      </c>
    </row>
    <row r="8972" spans="1:2" x14ac:dyDescent="0.25">
      <c r="A8972">
        <v>896.90000000000009</v>
      </c>
      <c r="B8972">
        <v>61.795406979953427</v>
      </c>
    </row>
    <row r="8973" spans="1:2" x14ac:dyDescent="0.25">
      <c r="A8973">
        <v>897</v>
      </c>
      <c r="B8973">
        <v>61.781743057428912</v>
      </c>
    </row>
    <row r="8974" spans="1:2" x14ac:dyDescent="0.25">
      <c r="A8974">
        <v>897.1</v>
      </c>
      <c r="B8974">
        <v>61.77339016674366</v>
      </c>
    </row>
    <row r="8975" spans="1:2" x14ac:dyDescent="0.25">
      <c r="A8975">
        <v>897.2</v>
      </c>
      <c r="B8975">
        <v>61.765037276058401</v>
      </c>
    </row>
    <row r="8976" spans="1:2" x14ac:dyDescent="0.25">
      <c r="A8976">
        <v>897.30000000000007</v>
      </c>
      <c r="B8976">
        <v>61.756684385373148</v>
      </c>
    </row>
    <row r="8977" spans="1:2" x14ac:dyDescent="0.25">
      <c r="A8977">
        <v>897.40000000000009</v>
      </c>
      <c r="B8977">
        <v>61.748331494687889</v>
      </c>
    </row>
    <row r="8978" spans="1:2" x14ac:dyDescent="0.25">
      <c r="A8978">
        <v>897.5</v>
      </c>
      <c r="B8978">
        <v>61.739978604002637</v>
      </c>
    </row>
    <row r="8979" spans="1:2" x14ac:dyDescent="0.25">
      <c r="A8979">
        <v>897.6</v>
      </c>
      <c r="B8979">
        <v>61.731625713317392</v>
      </c>
    </row>
    <row r="8980" spans="1:2" x14ac:dyDescent="0.25">
      <c r="A8980">
        <v>897.7</v>
      </c>
      <c r="B8980">
        <v>61.723272822632133</v>
      </c>
    </row>
    <row r="8981" spans="1:2" x14ac:dyDescent="0.25">
      <c r="A8981">
        <v>897.80000000000007</v>
      </c>
      <c r="B8981">
        <v>61.714919931946881</v>
      </c>
    </row>
    <row r="8982" spans="1:2" x14ac:dyDescent="0.25">
      <c r="A8982">
        <v>897.90000000000009</v>
      </c>
      <c r="B8982">
        <v>61.706567041261621</v>
      </c>
    </row>
    <row r="8983" spans="1:2" x14ac:dyDescent="0.25">
      <c r="A8983">
        <v>898</v>
      </c>
      <c r="B8983">
        <v>61.698214150576383</v>
      </c>
    </row>
    <row r="8984" spans="1:2" x14ac:dyDescent="0.25">
      <c r="A8984">
        <v>898.1</v>
      </c>
      <c r="B8984">
        <v>61.639618123239522</v>
      </c>
    </row>
    <row r="8985" spans="1:2" x14ac:dyDescent="0.25">
      <c r="A8985">
        <v>898.2</v>
      </c>
      <c r="B8985">
        <v>61.581022095902661</v>
      </c>
    </row>
    <row r="8986" spans="1:2" x14ac:dyDescent="0.25">
      <c r="A8986">
        <v>898.30000000000007</v>
      </c>
      <c r="B8986">
        <v>61.522426068565807</v>
      </c>
    </row>
    <row r="8987" spans="1:2" x14ac:dyDescent="0.25">
      <c r="A8987">
        <v>898.40000000000009</v>
      </c>
      <c r="B8987">
        <v>61.463830041228952</v>
      </c>
    </row>
    <row r="8988" spans="1:2" x14ac:dyDescent="0.25">
      <c r="A8988">
        <v>898.5</v>
      </c>
      <c r="B8988">
        <v>61.405234013892162</v>
      </c>
    </row>
    <row r="8989" spans="1:2" x14ac:dyDescent="0.25">
      <c r="A8989">
        <v>898.6</v>
      </c>
      <c r="B8989">
        <v>61.346637986555308</v>
      </c>
    </row>
    <row r="8990" spans="1:2" x14ac:dyDescent="0.25">
      <c r="A8990">
        <v>898.7</v>
      </c>
      <c r="B8990">
        <v>61.288041959218447</v>
      </c>
    </row>
    <row r="8991" spans="1:2" x14ac:dyDescent="0.25">
      <c r="A8991">
        <v>898.80000000000007</v>
      </c>
      <c r="B8991">
        <v>61.229445931881592</v>
      </c>
    </row>
    <row r="8992" spans="1:2" x14ac:dyDescent="0.25">
      <c r="A8992">
        <v>898.90000000000009</v>
      </c>
      <c r="B8992">
        <v>61.170849904544738</v>
      </c>
    </row>
    <row r="8993" spans="1:2" x14ac:dyDescent="0.25">
      <c r="A8993">
        <v>899</v>
      </c>
      <c r="B8993">
        <v>61.112253877207948</v>
      </c>
    </row>
    <row r="8994" spans="1:2" x14ac:dyDescent="0.25">
      <c r="A8994">
        <v>899.1</v>
      </c>
      <c r="B8994">
        <v>61.082796847537963</v>
      </c>
    </row>
    <row r="8995" spans="1:2" x14ac:dyDescent="0.25">
      <c r="A8995">
        <v>899.2</v>
      </c>
      <c r="B8995">
        <v>61.053339817867958</v>
      </c>
    </row>
    <row r="8996" spans="1:2" x14ac:dyDescent="0.25">
      <c r="A8996">
        <v>899.30000000000007</v>
      </c>
      <c r="B8996">
        <v>61.023882788197973</v>
      </c>
    </row>
    <row r="8997" spans="1:2" x14ac:dyDescent="0.25">
      <c r="A8997">
        <v>899.40000000000009</v>
      </c>
      <c r="B8997">
        <v>60.994425758527967</v>
      </c>
    </row>
    <row r="8998" spans="1:2" x14ac:dyDescent="0.25">
      <c r="A8998">
        <v>899.5</v>
      </c>
      <c r="B8998">
        <v>60.964968728858011</v>
      </c>
    </row>
    <row r="8999" spans="1:2" x14ac:dyDescent="0.25">
      <c r="A8999">
        <v>899.6</v>
      </c>
      <c r="B8999">
        <v>60.935511699188019</v>
      </c>
    </row>
    <row r="9000" spans="1:2" x14ac:dyDescent="0.25">
      <c r="A9000">
        <v>899.7</v>
      </c>
      <c r="B9000">
        <v>60.906054669518021</v>
      </c>
    </row>
    <row r="9001" spans="1:2" x14ac:dyDescent="0.25">
      <c r="A9001">
        <v>899.80000000000007</v>
      </c>
      <c r="B9001">
        <v>60.876597639848029</v>
      </c>
    </row>
    <row r="9002" spans="1:2" x14ac:dyDescent="0.25">
      <c r="A9002">
        <v>899.90000000000009</v>
      </c>
      <c r="B9002">
        <v>60.847140610178037</v>
      </c>
    </row>
    <row r="9003" spans="1:2" x14ac:dyDescent="0.25">
      <c r="A9003">
        <v>900</v>
      </c>
      <c r="B9003">
        <v>60.817683580508067</v>
      </c>
    </row>
    <row r="9004" spans="1:2" x14ac:dyDescent="0.25">
      <c r="A9004">
        <v>900.1</v>
      </c>
      <c r="B9004">
        <v>60.786714985050793</v>
      </c>
    </row>
    <row r="9005" spans="1:2" x14ac:dyDescent="0.25">
      <c r="A9005">
        <v>900.2</v>
      </c>
      <c r="B9005">
        <v>60.75574638959349</v>
      </c>
    </row>
    <row r="9006" spans="1:2" x14ac:dyDescent="0.25">
      <c r="A9006">
        <v>900.30000000000007</v>
      </c>
      <c r="B9006">
        <v>60.724777794136202</v>
      </c>
    </row>
    <row r="9007" spans="1:2" x14ac:dyDescent="0.25">
      <c r="A9007">
        <v>900.40000000000009</v>
      </c>
      <c r="B9007">
        <v>60.693809198678913</v>
      </c>
    </row>
    <row r="9008" spans="1:2" x14ac:dyDescent="0.25">
      <c r="A9008">
        <v>900.5</v>
      </c>
      <c r="B9008">
        <v>60.662840603221653</v>
      </c>
    </row>
    <row r="9009" spans="1:2" x14ac:dyDescent="0.25">
      <c r="A9009">
        <v>900.6</v>
      </c>
      <c r="B9009">
        <v>60.631872007764358</v>
      </c>
    </row>
    <row r="9010" spans="1:2" x14ac:dyDescent="0.25">
      <c r="A9010">
        <v>900.7</v>
      </c>
      <c r="B9010">
        <v>60.600903412307069</v>
      </c>
    </row>
    <row r="9011" spans="1:2" x14ac:dyDescent="0.25">
      <c r="A9011">
        <v>900.80000000000007</v>
      </c>
      <c r="B9011">
        <v>60.569934816849781</v>
      </c>
    </row>
    <row r="9012" spans="1:2" x14ac:dyDescent="0.25">
      <c r="A9012">
        <v>900.90000000000009</v>
      </c>
      <c r="B9012">
        <v>60.538966221392492</v>
      </c>
    </row>
    <row r="9013" spans="1:2" x14ac:dyDescent="0.25">
      <c r="A9013">
        <v>901</v>
      </c>
      <c r="B9013">
        <v>60.507997625935232</v>
      </c>
    </row>
    <row r="9014" spans="1:2" x14ac:dyDescent="0.25">
      <c r="A9014">
        <v>901.1</v>
      </c>
      <c r="B9014">
        <v>60.367300575266327</v>
      </c>
    </row>
    <row r="9015" spans="1:2" x14ac:dyDescent="0.25">
      <c r="A9015">
        <v>901.2</v>
      </c>
      <c r="B9015">
        <v>60.226603524597436</v>
      </c>
    </row>
    <row r="9016" spans="1:2" x14ac:dyDescent="0.25">
      <c r="A9016">
        <v>901.30000000000007</v>
      </c>
      <c r="B9016">
        <v>60.085906473928553</v>
      </c>
    </row>
    <row r="9017" spans="1:2" x14ac:dyDescent="0.25">
      <c r="A9017">
        <v>901.40000000000009</v>
      </c>
      <c r="B9017">
        <v>59.945209423259662</v>
      </c>
    </row>
    <row r="9018" spans="1:2" x14ac:dyDescent="0.25">
      <c r="A9018">
        <v>901.5</v>
      </c>
      <c r="B9018">
        <v>59.804512372590921</v>
      </c>
    </row>
    <row r="9019" spans="1:2" x14ac:dyDescent="0.25">
      <c r="A9019">
        <v>901.6</v>
      </c>
      <c r="B9019">
        <v>59.663815321922023</v>
      </c>
    </row>
    <row r="9020" spans="1:2" x14ac:dyDescent="0.25">
      <c r="A9020">
        <v>901.7</v>
      </c>
      <c r="B9020">
        <v>59.523118271253132</v>
      </c>
    </row>
    <row r="9021" spans="1:2" x14ac:dyDescent="0.25">
      <c r="A9021">
        <v>901.80000000000007</v>
      </c>
      <c r="B9021">
        <v>59.382421220584227</v>
      </c>
    </row>
    <row r="9022" spans="1:2" x14ac:dyDescent="0.25">
      <c r="A9022">
        <v>901.90000000000009</v>
      </c>
      <c r="B9022">
        <v>59.241724169915337</v>
      </c>
    </row>
    <row r="9023" spans="1:2" x14ac:dyDescent="0.25">
      <c r="A9023">
        <v>902</v>
      </c>
      <c r="B9023">
        <v>59.101027119246602</v>
      </c>
    </row>
    <row r="9024" spans="1:2" x14ac:dyDescent="0.25">
      <c r="A9024">
        <v>902.1</v>
      </c>
      <c r="B9024">
        <v>58.801669903514579</v>
      </c>
    </row>
    <row r="9025" spans="1:2" x14ac:dyDescent="0.25">
      <c r="A9025">
        <v>902.2</v>
      </c>
      <c r="B9025">
        <v>58.502312687782563</v>
      </c>
    </row>
    <row r="9026" spans="1:2" x14ac:dyDescent="0.25">
      <c r="A9026">
        <v>902.30000000000007</v>
      </c>
      <c r="B9026">
        <v>58.20295547205054</v>
      </c>
    </row>
    <row r="9027" spans="1:2" x14ac:dyDescent="0.25">
      <c r="A9027">
        <v>902.40000000000009</v>
      </c>
      <c r="B9027">
        <v>57.903598256318517</v>
      </c>
    </row>
    <row r="9028" spans="1:2" x14ac:dyDescent="0.25">
      <c r="A9028">
        <v>902.5</v>
      </c>
      <c r="B9028">
        <v>57.604241040586842</v>
      </c>
    </row>
    <row r="9029" spans="1:2" x14ac:dyDescent="0.25">
      <c r="A9029">
        <v>902.6</v>
      </c>
      <c r="B9029">
        <v>57.304883824854819</v>
      </c>
    </row>
    <row r="9030" spans="1:2" x14ac:dyDescent="0.25">
      <c r="A9030">
        <v>902.7</v>
      </c>
      <c r="B9030">
        <v>57.005526609122803</v>
      </c>
    </row>
    <row r="9031" spans="1:2" x14ac:dyDescent="0.25">
      <c r="A9031">
        <v>902.80000000000007</v>
      </c>
      <c r="B9031">
        <v>56.706169393390773</v>
      </c>
    </row>
    <row r="9032" spans="1:2" x14ac:dyDescent="0.25">
      <c r="A9032">
        <v>902.90000000000009</v>
      </c>
      <c r="B9032">
        <v>56.406812177658757</v>
      </c>
    </row>
    <row r="9033" spans="1:2" x14ac:dyDescent="0.25">
      <c r="A9033">
        <v>903</v>
      </c>
      <c r="B9033">
        <v>56.107454961927083</v>
      </c>
    </row>
    <row r="9034" spans="1:2" x14ac:dyDescent="0.25">
      <c r="A9034">
        <v>903.1</v>
      </c>
      <c r="B9034">
        <v>55.503399299350491</v>
      </c>
    </row>
    <row r="9035" spans="1:2" x14ac:dyDescent="0.25">
      <c r="A9035">
        <v>903.2</v>
      </c>
      <c r="B9035">
        <v>54.899343636773906</v>
      </c>
    </row>
    <row r="9036" spans="1:2" x14ac:dyDescent="0.25">
      <c r="A9036">
        <v>903.30000000000007</v>
      </c>
      <c r="B9036">
        <v>54.295287974197322</v>
      </c>
    </row>
    <row r="9037" spans="1:2" x14ac:dyDescent="0.25">
      <c r="A9037">
        <v>903.40000000000009</v>
      </c>
      <c r="B9037">
        <v>53.691232311620738</v>
      </c>
    </row>
    <row r="9038" spans="1:2" x14ac:dyDescent="0.25">
      <c r="A9038">
        <v>903.5</v>
      </c>
      <c r="B9038">
        <v>53.087176649044842</v>
      </c>
    </row>
    <row r="9039" spans="1:2" x14ac:dyDescent="0.25">
      <c r="A9039">
        <v>903.6</v>
      </c>
      <c r="B9039">
        <v>52.483120986468258</v>
      </c>
    </row>
    <row r="9040" spans="1:2" x14ac:dyDescent="0.25">
      <c r="A9040">
        <v>903.7</v>
      </c>
      <c r="B9040">
        <v>51.879065323891673</v>
      </c>
    </row>
    <row r="9041" spans="1:2" x14ac:dyDescent="0.25">
      <c r="A9041">
        <v>903.80000000000007</v>
      </c>
      <c r="B9041">
        <v>51.275009661315089</v>
      </c>
    </row>
    <row r="9042" spans="1:2" x14ac:dyDescent="0.25">
      <c r="A9042">
        <v>903.90000000000009</v>
      </c>
      <c r="B9042">
        <v>50.670953998738497</v>
      </c>
    </row>
    <row r="9043" spans="1:2" x14ac:dyDescent="0.25">
      <c r="A9043">
        <v>904</v>
      </c>
      <c r="B9043">
        <v>50.066898336162609</v>
      </c>
    </row>
    <row r="9044" spans="1:2" x14ac:dyDescent="0.25">
      <c r="A9044">
        <v>904.1</v>
      </c>
      <c r="B9044">
        <v>49.630503565998353</v>
      </c>
    </row>
    <row r="9045" spans="1:2" x14ac:dyDescent="0.25">
      <c r="A9045">
        <v>904.2</v>
      </c>
      <c r="B9045">
        <v>49.194108795834083</v>
      </c>
    </row>
    <row r="9046" spans="1:2" x14ac:dyDescent="0.25">
      <c r="A9046">
        <v>904.30000000000007</v>
      </c>
      <c r="B9046">
        <v>48.757714025669813</v>
      </c>
    </row>
    <row r="9047" spans="1:2" x14ac:dyDescent="0.25">
      <c r="A9047">
        <v>904.40000000000009</v>
      </c>
      <c r="B9047">
        <v>48.32131925550555</v>
      </c>
    </row>
    <row r="9048" spans="1:2" x14ac:dyDescent="0.25">
      <c r="A9048">
        <v>904.5</v>
      </c>
      <c r="B9048">
        <v>47.884924485341777</v>
      </c>
    </row>
    <row r="9049" spans="1:2" x14ac:dyDescent="0.25">
      <c r="A9049">
        <v>904.6</v>
      </c>
      <c r="B9049">
        <v>47.448529715177521</v>
      </c>
    </row>
    <row r="9050" spans="1:2" x14ac:dyDescent="0.25">
      <c r="A9050">
        <v>904.7</v>
      </c>
      <c r="B9050">
        <v>47.012134945013258</v>
      </c>
    </row>
    <row r="9051" spans="1:2" x14ac:dyDescent="0.25">
      <c r="A9051">
        <v>904.80000000000007</v>
      </c>
      <c r="B9051">
        <v>46.575740174848988</v>
      </c>
    </row>
    <row r="9052" spans="1:2" x14ac:dyDescent="0.25">
      <c r="A9052">
        <v>904.90000000000009</v>
      </c>
      <c r="B9052">
        <v>46.139345404684732</v>
      </c>
    </row>
    <row r="9053" spans="1:2" x14ac:dyDescent="0.25">
      <c r="A9053">
        <v>905</v>
      </c>
      <c r="B9053">
        <v>45.70295063452096</v>
      </c>
    </row>
    <row r="9054" spans="1:2" x14ac:dyDescent="0.25">
      <c r="A9054">
        <v>905.1</v>
      </c>
      <c r="B9054">
        <v>45.355168949793288</v>
      </c>
    </row>
    <row r="9055" spans="1:2" x14ac:dyDescent="0.25">
      <c r="A9055">
        <v>905.2</v>
      </c>
      <c r="B9055">
        <v>45.007387265065617</v>
      </c>
    </row>
    <row r="9056" spans="1:2" x14ac:dyDescent="0.25">
      <c r="A9056">
        <v>905.30000000000007</v>
      </c>
      <c r="B9056">
        <v>44.659605580337953</v>
      </c>
    </row>
    <row r="9057" spans="1:2" x14ac:dyDescent="0.25">
      <c r="A9057">
        <v>905.40000000000009</v>
      </c>
      <c r="B9057">
        <v>44.311823895610281</v>
      </c>
    </row>
    <row r="9058" spans="1:2" x14ac:dyDescent="0.25">
      <c r="A9058">
        <v>905.5</v>
      </c>
      <c r="B9058">
        <v>43.964042210883008</v>
      </c>
    </row>
    <row r="9059" spans="1:2" x14ac:dyDescent="0.25">
      <c r="A9059">
        <v>905.6</v>
      </c>
      <c r="B9059">
        <v>43.616260526155337</v>
      </c>
    </row>
    <row r="9060" spans="1:2" x14ac:dyDescent="0.25">
      <c r="A9060">
        <v>905.7</v>
      </c>
      <c r="B9060">
        <v>43.268478841427672</v>
      </c>
    </row>
    <row r="9061" spans="1:2" x14ac:dyDescent="0.25">
      <c r="A9061">
        <v>905.80000000000007</v>
      </c>
      <c r="B9061">
        <v>42.920697156700001</v>
      </c>
    </row>
    <row r="9062" spans="1:2" x14ac:dyDescent="0.25">
      <c r="A9062">
        <v>905.90000000000009</v>
      </c>
      <c r="B9062">
        <v>42.57291547197233</v>
      </c>
    </row>
    <row r="9063" spans="1:2" x14ac:dyDescent="0.25">
      <c r="A9063">
        <v>906</v>
      </c>
      <c r="B9063">
        <v>42.225133787245063</v>
      </c>
    </row>
    <row r="9064" spans="1:2" x14ac:dyDescent="0.25">
      <c r="A9064">
        <v>906.1</v>
      </c>
      <c r="B9064">
        <v>42.03018830771876</v>
      </c>
    </row>
    <row r="9065" spans="1:2" x14ac:dyDescent="0.25">
      <c r="A9065">
        <v>906.2</v>
      </c>
      <c r="B9065">
        <v>41.835242828192463</v>
      </c>
    </row>
    <row r="9066" spans="1:2" x14ac:dyDescent="0.25">
      <c r="A9066">
        <v>906.30000000000007</v>
      </c>
      <c r="B9066">
        <v>41.640297348666159</v>
      </c>
    </row>
    <row r="9067" spans="1:2" x14ac:dyDescent="0.25">
      <c r="A9067">
        <v>906.40000000000009</v>
      </c>
      <c r="B9067">
        <v>41.445351869139863</v>
      </c>
    </row>
    <row r="9068" spans="1:2" x14ac:dyDescent="0.25">
      <c r="A9068">
        <v>906.5</v>
      </c>
      <c r="B9068">
        <v>41.250406389613786</v>
      </c>
    </row>
    <row r="9069" spans="1:2" x14ac:dyDescent="0.25">
      <c r="A9069">
        <v>906.6</v>
      </c>
      <c r="B9069">
        <v>41.055460910087483</v>
      </c>
    </row>
    <row r="9070" spans="1:2" x14ac:dyDescent="0.25">
      <c r="A9070">
        <v>906.7</v>
      </c>
      <c r="B9070">
        <v>40.860515430561193</v>
      </c>
    </row>
    <row r="9071" spans="1:2" x14ac:dyDescent="0.25">
      <c r="A9071">
        <v>906.80000000000007</v>
      </c>
      <c r="B9071">
        <v>40.665569951034882</v>
      </c>
    </row>
    <row r="9072" spans="1:2" x14ac:dyDescent="0.25">
      <c r="A9072">
        <v>906.90000000000009</v>
      </c>
      <c r="B9072">
        <v>40.470624471508593</v>
      </c>
    </row>
    <row r="9073" spans="1:2" x14ac:dyDescent="0.25">
      <c r="A9073">
        <v>907</v>
      </c>
      <c r="B9073">
        <v>40.27567899198251</v>
      </c>
    </row>
    <row r="9074" spans="1:2" x14ac:dyDescent="0.25">
      <c r="A9074">
        <v>907.1</v>
      </c>
      <c r="B9074">
        <v>40.332281924359663</v>
      </c>
    </row>
    <row r="9075" spans="1:2" x14ac:dyDescent="0.25">
      <c r="A9075">
        <v>907.2</v>
      </c>
      <c r="B9075">
        <v>40.388884856736809</v>
      </c>
    </row>
    <row r="9076" spans="1:2" x14ac:dyDescent="0.25">
      <c r="A9076">
        <v>907.30000000000007</v>
      </c>
      <c r="B9076">
        <v>40.445487789113962</v>
      </c>
    </row>
    <row r="9077" spans="1:2" x14ac:dyDescent="0.25">
      <c r="A9077">
        <v>907.40000000000009</v>
      </c>
      <c r="B9077">
        <v>40.502090721491108</v>
      </c>
    </row>
    <row r="9078" spans="1:2" x14ac:dyDescent="0.25">
      <c r="A9078">
        <v>907.5</v>
      </c>
      <c r="B9078">
        <v>40.558693653868197</v>
      </c>
    </row>
    <row r="9079" spans="1:2" x14ac:dyDescent="0.25">
      <c r="A9079">
        <v>907.6</v>
      </c>
      <c r="B9079">
        <v>40.61529658624535</v>
      </c>
    </row>
    <row r="9080" spans="1:2" x14ac:dyDescent="0.25">
      <c r="A9080">
        <v>907.7</v>
      </c>
      <c r="B9080">
        <v>40.671899518622503</v>
      </c>
    </row>
    <row r="9081" spans="1:2" x14ac:dyDescent="0.25">
      <c r="A9081">
        <v>907.80000000000007</v>
      </c>
      <c r="B9081">
        <v>40.728502450999663</v>
      </c>
    </row>
    <row r="9082" spans="1:2" x14ac:dyDescent="0.25">
      <c r="A9082">
        <v>907.90000000000009</v>
      </c>
      <c r="B9082">
        <v>40.785105383376802</v>
      </c>
    </row>
    <row r="9083" spans="1:2" x14ac:dyDescent="0.25">
      <c r="A9083">
        <v>908</v>
      </c>
      <c r="B9083">
        <v>40.841708315753891</v>
      </c>
    </row>
    <row r="9084" spans="1:2" x14ac:dyDescent="0.25">
      <c r="A9084">
        <v>908.1</v>
      </c>
      <c r="B9084">
        <v>41.012525103406936</v>
      </c>
    </row>
    <row r="9085" spans="1:2" x14ac:dyDescent="0.25">
      <c r="A9085">
        <v>908.2</v>
      </c>
      <c r="B9085">
        <v>41.183341891059968</v>
      </c>
    </row>
    <row r="9086" spans="1:2" x14ac:dyDescent="0.25">
      <c r="A9086">
        <v>908.30000000000007</v>
      </c>
      <c r="B9086">
        <v>41.35415867871302</v>
      </c>
    </row>
    <row r="9087" spans="1:2" x14ac:dyDescent="0.25">
      <c r="A9087">
        <v>908.40000000000009</v>
      </c>
      <c r="B9087">
        <v>41.524975466366058</v>
      </c>
    </row>
    <row r="9088" spans="1:2" x14ac:dyDescent="0.25">
      <c r="A9088">
        <v>908.5</v>
      </c>
      <c r="B9088">
        <v>41.695792254018912</v>
      </c>
    </row>
    <row r="9089" spans="1:2" x14ac:dyDescent="0.25">
      <c r="A9089">
        <v>908.6</v>
      </c>
      <c r="B9089">
        <v>41.86660904167195</v>
      </c>
    </row>
    <row r="9090" spans="1:2" x14ac:dyDescent="0.25">
      <c r="A9090">
        <v>908.7</v>
      </c>
      <c r="B9090">
        <v>42.037425829325002</v>
      </c>
    </row>
    <row r="9091" spans="1:2" x14ac:dyDescent="0.25">
      <c r="A9091">
        <v>908.80000000000007</v>
      </c>
      <c r="B9091">
        <v>42.208242616978033</v>
      </c>
    </row>
    <row r="9092" spans="1:2" x14ac:dyDescent="0.25">
      <c r="A9092">
        <v>908.90000000000009</v>
      </c>
      <c r="B9092">
        <v>42.379059404631079</v>
      </c>
    </row>
    <row r="9093" spans="1:2" x14ac:dyDescent="0.25">
      <c r="A9093">
        <v>909</v>
      </c>
      <c r="B9093">
        <v>42.549876192283932</v>
      </c>
    </row>
    <row r="9094" spans="1:2" x14ac:dyDescent="0.25">
      <c r="A9094">
        <v>909.1</v>
      </c>
      <c r="B9094">
        <v>42.693540486828468</v>
      </c>
    </row>
    <row r="9095" spans="1:2" x14ac:dyDescent="0.25">
      <c r="A9095">
        <v>909.2</v>
      </c>
      <c r="B9095">
        <v>42.837204781373018</v>
      </c>
    </row>
    <row r="9096" spans="1:2" x14ac:dyDescent="0.25">
      <c r="A9096">
        <v>909.30000000000007</v>
      </c>
      <c r="B9096">
        <v>42.98086907591756</v>
      </c>
    </row>
    <row r="9097" spans="1:2" x14ac:dyDescent="0.25">
      <c r="A9097">
        <v>909.40000000000009</v>
      </c>
      <c r="B9097">
        <v>43.12453337046211</v>
      </c>
    </row>
    <row r="9098" spans="1:2" x14ac:dyDescent="0.25">
      <c r="A9098">
        <v>909.5</v>
      </c>
      <c r="B9098">
        <v>43.268197665006497</v>
      </c>
    </row>
    <row r="9099" spans="1:2" x14ac:dyDescent="0.25">
      <c r="A9099">
        <v>909.6</v>
      </c>
      <c r="B9099">
        <v>43.41186195955104</v>
      </c>
    </row>
    <row r="9100" spans="1:2" x14ac:dyDescent="0.25">
      <c r="A9100">
        <v>909.7</v>
      </c>
      <c r="B9100">
        <v>43.555526254095582</v>
      </c>
    </row>
    <row r="9101" spans="1:2" x14ac:dyDescent="0.25">
      <c r="A9101">
        <v>909.80000000000007</v>
      </c>
      <c r="B9101">
        <v>43.699190548640132</v>
      </c>
    </row>
    <row r="9102" spans="1:2" x14ac:dyDescent="0.25">
      <c r="A9102">
        <v>909.90000000000009</v>
      </c>
      <c r="B9102">
        <v>43.842854843184682</v>
      </c>
    </row>
    <row r="9103" spans="1:2" x14ac:dyDescent="0.25">
      <c r="A9103">
        <v>910</v>
      </c>
      <c r="B9103">
        <v>43.986519137729061</v>
      </c>
    </row>
    <row r="9104" spans="1:2" x14ac:dyDescent="0.25">
      <c r="A9104">
        <v>910.1</v>
      </c>
      <c r="B9104">
        <v>44.381934939052812</v>
      </c>
    </row>
    <row r="9105" spans="1:2" x14ac:dyDescent="0.25">
      <c r="A9105">
        <v>910.2</v>
      </c>
      <c r="B9105">
        <v>44.777350740376562</v>
      </c>
    </row>
    <row r="9106" spans="1:2" x14ac:dyDescent="0.25">
      <c r="A9106">
        <v>910.30000000000007</v>
      </c>
      <c r="B9106">
        <v>45.172766541700312</v>
      </c>
    </row>
    <row r="9107" spans="1:2" x14ac:dyDescent="0.25">
      <c r="A9107">
        <v>910.40000000000009</v>
      </c>
      <c r="B9107">
        <v>45.568182343024063</v>
      </c>
    </row>
    <row r="9108" spans="1:2" x14ac:dyDescent="0.25">
      <c r="A9108">
        <v>910.5</v>
      </c>
      <c r="B9108">
        <v>45.963598144347372</v>
      </c>
    </row>
    <row r="9109" spans="1:2" x14ac:dyDescent="0.25">
      <c r="A9109">
        <v>910.6</v>
      </c>
      <c r="B9109">
        <v>46.359013945671123</v>
      </c>
    </row>
    <row r="9110" spans="1:2" x14ac:dyDescent="0.25">
      <c r="A9110">
        <v>910.7</v>
      </c>
      <c r="B9110">
        <v>46.754429746994873</v>
      </c>
    </row>
    <row r="9111" spans="1:2" x14ac:dyDescent="0.25">
      <c r="A9111">
        <v>910.80000000000007</v>
      </c>
      <c r="B9111">
        <v>47.149845548318623</v>
      </c>
    </row>
    <row r="9112" spans="1:2" x14ac:dyDescent="0.25">
      <c r="A9112">
        <v>910.90000000000009</v>
      </c>
      <c r="B9112">
        <v>47.545261349642367</v>
      </c>
    </row>
    <row r="9113" spans="1:2" x14ac:dyDescent="0.25">
      <c r="A9113">
        <v>911</v>
      </c>
      <c r="B9113">
        <v>47.940677150965669</v>
      </c>
    </row>
    <row r="9114" spans="1:2" x14ac:dyDescent="0.25">
      <c r="A9114">
        <v>911.1</v>
      </c>
      <c r="B9114">
        <v>48.180062587771772</v>
      </c>
    </row>
    <row r="9115" spans="1:2" x14ac:dyDescent="0.25">
      <c r="A9115">
        <v>911.2</v>
      </c>
      <c r="B9115">
        <v>48.419448024577868</v>
      </c>
    </row>
    <row r="9116" spans="1:2" x14ac:dyDescent="0.25">
      <c r="A9116">
        <v>911.30000000000007</v>
      </c>
      <c r="B9116">
        <v>48.658833461383978</v>
      </c>
    </row>
    <row r="9117" spans="1:2" x14ac:dyDescent="0.25">
      <c r="A9117">
        <v>911.40000000000009</v>
      </c>
      <c r="B9117">
        <v>48.898218898190073</v>
      </c>
    </row>
    <row r="9118" spans="1:2" x14ac:dyDescent="0.25">
      <c r="A9118">
        <v>911.5</v>
      </c>
      <c r="B9118">
        <v>49.137604334995913</v>
      </c>
    </row>
    <row r="9119" spans="1:2" x14ac:dyDescent="0.25">
      <c r="A9119">
        <v>911.6</v>
      </c>
      <c r="B9119">
        <v>49.376989771802009</v>
      </c>
    </row>
    <row r="9120" spans="1:2" x14ac:dyDescent="0.25">
      <c r="A9120">
        <v>911.7</v>
      </c>
      <c r="B9120">
        <v>49.616375208608112</v>
      </c>
    </row>
    <row r="9121" spans="1:2" x14ac:dyDescent="0.25">
      <c r="A9121">
        <v>911.80000000000007</v>
      </c>
      <c r="B9121">
        <v>49.855760645414207</v>
      </c>
    </row>
    <row r="9122" spans="1:2" x14ac:dyDescent="0.25">
      <c r="A9122">
        <v>911.90000000000009</v>
      </c>
      <c r="B9122">
        <v>50.09514608222031</v>
      </c>
    </row>
    <row r="9123" spans="1:2" x14ac:dyDescent="0.25">
      <c r="A9123">
        <v>912</v>
      </c>
      <c r="B9123">
        <v>50.334531519026143</v>
      </c>
    </row>
    <row r="9124" spans="1:2" x14ac:dyDescent="0.25">
      <c r="A9124">
        <v>912.1</v>
      </c>
      <c r="B9124">
        <v>50.455769077059259</v>
      </c>
    </row>
    <row r="9125" spans="1:2" x14ac:dyDescent="0.25">
      <c r="A9125">
        <v>912.2</v>
      </c>
      <c r="B9125">
        <v>50.577006635092367</v>
      </c>
    </row>
    <row r="9126" spans="1:2" x14ac:dyDescent="0.25">
      <c r="A9126">
        <v>912.30000000000007</v>
      </c>
      <c r="B9126">
        <v>50.698244193125497</v>
      </c>
    </row>
    <row r="9127" spans="1:2" x14ac:dyDescent="0.25">
      <c r="A9127">
        <v>912.40000000000009</v>
      </c>
      <c r="B9127">
        <v>50.819481751158612</v>
      </c>
    </row>
    <row r="9128" spans="1:2" x14ac:dyDescent="0.25">
      <c r="A9128">
        <v>912.5</v>
      </c>
      <c r="B9128">
        <v>50.940719309191593</v>
      </c>
    </row>
    <row r="9129" spans="1:2" x14ac:dyDescent="0.25">
      <c r="A9129">
        <v>912.6</v>
      </c>
      <c r="B9129">
        <v>51.061956867224708</v>
      </c>
    </row>
    <row r="9130" spans="1:2" x14ac:dyDescent="0.25">
      <c r="A9130">
        <v>912.7</v>
      </c>
      <c r="B9130">
        <v>51.183194425257817</v>
      </c>
    </row>
    <row r="9131" spans="1:2" x14ac:dyDescent="0.25">
      <c r="A9131">
        <v>912.80000000000007</v>
      </c>
      <c r="B9131">
        <v>51.304431983290939</v>
      </c>
    </row>
    <row r="9132" spans="1:2" x14ac:dyDescent="0.25">
      <c r="A9132">
        <v>912.90000000000009</v>
      </c>
      <c r="B9132">
        <v>51.425669541324048</v>
      </c>
    </row>
    <row r="9133" spans="1:2" x14ac:dyDescent="0.25">
      <c r="A9133">
        <v>913</v>
      </c>
      <c r="B9133">
        <v>51.546907099357043</v>
      </c>
    </row>
    <row r="9134" spans="1:2" x14ac:dyDescent="0.25">
      <c r="A9134">
        <v>913.1</v>
      </c>
      <c r="B9134">
        <v>51.768515520425858</v>
      </c>
    </row>
    <row r="9135" spans="1:2" x14ac:dyDescent="0.25">
      <c r="A9135">
        <v>913.2</v>
      </c>
      <c r="B9135">
        <v>51.990123941494673</v>
      </c>
    </row>
    <row r="9136" spans="1:2" x14ac:dyDescent="0.25">
      <c r="A9136">
        <v>913.30000000000007</v>
      </c>
      <c r="B9136">
        <v>52.211732362563502</v>
      </c>
    </row>
    <row r="9137" spans="1:2" x14ac:dyDescent="0.25">
      <c r="A9137">
        <v>913.40000000000009</v>
      </c>
      <c r="B9137">
        <v>52.433340783632318</v>
      </c>
    </row>
    <row r="9138" spans="1:2" x14ac:dyDescent="0.25">
      <c r="A9138">
        <v>913.5</v>
      </c>
      <c r="B9138">
        <v>52.654949204700877</v>
      </c>
    </row>
    <row r="9139" spans="1:2" x14ac:dyDescent="0.25">
      <c r="A9139">
        <v>913.6</v>
      </c>
      <c r="B9139">
        <v>52.876557625769713</v>
      </c>
    </row>
    <row r="9140" spans="1:2" x14ac:dyDescent="0.25">
      <c r="A9140">
        <v>913.7</v>
      </c>
      <c r="B9140">
        <v>53.098166046838521</v>
      </c>
    </row>
    <row r="9141" spans="1:2" x14ac:dyDescent="0.25">
      <c r="A9141">
        <v>913.80000000000007</v>
      </c>
      <c r="B9141">
        <v>53.319774467907337</v>
      </c>
    </row>
    <row r="9142" spans="1:2" x14ac:dyDescent="0.25">
      <c r="A9142">
        <v>913.90000000000009</v>
      </c>
      <c r="B9142">
        <v>53.541382888976173</v>
      </c>
    </row>
    <row r="9143" spans="1:2" x14ac:dyDescent="0.25">
      <c r="A9143">
        <v>914</v>
      </c>
      <c r="B9143">
        <v>53.762991310044733</v>
      </c>
    </row>
    <row r="9144" spans="1:2" x14ac:dyDescent="0.25">
      <c r="A9144">
        <v>914.1</v>
      </c>
      <c r="B9144">
        <v>54.035412127025239</v>
      </c>
    </row>
    <row r="9145" spans="1:2" x14ac:dyDescent="0.25">
      <c r="A9145">
        <v>914.2</v>
      </c>
      <c r="B9145">
        <v>54.307832944005753</v>
      </c>
    </row>
    <row r="9146" spans="1:2" x14ac:dyDescent="0.25">
      <c r="A9146">
        <v>914.30000000000007</v>
      </c>
      <c r="B9146">
        <v>54.580253760986253</v>
      </c>
    </row>
    <row r="9147" spans="1:2" x14ac:dyDescent="0.25">
      <c r="A9147">
        <v>914.40000000000009</v>
      </c>
      <c r="B9147">
        <v>54.852674577966759</v>
      </c>
    </row>
    <row r="9148" spans="1:2" x14ac:dyDescent="0.25">
      <c r="A9148">
        <v>914.5</v>
      </c>
      <c r="B9148">
        <v>55.125095394946953</v>
      </c>
    </row>
    <row r="9149" spans="1:2" x14ac:dyDescent="0.25">
      <c r="A9149">
        <v>914.6</v>
      </c>
      <c r="B9149">
        <v>55.397516211927467</v>
      </c>
    </row>
    <row r="9150" spans="1:2" x14ac:dyDescent="0.25">
      <c r="A9150">
        <v>914.7</v>
      </c>
      <c r="B9150">
        <v>55.669937028907967</v>
      </c>
    </row>
    <row r="9151" spans="1:2" x14ac:dyDescent="0.25">
      <c r="A9151">
        <v>914.80000000000007</v>
      </c>
      <c r="B9151">
        <v>55.94235784588848</v>
      </c>
    </row>
    <row r="9152" spans="1:2" x14ac:dyDescent="0.25">
      <c r="A9152">
        <v>914.90000000000009</v>
      </c>
      <c r="B9152">
        <v>56.214778662868987</v>
      </c>
    </row>
    <row r="9153" spans="1:2" x14ac:dyDescent="0.25">
      <c r="A9153">
        <v>915</v>
      </c>
      <c r="B9153">
        <v>56.487199479849181</v>
      </c>
    </row>
    <row r="9154" spans="1:2" x14ac:dyDescent="0.25">
      <c r="A9154">
        <v>915.1</v>
      </c>
      <c r="B9154">
        <v>56.466395022701647</v>
      </c>
    </row>
    <row r="9155" spans="1:2" x14ac:dyDescent="0.25">
      <c r="A9155">
        <v>915.2</v>
      </c>
      <c r="B9155">
        <v>56.44559056555412</v>
      </c>
    </row>
    <row r="9156" spans="1:2" x14ac:dyDescent="0.25">
      <c r="A9156">
        <v>915.30000000000007</v>
      </c>
      <c r="B9156">
        <v>56.424786108406593</v>
      </c>
    </row>
    <row r="9157" spans="1:2" x14ac:dyDescent="0.25">
      <c r="A9157">
        <v>915.40000000000009</v>
      </c>
      <c r="B9157">
        <v>56.403981651259052</v>
      </c>
    </row>
    <row r="9158" spans="1:2" x14ac:dyDescent="0.25">
      <c r="A9158">
        <v>915.5</v>
      </c>
      <c r="B9158">
        <v>56.383177194111553</v>
      </c>
    </row>
    <row r="9159" spans="1:2" x14ac:dyDescent="0.25">
      <c r="A9159">
        <v>915.6</v>
      </c>
      <c r="B9159">
        <v>56.362372736964012</v>
      </c>
    </row>
    <row r="9160" spans="1:2" x14ac:dyDescent="0.25">
      <c r="A9160">
        <v>915.7</v>
      </c>
      <c r="B9160">
        <v>56.341568279816492</v>
      </c>
    </row>
    <row r="9161" spans="1:2" x14ac:dyDescent="0.25">
      <c r="A9161">
        <v>915.80000000000007</v>
      </c>
      <c r="B9161">
        <v>56.320763822668951</v>
      </c>
    </row>
    <row r="9162" spans="1:2" x14ac:dyDescent="0.25">
      <c r="A9162">
        <v>915.90000000000009</v>
      </c>
      <c r="B9162">
        <v>56.299959365521417</v>
      </c>
    </row>
    <row r="9163" spans="1:2" x14ac:dyDescent="0.25">
      <c r="A9163">
        <v>916</v>
      </c>
      <c r="B9163">
        <v>56.279154908373911</v>
      </c>
    </row>
    <row r="9164" spans="1:2" x14ac:dyDescent="0.25">
      <c r="A9164">
        <v>916.1</v>
      </c>
      <c r="B9164">
        <v>56.435154832804557</v>
      </c>
    </row>
    <row r="9165" spans="1:2" x14ac:dyDescent="0.25">
      <c r="A9165">
        <v>916.2</v>
      </c>
      <c r="B9165">
        <v>56.591154757235202</v>
      </c>
    </row>
    <row r="9166" spans="1:2" x14ac:dyDescent="0.25">
      <c r="A9166">
        <v>916.30000000000007</v>
      </c>
      <c r="B9166">
        <v>56.747154681665847</v>
      </c>
    </row>
    <row r="9167" spans="1:2" x14ac:dyDescent="0.25">
      <c r="A9167">
        <v>916.40000000000009</v>
      </c>
      <c r="B9167">
        <v>56.9031546060965</v>
      </c>
    </row>
    <row r="9168" spans="1:2" x14ac:dyDescent="0.25">
      <c r="A9168">
        <v>916.5</v>
      </c>
      <c r="B9168">
        <v>57.059154530526968</v>
      </c>
    </row>
    <row r="9169" spans="1:2" x14ac:dyDescent="0.25">
      <c r="A9169">
        <v>916.6</v>
      </c>
      <c r="B9169">
        <v>57.215154454957613</v>
      </c>
    </row>
    <row r="9170" spans="1:2" x14ac:dyDescent="0.25">
      <c r="A9170">
        <v>916.7</v>
      </c>
      <c r="B9170">
        <v>57.371154379388258</v>
      </c>
    </row>
    <row r="9171" spans="1:2" x14ac:dyDescent="0.25">
      <c r="A9171">
        <v>916.80000000000007</v>
      </c>
      <c r="B9171">
        <v>57.527154303818911</v>
      </c>
    </row>
    <row r="9172" spans="1:2" x14ac:dyDescent="0.25">
      <c r="A9172">
        <v>916.90000000000009</v>
      </c>
      <c r="B9172">
        <v>57.683154228249563</v>
      </c>
    </row>
    <row r="9173" spans="1:2" x14ac:dyDescent="0.25">
      <c r="A9173">
        <v>917</v>
      </c>
      <c r="B9173">
        <v>57.839154152680017</v>
      </c>
    </row>
    <row r="9174" spans="1:2" x14ac:dyDescent="0.25">
      <c r="A9174">
        <v>917.1</v>
      </c>
      <c r="B9174">
        <v>57.916035002874928</v>
      </c>
    </row>
    <row r="9175" spans="1:2" x14ac:dyDescent="0.25">
      <c r="A9175">
        <v>917.2</v>
      </c>
      <c r="B9175">
        <v>57.992915853069839</v>
      </c>
    </row>
    <row r="9176" spans="1:2" x14ac:dyDescent="0.25">
      <c r="A9176">
        <v>917.30000000000007</v>
      </c>
      <c r="B9176">
        <v>58.069796703264743</v>
      </c>
    </row>
    <row r="9177" spans="1:2" x14ac:dyDescent="0.25">
      <c r="A9177">
        <v>917.40000000000009</v>
      </c>
      <c r="B9177">
        <v>58.146677553459647</v>
      </c>
    </row>
    <row r="9178" spans="1:2" x14ac:dyDescent="0.25">
      <c r="A9178">
        <v>917.5</v>
      </c>
      <c r="B9178">
        <v>58.223558403654472</v>
      </c>
    </row>
    <row r="9179" spans="1:2" x14ac:dyDescent="0.25">
      <c r="A9179">
        <v>917.6</v>
      </c>
      <c r="B9179">
        <v>58.300439253849383</v>
      </c>
    </row>
    <row r="9180" spans="1:2" x14ac:dyDescent="0.25">
      <c r="A9180">
        <v>917.7</v>
      </c>
      <c r="B9180">
        <v>58.377320104044287</v>
      </c>
    </row>
    <row r="9181" spans="1:2" x14ac:dyDescent="0.25">
      <c r="A9181">
        <v>917.80000000000007</v>
      </c>
      <c r="B9181">
        <v>58.454200954239191</v>
      </c>
    </row>
    <row r="9182" spans="1:2" x14ac:dyDescent="0.25">
      <c r="A9182">
        <v>917.90000000000009</v>
      </c>
      <c r="B9182">
        <v>58.531081804434102</v>
      </c>
    </row>
    <row r="9183" spans="1:2" x14ac:dyDescent="0.25">
      <c r="A9183">
        <v>918</v>
      </c>
      <c r="B9183">
        <v>58.607962654628921</v>
      </c>
    </row>
    <row r="9184" spans="1:2" x14ac:dyDescent="0.25">
      <c r="A9184">
        <v>918.1</v>
      </c>
      <c r="B9184">
        <v>58.634109627524957</v>
      </c>
    </row>
    <row r="9185" spans="1:2" x14ac:dyDescent="0.25">
      <c r="A9185">
        <v>918.2</v>
      </c>
      <c r="B9185">
        <v>58.660256600421008</v>
      </c>
    </row>
    <row r="9186" spans="1:2" x14ac:dyDescent="0.25">
      <c r="A9186">
        <v>918.30000000000007</v>
      </c>
      <c r="B9186">
        <v>58.686403573317058</v>
      </c>
    </row>
    <row r="9187" spans="1:2" x14ac:dyDescent="0.25">
      <c r="A9187">
        <v>918.40000000000009</v>
      </c>
      <c r="B9187">
        <v>58.712550546213102</v>
      </c>
    </row>
    <row r="9188" spans="1:2" x14ac:dyDescent="0.25">
      <c r="A9188">
        <v>918.5</v>
      </c>
      <c r="B9188">
        <v>58.738697519109117</v>
      </c>
    </row>
    <row r="9189" spans="1:2" x14ac:dyDescent="0.25">
      <c r="A9189">
        <v>918.6</v>
      </c>
      <c r="B9189">
        <v>58.764844492005167</v>
      </c>
    </row>
    <row r="9190" spans="1:2" x14ac:dyDescent="0.25">
      <c r="A9190">
        <v>918.7</v>
      </c>
      <c r="B9190">
        <v>58.790991464901211</v>
      </c>
    </row>
    <row r="9191" spans="1:2" x14ac:dyDescent="0.25">
      <c r="A9191">
        <v>918.80000000000007</v>
      </c>
      <c r="B9191">
        <v>58.817138437797261</v>
      </c>
    </row>
    <row r="9192" spans="1:2" x14ac:dyDescent="0.25">
      <c r="A9192">
        <v>918.90000000000009</v>
      </c>
      <c r="B9192">
        <v>58.843285410693298</v>
      </c>
    </row>
    <row r="9193" spans="1:2" x14ac:dyDescent="0.25">
      <c r="A9193">
        <v>919</v>
      </c>
      <c r="B9193">
        <v>58.86943238358932</v>
      </c>
    </row>
    <row r="9194" spans="1:2" x14ac:dyDescent="0.25">
      <c r="A9194">
        <v>919.1</v>
      </c>
      <c r="B9194">
        <v>58.88185789868885</v>
      </c>
    </row>
    <row r="9195" spans="1:2" x14ac:dyDescent="0.25">
      <c r="A9195">
        <v>919.2</v>
      </c>
      <c r="B9195">
        <v>58.894283413788379</v>
      </c>
    </row>
    <row r="9196" spans="1:2" x14ac:dyDescent="0.25">
      <c r="A9196">
        <v>919.30000000000007</v>
      </c>
      <c r="B9196">
        <v>58.906708928887923</v>
      </c>
    </row>
    <row r="9197" spans="1:2" x14ac:dyDescent="0.25">
      <c r="A9197">
        <v>919.40000000000009</v>
      </c>
      <c r="B9197">
        <v>58.919134443987453</v>
      </c>
    </row>
    <row r="9198" spans="1:2" x14ac:dyDescent="0.25">
      <c r="A9198">
        <v>919.5</v>
      </c>
      <c r="B9198">
        <v>58.931559959086961</v>
      </c>
    </row>
    <row r="9199" spans="1:2" x14ac:dyDescent="0.25">
      <c r="A9199">
        <v>919.6</v>
      </c>
      <c r="B9199">
        <v>58.943985474186491</v>
      </c>
    </row>
    <row r="9200" spans="1:2" x14ac:dyDescent="0.25">
      <c r="A9200">
        <v>919.7</v>
      </c>
      <c r="B9200">
        <v>58.95641098928602</v>
      </c>
    </row>
    <row r="9201" spans="1:2" x14ac:dyDescent="0.25">
      <c r="A9201">
        <v>919.80000000000007</v>
      </c>
      <c r="B9201">
        <v>58.968836504385557</v>
      </c>
    </row>
    <row r="9202" spans="1:2" x14ac:dyDescent="0.25">
      <c r="A9202">
        <v>919.90000000000009</v>
      </c>
      <c r="B9202">
        <v>58.981262019485087</v>
      </c>
    </row>
    <row r="9203" spans="1:2" x14ac:dyDescent="0.25">
      <c r="A9203">
        <v>920</v>
      </c>
      <c r="B9203">
        <v>58.993687534584602</v>
      </c>
    </row>
    <row r="9204" spans="1:2" x14ac:dyDescent="0.25">
      <c r="A9204">
        <v>920.1</v>
      </c>
      <c r="B9204">
        <v>59.04149251347652</v>
      </c>
    </row>
    <row r="9205" spans="1:2" x14ac:dyDescent="0.25">
      <c r="A9205">
        <v>920.2</v>
      </c>
      <c r="B9205">
        <v>59.089297492368431</v>
      </c>
    </row>
    <row r="9206" spans="1:2" x14ac:dyDescent="0.25">
      <c r="A9206">
        <v>920.30000000000007</v>
      </c>
      <c r="B9206">
        <v>59.137102471260349</v>
      </c>
    </row>
    <row r="9207" spans="1:2" x14ac:dyDescent="0.25">
      <c r="A9207">
        <v>920.40000000000009</v>
      </c>
      <c r="B9207">
        <v>59.184907450152267</v>
      </c>
    </row>
    <row r="9208" spans="1:2" x14ac:dyDescent="0.25">
      <c r="A9208">
        <v>920.5</v>
      </c>
      <c r="B9208">
        <v>59.232712429044128</v>
      </c>
    </row>
    <row r="9209" spans="1:2" x14ac:dyDescent="0.25">
      <c r="A9209">
        <v>920.6</v>
      </c>
      <c r="B9209">
        <v>59.280517407936053</v>
      </c>
    </row>
    <row r="9210" spans="1:2" x14ac:dyDescent="0.25">
      <c r="A9210">
        <v>920.7</v>
      </c>
      <c r="B9210">
        <v>59.328322386827963</v>
      </c>
    </row>
    <row r="9211" spans="1:2" x14ac:dyDescent="0.25">
      <c r="A9211">
        <v>920.80000000000007</v>
      </c>
      <c r="B9211">
        <v>59.376127365719867</v>
      </c>
    </row>
    <row r="9212" spans="1:2" x14ac:dyDescent="0.25">
      <c r="A9212">
        <v>920.90000000000009</v>
      </c>
      <c r="B9212">
        <v>59.423932344611792</v>
      </c>
    </row>
    <row r="9213" spans="1:2" x14ac:dyDescent="0.25">
      <c r="A9213">
        <v>921</v>
      </c>
      <c r="B9213">
        <v>59.471737323503653</v>
      </c>
    </row>
    <row r="9214" spans="1:2" x14ac:dyDescent="0.25">
      <c r="A9214">
        <v>921.1</v>
      </c>
      <c r="B9214">
        <v>59.588501706171961</v>
      </c>
    </row>
    <row r="9215" spans="1:2" x14ac:dyDescent="0.25">
      <c r="A9215">
        <v>921.2</v>
      </c>
      <c r="B9215">
        <v>59.705266088840261</v>
      </c>
    </row>
    <row r="9216" spans="1:2" x14ac:dyDescent="0.25">
      <c r="A9216">
        <v>921.30000000000007</v>
      </c>
      <c r="B9216">
        <v>59.822030471508569</v>
      </c>
    </row>
    <row r="9217" spans="1:2" x14ac:dyDescent="0.25">
      <c r="A9217">
        <v>921.40000000000009</v>
      </c>
      <c r="B9217">
        <v>59.938794854176869</v>
      </c>
    </row>
    <row r="9218" spans="1:2" x14ac:dyDescent="0.25">
      <c r="A9218">
        <v>921.5</v>
      </c>
      <c r="B9218">
        <v>60.055559236845042</v>
      </c>
    </row>
    <row r="9219" spans="1:2" x14ac:dyDescent="0.25">
      <c r="A9219">
        <v>921.6</v>
      </c>
      <c r="B9219">
        <v>60.17232361951335</v>
      </c>
    </row>
    <row r="9220" spans="1:2" x14ac:dyDescent="0.25">
      <c r="A9220">
        <v>921.7</v>
      </c>
      <c r="B9220">
        <v>60.28908800218165</v>
      </c>
    </row>
    <row r="9221" spans="1:2" x14ac:dyDescent="0.25">
      <c r="A9221">
        <v>921.80000000000007</v>
      </c>
      <c r="B9221">
        <v>60.405852384849958</v>
      </c>
    </row>
    <row r="9222" spans="1:2" x14ac:dyDescent="0.25">
      <c r="A9222">
        <v>921.90000000000009</v>
      </c>
      <c r="B9222">
        <v>60.522616767518258</v>
      </c>
    </row>
    <row r="9223" spans="1:2" x14ac:dyDescent="0.25">
      <c r="A9223">
        <v>922</v>
      </c>
      <c r="B9223">
        <v>60.639381150186431</v>
      </c>
    </row>
    <row r="9224" spans="1:2" x14ac:dyDescent="0.25">
      <c r="A9224">
        <v>922.1</v>
      </c>
      <c r="B9224">
        <v>60.812932483442808</v>
      </c>
    </row>
    <row r="9225" spans="1:2" x14ac:dyDescent="0.25">
      <c r="A9225">
        <v>922.2</v>
      </c>
      <c r="B9225">
        <v>60.986483816699199</v>
      </c>
    </row>
    <row r="9226" spans="1:2" x14ac:dyDescent="0.25">
      <c r="A9226">
        <v>922.30000000000007</v>
      </c>
      <c r="B9226">
        <v>61.160035149955583</v>
      </c>
    </row>
    <row r="9227" spans="1:2" x14ac:dyDescent="0.25">
      <c r="A9227">
        <v>922.40000000000009</v>
      </c>
      <c r="B9227">
        <v>61.333586483211967</v>
      </c>
    </row>
    <row r="9228" spans="1:2" x14ac:dyDescent="0.25">
      <c r="A9228">
        <v>922.5</v>
      </c>
      <c r="B9228">
        <v>61.507137816468159</v>
      </c>
    </row>
    <row r="9229" spans="1:2" x14ac:dyDescent="0.25">
      <c r="A9229">
        <v>922.6</v>
      </c>
      <c r="B9229">
        <v>61.680689149724543</v>
      </c>
    </row>
    <row r="9230" spans="1:2" x14ac:dyDescent="0.25">
      <c r="A9230">
        <v>922.7</v>
      </c>
      <c r="B9230">
        <v>61.854240482980927</v>
      </c>
    </row>
    <row r="9231" spans="1:2" x14ac:dyDescent="0.25">
      <c r="A9231">
        <v>922.80000000000007</v>
      </c>
      <c r="B9231">
        <v>62.027791816237311</v>
      </c>
    </row>
    <row r="9232" spans="1:2" x14ac:dyDescent="0.25">
      <c r="A9232">
        <v>922.90000000000009</v>
      </c>
      <c r="B9232">
        <v>62.201343149493702</v>
      </c>
    </row>
    <row r="9233" spans="1:2" x14ac:dyDescent="0.25">
      <c r="A9233">
        <v>923</v>
      </c>
      <c r="B9233">
        <v>62.374894482749887</v>
      </c>
    </row>
    <row r="9234" spans="1:2" x14ac:dyDescent="0.25">
      <c r="A9234">
        <v>923.1</v>
      </c>
      <c r="B9234">
        <v>62.465447086687789</v>
      </c>
    </row>
    <row r="9235" spans="1:2" x14ac:dyDescent="0.25">
      <c r="A9235">
        <v>923.2</v>
      </c>
      <c r="B9235">
        <v>62.55599969062569</v>
      </c>
    </row>
    <row r="9236" spans="1:2" x14ac:dyDescent="0.25">
      <c r="A9236">
        <v>923.30000000000007</v>
      </c>
      <c r="B9236">
        <v>62.646552294563577</v>
      </c>
    </row>
    <row r="9237" spans="1:2" x14ac:dyDescent="0.25">
      <c r="A9237">
        <v>923.40000000000009</v>
      </c>
      <c r="B9237">
        <v>62.737104898501492</v>
      </c>
    </row>
    <row r="9238" spans="1:2" x14ac:dyDescent="0.25">
      <c r="A9238">
        <v>923.5</v>
      </c>
      <c r="B9238">
        <v>62.82765750243928</v>
      </c>
    </row>
    <row r="9239" spans="1:2" x14ac:dyDescent="0.25">
      <c r="A9239">
        <v>923.6</v>
      </c>
      <c r="B9239">
        <v>62.918210106377181</v>
      </c>
    </row>
    <row r="9240" spans="1:2" x14ac:dyDescent="0.25">
      <c r="A9240">
        <v>923.7</v>
      </c>
      <c r="B9240">
        <v>63.008762710315082</v>
      </c>
    </row>
    <row r="9241" spans="1:2" x14ac:dyDescent="0.25">
      <c r="A9241">
        <v>923.80000000000007</v>
      </c>
      <c r="B9241">
        <v>63.099315314252983</v>
      </c>
    </row>
    <row r="9242" spans="1:2" x14ac:dyDescent="0.25">
      <c r="A9242">
        <v>923.90000000000009</v>
      </c>
      <c r="B9242">
        <v>63.189867918190878</v>
      </c>
    </row>
    <row r="9243" spans="1:2" x14ac:dyDescent="0.25">
      <c r="A9243">
        <v>924</v>
      </c>
      <c r="B9243">
        <v>63.280420522128679</v>
      </c>
    </row>
    <row r="9244" spans="1:2" x14ac:dyDescent="0.25">
      <c r="A9244">
        <v>924.1</v>
      </c>
      <c r="B9244">
        <v>63.349860096299253</v>
      </c>
    </row>
    <row r="9245" spans="1:2" x14ac:dyDescent="0.25">
      <c r="A9245">
        <v>924.2</v>
      </c>
      <c r="B9245">
        <v>63.419299670469812</v>
      </c>
    </row>
    <row r="9246" spans="1:2" x14ac:dyDescent="0.25">
      <c r="A9246">
        <v>924.30000000000007</v>
      </c>
      <c r="B9246">
        <v>63.488739244640378</v>
      </c>
    </row>
    <row r="9247" spans="1:2" x14ac:dyDescent="0.25">
      <c r="A9247">
        <v>924.40000000000009</v>
      </c>
      <c r="B9247">
        <v>63.558178818810937</v>
      </c>
    </row>
    <row r="9248" spans="1:2" x14ac:dyDescent="0.25">
      <c r="A9248">
        <v>924.5</v>
      </c>
      <c r="B9248">
        <v>63.627618392981432</v>
      </c>
    </row>
    <row r="9249" spans="1:2" x14ac:dyDescent="0.25">
      <c r="A9249">
        <v>924.6</v>
      </c>
      <c r="B9249">
        <v>63.697057967151991</v>
      </c>
    </row>
    <row r="9250" spans="1:2" x14ac:dyDescent="0.25">
      <c r="A9250">
        <v>924.7</v>
      </c>
      <c r="B9250">
        <v>63.766497541322558</v>
      </c>
    </row>
    <row r="9251" spans="1:2" x14ac:dyDescent="0.25">
      <c r="A9251">
        <v>924.80000000000007</v>
      </c>
      <c r="B9251">
        <v>63.835937115493117</v>
      </c>
    </row>
    <row r="9252" spans="1:2" x14ac:dyDescent="0.25">
      <c r="A9252">
        <v>924.90000000000009</v>
      </c>
      <c r="B9252">
        <v>63.90537668966369</v>
      </c>
    </row>
    <row r="9253" spans="1:2" x14ac:dyDescent="0.25">
      <c r="A9253">
        <v>925</v>
      </c>
      <c r="B9253">
        <v>63.974816263834178</v>
      </c>
    </row>
    <row r="9254" spans="1:2" x14ac:dyDescent="0.25">
      <c r="A9254">
        <v>925.1</v>
      </c>
      <c r="B9254">
        <v>63.791314475576961</v>
      </c>
    </row>
    <row r="9255" spans="1:2" x14ac:dyDescent="0.25">
      <c r="A9255">
        <v>925.2</v>
      </c>
      <c r="B9255">
        <v>63.607812687319743</v>
      </c>
    </row>
    <row r="9256" spans="1:2" x14ac:dyDescent="0.25">
      <c r="A9256">
        <v>925.30000000000007</v>
      </c>
      <c r="B9256">
        <v>63.424310899062519</v>
      </c>
    </row>
    <row r="9257" spans="1:2" x14ac:dyDescent="0.25">
      <c r="A9257">
        <v>925.40000000000009</v>
      </c>
      <c r="B9257">
        <v>63.240809110805301</v>
      </c>
    </row>
    <row r="9258" spans="1:2" x14ac:dyDescent="0.25">
      <c r="A9258">
        <v>925.5</v>
      </c>
      <c r="B9258">
        <v>63.057307322548283</v>
      </c>
    </row>
    <row r="9259" spans="1:2" x14ac:dyDescent="0.25">
      <c r="A9259">
        <v>925.6</v>
      </c>
      <c r="B9259">
        <v>62.873805534291073</v>
      </c>
    </row>
    <row r="9260" spans="1:2" x14ac:dyDescent="0.25">
      <c r="A9260">
        <v>925.7</v>
      </c>
      <c r="B9260">
        <v>62.690303746033848</v>
      </c>
    </row>
    <row r="9261" spans="1:2" x14ac:dyDescent="0.25">
      <c r="A9261">
        <v>925.80000000000007</v>
      </c>
      <c r="B9261">
        <v>62.506801957776617</v>
      </c>
    </row>
    <row r="9262" spans="1:2" x14ac:dyDescent="0.25">
      <c r="A9262">
        <v>925.90000000000009</v>
      </c>
      <c r="B9262">
        <v>62.323300169519413</v>
      </c>
    </row>
    <row r="9263" spans="1:2" x14ac:dyDescent="0.25">
      <c r="A9263">
        <v>926</v>
      </c>
      <c r="B9263">
        <v>62.139798381262388</v>
      </c>
    </row>
    <row r="9264" spans="1:2" x14ac:dyDescent="0.25">
      <c r="A9264">
        <v>926.1</v>
      </c>
      <c r="B9264">
        <v>62.091796930711553</v>
      </c>
    </row>
    <row r="9265" spans="1:2" x14ac:dyDescent="0.25">
      <c r="A9265">
        <v>926.2</v>
      </c>
      <c r="B9265">
        <v>62.043795480160718</v>
      </c>
    </row>
    <row r="9266" spans="1:2" x14ac:dyDescent="0.25">
      <c r="A9266">
        <v>926.30000000000007</v>
      </c>
      <c r="B9266">
        <v>61.995794029609883</v>
      </c>
    </row>
    <row r="9267" spans="1:2" x14ac:dyDescent="0.25">
      <c r="A9267">
        <v>926.40000000000009</v>
      </c>
      <c r="B9267">
        <v>61.947792579059033</v>
      </c>
    </row>
    <row r="9268" spans="1:2" x14ac:dyDescent="0.25">
      <c r="A9268">
        <v>926.5</v>
      </c>
      <c r="B9268">
        <v>61.899791128508262</v>
      </c>
    </row>
    <row r="9269" spans="1:2" x14ac:dyDescent="0.25">
      <c r="A9269">
        <v>926.6</v>
      </c>
      <c r="B9269">
        <v>61.851789677957413</v>
      </c>
    </row>
    <row r="9270" spans="1:2" x14ac:dyDescent="0.25">
      <c r="A9270">
        <v>926.7</v>
      </c>
      <c r="B9270">
        <v>61.803788227406571</v>
      </c>
    </row>
    <row r="9271" spans="1:2" x14ac:dyDescent="0.25">
      <c r="A9271">
        <v>926.80000000000007</v>
      </c>
      <c r="B9271">
        <v>61.755786776855743</v>
      </c>
    </row>
    <row r="9272" spans="1:2" x14ac:dyDescent="0.25">
      <c r="A9272">
        <v>926.90000000000009</v>
      </c>
      <c r="B9272">
        <v>61.707785326304887</v>
      </c>
    </row>
    <row r="9273" spans="1:2" x14ac:dyDescent="0.25">
      <c r="A9273">
        <v>927</v>
      </c>
      <c r="B9273">
        <v>61.659783875754108</v>
      </c>
    </row>
    <row r="9274" spans="1:2" x14ac:dyDescent="0.25">
      <c r="A9274">
        <v>927.1</v>
      </c>
      <c r="B9274">
        <v>61.507228332969852</v>
      </c>
    </row>
    <row r="9275" spans="1:2" x14ac:dyDescent="0.25">
      <c r="A9275">
        <v>927.2</v>
      </c>
      <c r="B9275">
        <v>61.354672790185603</v>
      </c>
    </row>
    <row r="9276" spans="1:2" x14ac:dyDescent="0.25">
      <c r="A9276">
        <v>927.30000000000007</v>
      </c>
      <c r="B9276">
        <v>61.20211724740134</v>
      </c>
    </row>
    <row r="9277" spans="1:2" x14ac:dyDescent="0.25">
      <c r="A9277">
        <v>927.40000000000009</v>
      </c>
      <c r="B9277">
        <v>61.049561704617084</v>
      </c>
    </row>
    <row r="9278" spans="1:2" x14ac:dyDescent="0.25">
      <c r="A9278">
        <v>927.5</v>
      </c>
      <c r="B9278">
        <v>60.897006161832998</v>
      </c>
    </row>
    <row r="9279" spans="1:2" x14ac:dyDescent="0.25">
      <c r="A9279">
        <v>927.6</v>
      </c>
      <c r="B9279">
        <v>60.744450619048749</v>
      </c>
    </row>
    <row r="9280" spans="1:2" x14ac:dyDescent="0.25">
      <c r="A9280">
        <v>927.7</v>
      </c>
      <c r="B9280">
        <v>60.591895076264493</v>
      </c>
    </row>
    <row r="9281" spans="1:2" x14ac:dyDescent="0.25">
      <c r="A9281">
        <v>927.80000000000007</v>
      </c>
      <c r="B9281">
        <v>60.439339533480243</v>
      </c>
    </row>
    <row r="9282" spans="1:2" x14ac:dyDescent="0.25">
      <c r="A9282">
        <v>927.90000000000009</v>
      </c>
      <c r="B9282">
        <v>60.28678399069598</v>
      </c>
    </row>
    <row r="9283" spans="1:2" x14ac:dyDescent="0.25">
      <c r="A9283">
        <v>928</v>
      </c>
      <c r="B9283">
        <v>60.134228447911887</v>
      </c>
    </row>
    <row r="9284" spans="1:2" x14ac:dyDescent="0.25">
      <c r="A9284">
        <v>928.1</v>
      </c>
      <c r="B9284">
        <v>60.17180020914136</v>
      </c>
    </row>
    <row r="9285" spans="1:2" x14ac:dyDescent="0.25">
      <c r="A9285">
        <v>928.2</v>
      </c>
      <c r="B9285">
        <v>60.209371970370817</v>
      </c>
    </row>
    <row r="9286" spans="1:2" x14ac:dyDescent="0.25">
      <c r="A9286">
        <v>928.30000000000007</v>
      </c>
      <c r="B9286">
        <v>60.246943731600282</v>
      </c>
    </row>
    <row r="9287" spans="1:2" x14ac:dyDescent="0.25">
      <c r="A9287">
        <v>928.40000000000009</v>
      </c>
      <c r="B9287">
        <v>60.28451549282974</v>
      </c>
    </row>
    <row r="9288" spans="1:2" x14ac:dyDescent="0.25">
      <c r="A9288">
        <v>928.5</v>
      </c>
      <c r="B9288">
        <v>60.322087254059163</v>
      </c>
    </row>
    <row r="9289" spans="1:2" x14ac:dyDescent="0.25">
      <c r="A9289">
        <v>928.6</v>
      </c>
      <c r="B9289">
        <v>60.359659015288628</v>
      </c>
    </row>
    <row r="9290" spans="1:2" x14ac:dyDescent="0.25">
      <c r="A9290">
        <v>928.7</v>
      </c>
      <c r="B9290">
        <v>60.397230776518093</v>
      </c>
    </row>
    <row r="9291" spans="1:2" x14ac:dyDescent="0.25">
      <c r="A9291">
        <v>928.80000000000007</v>
      </c>
      <c r="B9291">
        <v>60.434802537747551</v>
      </c>
    </row>
    <row r="9292" spans="1:2" x14ac:dyDescent="0.25">
      <c r="A9292">
        <v>928.90000000000009</v>
      </c>
      <c r="B9292">
        <v>60.472374298977009</v>
      </c>
    </row>
    <row r="9293" spans="1:2" x14ac:dyDescent="0.25">
      <c r="A9293">
        <v>929</v>
      </c>
      <c r="B9293">
        <v>60.509946060206431</v>
      </c>
    </row>
    <row r="9294" spans="1:2" x14ac:dyDescent="0.25">
      <c r="A9294">
        <v>929.1</v>
      </c>
      <c r="B9294">
        <v>60.414965447648058</v>
      </c>
    </row>
    <row r="9295" spans="1:2" x14ac:dyDescent="0.25">
      <c r="A9295">
        <v>929.2</v>
      </c>
      <c r="B9295">
        <v>60.319984835089699</v>
      </c>
    </row>
    <row r="9296" spans="1:2" x14ac:dyDescent="0.25">
      <c r="A9296">
        <v>929.30000000000007</v>
      </c>
      <c r="B9296">
        <v>60.225004222531332</v>
      </c>
    </row>
    <row r="9297" spans="1:2" x14ac:dyDescent="0.25">
      <c r="A9297">
        <v>929.40000000000009</v>
      </c>
      <c r="B9297">
        <v>60.130023609972959</v>
      </c>
    </row>
    <row r="9298" spans="1:2" x14ac:dyDescent="0.25">
      <c r="A9298">
        <v>929.5</v>
      </c>
      <c r="B9298">
        <v>60.035042997414699</v>
      </c>
    </row>
    <row r="9299" spans="1:2" x14ac:dyDescent="0.25">
      <c r="A9299">
        <v>929.6</v>
      </c>
      <c r="B9299">
        <v>59.940062384856333</v>
      </c>
    </row>
    <row r="9300" spans="1:2" x14ac:dyDescent="0.25">
      <c r="A9300">
        <v>929.7</v>
      </c>
      <c r="B9300">
        <v>59.845081772297974</v>
      </c>
    </row>
    <row r="9301" spans="1:2" x14ac:dyDescent="0.25">
      <c r="A9301">
        <v>929.80000000000007</v>
      </c>
      <c r="B9301">
        <v>59.750101159739593</v>
      </c>
    </row>
    <row r="9302" spans="1:2" x14ac:dyDescent="0.25">
      <c r="A9302">
        <v>929.90000000000009</v>
      </c>
      <c r="B9302">
        <v>59.655120547181227</v>
      </c>
    </row>
    <row r="9303" spans="1:2" x14ac:dyDescent="0.25">
      <c r="A9303">
        <v>930</v>
      </c>
      <c r="B9303">
        <v>59.560139934622967</v>
      </c>
    </row>
    <row r="9304" spans="1:2" x14ac:dyDescent="0.25">
      <c r="A9304">
        <v>930.1</v>
      </c>
      <c r="B9304">
        <v>59.550883100451891</v>
      </c>
    </row>
    <row r="9305" spans="1:2" x14ac:dyDescent="0.25">
      <c r="A9305">
        <v>930.2</v>
      </c>
      <c r="B9305">
        <v>59.541626266280822</v>
      </c>
    </row>
    <row r="9306" spans="1:2" x14ac:dyDescent="0.25">
      <c r="A9306">
        <v>930.30000000000007</v>
      </c>
      <c r="B9306">
        <v>59.532369432109739</v>
      </c>
    </row>
    <row r="9307" spans="1:2" x14ac:dyDescent="0.25">
      <c r="A9307">
        <v>930.40000000000009</v>
      </c>
      <c r="B9307">
        <v>59.523112597938663</v>
      </c>
    </row>
    <row r="9308" spans="1:2" x14ac:dyDescent="0.25">
      <c r="A9308">
        <v>930.5</v>
      </c>
      <c r="B9308">
        <v>59.513855763767587</v>
      </c>
    </row>
    <row r="9309" spans="1:2" x14ac:dyDescent="0.25">
      <c r="A9309">
        <v>930.6</v>
      </c>
      <c r="B9309">
        <v>59.504598929596519</v>
      </c>
    </row>
    <row r="9310" spans="1:2" x14ac:dyDescent="0.25">
      <c r="A9310">
        <v>930.7</v>
      </c>
      <c r="B9310">
        <v>59.495342095425443</v>
      </c>
    </row>
    <row r="9311" spans="1:2" x14ac:dyDescent="0.25">
      <c r="A9311">
        <v>930.80000000000007</v>
      </c>
      <c r="B9311">
        <v>59.486085261254367</v>
      </c>
    </row>
    <row r="9312" spans="1:2" x14ac:dyDescent="0.25">
      <c r="A9312">
        <v>930.90000000000009</v>
      </c>
      <c r="B9312">
        <v>59.476828427083291</v>
      </c>
    </row>
    <row r="9313" spans="1:2" x14ac:dyDescent="0.25">
      <c r="A9313">
        <v>931</v>
      </c>
      <c r="B9313">
        <v>59.467571592912222</v>
      </c>
    </row>
    <row r="9314" spans="1:2" x14ac:dyDescent="0.25">
      <c r="A9314">
        <v>931.1</v>
      </c>
      <c r="B9314">
        <v>59.445947007527558</v>
      </c>
    </row>
    <row r="9315" spans="1:2" x14ac:dyDescent="0.25">
      <c r="A9315">
        <v>931.2</v>
      </c>
      <c r="B9315">
        <v>59.424322422142907</v>
      </c>
    </row>
    <row r="9316" spans="1:2" x14ac:dyDescent="0.25">
      <c r="A9316">
        <v>931.30000000000007</v>
      </c>
      <c r="B9316">
        <v>59.402697836758257</v>
      </c>
    </row>
    <row r="9317" spans="1:2" x14ac:dyDescent="0.25">
      <c r="A9317">
        <v>931.40000000000009</v>
      </c>
      <c r="B9317">
        <v>59.3810732513736</v>
      </c>
    </row>
    <row r="9318" spans="1:2" x14ac:dyDescent="0.25">
      <c r="A9318">
        <v>931.5</v>
      </c>
      <c r="B9318">
        <v>59.359448665988971</v>
      </c>
    </row>
    <row r="9319" spans="1:2" x14ac:dyDescent="0.25">
      <c r="A9319">
        <v>931.6</v>
      </c>
      <c r="B9319">
        <v>59.337824080604307</v>
      </c>
    </row>
    <row r="9320" spans="1:2" x14ac:dyDescent="0.25">
      <c r="A9320">
        <v>931.7</v>
      </c>
      <c r="B9320">
        <v>59.316199495219657</v>
      </c>
    </row>
    <row r="9321" spans="1:2" x14ac:dyDescent="0.25">
      <c r="A9321">
        <v>931.80000000000007</v>
      </c>
      <c r="B9321">
        <v>59.294574909835013</v>
      </c>
    </row>
    <row r="9322" spans="1:2" x14ac:dyDescent="0.25">
      <c r="A9322">
        <v>931.90000000000009</v>
      </c>
      <c r="B9322">
        <v>59.272950324450349</v>
      </c>
    </row>
    <row r="9323" spans="1:2" x14ac:dyDescent="0.25">
      <c r="A9323">
        <v>932</v>
      </c>
      <c r="B9323">
        <v>59.25132573906572</v>
      </c>
    </row>
    <row r="9324" spans="1:2" x14ac:dyDescent="0.25">
      <c r="A9324">
        <v>932.1</v>
      </c>
      <c r="B9324">
        <v>59.167040525228103</v>
      </c>
    </row>
    <row r="9325" spans="1:2" x14ac:dyDescent="0.25">
      <c r="A9325">
        <v>932.2</v>
      </c>
      <c r="B9325">
        <v>59.082755311390478</v>
      </c>
    </row>
    <row r="9326" spans="1:2" x14ac:dyDescent="0.25">
      <c r="A9326">
        <v>932.30000000000007</v>
      </c>
      <c r="B9326">
        <v>58.998470097552861</v>
      </c>
    </row>
    <row r="9327" spans="1:2" x14ac:dyDescent="0.25">
      <c r="A9327">
        <v>932.40000000000009</v>
      </c>
      <c r="B9327">
        <v>58.914184883715237</v>
      </c>
    </row>
    <row r="9328" spans="1:2" x14ac:dyDescent="0.25">
      <c r="A9328">
        <v>932.5</v>
      </c>
      <c r="B9328">
        <v>58.829899669877719</v>
      </c>
    </row>
    <row r="9329" spans="1:2" x14ac:dyDescent="0.25">
      <c r="A9329">
        <v>932.6</v>
      </c>
      <c r="B9329">
        <v>58.745614456040101</v>
      </c>
    </row>
    <row r="9330" spans="1:2" x14ac:dyDescent="0.25">
      <c r="A9330">
        <v>932.7</v>
      </c>
      <c r="B9330">
        <v>58.661329242202477</v>
      </c>
    </row>
    <row r="9331" spans="1:2" x14ac:dyDescent="0.25">
      <c r="A9331">
        <v>932.80000000000007</v>
      </c>
      <c r="B9331">
        <v>58.57704402836486</v>
      </c>
    </row>
    <row r="9332" spans="1:2" x14ac:dyDescent="0.25">
      <c r="A9332">
        <v>932.90000000000009</v>
      </c>
      <c r="B9332">
        <v>58.492758814527242</v>
      </c>
    </row>
    <row r="9333" spans="1:2" x14ac:dyDescent="0.25">
      <c r="A9333">
        <v>933</v>
      </c>
      <c r="B9333">
        <v>58.408473600689717</v>
      </c>
    </row>
    <row r="9334" spans="1:2" x14ac:dyDescent="0.25">
      <c r="A9334">
        <v>933.1</v>
      </c>
      <c r="B9334">
        <v>58.45443213416798</v>
      </c>
    </row>
    <row r="9335" spans="1:2" x14ac:dyDescent="0.25">
      <c r="A9335">
        <v>933.2</v>
      </c>
      <c r="B9335">
        <v>58.500390667646244</v>
      </c>
    </row>
    <row r="9336" spans="1:2" x14ac:dyDescent="0.25">
      <c r="A9336">
        <v>933.30000000000007</v>
      </c>
      <c r="B9336">
        <v>58.546349201124499</v>
      </c>
    </row>
    <row r="9337" spans="1:2" x14ac:dyDescent="0.25">
      <c r="A9337">
        <v>933.40000000000009</v>
      </c>
      <c r="B9337">
        <v>58.592307734602763</v>
      </c>
    </row>
    <row r="9338" spans="1:2" x14ac:dyDescent="0.25">
      <c r="A9338">
        <v>933.5</v>
      </c>
      <c r="B9338">
        <v>58.638266268080969</v>
      </c>
    </row>
    <row r="9339" spans="1:2" x14ac:dyDescent="0.25">
      <c r="A9339">
        <v>933.6</v>
      </c>
      <c r="B9339">
        <v>58.684224801559218</v>
      </c>
    </row>
    <row r="9340" spans="1:2" x14ac:dyDescent="0.25">
      <c r="A9340">
        <v>933.7</v>
      </c>
      <c r="B9340">
        <v>58.730183335037488</v>
      </c>
    </row>
    <row r="9341" spans="1:2" x14ac:dyDescent="0.25">
      <c r="A9341">
        <v>933.80000000000007</v>
      </c>
      <c r="B9341">
        <v>58.776141868515737</v>
      </c>
    </row>
    <row r="9342" spans="1:2" x14ac:dyDescent="0.25">
      <c r="A9342">
        <v>933.90000000000009</v>
      </c>
      <c r="B9342">
        <v>58.822100401994007</v>
      </c>
    </row>
    <row r="9343" spans="1:2" x14ac:dyDescent="0.25">
      <c r="A9343">
        <v>934</v>
      </c>
      <c r="B9343">
        <v>58.868058935472213</v>
      </c>
    </row>
    <row r="9344" spans="1:2" x14ac:dyDescent="0.25">
      <c r="A9344">
        <v>934.1</v>
      </c>
      <c r="B9344">
        <v>58.774892080413707</v>
      </c>
    </row>
    <row r="9345" spans="1:2" x14ac:dyDescent="0.25">
      <c r="A9345">
        <v>934.2</v>
      </c>
      <c r="B9345">
        <v>58.681725225355187</v>
      </c>
    </row>
    <row r="9346" spans="1:2" x14ac:dyDescent="0.25">
      <c r="A9346">
        <v>934.30000000000007</v>
      </c>
      <c r="B9346">
        <v>58.588558370296688</v>
      </c>
    </row>
    <row r="9347" spans="1:2" x14ac:dyDescent="0.25">
      <c r="A9347">
        <v>934.40000000000009</v>
      </c>
      <c r="B9347">
        <v>58.495391515238182</v>
      </c>
    </row>
    <row r="9348" spans="1:2" x14ac:dyDescent="0.25">
      <c r="A9348">
        <v>934.5</v>
      </c>
      <c r="B9348">
        <v>58.402224660179769</v>
      </c>
    </row>
    <row r="9349" spans="1:2" x14ac:dyDescent="0.25">
      <c r="A9349">
        <v>934.6</v>
      </c>
      <c r="B9349">
        <v>58.309057805121263</v>
      </c>
    </row>
    <row r="9350" spans="1:2" x14ac:dyDescent="0.25">
      <c r="A9350">
        <v>934.7</v>
      </c>
      <c r="B9350">
        <v>58.215890950062757</v>
      </c>
    </row>
    <row r="9351" spans="1:2" x14ac:dyDescent="0.25">
      <c r="A9351">
        <v>934.80000000000007</v>
      </c>
      <c r="B9351">
        <v>58.122724095004237</v>
      </c>
    </row>
    <row r="9352" spans="1:2" x14ac:dyDescent="0.25">
      <c r="A9352">
        <v>934.90000000000009</v>
      </c>
      <c r="B9352">
        <v>58.029557239945738</v>
      </c>
    </row>
    <row r="9353" spans="1:2" x14ac:dyDescent="0.25">
      <c r="A9353">
        <v>935</v>
      </c>
      <c r="B9353">
        <v>57.936390384887332</v>
      </c>
    </row>
    <row r="9354" spans="1:2" x14ac:dyDescent="0.25">
      <c r="A9354">
        <v>935.1</v>
      </c>
      <c r="B9354">
        <v>57.824932833211463</v>
      </c>
    </row>
    <row r="9355" spans="1:2" x14ac:dyDescent="0.25">
      <c r="A9355">
        <v>935.2</v>
      </c>
      <c r="B9355">
        <v>57.71347528153558</v>
      </c>
    </row>
    <row r="9356" spans="1:2" x14ac:dyDescent="0.25">
      <c r="A9356">
        <v>935.30000000000007</v>
      </c>
      <c r="B9356">
        <v>57.60201772985971</v>
      </c>
    </row>
    <row r="9357" spans="1:2" x14ac:dyDescent="0.25">
      <c r="A9357">
        <v>935.40000000000009</v>
      </c>
      <c r="B9357">
        <v>57.490560178183827</v>
      </c>
    </row>
    <row r="9358" spans="1:2" x14ac:dyDescent="0.25">
      <c r="A9358">
        <v>935.5</v>
      </c>
      <c r="B9358">
        <v>57.379102626508093</v>
      </c>
    </row>
    <row r="9359" spans="1:2" x14ac:dyDescent="0.25">
      <c r="A9359">
        <v>935.6</v>
      </c>
      <c r="B9359">
        <v>57.26764507483221</v>
      </c>
    </row>
    <row r="9360" spans="1:2" x14ac:dyDescent="0.25">
      <c r="A9360">
        <v>935.7</v>
      </c>
      <c r="B9360">
        <v>57.156187523156333</v>
      </c>
    </row>
    <row r="9361" spans="1:2" x14ac:dyDescent="0.25">
      <c r="A9361">
        <v>935.80000000000007</v>
      </c>
      <c r="B9361">
        <v>57.044729971480457</v>
      </c>
    </row>
    <row r="9362" spans="1:2" x14ac:dyDescent="0.25">
      <c r="A9362">
        <v>935.90000000000009</v>
      </c>
      <c r="B9362">
        <v>56.933272419804588</v>
      </c>
    </row>
    <row r="9363" spans="1:2" x14ac:dyDescent="0.25">
      <c r="A9363">
        <v>936</v>
      </c>
      <c r="B9363">
        <v>56.82181486812884</v>
      </c>
    </row>
    <row r="9364" spans="1:2" x14ac:dyDescent="0.25">
      <c r="A9364">
        <v>936.1</v>
      </c>
      <c r="B9364">
        <v>56.666762608954492</v>
      </c>
    </row>
    <row r="9365" spans="1:2" x14ac:dyDescent="0.25">
      <c r="A9365">
        <v>936.2</v>
      </c>
      <c r="B9365">
        <v>56.511710349780138</v>
      </c>
    </row>
    <row r="9366" spans="1:2" x14ac:dyDescent="0.25">
      <c r="A9366">
        <v>936.30000000000007</v>
      </c>
      <c r="B9366">
        <v>56.356658090605791</v>
      </c>
    </row>
    <row r="9367" spans="1:2" x14ac:dyDescent="0.25">
      <c r="A9367">
        <v>936.40000000000009</v>
      </c>
      <c r="B9367">
        <v>56.201605831431444</v>
      </c>
    </row>
    <row r="9368" spans="1:2" x14ac:dyDescent="0.25">
      <c r="A9368">
        <v>936.5</v>
      </c>
      <c r="B9368">
        <v>56.046553572257267</v>
      </c>
    </row>
    <row r="9369" spans="1:2" x14ac:dyDescent="0.25">
      <c r="A9369">
        <v>936.6</v>
      </c>
      <c r="B9369">
        <v>55.891501313082919</v>
      </c>
    </row>
    <row r="9370" spans="1:2" x14ac:dyDescent="0.25">
      <c r="A9370">
        <v>936.7</v>
      </c>
      <c r="B9370">
        <v>55.736449053908572</v>
      </c>
    </row>
    <row r="9371" spans="1:2" x14ac:dyDescent="0.25">
      <c r="A9371">
        <v>936.80000000000007</v>
      </c>
      <c r="B9371">
        <v>55.581396794734218</v>
      </c>
    </row>
    <row r="9372" spans="1:2" x14ac:dyDescent="0.25">
      <c r="A9372">
        <v>936.90000000000009</v>
      </c>
      <c r="B9372">
        <v>55.426344535559871</v>
      </c>
    </row>
    <row r="9373" spans="1:2" x14ac:dyDescent="0.25">
      <c r="A9373">
        <v>937</v>
      </c>
      <c r="B9373">
        <v>55.271292276385687</v>
      </c>
    </row>
    <row r="9374" spans="1:2" x14ac:dyDescent="0.25">
      <c r="A9374">
        <v>937.1</v>
      </c>
      <c r="B9374">
        <v>55.209407726558943</v>
      </c>
    </row>
    <row r="9375" spans="1:2" x14ac:dyDescent="0.25">
      <c r="A9375">
        <v>937.2</v>
      </c>
      <c r="B9375">
        <v>55.147523176732179</v>
      </c>
    </row>
    <row r="9376" spans="1:2" x14ac:dyDescent="0.25">
      <c r="A9376">
        <v>937.30000000000007</v>
      </c>
      <c r="B9376">
        <v>55.085638626905407</v>
      </c>
    </row>
    <row r="9377" spans="1:2" x14ac:dyDescent="0.25">
      <c r="A9377">
        <v>937.40000000000009</v>
      </c>
      <c r="B9377">
        <v>55.023754077078657</v>
      </c>
    </row>
    <row r="9378" spans="1:2" x14ac:dyDescent="0.25">
      <c r="A9378">
        <v>937.5</v>
      </c>
      <c r="B9378">
        <v>54.96186952725197</v>
      </c>
    </row>
    <row r="9379" spans="1:2" x14ac:dyDescent="0.25">
      <c r="A9379">
        <v>937.6</v>
      </c>
      <c r="B9379">
        <v>54.899984977425213</v>
      </c>
    </row>
    <row r="9380" spans="1:2" x14ac:dyDescent="0.25">
      <c r="A9380">
        <v>937.7</v>
      </c>
      <c r="B9380">
        <v>54.838100427598462</v>
      </c>
    </row>
    <row r="9381" spans="1:2" x14ac:dyDescent="0.25">
      <c r="A9381">
        <v>937.80000000000007</v>
      </c>
      <c r="B9381">
        <v>54.776215877771691</v>
      </c>
    </row>
    <row r="9382" spans="1:2" x14ac:dyDescent="0.25">
      <c r="A9382">
        <v>937.90000000000009</v>
      </c>
      <c r="B9382">
        <v>54.714331327944933</v>
      </c>
    </row>
    <row r="9383" spans="1:2" x14ac:dyDescent="0.25">
      <c r="A9383">
        <v>938</v>
      </c>
      <c r="B9383">
        <v>54.652446778118247</v>
      </c>
    </row>
    <row r="9384" spans="1:2" x14ac:dyDescent="0.25">
      <c r="A9384">
        <v>938.1</v>
      </c>
      <c r="B9384">
        <v>54.621643626305357</v>
      </c>
    </row>
    <row r="9385" spans="1:2" x14ac:dyDescent="0.25">
      <c r="A9385">
        <v>938.2</v>
      </c>
      <c r="B9385">
        <v>54.590840474492467</v>
      </c>
    </row>
    <row r="9386" spans="1:2" x14ac:dyDescent="0.25">
      <c r="A9386">
        <v>938.30000000000007</v>
      </c>
      <c r="B9386">
        <v>54.560037322679591</v>
      </c>
    </row>
    <row r="9387" spans="1:2" x14ac:dyDescent="0.25">
      <c r="A9387">
        <v>938.40000000000009</v>
      </c>
      <c r="B9387">
        <v>54.529234170866701</v>
      </c>
    </row>
    <row r="9388" spans="1:2" x14ac:dyDescent="0.25">
      <c r="A9388">
        <v>938.5</v>
      </c>
      <c r="B9388">
        <v>54.498431019053847</v>
      </c>
    </row>
    <row r="9389" spans="1:2" x14ac:dyDescent="0.25">
      <c r="A9389">
        <v>938.6</v>
      </c>
      <c r="B9389">
        <v>54.467627867240971</v>
      </c>
    </row>
    <row r="9390" spans="1:2" x14ac:dyDescent="0.25">
      <c r="A9390">
        <v>938.7</v>
      </c>
      <c r="B9390">
        <v>54.436824715428081</v>
      </c>
    </row>
    <row r="9391" spans="1:2" x14ac:dyDescent="0.25">
      <c r="A9391">
        <v>938.80000000000007</v>
      </c>
      <c r="B9391">
        <v>54.406021563615198</v>
      </c>
    </row>
    <row r="9392" spans="1:2" x14ac:dyDescent="0.25">
      <c r="A9392">
        <v>938.90000000000009</v>
      </c>
      <c r="B9392">
        <v>54.375218411802308</v>
      </c>
    </row>
    <row r="9393" spans="1:2" x14ac:dyDescent="0.25">
      <c r="A9393">
        <v>939</v>
      </c>
      <c r="B9393">
        <v>54.344415259989461</v>
      </c>
    </row>
    <row r="9394" spans="1:2" x14ac:dyDescent="0.25">
      <c r="A9394">
        <v>939.1</v>
      </c>
      <c r="B9394">
        <v>54.249628960649183</v>
      </c>
    </row>
    <row r="9395" spans="1:2" x14ac:dyDescent="0.25">
      <c r="A9395">
        <v>939.2</v>
      </c>
      <c r="B9395">
        <v>54.154842661308912</v>
      </c>
    </row>
    <row r="9396" spans="1:2" x14ac:dyDescent="0.25">
      <c r="A9396">
        <v>939.30000000000007</v>
      </c>
      <c r="B9396">
        <v>54.060056361968627</v>
      </c>
    </row>
    <row r="9397" spans="1:2" x14ac:dyDescent="0.25">
      <c r="A9397">
        <v>939.40000000000009</v>
      </c>
      <c r="B9397">
        <v>53.965270062628363</v>
      </c>
    </row>
    <row r="9398" spans="1:2" x14ac:dyDescent="0.25">
      <c r="A9398">
        <v>939.5</v>
      </c>
      <c r="B9398">
        <v>53.870483763288192</v>
      </c>
    </row>
    <row r="9399" spans="1:2" x14ac:dyDescent="0.25">
      <c r="A9399">
        <v>939.6</v>
      </c>
      <c r="B9399">
        <v>53.775697463947921</v>
      </c>
    </row>
    <row r="9400" spans="1:2" x14ac:dyDescent="0.25">
      <c r="A9400">
        <v>939.7</v>
      </c>
      <c r="B9400">
        <v>53.680911164607643</v>
      </c>
    </row>
    <row r="9401" spans="1:2" x14ac:dyDescent="0.25">
      <c r="A9401">
        <v>939.80000000000007</v>
      </c>
      <c r="B9401">
        <v>53.586124865267372</v>
      </c>
    </row>
    <row r="9402" spans="1:2" x14ac:dyDescent="0.25">
      <c r="A9402">
        <v>939.90000000000009</v>
      </c>
      <c r="B9402">
        <v>53.491338565927087</v>
      </c>
    </row>
    <row r="9403" spans="1:2" x14ac:dyDescent="0.25">
      <c r="A9403">
        <v>940</v>
      </c>
      <c r="B9403">
        <v>53.39655226658693</v>
      </c>
    </row>
    <row r="9404" spans="1:2" x14ac:dyDescent="0.25">
      <c r="A9404">
        <v>940.1</v>
      </c>
      <c r="B9404">
        <v>53.42040690111142</v>
      </c>
    </row>
    <row r="9405" spans="1:2" x14ac:dyDescent="0.25">
      <c r="A9405">
        <v>940.2</v>
      </c>
      <c r="B9405">
        <v>53.444261535635903</v>
      </c>
    </row>
    <row r="9406" spans="1:2" x14ac:dyDescent="0.25">
      <c r="A9406">
        <v>940.30000000000007</v>
      </c>
      <c r="B9406">
        <v>53.468116170160393</v>
      </c>
    </row>
    <row r="9407" spans="1:2" x14ac:dyDescent="0.25">
      <c r="A9407">
        <v>940.40000000000009</v>
      </c>
      <c r="B9407">
        <v>53.491970804684883</v>
      </c>
    </row>
    <row r="9408" spans="1:2" x14ac:dyDescent="0.25">
      <c r="A9408">
        <v>940.5</v>
      </c>
      <c r="B9408">
        <v>53.515825439209337</v>
      </c>
    </row>
    <row r="9409" spans="1:2" x14ac:dyDescent="0.25">
      <c r="A9409">
        <v>940.6</v>
      </c>
      <c r="B9409">
        <v>53.539680073733827</v>
      </c>
    </row>
    <row r="9410" spans="1:2" x14ac:dyDescent="0.25">
      <c r="A9410">
        <v>940.7</v>
      </c>
      <c r="B9410">
        <v>53.56353470825831</v>
      </c>
    </row>
    <row r="9411" spans="1:2" x14ac:dyDescent="0.25">
      <c r="A9411">
        <v>940.80000000000007</v>
      </c>
      <c r="B9411">
        <v>53.587389342782799</v>
      </c>
    </row>
    <row r="9412" spans="1:2" x14ac:dyDescent="0.25">
      <c r="A9412">
        <v>940.90000000000009</v>
      </c>
      <c r="B9412">
        <v>53.611243977307282</v>
      </c>
    </row>
    <row r="9413" spans="1:2" x14ac:dyDescent="0.25">
      <c r="A9413">
        <v>941</v>
      </c>
      <c r="B9413">
        <v>53.635098611831737</v>
      </c>
    </row>
    <row r="9414" spans="1:2" x14ac:dyDescent="0.25">
      <c r="A9414">
        <v>941.1</v>
      </c>
      <c r="B9414">
        <v>53.649420124149472</v>
      </c>
    </row>
    <row r="9415" spans="1:2" x14ac:dyDescent="0.25">
      <c r="A9415">
        <v>941.2</v>
      </c>
      <c r="B9415">
        <v>53.663741636467179</v>
      </c>
    </row>
    <row r="9416" spans="1:2" x14ac:dyDescent="0.25">
      <c r="A9416">
        <v>941.30000000000007</v>
      </c>
      <c r="B9416">
        <v>53.678063148784901</v>
      </c>
    </row>
    <row r="9417" spans="1:2" x14ac:dyDescent="0.25">
      <c r="A9417">
        <v>941.40000000000009</v>
      </c>
      <c r="B9417">
        <v>53.692384661102622</v>
      </c>
    </row>
    <row r="9418" spans="1:2" x14ac:dyDescent="0.25">
      <c r="A9418">
        <v>941.5</v>
      </c>
      <c r="B9418">
        <v>53.706706173420322</v>
      </c>
    </row>
    <row r="9419" spans="1:2" x14ac:dyDescent="0.25">
      <c r="A9419">
        <v>941.6</v>
      </c>
      <c r="B9419">
        <v>53.721027685738044</v>
      </c>
    </row>
    <row r="9420" spans="1:2" x14ac:dyDescent="0.25">
      <c r="A9420">
        <v>941.7</v>
      </c>
      <c r="B9420">
        <v>53.735349198055758</v>
      </c>
    </row>
    <row r="9421" spans="1:2" x14ac:dyDescent="0.25">
      <c r="A9421">
        <v>941.80000000000007</v>
      </c>
      <c r="B9421">
        <v>53.749670710373479</v>
      </c>
    </row>
    <row r="9422" spans="1:2" x14ac:dyDescent="0.25">
      <c r="A9422">
        <v>941.90000000000009</v>
      </c>
      <c r="B9422">
        <v>53.763992222691201</v>
      </c>
    </row>
    <row r="9423" spans="1:2" x14ac:dyDescent="0.25">
      <c r="A9423">
        <v>942</v>
      </c>
      <c r="B9423">
        <v>53.778313735008901</v>
      </c>
    </row>
    <row r="9424" spans="1:2" x14ac:dyDescent="0.25">
      <c r="A9424">
        <v>942.1</v>
      </c>
      <c r="B9424">
        <v>53.714992404081563</v>
      </c>
    </row>
    <row r="9425" spans="1:2" x14ac:dyDescent="0.25">
      <c r="A9425">
        <v>942.2</v>
      </c>
      <c r="B9425">
        <v>53.651671073154212</v>
      </c>
    </row>
    <row r="9426" spans="1:2" x14ac:dyDescent="0.25">
      <c r="A9426">
        <v>942.30000000000007</v>
      </c>
      <c r="B9426">
        <v>53.588349742226868</v>
      </c>
    </row>
    <row r="9427" spans="1:2" x14ac:dyDescent="0.25">
      <c r="A9427">
        <v>942.40000000000009</v>
      </c>
      <c r="B9427">
        <v>53.525028411299523</v>
      </c>
    </row>
    <row r="9428" spans="1:2" x14ac:dyDescent="0.25">
      <c r="A9428">
        <v>942.5</v>
      </c>
      <c r="B9428">
        <v>53.46170708037225</v>
      </c>
    </row>
    <row r="9429" spans="1:2" x14ac:dyDescent="0.25">
      <c r="A9429">
        <v>942.6</v>
      </c>
      <c r="B9429">
        <v>53.398385749444913</v>
      </c>
    </row>
    <row r="9430" spans="1:2" x14ac:dyDescent="0.25">
      <c r="A9430">
        <v>942.7</v>
      </c>
      <c r="B9430">
        <v>53.335064418517568</v>
      </c>
    </row>
    <row r="9431" spans="1:2" x14ac:dyDescent="0.25">
      <c r="A9431">
        <v>942.80000000000007</v>
      </c>
      <c r="B9431">
        <v>53.271743087590217</v>
      </c>
    </row>
    <row r="9432" spans="1:2" x14ac:dyDescent="0.25">
      <c r="A9432">
        <v>942.90000000000009</v>
      </c>
      <c r="B9432">
        <v>53.208421756662879</v>
      </c>
    </row>
    <row r="9433" spans="1:2" x14ac:dyDescent="0.25">
      <c r="A9433">
        <v>943</v>
      </c>
      <c r="B9433">
        <v>53.145100425735613</v>
      </c>
    </row>
    <row r="9434" spans="1:2" x14ac:dyDescent="0.25">
      <c r="A9434">
        <v>943.1</v>
      </c>
      <c r="B9434">
        <v>53.196101275666877</v>
      </c>
    </row>
    <row r="9435" spans="1:2" x14ac:dyDescent="0.25">
      <c r="A9435">
        <v>943.2</v>
      </c>
      <c r="B9435">
        <v>53.247102125598161</v>
      </c>
    </row>
    <row r="9436" spans="1:2" x14ac:dyDescent="0.25">
      <c r="A9436">
        <v>943.30000000000007</v>
      </c>
      <c r="B9436">
        <v>53.298102975529439</v>
      </c>
    </row>
    <row r="9437" spans="1:2" x14ac:dyDescent="0.25">
      <c r="A9437">
        <v>943.40000000000009</v>
      </c>
      <c r="B9437">
        <v>53.349103825460723</v>
      </c>
    </row>
    <row r="9438" spans="1:2" x14ac:dyDescent="0.25">
      <c r="A9438">
        <v>943.5</v>
      </c>
      <c r="B9438">
        <v>53.400104675391937</v>
      </c>
    </row>
    <row r="9439" spans="1:2" x14ac:dyDescent="0.25">
      <c r="A9439">
        <v>943.6</v>
      </c>
      <c r="B9439">
        <v>53.451105525323221</v>
      </c>
    </row>
    <row r="9440" spans="1:2" x14ac:dyDescent="0.25">
      <c r="A9440">
        <v>943.7</v>
      </c>
      <c r="B9440">
        <v>53.502106375254499</v>
      </c>
    </row>
    <row r="9441" spans="1:2" x14ac:dyDescent="0.25">
      <c r="A9441">
        <v>943.80000000000007</v>
      </c>
      <c r="B9441">
        <v>53.553107225185776</v>
      </c>
    </row>
    <row r="9442" spans="1:2" x14ac:dyDescent="0.25">
      <c r="A9442">
        <v>943.90000000000009</v>
      </c>
      <c r="B9442">
        <v>53.604108075117047</v>
      </c>
    </row>
    <row r="9443" spans="1:2" x14ac:dyDescent="0.25">
      <c r="A9443">
        <v>944</v>
      </c>
      <c r="B9443">
        <v>53.655108925048268</v>
      </c>
    </row>
    <row r="9444" spans="1:2" x14ac:dyDescent="0.25">
      <c r="A9444">
        <v>944.1</v>
      </c>
      <c r="B9444">
        <v>53.638810252765573</v>
      </c>
    </row>
    <row r="9445" spans="1:2" x14ac:dyDescent="0.25">
      <c r="A9445">
        <v>944.2</v>
      </c>
      <c r="B9445">
        <v>53.622511580482858</v>
      </c>
    </row>
    <row r="9446" spans="1:2" x14ac:dyDescent="0.25">
      <c r="A9446">
        <v>944.30000000000007</v>
      </c>
      <c r="B9446">
        <v>53.606212908200163</v>
      </c>
    </row>
    <row r="9447" spans="1:2" x14ac:dyDescent="0.25">
      <c r="A9447">
        <v>944.40000000000009</v>
      </c>
      <c r="B9447">
        <v>53.589914235917448</v>
      </c>
    </row>
    <row r="9448" spans="1:2" x14ac:dyDescent="0.25">
      <c r="A9448">
        <v>944.5</v>
      </c>
      <c r="B9448">
        <v>53.57361556363476</v>
      </c>
    </row>
    <row r="9449" spans="1:2" x14ac:dyDescent="0.25">
      <c r="A9449">
        <v>944.6</v>
      </c>
      <c r="B9449">
        <v>53.557316891352052</v>
      </c>
    </row>
    <row r="9450" spans="1:2" x14ac:dyDescent="0.25">
      <c r="A9450">
        <v>944.7</v>
      </c>
      <c r="B9450">
        <v>53.541018219069343</v>
      </c>
    </row>
    <row r="9451" spans="1:2" x14ac:dyDescent="0.25">
      <c r="A9451">
        <v>944.80000000000007</v>
      </c>
      <c r="B9451">
        <v>53.524719546786628</v>
      </c>
    </row>
    <row r="9452" spans="1:2" x14ac:dyDescent="0.25">
      <c r="A9452">
        <v>944.90000000000009</v>
      </c>
      <c r="B9452">
        <v>53.508420874503933</v>
      </c>
    </row>
    <row r="9453" spans="1:2" x14ac:dyDescent="0.25">
      <c r="A9453">
        <v>945</v>
      </c>
      <c r="B9453">
        <v>53.492122202221239</v>
      </c>
    </row>
    <row r="9454" spans="1:2" x14ac:dyDescent="0.25">
      <c r="A9454">
        <v>945.1</v>
      </c>
      <c r="B9454">
        <v>53.528669219820053</v>
      </c>
    </row>
    <row r="9455" spans="1:2" x14ac:dyDescent="0.25">
      <c r="A9455">
        <v>945.2</v>
      </c>
      <c r="B9455">
        <v>53.565216237418859</v>
      </c>
    </row>
    <row r="9456" spans="1:2" x14ac:dyDescent="0.25">
      <c r="A9456">
        <v>945.30000000000007</v>
      </c>
      <c r="B9456">
        <v>53.601763255017673</v>
      </c>
    </row>
    <row r="9457" spans="1:2" x14ac:dyDescent="0.25">
      <c r="A9457">
        <v>945.40000000000009</v>
      </c>
      <c r="B9457">
        <v>53.638310272616494</v>
      </c>
    </row>
    <row r="9458" spans="1:2" x14ac:dyDescent="0.25">
      <c r="A9458">
        <v>945.5</v>
      </c>
      <c r="B9458">
        <v>53.674857290215257</v>
      </c>
    </row>
    <row r="9459" spans="1:2" x14ac:dyDescent="0.25">
      <c r="A9459">
        <v>945.6</v>
      </c>
      <c r="B9459">
        <v>53.711404307814057</v>
      </c>
    </row>
    <row r="9460" spans="1:2" x14ac:dyDescent="0.25">
      <c r="A9460">
        <v>945.7</v>
      </c>
      <c r="B9460">
        <v>53.747951325412878</v>
      </c>
    </row>
    <row r="9461" spans="1:2" x14ac:dyDescent="0.25">
      <c r="A9461">
        <v>945.80000000000007</v>
      </c>
      <c r="B9461">
        <v>53.784498343011691</v>
      </c>
    </row>
    <row r="9462" spans="1:2" x14ac:dyDescent="0.25">
      <c r="A9462">
        <v>945.90000000000009</v>
      </c>
      <c r="B9462">
        <v>53.821045360610498</v>
      </c>
    </row>
    <row r="9463" spans="1:2" x14ac:dyDescent="0.25">
      <c r="A9463">
        <v>946</v>
      </c>
      <c r="B9463">
        <v>53.857592378209269</v>
      </c>
    </row>
    <row r="9464" spans="1:2" x14ac:dyDescent="0.25">
      <c r="A9464">
        <v>946.1</v>
      </c>
      <c r="B9464">
        <v>53.83851694518215</v>
      </c>
    </row>
    <row r="9465" spans="1:2" x14ac:dyDescent="0.25">
      <c r="A9465">
        <v>946.2</v>
      </c>
      <c r="B9465">
        <v>53.819441512155016</v>
      </c>
    </row>
    <row r="9466" spans="1:2" x14ac:dyDescent="0.25">
      <c r="A9466">
        <v>946.30000000000007</v>
      </c>
      <c r="B9466">
        <v>53.800366079127897</v>
      </c>
    </row>
    <row r="9467" spans="1:2" x14ac:dyDescent="0.25">
      <c r="A9467">
        <v>946.40000000000009</v>
      </c>
      <c r="B9467">
        <v>53.781290646100793</v>
      </c>
    </row>
    <row r="9468" spans="1:2" x14ac:dyDescent="0.25">
      <c r="A9468">
        <v>946.5</v>
      </c>
      <c r="B9468">
        <v>53.762215213073688</v>
      </c>
    </row>
    <row r="9469" spans="1:2" x14ac:dyDescent="0.25">
      <c r="A9469">
        <v>946.6</v>
      </c>
      <c r="B9469">
        <v>53.743139780046562</v>
      </c>
    </row>
    <row r="9470" spans="1:2" x14ac:dyDescent="0.25">
      <c r="A9470">
        <v>946.7</v>
      </c>
      <c r="B9470">
        <v>53.724064347019443</v>
      </c>
    </row>
    <row r="9471" spans="1:2" x14ac:dyDescent="0.25">
      <c r="A9471">
        <v>946.80000000000007</v>
      </c>
      <c r="B9471">
        <v>53.704988913992317</v>
      </c>
    </row>
    <row r="9472" spans="1:2" x14ac:dyDescent="0.25">
      <c r="A9472">
        <v>946.90000000000009</v>
      </c>
      <c r="B9472">
        <v>53.685913480965198</v>
      </c>
    </row>
    <row r="9473" spans="1:2" x14ac:dyDescent="0.25">
      <c r="A9473">
        <v>947</v>
      </c>
      <c r="B9473">
        <v>53.6668380479381</v>
      </c>
    </row>
    <row r="9474" spans="1:2" x14ac:dyDescent="0.25">
      <c r="A9474">
        <v>947.1</v>
      </c>
      <c r="B9474">
        <v>53.712993739513578</v>
      </c>
    </row>
    <row r="9475" spans="1:2" x14ac:dyDescent="0.25">
      <c r="A9475">
        <v>947.2</v>
      </c>
      <c r="B9475">
        <v>53.759149431089057</v>
      </c>
    </row>
    <row r="9476" spans="1:2" x14ac:dyDescent="0.25">
      <c r="A9476">
        <v>947.30000000000007</v>
      </c>
      <c r="B9476">
        <v>53.805305122664542</v>
      </c>
    </row>
    <row r="9477" spans="1:2" x14ac:dyDescent="0.25">
      <c r="A9477">
        <v>947.40000000000009</v>
      </c>
      <c r="B9477">
        <v>53.851460814240014</v>
      </c>
    </row>
    <row r="9478" spans="1:2" x14ac:dyDescent="0.25">
      <c r="A9478">
        <v>947.5</v>
      </c>
      <c r="B9478">
        <v>53.897616505815442</v>
      </c>
    </row>
    <row r="9479" spans="1:2" x14ac:dyDescent="0.25">
      <c r="A9479">
        <v>947.6</v>
      </c>
      <c r="B9479">
        <v>53.943772197390921</v>
      </c>
    </row>
    <row r="9480" spans="1:2" x14ac:dyDescent="0.25">
      <c r="A9480">
        <v>947.7</v>
      </c>
      <c r="B9480">
        <v>53.989927888966399</v>
      </c>
    </row>
    <row r="9481" spans="1:2" x14ac:dyDescent="0.25">
      <c r="A9481">
        <v>947.80000000000007</v>
      </c>
      <c r="B9481">
        <v>54.036083580541877</v>
      </c>
    </row>
    <row r="9482" spans="1:2" x14ac:dyDescent="0.25">
      <c r="A9482">
        <v>947.90000000000009</v>
      </c>
      <c r="B9482">
        <v>54.082239272117363</v>
      </c>
    </row>
    <row r="9483" spans="1:2" x14ac:dyDescent="0.25">
      <c r="A9483">
        <v>948</v>
      </c>
      <c r="B9483">
        <v>54.128394963692777</v>
      </c>
    </row>
    <row r="9484" spans="1:2" x14ac:dyDescent="0.25">
      <c r="A9484">
        <v>948.1</v>
      </c>
      <c r="B9484">
        <v>54.121905389514197</v>
      </c>
    </row>
    <row r="9485" spans="1:2" x14ac:dyDescent="0.25">
      <c r="A9485">
        <v>948.2</v>
      </c>
      <c r="B9485">
        <v>54.115415815335624</v>
      </c>
    </row>
    <row r="9486" spans="1:2" x14ac:dyDescent="0.25">
      <c r="A9486">
        <v>948.30000000000007</v>
      </c>
      <c r="B9486">
        <v>54.108926241157029</v>
      </c>
    </row>
    <row r="9487" spans="1:2" x14ac:dyDescent="0.25">
      <c r="A9487">
        <v>948.40000000000009</v>
      </c>
      <c r="B9487">
        <v>54.102436666978448</v>
      </c>
    </row>
    <row r="9488" spans="1:2" x14ac:dyDescent="0.25">
      <c r="A9488">
        <v>948.5</v>
      </c>
      <c r="B9488">
        <v>54.095947092799868</v>
      </c>
    </row>
    <row r="9489" spans="1:2" x14ac:dyDescent="0.25">
      <c r="A9489">
        <v>948.6</v>
      </c>
      <c r="B9489">
        <v>54.08945751862128</v>
      </c>
    </row>
    <row r="9490" spans="1:2" x14ac:dyDescent="0.25">
      <c r="A9490">
        <v>948.7</v>
      </c>
      <c r="B9490">
        <v>54.0829679444427</v>
      </c>
    </row>
    <row r="9491" spans="1:2" x14ac:dyDescent="0.25">
      <c r="A9491">
        <v>948.80000000000007</v>
      </c>
      <c r="B9491">
        <v>54.076478370264113</v>
      </c>
    </row>
    <row r="9492" spans="1:2" x14ac:dyDescent="0.25">
      <c r="A9492">
        <v>948.90000000000009</v>
      </c>
      <c r="B9492">
        <v>54.069988796085532</v>
      </c>
    </row>
    <row r="9493" spans="1:2" x14ac:dyDescent="0.25">
      <c r="A9493">
        <v>949</v>
      </c>
      <c r="B9493">
        <v>54.063499221906952</v>
      </c>
    </row>
    <row r="9494" spans="1:2" x14ac:dyDescent="0.25">
      <c r="A9494">
        <v>949.1</v>
      </c>
      <c r="B9494">
        <v>54.194712897738469</v>
      </c>
    </row>
    <row r="9495" spans="1:2" x14ac:dyDescent="0.25">
      <c r="A9495">
        <v>949.2</v>
      </c>
      <c r="B9495">
        <v>54.325926573569987</v>
      </c>
    </row>
    <row r="9496" spans="1:2" x14ac:dyDescent="0.25">
      <c r="A9496">
        <v>949.30000000000007</v>
      </c>
      <c r="B9496">
        <v>54.457140249401498</v>
      </c>
    </row>
    <row r="9497" spans="1:2" x14ac:dyDescent="0.25">
      <c r="A9497">
        <v>949.40000000000009</v>
      </c>
      <c r="B9497">
        <v>54.588353925233022</v>
      </c>
    </row>
    <row r="9498" spans="1:2" x14ac:dyDescent="0.25">
      <c r="A9498">
        <v>949.5</v>
      </c>
      <c r="B9498">
        <v>54.719567601064398</v>
      </c>
    </row>
    <row r="9499" spans="1:2" x14ac:dyDescent="0.25">
      <c r="A9499">
        <v>949.6</v>
      </c>
      <c r="B9499">
        <v>54.850781276895923</v>
      </c>
    </row>
    <row r="9500" spans="1:2" x14ac:dyDescent="0.25">
      <c r="A9500">
        <v>949.7</v>
      </c>
      <c r="B9500">
        <v>54.981994952727433</v>
      </c>
    </row>
    <row r="9501" spans="1:2" x14ac:dyDescent="0.25">
      <c r="A9501">
        <v>949.80000000000007</v>
      </c>
      <c r="B9501">
        <v>55.113208628558951</v>
      </c>
    </row>
    <row r="9502" spans="1:2" x14ac:dyDescent="0.25">
      <c r="A9502">
        <v>949.90000000000009</v>
      </c>
      <c r="B9502">
        <v>55.244422304390469</v>
      </c>
    </row>
    <row r="9503" spans="1:2" x14ac:dyDescent="0.25">
      <c r="A9503">
        <v>950</v>
      </c>
      <c r="B9503">
        <v>55.375635980221837</v>
      </c>
    </row>
    <row r="9504" spans="1:2" x14ac:dyDescent="0.25">
      <c r="A9504">
        <v>950.1</v>
      </c>
      <c r="B9504">
        <v>55.340758724174577</v>
      </c>
    </row>
    <row r="9505" spans="1:2" x14ac:dyDescent="0.25">
      <c r="A9505">
        <v>950.2</v>
      </c>
      <c r="B9505">
        <v>55.305881468127318</v>
      </c>
    </row>
    <row r="9506" spans="1:2" x14ac:dyDescent="0.25">
      <c r="A9506">
        <v>950.30000000000007</v>
      </c>
      <c r="B9506">
        <v>55.271004212080072</v>
      </c>
    </row>
    <row r="9507" spans="1:2" x14ac:dyDescent="0.25">
      <c r="A9507">
        <v>950.40000000000009</v>
      </c>
      <c r="B9507">
        <v>55.236126956032813</v>
      </c>
    </row>
    <row r="9508" spans="1:2" x14ac:dyDescent="0.25">
      <c r="A9508">
        <v>950.5</v>
      </c>
      <c r="B9508">
        <v>55.201249699985603</v>
      </c>
    </row>
    <row r="9509" spans="1:2" x14ac:dyDescent="0.25">
      <c r="A9509">
        <v>950.6</v>
      </c>
      <c r="B9509">
        <v>55.166372443938343</v>
      </c>
    </row>
    <row r="9510" spans="1:2" x14ac:dyDescent="0.25">
      <c r="A9510">
        <v>950.7</v>
      </c>
      <c r="B9510">
        <v>55.131495187891083</v>
      </c>
    </row>
    <row r="9511" spans="1:2" x14ac:dyDescent="0.25">
      <c r="A9511">
        <v>950.80000000000007</v>
      </c>
      <c r="B9511">
        <v>55.096617931843817</v>
      </c>
    </row>
    <row r="9512" spans="1:2" x14ac:dyDescent="0.25">
      <c r="A9512">
        <v>950.90000000000009</v>
      </c>
      <c r="B9512">
        <v>55.061740675796571</v>
      </c>
    </row>
    <row r="9513" spans="1:2" x14ac:dyDescent="0.25">
      <c r="A9513">
        <v>951</v>
      </c>
      <c r="B9513">
        <v>55.026863419749347</v>
      </c>
    </row>
    <row r="9514" spans="1:2" x14ac:dyDescent="0.25">
      <c r="A9514">
        <v>951.1</v>
      </c>
      <c r="B9514">
        <v>54.922677181756328</v>
      </c>
    </row>
    <row r="9515" spans="1:2" x14ac:dyDescent="0.25">
      <c r="A9515">
        <v>951.2</v>
      </c>
      <c r="B9515">
        <v>54.818490943763322</v>
      </c>
    </row>
    <row r="9516" spans="1:2" x14ac:dyDescent="0.25">
      <c r="A9516">
        <v>951.30000000000007</v>
      </c>
      <c r="B9516">
        <v>54.714304705770289</v>
      </c>
    </row>
    <row r="9517" spans="1:2" x14ac:dyDescent="0.25">
      <c r="A9517">
        <v>951.40000000000009</v>
      </c>
      <c r="B9517">
        <v>54.610118467777269</v>
      </c>
    </row>
    <row r="9518" spans="1:2" x14ac:dyDescent="0.25">
      <c r="A9518">
        <v>951.5</v>
      </c>
      <c r="B9518">
        <v>54.505932229784356</v>
      </c>
    </row>
    <row r="9519" spans="1:2" x14ac:dyDescent="0.25">
      <c r="A9519">
        <v>951.6</v>
      </c>
      <c r="B9519">
        <v>54.401745991791337</v>
      </c>
    </row>
    <row r="9520" spans="1:2" x14ac:dyDescent="0.25">
      <c r="A9520">
        <v>951.7</v>
      </c>
      <c r="B9520">
        <v>54.297559753798318</v>
      </c>
    </row>
    <row r="9521" spans="1:2" x14ac:dyDescent="0.25">
      <c r="A9521">
        <v>951.80000000000007</v>
      </c>
      <c r="B9521">
        <v>54.193373515805312</v>
      </c>
    </row>
    <row r="9522" spans="1:2" x14ac:dyDescent="0.25">
      <c r="A9522">
        <v>951.90000000000009</v>
      </c>
      <c r="B9522">
        <v>54.089187277812293</v>
      </c>
    </row>
    <row r="9523" spans="1:2" x14ac:dyDescent="0.25">
      <c r="A9523">
        <v>952</v>
      </c>
      <c r="B9523">
        <v>53.98500103981938</v>
      </c>
    </row>
    <row r="9524" spans="1:2" x14ac:dyDescent="0.25">
      <c r="A9524">
        <v>952.1</v>
      </c>
      <c r="B9524">
        <v>53.493574118509073</v>
      </c>
    </row>
    <row r="9525" spans="1:2" x14ac:dyDescent="0.25">
      <c r="A9525">
        <v>952.2</v>
      </c>
      <c r="B9525">
        <v>53.002147197198752</v>
      </c>
    </row>
    <row r="9526" spans="1:2" x14ac:dyDescent="0.25">
      <c r="A9526">
        <v>952.30000000000007</v>
      </c>
      <c r="B9526">
        <v>52.510720275888431</v>
      </c>
    </row>
    <row r="9527" spans="1:2" x14ac:dyDescent="0.25">
      <c r="A9527">
        <v>952.40000000000009</v>
      </c>
      <c r="B9527">
        <v>52.01929335457811</v>
      </c>
    </row>
    <row r="9528" spans="1:2" x14ac:dyDescent="0.25">
      <c r="A9528">
        <v>952.5</v>
      </c>
      <c r="B9528">
        <v>51.527866433268358</v>
      </c>
    </row>
    <row r="9529" spans="1:2" x14ac:dyDescent="0.25">
      <c r="A9529">
        <v>952.6</v>
      </c>
      <c r="B9529">
        <v>51.036439511958037</v>
      </c>
    </row>
    <row r="9530" spans="1:2" x14ac:dyDescent="0.25">
      <c r="A9530">
        <v>952.7</v>
      </c>
      <c r="B9530">
        <v>50.545012590647723</v>
      </c>
    </row>
    <row r="9531" spans="1:2" x14ac:dyDescent="0.25">
      <c r="A9531">
        <v>952.80000000000007</v>
      </c>
      <c r="B9531">
        <v>50.053585669337401</v>
      </c>
    </row>
    <row r="9532" spans="1:2" x14ac:dyDescent="0.25">
      <c r="A9532">
        <v>952.90000000000009</v>
      </c>
      <c r="B9532">
        <v>49.562158748027088</v>
      </c>
    </row>
    <row r="9533" spans="1:2" x14ac:dyDescent="0.25">
      <c r="A9533">
        <v>953</v>
      </c>
      <c r="B9533">
        <v>49.070731826717328</v>
      </c>
    </row>
    <row r="9534" spans="1:2" x14ac:dyDescent="0.25">
      <c r="A9534">
        <v>953.1</v>
      </c>
      <c r="B9534">
        <v>48.666906939128197</v>
      </c>
    </row>
    <row r="9535" spans="1:2" x14ac:dyDescent="0.25">
      <c r="A9535">
        <v>953.2</v>
      </c>
      <c r="B9535">
        <v>48.263082051539058</v>
      </c>
    </row>
    <row r="9536" spans="1:2" x14ac:dyDescent="0.25">
      <c r="A9536">
        <v>953.30000000000007</v>
      </c>
      <c r="B9536">
        <v>47.859257163949927</v>
      </c>
    </row>
    <row r="9537" spans="1:2" x14ac:dyDescent="0.25">
      <c r="A9537">
        <v>953.40000000000009</v>
      </c>
      <c r="B9537">
        <v>47.455432276360803</v>
      </c>
    </row>
    <row r="9538" spans="1:2" x14ac:dyDescent="0.25">
      <c r="A9538">
        <v>953.5</v>
      </c>
      <c r="B9538">
        <v>47.051607388772119</v>
      </c>
    </row>
    <row r="9539" spans="1:2" x14ac:dyDescent="0.25">
      <c r="A9539">
        <v>953.6</v>
      </c>
      <c r="B9539">
        <v>46.647782501182988</v>
      </c>
    </row>
    <row r="9540" spans="1:2" x14ac:dyDescent="0.25">
      <c r="A9540">
        <v>953.7</v>
      </c>
      <c r="B9540">
        <v>46.243957613593849</v>
      </c>
    </row>
    <row r="9541" spans="1:2" x14ac:dyDescent="0.25">
      <c r="A9541">
        <v>953.80000000000007</v>
      </c>
      <c r="B9541">
        <v>45.840132726004718</v>
      </c>
    </row>
    <row r="9542" spans="1:2" x14ac:dyDescent="0.25">
      <c r="A9542">
        <v>953.90000000000009</v>
      </c>
      <c r="B9542">
        <v>45.436307838415587</v>
      </c>
    </row>
    <row r="9543" spans="1:2" x14ac:dyDescent="0.25">
      <c r="A9543">
        <v>954</v>
      </c>
      <c r="B9543">
        <v>45.03248295082691</v>
      </c>
    </row>
    <row r="9544" spans="1:2" x14ac:dyDescent="0.25">
      <c r="A9544">
        <v>954.1</v>
      </c>
      <c r="B9544">
        <v>44.473302273393116</v>
      </c>
    </row>
    <row r="9545" spans="1:2" x14ac:dyDescent="0.25">
      <c r="A9545">
        <v>954.2</v>
      </c>
      <c r="B9545">
        <v>43.91412159595933</v>
      </c>
    </row>
    <row r="9546" spans="1:2" x14ac:dyDescent="0.25">
      <c r="A9546">
        <v>954.30000000000007</v>
      </c>
      <c r="B9546">
        <v>43.354940918525543</v>
      </c>
    </row>
    <row r="9547" spans="1:2" x14ac:dyDescent="0.25">
      <c r="A9547">
        <v>954.40000000000009</v>
      </c>
      <c r="B9547">
        <v>42.795760241091749</v>
      </c>
    </row>
    <row r="9548" spans="1:2" x14ac:dyDescent="0.25">
      <c r="A9548">
        <v>954.5</v>
      </c>
      <c r="B9548">
        <v>42.236579563658587</v>
      </c>
    </row>
    <row r="9549" spans="1:2" x14ac:dyDescent="0.25">
      <c r="A9549">
        <v>954.6</v>
      </c>
      <c r="B9549">
        <v>41.677398886224807</v>
      </c>
    </row>
    <row r="9550" spans="1:2" x14ac:dyDescent="0.25">
      <c r="A9550">
        <v>954.7</v>
      </c>
      <c r="B9550">
        <v>41.118218208791021</v>
      </c>
    </row>
    <row r="9551" spans="1:2" x14ac:dyDescent="0.25">
      <c r="A9551">
        <v>954.80000000000007</v>
      </c>
      <c r="B9551">
        <v>40.559037531357227</v>
      </c>
    </row>
    <row r="9552" spans="1:2" x14ac:dyDescent="0.25">
      <c r="A9552">
        <v>954.90000000000009</v>
      </c>
      <c r="B9552">
        <v>39.99985685392344</v>
      </c>
    </row>
    <row r="9553" spans="1:2" x14ac:dyDescent="0.25">
      <c r="A9553">
        <v>955</v>
      </c>
      <c r="B9553">
        <v>39.440676176490292</v>
      </c>
    </row>
    <row r="9554" spans="1:2" x14ac:dyDescent="0.25">
      <c r="A9554">
        <v>955.1</v>
      </c>
      <c r="B9554">
        <v>38.962119119783743</v>
      </c>
    </row>
    <row r="9555" spans="1:2" x14ac:dyDescent="0.25">
      <c r="A9555">
        <v>955.2</v>
      </c>
      <c r="B9555">
        <v>38.483562063077187</v>
      </c>
    </row>
    <row r="9556" spans="1:2" x14ac:dyDescent="0.25">
      <c r="A9556">
        <v>955.30000000000007</v>
      </c>
      <c r="B9556">
        <v>38.005005006370631</v>
      </c>
    </row>
    <row r="9557" spans="1:2" x14ac:dyDescent="0.25">
      <c r="A9557">
        <v>955.40000000000009</v>
      </c>
      <c r="B9557">
        <v>37.526447949664082</v>
      </c>
    </row>
    <row r="9558" spans="1:2" x14ac:dyDescent="0.25">
      <c r="A9558">
        <v>955.5</v>
      </c>
      <c r="B9558">
        <v>37.04789089295808</v>
      </c>
    </row>
    <row r="9559" spans="1:2" x14ac:dyDescent="0.25">
      <c r="A9559">
        <v>955.6</v>
      </c>
      <c r="B9559">
        <v>36.569333836251523</v>
      </c>
    </row>
    <row r="9560" spans="1:2" x14ac:dyDescent="0.25">
      <c r="A9560">
        <v>955.7</v>
      </c>
      <c r="B9560">
        <v>36.090776779544967</v>
      </c>
    </row>
    <row r="9561" spans="1:2" x14ac:dyDescent="0.25">
      <c r="A9561">
        <v>955.80000000000007</v>
      </c>
      <c r="B9561">
        <v>35.612219722838432</v>
      </c>
    </row>
    <row r="9562" spans="1:2" x14ac:dyDescent="0.25">
      <c r="A9562">
        <v>955.90000000000009</v>
      </c>
      <c r="B9562">
        <v>35.133662666131883</v>
      </c>
    </row>
    <row r="9563" spans="1:2" x14ac:dyDescent="0.25">
      <c r="A9563">
        <v>956</v>
      </c>
      <c r="B9563">
        <v>34.655105609425867</v>
      </c>
    </row>
    <row r="9564" spans="1:2" x14ac:dyDescent="0.25">
      <c r="A9564">
        <v>956.1</v>
      </c>
      <c r="B9564">
        <v>34.042317602192448</v>
      </c>
    </row>
    <row r="9565" spans="1:2" x14ac:dyDescent="0.25">
      <c r="A9565">
        <v>956.2</v>
      </c>
      <c r="B9565">
        <v>33.429529594959043</v>
      </c>
    </row>
    <row r="9566" spans="1:2" x14ac:dyDescent="0.25">
      <c r="A9566">
        <v>956.30000000000007</v>
      </c>
      <c r="B9566">
        <v>32.816741587725623</v>
      </c>
    </row>
    <row r="9567" spans="1:2" x14ac:dyDescent="0.25">
      <c r="A9567">
        <v>956.40000000000009</v>
      </c>
      <c r="B9567">
        <v>32.203953580492197</v>
      </c>
    </row>
    <row r="9568" spans="1:2" x14ac:dyDescent="0.25">
      <c r="A9568">
        <v>956.5</v>
      </c>
      <c r="B9568">
        <v>31.591165573259481</v>
      </c>
    </row>
    <row r="9569" spans="1:2" x14ac:dyDescent="0.25">
      <c r="A9569">
        <v>956.6</v>
      </c>
      <c r="B9569">
        <v>30.978377566026062</v>
      </c>
    </row>
    <row r="9570" spans="1:2" x14ac:dyDescent="0.25">
      <c r="A9570">
        <v>956.7</v>
      </c>
      <c r="B9570">
        <v>30.365589558792639</v>
      </c>
    </row>
    <row r="9571" spans="1:2" x14ac:dyDescent="0.25">
      <c r="A9571">
        <v>956.80000000000007</v>
      </c>
      <c r="B9571">
        <v>29.75280155155923</v>
      </c>
    </row>
    <row r="9572" spans="1:2" x14ac:dyDescent="0.25">
      <c r="A9572">
        <v>956.90000000000009</v>
      </c>
      <c r="B9572">
        <v>29.140013544325811</v>
      </c>
    </row>
    <row r="9573" spans="1:2" x14ac:dyDescent="0.25">
      <c r="A9573">
        <v>957</v>
      </c>
      <c r="B9573">
        <v>28.527225537093091</v>
      </c>
    </row>
    <row r="9574" spans="1:2" x14ac:dyDescent="0.25">
      <c r="A9574">
        <v>957.1</v>
      </c>
      <c r="B9574">
        <v>28.229853207830711</v>
      </c>
    </row>
    <row r="9575" spans="1:2" x14ac:dyDescent="0.25">
      <c r="A9575">
        <v>957.2</v>
      </c>
      <c r="B9575">
        <v>27.932480878568349</v>
      </c>
    </row>
    <row r="9576" spans="1:2" x14ac:dyDescent="0.25">
      <c r="A9576">
        <v>957.30000000000007</v>
      </c>
      <c r="B9576">
        <v>27.635108549305968</v>
      </c>
    </row>
    <row r="9577" spans="1:2" x14ac:dyDescent="0.25">
      <c r="A9577">
        <v>957.40000000000009</v>
      </c>
      <c r="B9577">
        <v>27.337736220043599</v>
      </c>
    </row>
    <row r="9578" spans="1:2" x14ac:dyDescent="0.25">
      <c r="A9578">
        <v>957.5</v>
      </c>
      <c r="B9578">
        <v>27.04036389078157</v>
      </c>
    </row>
    <row r="9579" spans="1:2" x14ac:dyDescent="0.25">
      <c r="A9579">
        <v>957.6</v>
      </c>
      <c r="B9579">
        <v>26.74299156151919</v>
      </c>
    </row>
    <row r="9580" spans="1:2" x14ac:dyDescent="0.25">
      <c r="A9580">
        <v>957.7</v>
      </c>
      <c r="B9580">
        <v>26.445619232256821</v>
      </c>
    </row>
    <row r="9581" spans="1:2" x14ac:dyDescent="0.25">
      <c r="A9581">
        <v>957.80000000000007</v>
      </c>
      <c r="B9581">
        <v>26.148246902994451</v>
      </c>
    </row>
    <row r="9582" spans="1:2" x14ac:dyDescent="0.25">
      <c r="A9582">
        <v>957.90000000000009</v>
      </c>
      <c r="B9582">
        <v>25.850874573732082</v>
      </c>
    </row>
    <row r="9583" spans="1:2" x14ac:dyDescent="0.25">
      <c r="A9583">
        <v>958</v>
      </c>
      <c r="B9583">
        <v>25.553502244470049</v>
      </c>
    </row>
    <row r="9584" spans="1:2" x14ac:dyDescent="0.25">
      <c r="A9584">
        <v>958.1</v>
      </c>
      <c r="B9584">
        <v>25.489032351126419</v>
      </c>
    </row>
    <row r="9585" spans="1:2" x14ac:dyDescent="0.25">
      <c r="A9585">
        <v>958.2</v>
      </c>
      <c r="B9585">
        <v>25.424562457782791</v>
      </c>
    </row>
    <row r="9586" spans="1:2" x14ac:dyDescent="0.25">
      <c r="A9586">
        <v>958.30000000000007</v>
      </c>
      <c r="B9586">
        <v>25.360092564439171</v>
      </c>
    </row>
    <row r="9587" spans="1:2" x14ac:dyDescent="0.25">
      <c r="A9587">
        <v>958.40000000000009</v>
      </c>
      <c r="B9587">
        <v>25.29562267109554</v>
      </c>
    </row>
    <row r="9588" spans="1:2" x14ac:dyDescent="0.25">
      <c r="A9588">
        <v>958.5</v>
      </c>
      <c r="B9588">
        <v>25.231152777751991</v>
      </c>
    </row>
    <row r="9589" spans="1:2" x14ac:dyDescent="0.25">
      <c r="A9589">
        <v>958.6</v>
      </c>
      <c r="B9589">
        <v>25.16668288440837</v>
      </c>
    </row>
    <row r="9590" spans="1:2" x14ac:dyDescent="0.25">
      <c r="A9590">
        <v>958.7</v>
      </c>
      <c r="B9590">
        <v>25.102212991064739</v>
      </c>
    </row>
    <row r="9591" spans="1:2" x14ac:dyDescent="0.25">
      <c r="A9591">
        <v>958.80000000000007</v>
      </c>
      <c r="B9591">
        <v>25.037743097721119</v>
      </c>
    </row>
    <row r="9592" spans="1:2" x14ac:dyDescent="0.25">
      <c r="A9592">
        <v>958.90000000000009</v>
      </c>
      <c r="B9592">
        <v>24.973273204377492</v>
      </c>
    </row>
    <row r="9593" spans="1:2" x14ac:dyDescent="0.25">
      <c r="A9593">
        <v>959</v>
      </c>
      <c r="B9593">
        <v>24.908803311033939</v>
      </c>
    </row>
    <row r="9594" spans="1:2" x14ac:dyDescent="0.25">
      <c r="A9594">
        <v>959.1</v>
      </c>
      <c r="B9594">
        <v>25.148839048771048</v>
      </c>
    </row>
    <row r="9595" spans="1:2" x14ac:dyDescent="0.25">
      <c r="A9595">
        <v>959.2</v>
      </c>
      <c r="B9595">
        <v>25.388874786508161</v>
      </c>
    </row>
    <row r="9596" spans="1:2" x14ac:dyDescent="0.25">
      <c r="A9596">
        <v>959.30000000000007</v>
      </c>
      <c r="B9596">
        <v>25.628910524245281</v>
      </c>
    </row>
    <row r="9597" spans="1:2" x14ac:dyDescent="0.25">
      <c r="A9597">
        <v>959.40000000000009</v>
      </c>
      <c r="B9597">
        <v>25.868946261982391</v>
      </c>
    </row>
    <row r="9598" spans="1:2" x14ac:dyDescent="0.25">
      <c r="A9598">
        <v>959.5</v>
      </c>
      <c r="B9598">
        <v>26.10898199971923</v>
      </c>
    </row>
    <row r="9599" spans="1:2" x14ac:dyDescent="0.25">
      <c r="A9599">
        <v>959.6</v>
      </c>
      <c r="B9599">
        <v>26.349017737456339</v>
      </c>
    </row>
    <row r="9600" spans="1:2" x14ac:dyDescent="0.25">
      <c r="A9600">
        <v>959.7</v>
      </c>
      <c r="B9600">
        <v>26.589053475193449</v>
      </c>
    </row>
    <row r="9601" spans="1:2" x14ac:dyDescent="0.25">
      <c r="A9601">
        <v>959.80000000000007</v>
      </c>
      <c r="B9601">
        <v>26.829089212930569</v>
      </c>
    </row>
    <row r="9602" spans="1:2" x14ac:dyDescent="0.25">
      <c r="A9602">
        <v>959.90000000000009</v>
      </c>
      <c r="B9602">
        <v>27.069124950667678</v>
      </c>
    </row>
    <row r="9603" spans="1:2" x14ac:dyDescent="0.25">
      <c r="A9603">
        <v>960</v>
      </c>
      <c r="B9603">
        <v>27.309160688404521</v>
      </c>
    </row>
    <row r="9604" spans="1:2" x14ac:dyDescent="0.25">
      <c r="A9604">
        <v>960.1</v>
      </c>
      <c r="B9604">
        <v>27.61685484333783</v>
      </c>
    </row>
    <row r="9605" spans="1:2" x14ac:dyDescent="0.25">
      <c r="A9605">
        <v>960.2</v>
      </c>
      <c r="B9605">
        <v>27.924548998271149</v>
      </c>
    </row>
    <row r="9606" spans="1:2" x14ac:dyDescent="0.25">
      <c r="A9606">
        <v>960.30000000000007</v>
      </c>
      <c r="B9606">
        <v>28.232243153204461</v>
      </c>
    </row>
    <row r="9607" spans="1:2" x14ac:dyDescent="0.25">
      <c r="A9607">
        <v>960.40000000000009</v>
      </c>
      <c r="B9607">
        <v>28.53993730813778</v>
      </c>
    </row>
    <row r="9608" spans="1:2" x14ac:dyDescent="0.25">
      <c r="A9608">
        <v>960.5</v>
      </c>
      <c r="B9608">
        <v>28.847631463070751</v>
      </c>
    </row>
    <row r="9609" spans="1:2" x14ac:dyDescent="0.25">
      <c r="A9609">
        <v>960.6</v>
      </c>
      <c r="B9609">
        <v>29.15532561800406</v>
      </c>
    </row>
    <row r="9610" spans="1:2" x14ac:dyDescent="0.25">
      <c r="A9610">
        <v>960.7</v>
      </c>
      <c r="B9610">
        <v>29.463019772937379</v>
      </c>
    </row>
    <row r="9611" spans="1:2" x14ac:dyDescent="0.25">
      <c r="A9611">
        <v>960.80000000000007</v>
      </c>
      <c r="B9611">
        <v>29.770713927870691</v>
      </c>
    </row>
    <row r="9612" spans="1:2" x14ac:dyDescent="0.25">
      <c r="A9612">
        <v>960.90000000000009</v>
      </c>
      <c r="B9612">
        <v>30.07840808280401</v>
      </c>
    </row>
    <row r="9613" spans="1:2" x14ac:dyDescent="0.25">
      <c r="A9613">
        <v>961</v>
      </c>
      <c r="B9613">
        <v>30.386102237736981</v>
      </c>
    </row>
    <row r="9614" spans="1:2" x14ac:dyDescent="0.25">
      <c r="A9614">
        <v>961.1</v>
      </c>
      <c r="B9614">
        <v>31.107426556705011</v>
      </c>
    </row>
    <row r="9615" spans="1:2" x14ac:dyDescent="0.25">
      <c r="A9615">
        <v>961.2</v>
      </c>
      <c r="B9615">
        <v>31.828750875673041</v>
      </c>
    </row>
    <row r="9616" spans="1:2" x14ac:dyDescent="0.25">
      <c r="A9616">
        <v>961.30000000000007</v>
      </c>
      <c r="B9616">
        <v>32.550075194641067</v>
      </c>
    </row>
    <row r="9617" spans="1:2" x14ac:dyDescent="0.25">
      <c r="A9617">
        <v>961.40000000000009</v>
      </c>
      <c r="B9617">
        <v>33.271399513609111</v>
      </c>
    </row>
    <row r="9618" spans="1:2" x14ac:dyDescent="0.25">
      <c r="A9618">
        <v>961.5</v>
      </c>
      <c r="B9618">
        <v>33.992723832576317</v>
      </c>
    </row>
    <row r="9619" spans="1:2" x14ac:dyDescent="0.25">
      <c r="A9619">
        <v>961.6</v>
      </c>
      <c r="B9619">
        <v>34.714048151544347</v>
      </c>
    </row>
    <row r="9620" spans="1:2" x14ac:dyDescent="0.25">
      <c r="A9620">
        <v>961.7</v>
      </c>
      <c r="B9620">
        <v>35.435372470512377</v>
      </c>
    </row>
    <row r="9621" spans="1:2" x14ac:dyDescent="0.25">
      <c r="A9621">
        <v>961.80000000000007</v>
      </c>
      <c r="B9621">
        <v>36.156696789480421</v>
      </c>
    </row>
    <row r="9622" spans="1:2" x14ac:dyDescent="0.25">
      <c r="A9622">
        <v>961.90000000000009</v>
      </c>
      <c r="B9622">
        <v>36.878021108448451</v>
      </c>
    </row>
    <row r="9623" spans="1:2" x14ac:dyDescent="0.25">
      <c r="A9623">
        <v>962</v>
      </c>
      <c r="B9623">
        <v>37.599345427415663</v>
      </c>
    </row>
    <row r="9624" spans="1:2" x14ac:dyDescent="0.25">
      <c r="A9624">
        <v>962.1</v>
      </c>
      <c r="B9624">
        <v>38.237263803545979</v>
      </c>
    </row>
    <row r="9625" spans="1:2" x14ac:dyDescent="0.25">
      <c r="A9625">
        <v>962.2</v>
      </c>
      <c r="B9625">
        <v>38.875182179676287</v>
      </c>
    </row>
    <row r="9626" spans="1:2" x14ac:dyDescent="0.25">
      <c r="A9626">
        <v>962.30000000000007</v>
      </c>
      <c r="B9626">
        <v>39.513100555806602</v>
      </c>
    </row>
    <row r="9627" spans="1:2" x14ac:dyDescent="0.25">
      <c r="A9627">
        <v>962.40000000000009</v>
      </c>
      <c r="B9627">
        <v>40.15101893193691</v>
      </c>
    </row>
    <row r="9628" spans="1:2" x14ac:dyDescent="0.25">
      <c r="A9628">
        <v>962.5</v>
      </c>
      <c r="B9628">
        <v>40.788937308066487</v>
      </c>
    </row>
    <row r="9629" spans="1:2" x14ac:dyDescent="0.25">
      <c r="A9629">
        <v>962.6</v>
      </c>
      <c r="B9629">
        <v>41.426855684196809</v>
      </c>
    </row>
    <row r="9630" spans="1:2" x14ac:dyDescent="0.25">
      <c r="A9630">
        <v>962.7</v>
      </c>
      <c r="B9630">
        <v>42.064774060327117</v>
      </c>
    </row>
    <row r="9631" spans="1:2" x14ac:dyDescent="0.25">
      <c r="A9631">
        <v>962.80000000000007</v>
      </c>
      <c r="B9631">
        <v>42.702692436457433</v>
      </c>
    </row>
    <row r="9632" spans="1:2" x14ac:dyDescent="0.25">
      <c r="A9632">
        <v>962.90000000000009</v>
      </c>
      <c r="B9632">
        <v>43.340610812587741</v>
      </c>
    </row>
    <row r="9633" spans="1:2" x14ac:dyDescent="0.25">
      <c r="A9633">
        <v>963</v>
      </c>
      <c r="B9633">
        <v>43.978529188717332</v>
      </c>
    </row>
    <row r="9634" spans="1:2" x14ac:dyDescent="0.25">
      <c r="A9634">
        <v>963.1</v>
      </c>
      <c r="B9634">
        <v>44.370572424171407</v>
      </c>
    </row>
    <row r="9635" spans="1:2" x14ac:dyDescent="0.25">
      <c r="A9635">
        <v>963.2</v>
      </c>
      <c r="B9635">
        <v>44.762615659625482</v>
      </c>
    </row>
    <row r="9636" spans="1:2" x14ac:dyDescent="0.25">
      <c r="A9636">
        <v>963.30000000000007</v>
      </c>
      <c r="B9636">
        <v>45.154658895079557</v>
      </c>
    </row>
    <row r="9637" spans="1:2" x14ac:dyDescent="0.25">
      <c r="A9637">
        <v>963.40000000000009</v>
      </c>
      <c r="B9637">
        <v>45.546702130533617</v>
      </c>
    </row>
    <row r="9638" spans="1:2" x14ac:dyDescent="0.25">
      <c r="A9638">
        <v>963.5</v>
      </c>
      <c r="B9638">
        <v>45.938745365987259</v>
      </c>
    </row>
    <row r="9639" spans="1:2" x14ac:dyDescent="0.25">
      <c r="A9639">
        <v>963.6</v>
      </c>
      <c r="B9639">
        <v>46.330788601441327</v>
      </c>
    </row>
    <row r="9640" spans="1:2" x14ac:dyDescent="0.25">
      <c r="A9640">
        <v>963.7</v>
      </c>
      <c r="B9640">
        <v>46.722831836895402</v>
      </c>
    </row>
    <row r="9641" spans="1:2" x14ac:dyDescent="0.25">
      <c r="A9641">
        <v>963.80000000000007</v>
      </c>
      <c r="B9641">
        <v>47.114875072349477</v>
      </c>
    </row>
    <row r="9642" spans="1:2" x14ac:dyDescent="0.25">
      <c r="A9642">
        <v>963.90000000000009</v>
      </c>
      <c r="B9642">
        <v>47.506918307803552</v>
      </c>
    </row>
    <row r="9643" spans="1:2" x14ac:dyDescent="0.25">
      <c r="A9643">
        <v>964</v>
      </c>
      <c r="B9643">
        <v>47.89896154325718</v>
      </c>
    </row>
    <row r="9644" spans="1:2" x14ac:dyDescent="0.25">
      <c r="A9644">
        <v>964.1</v>
      </c>
      <c r="B9644">
        <v>48.034184998482047</v>
      </c>
    </row>
    <row r="9645" spans="1:2" x14ac:dyDescent="0.25">
      <c r="A9645">
        <v>964.2</v>
      </c>
      <c r="B9645">
        <v>48.169408453706929</v>
      </c>
    </row>
    <row r="9646" spans="1:2" x14ac:dyDescent="0.25">
      <c r="A9646">
        <v>964.30000000000007</v>
      </c>
      <c r="B9646">
        <v>48.304631908931803</v>
      </c>
    </row>
    <row r="9647" spans="1:2" x14ac:dyDescent="0.25">
      <c r="A9647">
        <v>964.40000000000009</v>
      </c>
      <c r="B9647">
        <v>48.439855364156671</v>
      </c>
    </row>
    <row r="9648" spans="1:2" x14ac:dyDescent="0.25">
      <c r="A9648">
        <v>964.5</v>
      </c>
      <c r="B9648">
        <v>48.575078819381389</v>
      </c>
    </row>
    <row r="9649" spans="1:2" x14ac:dyDescent="0.25">
      <c r="A9649">
        <v>964.6</v>
      </c>
      <c r="B9649">
        <v>48.710302274606263</v>
      </c>
    </row>
    <row r="9650" spans="1:2" x14ac:dyDescent="0.25">
      <c r="A9650">
        <v>964.7</v>
      </c>
      <c r="B9650">
        <v>48.845525729831138</v>
      </c>
    </row>
    <row r="9651" spans="1:2" x14ac:dyDescent="0.25">
      <c r="A9651">
        <v>964.80000000000007</v>
      </c>
      <c r="B9651">
        <v>48.980749185056013</v>
      </c>
    </row>
    <row r="9652" spans="1:2" x14ac:dyDescent="0.25">
      <c r="A9652">
        <v>964.90000000000009</v>
      </c>
      <c r="B9652">
        <v>49.115972640280887</v>
      </c>
    </row>
    <row r="9653" spans="1:2" x14ac:dyDescent="0.25">
      <c r="A9653">
        <v>965</v>
      </c>
      <c r="B9653">
        <v>49.251196095505613</v>
      </c>
    </row>
    <row r="9654" spans="1:2" x14ac:dyDescent="0.25">
      <c r="A9654">
        <v>965.1</v>
      </c>
      <c r="B9654">
        <v>49.409895117532848</v>
      </c>
    </row>
    <row r="9655" spans="1:2" x14ac:dyDescent="0.25">
      <c r="A9655">
        <v>965.2</v>
      </c>
      <c r="B9655">
        <v>49.568594139560098</v>
      </c>
    </row>
    <row r="9656" spans="1:2" x14ac:dyDescent="0.25">
      <c r="A9656">
        <v>965.30000000000007</v>
      </c>
      <c r="B9656">
        <v>49.72729316158734</v>
      </c>
    </row>
    <row r="9657" spans="1:2" x14ac:dyDescent="0.25">
      <c r="A9657">
        <v>965.40000000000009</v>
      </c>
      <c r="B9657">
        <v>49.885992183614583</v>
      </c>
    </row>
    <row r="9658" spans="1:2" x14ac:dyDescent="0.25">
      <c r="A9658">
        <v>965.5</v>
      </c>
      <c r="B9658">
        <v>50.044691205641648</v>
      </c>
    </row>
    <row r="9659" spans="1:2" x14ac:dyDescent="0.25">
      <c r="A9659">
        <v>965.6</v>
      </c>
      <c r="B9659">
        <v>50.203390227668891</v>
      </c>
    </row>
    <row r="9660" spans="1:2" x14ac:dyDescent="0.25">
      <c r="A9660">
        <v>965.7</v>
      </c>
      <c r="B9660">
        <v>50.36208924969614</v>
      </c>
    </row>
    <row r="9661" spans="1:2" x14ac:dyDescent="0.25">
      <c r="A9661">
        <v>965.80000000000007</v>
      </c>
      <c r="B9661">
        <v>50.520788271723383</v>
      </c>
    </row>
    <row r="9662" spans="1:2" x14ac:dyDescent="0.25">
      <c r="A9662">
        <v>965.90000000000009</v>
      </c>
      <c r="B9662">
        <v>50.679487293750633</v>
      </c>
    </row>
    <row r="9663" spans="1:2" x14ac:dyDescent="0.25">
      <c r="A9663">
        <v>966</v>
      </c>
      <c r="B9663">
        <v>50.838186315777691</v>
      </c>
    </row>
    <row r="9664" spans="1:2" x14ac:dyDescent="0.25">
      <c r="A9664">
        <v>966.1</v>
      </c>
      <c r="B9664">
        <v>50.886648023233633</v>
      </c>
    </row>
    <row r="9665" spans="1:2" x14ac:dyDescent="0.25">
      <c r="A9665">
        <v>966.2</v>
      </c>
      <c r="B9665">
        <v>50.935109730689568</v>
      </c>
    </row>
    <row r="9666" spans="1:2" x14ac:dyDescent="0.25">
      <c r="A9666">
        <v>966.30000000000007</v>
      </c>
      <c r="B9666">
        <v>50.983571438145503</v>
      </c>
    </row>
    <row r="9667" spans="1:2" x14ac:dyDescent="0.25">
      <c r="A9667">
        <v>966.40000000000009</v>
      </c>
      <c r="B9667">
        <v>51.032033145601453</v>
      </c>
    </row>
    <row r="9668" spans="1:2" x14ac:dyDescent="0.25">
      <c r="A9668">
        <v>966.5</v>
      </c>
      <c r="B9668">
        <v>51.080494853057331</v>
      </c>
    </row>
    <row r="9669" spans="1:2" x14ac:dyDescent="0.25">
      <c r="A9669">
        <v>966.6</v>
      </c>
      <c r="B9669">
        <v>51.128956560513267</v>
      </c>
    </row>
    <row r="9670" spans="1:2" x14ac:dyDescent="0.25">
      <c r="A9670">
        <v>966.7</v>
      </c>
      <c r="B9670">
        <v>51.177418267969202</v>
      </c>
    </row>
    <row r="9671" spans="1:2" x14ac:dyDescent="0.25">
      <c r="A9671">
        <v>966.80000000000007</v>
      </c>
      <c r="B9671">
        <v>51.225879975425137</v>
      </c>
    </row>
    <row r="9672" spans="1:2" x14ac:dyDescent="0.25">
      <c r="A9672">
        <v>966.90000000000009</v>
      </c>
      <c r="B9672">
        <v>51.274341682881079</v>
      </c>
    </row>
    <row r="9673" spans="1:2" x14ac:dyDescent="0.25">
      <c r="A9673">
        <v>967</v>
      </c>
      <c r="B9673">
        <v>51.322803390336958</v>
      </c>
    </row>
    <row r="9674" spans="1:2" x14ac:dyDescent="0.25">
      <c r="A9674">
        <v>967.1</v>
      </c>
      <c r="B9674">
        <v>51.301708997466363</v>
      </c>
    </row>
    <row r="9675" spans="1:2" x14ac:dyDescent="0.25">
      <c r="A9675">
        <v>967.2</v>
      </c>
      <c r="B9675">
        <v>51.280614604595762</v>
      </c>
    </row>
    <row r="9676" spans="1:2" x14ac:dyDescent="0.25">
      <c r="A9676">
        <v>967.30000000000007</v>
      </c>
      <c r="B9676">
        <v>51.25952021172516</v>
      </c>
    </row>
    <row r="9677" spans="1:2" x14ac:dyDescent="0.25">
      <c r="A9677">
        <v>967.40000000000009</v>
      </c>
      <c r="B9677">
        <v>51.238425818854559</v>
      </c>
    </row>
    <row r="9678" spans="1:2" x14ac:dyDescent="0.25">
      <c r="A9678">
        <v>967.5</v>
      </c>
      <c r="B9678">
        <v>51.217331425983978</v>
      </c>
    </row>
    <row r="9679" spans="1:2" x14ac:dyDescent="0.25">
      <c r="A9679">
        <v>967.6</v>
      </c>
      <c r="B9679">
        <v>51.196237033113377</v>
      </c>
    </row>
    <row r="9680" spans="1:2" x14ac:dyDescent="0.25">
      <c r="A9680">
        <v>967.7</v>
      </c>
      <c r="B9680">
        <v>51.175142640242782</v>
      </c>
    </row>
    <row r="9681" spans="1:2" x14ac:dyDescent="0.25">
      <c r="A9681">
        <v>967.80000000000007</v>
      </c>
      <c r="B9681">
        <v>51.154048247372167</v>
      </c>
    </row>
    <row r="9682" spans="1:2" x14ac:dyDescent="0.25">
      <c r="A9682">
        <v>967.90000000000009</v>
      </c>
      <c r="B9682">
        <v>51.132953854501572</v>
      </c>
    </row>
    <row r="9683" spans="1:2" x14ac:dyDescent="0.25">
      <c r="A9683">
        <v>968</v>
      </c>
      <c r="B9683">
        <v>51.111859461630992</v>
      </c>
    </row>
    <row r="9684" spans="1:2" x14ac:dyDescent="0.25">
      <c r="A9684">
        <v>968.1</v>
      </c>
      <c r="B9684">
        <v>51.175704296911483</v>
      </c>
    </row>
    <row r="9685" spans="1:2" x14ac:dyDescent="0.25">
      <c r="A9685">
        <v>968.2</v>
      </c>
      <c r="B9685">
        <v>51.239549132191968</v>
      </c>
    </row>
    <row r="9686" spans="1:2" x14ac:dyDescent="0.25">
      <c r="A9686">
        <v>968.30000000000007</v>
      </c>
      <c r="B9686">
        <v>51.303393967472459</v>
      </c>
    </row>
    <row r="9687" spans="1:2" x14ac:dyDescent="0.25">
      <c r="A9687">
        <v>968.40000000000009</v>
      </c>
      <c r="B9687">
        <v>51.367238802752937</v>
      </c>
    </row>
    <row r="9688" spans="1:2" x14ac:dyDescent="0.25">
      <c r="A9688">
        <v>968.5</v>
      </c>
      <c r="B9688">
        <v>51.431083638033357</v>
      </c>
    </row>
    <row r="9689" spans="1:2" x14ac:dyDescent="0.25">
      <c r="A9689">
        <v>968.6</v>
      </c>
      <c r="B9689">
        <v>51.494928473313848</v>
      </c>
    </row>
    <row r="9690" spans="1:2" x14ac:dyDescent="0.25">
      <c r="A9690">
        <v>968.7</v>
      </c>
      <c r="B9690">
        <v>51.55877330859434</v>
      </c>
    </row>
    <row r="9691" spans="1:2" x14ac:dyDescent="0.25">
      <c r="A9691">
        <v>968.80000000000007</v>
      </c>
      <c r="B9691">
        <v>51.622618143874817</v>
      </c>
    </row>
    <row r="9692" spans="1:2" x14ac:dyDescent="0.25">
      <c r="A9692">
        <v>968.90000000000009</v>
      </c>
      <c r="B9692">
        <v>51.686462979155323</v>
      </c>
    </row>
    <row r="9693" spans="1:2" x14ac:dyDescent="0.25">
      <c r="A9693">
        <v>969</v>
      </c>
      <c r="B9693">
        <v>51.750307814435729</v>
      </c>
    </row>
    <row r="9694" spans="1:2" x14ac:dyDescent="0.25">
      <c r="A9694">
        <v>969.1</v>
      </c>
      <c r="B9694">
        <v>51.623888607864259</v>
      </c>
    </row>
    <row r="9695" spans="1:2" x14ac:dyDescent="0.25">
      <c r="A9695">
        <v>969.2</v>
      </c>
      <c r="B9695">
        <v>51.497469401292797</v>
      </c>
    </row>
    <row r="9696" spans="1:2" x14ac:dyDescent="0.25">
      <c r="A9696">
        <v>969.30000000000007</v>
      </c>
      <c r="B9696">
        <v>51.371050194721327</v>
      </c>
    </row>
    <row r="9697" spans="1:2" x14ac:dyDescent="0.25">
      <c r="A9697">
        <v>969.40000000000009</v>
      </c>
      <c r="B9697">
        <v>51.244630988149858</v>
      </c>
    </row>
    <row r="9698" spans="1:2" x14ac:dyDescent="0.25">
      <c r="A9698">
        <v>969.5</v>
      </c>
      <c r="B9698">
        <v>51.118211781578538</v>
      </c>
    </row>
    <row r="9699" spans="1:2" x14ac:dyDescent="0.25">
      <c r="A9699">
        <v>969.6</v>
      </c>
      <c r="B9699">
        <v>50.991792575007068</v>
      </c>
    </row>
    <row r="9700" spans="1:2" x14ac:dyDescent="0.25">
      <c r="A9700">
        <v>969.7</v>
      </c>
      <c r="B9700">
        <v>50.865373368435613</v>
      </c>
    </row>
    <row r="9701" spans="1:2" x14ac:dyDescent="0.25">
      <c r="A9701">
        <v>969.80000000000007</v>
      </c>
      <c r="B9701">
        <v>50.738954161864143</v>
      </c>
    </row>
    <row r="9702" spans="1:2" x14ac:dyDescent="0.25">
      <c r="A9702">
        <v>969.90000000000009</v>
      </c>
      <c r="B9702">
        <v>50.612534955292674</v>
      </c>
    </row>
    <row r="9703" spans="1:2" x14ac:dyDescent="0.25">
      <c r="A9703">
        <v>970</v>
      </c>
      <c r="B9703">
        <v>50.486115748721353</v>
      </c>
    </row>
    <row r="9704" spans="1:2" x14ac:dyDescent="0.25">
      <c r="A9704">
        <v>970.1</v>
      </c>
      <c r="B9704">
        <v>50.34470047821236</v>
      </c>
    </row>
    <row r="9705" spans="1:2" x14ac:dyDescent="0.25">
      <c r="A9705">
        <v>970.2</v>
      </c>
      <c r="B9705">
        <v>50.203285207703367</v>
      </c>
    </row>
    <row r="9706" spans="1:2" x14ac:dyDescent="0.25">
      <c r="A9706">
        <v>970.30000000000007</v>
      </c>
      <c r="B9706">
        <v>50.061869937194388</v>
      </c>
    </row>
    <row r="9707" spans="1:2" x14ac:dyDescent="0.25">
      <c r="A9707">
        <v>970.40000000000009</v>
      </c>
      <c r="B9707">
        <v>49.920454666685401</v>
      </c>
    </row>
    <row r="9708" spans="1:2" x14ac:dyDescent="0.25">
      <c r="A9708">
        <v>970.5</v>
      </c>
      <c r="B9708">
        <v>49.779039396176572</v>
      </c>
    </row>
    <row r="9709" spans="1:2" x14ac:dyDescent="0.25">
      <c r="A9709">
        <v>970.6</v>
      </c>
      <c r="B9709">
        <v>49.637624125667593</v>
      </c>
    </row>
    <row r="9710" spans="1:2" x14ac:dyDescent="0.25">
      <c r="A9710">
        <v>970.7</v>
      </c>
      <c r="B9710">
        <v>49.496208855158599</v>
      </c>
    </row>
    <row r="9711" spans="1:2" x14ac:dyDescent="0.25">
      <c r="A9711">
        <v>970.80000000000007</v>
      </c>
      <c r="B9711">
        <v>49.354793584649613</v>
      </c>
    </row>
    <row r="9712" spans="1:2" x14ac:dyDescent="0.25">
      <c r="A9712">
        <v>970.90000000000009</v>
      </c>
      <c r="B9712">
        <v>49.213378314140627</v>
      </c>
    </row>
    <row r="9713" spans="1:2" x14ac:dyDescent="0.25">
      <c r="A9713">
        <v>971</v>
      </c>
      <c r="B9713">
        <v>49.071963043631797</v>
      </c>
    </row>
    <row r="9714" spans="1:2" x14ac:dyDescent="0.25">
      <c r="A9714">
        <v>971.1</v>
      </c>
      <c r="B9714">
        <v>48.755329865234643</v>
      </c>
    </row>
    <row r="9715" spans="1:2" x14ac:dyDescent="0.25">
      <c r="A9715">
        <v>971.2</v>
      </c>
      <c r="B9715">
        <v>48.438696686837503</v>
      </c>
    </row>
    <row r="9716" spans="1:2" x14ac:dyDescent="0.25">
      <c r="A9716">
        <v>971.30000000000007</v>
      </c>
      <c r="B9716">
        <v>48.122063508440341</v>
      </c>
    </row>
    <row r="9717" spans="1:2" x14ac:dyDescent="0.25">
      <c r="A9717">
        <v>971.40000000000009</v>
      </c>
      <c r="B9717">
        <v>47.805430330043187</v>
      </c>
    </row>
    <row r="9718" spans="1:2" x14ac:dyDescent="0.25">
      <c r="A9718">
        <v>971.5</v>
      </c>
      <c r="B9718">
        <v>47.488797151646402</v>
      </c>
    </row>
    <row r="9719" spans="1:2" x14ac:dyDescent="0.25">
      <c r="A9719">
        <v>971.6</v>
      </c>
      <c r="B9719">
        <v>47.172163973249248</v>
      </c>
    </row>
    <row r="9720" spans="1:2" x14ac:dyDescent="0.25">
      <c r="A9720">
        <v>971.7</v>
      </c>
      <c r="B9720">
        <v>46.8555307948521</v>
      </c>
    </row>
    <row r="9721" spans="1:2" x14ac:dyDescent="0.25">
      <c r="A9721">
        <v>971.80000000000007</v>
      </c>
      <c r="B9721">
        <v>46.538897616454953</v>
      </c>
    </row>
    <row r="9722" spans="1:2" x14ac:dyDescent="0.25">
      <c r="A9722">
        <v>971.90000000000009</v>
      </c>
      <c r="B9722">
        <v>46.222264438057799</v>
      </c>
    </row>
    <row r="9723" spans="1:2" x14ac:dyDescent="0.25">
      <c r="A9723">
        <v>972</v>
      </c>
      <c r="B9723">
        <v>45.905631259661007</v>
      </c>
    </row>
    <row r="9724" spans="1:2" x14ac:dyDescent="0.25">
      <c r="A9724">
        <v>972.1</v>
      </c>
      <c r="B9724">
        <v>45.455945142509613</v>
      </c>
    </row>
    <row r="9725" spans="1:2" x14ac:dyDescent="0.25">
      <c r="A9725">
        <v>972.2</v>
      </c>
      <c r="B9725">
        <v>45.006259025358212</v>
      </c>
    </row>
    <row r="9726" spans="1:2" x14ac:dyDescent="0.25">
      <c r="A9726">
        <v>972.30000000000007</v>
      </c>
      <c r="B9726">
        <v>44.55657290820681</v>
      </c>
    </row>
    <row r="9727" spans="1:2" x14ac:dyDescent="0.25">
      <c r="A9727">
        <v>972.40000000000009</v>
      </c>
      <c r="B9727">
        <v>44.106886791055423</v>
      </c>
    </row>
    <row r="9728" spans="1:2" x14ac:dyDescent="0.25">
      <c r="A9728">
        <v>972.5</v>
      </c>
      <c r="B9728">
        <v>43.657200673904534</v>
      </c>
    </row>
    <row r="9729" spans="1:2" x14ac:dyDescent="0.25">
      <c r="A9729">
        <v>972.6</v>
      </c>
      <c r="B9729">
        <v>43.207514556753132</v>
      </c>
    </row>
    <row r="9730" spans="1:2" x14ac:dyDescent="0.25">
      <c r="A9730">
        <v>972.7</v>
      </c>
      <c r="B9730">
        <v>42.757828439601731</v>
      </c>
    </row>
    <row r="9731" spans="1:2" x14ac:dyDescent="0.25">
      <c r="A9731">
        <v>972.80000000000007</v>
      </c>
      <c r="B9731">
        <v>42.30814232245033</v>
      </c>
    </row>
    <row r="9732" spans="1:2" x14ac:dyDescent="0.25">
      <c r="A9732">
        <v>972.90000000000009</v>
      </c>
      <c r="B9732">
        <v>41.858456205298943</v>
      </c>
    </row>
    <row r="9733" spans="1:2" x14ac:dyDescent="0.25">
      <c r="A9733">
        <v>973</v>
      </c>
      <c r="B9733">
        <v>41.408770088148053</v>
      </c>
    </row>
    <row r="9734" spans="1:2" x14ac:dyDescent="0.25">
      <c r="A9734">
        <v>973.1</v>
      </c>
      <c r="B9734">
        <v>40.949086386665563</v>
      </c>
    </row>
    <row r="9735" spans="1:2" x14ac:dyDescent="0.25">
      <c r="A9735">
        <v>973.2</v>
      </c>
      <c r="B9735">
        <v>40.489402685183073</v>
      </c>
    </row>
    <row r="9736" spans="1:2" x14ac:dyDescent="0.25">
      <c r="A9736">
        <v>973.30000000000007</v>
      </c>
      <c r="B9736">
        <v>40.029718983700583</v>
      </c>
    </row>
    <row r="9737" spans="1:2" x14ac:dyDescent="0.25">
      <c r="A9737">
        <v>973.40000000000009</v>
      </c>
      <c r="B9737">
        <v>39.5700352822181</v>
      </c>
    </row>
    <row r="9738" spans="1:2" x14ac:dyDescent="0.25">
      <c r="A9738">
        <v>973.5</v>
      </c>
      <c r="B9738">
        <v>39.110351580736143</v>
      </c>
    </row>
    <row r="9739" spans="1:2" x14ac:dyDescent="0.25">
      <c r="A9739">
        <v>973.6</v>
      </c>
      <c r="B9739">
        <v>38.650667879253653</v>
      </c>
    </row>
    <row r="9740" spans="1:2" x14ac:dyDescent="0.25">
      <c r="A9740">
        <v>973.7</v>
      </c>
      <c r="B9740">
        <v>38.190984177771163</v>
      </c>
    </row>
    <row r="9741" spans="1:2" x14ac:dyDescent="0.25">
      <c r="A9741">
        <v>973.80000000000007</v>
      </c>
      <c r="B9741">
        <v>37.731300476288673</v>
      </c>
    </row>
    <row r="9742" spans="1:2" x14ac:dyDescent="0.25">
      <c r="A9742">
        <v>973.90000000000009</v>
      </c>
      <c r="B9742">
        <v>37.271616774806184</v>
      </c>
    </row>
    <row r="9743" spans="1:2" x14ac:dyDescent="0.25">
      <c r="A9743">
        <v>974</v>
      </c>
      <c r="B9743">
        <v>36.811933073324219</v>
      </c>
    </row>
    <row r="9744" spans="1:2" x14ac:dyDescent="0.25">
      <c r="A9744">
        <v>974.1</v>
      </c>
      <c r="B9744">
        <v>36.162467484966882</v>
      </c>
    </row>
    <row r="9745" spans="1:2" x14ac:dyDescent="0.25">
      <c r="A9745">
        <v>974.2</v>
      </c>
      <c r="B9745">
        <v>35.513001896609516</v>
      </c>
    </row>
    <row r="9746" spans="1:2" x14ac:dyDescent="0.25">
      <c r="A9746">
        <v>974.30000000000007</v>
      </c>
      <c r="B9746">
        <v>34.863536308252179</v>
      </c>
    </row>
    <row r="9747" spans="1:2" x14ac:dyDescent="0.25">
      <c r="A9747">
        <v>974.40000000000009</v>
      </c>
      <c r="B9747">
        <v>34.214070719894828</v>
      </c>
    </row>
    <row r="9748" spans="1:2" x14ac:dyDescent="0.25">
      <c r="A9748">
        <v>974.5</v>
      </c>
      <c r="B9748">
        <v>33.564605131538229</v>
      </c>
    </row>
    <row r="9749" spans="1:2" x14ac:dyDescent="0.25">
      <c r="A9749">
        <v>974.6</v>
      </c>
      <c r="B9749">
        <v>32.915139543180878</v>
      </c>
    </row>
    <row r="9750" spans="1:2" x14ac:dyDescent="0.25">
      <c r="A9750">
        <v>974.7</v>
      </c>
      <c r="B9750">
        <v>32.265673954823527</v>
      </c>
    </row>
    <row r="9751" spans="1:2" x14ac:dyDescent="0.25">
      <c r="A9751">
        <v>974.80000000000007</v>
      </c>
      <c r="B9751">
        <v>31.616208366466189</v>
      </c>
    </row>
    <row r="9752" spans="1:2" x14ac:dyDescent="0.25">
      <c r="A9752">
        <v>974.90000000000009</v>
      </c>
      <c r="B9752">
        <v>30.966742778108841</v>
      </c>
    </row>
    <row r="9753" spans="1:2" x14ac:dyDescent="0.25">
      <c r="A9753">
        <v>975</v>
      </c>
      <c r="B9753">
        <v>30.317277189752229</v>
      </c>
    </row>
    <row r="9754" spans="1:2" x14ac:dyDescent="0.25">
      <c r="A9754">
        <v>975.1</v>
      </c>
      <c r="B9754">
        <v>29.735663596311792</v>
      </c>
    </row>
    <row r="9755" spans="1:2" x14ac:dyDescent="0.25">
      <c r="A9755">
        <v>975.2</v>
      </c>
      <c r="B9755">
        <v>29.15405000287134</v>
      </c>
    </row>
    <row r="9756" spans="1:2" x14ac:dyDescent="0.25">
      <c r="A9756">
        <v>975.30000000000007</v>
      </c>
      <c r="B9756">
        <v>28.5724364094309</v>
      </c>
    </row>
    <row r="9757" spans="1:2" x14ac:dyDescent="0.25">
      <c r="A9757">
        <v>975.40000000000009</v>
      </c>
      <c r="B9757">
        <v>27.990822815990452</v>
      </c>
    </row>
    <row r="9758" spans="1:2" x14ac:dyDescent="0.25">
      <c r="A9758">
        <v>975.5</v>
      </c>
      <c r="B9758">
        <v>27.409209222550661</v>
      </c>
    </row>
    <row r="9759" spans="1:2" x14ac:dyDescent="0.25">
      <c r="A9759">
        <v>975.6</v>
      </c>
      <c r="B9759">
        <v>26.82759562911022</v>
      </c>
    </row>
    <row r="9760" spans="1:2" x14ac:dyDescent="0.25">
      <c r="A9760">
        <v>975.7</v>
      </c>
      <c r="B9760">
        <v>26.245982035669769</v>
      </c>
    </row>
    <row r="9761" spans="1:2" x14ac:dyDescent="0.25">
      <c r="A9761">
        <v>975.80000000000007</v>
      </c>
      <c r="B9761">
        <v>25.664368442229328</v>
      </c>
    </row>
    <row r="9762" spans="1:2" x14ac:dyDescent="0.25">
      <c r="A9762">
        <v>975.90000000000009</v>
      </c>
      <c r="B9762">
        <v>25.082754848788881</v>
      </c>
    </row>
    <row r="9763" spans="1:2" x14ac:dyDescent="0.25">
      <c r="A9763">
        <v>976</v>
      </c>
      <c r="B9763">
        <v>24.501141255349101</v>
      </c>
    </row>
    <row r="9764" spans="1:2" x14ac:dyDescent="0.25">
      <c r="A9764">
        <v>976.1</v>
      </c>
      <c r="B9764">
        <v>24.093687489706461</v>
      </c>
    </row>
    <row r="9765" spans="1:2" x14ac:dyDescent="0.25">
      <c r="A9765">
        <v>976.2</v>
      </c>
      <c r="B9765">
        <v>23.68623372406384</v>
      </c>
    </row>
    <row r="9766" spans="1:2" x14ac:dyDescent="0.25">
      <c r="A9766">
        <v>976.30000000000007</v>
      </c>
      <c r="B9766">
        <v>23.2787799584212</v>
      </c>
    </row>
    <row r="9767" spans="1:2" x14ac:dyDescent="0.25">
      <c r="A9767">
        <v>976.40000000000009</v>
      </c>
      <c r="B9767">
        <v>22.871326192778579</v>
      </c>
    </row>
    <row r="9768" spans="1:2" x14ac:dyDescent="0.25">
      <c r="A9768">
        <v>976.5</v>
      </c>
      <c r="B9768">
        <v>22.463872427136408</v>
      </c>
    </row>
    <row r="9769" spans="1:2" x14ac:dyDescent="0.25">
      <c r="A9769">
        <v>976.6</v>
      </c>
      <c r="B9769">
        <v>22.05641866149378</v>
      </c>
    </row>
    <row r="9770" spans="1:2" x14ac:dyDescent="0.25">
      <c r="A9770">
        <v>976.7</v>
      </c>
      <c r="B9770">
        <v>21.64896489585114</v>
      </c>
    </row>
    <row r="9771" spans="1:2" x14ac:dyDescent="0.25">
      <c r="A9771">
        <v>976.80000000000007</v>
      </c>
      <c r="B9771">
        <v>21.241511130208519</v>
      </c>
    </row>
    <row r="9772" spans="1:2" x14ac:dyDescent="0.25">
      <c r="A9772">
        <v>976.90000000000009</v>
      </c>
      <c r="B9772">
        <v>20.834057364565879</v>
      </c>
    </row>
    <row r="9773" spans="1:2" x14ac:dyDescent="0.25">
      <c r="A9773">
        <v>977</v>
      </c>
      <c r="B9773">
        <v>20.42660359892372</v>
      </c>
    </row>
    <row r="9774" spans="1:2" x14ac:dyDescent="0.25">
      <c r="A9774">
        <v>977.1</v>
      </c>
      <c r="B9774">
        <v>20.07758492746283</v>
      </c>
    </row>
    <row r="9775" spans="1:2" x14ac:dyDescent="0.25">
      <c r="A9775">
        <v>977.2</v>
      </c>
      <c r="B9775">
        <v>19.728566256001951</v>
      </c>
    </row>
    <row r="9776" spans="1:2" x14ac:dyDescent="0.25">
      <c r="A9776">
        <v>977.30000000000007</v>
      </c>
      <c r="B9776">
        <v>19.379547584541061</v>
      </c>
    </row>
    <row r="9777" spans="1:2" x14ac:dyDescent="0.25">
      <c r="A9777">
        <v>977.40000000000009</v>
      </c>
      <c r="B9777">
        <v>19.030528913080179</v>
      </c>
    </row>
    <row r="9778" spans="1:2" x14ac:dyDescent="0.25">
      <c r="A9778">
        <v>977.5</v>
      </c>
      <c r="B9778">
        <v>18.681510241619691</v>
      </c>
    </row>
    <row r="9779" spans="1:2" x14ac:dyDescent="0.25">
      <c r="A9779">
        <v>977.6</v>
      </c>
      <c r="B9779">
        <v>18.332491570158801</v>
      </c>
    </row>
    <row r="9780" spans="1:2" x14ac:dyDescent="0.25">
      <c r="A9780">
        <v>977.7</v>
      </c>
      <c r="B9780">
        <v>17.983472898697919</v>
      </c>
    </row>
    <row r="9781" spans="1:2" x14ac:dyDescent="0.25">
      <c r="A9781">
        <v>977.80000000000007</v>
      </c>
      <c r="B9781">
        <v>17.634454227237029</v>
      </c>
    </row>
    <row r="9782" spans="1:2" x14ac:dyDescent="0.25">
      <c r="A9782">
        <v>977.90000000000009</v>
      </c>
      <c r="B9782">
        <v>17.28543555577615</v>
      </c>
    </row>
    <row r="9783" spans="1:2" x14ac:dyDescent="0.25">
      <c r="A9783">
        <v>978</v>
      </c>
      <c r="B9783">
        <v>16.936416884315658</v>
      </c>
    </row>
    <row r="9784" spans="1:2" x14ac:dyDescent="0.25">
      <c r="A9784">
        <v>978.1</v>
      </c>
      <c r="B9784">
        <v>16.6093349904713</v>
      </c>
    </row>
    <row r="9785" spans="1:2" x14ac:dyDescent="0.25">
      <c r="A9785">
        <v>978.2</v>
      </c>
      <c r="B9785">
        <v>16.282253096626931</v>
      </c>
    </row>
    <row r="9786" spans="1:2" x14ac:dyDescent="0.25">
      <c r="A9786">
        <v>978.30000000000007</v>
      </c>
      <c r="B9786">
        <v>15.955171202782569</v>
      </c>
    </row>
    <row r="9787" spans="1:2" x14ac:dyDescent="0.25">
      <c r="A9787">
        <v>978.40000000000009</v>
      </c>
      <c r="B9787">
        <v>15.628089308938209</v>
      </c>
    </row>
    <row r="9788" spans="1:2" x14ac:dyDescent="0.25">
      <c r="A9788">
        <v>978.5</v>
      </c>
      <c r="B9788">
        <v>15.301007415094221</v>
      </c>
    </row>
    <row r="9789" spans="1:2" x14ac:dyDescent="0.25">
      <c r="A9789">
        <v>978.6</v>
      </c>
      <c r="B9789">
        <v>14.97392552124985</v>
      </c>
    </row>
    <row r="9790" spans="1:2" x14ac:dyDescent="0.25">
      <c r="A9790">
        <v>978.7</v>
      </c>
      <c r="B9790">
        <v>14.64684362740549</v>
      </c>
    </row>
    <row r="9791" spans="1:2" x14ac:dyDescent="0.25">
      <c r="A9791">
        <v>978.80000000000007</v>
      </c>
      <c r="B9791">
        <v>14.31976173356113</v>
      </c>
    </row>
    <row r="9792" spans="1:2" x14ac:dyDescent="0.25">
      <c r="A9792">
        <v>978.90000000000009</v>
      </c>
      <c r="B9792">
        <v>13.992679839716761</v>
      </c>
    </row>
    <row r="9793" spans="1:2" x14ac:dyDescent="0.25">
      <c r="A9793">
        <v>979</v>
      </c>
      <c r="B9793">
        <v>13.66559794587277</v>
      </c>
    </row>
    <row r="9794" spans="1:2" x14ac:dyDescent="0.25">
      <c r="A9794">
        <v>979.1</v>
      </c>
      <c r="B9794">
        <v>13.408379302765731</v>
      </c>
    </row>
    <row r="9795" spans="1:2" x14ac:dyDescent="0.25">
      <c r="A9795">
        <v>979.2</v>
      </c>
      <c r="B9795">
        <v>13.151160659658681</v>
      </c>
    </row>
    <row r="9796" spans="1:2" x14ac:dyDescent="0.25">
      <c r="A9796">
        <v>979.30000000000007</v>
      </c>
      <c r="B9796">
        <v>12.89394201655163</v>
      </c>
    </row>
    <row r="9797" spans="1:2" x14ac:dyDescent="0.25">
      <c r="A9797">
        <v>979.40000000000009</v>
      </c>
      <c r="B9797">
        <v>12.63672337344458</v>
      </c>
    </row>
    <row r="9798" spans="1:2" x14ac:dyDescent="0.25">
      <c r="A9798">
        <v>979.5</v>
      </c>
      <c r="B9798">
        <v>12.37950473033783</v>
      </c>
    </row>
    <row r="9799" spans="1:2" x14ac:dyDescent="0.25">
      <c r="A9799">
        <v>979.6</v>
      </c>
      <c r="B9799">
        <v>12.12228608723078</v>
      </c>
    </row>
    <row r="9800" spans="1:2" x14ac:dyDescent="0.25">
      <c r="A9800">
        <v>979.7</v>
      </c>
      <c r="B9800">
        <v>11.86506744412373</v>
      </c>
    </row>
    <row r="9801" spans="1:2" x14ac:dyDescent="0.25">
      <c r="A9801">
        <v>979.80000000000007</v>
      </c>
      <c r="B9801">
        <v>11.60784880101669</v>
      </c>
    </row>
    <row r="9802" spans="1:2" x14ac:dyDescent="0.25">
      <c r="A9802">
        <v>979.90000000000009</v>
      </c>
      <c r="B9802">
        <v>11.35063015790964</v>
      </c>
    </row>
    <row r="9803" spans="1:2" x14ac:dyDescent="0.25">
      <c r="A9803">
        <v>980</v>
      </c>
      <c r="B9803">
        <v>11.093411514802879</v>
      </c>
    </row>
    <row r="9804" spans="1:2" x14ac:dyDescent="0.25">
      <c r="A9804">
        <v>980.1</v>
      </c>
      <c r="B9804">
        <v>11.033075980816269</v>
      </c>
    </row>
    <row r="9805" spans="1:2" x14ac:dyDescent="0.25">
      <c r="A9805">
        <v>980.2</v>
      </c>
      <c r="B9805">
        <v>10.972740446829651</v>
      </c>
    </row>
    <row r="9806" spans="1:2" x14ac:dyDescent="0.25">
      <c r="A9806">
        <v>980.30000000000007</v>
      </c>
      <c r="B9806">
        <v>10.91240491284303</v>
      </c>
    </row>
    <row r="9807" spans="1:2" x14ac:dyDescent="0.25">
      <c r="A9807">
        <v>980.40000000000009</v>
      </c>
      <c r="B9807">
        <v>10.85206937885641</v>
      </c>
    </row>
    <row r="9808" spans="1:2" x14ac:dyDescent="0.25">
      <c r="A9808">
        <v>980.5</v>
      </c>
      <c r="B9808">
        <v>10.79173384486986</v>
      </c>
    </row>
    <row r="9809" spans="1:2" x14ac:dyDescent="0.25">
      <c r="A9809">
        <v>980.6</v>
      </c>
      <c r="B9809">
        <v>10.73139831088324</v>
      </c>
    </row>
    <row r="9810" spans="1:2" x14ac:dyDescent="0.25">
      <c r="A9810">
        <v>980.7</v>
      </c>
      <c r="B9810">
        <v>10.671062776896621</v>
      </c>
    </row>
    <row r="9811" spans="1:2" x14ac:dyDescent="0.25">
      <c r="A9811">
        <v>980.80000000000007</v>
      </c>
      <c r="B9811">
        <v>10.61072724291</v>
      </c>
    </row>
    <row r="9812" spans="1:2" x14ac:dyDescent="0.25">
      <c r="A9812">
        <v>980.90000000000009</v>
      </c>
      <c r="B9812">
        <v>10.55039170892338</v>
      </c>
    </row>
    <row r="9813" spans="1:2" x14ac:dyDescent="0.25">
      <c r="A9813">
        <v>981</v>
      </c>
      <c r="B9813">
        <v>10.49005617493683</v>
      </c>
    </row>
    <row r="9814" spans="1:2" x14ac:dyDescent="0.25">
      <c r="A9814">
        <v>981.1</v>
      </c>
      <c r="B9814">
        <v>10.154780753379169</v>
      </c>
    </row>
    <row r="9815" spans="1:2" x14ac:dyDescent="0.25">
      <c r="A9815">
        <v>981.2</v>
      </c>
      <c r="B9815">
        <v>9.8195053318215155</v>
      </c>
    </row>
    <row r="9816" spans="1:2" x14ac:dyDescent="0.25">
      <c r="A9816">
        <v>981.30000000000007</v>
      </c>
      <c r="B9816">
        <v>9.4842299102638563</v>
      </c>
    </row>
    <row r="9817" spans="1:2" x14ac:dyDescent="0.25">
      <c r="A9817">
        <v>981.40000000000009</v>
      </c>
      <c r="B9817">
        <v>9.1489544887061989</v>
      </c>
    </row>
    <row r="9818" spans="1:2" x14ac:dyDescent="0.25">
      <c r="A9818">
        <v>981.5</v>
      </c>
      <c r="B9818">
        <v>8.8136790671489216</v>
      </c>
    </row>
    <row r="9819" spans="1:2" x14ac:dyDescent="0.25">
      <c r="A9819">
        <v>981.6</v>
      </c>
      <c r="B9819">
        <v>8.4784036455912624</v>
      </c>
    </row>
    <row r="9820" spans="1:2" x14ac:dyDescent="0.25">
      <c r="A9820">
        <v>981.7</v>
      </c>
      <c r="B9820">
        <v>8.1431282240336031</v>
      </c>
    </row>
    <row r="9821" spans="1:2" x14ac:dyDescent="0.25">
      <c r="A9821">
        <v>981.80000000000007</v>
      </c>
      <c r="B9821">
        <v>7.8078528024759457</v>
      </c>
    </row>
    <row r="9822" spans="1:2" x14ac:dyDescent="0.25">
      <c r="A9822">
        <v>981.90000000000009</v>
      </c>
      <c r="B9822">
        <v>7.4725773809182874</v>
      </c>
    </row>
    <row r="9823" spans="1:2" x14ac:dyDescent="0.25">
      <c r="A9823">
        <v>982</v>
      </c>
      <c r="B9823">
        <v>7.1373019593610101</v>
      </c>
    </row>
    <row r="9824" spans="1:2" x14ac:dyDescent="0.25">
      <c r="A9824">
        <v>982.1</v>
      </c>
      <c r="B9824">
        <v>6.904711269409388</v>
      </c>
    </row>
    <row r="9825" spans="1:2" x14ac:dyDescent="0.25">
      <c r="A9825">
        <v>982.2</v>
      </c>
      <c r="B9825">
        <v>6.6721205794577667</v>
      </c>
    </row>
    <row r="9826" spans="1:2" x14ac:dyDescent="0.25">
      <c r="A9826">
        <v>982.30000000000007</v>
      </c>
      <c r="B9826">
        <v>6.4395298895061446</v>
      </c>
    </row>
    <row r="9827" spans="1:2" x14ac:dyDescent="0.25">
      <c r="A9827">
        <v>982.40000000000009</v>
      </c>
      <c r="B9827">
        <v>6.2069391995545216</v>
      </c>
    </row>
    <row r="9828" spans="1:2" x14ac:dyDescent="0.25">
      <c r="A9828">
        <v>982.5</v>
      </c>
      <c r="B9828">
        <v>5.9743485096031659</v>
      </c>
    </row>
    <row r="9829" spans="1:2" x14ac:dyDescent="0.25">
      <c r="A9829">
        <v>982.6</v>
      </c>
      <c r="B9829">
        <v>5.7417578196515437</v>
      </c>
    </row>
    <row r="9830" spans="1:2" x14ac:dyDescent="0.25">
      <c r="A9830">
        <v>982.7</v>
      </c>
      <c r="B9830">
        <v>5.5091671296999216</v>
      </c>
    </row>
    <row r="9831" spans="1:2" x14ac:dyDescent="0.25">
      <c r="A9831">
        <v>982.80000000000007</v>
      </c>
      <c r="B9831">
        <v>5.2765764397483004</v>
      </c>
    </row>
    <row r="9832" spans="1:2" x14ac:dyDescent="0.25">
      <c r="A9832">
        <v>982.90000000000009</v>
      </c>
      <c r="B9832">
        <v>5.0439857497966782</v>
      </c>
    </row>
    <row r="9833" spans="1:2" x14ac:dyDescent="0.25">
      <c r="A9833">
        <v>983</v>
      </c>
      <c r="B9833">
        <v>4.8113950598453208</v>
      </c>
    </row>
    <row r="9834" spans="1:2" x14ac:dyDescent="0.25">
      <c r="A9834">
        <v>983.1</v>
      </c>
      <c r="B9834">
        <v>4.6169864295720258</v>
      </c>
    </row>
    <row r="9835" spans="1:2" x14ac:dyDescent="0.25">
      <c r="A9835">
        <v>983.2</v>
      </c>
      <c r="B9835">
        <v>4.4225777992987307</v>
      </c>
    </row>
    <row r="9836" spans="1:2" x14ac:dyDescent="0.25">
      <c r="A9836">
        <v>983.30000000000007</v>
      </c>
      <c r="B9836">
        <v>4.2281691690254357</v>
      </c>
    </row>
    <row r="9837" spans="1:2" x14ac:dyDescent="0.25">
      <c r="A9837">
        <v>983.40000000000009</v>
      </c>
      <c r="B9837">
        <v>4.0337605387521407</v>
      </c>
    </row>
    <row r="9838" spans="1:2" x14ac:dyDescent="0.25">
      <c r="A9838">
        <v>983.5</v>
      </c>
      <c r="B9838">
        <v>3.8393519084790668</v>
      </c>
    </row>
    <row r="9839" spans="1:2" x14ac:dyDescent="0.25">
      <c r="A9839">
        <v>983.6</v>
      </c>
      <c r="B9839">
        <v>3.6449432782057718</v>
      </c>
    </row>
    <row r="9840" spans="1:2" x14ac:dyDescent="0.25">
      <c r="A9840">
        <v>983.7</v>
      </c>
      <c r="B9840">
        <v>3.4505346479324772</v>
      </c>
    </row>
    <row r="9841" spans="1:2" x14ac:dyDescent="0.25">
      <c r="A9841">
        <v>983.80000000000007</v>
      </c>
      <c r="B9841">
        <v>3.2561260176591822</v>
      </c>
    </row>
    <row r="9842" spans="1:2" x14ac:dyDescent="0.25">
      <c r="A9842">
        <v>983.90000000000009</v>
      </c>
      <c r="B9842">
        <v>3.0617173873858872</v>
      </c>
    </row>
    <row r="9843" spans="1:2" x14ac:dyDescent="0.25">
      <c r="A9843">
        <v>984</v>
      </c>
      <c r="B9843">
        <v>2.8673087571128129</v>
      </c>
    </row>
    <row r="9844" spans="1:2" x14ac:dyDescent="0.25">
      <c r="A9844">
        <v>984.1</v>
      </c>
      <c r="B9844">
        <v>2.7570566167463069</v>
      </c>
    </row>
    <row r="9845" spans="1:2" x14ac:dyDescent="0.25">
      <c r="A9845">
        <v>984.2</v>
      </c>
      <c r="B9845">
        <v>2.6468044763798009</v>
      </c>
    </row>
    <row r="9846" spans="1:2" x14ac:dyDescent="0.25">
      <c r="A9846">
        <v>984.30000000000007</v>
      </c>
      <c r="B9846">
        <v>2.5365523360132962</v>
      </c>
    </row>
    <row r="9847" spans="1:2" x14ac:dyDescent="0.25">
      <c r="A9847">
        <v>984.40000000000009</v>
      </c>
      <c r="B9847">
        <v>2.4263001956467898</v>
      </c>
    </row>
    <row r="9848" spans="1:2" x14ac:dyDescent="0.25">
      <c r="A9848">
        <v>984.5</v>
      </c>
      <c r="B9848">
        <v>2.316048055280409</v>
      </c>
    </row>
    <row r="9849" spans="1:2" x14ac:dyDescent="0.25">
      <c r="A9849">
        <v>984.6</v>
      </c>
      <c r="B9849">
        <v>2.2057959149139039</v>
      </c>
    </row>
    <row r="9850" spans="1:2" x14ac:dyDescent="0.25">
      <c r="A9850">
        <v>984.7</v>
      </c>
      <c r="B9850">
        <v>2.0955437745473979</v>
      </c>
    </row>
    <row r="9851" spans="1:2" x14ac:dyDescent="0.25">
      <c r="A9851">
        <v>984.80000000000007</v>
      </c>
      <c r="B9851">
        <v>1.9852916341808919</v>
      </c>
    </row>
    <row r="9852" spans="1:2" x14ac:dyDescent="0.25">
      <c r="A9852">
        <v>984.90000000000009</v>
      </c>
      <c r="B9852">
        <v>1.8750394938143859</v>
      </c>
    </row>
    <row r="9853" spans="1:2" x14ac:dyDescent="0.25">
      <c r="A9853">
        <v>985</v>
      </c>
      <c r="B9853">
        <v>1.7647873534480061</v>
      </c>
    </row>
    <row r="9854" spans="1:2" x14ac:dyDescent="0.25">
      <c r="A9854">
        <v>985.1</v>
      </c>
      <c r="B9854">
        <v>1.5883086181031649</v>
      </c>
    </row>
    <row r="9855" spans="1:2" x14ac:dyDescent="0.25">
      <c r="A9855">
        <v>985.2</v>
      </c>
      <c r="B9855">
        <v>1.4118298827583251</v>
      </c>
    </row>
    <row r="9856" spans="1:2" x14ac:dyDescent="0.25">
      <c r="A9856">
        <v>985.30000000000007</v>
      </c>
      <c r="B9856">
        <v>1.235351147413484</v>
      </c>
    </row>
    <row r="9857" spans="1:2" x14ac:dyDescent="0.25">
      <c r="A9857">
        <v>985.40000000000009</v>
      </c>
      <c r="B9857">
        <v>1.058872412068643</v>
      </c>
    </row>
    <row r="9858" spans="1:2" x14ac:dyDescent="0.25">
      <c r="A9858">
        <v>985.5</v>
      </c>
      <c r="B9858">
        <v>0.88239367672400304</v>
      </c>
    </row>
    <row r="9859" spans="1:2" x14ac:dyDescent="0.25">
      <c r="A9859">
        <v>985.6</v>
      </c>
      <c r="B9859">
        <v>0.70591494137916233</v>
      </c>
    </row>
    <row r="9860" spans="1:2" x14ac:dyDescent="0.25">
      <c r="A9860">
        <v>985.7</v>
      </c>
      <c r="B9860">
        <v>0.52943620603432162</v>
      </c>
    </row>
    <row r="9861" spans="1:2" x14ac:dyDescent="0.25">
      <c r="A9861">
        <v>985.80000000000007</v>
      </c>
      <c r="B9861">
        <v>0.35295747068948091</v>
      </c>
    </row>
    <row r="9862" spans="1:2" x14ac:dyDescent="0.25">
      <c r="A9862">
        <v>985.90000000000009</v>
      </c>
      <c r="B9862">
        <v>0.1764787353446402</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0.1369730069746371</v>
      </c>
    </row>
    <row r="10275" spans="1:2" x14ac:dyDescent="0.25">
      <c r="A10275">
        <v>1027.2</v>
      </c>
      <c r="B10275">
        <v>0.27394601394896279</v>
      </c>
    </row>
    <row r="10276" spans="1:2" x14ac:dyDescent="0.25">
      <c r="A10276">
        <v>1027.3</v>
      </c>
      <c r="B10276">
        <v>0.41091902092328852</v>
      </c>
    </row>
    <row r="10277" spans="1:2" x14ac:dyDescent="0.25">
      <c r="A10277">
        <v>1027.4000000000001</v>
      </c>
      <c r="B10277">
        <v>0.54789202789792568</v>
      </c>
    </row>
    <row r="10278" spans="1:2" x14ac:dyDescent="0.25">
      <c r="A10278">
        <v>1027.5</v>
      </c>
      <c r="B10278">
        <v>0.68486503487225137</v>
      </c>
    </row>
    <row r="10279" spans="1:2" x14ac:dyDescent="0.25">
      <c r="A10279">
        <v>1027.5999999999999</v>
      </c>
      <c r="B10279">
        <v>0.82183804184688847</v>
      </c>
    </row>
    <row r="10280" spans="1:2" x14ac:dyDescent="0.25">
      <c r="A10280">
        <v>1027.7</v>
      </c>
      <c r="B10280">
        <v>0.95881104882121415</v>
      </c>
    </row>
    <row r="10281" spans="1:2" x14ac:dyDescent="0.25">
      <c r="A10281">
        <v>1027.8</v>
      </c>
      <c r="B10281">
        <v>1.0957840557955401</v>
      </c>
    </row>
    <row r="10282" spans="1:2" x14ac:dyDescent="0.25">
      <c r="A10282">
        <v>1027.9000000000001</v>
      </c>
      <c r="B10282">
        <v>1.2327570627701769</v>
      </c>
    </row>
    <row r="10283" spans="1:2" x14ac:dyDescent="0.25">
      <c r="A10283">
        <v>1028</v>
      </c>
      <c r="B10283">
        <v>1.369730069744503</v>
      </c>
    </row>
    <row r="10284" spans="1:2" x14ac:dyDescent="0.25">
      <c r="A10284">
        <v>1028.0999999999999</v>
      </c>
      <c r="B10284">
        <v>1.903754915836541</v>
      </c>
    </row>
    <row r="10285" spans="1:2" x14ac:dyDescent="0.25">
      <c r="A10285">
        <v>1028.2</v>
      </c>
      <c r="B10285">
        <v>2.4377797619273638</v>
      </c>
    </row>
    <row r="10286" spans="1:2" x14ac:dyDescent="0.25">
      <c r="A10286">
        <v>1028.3</v>
      </c>
      <c r="B10286">
        <v>2.9718046080181879</v>
      </c>
    </row>
    <row r="10287" spans="1:2" x14ac:dyDescent="0.25">
      <c r="A10287">
        <v>1028.4000000000001</v>
      </c>
      <c r="B10287">
        <v>3.5058294541102262</v>
      </c>
    </row>
    <row r="10288" spans="1:2" x14ac:dyDescent="0.25">
      <c r="A10288">
        <v>1028.5</v>
      </c>
      <c r="B10288">
        <v>4.0398543002010499</v>
      </c>
    </row>
    <row r="10289" spans="1:2" x14ac:dyDescent="0.25">
      <c r="A10289">
        <v>1028.5999999999999</v>
      </c>
      <c r="B10289">
        <v>4.5738791462930877</v>
      </c>
    </row>
    <row r="10290" spans="1:2" x14ac:dyDescent="0.25">
      <c r="A10290">
        <v>1028.7</v>
      </c>
      <c r="B10290">
        <v>5.1079039923839096</v>
      </c>
    </row>
    <row r="10291" spans="1:2" x14ac:dyDescent="0.25">
      <c r="A10291">
        <v>1028.8</v>
      </c>
      <c r="B10291">
        <v>5.641928838474735</v>
      </c>
    </row>
    <row r="10292" spans="1:2" x14ac:dyDescent="0.25">
      <c r="A10292">
        <v>1028.9000000000001</v>
      </c>
      <c r="B10292">
        <v>6.1759536845667728</v>
      </c>
    </row>
    <row r="10293" spans="1:2" x14ac:dyDescent="0.25">
      <c r="A10293">
        <v>1029</v>
      </c>
      <c r="B10293">
        <v>6.7099785306575974</v>
      </c>
    </row>
    <row r="10294" spans="1:2" x14ac:dyDescent="0.25">
      <c r="A10294">
        <v>1029.0999999999999</v>
      </c>
      <c r="B10294">
        <v>7.1661621492489882</v>
      </c>
    </row>
    <row r="10295" spans="1:2" x14ac:dyDescent="0.25">
      <c r="A10295">
        <v>1029.2</v>
      </c>
      <c r="B10295">
        <v>7.6223457678393434</v>
      </c>
    </row>
    <row r="10296" spans="1:2" x14ac:dyDescent="0.25">
      <c r="A10296">
        <v>1029.3</v>
      </c>
      <c r="B10296">
        <v>8.0785293864296985</v>
      </c>
    </row>
    <row r="10297" spans="1:2" x14ac:dyDescent="0.25">
      <c r="A10297">
        <v>1029.4000000000001</v>
      </c>
      <c r="B10297">
        <v>8.5347130050210893</v>
      </c>
    </row>
    <row r="10298" spans="1:2" x14ac:dyDescent="0.25">
      <c r="A10298">
        <v>1029.5</v>
      </c>
      <c r="B10298">
        <v>8.9908966236114445</v>
      </c>
    </row>
    <row r="10299" spans="1:2" x14ac:dyDescent="0.25">
      <c r="A10299">
        <v>1029.5999999999999</v>
      </c>
      <c r="B10299">
        <v>9.447080242202837</v>
      </c>
    </row>
    <row r="10300" spans="1:2" x14ac:dyDescent="0.25">
      <c r="A10300">
        <v>1029.7</v>
      </c>
      <c r="B10300">
        <v>9.9032638607931922</v>
      </c>
    </row>
    <row r="10301" spans="1:2" x14ac:dyDescent="0.25">
      <c r="A10301">
        <v>1029.8</v>
      </c>
      <c r="B10301">
        <v>10.359447479383549</v>
      </c>
    </row>
    <row r="10302" spans="1:2" x14ac:dyDescent="0.25">
      <c r="A10302">
        <v>1029.9000000000001</v>
      </c>
      <c r="B10302">
        <v>10.81563109797494</v>
      </c>
    </row>
    <row r="10303" spans="1:2" x14ac:dyDescent="0.25">
      <c r="A10303">
        <v>1030</v>
      </c>
      <c r="B10303">
        <v>11.27181471656529</v>
      </c>
    </row>
    <row r="10304" spans="1:2" x14ac:dyDescent="0.25">
      <c r="A10304">
        <v>1030.0999999999999</v>
      </c>
      <c r="B10304">
        <v>11.997888871051719</v>
      </c>
    </row>
    <row r="10305" spans="1:2" x14ac:dyDescent="0.25">
      <c r="A10305">
        <v>1030.2</v>
      </c>
      <c r="B10305">
        <v>12.7239630255365</v>
      </c>
    </row>
    <row r="10306" spans="1:2" x14ac:dyDescent="0.25">
      <c r="A10306">
        <v>1030.3</v>
      </c>
      <c r="B10306">
        <v>13.45003718002128</v>
      </c>
    </row>
    <row r="10307" spans="1:2" x14ac:dyDescent="0.25">
      <c r="A10307">
        <v>1030.4000000000001</v>
      </c>
      <c r="B10307">
        <v>14.1761113345077</v>
      </c>
    </row>
    <row r="10308" spans="1:2" x14ac:dyDescent="0.25">
      <c r="A10308">
        <v>1030.5</v>
      </c>
      <c r="B10308">
        <v>14.90218548899248</v>
      </c>
    </row>
    <row r="10309" spans="1:2" x14ac:dyDescent="0.25">
      <c r="A10309">
        <v>1030.5999999999999</v>
      </c>
      <c r="B10309">
        <v>15.628259643478909</v>
      </c>
    </row>
    <row r="10310" spans="1:2" x14ac:dyDescent="0.25">
      <c r="A10310">
        <v>1030.7</v>
      </c>
      <c r="B10310">
        <v>16.35433379796369</v>
      </c>
    </row>
    <row r="10311" spans="1:2" x14ac:dyDescent="0.25">
      <c r="A10311">
        <v>1030.8</v>
      </c>
      <c r="B10311">
        <v>17.080407952448461</v>
      </c>
    </row>
    <row r="10312" spans="1:2" x14ac:dyDescent="0.25">
      <c r="A10312">
        <v>1030.9000000000001</v>
      </c>
      <c r="B10312">
        <v>17.80648210693489</v>
      </c>
    </row>
    <row r="10313" spans="1:2" x14ac:dyDescent="0.25">
      <c r="A10313">
        <v>1031</v>
      </c>
      <c r="B10313">
        <v>18.532556261419671</v>
      </c>
    </row>
    <row r="10314" spans="1:2" x14ac:dyDescent="0.25">
      <c r="A10314">
        <v>1031.0999999999999</v>
      </c>
      <c r="B10314">
        <v>18.95689105021679</v>
      </c>
    </row>
    <row r="10315" spans="1:2" x14ac:dyDescent="0.25">
      <c r="A10315">
        <v>1031.2</v>
      </c>
      <c r="B10315">
        <v>19.381225839012949</v>
      </c>
    </row>
    <row r="10316" spans="1:2" x14ac:dyDescent="0.25">
      <c r="A10316">
        <v>1031.3</v>
      </c>
      <c r="B10316">
        <v>19.805560627809101</v>
      </c>
    </row>
    <row r="10317" spans="1:2" x14ac:dyDescent="0.25">
      <c r="A10317">
        <v>1031.4000000000001</v>
      </c>
      <c r="B10317">
        <v>20.229895416606219</v>
      </c>
    </row>
    <row r="10318" spans="1:2" x14ac:dyDescent="0.25">
      <c r="A10318">
        <v>1031.5</v>
      </c>
      <c r="B10318">
        <v>20.654230205402381</v>
      </c>
    </row>
    <row r="10319" spans="1:2" x14ac:dyDescent="0.25">
      <c r="A10319">
        <v>1031.5999999999999</v>
      </c>
      <c r="B10319">
        <v>21.0785649941995</v>
      </c>
    </row>
    <row r="10320" spans="1:2" x14ac:dyDescent="0.25">
      <c r="A10320">
        <v>1031.7</v>
      </c>
      <c r="B10320">
        <v>21.502899782995659</v>
      </c>
    </row>
    <row r="10321" spans="1:2" x14ac:dyDescent="0.25">
      <c r="A10321">
        <v>1031.8</v>
      </c>
      <c r="B10321">
        <v>21.927234571791811</v>
      </c>
    </row>
    <row r="10322" spans="1:2" x14ac:dyDescent="0.25">
      <c r="A10322">
        <v>1031.9000000000001</v>
      </c>
      <c r="B10322">
        <v>22.351569360588929</v>
      </c>
    </row>
    <row r="10323" spans="1:2" x14ac:dyDescent="0.25">
      <c r="A10323">
        <v>1032</v>
      </c>
      <c r="B10323">
        <v>22.775904149385092</v>
      </c>
    </row>
    <row r="10324" spans="1:2" x14ac:dyDescent="0.25">
      <c r="A10324">
        <v>1032.0999999999999</v>
      </c>
      <c r="B10324">
        <v>23.006548579746841</v>
      </c>
    </row>
    <row r="10325" spans="1:2" x14ac:dyDescent="0.25">
      <c r="A10325">
        <v>1032.2</v>
      </c>
      <c r="B10325">
        <v>23.237193010108079</v>
      </c>
    </row>
    <row r="10326" spans="1:2" x14ac:dyDescent="0.25">
      <c r="A10326">
        <v>1032.3</v>
      </c>
      <c r="B10326">
        <v>23.46783744046931</v>
      </c>
    </row>
    <row r="10327" spans="1:2" x14ac:dyDescent="0.25">
      <c r="A10327">
        <v>1032.4000000000001</v>
      </c>
      <c r="B10327">
        <v>23.69848187083107</v>
      </c>
    </row>
    <row r="10328" spans="1:2" x14ac:dyDescent="0.25">
      <c r="A10328">
        <v>1032.5</v>
      </c>
      <c r="B10328">
        <v>23.929126301192301</v>
      </c>
    </row>
    <row r="10329" spans="1:2" x14ac:dyDescent="0.25">
      <c r="A10329">
        <v>1032.5999999999999</v>
      </c>
      <c r="B10329">
        <v>24.159770731554051</v>
      </c>
    </row>
    <row r="10330" spans="1:2" x14ac:dyDescent="0.25">
      <c r="A10330">
        <v>1032.7</v>
      </c>
      <c r="B10330">
        <v>24.390415161915289</v>
      </c>
    </row>
    <row r="10331" spans="1:2" x14ac:dyDescent="0.25">
      <c r="A10331">
        <v>1032.8</v>
      </c>
      <c r="B10331">
        <v>24.62105959227652</v>
      </c>
    </row>
    <row r="10332" spans="1:2" x14ac:dyDescent="0.25">
      <c r="A10332">
        <v>1032.9000000000001</v>
      </c>
      <c r="B10332">
        <v>24.85170402263828</v>
      </c>
    </row>
    <row r="10333" spans="1:2" x14ac:dyDescent="0.25">
      <c r="A10333">
        <v>1033</v>
      </c>
      <c r="B10333">
        <v>25.082348452999511</v>
      </c>
    </row>
    <row r="10334" spans="1:2" x14ac:dyDescent="0.25">
      <c r="A10334">
        <v>1033.0999999999999</v>
      </c>
      <c r="B10334">
        <v>25.64354579979388</v>
      </c>
    </row>
    <row r="10335" spans="1:2" x14ac:dyDescent="0.25">
      <c r="A10335">
        <v>1033.2</v>
      </c>
      <c r="B10335">
        <v>26.204743146586981</v>
      </c>
    </row>
    <row r="10336" spans="1:2" x14ac:dyDescent="0.25">
      <c r="A10336">
        <v>1033.3</v>
      </c>
      <c r="B10336">
        <v>26.765940493380079</v>
      </c>
    </row>
    <row r="10337" spans="1:2" x14ac:dyDescent="0.25">
      <c r="A10337">
        <v>1033.4000000000001</v>
      </c>
      <c r="B10337">
        <v>27.327137840174451</v>
      </c>
    </row>
    <row r="10338" spans="1:2" x14ac:dyDescent="0.25">
      <c r="A10338">
        <v>1033.5</v>
      </c>
      <c r="B10338">
        <v>27.888335186967549</v>
      </c>
    </row>
    <row r="10339" spans="1:2" x14ac:dyDescent="0.25">
      <c r="A10339">
        <v>1033.5999999999999</v>
      </c>
      <c r="B10339">
        <v>28.449532533761921</v>
      </c>
    </row>
    <row r="10340" spans="1:2" x14ac:dyDescent="0.25">
      <c r="A10340">
        <v>1033.7</v>
      </c>
      <c r="B10340">
        <v>29.010729880555012</v>
      </c>
    </row>
    <row r="10341" spans="1:2" x14ac:dyDescent="0.25">
      <c r="A10341">
        <v>1033.8</v>
      </c>
      <c r="B10341">
        <v>29.571927227348109</v>
      </c>
    </row>
    <row r="10342" spans="1:2" x14ac:dyDescent="0.25">
      <c r="A10342">
        <v>1033.9000000000001</v>
      </c>
      <c r="B10342">
        <v>30.133124574142482</v>
      </c>
    </row>
    <row r="10343" spans="1:2" x14ac:dyDescent="0.25">
      <c r="A10343">
        <v>1034</v>
      </c>
      <c r="B10343">
        <v>30.694321920935579</v>
      </c>
    </row>
    <row r="10344" spans="1:2" x14ac:dyDescent="0.25">
      <c r="A10344">
        <v>1034.0999999999999</v>
      </c>
      <c r="B10344">
        <v>30.84966437701047</v>
      </c>
    </row>
    <row r="10345" spans="1:2" x14ac:dyDescent="0.25">
      <c r="A10345">
        <v>1034.2</v>
      </c>
      <c r="B10345">
        <v>31.005006833085002</v>
      </c>
    </row>
    <row r="10346" spans="1:2" x14ac:dyDescent="0.25">
      <c r="A10346">
        <v>1034.3</v>
      </c>
      <c r="B10346">
        <v>31.160349289159541</v>
      </c>
    </row>
    <row r="10347" spans="1:2" x14ac:dyDescent="0.25">
      <c r="A10347">
        <v>1034.4000000000001</v>
      </c>
      <c r="B10347">
        <v>31.315691745234432</v>
      </c>
    </row>
    <row r="10348" spans="1:2" x14ac:dyDescent="0.25">
      <c r="A10348">
        <v>1034.5</v>
      </c>
      <c r="B10348">
        <v>31.47103420130896</v>
      </c>
    </row>
    <row r="10349" spans="1:2" x14ac:dyDescent="0.25">
      <c r="A10349">
        <v>1034.5999999999999</v>
      </c>
      <c r="B10349">
        <v>31.626376657383851</v>
      </c>
    </row>
    <row r="10350" spans="1:2" x14ac:dyDescent="0.25">
      <c r="A10350">
        <v>1034.7</v>
      </c>
      <c r="B10350">
        <v>31.78171911345839</v>
      </c>
    </row>
    <row r="10351" spans="1:2" x14ac:dyDescent="0.25">
      <c r="A10351">
        <v>1034.8</v>
      </c>
      <c r="B10351">
        <v>31.937061569532919</v>
      </c>
    </row>
    <row r="10352" spans="1:2" x14ac:dyDescent="0.25">
      <c r="A10352">
        <v>1034.9000000000001</v>
      </c>
      <c r="B10352">
        <v>32.092404025607813</v>
      </c>
    </row>
    <row r="10353" spans="1:2" x14ac:dyDescent="0.25">
      <c r="A10353">
        <v>1035</v>
      </c>
      <c r="B10353">
        <v>32.247746481682348</v>
      </c>
    </row>
    <row r="10354" spans="1:2" x14ac:dyDescent="0.25">
      <c r="A10354">
        <v>1035.0999999999999</v>
      </c>
      <c r="B10354">
        <v>32.523985939639658</v>
      </c>
    </row>
    <row r="10355" spans="1:2" x14ac:dyDescent="0.25">
      <c r="A10355">
        <v>1035.2</v>
      </c>
      <c r="B10355">
        <v>32.800225397596343</v>
      </c>
    </row>
    <row r="10356" spans="1:2" x14ac:dyDescent="0.25">
      <c r="A10356">
        <v>1035.3</v>
      </c>
      <c r="B10356">
        <v>33.076464855553027</v>
      </c>
    </row>
    <row r="10357" spans="1:2" x14ac:dyDescent="0.25">
      <c r="A10357">
        <v>1035.4000000000001</v>
      </c>
      <c r="B10357">
        <v>33.352704313510337</v>
      </c>
    </row>
    <row r="10358" spans="1:2" x14ac:dyDescent="0.25">
      <c r="A10358">
        <v>1035.5</v>
      </c>
      <c r="B10358">
        <v>33.628943771467029</v>
      </c>
    </row>
    <row r="10359" spans="1:2" x14ac:dyDescent="0.25">
      <c r="A10359">
        <v>1035.5999999999999</v>
      </c>
      <c r="B10359">
        <v>33.905183229424338</v>
      </c>
    </row>
    <row r="10360" spans="1:2" x14ac:dyDescent="0.25">
      <c r="A10360">
        <v>1035.7</v>
      </c>
      <c r="B10360">
        <v>34.181422687381023</v>
      </c>
    </row>
    <row r="10361" spans="1:2" x14ac:dyDescent="0.25">
      <c r="A10361">
        <v>1035.8</v>
      </c>
      <c r="B10361">
        <v>34.457662145337707</v>
      </c>
    </row>
    <row r="10362" spans="1:2" x14ac:dyDescent="0.25">
      <c r="A10362">
        <v>1035.9000000000001</v>
      </c>
      <c r="B10362">
        <v>34.733901603295017</v>
      </c>
    </row>
    <row r="10363" spans="1:2" x14ac:dyDescent="0.25">
      <c r="A10363">
        <v>1036</v>
      </c>
      <c r="B10363">
        <v>35.010141061251709</v>
      </c>
    </row>
    <row r="10364" spans="1:2" x14ac:dyDescent="0.25">
      <c r="A10364">
        <v>1036.0999999999999</v>
      </c>
      <c r="B10364">
        <v>35.288891135195144</v>
      </c>
    </row>
    <row r="10365" spans="1:2" x14ac:dyDescent="0.25">
      <c r="A10365">
        <v>1036.2</v>
      </c>
      <c r="B10365">
        <v>35.567641209137918</v>
      </c>
    </row>
    <row r="10366" spans="1:2" x14ac:dyDescent="0.25">
      <c r="A10366">
        <v>1036.3</v>
      </c>
      <c r="B10366">
        <v>35.84639128308072</v>
      </c>
    </row>
    <row r="10367" spans="1:2" x14ac:dyDescent="0.25">
      <c r="A10367">
        <v>1036.4000000000001</v>
      </c>
      <c r="B10367">
        <v>36.125141357024141</v>
      </c>
    </row>
    <row r="10368" spans="1:2" x14ac:dyDescent="0.25">
      <c r="A10368">
        <v>1036.5</v>
      </c>
      <c r="B10368">
        <v>36.403891430966937</v>
      </c>
    </row>
    <row r="10369" spans="1:2" x14ac:dyDescent="0.25">
      <c r="A10369">
        <v>1036.5999999999999</v>
      </c>
      <c r="B10369">
        <v>36.682641504910357</v>
      </c>
    </row>
    <row r="10370" spans="1:2" x14ac:dyDescent="0.25">
      <c r="A10370">
        <v>1036.7</v>
      </c>
      <c r="B10370">
        <v>36.961391578853153</v>
      </c>
    </row>
    <row r="10371" spans="1:2" x14ac:dyDescent="0.25">
      <c r="A10371">
        <v>1036.8</v>
      </c>
      <c r="B10371">
        <v>37.240141652795948</v>
      </c>
    </row>
    <row r="10372" spans="1:2" x14ac:dyDescent="0.25">
      <c r="A10372">
        <v>1036.9000000000001</v>
      </c>
      <c r="B10372">
        <v>37.518891726739369</v>
      </c>
    </row>
    <row r="10373" spans="1:2" x14ac:dyDescent="0.25">
      <c r="A10373">
        <v>1037</v>
      </c>
      <c r="B10373">
        <v>37.797641800682158</v>
      </c>
    </row>
    <row r="10374" spans="1:2" x14ac:dyDescent="0.25">
      <c r="A10374">
        <v>1037.0999999999999</v>
      </c>
      <c r="B10374">
        <v>37.93523862468674</v>
      </c>
    </row>
    <row r="10375" spans="1:2" x14ac:dyDescent="0.25">
      <c r="A10375">
        <v>1037.2</v>
      </c>
      <c r="B10375">
        <v>38.072835448691009</v>
      </c>
    </row>
    <row r="10376" spans="1:2" x14ac:dyDescent="0.25">
      <c r="A10376">
        <v>1037.3</v>
      </c>
      <c r="B10376">
        <v>38.210432272695272</v>
      </c>
    </row>
    <row r="10377" spans="1:2" x14ac:dyDescent="0.25">
      <c r="A10377">
        <v>1037.4000000000001</v>
      </c>
      <c r="B10377">
        <v>38.348029096699847</v>
      </c>
    </row>
    <row r="10378" spans="1:2" x14ac:dyDescent="0.25">
      <c r="A10378">
        <v>1037.5</v>
      </c>
      <c r="B10378">
        <v>38.485625920704123</v>
      </c>
    </row>
    <row r="10379" spans="1:2" x14ac:dyDescent="0.25">
      <c r="A10379">
        <v>1037.5999999999999</v>
      </c>
      <c r="B10379">
        <v>38.623222744708691</v>
      </c>
    </row>
    <row r="10380" spans="1:2" x14ac:dyDescent="0.25">
      <c r="A10380">
        <v>1037.7</v>
      </c>
      <c r="B10380">
        <v>38.760819568712961</v>
      </c>
    </row>
    <row r="10381" spans="1:2" x14ac:dyDescent="0.25">
      <c r="A10381">
        <v>1037.8</v>
      </c>
      <c r="B10381">
        <v>38.898416392717223</v>
      </c>
    </row>
    <row r="10382" spans="1:2" x14ac:dyDescent="0.25">
      <c r="A10382">
        <v>1037.9000000000001</v>
      </c>
      <c r="B10382">
        <v>39.036013216721813</v>
      </c>
    </row>
    <row r="10383" spans="1:2" x14ac:dyDescent="0.25">
      <c r="A10383">
        <v>1038</v>
      </c>
      <c r="B10383">
        <v>39.173610040726068</v>
      </c>
    </row>
    <row r="10384" spans="1:2" x14ac:dyDescent="0.25">
      <c r="A10384">
        <v>1038.0999999999999</v>
      </c>
      <c r="B10384">
        <v>39.592834789486908</v>
      </c>
    </row>
    <row r="10385" spans="1:2" x14ac:dyDescent="0.25">
      <c r="A10385">
        <v>1038.2</v>
      </c>
      <c r="B10385">
        <v>40.012059538246803</v>
      </c>
    </row>
    <row r="10386" spans="1:2" x14ac:dyDescent="0.25">
      <c r="A10386">
        <v>1038.3</v>
      </c>
      <c r="B10386">
        <v>40.43128428700669</v>
      </c>
    </row>
    <row r="10387" spans="1:2" x14ac:dyDescent="0.25">
      <c r="A10387">
        <v>1038.4000000000001</v>
      </c>
      <c r="B10387">
        <v>40.85050903576753</v>
      </c>
    </row>
    <row r="10388" spans="1:2" x14ac:dyDescent="0.25">
      <c r="A10388">
        <v>1038.5</v>
      </c>
      <c r="B10388">
        <v>41.269733784527418</v>
      </c>
    </row>
    <row r="10389" spans="1:2" x14ac:dyDescent="0.25">
      <c r="A10389">
        <v>1038.5999999999999</v>
      </c>
      <c r="B10389">
        <v>41.688958533288258</v>
      </c>
    </row>
    <row r="10390" spans="1:2" x14ac:dyDescent="0.25">
      <c r="A10390">
        <v>1038.7</v>
      </c>
      <c r="B10390">
        <v>42.108183282048152</v>
      </c>
    </row>
    <row r="10391" spans="1:2" x14ac:dyDescent="0.25">
      <c r="A10391">
        <v>1038.8</v>
      </c>
      <c r="B10391">
        <v>42.52740803080804</v>
      </c>
    </row>
    <row r="10392" spans="1:2" x14ac:dyDescent="0.25">
      <c r="A10392">
        <v>1038.9000000000001</v>
      </c>
      <c r="B10392">
        <v>42.94663277956888</v>
      </c>
    </row>
    <row r="10393" spans="1:2" x14ac:dyDescent="0.25">
      <c r="A10393">
        <v>1039</v>
      </c>
      <c r="B10393">
        <v>43.365857528328768</v>
      </c>
    </row>
    <row r="10394" spans="1:2" x14ac:dyDescent="0.25">
      <c r="A10394">
        <v>1039.0999999999999</v>
      </c>
      <c r="B10394">
        <v>43.503783985157433</v>
      </c>
    </row>
    <row r="10395" spans="1:2" x14ac:dyDescent="0.25">
      <c r="A10395">
        <v>1039.2</v>
      </c>
      <c r="B10395">
        <v>43.641710441985794</v>
      </c>
    </row>
    <row r="10396" spans="1:2" x14ac:dyDescent="0.25">
      <c r="A10396">
        <v>1039.3</v>
      </c>
      <c r="B10396">
        <v>43.779636898814147</v>
      </c>
    </row>
    <row r="10397" spans="1:2" x14ac:dyDescent="0.25">
      <c r="A10397">
        <v>1039.4000000000001</v>
      </c>
      <c r="B10397">
        <v>43.917563355642812</v>
      </c>
    </row>
    <row r="10398" spans="1:2" x14ac:dyDescent="0.25">
      <c r="A10398">
        <v>1039.5</v>
      </c>
      <c r="B10398">
        <v>44.055489812471173</v>
      </c>
    </row>
    <row r="10399" spans="1:2" x14ac:dyDescent="0.25">
      <c r="A10399">
        <v>1039.5999999999999</v>
      </c>
      <c r="B10399">
        <v>44.193416269299831</v>
      </c>
    </row>
    <row r="10400" spans="1:2" x14ac:dyDescent="0.25">
      <c r="A10400">
        <v>1039.7</v>
      </c>
      <c r="B10400">
        <v>44.331342726128177</v>
      </c>
    </row>
    <row r="10401" spans="1:2" x14ac:dyDescent="0.25">
      <c r="A10401">
        <v>1039.8</v>
      </c>
      <c r="B10401">
        <v>44.469269182956538</v>
      </c>
    </row>
    <row r="10402" spans="1:2" x14ac:dyDescent="0.25">
      <c r="A10402">
        <v>1039.9000000000001</v>
      </c>
      <c r="B10402">
        <v>44.607195639785211</v>
      </c>
    </row>
    <row r="10403" spans="1:2" x14ac:dyDescent="0.25">
      <c r="A10403">
        <v>1040</v>
      </c>
      <c r="B10403">
        <v>44.745122096613557</v>
      </c>
    </row>
    <row r="10404" spans="1:2" x14ac:dyDescent="0.25">
      <c r="A10404">
        <v>1040.0999999999999</v>
      </c>
      <c r="B10404">
        <v>44.913508793199021</v>
      </c>
    </row>
    <row r="10405" spans="1:2" x14ac:dyDescent="0.25">
      <c r="A10405">
        <v>1040.2</v>
      </c>
      <c r="B10405">
        <v>45.081895489784102</v>
      </c>
    </row>
    <row r="10406" spans="1:2" x14ac:dyDescent="0.25">
      <c r="A10406">
        <v>1040.3</v>
      </c>
      <c r="B10406">
        <v>45.250282186369169</v>
      </c>
    </row>
    <row r="10407" spans="1:2" x14ac:dyDescent="0.25">
      <c r="A10407">
        <v>1040.4000000000001</v>
      </c>
      <c r="B10407">
        <v>45.418668882954627</v>
      </c>
    </row>
    <row r="10408" spans="1:2" x14ac:dyDescent="0.25">
      <c r="A10408">
        <v>1040.5</v>
      </c>
      <c r="B10408">
        <v>45.587055579539708</v>
      </c>
    </row>
    <row r="10409" spans="1:2" x14ac:dyDescent="0.25">
      <c r="A10409">
        <v>1040.5999999999999</v>
      </c>
      <c r="B10409">
        <v>45.755442276125173</v>
      </c>
    </row>
    <row r="10410" spans="1:2" x14ac:dyDescent="0.25">
      <c r="A10410">
        <v>1040.7</v>
      </c>
      <c r="B10410">
        <v>45.92382897271024</v>
      </c>
    </row>
    <row r="10411" spans="1:2" x14ac:dyDescent="0.25">
      <c r="A10411">
        <v>1040.8</v>
      </c>
      <c r="B10411">
        <v>46.092215669295307</v>
      </c>
    </row>
    <row r="10412" spans="1:2" x14ac:dyDescent="0.25">
      <c r="A10412">
        <v>1040.9000000000001</v>
      </c>
      <c r="B10412">
        <v>46.260602365880771</v>
      </c>
    </row>
    <row r="10413" spans="1:2" x14ac:dyDescent="0.25">
      <c r="A10413">
        <v>1041</v>
      </c>
      <c r="B10413">
        <v>46.428989062465853</v>
      </c>
    </row>
    <row r="10414" spans="1:2" x14ac:dyDescent="0.25">
      <c r="A10414">
        <v>1041.0999999999999</v>
      </c>
      <c r="B10414">
        <v>46.609798463078732</v>
      </c>
    </row>
    <row r="10415" spans="1:2" x14ac:dyDescent="0.25">
      <c r="A10415">
        <v>1041.2</v>
      </c>
      <c r="B10415">
        <v>46.790607863691193</v>
      </c>
    </row>
    <row r="10416" spans="1:2" x14ac:dyDescent="0.25">
      <c r="A10416">
        <v>1041.3</v>
      </c>
      <c r="B10416">
        <v>46.97141726430366</v>
      </c>
    </row>
    <row r="10417" spans="1:2" x14ac:dyDescent="0.25">
      <c r="A10417">
        <v>1041.4000000000001</v>
      </c>
      <c r="B10417">
        <v>47.15222666491654</v>
      </c>
    </row>
    <row r="10418" spans="1:2" x14ac:dyDescent="0.25">
      <c r="A10418">
        <v>1041.5</v>
      </c>
      <c r="B10418">
        <v>47.333036065529008</v>
      </c>
    </row>
    <row r="10419" spans="1:2" x14ac:dyDescent="0.25">
      <c r="A10419">
        <v>1041.5999999999999</v>
      </c>
      <c r="B10419">
        <v>47.513845466141888</v>
      </c>
    </row>
    <row r="10420" spans="1:2" x14ac:dyDescent="0.25">
      <c r="A10420">
        <v>1041.7</v>
      </c>
      <c r="B10420">
        <v>47.694654866754362</v>
      </c>
    </row>
    <row r="10421" spans="1:2" x14ac:dyDescent="0.25">
      <c r="A10421">
        <v>1041.8</v>
      </c>
      <c r="B10421">
        <v>47.87546426736683</v>
      </c>
    </row>
    <row r="10422" spans="1:2" x14ac:dyDescent="0.25">
      <c r="A10422">
        <v>1041.9000000000001</v>
      </c>
      <c r="B10422">
        <v>48.05627366797971</v>
      </c>
    </row>
    <row r="10423" spans="1:2" x14ac:dyDescent="0.25">
      <c r="A10423">
        <v>1042</v>
      </c>
      <c r="B10423">
        <v>48.237083068592177</v>
      </c>
    </row>
    <row r="10424" spans="1:2" x14ac:dyDescent="0.25">
      <c r="A10424">
        <v>1042.0999999999999</v>
      </c>
      <c r="B10424">
        <v>48.460480565911517</v>
      </c>
    </row>
    <row r="10425" spans="1:2" x14ac:dyDescent="0.25">
      <c r="A10425">
        <v>1042.2</v>
      </c>
      <c r="B10425">
        <v>48.683878063230352</v>
      </c>
    </row>
    <row r="10426" spans="1:2" x14ac:dyDescent="0.25">
      <c r="A10426">
        <v>1042.3</v>
      </c>
      <c r="B10426">
        <v>48.907275560549181</v>
      </c>
    </row>
    <row r="10427" spans="1:2" x14ac:dyDescent="0.25">
      <c r="A10427">
        <v>1042.4000000000001</v>
      </c>
      <c r="B10427">
        <v>49.13067305786852</v>
      </c>
    </row>
    <row r="10428" spans="1:2" x14ac:dyDescent="0.25">
      <c r="A10428">
        <v>1042.5</v>
      </c>
      <c r="B10428">
        <v>49.354070555187363</v>
      </c>
    </row>
    <row r="10429" spans="1:2" x14ac:dyDescent="0.25">
      <c r="A10429">
        <v>1042.5999999999999</v>
      </c>
      <c r="B10429">
        <v>49.577468052506703</v>
      </c>
    </row>
    <row r="10430" spans="1:2" x14ac:dyDescent="0.25">
      <c r="A10430">
        <v>1042.7</v>
      </c>
      <c r="B10430">
        <v>49.800865549825531</v>
      </c>
    </row>
    <row r="10431" spans="1:2" x14ac:dyDescent="0.25">
      <c r="A10431">
        <v>1042.8</v>
      </c>
      <c r="B10431">
        <v>50.024263047144359</v>
      </c>
    </row>
    <row r="10432" spans="1:2" x14ac:dyDescent="0.25">
      <c r="A10432">
        <v>1042.9000000000001</v>
      </c>
      <c r="B10432">
        <v>50.247660544463699</v>
      </c>
    </row>
    <row r="10433" spans="1:2" x14ac:dyDescent="0.25">
      <c r="A10433">
        <v>1043</v>
      </c>
      <c r="B10433">
        <v>50.471058041782527</v>
      </c>
    </row>
    <row r="10434" spans="1:2" x14ac:dyDescent="0.25">
      <c r="A10434">
        <v>1043.0999999999999</v>
      </c>
      <c r="B10434">
        <v>50.484091830958477</v>
      </c>
    </row>
    <row r="10435" spans="1:2" x14ac:dyDescent="0.25">
      <c r="A10435">
        <v>1043.2</v>
      </c>
      <c r="B10435">
        <v>50.497125620134391</v>
      </c>
    </row>
    <row r="10436" spans="1:2" x14ac:dyDescent="0.25">
      <c r="A10436">
        <v>1043.3</v>
      </c>
      <c r="B10436">
        <v>50.510159409310312</v>
      </c>
    </row>
    <row r="10437" spans="1:2" x14ac:dyDescent="0.25">
      <c r="A10437">
        <v>1043.4000000000001</v>
      </c>
      <c r="B10437">
        <v>50.523193198486247</v>
      </c>
    </row>
    <row r="10438" spans="1:2" x14ac:dyDescent="0.25">
      <c r="A10438">
        <v>1043.5</v>
      </c>
      <c r="B10438">
        <v>50.536226987662168</v>
      </c>
    </row>
    <row r="10439" spans="1:2" x14ac:dyDescent="0.25">
      <c r="A10439">
        <v>1043.5999999999999</v>
      </c>
      <c r="B10439">
        <v>50.549260776838111</v>
      </c>
    </row>
    <row r="10440" spans="1:2" x14ac:dyDescent="0.25">
      <c r="A10440">
        <v>1043.7</v>
      </c>
      <c r="B10440">
        <v>50.562294566014018</v>
      </c>
    </row>
    <row r="10441" spans="1:2" x14ac:dyDescent="0.25">
      <c r="A10441">
        <v>1043.8</v>
      </c>
      <c r="B10441">
        <v>50.575328355189953</v>
      </c>
    </row>
    <row r="10442" spans="1:2" x14ac:dyDescent="0.25">
      <c r="A10442">
        <v>1043.9000000000001</v>
      </c>
      <c r="B10442">
        <v>50.588362144365888</v>
      </c>
    </row>
    <row r="10443" spans="1:2" x14ac:dyDescent="0.25">
      <c r="A10443">
        <v>1044</v>
      </c>
      <c r="B10443">
        <v>50.601395933541802</v>
      </c>
    </row>
    <row r="10444" spans="1:2" x14ac:dyDescent="0.25">
      <c r="A10444">
        <v>1044.0999999999999</v>
      </c>
      <c r="B10444">
        <v>50.819728702870449</v>
      </c>
    </row>
    <row r="10445" spans="1:2" x14ac:dyDescent="0.25">
      <c r="A10445">
        <v>1044.2</v>
      </c>
      <c r="B10445">
        <v>51.038061472198599</v>
      </c>
    </row>
    <row r="10446" spans="1:2" x14ac:dyDescent="0.25">
      <c r="A10446">
        <v>1044.3</v>
      </c>
      <c r="B10446">
        <v>51.256394241526749</v>
      </c>
    </row>
    <row r="10447" spans="1:2" x14ac:dyDescent="0.25">
      <c r="A10447">
        <v>1044.4000000000001</v>
      </c>
      <c r="B10447">
        <v>51.474727010855403</v>
      </c>
    </row>
    <row r="10448" spans="1:2" x14ac:dyDescent="0.25">
      <c r="A10448">
        <v>1044.5</v>
      </c>
      <c r="B10448">
        <v>51.693059780183553</v>
      </c>
    </row>
    <row r="10449" spans="1:2" x14ac:dyDescent="0.25">
      <c r="A10449">
        <v>1044.5999999999999</v>
      </c>
      <c r="B10449">
        <v>51.9113925495122</v>
      </c>
    </row>
    <row r="10450" spans="1:2" x14ac:dyDescent="0.25">
      <c r="A10450">
        <v>1044.7</v>
      </c>
      <c r="B10450">
        <v>52.12972531884035</v>
      </c>
    </row>
    <row r="10451" spans="1:2" x14ac:dyDescent="0.25">
      <c r="A10451">
        <v>1044.8</v>
      </c>
      <c r="B10451">
        <v>52.3480580881685</v>
      </c>
    </row>
    <row r="10452" spans="1:2" x14ac:dyDescent="0.25">
      <c r="A10452">
        <v>1044.9000000000001</v>
      </c>
      <c r="B10452">
        <v>52.566390857497147</v>
      </c>
    </row>
    <row r="10453" spans="1:2" x14ac:dyDescent="0.25">
      <c r="A10453">
        <v>1045</v>
      </c>
      <c r="B10453">
        <v>52.784723626825297</v>
      </c>
    </row>
    <row r="10454" spans="1:2" x14ac:dyDescent="0.25">
      <c r="A10454">
        <v>1045.0999999999999</v>
      </c>
      <c r="B10454">
        <v>52.691744334830851</v>
      </c>
    </row>
    <row r="10455" spans="1:2" x14ac:dyDescent="0.25">
      <c r="A10455">
        <v>1045.2</v>
      </c>
      <c r="B10455">
        <v>52.598765042836611</v>
      </c>
    </row>
    <row r="10456" spans="1:2" x14ac:dyDescent="0.25">
      <c r="A10456">
        <v>1045.3</v>
      </c>
      <c r="B10456">
        <v>52.505785750842371</v>
      </c>
    </row>
    <row r="10457" spans="1:2" x14ac:dyDescent="0.25">
      <c r="A10457">
        <v>1045.4000000000001</v>
      </c>
      <c r="B10457">
        <v>52.412806458847918</v>
      </c>
    </row>
    <row r="10458" spans="1:2" x14ac:dyDescent="0.25">
      <c r="A10458">
        <v>1045.5</v>
      </c>
      <c r="B10458">
        <v>52.319827166853678</v>
      </c>
    </row>
    <row r="10459" spans="1:2" x14ac:dyDescent="0.25">
      <c r="A10459">
        <v>1045.5999999999999</v>
      </c>
      <c r="B10459">
        <v>52.226847874859239</v>
      </c>
    </row>
    <row r="10460" spans="1:2" x14ac:dyDescent="0.25">
      <c r="A10460">
        <v>1045.7</v>
      </c>
      <c r="B10460">
        <v>52.133868582865013</v>
      </c>
    </row>
    <row r="10461" spans="1:2" x14ac:dyDescent="0.25">
      <c r="A10461">
        <v>1045.8</v>
      </c>
      <c r="B10461">
        <v>52.040889290870773</v>
      </c>
    </row>
    <row r="10462" spans="1:2" x14ac:dyDescent="0.25">
      <c r="A10462">
        <v>1045.9000000000001</v>
      </c>
      <c r="B10462">
        <v>51.94790999887632</v>
      </c>
    </row>
    <row r="10463" spans="1:2" x14ac:dyDescent="0.25">
      <c r="A10463">
        <v>1046</v>
      </c>
      <c r="B10463">
        <v>51.85493070688208</v>
      </c>
    </row>
    <row r="10464" spans="1:2" x14ac:dyDescent="0.25">
      <c r="A10464">
        <v>1046.0999999999999</v>
      </c>
      <c r="B10464">
        <v>51.884470862570893</v>
      </c>
    </row>
    <row r="10465" spans="1:2" x14ac:dyDescent="0.25">
      <c r="A10465">
        <v>1046.2</v>
      </c>
      <c r="B10465">
        <v>51.914011018259643</v>
      </c>
    </row>
    <row r="10466" spans="1:2" x14ac:dyDescent="0.25">
      <c r="A10466">
        <v>1046.3</v>
      </c>
      <c r="B10466">
        <v>51.943551173948393</v>
      </c>
    </row>
    <row r="10467" spans="1:2" x14ac:dyDescent="0.25">
      <c r="A10467">
        <v>1046.4000000000001</v>
      </c>
      <c r="B10467">
        <v>51.973091329637207</v>
      </c>
    </row>
    <row r="10468" spans="1:2" x14ac:dyDescent="0.25">
      <c r="A10468">
        <v>1046.5</v>
      </c>
      <c r="B10468">
        <v>52.002631485325963</v>
      </c>
    </row>
    <row r="10469" spans="1:2" x14ac:dyDescent="0.25">
      <c r="A10469">
        <v>1046.5999999999999</v>
      </c>
      <c r="B10469">
        <v>52.032171641014777</v>
      </c>
    </row>
    <row r="10470" spans="1:2" x14ac:dyDescent="0.25">
      <c r="A10470">
        <v>1046.7</v>
      </c>
      <c r="B10470">
        <v>52.061711796703527</v>
      </c>
    </row>
    <row r="10471" spans="1:2" x14ac:dyDescent="0.25">
      <c r="A10471">
        <v>1046.8</v>
      </c>
      <c r="B10471">
        <v>52.091251952392277</v>
      </c>
    </row>
    <row r="10472" spans="1:2" x14ac:dyDescent="0.25">
      <c r="A10472">
        <v>1046.9000000000001</v>
      </c>
      <c r="B10472">
        <v>52.120792108081091</v>
      </c>
    </row>
    <row r="10473" spans="1:2" x14ac:dyDescent="0.25">
      <c r="A10473">
        <v>1047</v>
      </c>
      <c r="B10473">
        <v>52.15033226376984</v>
      </c>
    </row>
    <row r="10474" spans="1:2" x14ac:dyDescent="0.25">
      <c r="A10474">
        <v>1047.0999999999999</v>
      </c>
      <c r="B10474">
        <v>52.15913111072976</v>
      </c>
    </row>
    <row r="10475" spans="1:2" x14ac:dyDescent="0.25">
      <c r="A10475">
        <v>1047.2</v>
      </c>
      <c r="B10475">
        <v>52.167929957689658</v>
      </c>
    </row>
    <row r="10476" spans="1:2" x14ac:dyDescent="0.25">
      <c r="A10476">
        <v>1047.3</v>
      </c>
      <c r="B10476">
        <v>52.176728804649557</v>
      </c>
    </row>
    <row r="10477" spans="1:2" x14ac:dyDescent="0.25">
      <c r="A10477">
        <v>1047.4000000000001</v>
      </c>
      <c r="B10477">
        <v>52.185527651609483</v>
      </c>
    </row>
    <row r="10478" spans="1:2" x14ac:dyDescent="0.25">
      <c r="A10478">
        <v>1047.5</v>
      </c>
      <c r="B10478">
        <v>52.194326498569382</v>
      </c>
    </row>
    <row r="10479" spans="1:2" x14ac:dyDescent="0.25">
      <c r="A10479">
        <v>1047.5999999999999</v>
      </c>
      <c r="B10479">
        <v>52.203125345529287</v>
      </c>
    </row>
    <row r="10480" spans="1:2" x14ac:dyDescent="0.25">
      <c r="A10480">
        <v>1047.7</v>
      </c>
      <c r="B10480">
        <v>52.211924192489199</v>
      </c>
    </row>
    <row r="10481" spans="1:2" x14ac:dyDescent="0.25">
      <c r="A10481">
        <v>1047.8</v>
      </c>
      <c r="B10481">
        <v>52.220723039449098</v>
      </c>
    </row>
    <row r="10482" spans="1:2" x14ac:dyDescent="0.25">
      <c r="A10482">
        <v>1047.9000000000001</v>
      </c>
      <c r="B10482">
        <v>52.229521886409017</v>
      </c>
    </row>
    <row r="10483" spans="1:2" x14ac:dyDescent="0.25">
      <c r="A10483">
        <v>1048</v>
      </c>
      <c r="B10483">
        <v>52.238320733368923</v>
      </c>
    </row>
    <row r="10484" spans="1:2" x14ac:dyDescent="0.25">
      <c r="A10484">
        <v>1048.0999999999999</v>
      </c>
      <c r="B10484">
        <v>52.232621647227667</v>
      </c>
    </row>
    <row r="10485" spans="1:2" x14ac:dyDescent="0.25">
      <c r="A10485">
        <v>1048.2</v>
      </c>
      <c r="B10485">
        <v>52.22692256108644</v>
      </c>
    </row>
    <row r="10486" spans="1:2" x14ac:dyDescent="0.25">
      <c r="A10486">
        <v>1048.3</v>
      </c>
      <c r="B10486">
        <v>52.221223474945212</v>
      </c>
    </row>
    <row r="10487" spans="1:2" x14ac:dyDescent="0.25">
      <c r="A10487">
        <v>1048.4000000000001</v>
      </c>
      <c r="B10487">
        <v>52.215524388803964</v>
      </c>
    </row>
    <row r="10488" spans="1:2" x14ac:dyDescent="0.25">
      <c r="A10488">
        <v>1048.5</v>
      </c>
      <c r="B10488">
        <v>52.209825302662743</v>
      </c>
    </row>
    <row r="10489" spans="1:2" x14ac:dyDescent="0.25">
      <c r="A10489">
        <v>1048.5999999999999</v>
      </c>
      <c r="B10489">
        <v>52.204126216521487</v>
      </c>
    </row>
    <row r="10490" spans="1:2" x14ac:dyDescent="0.25">
      <c r="A10490">
        <v>1048.7</v>
      </c>
      <c r="B10490">
        <v>52.19842713038026</v>
      </c>
    </row>
    <row r="10491" spans="1:2" x14ac:dyDescent="0.25">
      <c r="A10491">
        <v>1048.8</v>
      </c>
      <c r="B10491">
        <v>52.192728044239033</v>
      </c>
    </row>
    <row r="10492" spans="1:2" x14ac:dyDescent="0.25">
      <c r="A10492">
        <v>1048.9000000000001</v>
      </c>
      <c r="B10492">
        <v>52.187028958097777</v>
      </c>
    </row>
    <row r="10493" spans="1:2" x14ac:dyDescent="0.25">
      <c r="A10493">
        <v>1049</v>
      </c>
      <c r="B10493">
        <v>52.181329871956549</v>
      </c>
    </row>
    <row r="10494" spans="1:2" x14ac:dyDescent="0.25">
      <c r="A10494">
        <v>1049.0999999999999</v>
      </c>
      <c r="B10494">
        <v>52.064830161663153</v>
      </c>
    </row>
    <row r="10495" spans="1:2" x14ac:dyDescent="0.25">
      <c r="A10495">
        <v>1049.2</v>
      </c>
      <c r="B10495">
        <v>51.948330451369998</v>
      </c>
    </row>
    <row r="10496" spans="1:2" x14ac:dyDescent="0.25">
      <c r="A10496">
        <v>1049.3</v>
      </c>
      <c r="B10496">
        <v>51.831830741076857</v>
      </c>
    </row>
    <row r="10497" spans="1:2" x14ac:dyDescent="0.25">
      <c r="A10497">
        <v>1049.4000000000001</v>
      </c>
      <c r="B10497">
        <v>51.71533103078346</v>
      </c>
    </row>
    <row r="10498" spans="1:2" x14ac:dyDescent="0.25">
      <c r="A10498">
        <v>1049.5</v>
      </c>
      <c r="B10498">
        <v>51.598831320490319</v>
      </c>
    </row>
    <row r="10499" spans="1:2" x14ac:dyDescent="0.25">
      <c r="A10499">
        <v>1049.5999999999999</v>
      </c>
      <c r="B10499">
        <v>51.482331610196923</v>
      </c>
    </row>
    <row r="10500" spans="1:2" x14ac:dyDescent="0.25">
      <c r="A10500">
        <v>1049.7</v>
      </c>
      <c r="B10500">
        <v>51.365831899903782</v>
      </c>
    </row>
    <row r="10501" spans="1:2" x14ac:dyDescent="0.25">
      <c r="A10501">
        <v>1049.8</v>
      </c>
      <c r="B10501">
        <v>51.249332189610641</v>
      </c>
    </row>
    <row r="10502" spans="1:2" x14ac:dyDescent="0.25">
      <c r="A10502">
        <v>1049.9000000000001</v>
      </c>
      <c r="B10502">
        <v>51.132832479317237</v>
      </c>
    </row>
    <row r="10503" spans="1:2" x14ac:dyDescent="0.25">
      <c r="A10503">
        <v>1050</v>
      </c>
      <c r="B10503">
        <v>51.016332769024103</v>
      </c>
    </row>
    <row r="10504" spans="1:2" x14ac:dyDescent="0.25">
      <c r="A10504">
        <v>1050.0999999999999</v>
      </c>
      <c r="B10504">
        <v>50.917292338990578</v>
      </c>
    </row>
    <row r="10505" spans="1:2" x14ac:dyDescent="0.25">
      <c r="A10505">
        <v>1050.2</v>
      </c>
      <c r="B10505">
        <v>50.818251908957293</v>
      </c>
    </row>
    <row r="10506" spans="1:2" x14ac:dyDescent="0.25">
      <c r="A10506">
        <v>1050.3</v>
      </c>
      <c r="B10506">
        <v>50.719211478924009</v>
      </c>
    </row>
    <row r="10507" spans="1:2" x14ac:dyDescent="0.25">
      <c r="A10507">
        <v>1050.4000000000001</v>
      </c>
      <c r="B10507">
        <v>50.620171048890498</v>
      </c>
    </row>
    <row r="10508" spans="1:2" x14ac:dyDescent="0.25">
      <c r="A10508">
        <v>1050.5</v>
      </c>
      <c r="B10508">
        <v>50.521130618857207</v>
      </c>
    </row>
    <row r="10509" spans="1:2" x14ac:dyDescent="0.25">
      <c r="A10509">
        <v>1050.5999999999999</v>
      </c>
      <c r="B10509">
        <v>50.422090188823702</v>
      </c>
    </row>
    <row r="10510" spans="1:2" x14ac:dyDescent="0.25">
      <c r="A10510">
        <v>1050.7</v>
      </c>
      <c r="B10510">
        <v>50.323049758790411</v>
      </c>
    </row>
    <row r="10511" spans="1:2" x14ac:dyDescent="0.25">
      <c r="A10511">
        <v>1050.8</v>
      </c>
      <c r="B10511">
        <v>50.224009328757127</v>
      </c>
    </row>
    <row r="10512" spans="1:2" x14ac:dyDescent="0.25">
      <c r="A10512">
        <v>1050.9000000000001</v>
      </c>
      <c r="B10512">
        <v>50.124968898723608</v>
      </c>
    </row>
    <row r="10513" spans="1:2" x14ac:dyDescent="0.25">
      <c r="A10513">
        <v>1051</v>
      </c>
      <c r="B10513">
        <v>50.025928468690317</v>
      </c>
    </row>
    <row r="10514" spans="1:2" x14ac:dyDescent="0.25">
      <c r="A10514">
        <v>1051.0999999999999</v>
      </c>
      <c r="B10514">
        <v>49.910501141630633</v>
      </c>
    </row>
    <row r="10515" spans="1:2" x14ac:dyDescent="0.25">
      <c r="A10515">
        <v>1051.2</v>
      </c>
      <c r="B10515">
        <v>49.795073814571197</v>
      </c>
    </row>
    <row r="10516" spans="1:2" x14ac:dyDescent="0.25">
      <c r="A10516">
        <v>1051.3</v>
      </c>
      <c r="B10516">
        <v>49.679646487511761</v>
      </c>
    </row>
    <row r="10517" spans="1:2" x14ac:dyDescent="0.25">
      <c r="A10517">
        <v>1051.4000000000001</v>
      </c>
      <c r="B10517">
        <v>49.564219160452069</v>
      </c>
    </row>
    <row r="10518" spans="1:2" x14ac:dyDescent="0.25">
      <c r="A10518">
        <v>1051.5</v>
      </c>
      <c r="B10518">
        <v>49.448791833392633</v>
      </c>
    </row>
    <row r="10519" spans="1:2" x14ac:dyDescent="0.25">
      <c r="A10519">
        <v>1051.5999999999999</v>
      </c>
      <c r="B10519">
        <v>49.333364506332927</v>
      </c>
    </row>
    <row r="10520" spans="1:2" x14ac:dyDescent="0.25">
      <c r="A10520">
        <v>1051.7</v>
      </c>
      <c r="B10520">
        <v>49.217937179273513</v>
      </c>
    </row>
    <row r="10521" spans="1:2" x14ac:dyDescent="0.25">
      <c r="A10521">
        <v>1051.8</v>
      </c>
      <c r="B10521">
        <v>49.102509852214069</v>
      </c>
    </row>
    <row r="10522" spans="1:2" x14ac:dyDescent="0.25">
      <c r="A10522">
        <v>1051.9000000000001</v>
      </c>
      <c r="B10522">
        <v>48.987082525154378</v>
      </c>
    </row>
    <row r="10523" spans="1:2" x14ac:dyDescent="0.25">
      <c r="A10523">
        <v>1052</v>
      </c>
      <c r="B10523">
        <v>48.871655198094942</v>
      </c>
    </row>
    <row r="10524" spans="1:2" x14ac:dyDescent="0.25">
      <c r="A10524">
        <v>1052.0999999999999</v>
      </c>
      <c r="B10524">
        <v>48.625911296795557</v>
      </c>
    </row>
    <row r="10525" spans="1:2" x14ac:dyDescent="0.25">
      <c r="A10525">
        <v>1052.2</v>
      </c>
      <c r="B10525">
        <v>48.380167395496727</v>
      </c>
    </row>
    <row r="10526" spans="1:2" x14ac:dyDescent="0.25">
      <c r="A10526">
        <v>1052.3</v>
      </c>
      <c r="B10526">
        <v>48.134423494197897</v>
      </c>
    </row>
    <row r="10527" spans="1:2" x14ac:dyDescent="0.25">
      <c r="A10527">
        <v>1052.4000000000001</v>
      </c>
      <c r="B10527">
        <v>47.888679592898512</v>
      </c>
    </row>
    <row r="10528" spans="1:2" x14ac:dyDescent="0.25">
      <c r="A10528">
        <v>1052.5</v>
      </c>
      <c r="B10528">
        <v>47.642935691599682</v>
      </c>
    </row>
    <row r="10529" spans="1:2" x14ac:dyDescent="0.25">
      <c r="A10529">
        <v>1052.5999999999999</v>
      </c>
      <c r="B10529">
        <v>47.397191790300297</v>
      </c>
    </row>
    <row r="10530" spans="1:2" x14ac:dyDescent="0.25">
      <c r="A10530">
        <v>1052.7</v>
      </c>
      <c r="B10530">
        <v>47.151447889001467</v>
      </c>
    </row>
    <row r="10531" spans="1:2" x14ac:dyDescent="0.25">
      <c r="A10531">
        <v>1052.8</v>
      </c>
      <c r="B10531">
        <v>46.905703987702637</v>
      </c>
    </row>
    <row r="10532" spans="1:2" x14ac:dyDescent="0.25">
      <c r="A10532">
        <v>1052.9000000000001</v>
      </c>
      <c r="B10532">
        <v>46.659960086403252</v>
      </c>
    </row>
    <row r="10533" spans="1:2" x14ac:dyDescent="0.25">
      <c r="A10533">
        <v>1053</v>
      </c>
      <c r="B10533">
        <v>46.414216185104422</v>
      </c>
    </row>
    <row r="10534" spans="1:2" x14ac:dyDescent="0.25">
      <c r="A10534">
        <v>1053.0999999999999</v>
      </c>
      <c r="B10534">
        <v>46.22456225844445</v>
      </c>
    </row>
    <row r="10535" spans="1:2" x14ac:dyDescent="0.25">
      <c r="A10535">
        <v>1053.2</v>
      </c>
      <c r="B10535">
        <v>46.034908331784912</v>
      </c>
    </row>
    <row r="10536" spans="1:2" x14ac:dyDescent="0.25">
      <c r="A10536">
        <v>1053.3</v>
      </c>
      <c r="B10536">
        <v>45.845254405125367</v>
      </c>
    </row>
    <row r="10537" spans="1:2" x14ac:dyDescent="0.25">
      <c r="A10537">
        <v>1053.4000000000001</v>
      </c>
      <c r="B10537">
        <v>45.655600478465402</v>
      </c>
    </row>
    <row r="10538" spans="1:2" x14ac:dyDescent="0.25">
      <c r="A10538">
        <v>1053.5</v>
      </c>
      <c r="B10538">
        <v>45.465946551805857</v>
      </c>
    </row>
    <row r="10539" spans="1:2" x14ac:dyDescent="0.25">
      <c r="A10539">
        <v>1053.5999999999999</v>
      </c>
      <c r="B10539">
        <v>45.276292625145892</v>
      </c>
    </row>
    <row r="10540" spans="1:2" x14ac:dyDescent="0.25">
      <c r="A10540">
        <v>1053.7</v>
      </c>
      <c r="B10540">
        <v>45.086638698486347</v>
      </c>
    </row>
    <row r="10541" spans="1:2" x14ac:dyDescent="0.25">
      <c r="A10541">
        <v>1053.8</v>
      </c>
      <c r="B10541">
        <v>44.896984771826808</v>
      </c>
    </row>
    <row r="10542" spans="1:2" x14ac:dyDescent="0.25">
      <c r="A10542">
        <v>1053.9000000000001</v>
      </c>
      <c r="B10542">
        <v>44.707330845166837</v>
      </c>
    </row>
    <row r="10543" spans="1:2" x14ac:dyDescent="0.25">
      <c r="A10543">
        <v>1054</v>
      </c>
      <c r="B10543">
        <v>44.517676918507298</v>
      </c>
    </row>
    <row r="10544" spans="1:2" x14ac:dyDescent="0.25">
      <c r="A10544">
        <v>1054.0999999999999</v>
      </c>
      <c r="B10544">
        <v>44.074075409959057</v>
      </c>
    </row>
    <row r="10545" spans="1:2" x14ac:dyDescent="0.25">
      <c r="A10545">
        <v>1054.2</v>
      </c>
      <c r="B10545">
        <v>43.630473901411818</v>
      </c>
    </row>
    <row r="10546" spans="1:2" x14ac:dyDescent="0.25">
      <c r="A10546">
        <v>1054.3</v>
      </c>
      <c r="B10546">
        <v>43.186872392864593</v>
      </c>
    </row>
    <row r="10547" spans="1:2" x14ac:dyDescent="0.25">
      <c r="A10547">
        <v>1054.4000000000001</v>
      </c>
      <c r="B10547">
        <v>42.743270884316352</v>
      </c>
    </row>
    <row r="10548" spans="1:2" x14ac:dyDescent="0.25">
      <c r="A10548">
        <v>1054.5</v>
      </c>
      <c r="B10548">
        <v>42.299669375769113</v>
      </c>
    </row>
    <row r="10549" spans="1:2" x14ac:dyDescent="0.25">
      <c r="A10549">
        <v>1054.5999999999999</v>
      </c>
      <c r="B10549">
        <v>41.856067867220872</v>
      </c>
    </row>
    <row r="10550" spans="1:2" x14ac:dyDescent="0.25">
      <c r="A10550">
        <v>1054.7</v>
      </c>
      <c r="B10550">
        <v>41.412466358673633</v>
      </c>
    </row>
    <row r="10551" spans="1:2" x14ac:dyDescent="0.25">
      <c r="A10551">
        <v>1054.8</v>
      </c>
      <c r="B10551">
        <v>40.968864850126401</v>
      </c>
    </row>
    <row r="10552" spans="1:2" x14ac:dyDescent="0.25">
      <c r="A10552">
        <v>1054.9000000000001</v>
      </c>
      <c r="B10552">
        <v>40.525263341578153</v>
      </c>
    </row>
    <row r="10553" spans="1:2" x14ac:dyDescent="0.25">
      <c r="A10553">
        <v>1055</v>
      </c>
      <c r="B10553">
        <v>40.081661833030921</v>
      </c>
    </row>
    <row r="10554" spans="1:2" x14ac:dyDescent="0.25">
      <c r="A10554">
        <v>1055.0999999999999</v>
      </c>
      <c r="B10554">
        <v>39.701513533510493</v>
      </c>
    </row>
    <row r="10555" spans="1:2" x14ac:dyDescent="0.25">
      <c r="A10555">
        <v>1055.2</v>
      </c>
      <c r="B10555">
        <v>39.321365233990932</v>
      </c>
    </row>
    <row r="10556" spans="1:2" x14ac:dyDescent="0.25">
      <c r="A10556">
        <v>1055.3</v>
      </c>
      <c r="B10556">
        <v>38.941216934471377</v>
      </c>
    </row>
    <row r="10557" spans="1:2" x14ac:dyDescent="0.25">
      <c r="A10557">
        <v>1055.4000000000001</v>
      </c>
      <c r="B10557">
        <v>38.561068634950949</v>
      </c>
    </row>
    <row r="10558" spans="1:2" x14ac:dyDescent="0.25">
      <c r="A10558">
        <v>1055.5</v>
      </c>
      <c r="B10558">
        <v>38.180920335431388</v>
      </c>
    </row>
    <row r="10559" spans="1:2" x14ac:dyDescent="0.25">
      <c r="A10559">
        <v>1055.5999999999999</v>
      </c>
      <c r="B10559">
        <v>37.80077203591096</v>
      </c>
    </row>
    <row r="10560" spans="1:2" x14ac:dyDescent="0.25">
      <c r="A10560">
        <v>1055.7</v>
      </c>
      <c r="B10560">
        <v>37.420623736391413</v>
      </c>
    </row>
    <row r="10561" spans="1:2" x14ac:dyDescent="0.25">
      <c r="A10561">
        <v>1055.8</v>
      </c>
      <c r="B10561">
        <v>37.040475436871837</v>
      </c>
    </row>
    <row r="10562" spans="1:2" x14ac:dyDescent="0.25">
      <c r="A10562">
        <v>1055.9000000000001</v>
      </c>
      <c r="B10562">
        <v>36.660327137351423</v>
      </c>
    </row>
    <row r="10563" spans="1:2" x14ac:dyDescent="0.25">
      <c r="A10563">
        <v>1056</v>
      </c>
      <c r="B10563">
        <v>36.280178837831848</v>
      </c>
    </row>
    <row r="10564" spans="1:2" x14ac:dyDescent="0.25">
      <c r="A10564">
        <v>1056.0999999999999</v>
      </c>
      <c r="B10564">
        <v>35.762298428465748</v>
      </c>
    </row>
    <row r="10565" spans="1:2" x14ac:dyDescent="0.25">
      <c r="A10565">
        <v>1056.2</v>
      </c>
      <c r="B10565">
        <v>35.244418019100827</v>
      </c>
    </row>
    <row r="10566" spans="1:2" x14ac:dyDescent="0.25">
      <c r="A10566">
        <v>1056.3</v>
      </c>
      <c r="B10566">
        <v>34.726537609735907</v>
      </c>
    </row>
    <row r="10567" spans="1:2" x14ac:dyDescent="0.25">
      <c r="A10567">
        <v>1056.4000000000001</v>
      </c>
      <c r="B10567">
        <v>34.2086572003698</v>
      </c>
    </row>
    <row r="10568" spans="1:2" x14ac:dyDescent="0.25">
      <c r="A10568">
        <v>1056.5</v>
      </c>
      <c r="B10568">
        <v>33.690776791004879</v>
      </c>
    </row>
    <row r="10569" spans="1:2" x14ac:dyDescent="0.25">
      <c r="A10569">
        <v>1056.5999999999999</v>
      </c>
      <c r="B10569">
        <v>33.172896381638772</v>
      </c>
    </row>
    <row r="10570" spans="1:2" x14ac:dyDescent="0.25">
      <c r="A10570">
        <v>1056.7</v>
      </c>
      <c r="B10570">
        <v>32.655015972273851</v>
      </c>
    </row>
    <row r="10571" spans="1:2" x14ac:dyDescent="0.25">
      <c r="A10571">
        <v>1056.8</v>
      </c>
      <c r="B10571">
        <v>32.137135562908917</v>
      </c>
    </row>
    <row r="10572" spans="1:2" x14ac:dyDescent="0.25">
      <c r="A10572">
        <v>1056.9000000000001</v>
      </c>
      <c r="B10572">
        <v>31.61925515354282</v>
      </c>
    </row>
    <row r="10573" spans="1:2" x14ac:dyDescent="0.25">
      <c r="A10573">
        <v>1057</v>
      </c>
      <c r="B10573">
        <v>31.1013747441779</v>
      </c>
    </row>
    <row r="10574" spans="1:2" x14ac:dyDescent="0.25">
      <c r="A10574">
        <v>1057.0999999999999</v>
      </c>
      <c r="B10574">
        <v>30.631392341229461</v>
      </c>
    </row>
    <row r="10575" spans="1:2" x14ac:dyDescent="0.25">
      <c r="A10575">
        <v>1057.2</v>
      </c>
      <c r="B10575">
        <v>30.16140993828208</v>
      </c>
    </row>
    <row r="10576" spans="1:2" x14ac:dyDescent="0.25">
      <c r="A10576">
        <v>1057.3</v>
      </c>
      <c r="B10576">
        <v>29.691427535334711</v>
      </c>
    </row>
    <row r="10577" spans="1:2" x14ac:dyDescent="0.25">
      <c r="A10577">
        <v>1057.4000000000001</v>
      </c>
      <c r="B10577">
        <v>29.221445132386268</v>
      </c>
    </row>
    <row r="10578" spans="1:2" x14ac:dyDescent="0.25">
      <c r="A10578">
        <v>1057.5</v>
      </c>
      <c r="B10578">
        <v>28.751462729438892</v>
      </c>
    </row>
    <row r="10579" spans="1:2" x14ac:dyDescent="0.25">
      <c r="A10579">
        <v>1057.5999999999999</v>
      </c>
      <c r="B10579">
        <v>28.281480326490449</v>
      </c>
    </row>
    <row r="10580" spans="1:2" x14ac:dyDescent="0.25">
      <c r="A10580">
        <v>1057.7</v>
      </c>
      <c r="B10580">
        <v>27.811497923543079</v>
      </c>
    </row>
    <row r="10581" spans="1:2" x14ac:dyDescent="0.25">
      <c r="A10581">
        <v>1057.8</v>
      </c>
      <c r="B10581">
        <v>27.341515520595699</v>
      </c>
    </row>
    <row r="10582" spans="1:2" x14ac:dyDescent="0.25">
      <c r="A10582">
        <v>1057.9000000000001</v>
      </c>
      <c r="B10582">
        <v>26.87153311764726</v>
      </c>
    </row>
    <row r="10583" spans="1:2" x14ac:dyDescent="0.25">
      <c r="A10583">
        <v>1058</v>
      </c>
      <c r="B10583">
        <v>26.401550714699891</v>
      </c>
    </row>
    <row r="10584" spans="1:2" x14ac:dyDescent="0.25">
      <c r="A10584">
        <v>1058.0999999999999</v>
      </c>
      <c r="B10584">
        <v>25.960126372792981</v>
      </c>
    </row>
    <row r="10585" spans="1:2" x14ac:dyDescent="0.25">
      <c r="A10585">
        <v>1058.2</v>
      </c>
      <c r="B10585">
        <v>25.518702030887081</v>
      </c>
    </row>
    <row r="10586" spans="1:2" x14ac:dyDescent="0.25">
      <c r="A10586">
        <v>1058.3</v>
      </c>
      <c r="B10586">
        <v>25.077277688981191</v>
      </c>
    </row>
    <row r="10587" spans="1:2" x14ac:dyDescent="0.25">
      <c r="A10587">
        <v>1058.4000000000001</v>
      </c>
      <c r="B10587">
        <v>24.635853347074281</v>
      </c>
    </row>
    <row r="10588" spans="1:2" x14ac:dyDescent="0.25">
      <c r="A10588">
        <v>1058.5</v>
      </c>
      <c r="B10588">
        <v>24.194429005168381</v>
      </c>
    </row>
    <row r="10589" spans="1:2" x14ac:dyDescent="0.25">
      <c r="A10589">
        <v>1058.5999999999999</v>
      </c>
      <c r="B10589">
        <v>23.753004663261478</v>
      </c>
    </row>
    <row r="10590" spans="1:2" x14ac:dyDescent="0.25">
      <c r="A10590">
        <v>1058.7</v>
      </c>
      <c r="B10590">
        <v>23.311580321355581</v>
      </c>
    </row>
    <row r="10591" spans="1:2" x14ac:dyDescent="0.25">
      <c r="A10591">
        <v>1058.8</v>
      </c>
      <c r="B10591">
        <v>22.870155979449681</v>
      </c>
    </row>
    <row r="10592" spans="1:2" x14ac:dyDescent="0.25">
      <c r="A10592">
        <v>1058.9000000000001</v>
      </c>
      <c r="B10592">
        <v>22.428731637542779</v>
      </c>
    </row>
    <row r="10593" spans="1:2" x14ac:dyDescent="0.25">
      <c r="A10593">
        <v>1059</v>
      </c>
      <c r="B10593">
        <v>21.987307295636882</v>
      </c>
    </row>
    <row r="10594" spans="1:2" x14ac:dyDescent="0.25">
      <c r="A10594">
        <v>1059.0999999999999</v>
      </c>
      <c r="B10594">
        <v>21.462914143800319</v>
      </c>
    </row>
    <row r="10595" spans="1:2" x14ac:dyDescent="0.25">
      <c r="A10595">
        <v>1059.2</v>
      </c>
      <c r="B10595">
        <v>20.93852099196495</v>
      </c>
    </row>
    <row r="10596" spans="1:2" x14ac:dyDescent="0.25">
      <c r="A10596">
        <v>1059.3</v>
      </c>
      <c r="B10596">
        <v>20.414127840129581</v>
      </c>
    </row>
    <row r="10597" spans="1:2" x14ac:dyDescent="0.25">
      <c r="A10597">
        <v>1059.4000000000001</v>
      </c>
      <c r="B10597">
        <v>19.889734688293011</v>
      </c>
    </row>
    <row r="10598" spans="1:2" x14ac:dyDescent="0.25">
      <c r="A10598">
        <v>1059.5</v>
      </c>
      <c r="B10598">
        <v>19.365341536457638</v>
      </c>
    </row>
    <row r="10599" spans="1:2" x14ac:dyDescent="0.25">
      <c r="A10599">
        <v>1059.5999999999999</v>
      </c>
      <c r="B10599">
        <v>18.840948384621079</v>
      </c>
    </row>
    <row r="10600" spans="1:2" x14ac:dyDescent="0.25">
      <c r="A10600">
        <v>1059.7</v>
      </c>
      <c r="B10600">
        <v>18.31655523278571</v>
      </c>
    </row>
    <row r="10601" spans="1:2" x14ac:dyDescent="0.25">
      <c r="A10601">
        <v>1059.8</v>
      </c>
      <c r="B10601">
        <v>17.792162080950341</v>
      </c>
    </row>
    <row r="10602" spans="1:2" x14ac:dyDescent="0.25">
      <c r="A10602">
        <v>1059.9000000000001</v>
      </c>
      <c r="B10602">
        <v>17.267768929113771</v>
      </c>
    </row>
    <row r="10603" spans="1:2" x14ac:dyDescent="0.25">
      <c r="A10603">
        <v>1060</v>
      </c>
      <c r="B10603">
        <v>16.743375777278398</v>
      </c>
    </row>
    <row r="10604" spans="1:2" x14ac:dyDescent="0.25">
      <c r="A10604">
        <v>1060.0999999999999</v>
      </c>
      <c r="B10604">
        <v>16.447682657275411</v>
      </c>
    </row>
    <row r="10605" spans="1:2" x14ac:dyDescent="0.25">
      <c r="A10605">
        <v>1060.2</v>
      </c>
      <c r="B10605">
        <v>16.151989537273099</v>
      </c>
    </row>
    <row r="10606" spans="1:2" x14ac:dyDescent="0.25">
      <c r="A10606">
        <v>1060.3</v>
      </c>
      <c r="B10606">
        <v>15.856296417270791</v>
      </c>
    </row>
    <row r="10607" spans="1:2" x14ac:dyDescent="0.25">
      <c r="A10607">
        <v>1060.4000000000001</v>
      </c>
      <c r="B10607">
        <v>15.5606032972678</v>
      </c>
    </row>
    <row r="10608" spans="1:2" x14ac:dyDescent="0.25">
      <c r="A10608">
        <v>1060.5</v>
      </c>
      <c r="B10608">
        <v>15.26491017726549</v>
      </c>
    </row>
    <row r="10609" spans="1:2" x14ac:dyDescent="0.25">
      <c r="A10609">
        <v>1060.5999999999999</v>
      </c>
      <c r="B10609">
        <v>14.969217057262499</v>
      </c>
    </row>
    <row r="10610" spans="1:2" x14ac:dyDescent="0.25">
      <c r="A10610">
        <v>1060.7</v>
      </c>
      <c r="B10610">
        <v>14.673523937260191</v>
      </c>
    </row>
    <row r="10611" spans="1:2" x14ac:dyDescent="0.25">
      <c r="A10611">
        <v>1060.8</v>
      </c>
      <c r="B10611">
        <v>14.37783081725787</v>
      </c>
    </row>
    <row r="10612" spans="1:2" x14ac:dyDescent="0.25">
      <c r="A10612">
        <v>1060.9000000000001</v>
      </c>
      <c r="B10612">
        <v>14.08213769725489</v>
      </c>
    </row>
    <row r="10613" spans="1:2" x14ac:dyDescent="0.25">
      <c r="A10613">
        <v>1061</v>
      </c>
      <c r="B10613">
        <v>13.786444577252571</v>
      </c>
    </row>
    <row r="10614" spans="1:2" x14ac:dyDescent="0.25">
      <c r="A10614">
        <v>1061.0999999999999</v>
      </c>
      <c r="B10614">
        <v>13.60221429387501</v>
      </c>
    </row>
    <row r="10615" spans="1:2" x14ac:dyDescent="0.25">
      <c r="A10615">
        <v>1061.2</v>
      </c>
      <c r="B10615">
        <v>13.417984010497859</v>
      </c>
    </row>
    <row r="10616" spans="1:2" x14ac:dyDescent="0.25">
      <c r="A10616">
        <v>1061.3</v>
      </c>
      <c r="B10616">
        <v>13.23375372712071</v>
      </c>
    </row>
    <row r="10617" spans="1:2" x14ac:dyDescent="0.25">
      <c r="A10617">
        <v>1061.4000000000001</v>
      </c>
      <c r="B10617">
        <v>13.049523443743141</v>
      </c>
    </row>
    <row r="10618" spans="1:2" x14ac:dyDescent="0.25">
      <c r="A10618">
        <v>1061.5</v>
      </c>
      <c r="B10618">
        <v>12.86529316036599</v>
      </c>
    </row>
    <row r="10619" spans="1:2" x14ac:dyDescent="0.25">
      <c r="A10619">
        <v>1061.5999999999999</v>
      </c>
      <c r="B10619">
        <v>12.681062876988429</v>
      </c>
    </row>
    <row r="10620" spans="1:2" x14ac:dyDescent="0.25">
      <c r="A10620">
        <v>1061.7</v>
      </c>
      <c r="B10620">
        <v>12.496832593611281</v>
      </c>
    </row>
    <row r="10621" spans="1:2" x14ac:dyDescent="0.25">
      <c r="A10621">
        <v>1061.8</v>
      </c>
      <c r="B10621">
        <v>12.31260231023413</v>
      </c>
    </row>
    <row r="10622" spans="1:2" x14ac:dyDescent="0.25">
      <c r="A10622">
        <v>1061.9000000000001</v>
      </c>
      <c r="B10622">
        <v>12.128372026856569</v>
      </c>
    </row>
    <row r="10623" spans="1:2" x14ac:dyDescent="0.25">
      <c r="A10623">
        <v>1062</v>
      </c>
      <c r="B10623">
        <v>11.94414174347942</v>
      </c>
    </row>
    <row r="10624" spans="1:2" x14ac:dyDescent="0.25">
      <c r="A10624">
        <v>1062.0999999999999</v>
      </c>
      <c r="B10624">
        <v>11.87581969329918</v>
      </c>
    </row>
    <row r="10625" spans="1:2" x14ac:dyDescent="0.25">
      <c r="A10625">
        <v>1062.2</v>
      </c>
      <c r="B10625">
        <v>11.80749764311911</v>
      </c>
    </row>
    <row r="10626" spans="1:2" x14ac:dyDescent="0.25">
      <c r="A10626">
        <v>1062.3</v>
      </c>
      <c r="B10626">
        <v>11.739175592939031</v>
      </c>
    </row>
    <row r="10627" spans="1:2" x14ac:dyDescent="0.25">
      <c r="A10627">
        <v>1062.4000000000001</v>
      </c>
      <c r="B10627">
        <v>11.670853542758801</v>
      </c>
    </row>
    <row r="10628" spans="1:2" x14ac:dyDescent="0.25">
      <c r="A10628">
        <v>1062.5</v>
      </c>
      <c r="B10628">
        <v>11.60253149257872</v>
      </c>
    </row>
    <row r="10629" spans="1:2" x14ac:dyDescent="0.25">
      <c r="A10629">
        <v>1062.5999999999999</v>
      </c>
      <c r="B10629">
        <v>11.53420944239849</v>
      </c>
    </row>
    <row r="10630" spans="1:2" x14ac:dyDescent="0.25">
      <c r="A10630">
        <v>1062.7</v>
      </c>
      <c r="B10630">
        <v>11.465887392218409</v>
      </c>
    </row>
    <row r="10631" spans="1:2" x14ac:dyDescent="0.25">
      <c r="A10631">
        <v>1062.8</v>
      </c>
      <c r="B10631">
        <v>11.39756534203833</v>
      </c>
    </row>
    <row r="10632" spans="1:2" x14ac:dyDescent="0.25">
      <c r="A10632">
        <v>1062.9000000000001</v>
      </c>
      <c r="B10632">
        <v>11.3292432918581</v>
      </c>
    </row>
    <row r="10633" spans="1:2" x14ac:dyDescent="0.25">
      <c r="A10633">
        <v>1063</v>
      </c>
      <c r="B10633">
        <v>11.26092124167802</v>
      </c>
    </row>
    <row r="10634" spans="1:2" x14ac:dyDescent="0.25">
      <c r="A10634">
        <v>1063.0999999999999</v>
      </c>
      <c r="B10634">
        <v>11.403117405016101</v>
      </c>
    </row>
    <row r="10635" spans="1:2" x14ac:dyDescent="0.25">
      <c r="A10635">
        <v>1063.2</v>
      </c>
      <c r="B10635">
        <v>11.54531356835386</v>
      </c>
    </row>
    <row r="10636" spans="1:2" x14ac:dyDescent="0.25">
      <c r="A10636">
        <v>1063.3</v>
      </c>
      <c r="B10636">
        <v>11.687509731691611</v>
      </c>
    </row>
    <row r="10637" spans="1:2" x14ac:dyDescent="0.25">
      <c r="A10637">
        <v>1063.4000000000001</v>
      </c>
      <c r="B10637">
        <v>11.82970589502969</v>
      </c>
    </row>
    <row r="10638" spans="1:2" x14ac:dyDescent="0.25">
      <c r="A10638">
        <v>1063.5</v>
      </c>
      <c r="B10638">
        <v>11.97190205836745</v>
      </c>
    </row>
    <row r="10639" spans="1:2" x14ac:dyDescent="0.25">
      <c r="A10639">
        <v>1063.5999999999999</v>
      </c>
      <c r="B10639">
        <v>12.114098221705531</v>
      </c>
    </row>
    <row r="10640" spans="1:2" x14ac:dyDescent="0.25">
      <c r="A10640">
        <v>1063.7</v>
      </c>
      <c r="B10640">
        <v>12.25629438504328</v>
      </c>
    </row>
    <row r="10641" spans="1:2" x14ac:dyDescent="0.25">
      <c r="A10641">
        <v>1063.8</v>
      </c>
      <c r="B10641">
        <v>12.398490548381041</v>
      </c>
    </row>
    <row r="10642" spans="1:2" x14ac:dyDescent="0.25">
      <c r="A10642">
        <v>1063.9000000000001</v>
      </c>
      <c r="B10642">
        <v>12.54068671171912</v>
      </c>
    </row>
    <row r="10643" spans="1:2" x14ac:dyDescent="0.25">
      <c r="A10643">
        <v>1064</v>
      </c>
      <c r="B10643">
        <v>12.68288287505688</v>
      </c>
    </row>
    <row r="10644" spans="1:2" x14ac:dyDescent="0.25">
      <c r="A10644">
        <v>1064.0999999999999</v>
      </c>
      <c r="B10644">
        <v>12.7742441121193</v>
      </c>
    </row>
    <row r="10645" spans="1:2" x14ac:dyDescent="0.25">
      <c r="A10645">
        <v>1064.2</v>
      </c>
      <c r="B10645">
        <v>12.865605349181511</v>
      </c>
    </row>
    <row r="10646" spans="1:2" x14ac:dyDescent="0.25">
      <c r="A10646">
        <v>1064.3</v>
      </c>
      <c r="B10646">
        <v>12.95696658624373</v>
      </c>
    </row>
    <row r="10647" spans="1:2" x14ac:dyDescent="0.25">
      <c r="A10647">
        <v>1064.4000000000001</v>
      </c>
      <c r="B10647">
        <v>13.048327823306151</v>
      </c>
    </row>
    <row r="10648" spans="1:2" x14ac:dyDescent="0.25">
      <c r="A10648">
        <v>1064.5</v>
      </c>
      <c r="B10648">
        <v>13.13968906036836</v>
      </c>
    </row>
    <row r="10649" spans="1:2" x14ac:dyDescent="0.25">
      <c r="A10649">
        <v>1064.5999999999999</v>
      </c>
      <c r="B10649">
        <v>13.23105029743078</v>
      </c>
    </row>
    <row r="10650" spans="1:2" x14ac:dyDescent="0.25">
      <c r="A10650">
        <v>1064.7</v>
      </c>
      <c r="B10650">
        <v>13.322411534492989</v>
      </c>
    </row>
    <row r="10651" spans="1:2" x14ac:dyDescent="0.25">
      <c r="A10651">
        <v>1064.8</v>
      </c>
      <c r="B10651">
        <v>13.413772771555211</v>
      </c>
    </row>
    <row r="10652" spans="1:2" x14ac:dyDescent="0.25">
      <c r="A10652">
        <v>1064.9000000000001</v>
      </c>
      <c r="B10652">
        <v>13.505134008617629</v>
      </c>
    </row>
    <row r="10653" spans="1:2" x14ac:dyDescent="0.25">
      <c r="A10653">
        <v>1065</v>
      </c>
      <c r="B10653">
        <v>13.59649524567984</v>
      </c>
    </row>
    <row r="10654" spans="1:2" x14ac:dyDescent="0.25">
      <c r="A10654">
        <v>1065.0999999999999</v>
      </c>
      <c r="B10654">
        <v>13.727532881170189</v>
      </c>
    </row>
    <row r="10655" spans="1:2" x14ac:dyDescent="0.25">
      <c r="A10655">
        <v>1065.2</v>
      </c>
      <c r="B10655">
        <v>13.85857051666024</v>
      </c>
    </row>
    <row r="10656" spans="1:2" x14ac:dyDescent="0.25">
      <c r="A10656">
        <v>1065.3</v>
      </c>
      <c r="B10656">
        <v>13.989608152150289</v>
      </c>
    </row>
    <row r="10657" spans="1:2" x14ac:dyDescent="0.25">
      <c r="A10657">
        <v>1065.4000000000001</v>
      </c>
      <c r="B10657">
        <v>14.12064578764064</v>
      </c>
    </row>
    <row r="10658" spans="1:2" x14ac:dyDescent="0.25">
      <c r="A10658">
        <v>1065.5</v>
      </c>
      <c r="B10658">
        <v>14.2516834231307</v>
      </c>
    </row>
    <row r="10659" spans="1:2" x14ac:dyDescent="0.25">
      <c r="A10659">
        <v>1065.5999999999999</v>
      </c>
      <c r="B10659">
        <v>14.382721058621049</v>
      </c>
    </row>
    <row r="10660" spans="1:2" x14ac:dyDescent="0.25">
      <c r="A10660">
        <v>1065.7</v>
      </c>
      <c r="B10660">
        <v>14.5137586941111</v>
      </c>
    </row>
    <row r="10661" spans="1:2" x14ac:dyDescent="0.25">
      <c r="A10661">
        <v>1065.8</v>
      </c>
      <c r="B10661">
        <v>14.644796329601149</v>
      </c>
    </row>
    <row r="10662" spans="1:2" x14ac:dyDescent="0.25">
      <c r="A10662">
        <v>1065.9000000000001</v>
      </c>
      <c r="B10662">
        <v>14.7758339650915</v>
      </c>
    </row>
    <row r="10663" spans="1:2" x14ac:dyDescent="0.25">
      <c r="A10663">
        <v>1066</v>
      </c>
      <c r="B10663">
        <v>14.90687160058155</v>
      </c>
    </row>
    <row r="10664" spans="1:2" x14ac:dyDescent="0.25">
      <c r="A10664">
        <v>1066.0999999999999</v>
      </c>
      <c r="B10664">
        <v>14.84928072561638</v>
      </c>
    </row>
    <row r="10665" spans="1:2" x14ac:dyDescent="0.25">
      <c r="A10665">
        <v>1066.2</v>
      </c>
      <c r="B10665">
        <v>14.791689850651339</v>
      </c>
    </row>
    <row r="10666" spans="1:2" x14ac:dyDescent="0.25">
      <c r="A10666">
        <v>1066.3</v>
      </c>
      <c r="B10666">
        <v>14.73409897568629</v>
      </c>
    </row>
    <row r="10667" spans="1:2" x14ac:dyDescent="0.25">
      <c r="A10667">
        <v>1066.4000000000001</v>
      </c>
      <c r="B10667">
        <v>14.67650810072112</v>
      </c>
    </row>
    <row r="10668" spans="1:2" x14ac:dyDescent="0.25">
      <c r="A10668">
        <v>1066.5</v>
      </c>
      <c r="B10668">
        <v>14.61891722575607</v>
      </c>
    </row>
    <row r="10669" spans="1:2" x14ac:dyDescent="0.25">
      <c r="A10669">
        <v>1066.5999999999999</v>
      </c>
      <c r="B10669">
        <v>14.5613263507909</v>
      </c>
    </row>
    <row r="10670" spans="1:2" x14ac:dyDescent="0.25">
      <c r="A10670">
        <v>1066.7</v>
      </c>
      <c r="B10670">
        <v>14.503735475825851</v>
      </c>
    </row>
    <row r="10671" spans="1:2" x14ac:dyDescent="0.25">
      <c r="A10671">
        <v>1066.8</v>
      </c>
      <c r="B10671">
        <v>14.44614460086081</v>
      </c>
    </row>
    <row r="10672" spans="1:2" x14ac:dyDescent="0.25">
      <c r="A10672">
        <v>1066.9000000000001</v>
      </c>
      <c r="B10672">
        <v>14.38855372589563</v>
      </c>
    </row>
    <row r="10673" spans="1:2" x14ac:dyDescent="0.25">
      <c r="A10673">
        <v>1067</v>
      </c>
      <c r="B10673">
        <v>14.33096285093059</v>
      </c>
    </row>
    <row r="10674" spans="1:2" x14ac:dyDescent="0.25">
      <c r="A10674">
        <v>1067.0999999999999</v>
      </c>
      <c r="B10674">
        <v>15.0125725708244</v>
      </c>
    </row>
    <row r="10675" spans="1:2" x14ac:dyDescent="0.25">
      <c r="A10675">
        <v>1067.2</v>
      </c>
      <c r="B10675">
        <v>15.694182290716659</v>
      </c>
    </row>
    <row r="10676" spans="1:2" x14ac:dyDescent="0.25">
      <c r="A10676">
        <v>1067.3</v>
      </c>
      <c r="B10676">
        <v>16.375792010608929</v>
      </c>
    </row>
    <row r="10677" spans="1:2" x14ac:dyDescent="0.25">
      <c r="A10677">
        <v>1067.4000000000001</v>
      </c>
      <c r="B10677">
        <v>17.05740173050274</v>
      </c>
    </row>
    <row r="10678" spans="1:2" x14ac:dyDescent="0.25">
      <c r="A10678">
        <v>1067.5</v>
      </c>
      <c r="B10678">
        <v>17.739011450395001</v>
      </c>
    </row>
    <row r="10679" spans="1:2" x14ac:dyDescent="0.25">
      <c r="A10679">
        <v>1067.5999999999999</v>
      </c>
      <c r="B10679">
        <v>18.420621170288811</v>
      </c>
    </row>
    <row r="10680" spans="1:2" x14ac:dyDescent="0.25">
      <c r="A10680">
        <v>1067.7</v>
      </c>
      <c r="B10680">
        <v>19.10223089018108</v>
      </c>
    </row>
    <row r="10681" spans="1:2" x14ac:dyDescent="0.25">
      <c r="A10681">
        <v>1067.8</v>
      </c>
      <c r="B10681">
        <v>19.783840610073341</v>
      </c>
    </row>
    <row r="10682" spans="1:2" x14ac:dyDescent="0.25">
      <c r="A10682">
        <v>1067.9000000000001</v>
      </c>
      <c r="B10682">
        <v>20.465450329967151</v>
      </c>
    </row>
    <row r="10683" spans="1:2" x14ac:dyDescent="0.25">
      <c r="A10683">
        <v>1068</v>
      </c>
      <c r="B10683">
        <v>21.147060049859409</v>
      </c>
    </row>
    <row r="10684" spans="1:2" x14ac:dyDescent="0.25">
      <c r="A10684">
        <v>1068.0999999999999</v>
      </c>
      <c r="B10684">
        <v>21.490225964574009</v>
      </c>
    </row>
    <row r="10685" spans="1:2" x14ac:dyDescent="0.25">
      <c r="A10685">
        <v>1068.2</v>
      </c>
      <c r="B10685">
        <v>21.83339187928782</v>
      </c>
    </row>
    <row r="10686" spans="1:2" x14ac:dyDescent="0.25">
      <c r="A10686">
        <v>1068.3</v>
      </c>
      <c r="B10686">
        <v>22.176557794001639</v>
      </c>
    </row>
    <row r="10687" spans="1:2" x14ac:dyDescent="0.25">
      <c r="A10687">
        <v>1068.4000000000001</v>
      </c>
      <c r="B10687">
        <v>22.519723708716231</v>
      </c>
    </row>
    <row r="10688" spans="1:2" x14ac:dyDescent="0.25">
      <c r="A10688">
        <v>1068.5</v>
      </c>
      <c r="B10688">
        <v>22.86288962343005</v>
      </c>
    </row>
    <row r="10689" spans="1:2" x14ac:dyDescent="0.25">
      <c r="A10689">
        <v>1068.5999999999999</v>
      </c>
      <c r="B10689">
        <v>23.20605553814465</v>
      </c>
    </row>
    <row r="10690" spans="1:2" x14ac:dyDescent="0.25">
      <c r="A10690">
        <v>1068.7</v>
      </c>
      <c r="B10690">
        <v>23.549221452858461</v>
      </c>
    </row>
    <row r="10691" spans="1:2" x14ac:dyDescent="0.25">
      <c r="A10691">
        <v>1068.8</v>
      </c>
      <c r="B10691">
        <v>23.89238736757228</v>
      </c>
    </row>
    <row r="10692" spans="1:2" x14ac:dyDescent="0.25">
      <c r="A10692">
        <v>1068.9000000000001</v>
      </c>
      <c r="B10692">
        <v>24.235553282286869</v>
      </c>
    </row>
    <row r="10693" spans="1:2" x14ac:dyDescent="0.25">
      <c r="A10693">
        <v>1069</v>
      </c>
      <c r="B10693">
        <v>24.578719197000691</v>
      </c>
    </row>
    <row r="10694" spans="1:2" x14ac:dyDescent="0.25">
      <c r="A10694">
        <v>1069.0999999999999</v>
      </c>
      <c r="B10694">
        <v>24.637393805219279</v>
      </c>
    </row>
    <row r="10695" spans="1:2" x14ac:dyDescent="0.25">
      <c r="A10695">
        <v>1069.2</v>
      </c>
      <c r="B10695">
        <v>24.69606841343774</v>
      </c>
    </row>
    <row r="10696" spans="1:2" x14ac:dyDescent="0.25">
      <c r="A10696">
        <v>1069.3</v>
      </c>
      <c r="B10696">
        <v>24.7547430216562</v>
      </c>
    </row>
    <row r="10697" spans="1:2" x14ac:dyDescent="0.25">
      <c r="A10697">
        <v>1069.4000000000001</v>
      </c>
      <c r="B10697">
        <v>24.813417629874799</v>
      </c>
    </row>
    <row r="10698" spans="1:2" x14ac:dyDescent="0.25">
      <c r="A10698">
        <v>1069.5</v>
      </c>
      <c r="B10698">
        <v>24.872092238093259</v>
      </c>
    </row>
    <row r="10699" spans="1:2" x14ac:dyDescent="0.25">
      <c r="A10699">
        <v>1069.5999999999999</v>
      </c>
      <c r="B10699">
        <v>24.930766846311851</v>
      </c>
    </row>
    <row r="10700" spans="1:2" x14ac:dyDescent="0.25">
      <c r="A10700">
        <v>1069.7</v>
      </c>
      <c r="B10700">
        <v>24.989441454530311</v>
      </c>
    </row>
    <row r="10701" spans="1:2" x14ac:dyDescent="0.25">
      <c r="A10701">
        <v>1069.8</v>
      </c>
      <c r="B10701">
        <v>25.048116062748768</v>
      </c>
    </row>
    <row r="10702" spans="1:2" x14ac:dyDescent="0.25">
      <c r="A10702">
        <v>1069.9000000000001</v>
      </c>
      <c r="B10702">
        <v>25.10679067096736</v>
      </c>
    </row>
    <row r="10703" spans="1:2" x14ac:dyDescent="0.25">
      <c r="A10703">
        <v>1070</v>
      </c>
      <c r="B10703">
        <v>25.16546527918582</v>
      </c>
    </row>
    <row r="10704" spans="1:2" x14ac:dyDescent="0.25">
      <c r="A10704">
        <v>1070.0999999999999</v>
      </c>
      <c r="B10704">
        <v>25.373640443898481</v>
      </c>
    </row>
    <row r="10705" spans="1:2" x14ac:dyDescent="0.25">
      <c r="A10705">
        <v>1070.2</v>
      </c>
      <c r="B10705">
        <v>25.581815608610661</v>
      </c>
    </row>
    <row r="10706" spans="1:2" x14ac:dyDescent="0.25">
      <c r="A10706">
        <v>1070.3</v>
      </c>
      <c r="B10706">
        <v>25.789990773322842</v>
      </c>
    </row>
    <row r="10707" spans="1:2" x14ac:dyDescent="0.25">
      <c r="A10707">
        <v>1070.4000000000001</v>
      </c>
      <c r="B10707">
        <v>25.998165938035491</v>
      </c>
    </row>
    <row r="10708" spans="1:2" x14ac:dyDescent="0.25">
      <c r="A10708">
        <v>1070.5</v>
      </c>
      <c r="B10708">
        <v>26.206341102747668</v>
      </c>
    </row>
    <row r="10709" spans="1:2" x14ac:dyDescent="0.25">
      <c r="A10709">
        <v>1070.5999999999999</v>
      </c>
      <c r="B10709">
        <v>26.414516267460321</v>
      </c>
    </row>
    <row r="10710" spans="1:2" x14ac:dyDescent="0.25">
      <c r="A10710">
        <v>1070.7</v>
      </c>
      <c r="B10710">
        <v>26.622691432172509</v>
      </c>
    </row>
    <row r="10711" spans="1:2" x14ac:dyDescent="0.25">
      <c r="A10711">
        <v>1070.8</v>
      </c>
      <c r="B10711">
        <v>26.83086659688469</v>
      </c>
    </row>
    <row r="10712" spans="1:2" x14ac:dyDescent="0.25">
      <c r="A10712">
        <v>1070.9000000000001</v>
      </c>
      <c r="B10712">
        <v>27.039041761597339</v>
      </c>
    </row>
    <row r="10713" spans="1:2" x14ac:dyDescent="0.25">
      <c r="A10713">
        <v>1071</v>
      </c>
      <c r="B10713">
        <v>27.24721692630952</v>
      </c>
    </row>
    <row r="10714" spans="1:2" x14ac:dyDescent="0.25">
      <c r="A10714">
        <v>1071.0999999999999</v>
      </c>
      <c r="B10714">
        <v>27.49607992005048</v>
      </c>
    </row>
    <row r="10715" spans="1:2" x14ac:dyDescent="0.25">
      <c r="A10715">
        <v>1071.2</v>
      </c>
      <c r="B10715">
        <v>27.744942913790879</v>
      </c>
    </row>
    <row r="10716" spans="1:2" x14ac:dyDescent="0.25">
      <c r="A10716">
        <v>1071.3</v>
      </c>
      <c r="B10716">
        <v>27.993805907531289</v>
      </c>
    </row>
    <row r="10717" spans="1:2" x14ac:dyDescent="0.25">
      <c r="A10717">
        <v>1071.4000000000001</v>
      </c>
      <c r="B10717">
        <v>28.24266890127225</v>
      </c>
    </row>
    <row r="10718" spans="1:2" x14ac:dyDescent="0.25">
      <c r="A10718">
        <v>1071.5</v>
      </c>
      <c r="B10718">
        <v>28.491531895012649</v>
      </c>
    </row>
    <row r="10719" spans="1:2" x14ac:dyDescent="0.25">
      <c r="A10719">
        <v>1071.5999999999999</v>
      </c>
      <c r="B10719">
        <v>28.74039488875361</v>
      </c>
    </row>
    <row r="10720" spans="1:2" x14ac:dyDescent="0.25">
      <c r="A10720">
        <v>1071.7</v>
      </c>
      <c r="B10720">
        <v>28.989257882494009</v>
      </c>
    </row>
    <row r="10721" spans="1:2" x14ac:dyDescent="0.25">
      <c r="A10721">
        <v>1071.8</v>
      </c>
      <c r="B10721">
        <v>29.238120876234419</v>
      </c>
    </row>
    <row r="10722" spans="1:2" x14ac:dyDescent="0.25">
      <c r="A10722">
        <v>1071.9000000000001</v>
      </c>
      <c r="B10722">
        <v>29.486983869975379</v>
      </c>
    </row>
    <row r="10723" spans="1:2" x14ac:dyDescent="0.25">
      <c r="A10723">
        <v>1072</v>
      </c>
      <c r="B10723">
        <v>29.735846863715778</v>
      </c>
    </row>
    <row r="10724" spans="1:2" x14ac:dyDescent="0.25">
      <c r="A10724">
        <v>1072.0999999999999</v>
      </c>
      <c r="B10724">
        <v>30.269228229278681</v>
      </c>
    </row>
    <row r="10725" spans="1:2" x14ac:dyDescent="0.25">
      <c r="A10725">
        <v>1072.2</v>
      </c>
      <c r="B10725">
        <v>30.80260959484038</v>
      </c>
    </row>
    <row r="10726" spans="1:2" x14ac:dyDescent="0.25">
      <c r="A10726">
        <v>1072.3</v>
      </c>
      <c r="B10726">
        <v>31.335990960402071</v>
      </c>
    </row>
    <row r="10727" spans="1:2" x14ac:dyDescent="0.25">
      <c r="A10727">
        <v>1072.4000000000001</v>
      </c>
      <c r="B10727">
        <v>31.869372325964971</v>
      </c>
    </row>
    <row r="10728" spans="1:2" x14ac:dyDescent="0.25">
      <c r="A10728">
        <v>1072.5</v>
      </c>
      <c r="B10728">
        <v>32.402753691526669</v>
      </c>
    </row>
    <row r="10729" spans="1:2" x14ac:dyDescent="0.25">
      <c r="A10729">
        <v>1072.5999999999999</v>
      </c>
      <c r="B10729">
        <v>32.936135057089572</v>
      </c>
    </row>
    <row r="10730" spans="1:2" x14ac:dyDescent="0.25">
      <c r="A10730">
        <v>1072.7</v>
      </c>
      <c r="B10730">
        <v>33.469516422651267</v>
      </c>
    </row>
    <row r="10731" spans="1:2" x14ac:dyDescent="0.25">
      <c r="A10731">
        <v>1072.8</v>
      </c>
      <c r="B10731">
        <v>34.002897788212962</v>
      </c>
    </row>
    <row r="10732" spans="1:2" x14ac:dyDescent="0.25">
      <c r="A10732">
        <v>1072.9000000000001</v>
      </c>
      <c r="B10732">
        <v>34.536279153775872</v>
      </c>
    </row>
    <row r="10733" spans="1:2" x14ac:dyDescent="0.25">
      <c r="A10733">
        <v>1073</v>
      </c>
      <c r="B10733">
        <v>35.06966051933756</v>
      </c>
    </row>
    <row r="10734" spans="1:2" x14ac:dyDescent="0.25">
      <c r="A10734">
        <v>1073.0999999999999</v>
      </c>
      <c r="B10734">
        <v>35.650436357223739</v>
      </c>
    </row>
    <row r="10735" spans="1:2" x14ac:dyDescent="0.25">
      <c r="A10735">
        <v>1073.2</v>
      </c>
      <c r="B10735">
        <v>36.231212195108597</v>
      </c>
    </row>
    <row r="10736" spans="1:2" x14ac:dyDescent="0.25">
      <c r="A10736">
        <v>1073.3</v>
      </c>
      <c r="B10736">
        <v>36.811988032993469</v>
      </c>
    </row>
    <row r="10737" spans="1:2" x14ac:dyDescent="0.25">
      <c r="A10737">
        <v>1073.4000000000001</v>
      </c>
      <c r="B10737">
        <v>37.392763870879648</v>
      </c>
    </row>
    <row r="10738" spans="1:2" x14ac:dyDescent="0.25">
      <c r="A10738">
        <v>1073.5</v>
      </c>
      <c r="B10738">
        <v>37.973539708764513</v>
      </c>
    </row>
    <row r="10739" spans="1:2" x14ac:dyDescent="0.25">
      <c r="A10739">
        <v>1073.5999999999999</v>
      </c>
      <c r="B10739">
        <v>38.554315546650692</v>
      </c>
    </row>
    <row r="10740" spans="1:2" x14ac:dyDescent="0.25">
      <c r="A10740">
        <v>1073.7</v>
      </c>
      <c r="B10740">
        <v>39.135091384535563</v>
      </c>
    </row>
    <row r="10741" spans="1:2" x14ac:dyDescent="0.25">
      <c r="A10741">
        <v>1073.8</v>
      </c>
      <c r="B10741">
        <v>39.715867222420407</v>
      </c>
    </row>
    <row r="10742" spans="1:2" x14ac:dyDescent="0.25">
      <c r="A10742">
        <v>1073.9000000000001</v>
      </c>
      <c r="B10742">
        <v>40.296643060306593</v>
      </c>
    </row>
    <row r="10743" spans="1:2" x14ac:dyDescent="0.25">
      <c r="A10743">
        <v>1074</v>
      </c>
      <c r="B10743">
        <v>40.877418898191458</v>
      </c>
    </row>
    <row r="10744" spans="1:2" x14ac:dyDescent="0.25">
      <c r="A10744">
        <v>1074.0999999999999</v>
      </c>
      <c r="B10744">
        <v>41.185540482937313</v>
      </c>
    </row>
    <row r="10745" spans="1:2" x14ac:dyDescent="0.25">
      <c r="A10745">
        <v>1074.2</v>
      </c>
      <c r="B10745">
        <v>41.49366206768245</v>
      </c>
    </row>
    <row r="10746" spans="1:2" x14ac:dyDescent="0.25">
      <c r="A10746">
        <v>1074.3</v>
      </c>
      <c r="B10746">
        <v>41.801783652427588</v>
      </c>
    </row>
    <row r="10747" spans="1:2" x14ac:dyDescent="0.25">
      <c r="A10747">
        <v>1074.4000000000001</v>
      </c>
      <c r="B10747">
        <v>42.109905237173443</v>
      </c>
    </row>
    <row r="10748" spans="1:2" x14ac:dyDescent="0.25">
      <c r="A10748">
        <v>1074.5</v>
      </c>
      <c r="B10748">
        <v>42.418026821918588</v>
      </c>
    </row>
    <row r="10749" spans="1:2" x14ac:dyDescent="0.25">
      <c r="A10749">
        <v>1074.5999999999999</v>
      </c>
      <c r="B10749">
        <v>42.726148406664443</v>
      </c>
    </row>
    <row r="10750" spans="1:2" x14ac:dyDescent="0.25">
      <c r="A10750">
        <v>1074.7</v>
      </c>
      <c r="B10750">
        <v>43.03426999140958</v>
      </c>
    </row>
    <row r="10751" spans="1:2" x14ac:dyDescent="0.25">
      <c r="A10751">
        <v>1074.8</v>
      </c>
      <c r="B10751">
        <v>43.342391576154718</v>
      </c>
    </row>
    <row r="10752" spans="1:2" x14ac:dyDescent="0.25">
      <c r="A10752">
        <v>1074.9000000000001</v>
      </c>
      <c r="B10752">
        <v>43.650513160900573</v>
      </c>
    </row>
    <row r="10753" spans="1:2" x14ac:dyDescent="0.25">
      <c r="A10753">
        <v>1075</v>
      </c>
      <c r="B10753">
        <v>43.958634745645718</v>
      </c>
    </row>
    <row r="10754" spans="1:2" x14ac:dyDescent="0.25">
      <c r="A10754">
        <v>1075.0999999999999</v>
      </c>
      <c r="B10754">
        <v>44.206512369560613</v>
      </c>
    </row>
    <row r="10755" spans="1:2" x14ac:dyDescent="0.25">
      <c r="A10755">
        <v>1075.2</v>
      </c>
      <c r="B10755">
        <v>44.454389993474933</v>
      </c>
    </row>
    <row r="10756" spans="1:2" x14ac:dyDescent="0.25">
      <c r="A10756">
        <v>1075.3</v>
      </c>
      <c r="B10756">
        <v>44.702267617389261</v>
      </c>
    </row>
    <row r="10757" spans="1:2" x14ac:dyDescent="0.25">
      <c r="A10757">
        <v>1075.4000000000001</v>
      </c>
      <c r="B10757">
        <v>44.950145241304149</v>
      </c>
    </row>
    <row r="10758" spans="1:2" x14ac:dyDescent="0.25">
      <c r="A10758">
        <v>1075.5</v>
      </c>
      <c r="B10758">
        <v>45.198022865218483</v>
      </c>
    </row>
    <row r="10759" spans="1:2" x14ac:dyDescent="0.25">
      <c r="A10759">
        <v>1075.5999999999999</v>
      </c>
      <c r="B10759">
        <v>45.445900489133358</v>
      </c>
    </row>
    <row r="10760" spans="1:2" x14ac:dyDescent="0.25">
      <c r="A10760">
        <v>1075.7</v>
      </c>
      <c r="B10760">
        <v>45.693778113047692</v>
      </c>
    </row>
    <row r="10761" spans="1:2" x14ac:dyDescent="0.25">
      <c r="A10761">
        <v>1075.8</v>
      </c>
      <c r="B10761">
        <v>45.941655736962019</v>
      </c>
    </row>
    <row r="10762" spans="1:2" x14ac:dyDescent="0.25">
      <c r="A10762">
        <v>1075.9000000000001</v>
      </c>
      <c r="B10762">
        <v>46.189533360876908</v>
      </c>
    </row>
    <row r="10763" spans="1:2" x14ac:dyDescent="0.25">
      <c r="A10763">
        <v>1076</v>
      </c>
      <c r="B10763">
        <v>46.437410984791242</v>
      </c>
    </row>
    <row r="10764" spans="1:2" x14ac:dyDescent="0.25">
      <c r="A10764">
        <v>1076.0999999999999</v>
      </c>
      <c r="B10764">
        <v>46.990185419691826</v>
      </c>
    </row>
    <row r="10765" spans="1:2" x14ac:dyDescent="0.25">
      <c r="A10765">
        <v>1076.2</v>
      </c>
      <c r="B10765">
        <v>47.542959854591167</v>
      </c>
    </row>
    <row r="10766" spans="1:2" x14ac:dyDescent="0.25">
      <c r="A10766">
        <v>1076.3</v>
      </c>
      <c r="B10766">
        <v>48.095734289490522</v>
      </c>
    </row>
    <row r="10767" spans="1:2" x14ac:dyDescent="0.25">
      <c r="A10767">
        <v>1076.4000000000001</v>
      </c>
      <c r="B10767">
        <v>48.648508724391107</v>
      </c>
    </row>
    <row r="10768" spans="1:2" x14ac:dyDescent="0.25">
      <c r="A10768">
        <v>1076.5</v>
      </c>
      <c r="B10768">
        <v>49.201283159290448</v>
      </c>
    </row>
    <row r="10769" spans="1:2" x14ac:dyDescent="0.25">
      <c r="A10769">
        <v>1076.5999999999999</v>
      </c>
      <c r="B10769">
        <v>49.75405759419106</v>
      </c>
    </row>
    <row r="10770" spans="1:2" x14ac:dyDescent="0.25">
      <c r="A10770">
        <v>1076.7</v>
      </c>
      <c r="B10770">
        <v>50.306832029090401</v>
      </c>
    </row>
    <row r="10771" spans="1:2" x14ac:dyDescent="0.25">
      <c r="A10771">
        <v>1076.8</v>
      </c>
      <c r="B10771">
        <v>50.859606463989742</v>
      </c>
    </row>
    <row r="10772" spans="1:2" x14ac:dyDescent="0.25">
      <c r="A10772">
        <v>1076.9000000000001</v>
      </c>
      <c r="B10772">
        <v>51.412380898890341</v>
      </c>
    </row>
    <row r="10773" spans="1:2" x14ac:dyDescent="0.25">
      <c r="A10773">
        <v>1077</v>
      </c>
      <c r="B10773">
        <v>51.965155333789681</v>
      </c>
    </row>
    <row r="10774" spans="1:2" x14ac:dyDescent="0.25">
      <c r="A10774">
        <v>1077.0999999999999</v>
      </c>
      <c r="B10774">
        <v>52.191527579568962</v>
      </c>
    </row>
    <row r="10775" spans="1:2" x14ac:dyDescent="0.25">
      <c r="A10775">
        <v>1077.2</v>
      </c>
      <c r="B10775">
        <v>52.41789982534771</v>
      </c>
    </row>
    <row r="10776" spans="1:2" x14ac:dyDescent="0.25">
      <c r="A10776">
        <v>1077.3</v>
      </c>
      <c r="B10776">
        <v>52.644272071126473</v>
      </c>
    </row>
    <row r="10777" spans="1:2" x14ac:dyDescent="0.25">
      <c r="A10777">
        <v>1077.4000000000001</v>
      </c>
      <c r="B10777">
        <v>52.870644316905739</v>
      </c>
    </row>
    <row r="10778" spans="1:2" x14ac:dyDescent="0.25">
      <c r="A10778">
        <v>1077.5</v>
      </c>
      <c r="B10778">
        <v>53.097016562684487</v>
      </c>
    </row>
    <row r="10779" spans="1:2" x14ac:dyDescent="0.25">
      <c r="A10779">
        <v>1077.5999999999999</v>
      </c>
      <c r="B10779">
        <v>53.323388808463768</v>
      </c>
    </row>
    <row r="10780" spans="1:2" x14ac:dyDescent="0.25">
      <c r="A10780">
        <v>1077.7</v>
      </c>
      <c r="B10780">
        <v>53.549761054242524</v>
      </c>
    </row>
    <row r="10781" spans="1:2" x14ac:dyDescent="0.25">
      <c r="A10781">
        <v>1077.8</v>
      </c>
      <c r="B10781">
        <v>53.776133300021279</v>
      </c>
    </row>
    <row r="10782" spans="1:2" x14ac:dyDescent="0.25">
      <c r="A10782">
        <v>1077.9000000000001</v>
      </c>
      <c r="B10782">
        <v>54.002505545800553</v>
      </c>
    </row>
    <row r="10783" spans="1:2" x14ac:dyDescent="0.25">
      <c r="A10783">
        <v>1078</v>
      </c>
      <c r="B10783">
        <v>54.228877791579308</v>
      </c>
    </row>
    <row r="10784" spans="1:2" x14ac:dyDescent="0.25">
      <c r="A10784">
        <v>1078.0999999999999</v>
      </c>
      <c r="B10784">
        <v>54.506295289374712</v>
      </c>
    </row>
    <row r="10785" spans="1:2" x14ac:dyDescent="0.25">
      <c r="A10785">
        <v>1078.2</v>
      </c>
      <c r="B10785">
        <v>54.783712787169492</v>
      </c>
    </row>
    <row r="10786" spans="1:2" x14ac:dyDescent="0.25">
      <c r="A10786">
        <v>1078.3</v>
      </c>
      <c r="B10786">
        <v>55.061130284964257</v>
      </c>
    </row>
    <row r="10787" spans="1:2" x14ac:dyDescent="0.25">
      <c r="A10787">
        <v>1078.4000000000001</v>
      </c>
      <c r="B10787">
        <v>55.338547782759669</v>
      </c>
    </row>
    <row r="10788" spans="1:2" x14ac:dyDescent="0.25">
      <c r="A10788">
        <v>1078.5</v>
      </c>
      <c r="B10788">
        <v>55.615965280554448</v>
      </c>
    </row>
    <row r="10789" spans="1:2" x14ac:dyDescent="0.25">
      <c r="A10789">
        <v>1078.5999999999999</v>
      </c>
      <c r="B10789">
        <v>55.893382778349853</v>
      </c>
    </row>
    <row r="10790" spans="1:2" x14ac:dyDescent="0.25">
      <c r="A10790">
        <v>1078.7</v>
      </c>
      <c r="B10790">
        <v>56.170800276144632</v>
      </c>
    </row>
    <row r="10791" spans="1:2" x14ac:dyDescent="0.25">
      <c r="A10791">
        <v>1078.8</v>
      </c>
      <c r="B10791">
        <v>56.448217773939398</v>
      </c>
    </row>
    <row r="10792" spans="1:2" x14ac:dyDescent="0.25">
      <c r="A10792">
        <v>1078.9000000000001</v>
      </c>
      <c r="B10792">
        <v>56.725635271734809</v>
      </c>
    </row>
    <row r="10793" spans="1:2" x14ac:dyDescent="0.25">
      <c r="A10793">
        <v>1079</v>
      </c>
      <c r="B10793">
        <v>57.003052769529582</v>
      </c>
    </row>
    <row r="10794" spans="1:2" x14ac:dyDescent="0.25">
      <c r="A10794">
        <v>1079.0999999999999</v>
      </c>
      <c r="B10794">
        <v>57.00566869776555</v>
      </c>
    </row>
    <row r="10795" spans="1:2" x14ac:dyDescent="0.25">
      <c r="A10795">
        <v>1079.2</v>
      </c>
      <c r="B10795">
        <v>57.008284626001519</v>
      </c>
    </row>
    <row r="10796" spans="1:2" x14ac:dyDescent="0.25">
      <c r="A10796">
        <v>1079.3</v>
      </c>
      <c r="B10796">
        <v>57.01090055423748</v>
      </c>
    </row>
    <row r="10797" spans="1:2" x14ac:dyDescent="0.25">
      <c r="A10797">
        <v>1079.4000000000001</v>
      </c>
      <c r="B10797">
        <v>57.013516482473449</v>
      </c>
    </row>
    <row r="10798" spans="1:2" x14ac:dyDescent="0.25">
      <c r="A10798">
        <v>1079.5</v>
      </c>
      <c r="B10798">
        <v>57.016132410709417</v>
      </c>
    </row>
    <row r="10799" spans="1:2" x14ac:dyDescent="0.25">
      <c r="A10799">
        <v>1079.5999999999999</v>
      </c>
      <c r="B10799">
        <v>57.018748338945393</v>
      </c>
    </row>
    <row r="10800" spans="1:2" x14ac:dyDescent="0.25">
      <c r="A10800">
        <v>1079.7</v>
      </c>
      <c r="B10800">
        <v>57.021364267181347</v>
      </c>
    </row>
    <row r="10801" spans="1:2" x14ac:dyDescent="0.25">
      <c r="A10801">
        <v>1079.8</v>
      </c>
      <c r="B10801">
        <v>57.023980195417309</v>
      </c>
    </row>
    <row r="10802" spans="1:2" x14ac:dyDescent="0.25">
      <c r="A10802">
        <v>1079.9000000000001</v>
      </c>
      <c r="B10802">
        <v>57.026596123653277</v>
      </c>
    </row>
    <row r="10803" spans="1:2" x14ac:dyDescent="0.25">
      <c r="A10803">
        <v>1080</v>
      </c>
      <c r="B10803">
        <v>57.029212051889253</v>
      </c>
    </row>
    <row r="10804" spans="1:2" x14ac:dyDescent="0.25">
      <c r="A10804">
        <v>1080.0999999999999</v>
      </c>
      <c r="B10804">
        <v>57.384095999951057</v>
      </c>
    </row>
    <row r="10805" spans="1:2" x14ac:dyDescent="0.25">
      <c r="A10805">
        <v>1080.2</v>
      </c>
      <c r="B10805">
        <v>57.738979948012059</v>
      </c>
    </row>
    <row r="10806" spans="1:2" x14ac:dyDescent="0.25">
      <c r="A10806">
        <v>1080.3</v>
      </c>
      <c r="B10806">
        <v>58.09386389607306</v>
      </c>
    </row>
    <row r="10807" spans="1:2" x14ac:dyDescent="0.25">
      <c r="A10807">
        <v>1080.4000000000001</v>
      </c>
      <c r="B10807">
        <v>58.448747844134857</v>
      </c>
    </row>
    <row r="10808" spans="1:2" x14ac:dyDescent="0.25">
      <c r="A10808">
        <v>1080.5</v>
      </c>
      <c r="B10808">
        <v>58.803631792195873</v>
      </c>
    </row>
    <row r="10809" spans="1:2" x14ac:dyDescent="0.25">
      <c r="A10809">
        <v>1080.5999999999999</v>
      </c>
      <c r="B10809">
        <v>59.158515740257677</v>
      </c>
    </row>
    <row r="10810" spans="1:2" x14ac:dyDescent="0.25">
      <c r="A10810">
        <v>1080.7</v>
      </c>
      <c r="B10810">
        <v>59.513399688318678</v>
      </c>
    </row>
    <row r="10811" spans="1:2" x14ac:dyDescent="0.25">
      <c r="A10811">
        <v>1080.8</v>
      </c>
      <c r="B10811">
        <v>59.86828363637968</v>
      </c>
    </row>
    <row r="10812" spans="1:2" x14ac:dyDescent="0.25">
      <c r="A10812">
        <v>1080.9000000000001</v>
      </c>
      <c r="B10812">
        <v>60.223167584441491</v>
      </c>
    </row>
    <row r="10813" spans="1:2" x14ac:dyDescent="0.25">
      <c r="A10813">
        <v>1081</v>
      </c>
      <c r="B10813">
        <v>60.578051532502492</v>
      </c>
    </row>
    <row r="10814" spans="1:2" x14ac:dyDescent="0.25">
      <c r="A10814">
        <v>1081.0999999999999</v>
      </c>
      <c r="B10814">
        <v>60.641696472414303</v>
      </c>
    </row>
    <row r="10815" spans="1:2" x14ac:dyDescent="0.25">
      <c r="A10815">
        <v>1081.2</v>
      </c>
      <c r="B10815">
        <v>60.705341412325971</v>
      </c>
    </row>
    <row r="10816" spans="1:2" x14ac:dyDescent="0.25">
      <c r="A10816">
        <v>1081.3</v>
      </c>
      <c r="B10816">
        <v>60.768986352237647</v>
      </c>
    </row>
    <row r="10817" spans="1:2" x14ac:dyDescent="0.25">
      <c r="A10817">
        <v>1081.4000000000001</v>
      </c>
      <c r="B10817">
        <v>60.832631292149458</v>
      </c>
    </row>
    <row r="10818" spans="1:2" x14ac:dyDescent="0.25">
      <c r="A10818">
        <v>1081.5</v>
      </c>
      <c r="B10818">
        <v>60.896276232061133</v>
      </c>
    </row>
    <row r="10819" spans="1:2" x14ac:dyDescent="0.25">
      <c r="A10819">
        <v>1081.5999999999999</v>
      </c>
      <c r="B10819">
        <v>60.959921171972937</v>
      </c>
    </row>
    <row r="10820" spans="1:2" x14ac:dyDescent="0.25">
      <c r="A10820">
        <v>1081.7</v>
      </c>
      <c r="B10820">
        <v>61.023566111884612</v>
      </c>
    </row>
    <row r="10821" spans="1:2" x14ac:dyDescent="0.25">
      <c r="A10821">
        <v>1081.8</v>
      </c>
      <c r="B10821">
        <v>61.087211051796281</v>
      </c>
    </row>
    <row r="10822" spans="1:2" x14ac:dyDescent="0.25">
      <c r="A10822">
        <v>1081.9000000000001</v>
      </c>
      <c r="B10822">
        <v>61.150855991708092</v>
      </c>
    </row>
    <row r="10823" spans="1:2" x14ac:dyDescent="0.25">
      <c r="A10823">
        <v>1082</v>
      </c>
      <c r="B10823">
        <v>61.21450093161976</v>
      </c>
    </row>
    <row r="10824" spans="1:2" x14ac:dyDescent="0.25">
      <c r="A10824">
        <v>1082.0999999999999</v>
      </c>
      <c r="B10824">
        <v>61.244936878763333</v>
      </c>
    </row>
    <row r="10825" spans="1:2" x14ac:dyDescent="0.25">
      <c r="A10825">
        <v>1082.2</v>
      </c>
      <c r="B10825">
        <v>61.275372825906842</v>
      </c>
    </row>
    <row r="10826" spans="1:2" x14ac:dyDescent="0.25">
      <c r="A10826">
        <v>1082.3</v>
      </c>
      <c r="B10826">
        <v>61.305808773050337</v>
      </c>
    </row>
    <row r="10827" spans="1:2" x14ac:dyDescent="0.25">
      <c r="A10827">
        <v>1082.4000000000001</v>
      </c>
      <c r="B10827">
        <v>61.336244720193918</v>
      </c>
    </row>
    <row r="10828" spans="1:2" x14ac:dyDescent="0.25">
      <c r="A10828">
        <v>1082.5</v>
      </c>
      <c r="B10828">
        <v>61.366680667337427</v>
      </c>
    </row>
    <row r="10829" spans="1:2" x14ac:dyDescent="0.25">
      <c r="A10829">
        <v>1082.5999999999999</v>
      </c>
      <c r="B10829">
        <v>61.397116614481</v>
      </c>
    </row>
    <row r="10830" spans="1:2" x14ac:dyDescent="0.25">
      <c r="A10830">
        <v>1082.7</v>
      </c>
      <c r="B10830">
        <v>61.427552561624509</v>
      </c>
    </row>
    <row r="10831" spans="1:2" x14ac:dyDescent="0.25">
      <c r="A10831">
        <v>1082.8</v>
      </c>
      <c r="B10831">
        <v>61.457988508768011</v>
      </c>
    </row>
    <row r="10832" spans="1:2" x14ac:dyDescent="0.25">
      <c r="A10832">
        <v>1082.9000000000001</v>
      </c>
      <c r="B10832">
        <v>61.488424455911577</v>
      </c>
    </row>
    <row r="10833" spans="1:2" x14ac:dyDescent="0.25">
      <c r="A10833">
        <v>1083</v>
      </c>
      <c r="B10833">
        <v>61.518860403055093</v>
      </c>
    </row>
    <row r="10834" spans="1:2" x14ac:dyDescent="0.25">
      <c r="A10834">
        <v>1083.0999999999999</v>
      </c>
      <c r="B10834">
        <v>61.446849399299111</v>
      </c>
    </row>
    <row r="10835" spans="1:2" x14ac:dyDescent="0.25">
      <c r="A10835">
        <v>1083.2</v>
      </c>
      <c r="B10835">
        <v>61.3748383955433</v>
      </c>
    </row>
    <row r="10836" spans="1:2" x14ac:dyDescent="0.25">
      <c r="A10836">
        <v>1083.3</v>
      </c>
      <c r="B10836">
        <v>61.302827391787488</v>
      </c>
    </row>
    <row r="10837" spans="1:2" x14ac:dyDescent="0.25">
      <c r="A10837">
        <v>1083.4000000000001</v>
      </c>
      <c r="B10837">
        <v>61.230816388031513</v>
      </c>
    </row>
    <row r="10838" spans="1:2" x14ac:dyDescent="0.25">
      <c r="A10838">
        <v>1083.5</v>
      </c>
      <c r="B10838">
        <v>61.158805384275688</v>
      </c>
    </row>
    <row r="10839" spans="1:2" x14ac:dyDescent="0.25">
      <c r="A10839">
        <v>1083.5999999999999</v>
      </c>
      <c r="B10839">
        <v>61.086794380519713</v>
      </c>
    </row>
    <row r="10840" spans="1:2" x14ac:dyDescent="0.25">
      <c r="A10840">
        <v>1083.7</v>
      </c>
      <c r="B10840">
        <v>61.014783376763887</v>
      </c>
    </row>
    <row r="10841" spans="1:2" x14ac:dyDescent="0.25">
      <c r="A10841">
        <v>1083.8</v>
      </c>
      <c r="B10841">
        <v>60.942772373008083</v>
      </c>
    </row>
    <row r="10842" spans="1:2" x14ac:dyDescent="0.25">
      <c r="A10842">
        <v>1083.9000000000001</v>
      </c>
      <c r="B10842">
        <v>60.870761369252101</v>
      </c>
    </row>
    <row r="10843" spans="1:2" x14ac:dyDescent="0.25">
      <c r="A10843">
        <v>1084</v>
      </c>
      <c r="B10843">
        <v>60.798750365496289</v>
      </c>
    </row>
    <row r="10844" spans="1:2" x14ac:dyDescent="0.25">
      <c r="A10844">
        <v>1084.0999999999999</v>
      </c>
      <c r="B10844">
        <v>60.520993741364123</v>
      </c>
    </row>
    <row r="10845" spans="1:2" x14ac:dyDescent="0.25">
      <c r="A10845">
        <v>1084.2</v>
      </c>
      <c r="B10845">
        <v>60.243237117232589</v>
      </c>
    </row>
    <row r="10846" spans="1:2" x14ac:dyDescent="0.25">
      <c r="A10846">
        <v>1084.3</v>
      </c>
      <c r="B10846">
        <v>59.965480493101047</v>
      </c>
    </row>
    <row r="10847" spans="1:2" x14ac:dyDescent="0.25">
      <c r="A10847">
        <v>1084.4000000000001</v>
      </c>
      <c r="B10847">
        <v>59.687723868968888</v>
      </c>
    </row>
    <row r="10848" spans="1:2" x14ac:dyDescent="0.25">
      <c r="A10848">
        <v>1084.5</v>
      </c>
      <c r="B10848">
        <v>59.409967244837361</v>
      </c>
    </row>
    <row r="10849" spans="1:2" x14ac:dyDescent="0.25">
      <c r="A10849">
        <v>1084.5999999999999</v>
      </c>
      <c r="B10849">
        <v>59.132210620705187</v>
      </c>
    </row>
    <row r="10850" spans="1:2" x14ac:dyDescent="0.25">
      <c r="A10850">
        <v>1084.7</v>
      </c>
      <c r="B10850">
        <v>58.85445399657366</v>
      </c>
    </row>
    <row r="10851" spans="1:2" x14ac:dyDescent="0.25">
      <c r="A10851">
        <v>1084.8</v>
      </c>
      <c r="B10851">
        <v>58.576697372442133</v>
      </c>
    </row>
    <row r="10852" spans="1:2" x14ac:dyDescent="0.25">
      <c r="A10852">
        <v>1084.9000000000001</v>
      </c>
      <c r="B10852">
        <v>58.29894074830996</v>
      </c>
    </row>
    <row r="10853" spans="1:2" x14ac:dyDescent="0.25">
      <c r="A10853">
        <v>1085</v>
      </c>
      <c r="B10853">
        <v>58.021184124178433</v>
      </c>
    </row>
    <row r="10854" spans="1:2" x14ac:dyDescent="0.25">
      <c r="A10854">
        <v>1085.0999999999999</v>
      </c>
      <c r="B10854">
        <v>57.998889412041031</v>
      </c>
    </row>
    <row r="10855" spans="1:2" x14ac:dyDescent="0.25">
      <c r="A10855">
        <v>1085.2</v>
      </c>
      <c r="B10855">
        <v>57.976594699903693</v>
      </c>
    </row>
    <row r="10856" spans="1:2" x14ac:dyDescent="0.25">
      <c r="A10856">
        <v>1085.3</v>
      </c>
      <c r="B10856">
        <v>57.954299987766348</v>
      </c>
    </row>
    <row r="10857" spans="1:2" x14ac:dyDescent="0.25">
      <c r="A10857">
        <v>1085.4000000000001</v>
      </c>
      <c r="B10857">
        <v>57.932005275628953</v>
      </c>
    </row>
    <row r="10858" spans="1:2" x14ac:dyDescent="0.25">
      <c r="A10858">
        <v>1085.5</v>
      </c>
      <c r="B10858">
        <v>57.909710563491608</v>
      </c>
    </row>
    <row r="10859" spans="1:2" x14ac:dyDescent="0.25">
      <c r="A10859">
        <v>1085.5999999999999</v>
      </c>
      <c r="B10859">
        <v>57.887415851354213</v>
      </c>
    </row>
    <row r="10860" spans="1:2" x14ac:dyDescent="0.25">
      <c r="A10860">
        <v>1085.7</v>
      </c>
      <c r="B10860">
        <v>57.865121139216868</v>
      </c>
    </row>
    <row r="10861" spans="1:2" x14ac:dyDescent="0.25">
      <c r="A10861">
        <v>1085.8</v>
      </c>
      <c r="B10861">
        <v>57.84282642707953</v>
      </c>
    </row>
    <row r="10862" spans="1:2" x14ac:dyDescent="0.25">
      <c r="A10862">
        <v>1085.9000000000001</v>
      </c>
      <c r="B10862">
        <v>57.820531714942128</v>
      </c>
    </row>
    <row r="10863" spans="1:2" x14ac:dyDescent="0.25">
      <c r="A10863">
        <v>1086</v>
      </c>
      <c r="B10863">
        <v>57.79823700280479</v>
      </c>
    </row>
    <row r="10864" spans="1:2" x14ac:dyDescent="0.25">
      <c r="A10864">
        <v>1086.0999999999999</v>
      </c>
      <c r="B10864">
        <v>57.792940684010247</v>
      </c>
    </row>
    <row r="10865" spans="1:2" x14ac:dyDescent="0.25">
      <c r="A10865">
        <v>1086.2</v>
      </c>
      <c r="B10865">
        <v>57.787644365215712</v>
      </c>
    </row>
    <row r="10866" spans="1:2" x14ac:dyDescent="0.25">
      <c r="A10866">
        <v>1086.3</v>
      </c>
      <c r="B10866">
        <v>57.782348046421177</v>
      </c>
    </row>
    <row r="10867" spans="1:2" x14ac:dyDescent="0.25">
      <c r="A10867">
        <v>1086.4000000000001</v>
      </c>
      <c r="B10867">
        <v>57.777051727626628</v>
      </c>
    </row>
    <row r="10868" spans="1:2" x14ac:dyDescent="0.25">
      <c r="A10868">
        <v>1086.5</v>
      </c>
      <c r="B10868">
        <v>57.771755408832107</v>
      </c>
    </row>
    <row r="10869" spans="1:2" x14ac:dyDescent="0.25">
      <c r="A10869">
        <v>1086.5999999999999</v>
      </c>
      <c r="B10869">
        <v>57.766459090037557</v>
      </c>
    </row>
    <row r="10870" spans="1:2" x14ac:dyDescent="0.25">
      <c r="A10870">
        <v>1086.7</v>
      </c>
      <c r="B10870">
        <v>57.761162771243029</v>
      </c>
    </row>
    <row r="10871" spans="1:2" x14ac:dyDescent="0.25">
      <c r="A10871">
        <v>1086.8</v>
      </c>
      <c r="B10871">
        <v>57.755866452448487</v>
      </c>
    </row>
    <row r="10872" spans="1:2" x14ac:dyDescent="0.25">
      <c r="A10872">
        <v>1086.9000000000001</v>
      </c>
      <c r="B10872">
        <v>57.750570133653952</v>
      </c>
    </row>
    <row r="10873" spans="1:2" x14ac:dyDescent="0.25">
      <c r="A10873">
        <v>1087</v>
      </c>
      <c r="B10873">
        <v>57.745273814859416</v>
      </c>
    </row>
    <row r="10874" spans="1:2" x14ac:dyDescent="0.25">
      <c r="A10874">
        <v>1087.0999999999999</v>
      </c>
      <c r="B10874">
        <v>57.760500432828742</v>
      </c>
    </row>
    <row r="10875" spans="1:2" x14ac:dyDescent="0.25">
      <c r="A10875">
        <v>1087.2</v>
      </c>
      <c r="B10875">
        <v>57.775727050798018</v>
      </c>
    </row>
    <row r="10876" spans="1:2" x14ac:dyDescent="0.25">
      <c r="A10876">
        <v>1087.3</v>
      </c>
      <c r="B10876">
        <v>57.790953668767287</v>
      </c>
    </row>
    <row r="10877" spans="1:2" x14ac:dyDescent="0.25">
      <c r="A10877">
        <v>1087.4000000000001</v>
      </c>
      <c r="B10877">
        <v>57.806180286736613</v>
      </c>
    </row>
    <row r="10878" spans="1:2" x14ac:dyDescent="0.25">
      <c r="A10878">
        <v>1087.5</v>
      </c>
      <c r="B10878">
        <v>57.821406904705903</v>
      </c>
    </row>
    <row r="10879" spans="1:2" x14ac:dyDescent="0.25">
      <c r="A10879">
        <v>1087.5999999999999</v>
      </c>
      <c r="B10879">
        <v>57.836633522675207</v>
      </c>
    </row>
    <row r="10880" spans="1:2" x14ac:dyDescent="0.25">
      <c r="A10880">
        <v>1087.7</v>
      </c>
      <c r="B10880">
        <v>57.851860140644497</v>
      </c>
    </row>
    <row r="10881" spans="1:2" x14ac:dyDescent="0.25">
      <c r="A10881">
        <v>1087.8</v>
      </c>
      <c r="B10881">
        <v>57.867086758613773</v>
      </c>
    </row>
    <row r="10882" spans="1:2" x14ac:dyDescent="0.25">
      <c r="A10882">
        <v>1087.9000000000001</v>
      </c>
      <c r="B10882">
        <v>57.882313376583092</v>
      </c>
    </row>
    <row r="10883" spans="1:2" x14ac:dyDescent="0.25">
      <c r="A10883">
        <v>1088</v>
      </c>
      <c r="B10883">
        <v>57.897539994552368</v>
      </c>
    </row>
    <row r="10884" spans="1:2" x14ac:dyDescent="0.25">
      <c r="A10884">
        <v>1088.0999999999999</v>
      </c>
      <c r="B10884">
        <v>58.00343733821191</v>
      </c>
    </row>
    <row r="10885" spans="1:2" x14ac:dyDescent="0.25">
      <c r="A10885">
        <v>1088.2</v>
      </c>
      <c r="B10885">
        <v>58.109334681871204</v>
      </c>
    </row>
    <row r="10886" spans="1:2" x14ac:dyDescent="0.25">
      <c r="A10886">
        <v>1088.3</v>
      </c>
      <c r="B10886">
        <v>58.21523202553049</v>
      </c>
    </row>
    <row r="10887" spans="1:2" x14ac:dyDescent="0.25">
      <c r="A10887">
        <v>1088.4000000000001</v>
      </c>
      <c r="B10887">
        <v>58.321129369190032</v>
      </c>
    </row>
    <row r="10888" spans="1:2" x14ac:dyDescent="0.25">
      <c r="A10888">
        <v>1088.5</v>
      </c>
      <c r="B10888">
        <v>58.427026712849312</v>
      </c>
    </row>
    <row r="10889" spans="1:2" x14ac:dyDescent="0.25">
      <c r="A10889">
        <v>1088.5999999999999</v>
      </c>
      <c r="B10889">
        <v>58.532924056508847</v>
      </c>
    </row>
    <row r="10890" spans="1:2" x14ac:dyDescent="0.25">
      <c r="A10890">
        <v>1088.7</v>
      </c>
      <c r="B10890">
        <v>58.63882140016814</v>
      </c>
    </row>
    <row r="10891" spans="1:2" x14ac:dyDescent="0.25">
      <c r="A10891">
        <v>1088.8</v>
      </c>
      <c r="B10891">
        <v>58.744718743827427</v>
      </c>
    </row>
    <row r="10892" spans="1:2" x14ac:dyDescent="0.25">
      <c r="A10892">
        <v>1088.9000000000001</v>
      </c>
      <c r="B10892">
        <v>58.850616087486962</v>
      </c>
    </row>
    <row r="10893" spans="1:2" x14ac:dyDescent="0.25">
      <c r="A10893">
        <v>1089</v>
      </c>
      <c r="B10893">
        <v>58.956513431146263</v>
      </c>
    </row>
    <row r="10894" spans="1:2" x14ac:dyDescent="0.25">
      <c r="A10894">
        <v>1089.0999999999999</v>
      </c>
      <c r="B10894">
        <v>58.872395245975717</v>
      </c>
    </row>
    <row r="10895" spans="1:2" x14ac:dyDescent="0.25">
      <c r="A10895">
        <v>1089.2</v>
      </c>
      <c r="B10895">
        <v>58.788277060805363</v>
      </c>
    </row>
    <row r="10896" spans="1:2" x14ac:dyDescent="0.25">
      <c r="A10896">
        <v>1089.3</v>
      </c>
      <c r="B10896">
        <v>58.704158875635017</v>
      </c>
    </row>
    <row r="10897" spans="1:2" x14ac:dyDescent="0.25">
      <c r="A10897">
        <v>1089.4000000000001</v>
      </c>
      <c r="B10897">
        <v>58.620040690464471</v>
      </c>
    </row>
    <row r="10898" spans="1:2" x14ac:dyDescent="0.25">
      <c r="A10898">
        <v>1089.5</v>
      </c>
      <c r="B10898">
        <v>58.535922505294117</v>
      </c>
    </row>
    <row r="10899" spans="1:2" x14ac:dyDescent="0.25">
      <c r="A10899">
        <v>1089.5999999999999</v>
      </c>
      <c r="B10899">
        <v>58.451804320123593</v>
      </c>
    </row>
    <row r="10900" spans="1:2" x14ac:dyDescent="0.25">
      <c r="A10900">
        <v>1089.7</v>
      </c>
      <c r="B10900">
        <v>58.367686134953232</v>
      </c>
    </row>
    <row r="10901" spans="1:2" x14ac:dyDescent="0.25">
      <c r="A10901">
        <v>1089.8</v>
      </c>
      <c r="B10901">
        <v>58.283567949782878</v>
      </c>
    </row>
    <row r="10902" spans="1:2" x14ac:dyDescent="0.25">
      <c r="A10902">
        <v>1089.9000000000001</v>
      </c>
      <c r="B10902">
        <v>58.199449764612339</v>
      </c>
    </row>
    <row r="10903" spans="1:2" x14ac:dyDescent="0.25">
      <c r="A10903">
        <v>1090</v>
      </c>
      <c r="B10903">
        <v>58.115331579441992</v>
      </c>
    </row>
    <row r="10904" spans="1:2" x14ac:dyDescent="0.25">
      <c r="A10904">
        <v>1090.0999999999999</v>
      </c>
      <c r="B10904">
        <v>58.134850824043262</v>
      </c>
    </row>
    <row r="10905" spans="1:2" x14ac:dyDescent="0.25">
      <c r="A10905">
        <v>1090.2</v>
      </c>
      <c r="B10905">
        <v>58.154370068644482</v>
      </c>
    </row>
    <row r="10906" spans="1:2" x14ac:dyDescent="0.25">
      <c r="A10906">
        <v>1090.3</v>
      </c>
      <c r="B10906">
        <v>58.173889313245702</v>
      </c>
    </row>
    <row r="10907" spans="1:2" x14ac:dyDescent="0.25">
      <c r="A10907">
        <v>1090.4000000000001</v>
      </c>
      <c r="B10907">
        <v>58.193408557846972</v>
      </c>
    </row>
    <row r="10908" spans="1:2" x14ac:dyDescent="0.25">
      <c r="A10908">
        <v>1090.5</v>
      </c>
      <c r="B10908">
        <v>58.212927802448192</v>
      </c>
    </row>
    <row r="10909" spans="1:2" x14ac:dyDescent="0.25">
      <c r="A10909">
        <v>1090.5999999999999</v>
      </c>
      <c r="B10909">
        <v>58.232447047049462</v>
      </c>
    </row>
    <row r="10910" spans="1:2" x14ac:dyDescent="0.25">
      <c r="A10910">
        <v>1090.7</v>
      </c>
      <c r="B10910">
        <v>58.251966291650689</v>
      </c>
    </row>
    <row r="10911" spans="1:2" x14ac:dyDescent="0.25">
      <c r="A10911">
        <v>1090.8</v>
      </c>
      <c r="B10911">
        <v>58.271485536251909</v>
      </c>
    </row>
    <row r="10912" spans="1:2" x14ac:dyDescent="0.25">
      <c r="A10912">
        <v>1090.9000000000001</v>
      </c>
      <c r="B10912">
        <v>58.291004780853179</v>
      </c>
    </row>
    <row r="10913" spans="1:2" x14ac:dyDescent="0.25">
      <c r="A10913">
        <v>1091</v>
      </c>
      <c r="B10913">
        <v>58.310524025454399</v>
      </c>
    </row>
    <row r="10914" spans="1:2" x14ac:dyDescent="0.25">
      <c r="A10914">
        <v>1091.0999999999999</v>
      </c>
      <c r="B10914">
        <v>58.300823032946369</v>
      </c>
    </row>
    <row r="10915" spans="1:2" x14ac:dyDescent="0.25">
      <c r="A10915">
        <v>1091.2</v>
      </c>
      <c r="B10915">
        <v>58.29112204043836</v>
      </c>
    </row>
    <row r="10916" spans="1:2" x14ac:dyDescent="0.25">
      <c r="A10916">
        <v>1091.3</v>
      </c>
      <c r="B10916">
        <v>58.281421047930358</v>
      </c>
    </row>
    <row r="10917" spans="1:2" x14ac:dyDescent="0.25">
      <c r="A10917">
        <v>1091.4000000000001</v>
      </c>
      <c r="B10917">
        <v>58.271720055422328</v>
      </c>
    </row>
    <row r="10918" spans="1:2" x14ac:dyDescent="0.25">
      <c r="A10918">
        <v>1091.5</v>
      </c>
      <c r="B10918">
        <v>58.26201906291432</v>
      </c>
    </row>
    <row r="10919" spans="1:2" x14ac:dyDescent="0.25">
      <c r="A10919">
        <v>1091.5999999999999</v>
      </c>
      <c r="B10919">
        <v>58.25231807040629</v>
      </c>
    </row>
    <row r="10920" spans="1:2" x14ac:dyDescent="0.25">
      <c r="A10920">
        <v>1091.7</v>
      </c>
      <c r="B10920">
        <v>58.242617077898281</v>
      </c>
    </row>
    <row r="10921" spans="1:2" x14ac:dyDescent="0.25">
      <c r="A10921">
        <v>1091.8</v>
      </c>
      <c r="B10921">
        <v>58.232916085390279</v>
      </c>
    </row>
    <row r="10922" spans="1:2" x14ac:dyDescent="0.25">
      <c r="A10922">
        <v>1091.9000000000001</v>
      </c>
      <c r="B10922">
        <v>58.223215092882249</v>
      </c>
    </row>
    <row r="10923" spans="1:2" x14ac:dyDescent="0.25">
      <c r="A10923">
        <v>1092</v>
      </c>
      <c r="B10923">
        <v>58.21351410037424</v>
      </c>
    </row>
    <row r="10924" spans="1:2" x14ac:dyDescent="0.25">
      <c r="A10924">
        <v>1092.0999999999999</v>
      </c>
      <c r="B10924">
        <v>58.380149171919022</v>
      </c>
    </row>
    <row r="10925" spans="1:2" x14ac:dyDescent="0.25">
      <c r="A10925">
        <v>1092.2</v>
      </c>
      <c r="B10925">
        <v>58.546784243463421</v>
      </c>
    </row>
    <row r="10926" spans="1:2" x14ac:dyDescent="0.25">
      <c r="A10926">
        <v>1092.3</v>
      </c>
      <c r="B10926">
        <v>58.713419315007833</v>
      </c>
    </row>
    <row r="10927" spans="1:2" x14ac:dyDescent="0.25">
      <c r="A10927">
        <v>1092.4000000000001</v>
      </c>
      <c r="B10927">
        <v>58.880054386552608</v>
      </c>
    </row>
    <row r="10928" spans="1:2" x14ac:dyDescent="0.25">
      <c r="A10928">
        <v>1092.5</v>
      </c>
      <c r="B10928">
        <v>59.046689458097013</v>
      </c>
    </row>
    <row r="10929" spans="1:2" x14ac:dyDescent="0.25">
      <c r="A10929">
        <v>1092.5999999999999</v>
      </c>
      <c r="B10929">
        <v>59.213324529641788</v>
      </c>
    </row>
    <row r="10930" spans="1:2" x14ac:dyDescent="0.25">
      <c r="A10930">
        <v>1092.7</v>
      </c>
      <c r="B10930">
        <v>59.379959601186187</v>
      </c>
    </row>
    <row r="10931" spans="1:2" x14ac:dyDescent="0.25">
      <c r="A10931">
        <v>1092.8</v>
      </c>
      <c r="B10931">
        <v>59.546594672730599</v>
      </c>
    </row>
    <row r="10932" spans="1:2" x14ac:dyDescent="0.25">
      <c r="A10932">
        <v>1092.9000000000001</v>
      </c>
      <c r="B10932">
        <v>59.713229744275367</v>
      </c>
    </row>
    <row r="10933" spans="1:2" x14ac:dyDescent="0.25">
      <c r="A10933">
        <v>1093</v>
      </c>
      <c r="B10933">
        <v>59.879864815819779</v>
      </c>
    </row>
    <row r="10934" spans="1:2" x14ac:dyDescent="0.25">
      <c r="A10934">
        <v>1093.0999999999999</v>
      </c>
      <c r="B10934">
        <v>59.958798020178627</v>
      </c>
    </row>
    <row r="10935" spans="1:2" x14ac:dyDescent="0.25">
      <c r="A10935">
        <v>1093.2</v>
      </c>
      <c r="B10935">
        <v>60.037731224537303</v>
      </c>
    </row>
    <row r="10936" spans="1:2" x14ac:dyDescent="0.25">
      <c r="A10936">
        <v>1093.3</v>
      </c>
      <c r="B10936">
        <v>60.116664428895973</v>
      </c>
    </row>
    <row r="10937" spans="1:2" x14ac:dyDescent="0.25">
      <c r="A10937">
        <v>1093.4000000000001</v>
      </c>
      <c r="B10937">
        <v>60.195597633254813</v>
      </c>
    </row>
    <row r="10938" spans="1:2" x14ac:dyDescent="0.25">
      <c r="A10938">
        <v>1093.5</v>
      </c>
      <c r="B10938">
        <v>60.274530837613483</v>
      </c>
    </row>
    <row r="10939" spans="1:2" x14ac:dyDescent="0.25">
      <c r="A10939">
        <v>1093.5999999999999</v>
      </c>
      <c r="B10939">
        <v>60.35346404197233</v>
      </c>
    </row>
    <row r="10940" spans="1:2" x14ac:dyDescent="0.25">
      <c r="A10940">
        <v>1093.7</v>
      </c>
      <c r="B10940">
        <v>60.432397246331</v>
      </c>
    </row>
    <row r="10941" spans="1:2" x14ac:dyDescent="0.25">
      <c r="A10941">
        <v>1093.8</v>
      </c>
      <c r="B10941">
        <v>60.51133045068967</v>
      </c>
    </row>
    <row r="10942" spans="1:2" x14ac:dyDescent="0.25">
      <c r="A10942">
        <v>1093.9000000000001</v>
      </c>
      <c r="B10942">
        <v>60.590263655048517</v>
      </c>
    </row>
    <row r="10943" spans="1:2" x14ac:dyDescent="0.25">
      <c r="A10943">
        <v>1094</v>
      </c>
      <c r="B10943">
        <v>60.669196859407187</v>
      </c>
    </row>
    <row r="10944" spans="1:2" x14ac:dyDescent="0.25">
      <c r="A10944">
        <v>1094.0999999999999</v>
      </c>
      <c r="B10944">
        <v>60.656742648608628</v>
      </c>
    </row>
    <row r="10945" spans="1:2" x14ac:dyDescent="0.25">
      <c r="A10945">
        <v>1094.2</v>
      </c>
      <c r="B10945">
        <v>60.644288437810097</v>
      </c>
    </row>
    <row r="10946" spans="1:2" x14ac:dyDescent="0.25">
      <c r="A10946">
        <v>1094.3</v>
      </c>
      <c r="B10946">
        <v>60.631834227011574</v>
      </c>
    </row>
    <row r="10947" spans="1:2" x14ac:dyDescent="0.25">
      <c r="A10947">
        <v>1094.4000000000001</v>
      </c>
      <c r="B10947">
        <v>60.619380016213007</v>
      </c>
    </row>
    <row r="10948" spans="1:2" x14ac:dyDescent="0.25">
      <c r="A10948">
        <v>1094.5</v>
      </c>
      <c r="B10948">
        <v>60.606925805414491</v>
      </c>
    </row>
    <row r="10949" spans="1:2" x14ac:dyDescent="0.25">
      <c r="A10949">
        <v>1094.5999999999999</v>
      </c>
      <c r="B10949">
        <v>60.594471594615932</v>
      </c>
    </row>
    <row r="10950" spans="1:2" x14ac:dyDescent="0.25">
      <c r="A10950">
        <v>1094.7</v>
      </c>
      <c r="B10950">
        <v>60.582017383817401</v>
      </c>
    </row>
    <row r="10951" spans="1:2" x14ac:dyDescent="0.25">
      <c r="A10951">
        <v>1094.8</v>
      </c>
      <c r="B10951">
        <v>60.569563173018871</v>
      </c>
    </row>
    <row r="10952" spans="1:2" x14ac:dyDescent="0.25">
      <c r="A10952">
        <v>1094.9000000000001</v>
      </c>
      <c r="B10952">
        <v>60.557108962220319</v>
      </c>
    </row>
    <row r="10953" spans="1:2" x14ac:dyDescent="0.25">
      <c r="A10953">
        <v>1095</v>
      </c>
      <c r="B10953">
        <v>60.544654751421788</v>
      </c>
    </row>
    <row r="10954" spans="1:2" x14ac:dyDescent="0.25">
      <c r="A10954">
        <v>1095.0999999999999</v>
      </c>
      <c r="B10954">
        <v>60.712594478706137</v>
      </c>
    </row>
    <row r="10955" spans="1:2" x14ac:dyDescent="0.25">
      <c r="A10955">
        <v>1095.2</v>
      </c>
      <c r="B10955">
        <v>60.880534205990116</v>
      </c>
    </row>
    <row r="10956" spans="1:2" x14ac:dyDescent="0.25">
      <c r="A10956">
        <v>1095.3</v>
      </c>
      <c r="B10956">
        <v>61.048473933274103</v>
      </c>
    </row>
    <row r="10957" spans="1:2" x14ac:dyDescent="0.25">
      <c r="A10957">
        <v>1095.4000000000001</v>
      </c>
      <c r="B10957">
        <v>61.216413660558459</v>
      </c>
    </row>
    <row r="10958" spans="1:2" x14ac:dyDescent="0.25">
      <c r="A10958">
        <v>1095.5</v>
      </c>
      <c r="B10958">
        <v>61.384353387842438</v>
      </c>
    </row>
    <row r="10959" spans="1:2" x14ac:dyDescent="0.25">
      <c r="A10959">
        <v>1095.5999999999999</v>
      </c>
      <c r="B10959">
        <v>61.552293115126787</v>
      </c>
    </row>
    <row r="10960" spans="1:2" x14ac:dyDescent="0.25">
      <c r="A10960">
        <v>1095.7</v>
      </c>
      <c r="B10960">
        <v>61.720232842410773</v>
      </c>
    </row>
    <row r="10961" spans="1:2" x14ac:dyDescent="0.25">
      <c r="A10961">
        <v>1095.8</v>
      </c>
      <c r="B10961">
        <v>61.888172569694753</v>
      </c>
    </row>
    <row r="10962" spans="1:2" x14ac:dyDescent="0.25">
      <c r="A10962">
        <v>1095.9000000000001</v>
      </c>
      <c r="B10962">
        <v>62.056112296979109</v>
      </c>
    </row>
    <row r="10963" spans="1:2" x14ac:dyDescent="0.25">
      <c r="A10963">
        <v>1096</v>
      </c>
      <c r="B10963">
        <v>62.224052024263088</v>
      </c>
    </row>
    <row r="10964" spans="1:2" x14ac:dyDescent="0.25">
      <c r="A10964">
        <v>1096.0999999999999</v>
      </c>
      <c r="B10964">
        <v>62.30856270431179</v>
      </c>
    </row>
    <row r="10965" spans="1:2" x14ac:dyDescent="0.25">
      <c r="A10965">
        <v>1096.2</v>
      </c>
      <c r="B10965">
        <v>62.393073384360299</v>
      </c>
    </row>
    <row r="10966" spans="1:2" x14ac:dyDescent="0.25">
      <c r="A10966">
        <v>1096.3</v>
      </c>
      <c r="B10966">
        <v>62.477584064408809</v>
      </c>
    </row>
    <row r="10967" spans="1:2" x14ac:dyDescent="0.25">
      <c r="A10967">
        <v>1096.4000000000001</v>
      </c>
      <c r="B10967">
        <v>62.562094744457511</v>
      </c>
    </row>
    <row r="10968" spans="1:2" x14ac:dyDescent="0.25">
      <c r="A10968">
        <v>1096.5</v>
      </c>
      <c r="B10968">
        <v>62.646605424506021</v>
      </c>
    </row>
    <row r="10969" spans="1:2" x14ac:dyDescent="0.25">
      <c r="A10969">
        <v>1096.5999999999999</v>
      </c>
      <c r="B10969">
        <v>62.731116104554722</v>
      </c>
    </row>
    <row r="10970" spans="1:2" x14ac:dyDescent="0.25">
      <c r="A10970">
        <v>1096.7</v>
      </c>
      <c r="B10970">
        <v>62.815626784603232</v>
      </c>
    </row>
    <row r="10971" spans="1:2" x14ac:dyDescent="0.25">
      <c r="A10971">
        <v>1096.8</v>
      </c>
      <c r="B10971">
        <v>62.900137464651728</v>
      </c>
    </row>
    <row r="10972" spans="1:2" x14ac:dyDescent="0.25">
      <c r="A10972">
        <v>1096.9000000000001</v>
      </c>
      <c r="B10972">
        <v>62.984648144700436</v>
      </c>
    </row>
    <row r="10973" spans="1:2" x14ac:dyDescent="0.25">
      <c r="A10973">
        <v>1097</v>
      </c>
      <c r="B10973">
        <v>63.069158824748953</v>
      </c>
    </row>
    <row r="10974" spans="1:2" x14ac:dyDescent="0.25">
      <c r="A10974">
        <v>1097.0999999999999</v>
      </c>
      <c r="B10974">
        <v>62.963976057300371</v>
      </c>
    </row>
    <row r="10975" spans="1:2" x14ac:dyDescent="0.25">
      <c r="A10975">
        <v>1097.2</v>
      </c>
      <c r="B10975">
        <v>62.858793289852038</v>
      </c>
    </row>
    <row r="10976" spans="1:2" x14ac:dyDescent="0.25">
      <c r="A10976">
        <v>1097.3</v>
      </c>
      <c r="B10976">
        <v>62.753610522403697</v>
      </c>
    </row>
    <row r="10977" spans="1:2" x14ac:dyDescent="0.25">
      <c r="A10977">
        <v>1097.4000000000001</v>
      </c>
      <c r="B10977">
        <v>62.648427754955129</v>
      </c>
    </row>
    <row r="10978" spans="1:2" x14ac:dyDescent="0.25">
      <c r="A10978">
        <v>1097.5</v>
      </c>
      <c r="B10978">
        <v>62.543244987506803</v>
      </c>
    </row>
    <row r="10979" spans="1:2" x14ac:dyDescent="0.25">
      <c r="A10979">
        <v>1097.5999999999999</v>
      </c>
      <c r="B10979">
        <v>62.438062220058221</v>
      </c>
    </row>
    <row r="10980" spans="1:2" x14ac:dyDescent="0.25">
      <c r="A10980">
        <v>1097.7</v>
      </c>
      <c r="B10980">
        <v>62.33287945260988</v>
      </c>
    </row>
    <row r="10981" spans="1:2" x14ac:dyDescent="0.25">
      <c r="A10981">
        <v>1097.8</v>
      </c>
      <c r="B10981">
        <v>62.227696685161547</v>
      </c>
    </row>
    <row r="10982" spans="1:2" x14ac:dyDescent="0.25">
      <c r="A10982">
        <v>1097.9000000000001</v>
      </c>
      <c r="B10982">
        <v>62.122513917712972</v>
      </c>
    </row>
    <row r="10983" spans="1:2" x14ac:dyDescent="0.25">
      <c r="A10983">
        <v>1098</v>
      </c>
      <c r="B10983">
        <v>62.017331150264638</v>
      </c>
    </row>
    <row r="10984" spans="1:2" x14ac:dyDescent="0.25">
      <c r="A10984">
        <v>1098.0999999999999</v>
      </c>
      <c r="B10984">
        <v>61.948827748456338</v>
      </c>
    </row>
    <row r="10985" spans="1:2" x14ac:dyDescent="0.25">
      <c r="A10985">
        <v>1098.2</v>
      </c>
      <c r="B10985">
        <v>61.880324346648187</v>
      </c>
    </row>
    <row r="10986" spans="1:2" x14ac:dyDescent="0.25">
      <c r="A10986">
        <v>1098.3</v>
      </c>
      <c r="B10986">
        <v>61.811820944840044</v>
      </c>
    </row>
    <row r="10987" spans="1:2" x14ac:dyDescent="0.25">
      <c r="A10987">
        <v>1098.4000000000001</v>
      </c>
      <c r="B10987">
        <v>61.743317543031743</v>
      </c>
    </row>
    <row r="10988" spans="1:2" x14ac:dyDescent="0.25">
      <c r="A10988">
        <v>1098.5</v>
      </c>
      <c r="B10988">
        <v>61.674814141223592</v>
      </c>
    </row>
    <row r="10989" spans="1:2" x14ac:dyDescent="0.25">
      <c r="A10989">
        <v>1098.5999999999999</v>
      </c>
      <c r="B10989">
        <v>61.606310739415292</v>
      </c>
    </row>
    <row r="10990" spans="1:2" x14ac:dyDescent="0.25">
      <c r="A10990">
        <v>1098.7</v>
      </c>
      <c r="B10990">
        <v>61.537807337607141</v>
      </c>
    </row>
    <row r="10991" spans="1:2" x14ac:dyDescent="0.25">
      <c r="A10991">
        <v>1098.8</v>
      </c>
      <c r="B10991">
        <v>61.469303935798997</v>
      </c>
    </row>
    <row r="10992" spans="1:2" x14ac:dyDescent="0.25">
      <c r="A10992">
        <v>1098.9000000000001</v>
      </c>
      <c r="B10992">
        <v>61.40080053399069</v>
      </c>
    </row>
    <row r="10993" spans="1:2" x14ac:dyDescent="0.25">
      <c r="A10993">
        <v>1099</v>
      </c>
      <c r="B10993">
        <v>61.332297132182553</v>
      </c>
    </row>
    <row r="10994" spans="1:2" x14ac:dyDescent="0.25">
      <c r="A10994">
        <v>1099.0999999999999</v>
      </c>
      <c r="B10994">
        <v>61.232935044025552</v>
      </c>
    </row>
    <row r="10995" spans="1:2" x14ac:dyDescent="0.25">
      <c r="A10995">
        <v>1099.2</v>
      </c>
      <c r="B10995">
        <v>61.133572955868793</v>
      </c>
    </row>
    <row r="10996" spans="1:2" x14ac:dyDescent="0.25">
      <c r="A10996">
        <v>1099.3</v>
      </c>
      <c r="B10996">
        <v>61.034210867712012</v>
      </c>
    </row>
    <row r="10997" spans="1:2" x14ac:dyDescent="0.25">
      <c r="A10997">
        <v>1099.4000000000001</v>
      </c>
      <c r="B10997">
        <v>60.934848779555018</v>
      </c>
    </row>
    <row r="10998" spans="1:2" x14ac:dyDescent="0.25">
      <c r="A10998">
        <v>1099.5</v>
      </c>
      <c r="B10998">
        <v>60.835486691398252</v>
      </c>
    </row>
    <row r="10999" spans="1:2" x14ac:dyDescent="0.25">
      <c r="A10999">
        <v>1099.5999999999999</v>
      </c>
      <c r="B10999">
        <v>60.736124603241258</v>
      </c>
    </row>
    <row r="11000" spans="1:2" x14ac:dyDescent="0.25">
      <c r="A11000">
        <v>1099.7</v>
      </c>
      <c r="B11000">
        <v>60.636762515084492</v>
      </c>
    </row>
    <row r="11001" spans="1:2" x14ac:dyDescent="0.25">
      <c r="A11001">
        <v>1099.8</v>
      </c>
      <c r="B11001">
        <v>60.537400426927718</v>
      </c>
    </row>
    <row r="11002" spans="1:2" x14ac:dyDescent="0.25">
      <c r="A11002">
        <v>1099.9000000000001</v>
      </c>
      <c r="B11002">
        <v>60.438038338770717</v>
      </c>
    </row>
    <row r="11003" spans="1:2" x14ac:dyDescent="0.25">
      <c r="A11003">
        <v>1100</v>
      </c>
      <c r="B11003">
        <v>60.338676250613958</v>
      </c>
    </row>
    <row r="11004" spans="1:2" x14ac:dyDescent="0.25">
      <c r="A11004">
        <v>1100.0999999999999</v>
      </c>
      <c r="B11004">
        <v>60.156417145682013</v>
      </c>
    </row>
    <row r="11005" spans="1:2" x14ac:dyDescent="0.25">
      <c r="A11005">
        <v>1100.2</v>
      </c>
      <c r="B11005">
        <v>59.974158040750467</v>
      </c>
    </row>
    <row r="11006" spans="1:2" x14ac:dyDescent="0.25">
      <c r="A11006">
        <v>1100.3</v>
      </c>
      <c r="B11006">
        <v>59.791898935818928</v>
      </c>
    </row>
    <row r="11007" spans="1:2" x14ac:dyDescent="0.25">
      <c r="A11007">
        <v>1100.4000000000001</v>
      </c>
      <c r="B11007">
        <v>59.609639830886969</v>
      </c>
    </row>
    <row r="11008" spans="1:2" x14ac:dyDescent="0.25">
      <c r="A11008">
        <v>1100.5</v>
      </c>
      <c r="B11008">
        <v>59.42738072595543</v>
      </c>
    </row>
    <row r="11009" spans="1:2" x14ac:dyDescent="0.25">
      <c r="A11009">
        <v>1100.5999999999999</v>
      </c>
      <c r="B11009">
        <v>59.245121621023479</v>
      </c>
    </row>
    <row r="11010" spans="1:2" x14ac:dyDescent="0.25">
      <c r="A11010">
        <v>1100.7</v>
      </c>
      <c r="B11010">
        <v>59.06286251609194</v>
      </c>
    </row>
    <row r="11011" spans="1:2" x14ac:dyDescent="0.25">
      <c r="A11011">
        <v>1100.8</v>
      </c>
      <c r="B11011">
        <v>58.880603411160401</v>
      </c>
    </row>
    <row r="11012" spans="1:2" x14ac:dyDescent="0.25">
      <c r="A11012">
        <v>1100.9000000000001</v>
      </c>
      <c r="B11012">
        <v>58.698344306228449</v>
      </c>
    </row>
    <row r="11013" spans="1:2" x14ac:dyDescent="0.25">
      <c r="A11013">
        <v>1101</v>
      </c>
      <c r="B11013">
        <v>58.51608520129691</v>
      </c>
    </row>
    <row r="11014" spans="1:2" x14ac:dyDescent="0.25">
      <c r="A11014">
        <v>1101.0999999999999</v>
      </c>
      <c r="B11014">
        <v>58.458767526062992</v>
      </c>
    </row>
    <row r="11015" spans="1:2" x14ac:dyDescent="0.25">
      <c r="A11015">
        <v>1101.2</v>
      </c>
      <c r="B11015">
        <v>58.401449850829202</v>
      </c>
    </row>
    <row r="11016" spans="1:2" x14ac:dyDescent="0.25">
      <c r="A11016">
        <v>1101.3</v>
      </c>
      <c r="B11016">
        <v>58.344132175595412</v>
      </c>
    </row>
    <row r="11017" spans="1:2" x14ac:dyDescent="0.25">
      <c r="A11017">
        <v>1101.4000000000001</v>
      </c>
      <c r="B11017">
        <v>58.286814500361487</v>
      </c>
    </row>
    <row r="11018" spans="1:2" x14ac:dyDescent="0.25">
      <c r="A11018">
        <v>1101.5</v>
      </c>
      <c r="B11018">
        <v>58.229496825127711</v>
      </c>
    </row>
    <row r="11019" spans="1:2" x14ac:dyDescent="0.25">
      <c r="A11019">
        <v>1101.5999999999999</v>
      </c>
      <c r="B11019">
        <v>58.172179149893793</v>
      </c>
    </row>
    <row r="11020" spans="1:2" x14ac:dyDescent="0.25">
      <c r="A11020">
        <v>1101.7</v>
      </c>
      <c r="B11020">
        <v>58.114861474660003</v>
      </c>
    </row>
    <row r="11021" spans="1:2" x14ac:dyDescent="0.25">
      <c r="A11021">
        <v>1101.8</v>
      </c>
      <c r="B11021">
        <v>58.057543799426213</v>
      </c>
    </row>
    <row r="11022" spans="1:2" x14ac:dyDescent="0.25">
      <c r="A11022">
        <v>1101.9000000000001</v>
      </c>
      <c r="B11022">
        <v>58.000226124192302</v>
      </c>
    </row>
    <row r="11023" spans="1:2" x14ac:dyDescent="0.25">
      <c r="A11023">
        <v>1102</v>
      </c>
      <c r="B11023">
        <v>57.942908448958512</v>
      </c>
    </row>
    <row r="11024" spans="1:2" x14ac:dyDescent="0.25">
      <c r="A11024">
        <v>1102.0999999999999</v>
      </c>
      <c r="B11024">
        <v>57.9649562559947</v>
      </c>
    </row>
    <row r="11025" spans="1:2" x14ac:dyDescent="0.25">
      <c r="A11025">
        <v>1102.2</v>
      </c>
      <c r="B11025">
        <v>57.987004063030838</v>
      </c>
    </row>
    <row r="11026" spans="1:2" x14ac:dyDescent="0.25">
      <c r="A11026">
        <v>1102.3</v>
      </c>
      <c r="B11026">
        <v>58.009051870066983</v>
      </c>
    </row>
    <row r="11027" spans="1:2" x14ac:dyDescent="0.25">
      <c r="A11027">
        <v>1102.4000000000001</v>
      </c>
      <c r="B11027">
        <v>58.031099677103171</v>
      </c>
    </row>
    <row r="11028" spans="1:2" x14ac:dyDescent="0.25">
      <c r="A11028">
        <v>1102.5</v>
      </c>
      <c r="B11028">
        <v>58.053147484139323</v>
      </c>
    </row>
    <row r="11029" spans="1:2" x14ac:dyDescent="0.25">
      <c r="A11029">
        <v>1102.5999999999999</v>
      </c>
      <c r="B11029">
        <v>58.075195291175497</v>
      </c>
    </row>
    <row r="11030" spans="1:2" x14ac:dyDescent="0.25">
      <c r="A11030">
        <v>1102.7</v>
      </c>
      <c r="B11030">
        <v>58.097243098211649</v>
      </c>
    </row>
    <row r="11031" spans="1:2" x14ac:dyDescent="0.25">
      <c r="A11031">
        <v>1102.8</v>
      </c>
      <c r="B11031">
        <v>58.119290905247787</v>
      </c>
    </row>
    <row r="11032" spans="1:2" x14ac:dyDescent="0.25">
      <c r="A11032">
        <v>1102.9000000000001</v>
      </c>
      <c r="B11032">
        <v>58.141338712283982</v>
      </c>
    </row>
    <row r="11033" spans="1:2" x14ac:dyDescent="0.25">
      <c r="A11033">
        <v>1103</v>
      </c>
      <c r="B11033">
        <v>58.16338651932012</v>
      </c>
    </row>
    <row r="11034" spans="1:2" x14ac:dyDescent="0.25">
      <c r="A11034">
        <v>1103.0999999999999</v>
      </c>
      <c r="B11034">
        <v>58.228825622463212</v>
      </c>
    </row>
    <row r="11035" spans="1:2" x14ac:dyDescent="0.25">
      <c r="A11035">
        <v>1103.2</v>
      </c>
      <c r="B11035">
        <v>58.294264725606148</v>
      </c>
    </row>
    <row r="11036" spans="1:2" x14ac:dyDescent="0.25">
      <c r="A11036">
        <v>1103.3</v>
      </c>
      <c r="B11036">
        <v>58.35970382874909</v>
      </c>
    </row>
    <row r="11037" spans="1:2" x14ac:dyDescent="0.25">
      <c r="A11037">
        <v>1103.4000000000001</v>
      </c>
      <c r="B11037">
        <v>58.425142931892182</v>
      </c>
    </row>
    <row r="11038" spans="1:2" x14ac:dyDescent="0.25">
      <c r="A11038">
        <v>1103.5</v>
      </c>
      <c r="B11038">
        <v>58.490582035035118</v>
      </c>
    </row>
    <row r="11039" spans="1:2" x14ac:dyDescent="0.25">
      <c r="A11039">
        <v>1103.5999999999999</v>
      </c>
      <c r="B11039">
        <v>58.556021138178217</v>
      </c>
    </row>
    <row r="11040" spans="1:2" x14ac:dyDescent="0.25">
      <c r="A11040">
        <v>1103.7</v>
      </c>
      <c r="B11040">
        <v>58.621460241321159</v>
      </c>
    </row>
    <row r="11041" spans="1:2" x14ac:dyDescent="0.25">
      <c r="A11041">
        <v>1103.8</v>
      </c>
      <c r="B11041">
        <v>58.686899344464088</v>
      </c>
    </row>
    <row r="11042" spans="1:2" x14ac:dyDescent="0.25">
      <c r="A11042">
        <v>1103.9000000000001</v>
      </c>
      <c r="B11042">
        <v>58.752338447607187</v>
      </c>
    </row>
    <row r="11043" spans="1:2" x14ac:dyDescent="0.25">
      <c r="A11043">
        <v>1104</v>
      </c>
      <c r="B11043">
        <v>58.817777550750129</v>
      </c>
    </row>
    <row r="11044" spans="1:2" x14ac:dyDescent="0.25">
      <c r="A11044">
        <v>1104.0999999999999</v>
      </c>
      <c r="B11044">
        <v>59.121328177752311</v>
      </c>
    </row>
    <row r="11045" spans="1:2" x14ac:dyDescent="0.25">
      <c r="A11045">
        <v>1104.2</v>
      </c>
      <c r="B11045">
        <v>59.42487880475381</v>
      </c>
    </row>
    <row r="11046" spans="1:2" x14ac:dyDescent="0.25">
      <c r="A11046">
        <v>1104.3</v>
      </c>
      <c r="B11046">
        <v>59.728429431755302</v>
      </c>
    </row>
    <row r="11047" spans="1:2" x14ac:dyDescent="0.25">
      <c r="A11047">
        <v>1104.4000000000001</v>
      </c>
      <c r="B11047">
        <v>60.03198005875749</v>
      </c>
    </row>
    <row r="11048" spans="1:2" x14ac:dyDescent="0.25">
      <c r="A11048">
        <v>1104.5</v>
      </c>
      <c r="B11048">
        <v>60.335530685758982</v>
      </c>
    </row>
    <row r="11049" spans="1:2" x14ac:dyDescent="0.25">
      <c r="A11049">
        <v>1104.5999999999999</v>
      </c>
      <c r="B11049">
        <v>60.639081312761157</v>
      </c>
    </row>
    <row r="11050" spans="1:2" x14ac:dyDescent="0.25">
      <c r="A11050">
        <v>1104.7</v>
      </c>
      <c r="B11050">
        <v>60.942631939762663</v>
      </c>
    </row>
    <row r="11051" spans="1:2" x14ac:dyDescent="0.25">
      <c r="A11051">
        <v>1104.8</v>
      </c>
      <c r="B11051">
        <v>61.246182566764148</v>
      </c>
    </row>
    <row r="11052" spans="1:2" x14ac:dyDescent="0.25">
      <c r="A11052">
        <v>1104.9000000000001</v>
      </c>
      <c r="B11052">
        <v>61.549733193766343</v>
      </c>
    </row>
    <row r="11053" spans="1:2" x14ac:dyDescent="0.25">
      <c r="A11053">
        <v>1105</v>
      </c>
      <c r="B11053">
        <v>61.853283820767842</v>
      </c>
    </row>
    <row r="11054" spans="1:2" x14ac:dyDescent="0.25">
      <c r="A11054">
        <v>1105.0999999999999</v>
      </c>
      <c r="B11054">
        <v>61.875909026221379</v>
      </c>
    </row>
    <row r="11055" spans="1:2" x14ac:dyDescent="0.25">
      <c r="A11055">
        <v>1105.2</v>
      </c>
      <c r="B11055">
        <v>61.89853423167488</v>
      </c>
    </row>
    <row r="11056" spans="1:2" x14ac:dyDescent="0.25">
      <c r="A11056">
        <v>1105.3</v>
      </c>
      <c r="B11056">
        <v>61.921159437128367</v>
      </c>
    </row>
    <row r="11057" spans="1:2" x14ac:dyDescent="0.25">
      <c r="A11057">
        <v>1105.4000000000001</v>
      </c>
      <c r="B11057">
        <v>61.943784642581917</v>
      </c>
    </row>
    <row r="11058" spans="1:2" x14ac:dyDescent="0.25">
      <c r="A11058">
        <v>1105.5</v>
      </c>
      <c r="B11058">
        <v>61.966409848035411</v>
      </c>
    </row>
    <row r="11059" spans="1:2" x14ac:dyDescent="0.25">
      <c r="A11059">
        <v>1105.5999999999999</v>
      </c>
      <c r="B11059">
        <v>61.989035053488962</v>
      </c>
    </row>
    <row r="11060" spans="1:2" x14ac:dyDescent="0.25">
      <c r="A11060">
        <v>1105.7</v>
      </c>
      <c r="B11060">
        <v>62.011660258942463</v>
      </c>
    </row>
    <row r="11061" spans="1:2" x14ac:dyDescent="0.25">
      <c r="A11061">
        <v>1105.8</v>
      </c>
      <c r="B11061">
        <v>62.03428546439595</v>
      </c>
    </row>
    <row r="11062" spans="1:2" x14ac:dyDescent="0.25">
      <c r="A11062">
        <v>1105.9000000000001</v>
      </c>
      <c r="B11062">
        <v>62.056910669849501</v>
      </c>
    </row>
    <row r="11063" spans="1:2" x14ac:dyDescent="0.25">
      <c r="A11063">
        <v>1106</v>
      </c>
      <c r="B11063">
        <v>62.079535875302987</v>
      </c>
    </row>
    <row r="11064" spans="1:2" x14ac:dyDescent="0.25">
      <c r="A11064">
        <v>1106.0999999999999</v>
      </c>
      <c r="B11064">
        <v>62.18263260898847</v>
      </c>
    </row>
    <row r="11065" spans="1:2" x14ac:dyDescent="0.25">
      <c r="A11065">
        <v>1106.2</v>
      </c>
      <c r="B11065">
        <v>62.285729342673719</v>
      </c>
    </row>
    <row r="11066" spans="1:2" x14ac:dyDescent="0.25">
      <c r="A11066">
        <v>1106.3</v>
      </c>
      <c r="B11066">
        <v>62.38882607635896</v>
      </c>
    </row>
    <row r="11067" spans="1:2" x14ac:dyDescent="0.25">
      <c r="A11067">
        <v>1106.4000000000001</v>
      </c>
      <c r="B11067">
        <v>62.491922810044443</v>
      </c>
    </row>
    <row r="11068" spans="1:2" x14ac:dyDescent="0.25">
      <c r="A11068">
        <v>1106.5</v>
      </c>
      <c r="B11068">
        <v>62.595019543729677</v>
      </c>
    </row>
    <row r="11069" spans="1:2" x14ac:dyDescent="0.25">
      <c r="A11069">
        <v>1106.5999999999999</v>
      </c>
      <c r="B11069">
        <v>62.69811627741516</v>
      </c>
    </row>
    <row r="11070" spans="1:2" x14ac:dyDescent="0.25">
      <c r="A11070">
        <v>1106.7</v>
      </c>
      <c r="B11070">
        <v>62.801213011100401</v>
      </c>
    </row>
    <row r="11071" spans="1:2" x14ac:dyDescent="0.25">
      <c r="A11071">
        <v>1106.8</v>
      </c>
      <c r="B11071">
        <v>62.904309744785643</v>
      </c>
    </row>
    <row r="11072" spans="1:2" x14ac:dyDescent="0.25">
      <c r="A11072">
        <v>1106.9000000000001</v>
      </c>
      <c r="B11072">
        <v>63.007406478471133</v>
      </c>
    </row>
    <row r="11073" spans="1:2" x14ac:dyDescent="0.25">
      <c r="A11073">
        <v>1107</v>
      </c>
      <c r="B11073">
        <v>63.110503212156367</v>
      </c>
    </row>
    <row r="11074" spans="1:2" x14ac:dyDescent="0.25">
      <c r="A11074">
        <v>1107.0999999999999</v>
      </c>
      <c r="B11074">
        <v>63.173964770260831</v>
      </c>
    </row>
    <row r="11075" spans="1:2" x14ac:dyDescent="0.25">
      <c r="A11075">
        <v>1107.2</v>
      </c>
      <c r="B11075">
        <v>63.23742632836516</v>
      </c>
    </row>
    <row r="11076" spans="1:2" x14ac:dyDescent="0.25">
      <c r="A11076">
        <v>1107.3</v>
      </c>
      <c r="B11076">
        <v>63.300887886469482</v>
      </c>
    </row>
    <row r="11077" spans="1:2" x14ac:dyDescent="0.25">
      <c r="A11077">
        <v>1107.4000000000001</v>
      </c>
      <c r="B11077">
        <v>63.364349444573953</v>
      </c>
    </row>
    <row r="11078" spans="1:2" x14ac:dyDescent="0.25">
      <c r="A11078">
        <v>1107.5</v>
      </c>
      <c r="B11078">
        <v>63.427811002678268</v>
      </c>
    </row>
    <row r="11079" spans="1:2" x14ac:dyDescent="0.25">
      <c r="A11079">
        <v>1107.5999999999999</v>
      </c>
      <c r="B11079">
        <v>63.49127256078274</v>
      </c>
    </row>
    <row r="11080" spans="1:2" x14ac:dyDescent="0.25">
      <c r="A11080">
        <v>1107.7</v>
      </c>
      <c r="B11080">
        <v>63.554734118887062</v>
      </c>
    </row>
    <row r="11081" spans="1:2" x14ac:dyDescent="0.25">
      <c r="A11081">
        <v>1107.8</v>
      </c>
      <c r="B11081">
        <v>63.618195676991377</v>
      </c>
    </row>
    <row r="11082" spans="1:2" x14ac:dyDescent="0.25">
      <c r="A11082">
        <v>1107.9000000000001</v>
      </c>
      <c r="B11082">
        <v>63.681657235095862</v>
      </c>
    </row>
    <row r="11083" spans="1:2" x14ac:dyDescent="0.25">
      <c r="A11083">
        <v>1108</v>
      </c>
      <c r="B11083">
        <v>63.745118793200177</v>
      </c>
    </row>
    <row r="11084" spans="1:2" x14ac:dyDescent="0.25">
      <c r="A11084">
        <v>1108.0999999999999</v>
      </c>
      <c r="B11084">
        <v>63.597817140206068</v>
      </c>
    </row>
    <row r="11085" spans="1:2" x14ac:dyDescent="0.25">
      <c r="A11085">
        <v>1108.2</v>
      </c>
      <c r="B11085">
        <v>63.450515487212293</v>
      </c>
    </row>
    <row r="11086" spans="1:2" x14ac:dyDescent="0.25">
      <c r="A11086">
        <v>1108.3</v>
      </c>
      <c r="B11086">
        <v>63.303213834218511</v>
      </c>
    </row>
    <row r="11087" spans="1:2" x14ac:dyDescent="0.25">
      <c r="A11087">
        <v>1108.4000000000001</v>
      </c>
      <c r="B11087">
        <v>63.155912181224402</v>
      </c>
    </row>
    <row r="11088" spans="1:2" x14ac:dyDescent="0.25">
      <c r="A11088">
        <v>1108.5</v>
      </c>
      <c r="B11088">
        <v>63.008610528230633</v>
      </c>
    </row>
    <row r="11089" spans="1:2" x14ac:dyDescent="0.25">
      <c r="A11089">
        <v>1108.5999999999999</v>
      </c>
      <c r="B11089">
        <v>62.861308875236517</v>
      </c>
    </row>
    <row r="11090" spans="1:2" x14ac:dyDescent="0.25">
      <c r="A11090">
        <v>1108.7</v>
      </c>
      <c r="B11090">
        <v>62.714007222242742</v>
      </c>
    </row>
    <row r="11091" spans="1:2" x14ac:dyDescent="0.25">
      <c r="A11091">
        <v>1108.8</v>
      </c>
      <c r="B11091">
        <v>62.56670556924896</v>
      </c>
    </row>
    <row r="11092" spans="1:2" x14ac:dyDescent="0.25">
      <c r="A11092">
        <v>1108.9000000000001</v>
      </c>
      <c r="B11092">
        <v>62.419403916254851</v>
      </c>
    </row>
    <row r="11093" spans="1:2" x14ac:dyDescent="0.25">
      <c r="A11093">
        <v>1109</v>
      </c>
      <c r="B11093">
        <v>62.272102263261083</v>
      </c>
    </row>
    <row r="11094" spans="1:2" x14ac:dyDescent="0.25">
      <c r="A11094">
        <v>1109.0999999999999</v>
      </c>
      <c r="B11094">
        <v>62.224317624584152</v>
      </c>
    </row>
    <row r="11095" spans="1:2" x14ac:dyDescent="0.25">
      <c r="A11095">
        <v>1109.2</v>
      </c>
      <c r="B11095">
        <v>62.176532985907329</v>
      </c>
    </row>
    <row r="11096" spans="1:2" x14ac:dyDescent="0.25">
      <c r="A11096">
        <v>1109.3</v>
      </c>
      <c r="B11096">
        <v>62.128748347230513</v>
      </c>
    </row>
    <row r="11097" spans="1:2" x14ac:dyDescent="0.25">
      <c r="A11097">
        <v>1109.4000000000001</v>
      </c>
      <c r="B11097">
        <v>62.080963708553583</v>
      </c>
    </row>
    <row r="11098" spans="1:2" x14ac:dyDescent="0.25">
      <c r="A11098">
        <v>1109.5</v>
      </c>
      <c r="B11098">
        <v>62.033179069876752</v>
      </c>
    </row>
    <row r="11099" spans="1:2" x14ac:dyDescent="0.25">
      <c r="A11099">
        <v>1109.5999999999999</v>
      </c>
      <c r="B11099">
        <v>61.985394431199829</v>
      </c>
    </row>
    <row r="11100" spans="1:2" x14ac:dyDescent="0.25">
      <c r="A11100">
        <v>1109.7</v>
      </c>
      <c r="B11100">
        <v>61.937609792523013</v>
      </c>
    </row>
    <row r="11101" spans="1:2" x14ac:dyDescent="0.25">
      <c r="A11101">
        <v>1109.8</v>
      </c>
      <c r="B11101">
        <v>61.889825153846182</v>
      </c>
    </row>
    <row r="11102" spans="1:2" x14ac:dyDescent="0.25">
      <c r="A11102">
        <v>1109.9000000000001</v>
      </c>
      <c r="B11102">
        <v>61.842040515169259</v>
      </c>
    </row>
    <row r="11103" spans="1:2" x14ac:dyDescent="0.25">
      <c r="A11103">
        <v>1110</v>
      </c>
      <c r="B11103">
        <v>61.794255876492443</v>
      </c>
    </row>
    <row r="11104" spans="1:2" x14ac:dyDescent="0.25">
      <c r="A11104">
        <v>1110.0999999999999</v>
      </c>
      <c r="B11104">
        <v>61.743174010687277</v>
      </c>
    </row>
    <row r="11105" spans="1:2" x14ac:dyDescent="0.25">
      <c r="A11105">
        <v>1110.2</v>
      </c>
      <c r="B11105">
        <v>61.692092144882231</v>
      </c>
    </row>
    <row r="11106" spans="1:2" x14ac:dyDescent="0.25">
      <c r="A11106">
        <v>1110.3</v>
      </c>
      <c r="B11106">
        <v>61.641010279077193</v>
      </c>
    </row>
    <row r="11107" spans="1:2" x14ac:dyDescent="0.25">
      <c r="A11107">
        <v>1110.4000000000001</v>
      </c>
      <c r="B11107">
        <v>61.58992841327202</v>
      </c>
    </row>
    <row r="11108" spans="1:2" x14ac:dyDescent="0.25">
      <c r="A11108">
        <v>1110.5</v>
      </c>
      <c r="B11108">
        <v>61.538846547466967</v>
      </c>
    </row>
    <row r="11109" spans="1:2" x14ac:dyDescent="0.25">
      <c r="A11109">
        <v>1110.5999999999999</v>
      </c>
      <c r="B11109">
        <v>61.487764681661822</v>
      </c>
    </row>
    <row r="11110" spans="1:2" x14ac:dyDescent="0.25">
      <c r="A11110">
        <v>1110.7</v>
      </c>
      <c r="B11110">
        <v>61.43668281585677</v>
      </c>
    </row>
    <row r="11111" spans="1:2" x14ac:dyDescent="0.25">
      <c r="A11111">
        <v>1110.8</v>
      </c>
      <c r="B11111">
        <v>61.385600950051717</v>
      </c>
    </row>
    <row r="11112" spans="1:2" x14ac:dyDescent="0.25">
      <c r="A11112">
        <v>1110.9000000000001</v>
      </c>
      <c r="B11112">
        <v>61.334519084246573</v>
      </c>
    </row>
    <row r="11113" spans="1:2" x14ac:dyDescent="0.25">
      <c r="A11113">
        <v>1111</v>
      </c>
      <c r="B11113">
        <v>61.28343721844152</v>
      </c>
    </row>
    <row r="11114" spans="1:2" x14ac:dyDescent="0.25">
      <c r="A11114">
        <v>1111.0999999999999</v>
      </c>
      <c r="B11114">
        <v>61.257125165137552</v>
      </c>
    </row>
    <row r="11115" spans="1:2" x14ac:dyDescent="0.25">
      <c r="A11115">
        <v>1111.2</v>
      </c>
      <c r="B11115">
        <v>61.230813111833648</v>
      </c>
    </row>
    <row r="11116" spans="1:2" x14ac:dyDescent="0.25">
      <c r="A11116">
        <v>1111.3</v>
      </c>
      <c r="B11116">
        <v>61.204501058529743</v>
      </c>
    </row>
    <row r="11117" spans="1:2" x14ac:dyDescent="0.25">
      <c r="A11117">
        <v>1111.4000000000001</v>
      </c>
      <c r="B11117">
        <v>61.178189005225768</v>
      </c>
    </row>
    <row r="11118" spans="1:2" x14ac:dyDescent="0.25">
      <c r="A11118">
        <v>1111.5</v>
      </c>
      <c r="B11118">
        <v>61.151876951921857</v>
      </c>
    </row>
    <row r="11119" spans="1:2" x14ac:dyDescent="0.25">
      <c r="A11119">
        <v>1111.5999999999999</v>
      </c>
      <c r="B11119">
        <v>61.125564898617903</v>
      </c>
    </row>
    <row r="11120" spans="1:2" x14ac:dyDescent="0.25">
      <c r="A11120">
        <v>1111.7</v>
      </c>
      <c r="B11120">
        <v>61.099252845313977</v>
      </c>
    </row>
    <row r="11121" spans="1:2" x14ac:dyDescent="0.25">
      <c r="A11121">
        <v>1111.8</v>
      </c>
      <c r="B11121">
        <v>61.072940792010073</v>
      </c>
    </row>
    <row r="11122" spans="1:2" x14ac:dyDescent="0.25">
      <c r="A11122">
        <v>1111.9000000000001</v>
      </c>
      <c r="B11122">
        <v>61.046628738706112</v>
      </c>
    </row>
    <row r="11123" spans="1:2" x14ac:dyDescent="0.25">
      <c r="A11123">
        <v>1112</v>
      </c>
      <c r="B11123">
        <v>61.0203166854022</v>
      </c>
    </row>
    <row r="11124" spans="1:2" x14ac:dyDescent="0.25">
      <c r="A11124">
        <v>1112.0999999999999</v>
      </c>
      <c r="B11124">
        <v>61.038969290037372</v>
      </c>
    </row>
    <row r="11125" spans="1:2" x14ac:dyDescent="0.25">
      <c r="A11125">
        <v>1112.2</v>
      </c>
      <c r="B11125">
        <v>61.057621894672501</v>
      </c>
    </row>
    <row r="11126" spans="1:2" x14ac:dyDescent="0.25">
      <c r="A11126">
        <v>1112.3</v>
      </c>
      <c r="B11126">
        <v>61.076274499307623</v>
      </c>
    </row>
    <row r="11127" spans="1:2" x14ac:dyDescent="0.25">
      <c r="A11127">
        <v>1112.4000000000001</v>
      </c>
      <c r="B11127">
        <v>61.094927103942787</v>
      </c>
    </row>
    <row r="11128" spans="1:2" x14ac:dyDescent="0.25">
      <c r="A11128">
        <v>1112.5</v>
      </c>
      <c r="B11128">
        <v>61.113579708577923</v>
      </c>
    </row>
    <row r="11129" spans="1:2" x14ac:dyDescent="0.25">
      <c r="A11129">
        <v>1112.5999999999999</v>
      </c>
      <c r="B11129">
        <v>61.132232313213088</v>
      </c>
    </row>
    <row r="11130" spans="1:2" x14ac:dyDescent="0.25">
      <c r="A11130">
        <v>1112.7</v>
      </c>
      <c r="B11130">
        <v>61.150884917848217</v>
      </c>
    </row>
    <row r="11131" spans="1:2" x14ac:dyDescent="0.25">
      <c r="A11131">
        <v>1112.8</v>
      </c>
      <c r="B11131">
        <v>61.169537522483353</v>
      </c>
    </row>
    <row r="11132" spans="1:2" x14ac:dyDescent="0.25">
      <c r="A11132">
        <v>1112.9000000000001</v>
      </c>
      <c r="B11132">
        <v>61.188190127118517</v>
      </c>
    </row>
    <row r="11133" spans="1:2" x14ac:dyDescent="0.25">
      <c r="A11133">
        <v>1113</v>
      </c>
      <c r="B11133">
        <v>61.206842731753653</v>
      </c>
    </row>
    <row r="11134" spans="1:2" x14ac:dyDescent="0.25">
      <c r="A11134">
        <v>1113.0999999999999</v>
      </c>
      <c r="B11134">
        <v>61.469159242051177</v>
      </c>
    </row>
    <row r="11135" spans="1:2" x14ac:dyDescent="0.25">
      <c r="A11135">
        <v>1113.2</v>
      </c>
      <c r="B11135">
        <v>61.731475752348118</v>
      </c>
    </row>
    <row r="11136" spans="1:2" x14ac:dyDescent="0.25">
      <c r="A11136">
        <v>1113.3</v>
      </c>
      <c r="B11136">
        <v>61.993792262645073</v>
      </c>
    </row>
    <row r="11137" spans="1:2" x14ac:dyDescent="0.25">
      <c r="A11137">
        <v>1113.4000000000001</v>
      </c>
      <c r="B11137">
        <v>62.256108772942603</v>
      </c>
    </row>
    <row r="11138" spans="1:2" x14ac:dyDescent="0.25">
      <c r="A11138">
        <v>1113.5</v>
      </c>
      <c r="B11138">
        <v>62.518425283239537</v>
      </c>
    </row>
    <row r="11139" spans="1:2" x14ac:dyDescent="0.25">
      <c r="A11139">
        <v>1113.5999999999999</v>
      </c>
      <c r="B11139">
        <v>62.780741793537082</v>
      </c>
    </row>
    <row r="11140" spans="1:2" x14ac:dyDescent="0.25">
      <c r="A11140">
        <v>1113.7</v>
      </c>
      <c r="B11140">
        <v>63.043058303834023</v>
      </c>
    </row>
    <row r="11141" spans="1:2" x14ac:dyDescent="0.25">
      <c r="A11141">
        <v>1113.8</v>
      </c>
      <c r="B11141">
        <v>63.305374814130957</v>
      </c>
    </row>
    <row r="11142" spans="1:2" x14ac:dyDescent="0.25">
      <c r="A11142">
        <v>1113.9000000000001</v>
      </c>
      <c r="B11142">
        <v>63.567691324428502</v>
      </c>
    </row>
    <row r="11143" spans="1:2" x14ac:dyDescent="0.25">
      <c r="A11143">
        <v>1114</v>
      </c>
      <c r="B11143">
        <v>63.830007834725443</v>
      </c>
    </row>
    <row r="11144" spans="1:2" x14ac:dyDescent="0.25">
      <c r="A11144">
        <v>1114.0999999999999</v>
      </c>
      <c r="B11144">
        <v>64.152281354054381</v>
      </c>
    </row>
    <row r="11145" spans="1:2" x14ac:dyDescent="0.25">
      <c r="A11145">
        <v>1114.2</v>
      </c>
      <c r="B11145">
        <v>64.474554873382601</v>
      </c>
    </row>
    <row r="11146" spans="1:2" x14ac:dyDescent="0.25">
      <c r="A11146">
        <v>1114.3</v>
      </c>
      <c r="B11146">
        <v>64.796828392710808</v>
      </c>
    </row>
    <row r="11147" spans="1:2" x14ac:dyDescent="0.25">
      <c r="A11147">
        <v>1114.4000000000001</v>
      </c>
      <c r="B11147">
        <v>65.119101912039753</v>
      </c>
    </row>
    <row r="11148" spans="1:2" x14ac:dyDescent="0.25">
      <c r="A11148">
        <v>1114.5</v>
      </c>
      <c r="B11148">
        <v>65.441375431367959</v>
      </c>
    </row>
    <row r="11149" spans="1:2" x14ac:dyDescent="0.25">
      <c r="A11149">
        <v>1114.5999999999999</v>
      </c>
      <c r="B11149">
        <v>65.763648950696904</v>
      </c>
    </row>
    <row r="11150" spans="1:2" x14ac:dyDescent="0.25">
      <c r="A11150">
        <v>1114.7</v>
      </c>
      <c r="B11150">
        <v>66.08592247002511</v>
      </c>
    </row>
    <row r="11151" spans="1:2" x14ac:dyDescent="0.25">
      <c r="A11151">
        <v>1114.8</v>
      </c>
      <c r="B11151">
        <v>66.408195989353331</v>
      </c>
    </row>
    <row r="11152" spans="1:2" x14ac:dyDescent="0.25">
      <c r="A11152">
        <v>1114.9000000000001</v>
      </c>
      <c r="B11152">
        <v>66.730469508682276</v>
      </c>
    </row>
    <row r="11153" spans="1:2" x14ac:dyDescent="0.25">
      <c r="A11153">
        <v>1115</v>
      </c>
      <c r="B11153">
        <v>67.052743028010482</v>
      </c>
    </row>
    <row r="11154" spans="1:2" x14ac:dyDescent="0.25">
      <c r="A11154">
        <v>1115.0999999999999</v>
      </c>
      <c r="B11154">
        <v>67.333471165480702</v>
      </c>
    </row>
    <row r="11155" spans="1:2" x14ac:dyDescent="0.25">
      <c r="A11155">
        <v>1115.2</v>
      </c>
      <c r="B11155">
        <v>67.614199302950297</v>
      </c>
    </row>
    <row r="11156" spans="1:2" x14ac:dyDescent="0.25">
      <c r="A11156">
        <v>1115.3</v>
      </c>
      <c r="B11156">
        <v>67.894927440419877</v>
      </c>
    </row>
    <row r="11157" spans="1:2" x14ac:dyDescent="0.25">
      <c r="A11157">
        <v>1115.4000000000001</v>
      </c>
      <c r="B11157">
        <v>68.175655577890112</v>
      </c>
    </row>
    <row r="11158" spans="1:2" x14ac:dyDescent="0.25">
      <c r="A11158">
        <v>1115.5</v>
      </c>
      <c r="B11158">
        <v>68.456383715359692</v>
      </c>
    </row>
    <row r="11159" spans="1:2" x14ac:dyDescent="0.25">
      <c r="A11159">
        <v>1115.5999999999999</v>
      </c>
      <c r="B11159">
        <v>68.737111852829912</v>
      </c>
    </row>
    <row r="11160" spans="1:2" x14ac:dyDescent="0.25">
      <c r="A11160">
        <v>1115.7</v>
      </c>
      <c r="B11160">
        <v>69.017839990299507</v>
      </c>
    </row>
    <row r="11161" spans="1:2" x14ac:dyDescent="0.25">
      <c r="A11161">
        <v>1115.8</v>
      </c>
      <c r="B11161">
        <v>69.298568127769087</v>
      </c>
    </row>
    <row r="11162" spans="1:2" x14ac:dyDescent="0.25">
      <c r="A11162">
        <v>1115.9000000000001</v>
      </c>
      <c r="B11162">
        <v>69.579296265239321</v>
      </c>
    </row>
    <row r="11163" spans="1:2" x14ac:dyDescent="0.25">
      <c r="A11163">
        <v>1116</v>
      </c>
      <c r="B11163">
        <v>69.860024402708902</v>
      </c>
    </row>
    <row r="11164" spans="1:2" x14ac:dyDescent="0.25">
      <c r="A11164">
        <v>1116.0999999999999</v>
      </c>
      <c r="B11164">
        <v>69.823466916335533</v>
      </c>
    </row>
    <row r="11165" spans="1:2" x14ac:dyDescent="0.25">
      <c r="A11165">
        <v>1116.2</v>
      </c>
      <c r="B11165">
        <v>69.78690942996225</v>
      </c>
    </row>
    <row r="11166" spans="1:2" x14ac:dyDescent="0.25">
      <c r="A11166">
        <v>1116.3</v>
      </c>
      <c r="B11166">
        <v>69.750351943588967</v>
      </c>
    </row>
    <row r="11167" spans="1:2" x14ac:dyDescent="0.25">
      <c r="A11167">
        <v>1116.4000000000001</v>
      </c>
      <c r="B11167">
        <v>69.713794457215599</v>
      </c>
    </row>
    <row r="11168" spans="1:2" x14ac:dyDescent="0.25">
      <c r="A11168">
        <v>1116.5</v>
      </c>
      <c r="B11168">
        <v>69.67723697084233</v>
      </c>
    </row>
    <row r="11169" spans="1:2" x14ac:dyDescent="0.25">
      <c r="A11169">
        <v>1116.5999999999999</v>
      </c>
      <c r="B11169">
        <v>69.640679484468961</v>
      </c>
    </row>
    <row r="11170" spans="1:2" x14ac:dyDescent="0.25">
      <c r="A11170">
        <v>1116.7</v>
      </c>
      <c r="B11170">
        <v>69.604121998095678</v>
      </c>
    </row>
    <row r="11171" spans="1:2" x14ac:dyDescent="0.25">
      <c r="A11171">
        <v>1116.8</v>
      </c>
      <c r="B11171">
        <v>69.567564511722395</v>
      </c>
    </row>
    <row r="11172" spans="1:2" x14ac:dyDescent="0.25">
      <c r="A11172">
        <v>1116.9000000000001</v>
      </c>
      <c r="B11172">
        <v>69.531007025349027</v>
      </c>
    </row>
    <row r="11173" spans="1:2" x14ac:dyDescent="0.25">
      <c r="A11173">
        <v>1117</v>
      </c>
      <c r="B11173">
        <v>69.494449538975744</v>
      </c>
    </row>
    <row r="11174" spans="1:2" x14ac:dyDescent="0.25">
      <c r="A11174">
        <v>1117.0999999999999</v>
      </c>
      <c r="B11174">
        <v>69.506041982250196</v>
      </c>
    </row>
    <row r="11175" spans="1:2" x14ac:dyDescent="0.25">
      <c r="A11175">
        <v>1117.2</v>
      </c>
      <c r="B11175">
        <v>69.517634425524605</v>
      </c>
    </row>
    <row r="11176" spans="1:2" x14ac:dyDescent="0.25">
      <c r="A11176">
        <v>1117.3</v>
      </c>
      <c r="B11176">
        <v>69.529226868799029</v>
      </c>
    </row>
    <row r="11177" spans="1:2" x14ac:dyDescent="0.25">
      <c r="A11177">
        <v>1117.4000000000001</v>
      </c>
      <c r="B11177">
        <v>69.540819312073467</v>
      </c>
    </row>
    <row r="11178" spans="1:2" x14ac:dyDescent="0.25">
      <c r="A11178">
        <v>1117.5</v>
      </c>
      <c r="B11178">
        <v>69.55241175534789</v>
      </c>
    </row>
    <row r="11179" spans="1:2" x14ac:dyDescent="0.25">
      <c r="A11179">
        <v>1117.5999999999999</v>
      </c>
      <c r="B11179">
        <v>69.564004198622342</v>
      </c>
    </row>
    <row r="11180" spans="1:2" x14ac:dyDescent="0.25">
      <c r="A11180">
        <v>1117.7</v>
      </c>
      <c r="B11180">
        <v>69.575596641896752</v>
      </c>
    </row>
    <row r="11181" spans="1:2" x14ac:dyDescent="0.25">
      <c r="A11181">
        <v>1117.8</v>
      </c>
      <c r="B11181">
        <v>69.587189085171175</v>
      </c>
    </row>
    <row r="11182" spans="1:2" x14ac:dyDescent="0.25">
      <c r="A11182">
        <v>1117.9000000000001</v>
      </c>
      <c r="B11182">
        <v>69.598781528445613</v>
      </c>
    </row>
    <row r="11183" spans="1:2" x14ac:dyDescent="0.25">
      <c r="A11183">
        <v>1118</v>
      </c>
      <c r="B11183">
        <v>69.610373971720037</v>
      </c>
    </row>
    <row r="11184" spans="1:2" x14ac:dyDescent="0.25">
      <c r="A11184">
        <v>1118.0999999999999</v>
      </c>
      <c r="B11184">
        <v>69.424071549913592</v>
      </c>
    </row>
    <row r="11185" spans="1:2" x14ac:dyDescent="0.25">
      <c r="A11185">
        <v>1118.2</v>
      </c>
      <c r="B11185">
        <v>69.237769128107573</v>
      </c>
    </row>
    <row r="11186" spans="1:2" x14ac:dyDescent="0.25">
      <c r="A11186">
        <v>1118.3</v>
      </c>
      <c r="B11186">
        <v>69.051466706301554</v>
      </c>
    </row>
    <row r="11187" spans="1:2" x14ac:dyDescent="0.25">
      <c r="A11187">
        <v>1118.4000000000001</v>
      </c>
      <c r="B11187">
        <v>68.865164284495108</v>
      </c>
    </row>
    <row r="11188" spans="1:2" x14ac:dyDescent="0.25">
      <c r="A11188">
        <v>1118.5</v>
      </c>
      <c r="B11188">
        <v>68.678861862689075</v>
      </c>
    </row>
    <row r="11189" spans="1:2" x14ac:dyDescent="0.25">
      <c r="A11189">
        <v>1118.5999999999999</v>
      </c>
      <c r="B11189">
        <v>68.492559440882644</v>
      </c>
    </row>
    <row r="11190" spans="1:2" x14ac:dyDescent="0.25">
      <c r="A11190">
        <v>1118.7</v>
      </c>
      <c r="B11190">
        <v>68.306257019076611</v>
      </c>
    </row>
    <row r="11191" spans="1:2" x14ac:dyDescent="0.25">
      <c r="A11191">
        <v>1118.8</v>
      </c>
      <c r="B11191">
        <v>68.119954597270592</v>
      </c>
    </row>
    <row r="11192" spans="1:2" x14ac:dyDescent="0.25">
      <c r="A11192">
        <v>1118.9000000000001</v>
      </c>
      <c r="B11192">
        <v>67.933652175464147</v>
      </c>
    </row>
    <row r="11193" spans="1:2" x14ac:dyDescent="0.25">
      <c r="A11193">
        <v>1119</v>
      </c>
      <c r="B11193">
        <v>67.747349753658128</v>
      </c>
    </row>
    <row r="11194" spans="1:2" x14ac:dyDescent="0.25">
      <c r="A11194">
        <v>1119.0999999999999</v>
      </c>
      <c r="B11194">
        <v>67.645550968289953</v>
      </c>
    </row>
    <row r="11195" spans="1:2" x14ac:dyDescent="0.25">
      <c r="A11195">
        <v>1119.2</v>
      </c>
      <c r="B11195">
        <v>67.543752182922006</v>
      </c>
    </row>
    <row r="11196" spans="1:2" x14ac:dyDescent="0.25">
      <c r="A11196">
        <v>1119.3</v>
      </c>
      <c r="B11196">
        <v>67.441953397554059</v>
      </c>
    </row>
    <row r="11197" spans="1:2" x14ac:dyDescent="0.25">
      <c r="A11197">
        <v>1119.4000000000001</v>
      </c>
      <c r="B11197">
        <v>67.340154612185884</v>
      </c>
    </row>
    <row r="11198" spans="1:2" x14ac:dyDescent="0.25">
      <c r="A11198">
        <v>1119.5</v>
      </c>
      <c r="B11198">
        <v>67.238355826817951</v>
      </c>
    </row>
    <row r="11199" spans="1:2" x14ac:dyDescent="0.25">
      <c r="A11199">
        <v>1119.5999999999999</v>
      </c>
      <c r="B11199">
        <v>67.136557041449763</v>
      </c>
    </row>
    <row r="11200" spans="1:2" x14ac:dyDescent="0.25">
      <c r="A11200">
        <v>1119.7</v>
      </c>
      <c r="B11200">
        <v>67.03475825608183</v>
      </c>
    </row>
    <row r="11201" spans="1:2" x14ac:dyDescent="0.25">
      <c r="A11201">
        <v>1119.8</v>
      </c>
      <c r="B11201">
        <v>66.932959470713882</v>
      </c>
    </row>
    <row r="11202" spans="1:2" x14ac:dyDescent="0.25">
      <c r="A11202">
        <v>1119.9000000000001</v>
      </c>
      <c r="B11202">
        <v>66.831160685345708</v>
      </c>
    </row>
    <row r="11203" spans="1:2" x14ac:dyDescent="0.25">
      <c r="A11203">
        <v>1120</v>
      </c>
      <c r="B11203">
        <v>66.729361899977761</v>
      </c>
    </row>
    <row r="11204" spans="1:2" x14ac:dyDescent="0.25">
      <c r="A11204">
        <v>1120.0999999999999</v>
      </c>
      <c r="B11204">
        <v>66.7171421619353</v>
      </c>
    </row>
    <row r="11205" spans="1:2" x14ac:dyDescent="0.25">
      <c r="A11205">
        <v>1120.2</v>
      </c>
      <c r="B11205">
        <v>66.704922423892867</v>
      </c>
    </row>
    <row r="11206" spans="1:2" x14ac:dyDescent="0.25">
      <c r="A11206">
        <v>1120.3</v>
      </c>
      <c r="B11206">
        <v>66.692702685850449</v>
      </c>
    </row>
    <row r="11207" spans="1:2" x14ac:dyDescent="0.25">
      <c r="A11207">
        <v>1120.4000000000001</v>
      </c>
      <c r="B11207">
        <v>66.680482947807988</v>
      </c>
    </row>
    <row r="11208" spans="1:2" x14ac:dyDescent="0.25">
      <c r="A11208">
        <v>1120.5</v>
      </c>
      <c r="B11208">
        <v>66.668263209765556</v>
      </c>
    </row>
    <row r="11209" spans="1:2" x14ac:dyDescent="0.25">
      <c r="A11209">
        <v>1120.5999999999999</v>
      </c>
      <c r="B11209">
        <v>66.656043471723095</v>
      </c>
    </row>
    <row r="11210" spans="1:2" x14ac:dyDescent="0.25">
      <c r="A11210">
        <v>1120.7</v>
      </c>
      <c r="B11210">
        <v>66.643823733680662</v>
      </c>
    </row>
    <row r="11211" spans="1:2" x14ac:dyDescent="0.25">
      <c r="A11211">
        <v>1120.8</v>
      </c>
      <c r="B11211">
        <v>66.631603995638244</v>
      </c>
    </row>
    <row r="11212" spans="1:2" x14ac:dyDescent="0.25">
      <c r="A11212">
        <v>1120.9000000000001</v>
      </c>
      <c r="B11212">
        <v>66.619384257595783</v>
      </c>
    </row>
    <row r="11213" spans="1:2" x14ac:dyDescent="0.25">
      <c r="A11213">
        <v>1121</v>
      </c>
      <c r="B11213">
        <v>66.607164519553351</v>
      </c>
    </row>
    <row r="11214" spans="1:2" x14ac:dyDescent="0.25">
      <c r="A11214">
        <v>1121.0999999999999</v>
      </c>
      <c r="B11214">
        <v>66.469248899460666</v>
      </c>
    </row>
    <row r="11215" spans="1:2" x14ac:dyDescent="0.25">
      <c r="A11215">
        <v>1121.2</v>
      </c>
      <c r="B11215">
        <v>66.331333279368295</v>
      </c>
    </row>
    <row r="11216" spans="1:2" x14ac:dyDescent="0.25">
      <c r="A11216">
        <v>1121.3</v>
      </c>
      <c r="B11216">
        <v>66.193417659275937</v>
      </c>
    </row>
    <row r="11217" spans="1:2" x14ac:dyDescent="0.25">
      <c r="A11217">
        <v>1121.4000000000001</v>
      </c>
      <c r="B11217">
        <v>66.055502039183253</v>
      </c>
    </row>
    <row r="11218" spans="1:2" x14ac:dyDescent="0.25">
      <c r="A11218">
        <v>1121.5</v>
      </c>
      <c r="B11218">
        <v>65.917586419090881</v>
      </c>
    </row>
    <row r="11219" spans="1:2" x14ac:dyDescent="0.25">
      <c r="A11219">
        <v>1121.5999999999999</v>
      </c>
      <c r="B11219">
        <v>65.779670798998197</v>
      </c>
    </row>
    <row r="11220" spans="1:2" x14ac:dyDescent="0.25">
      <c r="A11220">
        <v>1121.7</v>
      </c>
      <c r="B11220">
        <v>65.641755178905825</v>
      </c>
    </row>
    <row r="11221" spans="1:2" x14ac:dyDescent="0.25">
      <c r="A11221">
        <v>1121.8</v>
      </c>
      <c r="B11221">
        <v>65.503839558813468</v>
      </c>
    </row>
    <row r="11222" spans="1:2" x14ac:dyDescent="0.25">
      <c r="A11222">
        <v>1121.9000000000001</v>
      </c>
      <c r="B11222">
        <v>65.365923938720783</v>
      </c>
    </row>
    <row r="11223" spans="1:2" x14ac:dyDescent="0.25">
      <c r="A11223">
        <v>1122</v>
      </c>
      <c r="B11223">
        <v>65.228008318628412</v>
      </c>
    </row>
    <row r="11224" spans="1:2" x14ac:dyDescent="0.25">
      <c r="A11224">
        <v>1122.0999999999999</v>
      </c>
      <c r="B11224">
        <v>65.185668895945142</v>
      </c>
    </row>
    <row r="11225" spans="1:2" x14ac:dyDescent="0.25">
      <c r="A11225">
        <v>1122.2</v>
      </c>
      <c r="B11225">
        <v>65.143329473261986</v>
      </c>
    </row>
    <row r="11226" spans="1:2" x14ac:dyDescent="0.25">
      <c r="A11226">
        <v>1122.3</v>
      </c>
      <c r="B11226">
        <v>65.100990050578815</v>
      </c>
    </row>
    <row r="11227" spans="1:2" x14ac:dyDescent="0.25">
      <c r="A11227">
        <v>1122.4000000000001</v>
      </c>
      <c r="B11227">
        <v>65.058650627895545</v>
      </c>
    </row>
    <row r="11228" spans="1:2" x14ac:dyDescent="0.25">
      <c r="A11228">
        <v>1122.5</v>
      </c>
      <c r="B11228">
        <v>65.016311205212389</v>
      </c>
    </row>
    <row r="11229" spans="1:2" x14ac:dyDescent="0.25">
      <c r="A11229">
        <v>1122.5999999999999</v>
      </c>
      <c r="B11229">
        <v>64.973971782529119</v>
      </c>
    </row>
    <row r="11230" spans="1:2" x14ac:dyDescent="0.25">
      <c r="A11230">
        <v>1122.7</v>
      </c>
      <c r="B11230">
        <v>64.931632359845949</v>
      </c>
    </row>
    <row r="11231" spans="1:2" x14ac:dyDescent="0.25">
      <c r="A11231">
        <v>1122.8</v>
      </c>
      <c r="B11231">
        <v>64.889292937162779</v>
      </c>
    </row>
    <row r="11232" spans="1:2" x14ac:dyDescent="0.25">
      <c r="A11232">
        <v>1122.9000000000001</v>
      </c>
      <c r="B11232">
        <v>64.846953514479523</v>
      </c>
    </row>
    <row r="11233" spans="1:2" x14ac:dyDescent="0.25">
      <c r="A11233">
        <v>1123</v>
      </c>
      <c r="B11233">
        <v>64.804614091796353</v>
      </c>
    </row>
    <row r="11234" spans="1:2" x14ac:dyDescent="0.25">
      <c r="A11234">
        <v>1123.0999999999999</v>
      </c>
      <c r="B11234">
        <v>64.697251269214121</v>
      </c>
    </row>
    <row r="11235" spans="1:2" x14ac:dyDescent="0.25">
      <c r="A11235">
        <v>1123.2</v>
      </c>
      <c r="B11235">
        <v>64.589888446632131</v>
      </c>
    </row>
    <row r="11236" spans="1:2" x14ac:dyDescent="0.25">
      <c r="A11236">
        <v>1123.3</v>
      </c>
      <c r="B11236">
        <v>64.482525624050126</v>
      </c>
    </row>
    <row r="11237" spans="1:2" x14ac:dyDescent="0.25">
      <c r="A11237">
        <v>1123.4000000000001</v>
      </c>
      <c r="B11237">
        <v>64.375162801467894</v>
      </c>
    </row>
    <row r="11238" spans="1:2" x14ac:dyDescent="0.25">
      <c r="A11238">
        <v>1123.5</v>
      </c>
      <c r="B11238">
        <v>64.267799978885904</v>
      </c>
    </row>
    <row r="11239" spans="1:2" x14ac:dyDescent="0.25">
      <c r="A11239">
        <v>1123.5999999999999</v>
      </c>
      <c r="B11239">
        <v>64.160437156303672</v>
      </c>
    </row>
    <row r="11240" spans="1:2" x14ac:dyDescent="0.25">
      <c r="A11240">
        <v>1123.7</v>
      </c>
      <c r="B11240">
        <v>64.053074333721682</v>
      </c>
    </row>
    <row r="11241" spans="1:2" x14ac:dyDescent="0.25">
      <c r="A11241">
        <v>1123.8</v>
      </c>
      <c r="B11241">
        <v>63.945711511139677</v>
      </c>
    </row>
    <row r="11242" spans="1:2" x14ac:dyDescent="0.25">
      <c r="A11242">
        <v>1123.9000000000001</v>
      </c>
      <c r="B11242">
        <v>63.838348688557453</v>
      </c>
    </row>
    <row r="11243" spans="1:2" x14ac:dyDescent="0.25">
      <c r="A11243">
        <v>1124</v>
      </c>
      <c r="B11243">
        <v>63.730985865975462</v>
      </c>
    </row>
    <row r="11244" spans="1:2" x14ac:dyDescent="0.25">
      <c r="A11244">
        <v>1124.0999999999999</v>
      </c>
      <c r="B11244">
        <v>63.404208866207092</v>
      </c>
    </row>
    <row r="11245" spans="1:2" x14ac:dyDescent="0.25">
      <c r="A11245">
        <v>1124.2</v>
      </c>
      <c r="B11245">
        <v>63.077431866439468</v>
      </c>
    </row>
    <row r="11246" spans="1:2" x14ac:dyDescent="0.25">
      <c r="A11246">
        <v>1124.3</v>
      </c>
      <c r="B11246">
        <v>62.750654866671852</v>
      </c>
    </row>
    <row r="11247" spans="1:2" x14ac:dyDescent="0.25">
      <c r="A11247">
        <v>1124.4000000000001</v>
      </c>
      <c r="B11247">
        <v>62.423877866903489</v>
      </c>
    </row>
    <row r="11248" spans="1:2" x14ac:dyDescent="0.25">
      <c r="A11248">
        <v>1124.5</v>
      </c>
      <c r="B11248">
        <v>62.097100867135858</v>
      </c>
    </row>
    <row r="11249" spans="1:2" x14ac:dyDescent="0.25">
      <c r="A11249">
        <v>1124.5999999999999</v>
      </c>
      <c r="B11249">
        <v>61.770323867367502</v>
      </c>
    </row>
    <row r="11250" spans="1:2" x14ac:dyDescent="0.25">
      <c r="A11250">
        <v>1124.7</v>
      </c>
      <c r="B11250">
        <v>61.443546867599878</v>
      </c>
    </row>
    <row r="11251" spans="1:2" x14ac:dyDescent="0.25">
      <c r="A11251">
        <v>1124.8</v>
      </c>
      <c r="B11251">
        <v>61.116769867832261</v>
      </c>
    </row>
    <row r="11252" spans="1:2" x14ac:dyDescent="0.25">
      <c r="A11252">
        <v>1124.9000000000001</v>
      </c>
      <c r="B11252">
        <v>60.789992868063912</v>
      </c>
    </row>
    <row r="11253" spans="1:2" x14ac:dyDescent="0.25">
      <c r="A11253">
        <v>1125</v>
      </c>
      <c r="B11253">
        <v>60.463215868296281</v>
      </c>
    </row>
    <row r="11254" spans="1:2" x14ac:dyDescent="0.25">
      <c r="A11254">
        <v>1125.0999999999999</v>
      </c>
      <c r="B11254">
        <v>59.908069164589122</v>
      </c>
    </row>
    <row r="11255" spans="1:2" x14ac:dyDescent="0.25">
      <c r="A11255">
        <v>1125.2</v>
      </c>
      <c r="B11255">
        <v>59.352922460883207</v>
      </c>
    </row>
    <row r="11256" spans="1:2" x14ac:dyDescent="0.25">
      <c r="A11256">
        <v>1125.3</v>
      </c>
      <c r="B11256">
        <v>58.797775757177298</v>
      </c>
    </row>
    <row r="11257" spans="1:2" x14ac:dyDescent="0.25">
      <c r="A11257">
        <v>1125.4000000000001</v>
      </c>
      <c r="B11257">
        <v>58.242629053470132</v>
      </c>
    </row>
    <row r="11258" spans="1:2" x14ac:dyDescent="0.25">
      <c r="A11258">
        <v>1125.5</v>
      </c>
      <c r="B11258">
        <v>57.687482349764217</v>
      </c>
    </row>
    <row r="11259" spans="1:2" x14ac:dyDescent="0.25">
      <c r="A11259">
        <v>1125.5999999999999</v>
      </c>
      <c r="B11259">
        <v>57.132335646057051</v>
      </c>
    </row>
    <row r="11260" spans="1:2" x14ac:dyDescent="0.25">
      <c r="A11260">
        <v>1125.7</v>
      </c>
      <c r="B11260">
        <v>56.577188942351142</v>
      </c>
    </row>
    <row r="11261" spans="1:2" x14ac:dyDescent="0.25">
      <c r="A11261">
        <v>1125.8</v>
      </c>
      <c r="B11261">
        <v>56.022042238645227</v>
      </c>
    </row>
    <row r="11262" spans="1:2" x14ac:dyDescent="0.25">
      <c r="A11262">
        <v>1125.9000000000001</v>
      </c>
      <c r="B11262">
        <v>55.466895534938068</v>
      </c>
    </row>
    <row r="11263" spans="1:2" x14ac:dyDescent="0.25">
      <c r="A11263">
        <v>1126</v>
      </c>
      <c r="B11263">
        <v>54.91174883123216</v>
      </c>
    </row>
    <row r="11264" spans="1:2" x14ac:dyDescent="0.25">
      <c r="A11264">
        <v>1126.0999999999999</v>
      </c>
      <c r="B11264">
        <v>54.536573715539909</v>
      </c>
    </row>
    <row r="11265" spans="1:2" x14ac:dyDescent="0.25">
      <c r="A11265">
        <v>1126.2</v>
      </c>
      <c r="B11265">
        <v>54.161398599848511</v>
      </c>
    </row>
    <row r="11266" spans="1:2" x14ac:dyDescent="0.25">
      <c r="A11266">
        <v>1126.3</v>
      </c>
      <c r="B11266">
        <v>53.786223484157112</v>
      </c>
    </row>
    <row r="11267" spans="1:2" x14ac:dyDescent="0.25">
      <c r="A11267">
        <v>1126.4000000000001</v>
      </c>
      <c r="B11267">
        <v>53.411048368464861</v>
      </c>
    </row>
    <row r="11268" spans="1:2" x14ac:dyDescent="0.25">
      <c r="A11268">
        <v>1126.5</v>
      </c>
      <c r="B11268">
        <v>53.035873252773463</v>
      </c>
    </row>
    <row r="11269" spans="1:2" x14ac:dyDescent="0.25">
      <c r="A11269">
        <v>1126.5999999999999</v>
      </c>
      <c r="B11269">
        <v>52.660698137081212</v>
      </c>
    </row>
    <row r="11270" spans="1:2" x14ac:dyDescent="0.25">
      <c r="A11270">
        <v>1126.7</v>
      </c>
      <c r="B11270">
        <v>52.285523021389807</v>
      </c>
    </row>
    <row r="11271" spans="1:2" x14ac:dyDescent="0.25">
      <c r="A11271">
        <v>1126.8</v>
      </c>
      <c r="B11271">
        <v>51.910347905698423</v>
      </c>
    </row>
    <row r="11272" spans="1:2" x14ac:dyDescent="0.25">
      <c r="A11272">
        <v>1126.9000000000001</v>
      </c>
      <c r="B11272">
        <v>51.535172790006158</v>
      </c>
    </row>
    <row r="11273" spans="1:2" x14ac:dyDescent="0.25">
      <c r="A11273">
        <v>1127</v>
      </c>
      <c r="B11273">
        <v>51.159997674314774</v>
      </c>
    </row>
    <row r="11274" spans="1:2" x14ac:dyDescent="0.25">
      <c r="A11274">
        <v>1127.0999999999999</v>
      </c>
      <c r="B11274">
        <v>50.629319021569493</v>
      </c>
    </row>
    <row r="11275" spans="1:2" x14ac:dyDescent="0.25">
      <c r="A11275">
        <v>1127.2</v>
      </c>
      <c r="B11275">
        <v>50.098640368825421</v>
      </c>
    </row>
    <row r="11276" spans="1:2" x14ac:dyDescent="0.25">
      <c r="A11276">
        <v>1127.3</v>
      </c>
      <c r="B11276">
        <v>49.567961716081349</v>
      </c>
    </row>
    <row r="11277" spans="1:2" x14ac:dyDescent="0.25">
      <c r="A11277">
        <v>1127.4000000000001</v>
      </c>
      <c r="B11277">
        <v>49.037283063336083</v>
      </c>
    </row>
    <row r="11278" spans="1:2" x14ac:dyDescent="0.25">
      <c r="A11278">
        <v>1127.5</v>
      </c>
      <c r="B11278">
        <v>48.506604410591997</v>
      </c>
    </row>
    <row r="11279" spans="1:2" x14ac:dyDescent="0.25">
      <c r="A11279">
        <v>1127.5999999999999</v>
      </c>
      <c r="B11279">
        <v>47.975925757846717</v>
      </c>
    </row>
    <row r="11280" spans="1:2" x14ac:dyDescent="0.25">
      <c r="A11280">
        <v>1127.7</v>
      </c>
      <c r="B11280">
        <v>47.445247105102659</v>
      </c>
    </row>
    <row r="11281" spans="1:2" x14ac:dyDescent="0.25">
      <c r="A11281">
        <v>1127.8</v>
      </c>
      <c r="B11281">
        <v>46.914568452358587</v>
      </c>
    </row>
    <row r="11282" spans="1:2" x14ac:dyDescent="0.25">
      <c r="A11282">
        <v>1127.9000000000001</v>
      </c>
      <c r="B11282">
        <v>46.383889799613307</v>
      </c>
    </row>
    <row r="11283" spans="1:2" x14ac:dyDescent="0.25">
      <c r="A11283">
        <v>1128</v>
      </c>
      <c r="B11283">
        <v>45.853211146869242</v>
      </c>
    </row>
    <row r="11284" spans="1:2" x14ac:dyDescent="0.25">
      <c r="A11284">
        <v>1128.0999999999999</v>
      </c>
      <c r="B11284">
        <v>45.376428984758967</v>
      </c>
    </row>
    <row r="11285" spans="1:2" x14ac:dyDescent="0.25">
      <c r="A11285">
        <v>1128.2</v>
      </c>
      <c r="B11285">
        <v>44.899646822649771</v>
      </c>
    </row>
    <row r="11286" spans="1:2" x14ac:dyDescent="0.25">
      <c r="A11286">
        <v>1128.3</v>
      </c>
      <c r="B11286">
        <v>44.422864660540583</v>
      </c>
    </row>
    <row r="11287" spans="1:2" x14ac:dyDescent="0.25">
      <c r="A11287">
        <v>1128.4000000000001</v>
      </c>
      <c r="B11287">
        <v>43.946082498430293</v>
      </c>
    </row>
    <row r="11288" spans="1:2" x14ac:dyDescent="0.25">
      <c r="A11288">
        <v>1128.5</v>
      </c>
      <c r="B11288">
        <v>43.469300336321098</v>
      </c>
    </row>
    <row r="11289" spans="1:2" x14ac:dyDescent="0.25">
      <c r="A11289">
        <v>1128.5999999999999</v>
      </c>
      <c r="B11289">
        <v>42.992518174210822</v>
      </c>
    </row>
    <row r="11290" spans="1:2" x14ac:dyDescent="0.25">
      <c r="A11290">
        <v>1128.7</v>
      </c>
      <c r="B11290">
        <v>42.515736012101627</v>
      </c>
    </row>
    <row r="11291" spans="1:2" x14ac:dyDescent="0.25">
      <c r="A11291">
        <v>1128.8</v>
      </c>
      <c r="B11291">
        <v>42.038953849992431</v>
      </c>
    </row>
    <row r="11292" spans="1:2" x14ac:dyDescent="0.25">
      <c r="A11292">
        <v>1128.9000000000001</v>
      </c>
      <c r="B11292">
        <v>41.562171687882163</v>
      </c>
    </row>
    <row r="11293" spans="1:2" x14ac:dyDescent="0.25">
      <c r="A11293">
        <v>1129</v>
      </c>
      <c r="B11293">
        <v>41.08538952577296</v>
      </c>
    </row>
    <row r="11294" spans="1:2" x14ac:dyDescent="0.25">
      <c r="A11294">
        <v>1129.0999999999999</v>
      </c>
      <c r="B11294">
        <v>40.631464123659377</v>
      </c>
    </row>
    <row r="11295" spans="1:2" x14ac:dyDescent="0.25">
      <c r="A11295">
        <v>1129.2</v>
      </c>
      <c r="B11295">
        <v>40.177538721546817</v>
      </c>
    </row>
    <row r="11296" spans="1:2" x14ac:dyDescent="0.25">
      <c r="A11296">
        <v>1129.3</v>
      </c>
      <c r="B11296">
        <v>39.723613319434257</v>
      </c>
    </row>
    <row r="11297" spans="1:2" x14ac:dyDescent="0.25">
      <c r="A11297">
        <v>1129.4000000000001</v>
      </c>
      <c r="B11297">
        <v>39.269687917320681</v>
      </c>
    </row>
    <row r="11298" spans="1:2" x14ac:dyDescent="0.25">
      <c r="A11298">
        <v>1129.5</v>
      </c>
      <c r="B11298">
        <v>38.815762515208121</v>
      </c>
    </row>
    <row r="11299" spans="1:2" x14ac:dyDescent="0.25">
      <c r="A11299">
        <v>1129.5999999999999</v>
      </c>
      <c r="B11299">
        <v>38.361837113094538</v>
      </c>
    </row>
    <row r="11300" spans="1:2" x14ac:dyDescent="0.25">
      <c r="A11300">
        <v>1129.7</v>
      </c>
      <c r="B11300">
        <v>37.907911710981978</v>
      </c>
    </row>
    <row r="11301" spans="1:2" x14ac:dyDescent="0.25">
      <c r="A11301">
        <v>1129.8</v>
      </c>
      <c r="B11301">
        <v>37.453986308869432</v>
      </c>
    </row>
    <row r="11302" spans="1:2" x14ac:dyDescent="0.25">
      <c r="A11302">
        <v>1129.9000000000001</v>
      </c>
      <c r="B11302">
        <v>37.000060906755841</v>
      </c>
    </row>
    <row r="11303" spans="1:2" x14ac:dyDescent="0.25">
      <c r="A11303">
        <v>1130</v>
      </c>
      <c r="B11303">
        <v>36.546135504643289</v>
      </c>
    </row>
    <row r="11304" spans="1:2" x14ac:dyDescent="0.25">
      <c r="A11304">
        <v>1130.0999999999999</v>
      </c>
      <c r="B11304">
        <v>36.220635926981693</v>
      </c>
    </row>
    <row r="11305" spans="1:2" x14ac:dyDescent="0.25">
      <c r="A11305">
        <v>1130.2</v>
      </c>
      <c r="B11305">
        <v>35.895136349320843</v>
      </c>
    </row>
    <row r="11306" spans="1:2" x14ac:dyDescent="0.25">
      <c r="A11306">
        <v>1130.3</v>
      </c>
      <c r="B11306">
        <v>35.56963677165998</v>
      </c>
    </row>
    <row r="11307" spans="1:2" x14ac:dyDescent="0.25">
      <c r="A11307">
        <v>1130.4000000000001</v>
      </c>
      <c r="B11307">
        <v>35.244137193998377</v>
      </c>
    </row>
    <row r="11308" spans="1:2" x14ac:dyDescent="0.25">
      <c r="A11308">
        <v>1130.5</v>
      </c>
      <c r="B11308">
        <v>34.918637616337527</v>
      </c>
    </row>
    <row r="11309" spans="1:2" x14ac:dyDescent="0.25">
      <c r="A11309">
        <v>1130.5999999999999</v>
      </c>
      <c r="B11309">
        <v>34.593138038675932</v>
      </c>
    </row>
    <row r="11310" spans="1:2" x14ac:dyDescent="0.25">
      <c r="A11310">
        <v>1130.7</v>
      </c>
      <c r="B11310">
        <v>34.267638461015068</v>
      </c>
    </row>
    <row r="11311" spans="1:2" x14ac:dyDescent="0.25">
      <c r="A11311">
        <v>1130.8</v>
      </c>
      <c r="B11311">
        <v>33.942138883354218</v>
      </c>
    </row>
    <row r="11312" spans="1:2" x14ac:dyDescent="0.25">
      <c r="A11312">
        <v>1130.9000000000001</v>
      </c>
      <c r="B11312">
        <v>33.616639305692622</v>
      </c>
    </row>
    <row r="11313" spans="1:2" x14ac:dyDescent="0.25">
      <c r="A11313">
        <v>1131</v>
      </c>
      <c r="B11313">
        <v>33.291139728031773</v>
      </c>
    </row>
    <row r="11314" spans="1:2" x14ac:dyDescent="0.25">
      <c r="A11314">
        <v>1131.0999999999999</v>
      </c>
      <c r="B11314">
        <v>32.964812358507658</v>
      </c>
    </row>
    <row r="11315" spans="1:2" x14ac:dyDescent="0.25">
      <c r="A11315">
        <v>1131.2</v>
      </c>
      <c r="B11315">
        <v>32.638484988984288</v>
      </c>
    </row>
    <row r="11316" spans="1:2" x14ac:dyDescent="0.25">
      <c r="A11316">
        <v>1131.3</v>
      </c>
      <c r="B11316">
        <v>32.312157619460912</v>
      </c>
    </row>
    <row r="11317" spans="1:2" x14ac:dyDescent="0.25">
      <c r="A11317">
        <v>1131.4000000000001</v>
      </c>
      <c r="B11317">
        <v>31.9858302499368</v>
      </c>
    </row>
    <row r="11318" spans="1:2" x14ac:dyDescent="0.25">
      <c r="A11318">
        <v>1131.5</v>
      </c>
      <c r="B11318">
        <v>31.659502880413431</v>
      </c>
    </row>
    <row r="11319" spans="1:2" x14ac:dyDescent="0.25">
      <c r="A11319">
        <v>1131.5999999999999</v>
      </c>
      <c r="B11319">
        <v>31.333175510889319</v>
      </c>
    </row>
    <row r="11320" spans="1:2" x14ac:dyDescent="0.25">
      <c r="A11320">
        <v>1131.7</v>
      </c>
      <c r="B11320">
        <v>31.00684814136595</v>
      </c>
    </row>
    <row r="11321" spans="1:2" x14ac:dyDescent="0.25">
      <c r="A11321">
        <v>1131.8</v>
      </c>
      <c r="B11321">
        <v>30.680520771842581</v>
      </c>
    </row>
    <row r="11322" spans="1:2" x14ac:dyDescent="0.25">
      <c r="A11322">
        <v>1131.9000000000001</v>
      </c>
      <c r="B11322">
        <v>30.354193402318469</v>
      </c>
    </row>
    <row r="11323" spans="1:2" x14ac:dyDescent="0.25">
      <c r="A11323">
        <v>1132</v>
      </c>
      <c r="B11323">
        <v>30.027866032795099</v>
      </c>
    </row>
    <row r="11324" spans="1:2" x14ac:dyDescent="0.25">
      <c r="A11324">
        <v>1132.0999999999999</v>
      </c>
      <c r="B11324">
        <v>29.763379225184689</v>
      </c>
    </row>
    <row r="11325" spans="1:2" x14ac:dyDescent="0.25">
      <c r="A11325">
        <v>1132.2</v>
      </c>
      <c r="B11325">
        <v>29.49889241757489</v>
      </c>
    </row>
    <row r="11326" spans="1:2" x14ac:dyDescent="0.25">
      <c r="A11326">
        <v>1132.3</v>
      </c>
      <c r="B11326">
        <v>29.23440560996508</v>
      </c>
    </row>
    <row r="11327" spans="1:2" x14ac:dyDescent="0.25">
      <c r="A11327">
        <v>1132.4000000000001</v>
      </c>
      <c r="B11327">
        <v>28.96991880235467</v>
      </c>
    </row>
    <row r="11328" spans="1:2" x14ac:dyDescent="0.25">
      <c r="A11328">
        <v>1132.5</v>
      </c>
      <c r="B11328">
        <v>28.70543199474486</v>
      </c>
    </row>
    <row r="11329" spans="1:2" x14ac:dyDescent="0.25">
      <c r="A11329">
        <v>1132.5999999999999</v>
      </c>
      <c r="B11329">
        <v>28.440945187134449</v>
      </c>
    </row>
    <row r="11330" spans="1:2" x14ac:dyDescent="0.25">
      <c r="A11330">
        <v>1132.7</v>
      </c>
      <c r="B11330">
        <v>28.176458379524639</v>
      </c>
    </row>
    <row r="11331" spans="1:2" x14ac:dyDescent="0.25">
      <c r="A11331">
        <v>1132.8</v>
      </c>
      <c r="B11331">
        <v>27.91197157191483</v>
      </c>
    </row>
    <row r="11332" spans="1:2" x14ac:dyDescent="0.25">
      <c r="A11332">
        <v>1132.9000000000001</v>
      </c>
      <c r="B11332">
        <v>27.647484764304419</v>
      </c>
    </row>
    <row r="11333" spans="1:2" x14ac:dyDescent="0.25">
      <c r="A11333">
        <v>1133</v>
      </c>
      <c r="B11333">
        <v>27.382997956694609</v>
      </c>
    </row>
    <row r="11334" spans="1:2" x14ac:dyDescent="0.25">
      <c r="A11334">
        <v>1133.0999999999999</v>
      </c>
      <c r="B11334">
        <v>26.9098397627547</v>
      </c>
    </row>
    <row r="11335" spans="1:2" x14ac:dyDescent="0.25">
      <c r="A11335">
        <v>1133.2</v>
      </c>
      <c r="B11335">
        <v>26.43668156881586</v>
      </c>
    </row>
    <row r="11336" spans="1:2" x14ac:dyDescent="0.25">
      <c r="A11336">
        <v>1133.3</v>
      </c>
      <c r="B11336">
        <v>25.96352337487702</v>
      </c>
    </row>
    <row r="11337" spans="1:2" x14ac:dyDescent="0.25">
      <c r="A11337">
        <v>1133.4000000000001</v>
      </c>
      <c r="B11337">
        <v>25.490365180937111</v>
      </c>
    </row>
    <row r="11338" spans="1:2" x14ac:dyDescent="0.25">
      <c r="A11338">
        <v>1133.5</v>
      </c>
      <c r="B11338">
        <v>25.017206986998271</v>
      </c>
    </row>
    <row r="11339" spans="1:2" x14ac:dyDescent="0.25">
      <c r="A11339">
        <v>1133.5999999999999</v>
      </c>
      <c r="B11339">
        <v>24.544048793058352</v>
      </c>
    </row>
    <row r="11340" spans="1:2" x14ac:dyDescent="0.25">
      <c r="A11340">
        <v>1133.7</v>
      </c>
      <c r="B11340">
        <v>24.070890599119519</v>
      </c>
    </row>
    <row r="11341" spans="1:2" x14ac:dyDescent="0.25">
      <c r="A11341">
        <v>1133.8</v>
      </c>
      <c r="B11341">
        <v>23.597732405180679</v>
      </c>
    </row>
    <row r="11342" spans="1:2" x14ac:dyDescent="0.25">
      <c r="A11342">
        <v>1133.9000000000001</v>
      </c>
      <c r="B11342">
        <v>23.124574211240759</v>
      </c>
    </row>
    <row r="11343" spans="1:2" x14ac:dyDescent="0.25">
      <c r="A11343">
        <v>1134</v>
      </c>
      <c r="B11343">
        <v>22.651416017301919</v>
      </c>
    </row>
    <row r="11344" spans="1:2" x14ac:dyDescent="0.25">
      <c r="A11344">
        <v>1134.0999999999999</v>
      </c>
      <c r="B11344">
        <v>22.201320104537398</v>
      </c>
    </row>
    <row r="11345" spans="1:2" x14ac:dyDescent="0.25">
      <c r="A11345">
        <v>1134.2</v>
      </c>
      <c r="B11345">
        <v>21.7512241917739</v>
      </c>
    </row>
    <row r="11346" spans="1:2" x14ac:dyDescent="0.25">
      <c r="A11346">
        <v>1134.3</v>
      </c>
      <c r="B11346">
        <v>21.301128279010388</v>
      </c>
    </row>
    <row r="11347" spans="1:2" x14ac:dyDescent="0.25">
      <c r="A11347">
        <v>1134.4000000000001</v>
      </c>
      <c r="B11347">
        <v>20.851032366245871</v>
      </c>
    </row>
    <row r="11348" spans="1:2" x14ac:dyDescent="0.25">
      <c r="A11348">
        <v>1134.5</v>
      </c>
      <c r="B11348">
        <v>20.40093645348237</v>
      </c>
    </row>
    <row r="11349" spans="1:2" x14ac:dyDescent="0.25">
      <c r="A11349">
        <v>1134.5999999999999</v>
      </c>
      <c r="B11349">
        <v>19.950840540717842</v>
      </c>
    </row>
    <row r="11350" spans="1:2" x14ac:dyDescent="0.25">
      <c r="A11350">
        <v>1134.7</v>
      </c>
      <c r="B11350">
        <v>19.50074462795434</v>
      </c>
    </row>
    <row r="11351" spans="1:2" x14ac:dyDescent="0.25">
      <c r="A11351">
        <v>1134.8</v>
      </c>
      <c r="B11351">
        <v>19.050648715190839</v>
      </c>
    </row>
    <row r="11352" spans="1:2" x14ac:dyDescent="0.25">
      <c r="A11352">
        <v>1134.9000000000001</v>
      </c>
      <c r="B11352">
        <v>18.600552802426311</v>
      </c>
    </row>
    <row r="11353" spans="1:2" x14ac:dyDescent="0.25">
      <c r="A11353">
        <v>1135</v>
      </c>
      <c r="B11353">
        <v>18.150456889662809</v>
      </c>
    </row>
    <row r="11354" spans="1:2" x14ac:dyDescent="0.25">
      <c r="A11354">
        <v>1135.0999999999999</v>
      </c>
      <c r="B11354">
        <v>17.95468304261577</v>
      </c>
    </row>
    <row r="11355" spans="1:2" x14ac:dyDescent="0.25">
      <c r="A11355">
        <v>1135.2</v>
      </c>
      <c r="B11355">
        <v>17.758909195569171</v>
      </c>
    </row>
    <row r="11356" spans="1:2" x14ac:dyDescent="0.25">
      <c r="A11356">
        <v>1135.3</v>
      </c>
      <c r="B11356">
        <v>17.563135348522579</v>
      </c>
    </row>
    <row r="11357" spans="1:2" x14ac:dyDescent="0.25">
      <c r="A11357">
        <v>1135.4000000000001</v>
      </c>
      <c r="B11357">
        <v>17.367361501475539</v>
      </c>
    </row>
    <row r="11358" spans="1:2" x14ac:dyDescent="0.25">
      <c r="A11358">
        <v>1135.5</v>
      </c>
      <c r="B11358">
        <v>17.17158765442894</v>
      </c>
    </row>
    <row r="11359" spans="1:2" x14ac:dyDescent="0.25">
      <c r="A11359">
        <v>1135.5999999999999</v>
      </c>
      <c r="B11359">
        <v>16.9758138073819</v>
      </c>
    </row>
    <row r="11360" spans="1:2" x14ac:dyDescent="0.25">
      <c r="A11360">
        <v>1135.7</v>
      </c>
      <c r="B11360">
        <v>16.780039960335301</v>
      </c>
    </row>
    <row r="11361" spans="1:2" x14ac:dyDescent="0.25">
      <c r="A11361">
        <v>1135.8</v>
      </c>
      <c r="B11361">
        <v>16.584266113288709</v>
      </c>
    </row>
    <row r="11362" spans="1:2" x14ac:dyDescent="0.25">
      <c r="A11362">
        <v>1135.9000000000001</v>
      </c>
      <c r="B11362">
        <v>16.38849226624167</v>
      </c>
    </row>
    <row r="11363" spans="1:2" x14ac:dyDescent="0.25">
      <c r="A11363">
        <v>1136</v>
      </c>
      <c r="B11363">
        <v>16.192718419195071</v>
      </c>
    </row>
    <row r="11364" spans="1:2" x14ac:dyDescent="0.25">
      <c r="A11364">
        <v>1136.0999999999999</v>
      </c>
      <c r="B11364">
        <v>16.014897199808971</v>
      </c>
    </row>
    <row r="11365" spans="1:2" x14ac:dyDescent="0.25">
      <c r="A11365">
        <v>1136.2</v>
      </c>
      <c r="B11365">
        <v>15.837075980423281</v>
      </c>
    </row>
    <row r="11366" spans="1:2" x14ac:dyDescent="0.25">
      <c r="A11366">
        <v>1136.3</v>
      </c>
      <c r="B11366">
        <v>15.659254761037589</v>
      </c>
    </row>
    <row r="11367" spans="1:2" x14ac:dyDescent="0.25">
      <c r="A11367">
        <v>1136.4000000000001</v>
      </c>
      <c r="B11367">
        <v>15.481433541651491</v>
      </c>
    </row>
    <row r="11368" spans="1:2" x14ac:dyDescent="0.25">
      <c r="A11368">
        <v>1136.5</v>
      </c>
      <c r="B11368">
        <v>15.303612322265799</v>
      </c>
    </row>
    <row r="11369" spans="1:2" x14ac:dyDescent="0.25">
      <c r="A11369">
        <v>1136.5999999999999</v>
      </c>
      <c r="B11369">
        <v>15.125791102879701</v>
      </c>
    </row>
    <row r="11370" spans="1:2" x14ac:dyDescent="0.25">
      <c r="A11370">
        <v>1136.7</v>
      </c>
      <c r="B11370">
        <v>14.947969883494</v>
      </c>
    </row>
    <row r="11371" spans="1:2" x14ac:dyDescent="0.25">
      <c r="A11371">
        <v>1136.8</v>
      </c>
      <c r="B11371">
        <v>14.77014866410831</v>
      </c>
    </row>
    <row r="11372" spans="1:2" x14ac:dyDescent="0.25">
      <c r="A11372">
        <v>1136.9000000000001</v>
      </c>
      <c r="B11372">
        <v>14.59232744472221</v>
      </c>
    </row>
    <row r="11373" spans="1:2" x14ac:dyDescent="0.25">
      <c r="A11373">
        <v>1137</v>
      </c>
      <c r="B11373">
        <v>14.41450622533652</v>
      </c>
    </row>
    <row r="11374" spans="1:2" x14ac:dyDescent="0.25">
      <c r="A11374">
        <v>1137.0999999999999</v>
      </c>
      <c r="B11374">
        <v>14.31916482568551</v>
      </c>
    </row>
    <row r="11375" spans="1:2" x14ac:dyDescent="0.25">
      <c r="A11375">
        <v>1137.2</v>
      </c>
      <c r="B11375">
        <v>14.22382342603473</v>
      </c>
    </row>
    <row r="11376" spans="1:2" x14ac:dyDescent="0.25">
      <c r="A11376">
        <v>1137.3</v>
      </c>
      <c r="B11376">
        <v>14.12848202638394</v>
      </c>
    </row>
    <row r="11377" spans="1:2" x14ac:dyDescent="0.25">
      <c r="A11377">
        <v>1137.4000000000001</v>
      </c>
      <c r="B11377">
        <v>14.033140626732941</v>
      </c>
    </row>
    <row r="11378" spans="1:2" x14ac:dyDescent="0.25">
      <c r="A11378">
        <v>1137.5</v>
      </c>
      <c r="B11378">
        <v>13.937799227082159</v>
      </c>
    </row>
    <row r="11379" spans="1:2" x14ac:dyDescent="0.25">
      <c r="A11379">
        <v>1137.5999999999999</v>
      </c>
      <c r="B11379">
        <v>13.84245782743116</v>
      </c>
    </row>
    <row r="11380" spans="1:2" x14ac:dyDescent="0.25">
      <c r="A11380">
        <v>1137.7</v>
      </c>
      <c r="B11380">
        <v>13.747116427780369</v>
      </c>
    </row>
    <row r="11381" spans="1:2" x14ac:dyDescent="0.25">
      <c r="A11381">
        <v>1137.8</v>
      </c>
      <c r="B11381">
        <v>13.65177502812959</v>
      </c>
    </row>
    <row r="11382" spans="1:2" x14ac:dyDescent="0.25">
      <c r="A11382">
        <v>1137.9000000000001</v>
      </c>
      <c r="B11382">
        <v>13.55643362847859</v>
      </c>
    </row>
    <row r="11383" spans="1:2" x14ac:dyDescent="0.25">
      <c r="A11383">
        <v>1138</v>
      </c>
      <c r="B11383">
        <v>13.4610922288278</v>
      </c>
    </row>
    <row r="11384" spans="1:2" x14ac:dyDescent="0.25">
      <c r="A11384">
        <v>1138.0999999999999</v>
      </c>
      <c r="B11384">
        <v>13.428075572382999</v>
      </c>
    </row>
    <row r="11385" spans="1:2" x14ac:dyDescent="0.25">
      <c r="A11385">
        <v>1138.2</v>
      </c>
      <c r="B11385">
        <v>13.39505891593827</v>
      </c>
    </row>
    <row r="11386" spans="1:2" x14ac:dyDescent="0.25">
      <c r="A11386">
        <v>1138.3</v>
      </c>
      <c r="B11386">
        <v>13.36204225949354</v>
      </c>
    </row>
    <row r="11387" spans="1:2" x14ac:dyDescent="0.25">
      <c r="A11387">
        <v>1138.4000000000001</v>
      </c>
      <c r="B11387">
        <v>13.329025603048731</v>
      </c>
    </row>
    <row r="11388" spans="1:2" x14ac:dyDescent="0.25">
      <c r="A11388">
        <v>1138.5</v>
      </c>
      <c r="B11388">
        <v>13.296008946603999</v>
      </c>
    </row>
    <row r="11389" spans="1:2" x14ac:dyDescent="0.25">
      <c r="A11389">
        <v>1138.5999999999999</v>
      </c>
      <c r="B11389">
        <v>13.2629922901592</v>
      </c>
    </row>
    <row r="11390" spans="1:2" x14ac:dyDescent="0.25">
      <c r="A11390">
        <v>1138.7</v>
      </c>
      <c r="B11390">
        <v>13.229975633714471</v>
      </c>
    </row>
    <row r="11391" spans="1:2" x14ac:dyDescent="0.25">
      <c r="A11391">
        <v>1138.8</v>
      </c>
      <c r="B11391">
        <v>13.196958977269739</v>
      </c>
    </row>
    <row r="11392" spans="1:2" x14ac:dyDescent="0.25">
      <c r="A11392">
        <v>1138.9000000000001</v>
      </c>
      <c r="B11392">
        <v>13.16394232082494</v>
      </c>
    </row>
    <row r="11393" spans="1:2" x14ac:dyDescent="0.25">
      <c r="A11393">
        <v>1139</v>
      </c>
      <c r="B11393">
        <v>13.130925664380211</v>
      </c>
    </row>
    <row r="11394" spans="1:2" x14ac:dyDescent="0.25">
      <c r="A11394">
        <v>1139.0999999999999</v>
      </c>
      <c r="B11394">
        <v>13.2150739443393</v>
      </c>
    </row>
    <row r="11395" spans="1:2" x14ac:dyDescent="0.25">
      <c r="A11395">
        <v>1139.2</v>
      </c>
      <c r="B11395">
        <v>13.299222224298189</v>
      </c>
    </row>
    <row r="11396" spans="1:2" x14ac:dyDescent="0.25">
      <c r="A11396">
        <v>1139.3</v>
      </c>
      <c r="B11396">
        <v>13.383370504257091</v>
      </c>
    </row>
    <row r="11397" spans="1:2" x14ac:dyDescent="0.25">
      <c r="A11397">
        <v>1139.4000000000001</v>
      </c>
      <c r="B11397">
        <v>13.46751878421618</v>
      </c>
    </row>
    <row r="11398" spans="1:2" x14ac:dyDescent="0.25">
      <c r="A11398">
        <v>1139.5</v>
      </c>
      <c r="B11398">
        <v>13.55166706417508</v>
      </c>
    </row>
    <row r="11399" spans="1:2" x14ac:dyDescent="0.25">
      <c r="A11399">
        <v>1139.5999999999999</v>
      </c>
      <c r="B11399">
        <v>13.635815344134169</v>
      </c>
    </row>
    <row r="11400" spans="1:2" x14ac:dyDescent="0.25">
      <c r="A11400">
        <v>1139.7</v>
      </c>
      <c r="B11400">
        <v>13.71996362409307</v>
      </c>
    </row>
    <row r="11401" spans="1:2" x14ac:dyDescent="0.25">
      <c r="A11401">
        <v>1139.8</v>
      </c>
      <c r="B11401">
        <v>13.80411190405197</v>
      </c>
    </row>
    <row r="11402" spans="1:2" x14ac:dyDescent="0.25">
      <c r="A11402">
        <v>1139.9000000000001</v>
      </c>
      <c r="B11402">
        <v>13.88826018401106</v>
      </c>
    </row>
    <row r="11403" spans="1:2" x14ac:dyDescent="0.25">
      <c r="A11403">
        <v>1140</v>
      </c>
      <c r="B11403">
        <v>13.972408463969961</v>
      </c>
    </row>
    <row r="11404" spans="1:2" x14ac:dyDescent="0.25">
      <c r="A11404">
        <v>1140.0999999999999</v>
      </c>
      <c r="B11404">
        <v>13.91872496651647</v>
      </c>
    </row>
    <row r="11405" spans="1:2" x14ac:dyDescent="0.25">
      <c r="A11405">
        <v>1140.2</v>
      </c>
      <c r="B11405">
        <v>13.865041469063121</v>
      </c>
    </row>
    <row r="11406" spans="1:2" x14ac:dyDescent="0.25">
      <c r="A11406">
        <v>1140.3</v>
      </c>
      <c r="B11406">
        <v>13.811357971609761</v>
      </c>
    </row>
    <row r="11407" spans="1:2" x14ac:dyDescent="0.25">
      <c r="A11407">
        <v>1140.4000000000001</v>
      </c>
      <c r="B11407">
        <v>13.75767447415627</v>
      </c>
    </row>
    <row r="11408" spans="1:2" x14ac:dyDescent="0.25">
      <c r="A11408">
        <v>1140.5</v>
      </c>
      <c r="B11408">
        <v>13.70399097670292</v>
      </c>
    </row>
    <row r="11409" spans="1:2" x14ac:dyDescent="0.25">
      <c r="A11409">
        <v>1140.5999999999999</v>
      </c>
      <c r="B11409">
        <v>13.650307479249429</v>
      </c>
    </row>
    <row r="11410" spans="1:2" x14ac:dyDescent="0.25">
      <c r="A11410">
        <v>1140.7</v>
      </c>
      <c r="B11410">
        <v>13.596623981796069</v>
      </c>
    </row>
    <row r="11411" spans="1:2" x14ac:dyDescent="0.25">
      <c r="A11411">
        <v>1140.8</v>
      </c>
      <c r="B11411">
        <v>13.54294048434272</v>
      </c>
    </row>
    <row r="11412" spans="1:2" x14ac:dyDescent="0.25">
      <c r="A11412">
        <v>1140.9000000000001</v>
      </c>
      <c r="B11412">
        <v>13.489256986889229</v>
      </c>
    </row>
    <row r="11413" spans="1:2" x14ac:dyDescent="0.25">
      <c r="A11413">
        <v>1141</v>
      </c>
      <c r="B11413">
        <v>13.435573489435869</v>
      </c>
    </row>
    <row r="11414" spans="1:2" x14ac:dyDescent="0.25">
      <c r="A11414">
        <v>1141.0999999999999</v>
      </c>
      <c r="B11414">
        <v>13.64753165550705</v>
      </c>
    </row>
    <row r="11415" spans="1:2" x14ac:dyDescent="0.25">
      <c r="A11415">
        <v>1141.2</v>
      </c>
      <c r="B11415">
        <v>13.85948982157775</v>
      </c>
    </row>
    <row r="11416" spans="1:2" x14ac:dyDescent="0.25">
      <c r="A11416">
        <v>1141.3</v>
      </c>
      <c r="B11416">
        <v>14.071447987648449</v>
      </c>
    </row>
    <row r="11417" spans="1:2" x14ac:dyDescent="0.25">
      <c r="A11417">
        <v>1141.4000000000001</v>
      </c>
      <c r="B11417">
        <v>14.28340615371963</v>
      </c>
    </row>
    <row r="11418" spans="1:2" x14ac:dyDescent="0.25">
      <c r="A11418">
        <v>1141.5</v>
      </c>
      <c r="B11418">
        <v>14.49536431979033</v>
      </c>
    </row>
    <row r="11419" spans="1:2" x14ac:dyDescent="0.25">
      <c r="A11419">
        <v>1141.5999999999999</v>
      </c>
      <c r="B11419">
        <v>14.707322485861511</v>
      </c>
    </row>
    <row r="11420" spans="1:2" x14ac:dyDescent="0.25">
      <c r="A11420">
        <v>1141.7</v>
      </c>
      <c r="B11420">
        <v>14.91928065193221</v>
      </c>
    </row>
    <row r="11421" spans="1:2" x14ac:dyDescent="0.25">
      <c r="A11421">
        <v>1141.8</v>
      </c>
      <c r="B11421">
        <v>15.131238818002901</v>
      </c>
    </row>
    <row r="11422" spans="1:2" x14ac:dyDescent="0.25">
      <c r="A11422">
        <v>1141.9000000000001</v>
      </c>
      <c r="B11422">
        <v>15.34319698407409</v>
      </c>
    </row>
    <row r="11423" spans="1:2" x14ac:dyDescent="0.25">
      <c r="A11423">
        <v>1142</v>
      </c>
      <c r="B11423">
        <v>15.555155150144779</v>
      </c>
    </row>
    <row r="11424" spans="1:2" x14ac:dyDescent="0.25">
      <c r="A11424">
        <v>1142.0999999999999</v>
      </c>
      <c r="B11424">
        <v>15.797144745140439</v>
      </c>
    </row>
    <row r="11425" spans="1:2" x14ac:dyDescent="0.25">
      <c r="A11425">
        <v>1142.2</v>
      </c>
      <c r="B11425">
        <v>16.039134340135561</v>
      </c>
    </row>
    <row r="11426" spans="1:2" x14ac:dyDescent="0.25">
      <c r="A11426">
        <v>1142.3</v>
      </c>
      <c r="B11426">
        <v>16.281123935130669</v>
      </c>
    </row>
    <row r="11427" spans="1:2" x14ac:dyDescent="0.25">
      <c r="A11427">
        <v>1142.4000000000001</v>
      </c>
      <c r="B11427">
        <v>16.523113530126331</v>
      </c>
    </row>
    <row r="11428" spans="1:2" x14ac:dyDescent="0.25">
      <c r="A11428">
        <v>1142.5</v>
      </c>
      <c r="B11428">
        <v>16.765103125121449</v>
      </c>
    </row>
    <row r="11429" spans="1:2" x14ac:dyDescent="0.25">
      <c r="A11429">
        <v>1142.5999999999999</v>
      </c>
      <c r="B11429">
        <v>17.007092720117111</v>
      </c>
    </row>
    <row r="11430" spans="1:2" x14ac:dyDescent="0.25">
      <c r="A11430">
        <v>1142.7</v>
      </c>
      <c r="B11430">
        <v>17.249082315112219</v>
      </c>
    </row>
    <row r="11431" spans="1:2" x14ac:dyDescent="0.25">
      <c r="A11431">
        <v>1142.8</v>
      </c>
      <c r="B11431">
        <v>17.49107191010733</v>
      </c>
    </row>
    <row r="11432" spans="1:2" x14ac:dyDescent="0.25">
      <c r="A11432">
        <v>1142.9000000000001</v>
      </c>
      <c r="B11432">
        <v>17.733061505102999</v>
      </c>
    </row>
    <row r="11433" spans="1:2" x14ac:dyDescent="0.25">
      <c r="A11433">
        <v>1143</v>
      </c>
      <c r="B11433">
        <v>17.97505110009811</v>
      </c>
    </row>
    <row r="11434" spans="1:2" x14ac:dyDescent="0.25">
      <c r="A11434">
        <v>1143.0999999999999</v>
      </c>
      <c r="B11434">
        <v>18.266409814432748</v>
      </c>
    </row>
    <row r="11435" spans="1:2" x14ac:dyDescent="0.25">
      <c r="A11435">
        <v>1143.2</v>
      </c>
      <c r="B11435">
        <v>18.557768528766729</v>
      </c>
    </row>
    <row r="11436" spans="1:2" x14ac:dyDescent="0.25">
      <c r="A11436">
        <v>1143.3</v>
      </c>
      <c r="B11436">
        <v>18.84912724310071</v>
      </c>
    </row>
    <row r="11437" spans="1:2" x14ac:dyDescent="0.25">
      <c r="A11437">
        <v>1143.4000000000001</v>
      </c>
      <c r="B11437">
        <v>19.140485957435349</v>
      </c>
    </row>
    <row r="11438" spans="1:2" x14ac:dyDescent="0.25">
      <c r="A11438">
        <v>1143.5</v>
      </c>
      <c r="B11438">
        <v>19.43184467176933</v>
      </c>
    </row>
    <row r="11439" spans="1:2" x14ac:dyDescent="0.25">
      <c r="A11439">
        <v>1143.5999999999999</v>
      </c>
      <c r="B11439">
        <v>19.723203386103972</v>
      </c>
    </row>
    <row r="11440" spans="1:2" x14ac:dyDescent="0.25">
      <c r="A11440">
        <v>1143.7</v>
      </c>
      <c r="B11440">
        <v>20.014562100437949</v>
      </c>
    </row>
    <row r="11441" spans="1:2" x14ac:dyDescent="0.25">
      <c r="A11441">
        <v>1143.8</v>
      </c>
      <c r="B11441">
        <v>20.30592081477193</v>
      </c>
    </row>
    <row r="11442" spans="1:2" x14ac:dyDescent="0.25">
      <c r="A11442">
        <v>1143.9000000000001</v>
      </c>
      <c r="B11442">
        <v>20.597279529106569</v>
      </c>
    </row>
    <row r="11443" spans="1:2" x14ac:dyDescent="0.25">
      <c r="A11443">
        <v>1144</v>
      </c>
      <c r="B11443">
        <v>20.88863824344055</v>
      </c>
    </row>
    <row r="11444" spans="1:2" x14ac:dyDescent="0.25">
      <c r="A11444">
        <v>1144.0999999999999</v>
      </c>
      <c r="B11444">
        <v>21.119354838570541</v>
      </c>
    </row>
    <row r="11445" spans="1:2" x14ac:dyDescent="0.25">
      <c r="A11445">
        <v>1144.2</v>
      </c>
      <c r="B11445">
        <v>21.350071433699998</v>
      </c>
    </row>
    <row r="11446" spans="1:2" x14ac:dyDescent="0.25">
      <c r="A11446">
        <v>1144.3</v>
      </c>
      <c r="B11446">
        <v>21.58078802882946</v>
      </c>
    </row>
    <row r="11447" spans="1:2" x14ac:dyDescent="0.25">
      <c r="A11447">
        <v>1144.4000000000001</v>
      </c>
      <c r="B11447">
        <v>21.811504623959451</v>
      </c>
    </row>
    <row r="11448" spans="1:2" x14ac:dyDescent="0.25">
      <c r="A11448">
        <v>1144.5</v>
      </c>
      <c r="B11448">
        <v>22.042221219088908</v>
      </c>
    </row>
    <row r="11449" spans="1:2" x14ac:dyDescent="0.25">
      <c r="A11449">
        <v>1144.5999999999999</v>
      </c>
      <c r="B11449">
        <v>22.272937814218899</v>
      </c>
    </row>
    <row r="11450" spans="1:2" x14ac:dyDescent="0.25">
      <c r="A11450">
        <v>1144.7</v>
      </c>
      <c r="B11450">
        <v>22.503654409348361</v>
      </c>
    </row>
    <row r="11451" spans="1:2" x14ac:dyDescent="0.25">
      <c r="A11451">
        <v>1144.8</v>
      </c>
      <c r="B11451">
        <v>22.734371004477818</v>
      </c>
    </row>
    <row r="11452" spans="1:2" x14ac:dyDescent="0.25">
      <c r="A11452">
        <v>1144.9000000000001</v>
      </c>
      <c r="B11452">
        <v>22.965087599607809</v>
      </c>
    </row>
    <row r="11453" spans="1:2" x14ac:dyDescent="0.25">
      <c r="A11453">
        <v>1145</v>
      </c>
      <c r="B11453">
        <v>23.195804194737271</v>
      </c>
    </row>
    <row r="11454" spans="1:2" x14ac:dyDescent="0.25">
      <c r="A11454">
        <v>1145.0999999999999</v>
      </c>
      <c r="B11454">
        <v>23.215677215804568</v>
      </c>
    </row>
    <row r="11455" spans="1:2" x14ac:dyDescent="0.25">
      <c r="A11455">
        <v>1145.2</v>
      </c>
      <c r="B11455">
        <v>23.235550236871831</v>
      </c>
    </row>
    <row r="11456" spans="1:2" x14ac:dyDescent="0.25">
      <c r="A11456">
        <v>1145.3</v>
      </c>
      <c r="B11456">
        <v>23.255423257939089</v>
      </c>
    </row>
    <row r="11457" spans="1:2" x14ac:dyDescent="0.25">
      <c r="A11457">
        <v>1145.4000000000001</v>
      </c>
      <c r="B11457">
        <v>23.27529627900639</v>
      </c>
    </row>
    <row r="11458" spans="1:2" x14ac:dyDescent="0.25">
      <c r="A11458">
        <v>1145.5</v>
      </c>
      <c r="B11458">
        <v>23.295169300073649</v>
      </c>
    </row>
    <row r="11459" spans="1:2" x14ac:dyDescent="0.25">
      <c r="A11459">
        <v>1145.5999999999999</v>
      </c>
      <c r="B11459">
        <v>23.31504232114095</v>
      </c>
    </row>
    <row r="11460" spans="1:2" x14ac:dyDescent="0.25">
      <c r="A11460">
        <v>1145.7</v>
      </c>
      <c r="B11460">
        <v>23.334915342208209</v>
      </c>
    </row>
    <row r="11461" spans="1:2" x14ac:dyDescent="0.25">
      <c r="A11461">
        <v>1145.8</v>
      </c>
      <c r="B11461">
        <v>23.354788363275471</v>
      </c>
    </row>
    <row r="11462" spans="1:2" x14ac:dyDescent="0.25">
      <c r="A11462">
        <v>1145.9000000000001</v>
      </c>
      <c r="B11462">
        <v>23.374661384342769</v>
      </c>
    </row>
    <row r="11463" spans="1:2" x14ac:dyDescent="0.25">
      <c r="A11463">
        <v>1146</v>
      </c>
      <c r="B11463">
        <v>23.394534405410031</v>
      </c>
    </row>
    <row r="11464" spans="1:2" x14ac:dyDescent="0.25">
      <c r="A11464">
        <v>1146.0999999999999</v>
      </c>
      <c r="B11464">
        <v>23.286683757811439</v>
      </c>
    </row>
    <row r="11465" spans="1:2" x14ac:dyDescent="0.25">
      <c r="A11465">
        <v>1146.2</v>
      </c>
      <c r="B11465">
        <v>23.178833110213109</v>
      </c>
    </row>
    <row r="11466" spans="1:2" x14ac:dyDescent="0.25">
      <c r="A11466">
        <v>1146.3</v>
      </c>
      <c r="B11466">
        <v>23.070982462614769</v>
      </c>
    </row>
    <row r="11467" spans="1:2" x14ac:dyDescent="0.25">
      <c r="A11467">
        <v>1146.4000000000001</v>
      </c>
      <c r="B11467">
        <v>22.96313181501618</v>
      </c>
    </row>
    <row r="11468" spans="1:2" x14ac:dyDescent="0.25">
      <c r="A11468">
        <v>1146.5</v>
      </c>
      <c r="B11468">
        <v>22.855281167417839</v>
      </c>
    </row>
    <row r="11469" spans="1:2" x14ac:dyDescent="0.25">
      <c r="A11469">
        <v>1146.5999999999999</v>
      </c>
      <c r="B11469">
        <v>22.747430519819261</v>
      </c>
    </row>
    <row r="11470" spans="1:2" x14ac:dyDescent="0.25">
      <c r="A11470">
        <v>1146.7</v>
      </c>
      <c r="B11470">
        <v>22.639579872220921</v>
      </c>
    </row>
    <row r="11471" spans="1:2" x14ac:dyDescent="0.25">
      <c r="A11471">
        <v>1146.8</v>
      </c>
      <c r="B11471">
        <v>22.53172922462258</v>
      </c>
    </row>
    <row r="11472" spans="1:2" x14ac:dyDescent="0.25">
      <c r="A11472">
        <v>1146.9000000000001</v>
      </c>
      <c r="B11472">
        <v>22.423878577023999</v>
      </c>
    </row>
    <row r="11473" spans="1:2" x14ac:dyDescent="0.25">
      <c r="A11473">
        <v>1147</v>
      </c>
      <c r="B11473">
        <v>22.316027929425651</v>
      </c>
    </row>
    <row r="11474" spans="1:2" x14ac:dyDescent="0.25">
      <c r="A11474">
        <v>1147.0999999999999</v>
      </c>
      <c r="B11474">
        <v>21.811958939876039</v>
      </c>
    </row>
    <row r="11475" spans="1:2" x14ac:dyDescent="0.25">
      <c r="A11475">
        <v>1147.2</v>
      </c>
      <c r="B11475">
        <v>21.30788995032756</v>
      </c>
    </row>
    <row r="11476" spans="1:2" x14ac:dyDescent="0.25">
      <c r="A11476">
        <v>1147.3</v>
      </c>
      <c r="B11476">
        <v>20.803820960779081</v>
      </c>
    </row>
    <row r="11477" spans="1:2" x14ac:dyDescent="0.25">
      <c r="A11477">
        <v>1147.4000000000001</v>
      </c>
      <c r="B11477">
        <v>20.299751971229469</v>
      </c>
    </row>
    <row r="11478" spans="1:2" x14ac:dyDescent="0.25">
      <c r="A11478">
        <v>1147.5</v>
      </c>
      <c r="B11478">
        <v>19.79568298168099</v>
      </c>
    </row>
    <row r="11479" spans="1:2" x14ac:dyDescent="0.25">
      <c r="A11479">
        <v>1147.5999999999999</v>
      </c>
      <c r="B11479">
        <v>19.291613992131371</v>
      </c>
    </row>
    <row r="11480" spans="1:2" x14ac:dyDescent="0.25">
      <c r="A11480">
        <v>1147.7</v>
      </c>
      <c r="B11480">
        <v>18.787545002582899</v>
      </c>
    </row>
    <row r="11481" spans="1:2" x14ac:dyDescent="0.25">
      <c r="A11481">
        <v>1147.8</v>
      </c>
      <c r="B11481">
        <v>18.28347601303442</v>
      </c>
    </row>
    <row r="11482" spans="1:2" x14ac:dyDescent="0.25">
      <c r="A11482">
        <v>1147.9000000000001</v>
      </c>
      <c r="B11482">
        <v>17.779407023484801</v>
      </c>
    </row>
    <row r="11483" spans="1:2" x14ac:dyDescent="0.25">
      <c r="A11483">
        <v>1148</v>
      </c>
      <c r="B11483">
        <v>17.275338033936329</v>
      </c>
    </row>
    <row r="11484" spans="1:2" x14ac:dyDescent="0.25">
      <c r="A11484">
        <v>1148.0999999999999</v>
      </c>
      <c r="B11484">
        <v>16.899155281772579</v>
      </c>
    </row>
    <row r="11485" spans="1:2" x14ac:dyDescent="0.25">
      <c r="A11485">
        <v>1148.2</v>
      </c>
      <c r="B11485">
        <v>16.522972529609689</v>
      </c>
    </row>
    <row r="11486" spans="1:2" x14ac:dyDescent="0.25">
      <c r="A11486">
        <v>1148.3</v>
      </c>
      <c r="B11486">
        <v>16.146789777446791</v>
      </c>
    </row>
    <row r="11487" spans="1:2" x14ac:dyDescent="0.25">
      <c r="A11487">
        <v>1148.4000000000001</v>
      </c>
      <c r="B11487">
        <v>15.77060702528304</v>
      </c>
    </row>
    <row r="11488" spans="1:2" x14ac:dyDescent="0.25">
      <c r="A11488">
        <v>1148.5</v>
      </c>
      <c r="B11488">
        <v>15.394424273120141</v>
      </c>
    </row>
    <row r="11489" spans="1:2" x14ac:dyDescent="0.25">
      <c r="A11489">
        <v>1148.5999999999999</v>
      </c>
      <c r="B11489">
        <v>15.018241520956391</v>
      </c>
    </row>
    <row r="11490" spans="1:2" x14ac:dyDescent="0.25">
      <c r="A11490">
        <v>1148.7</v>
      </c>
      <c r="B11490">
        <v>14.6420587687935</v>
      </c>
    </row>
    <row r="11491" spans="1:2" x14ac:dyDescent="0.25">
      <c r="A11491">
        <v>1148.8</v>
      </c>
      <c r="B11491">
        <v>14.2658760166306</v>
      </c>
    </row>
    <row r="11492" spans="1:2" x14ac:dyDescent="0.25">
      <c r="A11492">
        <v>1148.9000000000001</v>
      </c>
      <c r="B11492">
        <v>13.88969326446685</v>
      </c>
    </row>
    <row r="11493" spans="1:2" x14ac:dyDescent="0.25">
      <c r="A11493">
        <v>1149</v>
      </c>
      <c r="B11493">
        <v>13.513510512303959</v>
      </c>
    </row>
    <row r="11494" spans="1:2" x14ac:dyDescent="0.25">
      <c r="A11494">
        <v>1149.0999999999999</v>
      </c>
      <c r="B11494">
        <v>13.295407455221239</v>
      </c>
    </row>
    <row r="11495" spans="1:2" x14ac:dyDescent="0.25">
      <c r="A11495">
        <v>1149.2</v>
      </c>
      <c r="B11495">
        <v>13.07730439813901</v>
      </c>
    </row>
    <row r="11496" spans="1:2" x14ac:dyDescent="0.25">
      <c r="A11496">
        <v>1149.3</v>
      </c>
      <c r="B11496">
        <v>12.85920134105678</v>
      </c>
    </row>
    <row r="11497" spans="1:2" x14ac:dyDescent="0.25">
      <c r="A11497">
        <v>1149.4000000000001</v>
      </c>
      <c r="B11497">
        <v>12.64109828397406</v>
      </c>
    </row>
    <row r="11498" spans="1:2" x14ac:dyDescent="0.25">
      <c r="A11498">
        <v>1149.5</v>
      </c>
      <c r="B11498">
        <v>12.42299522689183</v>
      </c>
    </row>
    <row r="11499" spans="1:2" x14ac:dyDescent="0.25">
      <c r="A11499">
        <v>1149.5999999999999</v>
      </c>
      <c r="B11499">
        <v>12.20489216980911</v>
      </c>
    </row>
    <row r="11500" spans="1:2" x14ac:dyDescent="0.25">
      <c r="A11500">
        <v>1149.7</v>
      </c>
      <c r="B11500">
        <v>11.98678911272688</v>
      </c>
    </row>
    <row r="11501" spans="1:2" x14ac:dyDescent="0.25">
      <c r="A11501">
        <v>1149.8</v>
      </c>
      <c r="B11501">
        <v>11.768686055644659</v>
      </c>
    </row>
    <row r="11502" spans="1:2" x14ac:dyDescent="0.25">
      <c r="A11502">
        <v>1149.9000000000001</v>
      </c>
      <c r="B11502">
        <v>11.55058299856193</v>
      </c>
    </row>
    <row r="11503" spans="1:2" x14ac:dyDescent="0.25">
      <c r="A11503">
        <v>1150</v>
      </c>
      <c r="B11503">
        <v>11.332479941479709</v>
      </c>
    </row>
    <row r="11504" spans="1:2" x14ac:dyDescent="0.25">
      <c r="A11504">
        <v>1150.0999999999999</v>
      </c>
      <c r="B11504">
        <v>11.21363380256718</v>
      </c>
    </row>
    <row r="11505" spans="1:2" x14ac:dyDescent="0.25">
      <c r="A11505">
        <v>1150.2</v>
      </c>
      <c r="B11505">
        <v>11.09478766365492</v>
      </c>
    </row>
    <row r="11506" spans="1:2" x14ac:dyDescent="0.25">
      <c r="A11506">
        <v>1150.3</v>
      </c>
      <c r="B11506">
        <v>10.975941524742669</v>
      </c>
    </row>
    <row r="11507" spans="1:2" x14ac:dyDescent="0.25">
      <c r="A11507">
        <v>1150.4000000000001</v>
      </c>
      <c r="B11507">
        <v>10.85709538583014</v>
      </c>
    </row>
    <row r="11508" spans="1:2" x14ac:dyDescent="0.25">
      <c r="A11508">
        <v>1150.5</v>
      </c>
      <c r="B11508">
        <v>10.73824924691789</v>
      </c>
    </row>
    <row r="11509" spans="1:2" x14ac:dyDescent="0.25">
      <c r="A11509">
        <v>1150.5999999999999</v>
      </c>
      <c r="B11509">
        <v>10.619403108005359</v>
      </c>
    </row>
    <row r="11510" spans="1:2" x14ac:dyDescent="0.25">
      <c r="A11510">
        <v>1150.7</v>
      </c>
      <c r="B11510">
        <v>10.500556969093109</v>
      </c>
    </row>
    <row r="11511" spans="1:2" x14ac:dyDescent="0.25">
      <c r="A11511">
        <v>1150.8</v>
      </c>
      <c r="B11511">
        <v>10.38171083018085</v>
      </c>
    </row>
    <row r="11512" spans="1:2" x14ac:dyDescent="0.25">
      <c r="A11512">
        <v>1150.9000000000001</v>
      </c>
      <c r="B11512">
        <v>10.26286469126833</v>
      </c>
    </row>
    <row r="11513" spans="1:2" x14ac:dyDescent="0.25">
      <c r="A11513">
        <v>1151</v>
      </c>
      <c r="B11513">
        <v>10.144018552356069</v>
      </c>
    </row>
    <row r="11514" spans="1:2" x14ac:dyDescent="0.25">
      <c r="A11514">
        <v>1151.0999999999999</v>
      </c>
      <c r="B11514">
        <v>10.217226590963101</v>
      </c>
    </row>
    <row r="11515" spans="1:2" x14ac:dyDescent="0.25">
      <c r="A11515">
        <v>1151.2</v>
      </c>
      <c r="B11515">
        <v>10.290434629569949</v>
      </c>
    </row>
    <row r="11516" spans="1:2" x14ac:dyDescent="0.25">
      <c r="A11516">
        <v>1151.3</v>
      </c>
      <c r="B11516">
        <v>10.36364266817681</v>
      </c>
    </row>
    <row r="11517" spans="1:2" x14ac:dyDescent="0.25">
      <c r="A11517">
        <v>1151.4000000000001</v>
      </c>
      <c r="B11517">
        <v>10.436850706783829</v>
      </c>
    </row>
    <row r="11518" spans="1:2" x14ac:dyDescent="0.25">
      <c r="A11518">
        <v>1151.5</v>
      </c>
      <c r="B11518">
        <v>10.51005874539069</v>
      </c>
    </row>
    <row r="11519" spans="1:2" x14ac:dyDescent="0.25">
      <c r="A11519">
        <v>1151.5999999999999</v>
      </c>
      <c r="B11519">
        <v>10.583266783997709</v>
      </c>
    </row>
    <row r="11520" spans="1:2" x14ac:dyDescent="0.25">
      <c r="A11520">
        <v>1151.7</v>
      </c>
      <c r="B11520">
        <v>10.65647482260457</v>
      </c>
    </row>
    <row r="11521" spans="1:2" x14ac:dyDescent="0.25">
      <c r="A11521">
        <v>1151.8</v>
      </c>
      <c r="B11521">
        <v>10.729682861211421</v>
      </c>
    </row>
    <row r="11522" spans="1:2" x14ac:dyDescent="0.25">
      <c r="A11522">
        <v>1151.9000000000001</v>
      </c>
      <c r="B11522">
        <v>10.802890899818451</v>
      </c>
    </row>
    <row r="11523" spans="1:2" x14ac:dyDescent="0.25">
      <c r="A11523">
        <v>1152</v>
      </c>
      <c r="B11523">
        <v>10.876098938425301</v>
      </c>
    </row>
    <row r="11524" spans="1:2" x14ac:dyDescent="0.25">
      <c r="A11524">
        <v>1152.0999999999999</v>
      </c>
      <c r="B11524">
        <v>10.91887800458654</v>
      </c>
    </row>
    <row r="11525" spans="1:2" x14ac:dyDescent="0.25">
      <c r="A11525">
        <v>1152.2</v>
      </c>
      <c r="B11525">
        <v>10.96165707074768</v>
      </c>
    </row>
    <row r="11526" spans="1:2" x14ac:dyDescent="0.25">
      <c r="A11526">
        <v>1152.3</v>
      </c>
      <c r="B11526">
        <v>11.00443613690882</v>
      </c>
    </row>
    <row r="11527" spans="1:2" x14ac:dyDescent="0.25">
      <c r="A11527">
        <v>1152.4000000000001</v>
      </c>
      <c r="B11527">
        <v>11.04721520307006</v>
      </c>
    </row>
    <row r="11528" spans="1:2" x14ac:dyDescent="0.25">
      <c r="A11528">
        <v>1152.5</v>
      </c>
      <c r="B11528">
        <v>11.089994269231211</v>
      </c>
    </row>
    <row r="11529" spans="1:2" x14ac:dyDescent="0.25">
      <c r="A11529">
        <v>1152.5999999999999</v>
      </c>
      <c r="B11529">
        <v>11.132773335392439</v>
      </c>
    </row>
    <row r="11530" spans="1:2" x14ac:dyDescent="0.25">
      <c r="A11530">
        <v>1152.7</v>
      </c>
      <c r="B11530">
        <v>11.17555240155359</v>
      </c>
    </row>
    <row r="11531" spans="1:2" x14ac:dyDescent="0.25">
      <c r="A11531">
        <v>1152.8</v>
      </c>
      <c r="B11531">
        <v>11.21833146771473</v>
      </c>
    </row>
    <row r="11532" spans="1:2" x14ac:dyDescent="0.25">
      <c r="A11532">
        <v>1152.9000000000001</v>
      </c>
      <c r="B11532">
        <v>11.26111053387597</v>
      </c>
    </row>
    <row r="11533" spans="1:2" x14ac:dyDescent="0.25">
      <c r="A11533">
        <v>1153</v>
      </c>
      <c r="B11533">
        <v>11.30388960003711</v>
      </c>
    </row>
    <row r="11534" spans="1:2" x14ac:dyDescent="0.25">
      <c r="A11534">
        <v>1153.0999999999999</v>
      </c>
      <c r="B11534">
        <v>11.686399686157021</v>
      </c>
    </row>
    <row r="11535" spans="1:2" x14ac:dyDescent="0.25">
      <c r="A11535">
        <v>1153.2</v>
      </c>
      <c r="B11535">
        <v>12.068909772276051</v>
      </c>
    </row>
    <row r="11536" spans="1:2" x14ac:dyDescent="0.25">
      <c r="A11536">
        <v>1153.3</v>
      </c>
      <c r="B11536">
        <v>12.451419858395081</v>
      </c>
    </row>
    <row r="11537" spans="1:2" x14ac:dyDescent="0.25">
      <c r="A11537">
        <v>1153.4000000000001</v>
      </c>
      <c r="B11537">
        <v>12.833929944514979</v>
      </c>
    </row>
    <row r="11538" spans="1:2" x14ac:dyDescent="0.25">
      <c r="A11538">
        <v>1153.5</v>
      </c>
      <c r="B11538">
        <v>13.21644003063402</v>
      </c>
    </row>
    <row r="11539" spans="1:2" x14ac:dyDescent="0.25">
      <c r="A11539">
        <v>1153.5999999999999</v>
      </c>
      <c r="B11539">
        <v>13.598950116753921</v>
      </c>
    </row>
    <row r="11540" spans="1:2" x14ac:dyDescent="0.25">
      <c r="A11540">
        <v>1153.7</v>
      </c>
      <c r="B11540">
        <v>13.98146020287296</v>
      </c>
    </row>
    <row r="11541" spans="1:2" x14ac:dyDescent="0.25">
      <c r="A11541">
        <v>1153.8</v>
      </c>
      <c r="B11541">
        <v>14.36397028899199</v>
      </c>
    </row>
    <row r="11542" spans="1:2" x14ac:dyDescent="0.25">
      <c r="A11542">
        <v>1153.9000000000001</v>
      </c>
      <c r="B11542">
        <v>14.74648037511189</v>
      </c>
    </row>
    <row r="11543" spans="1:2" x14ac:dyDescent="0.25">
      <c r="A11543">
        <v>1154</v>
      </c>
      <c r="B11543">
        <v>15.128990461230931</v>
      </c>
    </row>
    <row r="11544" spans="1:2" x14ac:dyDescent="0.25">
      <c r="A11544">
        <v>1154.0999999999999</v>
      </c>
      <c r="B11544">
        <v>15.628516789549259</v>
      </c>
    </row>
    <row r="11545" spans="1:2" x14ac:dyDescent="0.25">
      <c r="A11545">
        <v>1154.2</v>
      </c>
      <c r="B11545">
        <v>16.128043117866461</v>
      </c>
    </row>
    <row r="11546" spans="1:2" x14ac:dyDescent="0.25">
      <c r="A11546">
        <v>1154.3</v>
      </c>
      <c r="B11546">
        <v>16.62756944618366</v>
      </c>
    </row>
    <row r="11547" spans="1:2" x14ac:dyDescent="0.25">
      <c r="A11547">
        <v>1154.4000000000001</v>
      </c>
      <c r="B11547">
        <v>17.127095774501989</v>
      </c>
    </row>
    <row r="11548" spans="1:2" x14ac:dyDescent="0.25">
      <c r="A11548">
        <v>1154.5</v>
      </c>
      <c r="B11548">
        <v>17.626622102819191</v>
      </c>
    </row>
    <row r="11549" spans="1:2" x14ac:dyDescent="0.25">
      <c r="A11549">
        <v>1154.5999999999999</v>
      </c>
      <c r="B11549">
        <v>18.126148431137519</v>
      </c>
    </row>
    <row r="11550" spans="1:2" x14ac:dyDescent="0.25">
      <c r="A11550">
        <v>1154.7</v>
      </c>
      <c r="B11550">
        <v>18.625674759454721</v>
      </c>
    </row>
    <row r="11551" spans="1:2" x14ac:dyDescent="0.25">
      <c r="A11551">
        <v>1154.8</v>
      </c>
      <c r="B11551">
        <v>19.12520108777192</v>
      </c>
    </row>
    <row r="11552" spans="1:2" x14ac:dyDescent="0.25">
      <c r="A11552">
        <v>1154.9000000000001</v>
      </c>
      <c r="B11552">
        <v>19.624727416090249</v>
      </c>
    </row>
    <row r="11553" spans="1:2" x14ac:dyDescent="0.25">
      <c r="A11553">
        <v>1155</v>
      </c>
      <c r="B11553">
        <v>20.124253744407451</v>
      </c>
    </row>
    <row r="11554" spans="1:2" x14ac:dyDescent="0.25">
      <c r="A11554">
        <v>1155.0999999999999</v>
      </c>
      <c r="B11554">
        <v>20.643663749043661</v>
      </c>
    </row>
    <row r="11555" spans="1:2" x14ac:dyDescent="0.25">
      <c r="A11555">
        <v>1155.2</v>
      </c>
      <c r="B11555">
        <v>21.163073753678699</v>
      </c>
    </row>
    <row r="11556" spans="1:2" x14ac:dyDescent="0.25">
      <c r="A11556">
        <v>1155.3</v>
      </c>
      <c r="B11556">
        <v>21.68248375831373</v>
      </c>
    </row>
    <row r="11557" spans="1:2" x14ac:dyDescent="0.25">
      <c r="A11557">
        <v>1155.4000000000001</v>
      </c>
      <c r="B11557">
        <v>22.20189376294994</v>
      </c>
    </row>
    <row r="11558" spans="1:2" x14ac:dyDescent="0.25">
      <c r="A11558">
        <v>1155.5</v>
      </c>
      <c r="B11558">
        <v>22.721303767584971</v>
      </c>
    </row>
    <row r="11559" spans="1:2" x14ac:dyDescent="0.25">
      <c r="A11559">
        <v>1155.5999999999999</v>
      </c>
      <c r="B11559">
        <v>23.240713772221191</v>
      </c>
    </row>
    <row r="11560" spans="1:2" x14ac:dyDescent="0.25">
      <c r="A11560">
        <v>1155.7</v>
      </c>
      <c r="B11560">
        <v>23.760123776856219</v>
      </c>
    </row>
    <row r="11561" spans="1:2" x14ac:dyDescent="0.25">
      <c r="A11561">
        <v>1155.8</v>
      </c>
      <c r="B11561">
        <v>24.279533781491249</v>
      </c>
    </row>
    <row r="11562" spans="1:2" x14ac:dyDescent="0.25">
      <c r="A11562">
        <v>1155.9000000000001</v>
      </c>
      <c r="B11562">
        <v>24.79894378612747</v>
      </c>
    </row>
    <row r="11563" spans="1:2" x14ac:dyDescent="0.25">
      <c r="A11563">
        <v>1156</v>
      </c>
      <c r="B11563">
        <v>25.318353790762501</v>
      </c>
    </row>
    <row r="11564" spans="1:2" x14ac:dyDescent="0.25">
      <c r="A11564">
        <v>1156.0999999999999</v>
      </c>
      <c r="B11564">
        <v>25.868774489714429</v>
      </c>
    </row>
    <row r="11565" spans="1:2" x14ac:dyDescent="0.25">
      <c r="A11565">
        <v>1156.2</v>
      </c>
      <c r="B11565">
        <v>26.4191951886651</v>
      </c>
    </row>
    <row r="11566" spans="1:2" x14ac:dyDescent="0.25">
      <c r="A11566">
        <v>1156.3</v>
      </c>
      <c r="B11566">
        <v>26.969615887615781</v>
      </c>
    </row>
    <row r="11567" spans="1:2" x14ac:dyDescent="0.25">
      <c r="A11567">
        <v>1156.4000000000001</v>
      </c>
      <c r="B11567">
        <v>27.520036586567709</v>
      </c>
    </row>
    <row r="11568" spans="1:2" x14ac:dyDescent="0.25">
      <c r="A11568">
        <v>1156.5</v>
      </c>
      <c r="B11568">
        <v>28.07045728551838</v>
      </c>
    </row>
    <row r="11569" spans="1:2" x14ac:dyDescent="0.25">
      <c r="A11569">
        <v>1156.5999999999999</v>
      </c>
      <c r="B11569">
        <v>28.620877984470312</v>
      </c>
    </row>
    <row r="11570" spans="1:2" x14ac:dyDescent="0.25">
      <c r="A11570">
        <v>1156.7</v>
      </c>
      <c r="B11570">
        <v>29.171298683420989</v>
      </c>
    </row>
    <row r="11571" spans="1:2" x14ac:dyDescent="0.25">
      <c r="A11571">
        <v>1156.8</v>
      </c>
      <c r="B11571">
        <v>29.72171938237166</v>
      </c>
    </row>
    <row r="11572" spans="1:2" x14ac:dyDescent="0.25">
      <c r="A11572">
        <v>1156.9000000000001</v>
      </c>
      <c r="B11572">
        <v>30.272140081323592</v>
      </c>
    </row>
    <row r="11573" spans="1:2" x14ac:dyDescent="0.25">
      <c r="A11573">
        <v>1157</v>
      </c>
      <c r="B11573">
        <v>30.822560780274269</v>
      </c>
    </row>
    <row r="11574" spans="1:2" x14ac:dyDescent="0.25">
      <c r="A11574">
        <v>1157.0999999999999</v>
      </c>
      <c r="B11574">
        <v>31.13888696864727</v>
      </c>
    </row>
    <row r="11575" spans="1:2" x14ac:dyDescent="0.25">
      <c r="A11575">
        <v>1157.2</v>
      </c>
      <c r="B11575">
        <v>31.45521315701955</v>
      </c>
    </row>
    <row r="11576" spans="1:2" x14ac:dyDescent="0.25">
      <c r="A11576">
        <v>1157.3</v>
      </c>
      <c r="B11576">
        <v>31.77153934539183</v>
      </c>
    </row>
    <row r="11577" spans="1:2" x14ac:dyDescent="0.25">
      <c r="A11577">
        <v>1157.4000000000001</v>
      </c>
      <c r="B11577">
        <v>32.08786553376482</v>
      </c>
    </row>
    <row r="11578" spans="1:2" x14ac:dyDescent="0.25">
      <c r="A11578">
        <v>1157.5</v>
      </c>
      <c r="B11578">
        <v>32.404191722137099</v>
      </c>
    </row>
    <row r="11579" spans="1:2" x14ac:dyDescent="0.25">
      <c r="A11579">
        <v>1157.5999999999999</v>
      </c>
      <c r="B11579">
        <v>32.720517910510097</v>
      </c>
    </row>
    <row r="11580" spans="1:2" x14ac:dyDescent="0.25">
      <c r="A11580">
        <v>1157.7</v>
      </c>
      <c r="B11580">
        <v>33.036844098882383</v>
      </c>
    </row>
    <row r="11581" spans="1:2" x14ac:dyDescent="0.25">
      <c r="A11581">
        <v>1157.8</v>
      </c>
      <c r="B11581">
        <v>33.353170287254663</v>
      </c>
    </row>
    <row r="11582" spans="1:2" x14ac:dyDescent="0.25">
      <c r="A11582">
        <v>1157.9000000000001</v>
      </c>
      <c r="B11582">
        <v>33.669496475627653</v>
      </c>
    </row>
    <row r="11583" spans="1:2" x14ac:dyDescent="0.25">
      <c r="A11583">
        <v>1158</v>
      </c>
      <c r="B11583">
        <v>33.985822663999933</v>
      </c>
    </row>
    <row r="11584" spans="1:2" x14ac:dyDescent="0.25">
      <c r="A11584">
        <v>1158.0999999999999</v>
      </c>
      <c r="B11584">
        <v>34.2272260267072</v>
      </c>
    </row>
    <row r="11585" spans="1:2" x14ac:dyDescent="0.25">
      <c r="A11585">
        <v>1158.2</v>
      </c>
      <c r="B11585">
        <v>34.46862938941392</v>
      </c>
    </row>
    <row r="11586" spans="1:2" x14ac:dyDescent="0.25">
      <c r="A11586">
        <v>1158.3</v>
      </c>
      <c r="B11586">
        <v>34.710032752120632</v>
      </c>
    </row>
    <row r="11587" spans="1:2" x14ac:dyDescent="0.25">
      <c r="A11587">
        <v>1158.4000000000001</v>
      </c>
      <c r="B11587">
        <v>34.951436114827899</v>
      </c>
    </row>
    <row r="11588" spans="1:2" x14ac:dyDescent="0.25">
      <c r="A11588">
        <v>1158.5</v>
      </c>
      <c r="B11588">
        <v>35.192839477534619</v>
      </c>
    </row>
    <row r="11589" spans="1:2" x14ac:dyDescent="0.25">
      <c r="A11589">
        <v>1158.5999999999999</v>
      </c>
      <c r="B11589">
        <v>35.434242840241893</v>
      </c>
    </row>
    <row r="11590" spans="1:2" x14ac:dyDescent="0.25">
      <c r="A11590">
        <v>1158.7</v>
      </c>
      <c r="B11590">
        <v>35.675646202948613</v>
      </c>
    </row>
    <row r="11591" spans="1:2" x14ac:dyDescent="0.25">
      <c r="A11591">
        <v>1158.8</v>
      </c>
      <c r="B11591">
        <v>35.917049565655319</v>
      </c>
    </row>
    <row r="11592" spans="1:2" x14ac:dyDescent="0.25">
      <c r="A11592">
        <v>1158.9000000000001</v>
      </c>
      <c r="B11592">
        <v>36.158452928362593</v>
      </c>
    </row>
    <row r="11593" spans="1:2" x14ac:dyDescent="0.25">
      <c r="A11593">
        <v>1159</v>
      </c>
      <c r="B11593">
        <v>36.399856291069312</v>
      </c>
    </row>
    <row r="11594" spans="1:2" x14ac:dyDescent="0.25">
      <c r="A11594">
        <v>1159.0999999999999</v>
      </c>
      <c r="B11594">
        <v>36.760950117034319</v>
      </c>
    </row>
    <row r="11595" spans="1:2" x14ac:dyDescent="0.25">
      <c r="A11595">
        <v>1159.2</v>
      </c>
      <c r="B11595">
        <v>37.122043942998523</v>
      </c>
    </row>
    <row r="11596" spans="1:2" x14ac:dyDescent="0.25">
      <c r="A11596">
        <v>1159.3</v>
      </c>
      <c r="B11596">
        <v>37.483137768962713</v>
      </c>
    </row>
    <row r="11597" spans="1:2" x14ac:dyDescent="0.25">
      <c r="A11597">
        <v>1159.4000000000001</v>
      </c>
      <c r="B11597">
        <v>37.844231594927727</v>
      </c>
    </row>
    <row r="11598" spans="1:2" x14ac:dyDescent="0.25">
      <c r="A11598">
        <v>1159.5</v>
      </c>
      <c r="B11598">
        <v>38.205325420891917</v>
      </c>
    </row>
    <row r="11599" spans="1:2" x14ac:dyDescent="0.25">
      <c r="A11599">
        <v>1159.5999999999999</v>
      </c>
      <c r="B11599">
        <v>38.566419246856952</v>
      </c>
    </row>
    <row r="11600" spans="1:2" x14ac:dyDescent="0.25">
      <c r="A11600">
        <v>1159.7</v>
      </c>
      <c r="B11600">
        <v>38.927513072821142</v>
      </c>
    </row>
    <row r="11601" spans="1:2" x14ac:dyDescent="0.25">
      <c r="A11601">
        <v>1159.8</v>
      </c>
      <c r="B11601">
        <v>39.288606898785339</v>
      </c>
    </row>
    <row r="11602" spans="1:2" x14ac:dyDescent="0.25">
      <c r="A11602">
        <v>1159.9000000000001</v>
      </c>
      <c r="B11602">
        <v>39.649700724750353</v>
      </c>
    </row>
    <row r="11603" spans="1:2" x14ac:dyDescent="0.25">
      <c r="A11603">
        <v>1160</v>
      </c>
      <c r="B11603">
        <v>40.01079455071455</v>
      </c>
    </row>
    <row r="11604" spans="1:2" x14ac:dyDescent="0.25">
      <c r="A11604">
        <v>1160.0999999999999</v>
      </c>
      <c r="B11604">
        <v>40.289401436198368</v>
      </c>
    </row>
    <row r="11605" spans="1:2" x14ac:dyDescent="0.25">
      <c r="A11605">
        <v>1160.2</v>
      </c>
      <c r="B11605">
        <v>40.568008321681553</v>
      </c>
    </row>
    <row r="11606" spans="1:2" x14ac:dyDescent="0.25">
      <c r="A11606">
        <v>1160.3</v>
      </c>
      <c r="B11606">
        <v>40.846615207164739</v>
      </c>
    </row>
    <row r="11607" spans="1:2" x14ac:dyDescent="0.25">
      <c r="A11607">
        <v>1160.4000000000001</v>
      </c>
      <c r="B11607">
        <v>41.125222092648563</v>
      </c>
    </row>
    <row r="11608" spans="1:2" x14ac:dyDescent="0.25">
      <c r="A11608">
        <v>1160.5</v>
      </c>
      <c r="B11608">
        <v>41.403828978131742</v>
      </c>
    </row>
    <row r="11609" spans="1:2" x14ac:dyDescent="0.25">
      <c r="A11609">
        <v>1160.5999999999999</v>
      </c>
      <c r="B11609">
        <v>41.682435863615559</v>
      </c>
    </row>
    <row r="11610" spans="1:2" x14ac:dyDescent="0.25">
      <c r="A11610">
        <v>1160.7</v>
      </c>
      <c r="B11610">
        <v>41.961042749098738</v>
      </c>
    </row>
    <row r="11611" spans="1:2" x14ac:dyDescent="0.25">
      <c r="A11611">
        <v>1160.8</v>
      </c>
      <c r="B11611">
        <v>42.23964963458193</v>
      </c>
    </row>
    <row r="11612" spans="1:2" x14ac:dyDescent="0.25">
      <c r="A11612">
        <v>1160.9000000000001</v>
      </c>
      <c r="B11612">
        <v>42.518256520065748</v>
      </c>
    </row>
    <row r="11613" spans="1:2" x14ac:dyDescent="0.25">
      <c r="A11613">
        <v>1161</v>
      </c>
      <c r="B11613">
        <v>42.796863405548933</v>
      </c>
    </row>
    <row r="11614" spans="1:2" x14ac:dyDescent="0.25">
      <c r="A11614">
        <v>1161.0999999999999</v>
      </c>
      <c r="B11614">
        <v>43.187139707403063</v>
      </c>
    </row>
    <row r="11615" spans="1:2" x14ac:dyDescent="0.25">
      <c r="A11615">
        <v>1161.2</v>
      </c>
      <c r="B11615">
        <v>43.577416009256289</v>
      </c>
    </row>
    <row r="11616" spans="1:2" x14ac:dyDescent="0.25">
      <c r="A11616">
        <v>1161.3</v>
      </c>
      <c r="B11616">
        <v>43.967692311109531</v>
      </c>
    </row>
    <row r="11617" spans="1:2" x14ac:dyDescent="0.25">
      <c r="A11617">
        <v>1161.4000000000001</v>
      </c>
      <c r="B11617">
        <v>44.357968612963653</v>
      </c>
    </row>
    <row r="11618" spans="1:2" x14ac:dyDescent="0.25">
      <c r="A11618">
        <v>1161.5</v>
      </c>
      <c r="B11618">
        <v>44.748244914816887</v>
      </c>
    </row>
    <row r="11619" spans="1:2" x14ac:dyDescent="0.25">
      <c r="A11619">
        <v>1161.5999999999999</v>
      </c>
      <c r="B11619">
        <v>45.138521216671009</v>
      </c>
    </row>
    <row r="11620" spans="1:2" x14ac:dyDescent="0.25">
      <c r="A11620">
        <v>1161.7</v>
      </c>
      <c r="B11620">
        <v>45.528797518524243</v>
      </c>
    </row>
    <row r="11621" spans="1:2" x14ac:dyDescent="0.25">
      <c r="A11621">
        <v>1161.8</v>
      </c>
      <c r="B11621">
        <v>45.919073820377477</v>
      </c>
    </row>
    <row r="11622" spans="1:2" x14ac:dyDescent="0.25">
      <c r="A11622">
        <v>1161.9000000000001</v>
      </c>
      <c r="B11622">
        <v>46.309350122231614</v>
      </c>
    </row>
    <row r="11623" spans="1:2" x14ac:dyDescent="0.25">
      <c r="A11623">
        <v>1162</v>
      </c>
      <c r="B11623">
        <v>46.69962642408484</v>
      </c>
    </row>
    <row r="11624" spans="1:2" x14ac:dyDescent="0.25">
      <c r="A11624">
        <v>1162.0999999999999</v>
      </c>
      <c r="B11624">
        <v>46.921267484192768</v>
      </c>
    </row>
    <row r="11625" spans="1:2" x14ac:dyDescent="0.25">
      <c r="A11625">
        <v>1162.2</v>
      </c>
      <c r="B11625">
        <v>47.142908544300191</v>
      </c>
    </row>
    <row r="11626" spans="1:2" x14ac:dyDescent="0.25">
      <c r="A11626">
        <v>1162.3</v>
      </c>
      <c r="B11626">
        <v>47.364549604407607</v>
      </c>
    </row>
    <row r="11627" spans="1:2" x14ac:dyDescent="0.25">
      <c r="A11627">
        <v>1162.4000000000001</v>
      </c>
      <c r="B11627">
        <v>47.586190664515541</v>
      </c>
    </row>
    <row r="11628" spans="1:2" x14ac:dyDescent="0.25">
      <c r="A11628">
        <v>1162.5</v>
      </c>
      <c r="B11628">
        <v>47.807831724622972</v>
      </c>
    </row>
    <row r="11629" spans="1:2" x14ac:dyDescent="0.25">
      <c r="A11629">
        <v>1162.5999999999999</v>
      </c>
      <c r="B11629">
        <v>48.029472784730899</v>
      </c>
    </row>
    <row r="11630" spans="1:2" x14ac:dyDescent="0.25">
      <c r="A11630">
        <v>1162.7</v>
      </c>
      <c r="B11630">
        <v>48.251113844838322</v>
      </c>
    </row>
    <row r="11631" spans="1:2" x14ac:dyDescent="0.25">
      <c r="A11631">
        <v>1162.8</v>
      </c>
      <c r="B11631">
        <v>48.472754904945752</v>
      </c>
    </row>
    <row r="11632" spans="1:2" x14ac:dyDescent="0.25">
      <c r="A11632">
        <v>1162.9000000000001</v>
      </c>
      <c r="B11632">
        <v>48.694395965053673</v>
      </c>
    </row>
    <row r="11633" spans="1:2" x14ac:dyDescent="0.25">
      <c r="A11633">
        <v>1163</v>
      </c>
      <c r="B11633">
        <v>48.916037025161103</v>
      </c>
    </row>
    <row r="11634" spans="1:2" x14ac:dyDescent="0.25">
      <c r="A11634">
        <v>1163.0999999999999</v>
      </c>
      <c r="B11634">
        <v>49.173509868766509</v>
      </c>
    </row>
    <row r="11635" spans="1:2" x14ac:dyDescent="0.25">
      <c r="A11635">
        <v>1163.2</v>
      </c>
      <c r="B11635">
        <v>49.430982712371332</v>
      </c>
    </row>
    <row r="11636" spans="1:2" x14ac:dyDescent="0.25">
      <c r="A11636">
        <v>1163.3</v>
      </c>
      <c r="B11636">
        <v>49.688455555976162</v>
      </c>
    </row>
    <row r="11637" spans="1:2" x14ac:dyDescent="0.25">
      <c r="A11637">
        <v>1163.4000000000001</v>
      </c>
      <c r="B11637">
        <v>49.945928399581568</v>
      </c>
    </row>
    <row r="11638" spans="1:2" x14ac:dyDescent="0.25">
      <c r="A11638">
        <v>1163.5</v>
      </c>
      <c r="B11638">
        <v>50.203401243186391</v>
      </c>
    </row>
    <row r="11639" spans="1:2" x14ac:dyDescent="0.25">
      <c r="A11639">
        <v>1163.5999999999999</v>
      </c>
      <c r="B11639">
        <v>50.460874086791797</v>
      </c>
    </row>
    <row r="11640" spans="1:2" x14ac:dyDescent="0.25">
      <c r="A11640">
        <v>1163.7</v>
      </c>
      <c r="B11640">
        <v>50.718346930396628</v>
      </c>
    </row>
    <row r="11641" spans="1:2" x14ac:dyDescent="0.25">
      <c r="A11641">
        <v>1163.8</v>
      </c>
      <c r="B11641">
        <v>50.975819774001451</v>
      </c>
    </row>
    <row r="11642" spans="1:2" x14ac:dyDescent="0.25">
      <c r="A11642">
        <v>1163.9000000000001</v>
      </c>
      <c r="B11642">
        <v>51.233292617606857</v>
      </c>
    </row>
    <row r="11643" spans="1:2" x14ac:dyDescent="0.25">
      <c r="A11643">
        <v>1164</v>
      </c>
      <c r="B11643">
        <v>51.490765461211687</v>
      </c>
    </row>
    <row r="11644" spans="1:2" x14ac:dyDescent="0.25">
      <c r="A11644">
        <v>1164.0999999999999</v>
      </c>
      <c r="B11644">
        <v>51.560612271691483</v>
      </c>
    </row>
    <row r="11645" spans="1:2" x14ac:dyDescent="0.25">
      <c r="A11645">
        <v>1164.2</v>
      </c>
      <c r="B11645">
        <v>51.630459082171122</v>
      </c>
    </row>
    <row r="11646" spans="1:2" x14ac:dyDescent="0.25">
      <c r="A11646">
        <v>1164.3</v>
      </c>
      <c r="B11646">
        <v>51.700305892650768</v>
      </c>
    </row>
    <row r="11647" spans="1:2" x14ac:dyDescent="0.25">
      <c r="A11647">
        <v>1164.4000000000001</v>
      </c>
      <c r="B11647">
        <v>51.770152703130563</v>
      </c>
    </row>
    <row r="11648" spans="1:2" x14ac:dyDescent="0.25">
      <c r="A11648">
        <v>1164.5</v>
      </c>
      <c r="B11648">
        <v>51.839999513610202</v>
      </c>
    </row>
    <row r="11649" spans="1:2" x14ac:dyDescent="0.25">
      <c r="A11649">
        <v>1164.5999999999999</v>
      </c>
      <c r="B11649">
        <v>51.909846324089997</v>
      </c>
    </row>
    <row r="11650" spans="1:2" x14ac:dyDescent="0.25">
      <c r="A11650">
        <v>1164.7</v>
      </c>
      <c r="B11650">
        <v>51.979693134569636</v>
      </c>
    </row>
    <row r="11651" spans="1:2" x14ac:dyDescent="0.25">
      <c r="A11651">
        <v>1164.8</v>
      </c>
      <c r="B11651">
        <v>52.049539945049283</v>
      </c>
    </row>
    <row r="11652" spans="1:2" x14ac:dyDescent="0.25">
      <c r="A11652">
        <v>1164.9000000000001</v>
      </c>
      <c r="B11652">
        <v>52.119386755529078</v>
      </c>
    </row>
    <row r="11653" spans="1:2" x14ac:dyDescent="0.25">
      <c r="A11653">
        <v>1165</v>
      </c>
      <c r="B11653">
        <v>52.189233566008717</v>
      </c>
    </row>
    <row r="11654" spans="1:2" x14ac:dyDescent="0.25">
      <c r="A11654">
        <v>1165.0999999999999</v>
      </c>
      <c r="B11654">
        <v>52.427405184372752</v>
      </c>
    </row>
    <row r="11655" spans="1:2" x14ac:dyDescent="0.25">
      <c r="A11655">
        <v>1165.2</v>
      </c>
      <c r="B11655">
        <v>52.66557680273624</v>
      </c>
    </row>
    <row r="11656" spans="1:2" x14ac:dyDescent="0.25">
      <c r="A11656">
        <v>1165.3</v>
      </c>
      <c r="B11656">
        <v>52.903748421099728</v>
      </c>
    </row>
    <row r="11657" spans="1:2" x14ac:dyDescent="0.25">
      <c r="A11657">
        <v>1165.4000000000001</v>
      </c>
      <c r="B11657">
        <v>53.141920039463763</v>
      </c>
    </row>
    <row r="11658" spans="1:2" x14ac:dyDescent="0.25">
      <c r="A11658">
        <v>1165.5</v>
      </c>
      <c r="B11658">
        <v>53.380091657827251</v>
      </c>
    </row>
    <row r="11659" spans="1:2" x14ac:dyDescent="0.25">
      <c r="A11659">
        <v>1165.5999999999999</v>
      </c>
      <c r="B11659">
        <v>53.618263276191293</v>
      </c>
    </row>
    <row r="11660" spans="1:2" x14ac:dyDescent="0.25">
      <c r="A11660">
        <v>1165.7</v>
      </c>
      <c r="B11660">
        <v>53.856434894554781</v>
      </c>
    </row>
    <row r="11661" spans="1:2" x14ac:dyDescent="0.25">
      <c r="A11661">
        <v>1165.8</v>
      </c>
      <c r="B11661">
        <v>54.094606512918268</v>
      </c>
    </row>
    <row r="11662" spans="1:2" x14ac:dyDescent="0.25">
      <c r="A11662">
        <v>1165.9000000000001</v>
      </c>
      <c r="B11662">
        <v>54.332778131282303</v>
      </c>
    </row>
    <row r="11663" spans="1:2" x14ac:dyDescent="0.25">
      <c r="A11663">
        <v>1166</v>
      </c>
      <c r="B11663">
        <v>54.570949749645791</v>
      </c>
    </row>
    <row r="11664" spans="1:2" x14ac:dyDescent="0.25">
      <c r="A11664">
        <v>1166.0999999999999</v>
      </c>
      <c r="B11664">
        <v>54.78175660817373</v>
      </c>
    </row>
    <row r="11665" spans="1:2" x14ac:dyDescent="0.25">
      <c r="A11665">
        <v>1166.2</v>
      </c>
      <c r="B11665">
        <v>54.992563466701178</v>
      </c>
    </row>
    <row r="11666" spans="1:2" x14ac:dyDescent="0.25">
      <c r="A11666">
        <v>1166.3</v>
      </c>
      <c r="B11666">
        <v>55.20337032522864</v>
      </c>
    </row>
    <row r="11667" spans="1:2" x14ac:dyDescent="0.25">
      <c r="A11667">
        <v>1166.4000000000001</v>
      </c>
      <c r="B11667">
        <v>55.414177183756578</v>
      </c>
    </row>
    <row r="11668" spans="1:2" x14ac:dyDescent="0.25">
      <c r="A11668">
        <v>1166.5</v>
      </c>
      <c r="B11668">
        <v>55.624984042284041</v>
      </c>
    </row>
    <row r="11669" spans="1:2" x14ac:dyDescent="0.25">
      <c r="A11669">
        <v>1166.5999999999999</v>
      </c>
      <c r="B11669">
        <v>55.835790900811972</v>
      </c>
    </row>
    <row r="11670" spans="1:2" x14ac:dyDescent="0.25">
      <c r="A11670">
        <v>1166.7</v>
      </c>
      <c r="B11670">
        <v>56.046597759339427</v>
      </c>
    </row>
    <row r="11671" spans="1:2" x14ac:dyDescent="0.25">
      <c r="A11671">
        <v>1166.8</v>
      </c>
      <c r="B11671">
        <v>56.257404617866889</v>
      </c>
    </row>
    <row r="11672" spans="1:2" x14ac:dyDescent="0.25">
      <c r="A11672">
        <v>1166.9000000000001</v>
      </c>
      <c r="B11672">
        <v>56.468211476394828</v>
      </c>
    </row>
    <row r="11673" spans="1:2" x14ac:dyDescent="0.25">
      <c r="A11673">
        <v>1167</v>
      </c>
      <c r="B11673">
        <v>56.679018334922283</v>
      </c>
    </row>
    <row r="11674" spans="1:2" x14ac:dyDescent="0.25">
      <c r="A11674">
        <v>1167.0999999999999</v>
      </c>
      <c r="B11674">
        <v>56.972837359858289</v>
      </c>
    </row>
    <row r="11675" spans="1:2" x14ac:dyDescent="0.25">
      <c r="A11675">
        <v>1167.2</v>
      </c>
      <c r="B11675">
        <v>57.266656384793627</v>
      </c>
    </row>
    <row r="11676" spans="1:2" x14ac:dyDescent="0.25">
      <c r="A11676">
        <v>1167.3</v>
      </c>
      <c r="B11676">
        <v>57.560475409728959</v>
      </c>
    </row>
    <row r="11677" spans="1:2" x14ac:dyDescent="0.25">
      <c r="A11677">
        <v>1167.4000000000001</v>
      </c>
      <c r="B11677">
        <v>57.854294434664958</v>
      </c>
    </row>
    <row r="11678" spans="1:2" x14ac:dyDescent="0.25">
      <c r="A11678">
        <v>1167.5</v>
      </c>
      <c r="B11678">
        <v>58.148113459600303</v>
      </c>
    </row>
    <row r="11679" spans="1:2" x14ac:dyDescent="0.25">
      <c r="A11679">
        <v>1167.5999999999999</v>
      </c>
      <c r="B11679">
        <v>58.441932484536309</v>
      </c>
    </row>
    <row r="11680" spans="1:2" x14ac:dyDescent="0.25">
      <c r="A11680">
        <v>1167.7</v>
      </c>
      <c r="B11680">
        <v>58.735751509471648</v>
      </c>
    </row>
    <row r="11681" spans="1:2" x14ac:dyDescent="0.25">
      <c r="A11681">
        <v>1167.8</v>
      </c>
      <c r="B11681">
        <v>59.029570534406979</v>
      </c>
    </row>
    <row r="11682" spans="1:2" x14ac:dyDescent="0.25">
      <c r="A11682">
        <v>1167.9000000000001</v>
      </c>
      <c r="B11682">
        <v>59.323389559342978</v>
      </c>
    </row>
    <row r="11683" spans="1:2" x14ac:dyDescent="0.25">
      <c r="A11683">
        <v>1168</v>
      </c>
      <c r="B11683">
        <v>59.617208584278323</v>
      </c>
    </row>
    <row r="11684" spans="1:2" x14ac:dyDescent="0.25">
      <c r="A11684">
        <v>1168.0999999999999</v>
      </c>
      <c r="B11684">
        <v>59.747440039716928</v>
      </c>
    </row>
    <row r="11685" spans="1:2" x14ac:dyDescent="0.25">
      <c r="A11685">
        <v>1168.2</v>
      </c>
      <c r="B11685">
        <v>59.877671495155226</v>
      </c>
    </row>
    <row r="11686" spans="1:2" x14ac:dyDescent="0.25">
      <c r="A11686">
        <v>1168.3</v>
      </c>
      <c r="B11686">
        <v>60.00790295059354</v>
      </c>
    </row>
    <row r="11687" spans="1:2" x14ac:dyDescent="0.25">
      <c r="A11687">
        <v>1168.4000000000001</v>
      </c>
      <c r="B11687">
        <v>60.138134406032137</v>
      </c>
    </row>
    <row r="11688" spans="1:2" x14ac:dyDescent="0.25">
      <c r="A11688">
        <v>1168.5</v>
      </c>
      <c r="B11688">
        <v>60.26836586147045</v>
      </c>
    </row>
    <row r="11689" spans="1:2" x14ac:dyDescent="0.25">
      <c r="A11689">
        <v>1168.5999999999999</v>
      </c>
      <c r="B11689">
        <v>60.398597316909047</v>
      </c>
    </row>
    <row r="11690" spans="1:2" x14ac:dyDescent="0.25">
      <c r="A11690">
        <v>1168.7</v>
      </c>
      <c r="B11690">
        <v>60.52882877234736</v>
      </c>
    </row>
    <row r="11691" spans="1:2" x14ac:dyDescent="0.25">
      <c r="A11691">
        <v>1168.8</v>
      </c>
      <c r="B11691">
        <v>60.659060227785673</v>
      </c>
    </row>
    <row r="11692" spans="1:2" x14ac:dyDescent="0.25">
      <c r="A11692">
        <v>1168.9000000000001</v>
      </c>
      <c r="B11692">
        <v>60.78929168322427</v>
      </c>
    </row>
    <row r="11693" spans="1:2" x14ac:dyDescent="0.25">
      <c r="A11693">
        <v>1169</v>
      </c>
      <c r="B11693">
        <v>60.919523138662584</v>
      </c>
    </row>
    <row r="11694" spans="1:2" x14ac:dyDescent="0.25">
      <c r="A11694">
        <v>1169.0999999999999</v>
      </c>
      <c r="B11694">
        <v>60.928672159856013</v>
      </c>
    </row>
    <row r="11695" spans="1:2" x14ac:dyDescent="0.25">
      <c r="A11695">
        <v>1169.2</v>
      </c>
      <c r="B11695">
        <v>60.937821181049422</v>
      </c>
    </row>
    <row r="11696" spans="1:2" x14ac:dyDescent="0.25">
      <c r="A11696">
        <v>1169.3</v>
      </c>
      <c r="B11696">
        <v>60.946970202242838</v>
      </c>
    </row>
    <row r="11697" spans="1:2" x14ac:dyDescent="0.25">
      <c r="A11697">
        <v>1169.4000000000001</v>
      </c>
      <c r="B11697">
        <v>60.956119223436268</v>
      </c>
    </row>
    <row r="11698" spans="1:2" x14ac:dyDescent="0.25">
      <c r="A11698">
        <v>1169.5</v>
      </c>
      <c r="B11698">
        <v>60.965268244629677</v>
      </c>
    </row>
    <row r="11699" spans="1:2" x14ac:dyDescent="0.25">
      <c r="A11699">
        <v>1169.5999999999999</v>
      </c>
      <c r="B11699">
        <v>60.974417265823107</v>
      </c>
    </row>
    <row r="11700" spans="1:2" x14ac:dyDescent="0.25">
      <c r="A11700">
        <v>1169.7</v>
      </c>
      <c r="B11700">
        <v>60.983566287016522</v>
      </c>
    </row>
    <row r="11701" spans="1:2" x14ac:dyDescent="0.25">
      <c r="A11701">
        <v>1169.8</v>
      </c>
      <c r="B11701">
        <v>60.992715308209938</v>
      </c>
    </row>
    <row r="11702" spans="1:2" x14ac:dyDescent="0.25">
      <c r="A11702">
        <v>1169.9000000000001</v>
      </c>
      <c r="B11702">
        <v>61.001864329403368</v>
      </c>
    </row>
    <row r="11703" spans="1:2" x14ac:dyDescent="0.25">
      <c r="A11703">
        <v>1170</v>
      </c>
      <c r="B11703">
        <v>61.011013350596777</v>
      </c>
    </row>
    <row r="11704" spans="1:2" x14ac:dyDescent="0.25">
      <c r="A11704">
        <v>1170.0999999999999</v>
      </c>
      <c r="B11704">
        <v>61.211121970033233</v>
      </c>
    </row>
    <row r="11705" spans="1:2" x14ac:dyDescent="0.25">
      <c r="A11705">
        <v>1170.2</v>
      </c>
      <c r="B11705">
        <v>61.41123058946922</v>
      </c>
    </row>
    <row r="11706" spans="1:2" x14ac:dyDescent="0.25">
      <c r="A11706">
        <v>1170.3</v>
      </c>
      <c r="B11706">
        <v>61.611339208905207</v>
      </c>
    </row>
    <row r="11707" spans="1:2" x14ac:dyDescent="0.25">
      <c r="A11707">
        <v>1170.4000000000001</v>
      </c>
      <c r="B11707">
        <v>61.811447828341663</v>
      </c>
    </row>
    <row r="11708" spans="1:2" x14ac:dyDescent="0.25">
      <c r="A11708">
        <v>1170.5</v>
      </c>
      <c r="B11708">
        <v>62.01155644777765</v>
      </c>
    </row>
    <row r="11709" spans="1:2" x14ac:dyDescent="0.25">
      <c r="A11709">
        <v>1170.5999999999999</v>
      </c>
      <c r="B11709">
        <v>62.211665067214099</v>
      </c>
    </row>
    <row r="11710" spans="1:2" x14ac:dyDescent="0.25">
      <c r="A11710">
        <v>1170.7</v>
      </c>
      <c r="B11710">
        <v>62.411773686650093</v>
      </c>
    </row>
    <row r="11711" spans="1:2" x14ac:dyDescent="0.25">
      <c r="A11711">
        <v>1170.8</v>
      </c>
      <c r="B11711">
        <v>62.611882306086081</v>
      </c>
    </row>
    <row r="11712" spans="1:2" x14ac:dyDescent="0.25">
      <c r="A11712">
        <v>1170.9000000000001</v>
      </c>
      <c r="B11712">
        <v>62.811990925522522</v>
      </c>
    </row>
    <row r="11713" spans="1:2" x14ac:dyDescent="0.25">
      <c r="A11713">
        <v>1171</v>
      </c>
      <c r="B11713">
        <v>63.012099544958517</v>
      </c>
    </row>
    <row r="11714" spans="1:2" x14ac:dyDescent="0.25">
      <c r="A11714">
        <v>1171.0999999999999</v>
      </c>
      <c r="B11714">
        <v>63.162462565233312</v>
      </c>
    </row>
    <row r="11715" spans="1:2" x14ac:dyDescent="0.25">
      <c r="A11715">
        <v>1171.2</v>
      </c>
      <c r="B11715">
        <v>63.312825585507767</v>
      </c>
    </row>
    <row r="11716" spans="1:2" x14ac:dyDescent="0.25">
      <c r="A11716">
        <v>1171.3</v>
      </c>
      <c r="B11716">
        <v>63.463188605782221</v>
      </c>
    </row>
    <row r="11717" spans="1:2" x14ac:dyDescent="0.25">
      <c r="A11717">
        <v>1171.4000000000001</v>
      </c>
      <c r="B11717">
        <v>63.613551626057017</v>
      </c>
    </row>
    <row r="11718" spans="1:2" x14ac:dyDescent="0.25">
      <c r="A11718">
        <v>1171.5</v>
      </c>
      <c r="B11718">
        <v>63.763914646331472</v>
      </c>
    </row>
    <row r="11719" spans="1:2" x14ac:dyDescent="0.25">
      <c r="A11719">
        <v>1171.5999999999999</v>
      </c>
      <c r="B11719">
        <v>63.914277666606267</v>
      </c>
    </row>
    <row r="11720" spans="1:2" x14ac:dyDescent="0.25">
      <c r="A11720">
        <v>1171.7</v>
      </c>
      <c r="B11720">
        <v>64.064640686880722</v>
      </c>
    </row>
    <row r="11721" spans="1:2" x14ac:dyDescent="0.25">
      <c r="A11721">
        <v>1171.8</v>
      </c>
      <c r="B11721">
        <v>64.215003707155176</v>
      </c>
    </row>
    <row r="11722" spans="1:2" x14ac:dyDescent="0.25">
      <c r="A11722">
        <v>1171.9000000000001</v>
      </c>
      <c r="B11722">
        <v>64.365366727429972</v>
      </c>
    </row>
    <row r="11723" spans="1:2" x14ac:dyDescent="0.25">
      <c r="A11723">
        <v>1172</v>
      </c>
      <c r="B11723">
        <v>64.515729747704427</v>
      </c>
    </row>
    <row r="11724" spans="1:2" x14ac:dyDescent="0.25">
      <c r="A11724">
        <v>1172.0999999999999</v>
      </c>
      <c r="B11724">
        <v>64.642715058417807</v>
      </c>
    </row>
    <row r="11725" spans="1:2" x14ac:dyDescent="0.25">
      <c r="A11725">
        <v>1172.2</v>
      </c>
      <c r="B11725">
        <v>64.769700369130902</v>
      </c>
    </row>
    <row r="11726" spans="1:2" x14ac:dyDescent="0.25">
      <c r="A11726">
        <v>1172.3</v>
      </c>
      <c r="B11726">
        <v>64.896685679843998</v>
      </c>
    </row>
    <row r="11727" spans="1:2" x14ac:dyDescent="0.25">
      <c r="A11727">
        <v>1172.4000000000001</v>
      </c>
      <c r="B11727">
        <v>65.023670990557392</v>
      </c>
    </row>
    <row r="11728" spans="1:2" x14ac:dyDescent="0.25">
      <c r="A11728">
        <v>1172.5</v>
      </c>
      <c r="B11728">
        <v>65.150656301270487</v>
      </c>
    </row>
    <row r="11729" spans="1:2" x14ac:dyDescent="0.25">
      <c r="A11729">
        <v>1172.5999999999999</v>
      </c>
      <c r="B11729">
        <v>65.277641611983867</v>
      </c>
    </row>
    <row r="11730" spans="1:2" x14ac:dyDescent="0.25">
      <c r="A11730">
        <v>1172.7</v>
      </c>
      <c r="B11730">
        <v>65.404626922696963</v>
      </c>
    </row>
    <row r="11731" spans="1:2" x14ac:dyDescent="0.25">
      <c r="A11731">
        <v>1172.8</v>
      </c>
      <c r="B11731">
        <v>65.531612233410058</v>
      </c>
    </row>
    <row r="11732" spans="1:2" x14ac:dyDescent="0.25">
      <c r="A11732">
        <v>1172.9000000000001</v>
      </c>
      <c r="B11732">
        <v>65.658597544123438</v>
      </c>
    </row>
    <row r="11733" spans="1:2" x14ac:dyDescent="0.25">
      <c r="A11733">
        <v>1173</v>
      </c>
      <c r="B11733">
        <v>65.785582854836534</v>
      </c>
    </row>
    <row r="11734" spans="1:2" x14ac:dyDescent="0.25">
      <c r="A11734">
        <v>1173.0999999999999</v>
      </c>
      <c r="B11734">
        <v>65.861095034107166</v>
      </c>
    </row>
    <row r="11735" spans="1:2" x14ac:dyDescent="0.25">
      <c r="A11735">
        <v>1173.2</v>
      </c>
      <c r="B11735">
        <v>65.936607213377627</v>
      </c>
    </row>
    <row r="11736" spans="1:2" x14ac:dyDescent="0.25">
      <c r="A11736">
        <v>1173.3</v>
      </c>
      <c r="B11736">
        <v>66.012119392648074</v>
      </c>
    </row>
    <row r="11737" spans="1:2" x14ac:dyDescent="0.25">
      <c r="A11737">
        <v>1173.4000000000001</v>
      </c>
      <c r="B11737">
        <v>66.087631571918706</v>
      </c>
    </row>
    <row r="11738" spans="1:2" x14ac:dyDescent="0.25">
      <c r="A11738">
        <v>1173.5</v>
      </c>
      <c r="B11738">
        <v>66.163143751189168</v>
      </c>
    </row>
    <row r="11739" spans="1:2" x14ac:dyDescent="0.25">
      <c r="A11739">
        <v>1173.5999999999999</v>
      </c>
      <c r="B11739">
        <v>66.238655930459799</v>
      </c>
    </row>
    <row r="11740" spans="1:2" x14ac:dyDescent="0.25">
      <c r="A11740">
        <v>1173.7</v>
      </c>
      <c r="B11740">
        <v>66.314168109730261</v>
      </c>
    </row>
    <row r="11741" spans="1:2" x14ac:dyDescent="0.25">
      <c r="A11741">
        <v>1173.8</v>
      </c>
      <c r="B11741">
        <v>66.389680289000708</v>
      </c>
    </row>
    <row r="11742" spans="1:2" x14ac:dyDescent="0.25">
      <c r="A11742">
        <v>1173.9000000000001</v>
      </c>
      <c r="B11742">
        <v>66.46519246827134</v>
      </c>
    </row>
    <row r="11743" spans="1:2" x14ac:dyDescent="0.25">
      <c r="A11743">
        <v>1174</v>
      </c>
      <c r="B11743">
        <v>66.540704647541801</v>
      </c>
    </row>
    <row r="11744" spans="1:2" x14ac:dyDescent="0.25">
      <c r="A11744">
        <v>1174.0999999999999</v>
      </c>
      <c r="B11744">
        <v>66.726777923828706</v>
      </c>
    </row>
    <row r="11745" spans="1:2" x14ac:dyDescent="0.25">
      <c r="A11745">
        <v>1174.2</v>
      </c>
      <c r="B11745">
        <v>66.912851200115185</v>
      </c>
    </row>
    <row r="11746" spans="1:2" x14ac:dyDescent="0.25">
      <c r="A11746">
        <v>1174.3</v>
      </c>
      <c r="B11746">
        <v>67.098924476401649</v>
      </c>
    </row>
    <row r="11747" spans="1:2" x14ac:dyDescent="0.25">
      <c r="A11747">
        <v>1174.4000000000001</v>
      </c>
      <c r="B11747">
        <v>67.284997752688554</v>
      </c>
    </row>
    <row r="11748" spans="1:2" x14ac:dyDescent="0.25">
      <c r="A11748">
        <v>1174.5</v>
      </c>
      <c r="B11748">
        <v>67.471071028975032</v>
      </c>
    </row>
    <row r="11749" spans="1:2" x14ac:dyDescent="0.25">
      <c r="A11749">
        <v>1174.5999999999999</v>
      </c>
      <c r="B11749">
        <v>67.657144305261937</v>
      </c>
    </row>
    <row r="11750" spans="1:2" x14ac:dyDescent="0.25">
      <c r="A11750">
        <v>1174.7</v>
      </c>
      <c r="B11750">
        <v>67.843217581548416</v>
      </c>
    </row>
    <row r="11751" spans="1:2" x14ac:dyDescent="0.25">
      <c r="A11751">
        <v>1174.8</v>
      </c>
      <c r="B11751">
        <v>68.02929085783488</v>
      </c>
    </row>
    <row r="11752" spans="1:2" x14ac:dyDescent="0.25">
      <c r="A11752">
        <v>1174.9000000000001</v>
      </c>
      <c r="B11752">
        <v>68.215364134121785</v>
      </c>
    </row>
    <row r="11753" spans="1:2" x14ac:dyDescent="0.25">
      <c r="A11753">
        <v>1175</v>
      </c>
      <c r="B11753">
        <v>68.401437410408263</v>
      </c>
    </row>
    <row r="11754" spans="1:2" x14ac:dyDescent="0.25">
      <c r="A11754">
        <v>1175.0999999999999</v>
      </c>
      <c r="B11754">
        <v>68.545716759945719</v>
      </c>
    </row>
    <row r="11755" spans="1:2" x14ac:dyDescent="0.25">
      <c r="A11755">
        <v>1175.2</v>
      </c>
      <c r="B11755">
        <v>68.689996109482848</v>
      </c>
    </row>
    <row r="11756" spans="1:2" x14ac:dyDescent="0.25">
      <c r="A11756">
        <v>1175.3</v>
      </c>
      <c r="B11756">
        <v>68.834275459019992</v>
      </c>
    </row>
    <row r="11757" spans="1:2" x14ac:dyDescent="0.25">
      <c r="A11757">
        <v>1175.4000000000001</v>
      </c>
      <c r="B11757">
        <v>68.978554808557448</v>
      </c>
    </row>
    <row r="11758" spans="1:2" x14ac:dyDescent="0.25">
      <c r="A11758">
        <v>1175.5</v>
      </c>
      <c r="B11758">
        <v>69.122834158094577</v>
      </c>
    </row>
    <row r="11759" spans="1:2" x14ac:dyDescent="0.25">
      <c r="A11759">
        <v>1175.5999999999999</v>
      </c>
      <c r="B11759">
        <v>69.267113507632033</v>
      </c>
    </row>
    <row r="11760" spans="1:2" x14ac:dyDescent="0.25">
      <c r="A11760">
        <v>1175.7</v>
      </c>
      <c r="B11760">
        <v>69.411392857169162</v>
      </c>
    </row>
    <row r="11761" spans="1:2" x14ac:dyDescent="0.25">
      <c r="A11761">
        <v>1175.8</v>
      </c>
      <c r="B11761">
        <v>69.555672206706305</v>
      </c>
    </row>
    <row r="11762" spans="1:2" x14ac:dyDescent="0.25">
      <c r="A11762">
        <v>1175.9000000000001</v>
      </c>
      <c r="B11762">
        <v>69.699951556243761</v>
      </c>
    </row>
    <row r="11763" spans="1:2" x14ac:dyDescent="0.25">
      <c r="A11763">
        <v>1176</v>
      </c>
      <c r="B11763">
        <v>69.84423090578089</v>
      </c>
    </row>
    <row r="11764" spans="1:2" x14ac:dyDescent="0.25">
      <c r="A11764">
        <v>1176.0999999999999</v>
      </c>
      <c r="B11764">
        <v>69.925212476422388</v>
      </c>
    </row>
    <row r="11765" spans="1:2" x14ac:dyDescent="0.25">
      <c r="A11765">
        <v>1176.2</v>
      </c>
      <c r="B11765">
        <v>70.006194047063701</v>
      </c>
    </row>
    <row r="11766" spans="1:2" x14ac:dyDescent="0.25">
      <c r="A11766">
        <v>1176.3</v>
      </c>
      <c r="B11766">
        <v>70.087175617705</v>
      </c>
    </row>
    <row r="11767" spans="1:2" x14ac:dyDescent="0.25">
      <c r="A11767">
        <v>1176.4000000000001</v>
      </c>
      <c r="B11767">
        <v>70.168157188346498</v>
      </c>
    </row>
    <row r="11768" spans="1:2" x14ac:dyDescent="0.25">
      <c r="A11768">
        <v>1176.5</v>
      </c>
      <c r="B11768">
        <v>70.249138758987812</v>
      </c>
    </row>
    <row r="11769" spans="1:2" x14ac:dyDescent="0.25">
      <c r="A11769">
        <v>1176.5999999999999</v>
      </c>
      <c r="B11769">
        <v>70.33012032962931</v>
      </c>
    </row>
    <row r="11770" spans="1:2" x14ac:dyDescent="0.25">
      <c r="A11770">
        <v>1176.7</v>
      </c>
      <c r="B11770">
        <v>70.411101900270623</v>
      </c>
    </row>
    <row r="11771" spans="1:2" x14ac:dyDescent="0.25">
      <c r="A11771">
        <v>1176.8</v>
      </c>
      <c r="B11771">
        <v>70.492083470911922</v>
      </c>
    </row>
    <row r="11772" spans="1:2" x14ac:dyDescent="0.25">
      <c r="A11772">
        <v>1176.9000000000001</v>
      </c>
      <c r="B11772">
        <v>70.57306504155342</v>
      </c>
    </row>
    <row r="11773" spans="1:2" x14ac:dyDescent="0.25">
      <c r="A11773">
        <v>1177</v>
      </c>
      <c r="B11773">
        <v>70.654046612194733</v>
      </c>
    </row>
    <row r="11774" spans="1:2" x14ac:dyDescent="0.25">
      <c r="A11774">
        <v>1177.0999999999999</v>
      </c>
      <c r="B11774">
        <v>70.713472757310669</v>
      </c>
    </row>
    <row r="11775" spans="1:2" x14ac:dyDescent="0.25">
      <c r="A11775">
        <v>1177.2</v>
      </c>
      <c r="B11775">
        <v>70.772898902426476</v>
      </c>
    </row>
    <row r="11776" spans="1:2" x14ac:dyDescent="0.25">
      <c r="A11776">
        <v>1177.3</v>
      </c>
      <c r="B11776">
        <v>70.832325047542284</v>
      </c>
    </row>
    <row r="11777" spans="1:2" x14ac:dyDescent="0.25">
      <c r="A11777">
        <v>1177.4000000000001</v>
      </c>
      <c r="B11777">
        <v>70.891751192658219</v>
      </c>
    </row>
    <row r="11778" spans="1:2" x14ac:dyDescent="0.25">
      <c r="A11778">
        <v>1177.5</v>
      </c>
      <c r="B11778">
        <v>70.951177337774027</v>
      </c>
    </row>
    <row r="11779" spans="1:2" x14ac:dyDescent="0.25">
      <c r="A11779">
        <v>1177.5999999999999</v>
      </c>
      <c r="B11779">
        <v>71.010603482889962</v>
      </c>
    </row>
    <row r="11780" spans="1:2" x14ac:dyDescent="0.25">
      <c r="A11780">
        <v>1177.7</v>
      </c>
      <c r="B11780">
        <v>71.070029628005756</v>
      </c>
    </row>
    <row r="11781" spans="1:2" x14ac:dyDescent="0.25">
      <c r="A11781">
        <v>1177.8</v>
      </c>
      <c r="B11781">
        <v>71.129455773121563</v>
      </c>
    </row>
    <row r="11782" spans="1:2" x14ac:dyDescent="0.25">
      <c r="A11782">
        <v>1177.9000000000001</v>
      </c>
      <c r="B11782">
        <v>71.188881918237499</v>
      </c>
    </row>
    <row r="11783" spans="1:2" x14ac:dyDescent="0.25">
      <c r="A11783">
        <v>1178</v>
      </c>
      <c r="B11783">
        <v>71.248308063353306</v>
      </c>
    </row>
    <row r="11784" spans="1:2" x14ac:dyDescent="0.25">
      <c r="A11784">
        <v>1178.0999999999999</v>
      </c>
      <c r="B11784">
        <v>71.349748179037675</v>
      </c>
    </row>
    <row r="11785" spans="1:2" x14ac:dyDescent="0.25">
      <c r="A11785">
        <v>1178.2</v>
      </c>
      <c r="B11785">
        <v>71.451188294721803</v>
      </c>
    </row>
    <row r="11786" spans="1:2" x14ac:dyDescent="0.25">
      <c r="A11786">
        <v>1178.3</v>
      </c>
      <c r="B11786">
        <v>71.55262841040593</v>
      </c>
    </row>
    <row r="11787" spans="1:2" x14ac:dyDescent="0.25">
      <c r="A11787">
        <v>1178.4000000000001</v>
      </c>
      <c r="B11787">
        <v>71.654068526090299</v>
      </c>
    </row>
    <row r="11788" spans="1:2" x14ac:dyDescent="0.25">
      <c r="A11788">
        <v>1178.5</v>
      </c>
      <c r="B11788">
        <v>71.755508641774426</v>
      </c>
    </row>
    <row r="11789" spans="1:2" x14ac:dyDescent="0.25">
      <c r="A11789">
        <v>1178.5999999999999</v>
      </c>
      <c r="B11789">
        <v>71.856948757458795</v>
      </c>
    </row>
    <row r="11790" spans="1:2" x14ac:dyDescent="0.25">
      <c r="A11790">
        <v>1178.7</v>
      </c>
      <c r="B11790">
        <v>71.958388873142923</v>
      </c>
    </row>
    <row r="11791" spans="1:2" x14ac:dyDescent="0.25">
      <c r="A11791">
        <v>1178.8</v>
      </c>
      <c r="B11791">
        <v>72.05982898882705</v>
      </c>
    </row>
    <row r="11792" spans="1:2" x14ac:dyDescent="0.25">
      <c r="A11792">
        <v>1178.9000000000001</v>
      </c>
      <c r="B11792">
        <v>72.161269104511419</v>
      </c>
    </row>
    <row r="11793" spans="1:2" x14ac:dyDescent="0.25">
      <c r="A11793">
        <v>1179</v>
      </c>
      <c r="B11793">
        <v>72.262709220195546</v>
      </c>
    </row>
    <row r="11794" spans="1:2" x14ac:dyDescent="0.25">
      <c r="A11794">
        <v>1179.0999999999999</v>
      </c>
      <c r="B11794">
        <v>72.344915563339583</v>
      </c>
    </row>
    <row r="11795" spans="1:2" x14ac:dyDescent="0.25">
      <c r="A11795">
        <v>1179.2</v>
      </c>
      <c r="B11795">
        <v>72.427121906483436</v>
      </c>
    </row>
    <row r="11796" spans="1:2" x14ac:dyDescent="0.25">
      <c r="A11796">
        <v>1179.3</v>
      </c>
      <c r="B11796">
        <v>72.509328249627288</v>
      </c>
    </row>
    <row r="11797" spans="1:2" x14ac:dyDescent="0.25">
      <c r="A11797">
        <v>1179.4000000000001</v>
      </c>
      <c r="B11797">
        <v>72.591534592771325</v>
      </c>
    </row>
    <row r="11798" spans="1:2" x14ac:dyDescent="0.25">
      <c r="A11798">
        <v>1179.5</v>
      </c>
      <c r="B11798">
        <v>72.673740935915177</v>
      </c>
    </row>
    <row r="11799" spans="1:2" x14ac:dyDescent="0.25">
      <c r="A11799">
        <v>1179.5999999999999</v>
      </c>
      <c r="B11799">
        <v>72.755947279059214</v>
      </c>
    </row>
    <row r="11800" spans="1:2" x14ac:dyDescent="0.25">
      <c r="A11800">
        <v>1179.7</v>
      </c>
      <c r="B11800">
        <v>72.838153622203066</v>
      </c>
    </row>
    <row r="11801" spans="1:2" x14ac:dyDescent="0.25">
      <c r="A11801">
        <v>1179.8</v>
      </c>
      <c r="B11801">
        <v>72.920359965346918</v>
      </c>
    </row>
    <row r="11802" spans="1:2" x14ac:dyDescent="0.25">
      <c r="A11802">
        <v>1179.9000000000001</v>
      </c>
      <c r="B11802">
        <v>73.002566308490955</v>
      </c>
    </row>
    <row r="11803" spans="1:2" x14ac:dyDescent="0.25">
      <c r="A11803">
        <v>1180</v>
      </c>
      <c r="B11803">
        <v>73.084772651634808</v>
      </c>
    </row>
    <row r="11804" spans="1:2" x14ac:dyDescent="0.25">
      <c r="A11804">
        <v>1180.0999999999999</v>
      </c>
      <c r="B11804">
        <v>73.203953079859104</v>
      </c>
    </row>
    <row r="11805" spans="1:2" x14ac:dyDescent="0.25">
      <c r="A11805">
        <v>1180.2</v>
      </c>
      <c r="B11805">
        <v>73.323133508083117</v>
      </c>
    </row>
    <row r="11806" spans="1:2" x14ac:dyDescent="0.25">
      <c r="A11806">
        <v>1180.3</v>
      </c>
      <c r="B11806">
        <v>73.442313936307144</v>
      </c>
    </row>
    <row r="11807" spans="1:2" x14ac:dyDescent="0.25">
      <c r="A11807">
        <v>1180.4000000000001</v>
      </c>
      <c r="B11807">
        <v>73.561494364531441</v>
      </c>
    </row>
    <row r="11808" spans="1:2" x14ac:dyDescent="0.25">
      <c r="A11808">
        <v>1180.5</v>
      </c>
      <c r="B11808">
        <v>73.680674792755468</v>
      </c>
    </row>
    <row r="11809" spans="1:2" x14ac:dyDescent="0.25">
      <c r="A11809">
        <v>1180.5999999999999</v>
      </c>
      <c r="B11809">
        <v>73.799855220979751</v>
      </c>
    </row>
    <row r="11810" spans="1:2" x14ac:dyDescent="0.25">
      <c r="A11810">
        <v>1180.7</v>
      </c>
      <c r="B11810">
        <v>73.919035649203778</v>
      </c>
    </row>
    <row r="11811" spans="1:2" x14ac:dyDescent="0.25">
      <c r="A11811">
        <v>1180.8</v>
      </c>
      <c r="B11811">
        <v>74.038216077427805</v>
      </c>
    </row>
    <row r="11812" spans="1:2" x14ac:dyDescent="0.25">
      <c r="A11812">
        <v>1180.9000000000001</v>
      </c>
      <c r="B11812">
        <v>74.157396505652088</v>
      </c>
    </row>
    <row r="11813" spans="1:2" x14ac:dyDescent="0.25">
      <c r="A11813">
        <v>1181</v>
      </c>
      <c r="B11813">
        <v>74.276576933876115</v>
      </c>
    </row>
    <row r="11814" spans="1:2" x14ac:dyDescent="0.25">
      <c r="A11814">
        <v>1181.0999999999999</v>
      </c>
      <c r="B11814">
        <v>74.372363648833286</v>
      </c>
    </row>
    <row r="11815" spans="1:2" x14ac:dyDescent="0.25">
      <c r="A11815">
        <v>1181.2</v>
      </c>
      <c r="B11815">
        <v>74.46815036379023</v>
      </c>
    </row>
    <row r="11816" spans="1:2" x14ac:dyDescent="0.25">
      <c r="A11816">
        <v>1181.3</v>
      </c>
      <c r="B11816">
        <v>74.563937078747173</v>
      </c>
    </row>
    <row r="11817" spans="1:2" x14ac:dyDescent="0.25">
      <c r="A11817">
        <v>1181.4000000000001</v>
      </c>
      <c r="B11817">
        <v>74.659723793704345</v>
      </c>
    </row>
    <row r="11818" spans="1:2" x14ac:dyDescent="0.25">
      <c r="A11818">
        <v>1181.5</v>
      </c>
      <c r="B11818">
        <v>74.755510508661288</v>
      </c>
    </row>
    <row r="11819" spans="1:2" x14ac:dyDescent="0.25">
      <c r="A11819">
        <v>1181.5999999999999</v>
      </c>
      <c r="B11819">
        <v>74.851297223618459</v>
      </c>
    </row>
    <row r="11820" spans="1:2" x14ac:dyDescent="0.25">
      <c r="A11820">
        <v>1181.7</v>
      </c>
      <c r="B11820">
        <v>74.947083938575403</v>
      </c>
    </row>
    <row r="11821" spans="1:2" x14ac:dyDescent="0.25">
      <c r="A11821">
        <v>1181.8</v>
      </c>
      <c r="B11821">
        <v>75.042870653532347</v>
      </c>
    </row>
    <row r="11822" spans="1:2" x14ac:dyDescent="0.25">
      <c r="A11822">
        <v>1181.9000000000001</v>
      </c>
      <c r="B11822">
        <v>75.138657368489518</v>
      </c>
    </row>
    <row r="11823" spans="1:2" x14ac:dyDescent="0.25">
      <c r="A11823">
        <v>1182</v>
      </c>
      <c r="B11823">
        <v>75.234444083446462</v>
      </c>
    </row>
    <row r="11824" spans="1:2" x14ac:dyDescent="0.25">
      <c r="A11824">
        <v>1182.0999999999999</v>
      </c>
      <c r="B11824">
        <v>75.21670153606307</v>
      </c>
    </row>
    <row r="11825" spans="1:2" x14ac:dyDescent="0.25">
      <c r="A11825">
        <v>1182.2</v>
      </c>
      <c r="B11825">
        <v>75.198958988679735</v>
      </c>
    </row>
    <row r="11826" spans="1:2" x14ac:dyDescent="0.25">
      <c r="A11826">
        <v>1182.3</v>
      </c>
      <c r="B11826">
        <v>75.181216441296385</v>
      </c>
    </row>
    <row r="11827" spans="1:2" x14ac:dyDescent="0.25">
      <c r="A11827">
        <v>1182.4000000000001</v>
      </c>
      <c r="B11827">
        <v>75.163473893912993</v>
      </c>
    </row>
    <row r="11828" spans="1:2" x14ac:dyDescent="0.25">
      <c r="A11828">
        <v>1182.5</v>
      </c>
      <c r="B11828">
        <v>75.145731346529658</v>
      </c>
    </row>
    <row r="11829" spans="1:2" x14ac:dyDescent="0.25">
      <c r="A11829">
        <v>1182.5999999999999</v>
      </c>
      <c r="B11829">
        <v>75.127988799146266</v>
      </c>
    </row>
    <row r="11830" spans="1:2" x14ac:dyDescent="0.25">
      <c r="A11830">
        <v>1182.7</v>
      </c>
      <c r="B11830">
        <v>75.110246251762916</v>
      </c>
    </row>
    <row r="11831" spans="1:2" x14ac:dyDescent="0.25">
      <c r="A11831">
        <v>1182.8</v>
      </c>
      <c r="B11831">
        <v>75.092503704379567</v>
      </c>
    </row>
    <row r="11832" spans="1:2" x14ac:dyDescent="0.25">
      <c r="A11832">
        <v>1182.9000000000001</v>
      </c>
      <c r="B11832">
        <v>75.074761156996189</v>
      </c>
    </row>
    <row r="11833" spans="1:2" x14ac:dyDescent="0.25">
      <c r="A11833">
        <v>1183</v>
      </c>
      <c r="B11833">
        <v>75.05701860961284</v>
      </c>
    </row>
    <row r="11834" spans="1:2" x14ac:dyDescent="0.25">
      <c r="A11834">
        <v>1183.0999999999999</v>
      </c>
      <c r="B11834">
        <v>75.070476411750832</v>
      </c>
    </row>
    <row r="11835" spans="1:2" x14ac:dyDescent="0.25">
      <c r="A11835">
        <v>1183.2</v>
      </c>
      <c r="B11835">
        <v>75.083934213888796</v>
      </c>
    </row>
    <row r="11836" spans="1:2" x14ac:dyDescent="0.25">
      <c r="A11836">
        <v>1183.3</v>
      </c>
      <c r="B11836">
        <v>75.09739201602676</v>
      </c>
    </row>
    <row r="11837" spans="1:2" x14ac:dyDescent="0.25">
      <c r="A11837">
        <v>1183.4000000000001</v>
      </c>
      <c r="B11837">
        <v>75.110849818164752</v>
      </c>
    </row>
    <row r="11838" spans="1:2" x14ac:dyDescent="0.25">
      <c r="A11838">
        <v>1183.5</v>
      </c>
      <c r="B11838">
        <v>75.124307620302716</v>
      </c>
    </row>
    <row r="11839" spans="1:2" x14ac:dyDescent="0.25">
      <c r="A11839">
        <v>1183.5999999999999</v>
      </c>
      <c r="B11839">
        <v>75.137765422440708</v>
      </c>
    </row>
    <row r="11840" spans="1:2" x14ac:dyDescent="0.25">
      <c r="A11840">
        <v>1183.7</v>
      </c>
      <c r="B11840">
        <v>75.151223224578672</v>
      </c>
    </row>
    <row r="11841" spans="1:2" x14ac:dyDescent="0.25">
      <c r="A11841">
        <v>1183.8</v>
      </c>
      <c r="B11841">
        <v>75.164681026716636</v>
      </c>
    </row>
    <row r="11842" spans="1:2" x14ac:dyDescent="0.25">
      <c r="A11842">
        <v>1183.9000000000001</v>
      </c>
      <c r="B11842">
        <v>75.178138828854628</v>
      </c>
    </row>
    <row r="11843" spans="1:2" x14ac:dyDescent="0.25">
      <c r="A11843">
        <v>1184</v>
      </c>
      <c r="B11843">
        <v>75.191596630992592</v>
      </c>
    </row>
    <row r="11844" spans="1:2" x14ac:dyDescent="0.25">
      <c r="A11844">
        <v>1184.0999999999999</v>
      </c>
      <c r="B11844">
        <v>75.335787853536587</v>
      </c>
    </row>
    <row r="11845" spans="1:2" x14ac:dyDescent="0.25">
      <c r="A11845">
        <v>1184.2</v>
      </c>
      <c r="B11845">
        <v>75.479979076080255</v>
      </c>
    </row>
    <row r="11846" spans="1:2" x14ac:dyDescent="0.25">
      <c r="A11846">
        <v>1184.3</v>
      </c>
      <c r="B11846">
        <v>75.624170298623909</v>
      </c>
    </row>
    <row r="11847" spans="1:2" x14ac:dyDescent="0.25">
      <c r="A11847">
        <v>1184.4000000000001</v>
      </c>
      <c r="B11847">
        <v>75.768361521167904</v>
      </c>
    </row>
    <row r="11848" spans="1:2" x14ac:dyDescent="0.25">
      <c r="A11848">
        <v>1184.5</v>
      </c>
      <c r="B11848">
        <v>75.912552743711572</v>
      </c>
    </row>
    <row r="11849" spans="1:2" x14ac:dyDescent="0.25">
      <c r="A11849">
        <v>1184.5999999999999</v>
      </c>
      <c r="B11849">
        <v>76.056743966255567</v>
      </c>
    </row>
    <row r="11850" spans="1:2" x14ac:dyDescent="0.25">
      <c r="A11850">
        <v>1184.7</v>
      </c>
      <c r="B11850">
        <v>76.200935188799235</v>
      </c>
    </row>
    <row r="11851" spans="1:2" x14ac:dyDescent="0.25">
      <c r="A11851">
        <v>1184.8</v>
      </c>
      <c r="B11851">
        <v>76.345126411342889</v>
      </c>
    </row>
    <row r="11852" spans="1:2" x14ac:dyDescent="0.25">
      <c r="A11852">
        <v>1184.9000000000001</v>
      </c>
      <c r="B11852">
        <v>76.489317633886884</v>
      </c>
    </row>
    <row r="11853" spans="1:2" x14ac:dyDescent="0.25">
      <c r="A11853">
        <v>1185</v>
      </c>
      <c r="B11853">
        <v>76.633508856430552</v>
      </c>
    </row>
    <row r="11854" spans="1:2" x14ac:dyDescent="0.25">
      <c r="A11854">
        <v>1185.0999999999999</v>
      </c>
      <c r="B11854">
        <v>76.739986712365024</v>
      </c>
    </row>
    <row r="11855" spans="1:2" x14ac:dyDescent="0.25">
      <c r="A11855">
        <v>1185.2</v>
      </c>
      <c r="B11855">
        <v>76.846464568299254</v>
      </c>
    </row>
    <row r="11856" spans="1:2" x14ac:dyDescent="0.25">
      <c r="A11856">
        <v>1185.3</v>
      </c>
      <c r="B11856">
        <v>76.952942424233498</v>
      </c>
    </row>
    <row r="11857" spans="1:2" x14ac:dyDescent="0.25">
      <c r="A11857">
        <v>1185.4000000000001</v>
      </c>
      <c r="B11857">
        <v>77.05942028016797</v>
      </c>
    </row>
    <row r="11858" spans="1:2" x14ac:dyDescent="0.25">
      <c r="A11858">
        <v>1185.5</v>
      </c>
      <c r="B11858">
        <v>77.1658981361022</v>
      </c>
    </row>
    <row r="11859" spans="1:2" x14ac:dyDescent="0.25">
      <c r="A11859">
        <v>1185.5999999999999</v>
      </c>
      <c r="B11859">
        <v>77.272375992036672</v>
      </c>
    </row>
    <row r="11860" spans="1:2" x14ac:dyDescent="0.25">
      <c r="A11860">
        <v>1185.7</v>
      </c>
      <c r="B11860">
        <v>77.378853847970902</v>
      </c>
    </row>
    <row r="11861" spans="1:2" x14ac:dyDescent="0.25">
      <c r="A11861">
        <v>1185.8</v>
      </c>
      <c r="B11861">
        <v>77.485331703905146</v>
      </c>
    </row>
    <row r="11862" spans="1:2" x14ac:dyDescent="0.25">
      <c r="A11862">
        <v>1185.9000000000001</v>
      </c>
      <c r="B11862">
        <v>77.591809559839618</v>
      </c>
    </row>
    <row r="11863" spans="1:2" x14ac:dyDescent="0.25">
      <c r="A11863">
        <v>1186</v>
      </c>
      <c r="B11863">
        <v>77.698287415773848</v>
      </c>
    </row>
    <row r="11864" spans="1:2" x14ac:dyDescent="0.25">
      <c r="A11864">
        <v>1186.0999999999999</v>
      </c>
      <c r="B11864">
        <v>77.783125797499906</v>
      </c>
    </row>
    <row r="11865" spans="1:2" x14ac:dyDescent="0.25">
      <c r="A11865">
        <v>1186.2</v>
      </c>
      <c r="B11865">
        <v>77.86796417922578</v>
      </c>
    </row>
    <row r="11866" spans="1:2" x14ac:dyDescent="0.25">
      <c r="A11866">
        <v>1186.3</v>
      </c>
      <c r="B11866">
        <v>77.952802560951639</v>
      </c>
    </row>
    <row r="11867" spans="1:2" x14ac:dyDescent="0.25">
      <c r="A11867">
        <v>1186.4000000000001</v>
      </c>
      <c r="B11867">
        <v>78.037640942677697</v>
      </c>
    </row>
    <row r="11868" spans="1:2" x14ac:dyDescent="0.25">
      <c r="A11868">
        <v>1186.5</v>
      </c>
      <c r="B11868">
        <v>78.122479324403571</v>
      </c>
    </row>
    <row r="11869" spans="1:2" x14ac:dyDescent="0.25">
      <c r="A11869">
        <v>1186.5999999999999</v>
      </c>
      <c r="B11869">
        <v>78.207317706129629</v>
      </c>
    </row>
    <row r="11870" spans="1:2" x14ac:dyDescent="0.25">
      <c r="A11870">
        <v>1186.7</v>
      </c>
      <c r="B11870">
        <v>78.292156087855489</v>
      </c>
    </row>
    <row r="11871" spans="1:2" x14ac:dyDescent="0.25">
      <c r="A11871">
        <v>1186.8</v>
      </c>
      <c r="B11871">
        <v>78.376994469581348</v>
      </c>
    </row>
    <row r="11872" spans="1:2" x14ac:dyDescent="0.25">
      <c r="A11872">
        <v>1186.9000000000001</v>
      </c>
      <c r="B11872">
        <v>78.46183285130742</v>
      </c>
    </row>
    <row r="11873" spans="1:2" x14ac:dyDescent="0.25">
      <c r="A11873">
        <v>1187</v>
      </c>
      <c r="B11873">
        <v>78.54667123303328</v>
      </c>
    </row>
    <row r="11874" spans="1:2" x14ac:dyDescent="0.25">
      <c r="A11874">
        <v>1187.0999999999999</v>
      </c>
      <c r="B11874">
        <v>78.632939130951286</v>
      </c>
    </row>
    <row r="11875" spans="1:2" x14ac:dyDescent="0.25">
      <c r="A11875">
        <v>1187.2</v>
      </c>
      <c r="B11875">
        <v>78.719207028869093</v>
      </c>
    </row>
    <row r="11876" spans="1:2" x14ac:dyDescent="0.25">
      <c r="A11876">
        <v>1187.3</v>
      </c>
      <c r="B11876">
        <v>78.805474926786886</v>
      </c>
    </row>
    <row r="11877" spans="1:2" x14ac:dyDescent="0.25">
      <c r="A11877">
        <v>1187.4000000000001</v>
      </c>
      <c r="B11877">
        <v>78.891742824704892</v>
      </c>
    </row>
    <row r="11878" spans="1:2" x14ac:dyDescent="0.25">
      <c r="A11878">
        <v>1187.5</v>
      </c>
      <c r="B11878">
        <v>78.978010722622699</v>
      </c>
    </row>
    <row r="11879" spans="1:2" x14ac:dyDescent="0.25">
      <c r="A11879">
        <v>1187.5999999999999</v>
      </c>
      <c r="B11879">
        <v>79.064278620540705</v>
      </c>
    </row>
    <row r="11880" spans="1:2" x14ac:dyDescent="0.25">
      <c r="A11880">
        <v>1187.7</v>
      </c>
      <c r="B11880">
        <v>79.150546518458512</v>
      </c>
    </row>
    <row r="11881" spans="1:2" x14ac:dyDescent="0.25">
      <c r="A11881">
        <v>1187.8</v>
      </c>
      <c r="B11881">
        <v>79.236814416376305</v>
      </c>
    </row>
    <row r="11882" spans="1:2" x14ac:dyDescent="0.25">
      <c r="A11882">
        <v>1187.9000000000001</v>
      </c>
      <c r="B11882">
        <v>79.323082314294311</v>
      </c>
    </row>
    <row r="11883" spans="1:2" x14ac:dyDescent="0.25">
      <c r="A11883">
        <v>1188</v>
      </c>
      <c r="B11883">
        <v>79.409350212212118</v>
      </c>
    </row>
    <row r="11884" spans="1:2" x14ac:dyDescent="0.25">
      <c r="A11884">
        <v>1188.0999999999999</v>
      </c>
      <c r="B11884">
        <v>79.424503333531604</v>
      </c>
    </row>
    <row r="11885" spans="1:2" x14ac:dyDescent="0.25">
      <c r="A11885">
        <v>1188.2</v>
      </c>
      <c r="B11885">
        <v>79.439656454851061</v>
      </c>
    </row>
    <row r="11886" spans="1:2" x14ac:dyDescent="0.25">
      <c r="A11886">
        <v>1188.3</v>
      </c>
      <c r="B11886">
        <v>79.454809576170518</v>
      </c>
    </row>
    <row r="11887" spans="1:2" x14ac:dyDescent="0.25">
      <c r="A11887">
        <v>1188.4000000000001</v>
      </c>
      <c r="B11887">
        <v>79.469962697490018</v>
      </c>
    </row>
    <row r="11888" spans="1:2" x14ac:dyDescent="0.25">
      <c r="A11888">
        <v>1188.5</v>
      </c>
      <c r="B11888">
        <v>79.485115818809476</v>
      </c>
    </row>
    <row r="11889" spans="1:2" x14ac:dyDescent="0.25">
      <c r="A11889">
        <v>1188.5999999999999</v>
      </c>
      <c r="B11889">
        <v>79.500268940128962</v>
      </c>
    </row>
    <row r="11890" spans="1:2" x14ac:dyDescent="0.25">
      <c r="A11890">
        <v>1188.7</v>
      </c>
      <c r="B11890">
        <v>79.515422061448419</v>
      </c>
    </row>
    <row r="11891" spans="1:2" x14ac:dyDescent="0.25">
      <c r="A11891">
        <v>1188.8</v>
      </c>
      <c r="B11891">
        <v>79.530575182767876</v>
      </c>
    </row>
    <row r="11892" spans="1:2" x14ac:dyDescent="0.25">
      <c r="A11892">
        <v>1188.9000000000001</v>
      </c>
      <c r="B11892">
        <v>79.545728304087362</v>
      </c>
    </row>
    <row r="11893" spans="1:2" x14ac:dyDescent="0.25">
      <c r="A11893">
        <v>1189</v>
      </c>
      <c r="B11893">
        <v>79.560881425406819</v>
      </c>
    </row>
    <row r="11894" spans="1:2" x14ac:dyDescent="0.25">
      <c r="A11894">
        <v>1189.0999999999999</v>
      </c>
      <c r="B11894">
        <v>79.634179006546205</v>
      </c>
    </row>
    <row r="11895" spans="1:2" x14ac:dyDescent="0.25">
      <c r="A11895">
        <v>1189.2</v>
      </c>
      <c r="B11895">
        <v>79.70747658768542</v>
      </c>
    </row>
    <row r="11896" spans="1:2" x14ac:dyDescent="0.25">
      <c r="A11896">
        <v>1189.3</v>
      </c>
      <c r="B11896">
        <v>79.780774168824635</v>
      </c>
    </row>
    <row r="11897" spans="1:2" x14ac:dyDescent="0.25">
      <c r="A11897">
        <v>1189.4000000000001</v>
      </c>
      <c r="B11897">
        <v>79.854071749964021</v>
      </c>
    </row>
    <row r="11898" spans="1:2" x14ac:dyDescent="0.25">
      <c r="A11898">
        <v>1189.5</v>
      </c>
      <c r="B11898">
        <v>79.92736933110325</v>
      </c>
    </row>
    <row r="11899" spans="1:2" x14ac:dyDescent="0.25">
      <c r="A11899">
        <v>1189.5999999999999</v>
      </c>
      <c r="B11899">
        <v>80.000666912242622</v>
      </c>
    </row>
    <row r="11900" spans="1:2" x14ac:dyDescent="0.25">
      <c r="A11900">
        <v>1189.7</v>
      </c>
      <c r="B11900">
        <v>80.073964493381851</v>
      </c>
    </row>
    <row r="11901" spans="1:2" x14ac:dyDescent="0.25">
      <c r="A11901">
        <v>1189.8</v>
      </c>
      <c r="B11901">
        <v>80.147262074521066</v>
      </c>
    </row>
    <row r="11902" spans="1:2" x14ac:dyDescent="0.25">
      <c r="A11902">
        <v>1189.9000000000001</v>
      </c>
      <c r="B11902">
        <v>80.220559655660452</v>
      </c>
    </row>
    <row r="11903" spans="1:2" x14ac:dyDescent="0.25">
      <c r="A11903">
        <v>1190</v>
      </c>
      <c r="B11903">
        <v>80.293857236799667</v>
      </c>
    </row>
    <row r="11904" spans="1:2" x14ac:dyDescent="0.25">
      <c r="A11904">
        <v>1190.0999999999999</v>
      </c>
      <c r="B11904">
        <v>80.279025858219754</v>
      </c>
    </row>
    <row r="11905" spans="1:2" x14ac:dyDescent="0.25">
      <c r="A11905">
        <v>1190.2</v>
      </c>
      <c r="B11905">
        <v>80.264194479639883</v>
      </c>
    </row>
    <row r="11906" spans="1:2" x14ac:dyDescent="0.25">
      <c r="A11906">
        <v>1190.3</v>
      </c>
      <c r="B11906">
        <v>80.249363101060013</v>
      </c>
    </row>
    <row r="11907" spans="1:2" x14ac:dyDescent="0.25">
      <c r="A11907">
        <v>1190.4000000000001</v>
      </c>
      <c r="B11907">
        <v>80.234531722480099</v>
      </c>
    </row>
    <row r="11908" spans="1:2" x14ac:dyDescent="0.25">
      <c r="A11908">
        <v>1190.5</v>
      </c>
      <c r="B11908">
        <v>80.219700343900229</v>
      </c>
    </row>
    <row r="11909" spans="1:2" x14ac:dyDescent="0.25">
      <c r="A11909">
        <v>1190.5999999999999</v>
      </c>
      <c r="B11909">
        <v>80.204868965320316</v>
      </c>
    </row>
    <row r="11910" spans="1:2" x14ac:dyDescent="0.25">
      <c r="A11910">
        <v>1190.7</v>
      </c>
      <c r="B11910">
        <v>80.190037586740445</v>
      </c>
    </row>
    <row r="11911" spans="1:2" x14ac:dyDescent="0.25">
      <c r="A11911">
        <v>1190.8</v>
      </c>
      <c r="B11911">
        <v>80.175206208160574</v>
      </c>
    </row>
    <row r="11912" spans="1:2" x14ac:dyDescent="0.25">
      <c r="A11912">
        <v>1190.9000000000001</v>
      </c>
      <c r="B11912">
        <v>80.160374829580661</v>
      </c>
    </row>
    <row r="11913" spans="1:2" x14ac:dyDescent="0.25">
      <c r="A11913">
        <v>1191</v>
      </c>
      <c r="B11913">
        <v>80.14554345100079</v>
      </c>
    </row>
    <row r="11914" spans="1:2" x14ac:dyDescent="0.25">
      <c r="A11914">
        <v>1191.0999999999999</v>
      </c>
      <c r="B11914">
        <v>80.327711695337484</v>
      </c>
    </row>
    <row r="11915" spans="1:2" x14ac:dyDescent="0.25">
      <c r="A11915">
        <v>1191.2</v>
      </c>
      <c r="B11915">
        <v>80.509879939673766</v>
      </c>
    </row>
    <row r="11916" spans="1:2" x14ac:dyDescent="0.25">
      <c r="A11916">
        <v>1191.3</v>
      </c>
      <c r="B11916">
        <v>80.692048184010048</v>
      </c>
    </row>
    <row r="11917" spans="1:2" x14ac:dyDescent="0.25">
      <c r="A11917">
        <v>1191.4000000000001</v>
      </c>
      <c r="B11917">
        <v>80.874216428346742</v>
      </c>
    </row>
    <row r="11918" spans="1:2" x14ac:dyDescent="0.25">
      <c r="A11918">
        <v>1191.5</v>
      </c>
      <c r="B11918">
        <v>81.056384672683038</v>
      </c>
    </row>
    <row r="11919" spans="1:2" x14ac:dyDescent="0.25">
      <c r="A11919">
        <v>1191.5999999999999</v>
      </c>
      <c r="B11919">
        <v>81.238552917019732</v>
      </c>
    </row>
    <row r="11920" spans="1:2" x14ac:dyDescent="0.25">
      <c r="A11920">
        <v>1191.7</v>
      </c>
      <c r="B11920">
        <v>81.420721161356013</v>
      </c>
    </row>
    <row r="11921" spans="1:2" x14ac:dyDescent="0.25">
      <c r="A11921">
        <v>1191.8</v>
      </c>
      <c r="B11921">
        <v>81.602889405692295</v>
      </c>
    </row>
    <row r="11922" spans="1:2" x14ac:dyDescent="0.25">
      <c r="A11922">
        <v>1191.9000000000001</v>
      </c>
      <c r="B11922">
        <v>81.785057650028989</v>
      </c>
    </row>
    <row r="11923" spans="1:2" x14ac:dyDescent="0.25">
      <c r="A11923">
        <v>1192</v>
      </c>
      <c r="B11923">
        <v>81.967225894365271</v>
      </c>
    </row>
    <row r="11924" spans="1:2" x14ac:dyDescent="0.25">
      <c r="A11924">
        <v>1192.0999999999999</v>
      </c>
      <c r="B11924">
        <v>82.035398308238669</v>
      </c>
    </row>
    <row r="11925" spans="1:2" x14ac:dyDescent="0.25">
      <c r="A11925">
        <v>1192.2</v>
      </c>
      <c r="B11925">
        <v>82.103570722111911</v>
      </c>
    </row>
    <row r="11926" spans="1:2" x14ac:dyDescent="0.25">
      <c r="A11926">
        <v>1192.3</v>
      </c>
      <c r="B11926">
        <v>82.171743135985139</v>
      </c>
    </row>
    <row r="11927" spans="1:2" x14ac:dyDescent="0.25">
      <c r="A11927">
        <v>1192.4000000000001</v>
      </c>
      <c r="B11927">
        <v>82.239915549858537</v>
      </c>
    </row>
    <row r="11928" spans="1:2" x14ac:dyDescent="0.25">
      <c r="A11928">
        <v>1192.5</v>
      </c>
      <c r="B11928">
        <v>82.308087963731779</v>
      </c>
    </row>
    <row r="11929" spans="1:2" x14ac:dyDescent="0.25">
      <c r="A11929">
        <v>1192.5999999999999</v>
      </c>
      <c r="B11929">
        <v>82.376260377605178</v>
      </c>
    </row>
    <row r="11930" spans="1:2" x14ac:dyDescent="0.25">
      <c r="A11930">
        <v>1192.7</v>
      </c>
      <c r="B11930">
        <v>82.44443279147842</v>
      </c>
    </row>
    <row r="11931" spans="1:2" x14ac:dyDescent="0.25">
      <c r="A11931">
        <v>1192.8</v>
      </c>
      <c r="B11931">
        <v>82.512605205351647</v>
      </c>
    </row>
    <row r="11932" spans="1:2" x14ac:dyDescent="0.25">
      <c r="A11932">
        <v>1192.9000000000001</v>
      </c>
      <c r="B11932">
        <v>82.580777619225046</v>
      </c>
    </row>
    <row r="11933" spans="1:2" x14ac:dyDescent="0.25">
      <c r="A11933">
        <v>1193</v>
      </c>
      <c r="B11933">
        <v>82.648950033098288</v>
      </c>
    </row>
    <row r="11934" spans="1:2" x14ac:dyDescent="0.25">
      <c r="A11934">
        <v>1193.0999999999999</v>
      </c>
      <c r="B11934">
        <v>82.65911732233846</v>
      </c>
    </row>
    <row r="11935" spans="1:2" x14ac:dyDescent="0.25">
      <c r="A11935">
        <v>1193.2</v>
      </c>
      <c r="B11935">
        <v>82.669284611578604</v>
      </c>
    </row>
    <row r="11936" spans="1:2" x14ac:dyDescent="0.25">
      <c r="A11936">
        <v>1193.3</v>
      </c>
      <c r="B11936">
        <v>82.679451900818748</v>
      </c>
    </row>
    <row r="11937" spans="1:2" x14ac:dyDescent="0.25">
      <c r="A11937">
        <v>1193.4000000000001</v>
      </c>
      <c r="B11937">
        <v>82.689619190058906</v>
      </c>
    </row>
    <row r="11938" spans="1:2" x14ac:dyDescent="0.25">
      <c r="A11938">
        <v>1193.5</v>
      </c>
      <c r="B11938">
        <v>82.699786479299064</v>
      </c>
    </row>
    <row r="11939" spans="1:2" x14ac:dyDescent="0.25">
      <c r="A11939">
        <v>1193.5999999999999</v>
      </c>
      <c r="B11939">
        <v>82.709953768539222</v>
      </c>
    </row>
    <row r="11940" spans="1:2" x14ac:dyDescent="0.25">
      <c r="A11940">
        <v>1193.7</v>
      </c>
      <c r="B11940">
        <v>82.720121057779366</v>
      </c>
    </row>
    <row r="11941" spans="1:2" x14ac:dyDescent="0.25">
      <c r="A11941">
        <v>1193.8</v>
      </c>
      <c r="B11941">
        <v>82.73028834701951</v>
      </c>
    </row>
    <row r="11942" spans="1:2" x14ac:dyDescent="0.25">
      <c r="A11942">
        <v>1193.9000000000001</v>
      </c>
      <c r="B11942">
        <v>82.740455636259682</v>
      </c>
    </row>
    <row r="11943" spans="1:2" x14ac:dyDescent="0.25">
      <c r="A11943">
        <v>1194</v>
      </c>
      <c r="B11943">
        <v>82.750622925499826</v>
      </c>
    </row>
    <row r="11944" spans="1:2" x14ac:dyDescent="0.25">
      <c r="A11944">
        <v>1194.0999999999999</v>
      </c>
      <c r="B11944">
        <v>82.759594506795338</v>
      </c>
    </row>
    <row r="11945" spans="1:2" x14ac:dyDescent="0.25">
      <c r="A11945">
        <v>1194.2</v>
      </c>
      <c r="B11945">
        <v>82.768566088090836</v>
      </c>
    </row>
    <row r="11946" spans="1:2" x14ac:dyDescent="0.25">
      <c r="A11946">
        <v>1194.3</v>
      </c>
      <c r="B11946">
        <v>82.777537669386334</v>
      </c>
    </row>
    <row r="11947" spans="1:2" x14ac:dyDescent="0.25">
      <c r="A11947">
        <v>1194.4000000000001</v>
      </c>
      <c r="B11947">
        <v>82.78650925068186</v>
      </c>
    </row>
    <row r="11948" spans="1:2" x14ac:dyDescent="0.25">
      <c r="A11948">
        <v>1194.5</v>
      </c>
      <c r="B11948">
        <v>82.795480831977358</v>
      </c>
    </row>
    <row r="11949" spans="1:2" x14ac:dyDescent="0.25">
      <c r="A11949">
        <v>1194.5999999999999</v>
      </c>
      <c r="B11949">
        <v>82.80445241327287</v>
      </c>
    </row>
    <row r="11950" spans="1:2" x14ac:dyDescent="0.25">
      <c r="A11950">
        <v>1194.7</v>
      </c>
      <c r="B11950">
        <v>82.813423994568367</v>
      </c>
    </row>
    <row r="11951" spans="1:2" x14ac:dyDescent="0.25">
      <c r="A11951">
        <v>1194.8</v>
      </c>
      <c r="B11951">
        <v>82.822395575863865</v>
      </c>
    </row>
    <row r="11952" spans="1:2" x14ac:dyDescent="0.25">
      <c r="A11952">
        <v>1194.9000000000001</v>
      </c>
      <c r="B11952">
        <v>82.831367157159377</v>
      </c>
    </row>
    <row r="11953" spans="1:2" x14ac:dyDescent="0.25">
      <c r="A11953">
        <v>1195</v>
      </c>
      <c r="B11953">
        <v>82.840338738454875</v>
      </c>
    </row>
    <row r="11954" spans="1:2" x14ac:dyDescent="0.25">
      <c r="A11954">
        <v>1195.0999999999999</v>
      </c>
      <c r="B11954">
        <v>82.831102290698581</v>
      </c>
    </row>
    <row r="11955" spans="1:2" x14ac:dyDescent="0.25">
      <c r="A11955">
        <v>1195.2</v>
      </c>
      <c r="B11955">
        <v>82.821865842942316</v>
      </c>
    </row>
    <row r="11956" spans="1:2" x14ac:dyDescent="0.25">
      <c r="A11956">
        <v>1195.3</v>
      </c>
      <c r="B11956">
        <v>82.81262939518605</v>
      </c>
    </row>
    <row r="11957" spans="1:2" x14ac:dyDescent="0.25">
      <c r="A11957">
        <v>1195.4000000000001</v>
      </c>
      <c r="B11957">
        <v>82.803392947429757</v>
      </c>
    </row>
    <row r="11958" spans="1:2" x14ac:dyDescent="0.25">
      <c r="A11958">
        <v>1195.5</v>
      </c>
      <c r="B11958">
        <v>82.794156499673491</v>
      </c>
    </row>
    <row r="11959" spans="1:2" x14ac:dyDescent="0.25">
      <c r="A11959">
        <v>1195.5999999999999</v>
      </c>
      <c r="B11959">
        <v>82.784920051917197</v>
      </c>
    </row>
    <row r="11960" spans="1:2" x14ac:dyDescent="0.25">
      <c r="A11960">
        <v>1195.7</v>
      </c>
      <c r="B11960">
        <v>82.775683604160932</v>
      </c>
    </row>
    <row r="11961" spans="1:2" x14ac:dyDescent="0.25">
      <c r="A11961">
        <v>1195.8</v>
      </c>
      <c r="B11961">
        <v>82.766447156404666</v>
      </c>
    </row>
    <row r="11962" spans="1:2" x14ac:dyDescent="0.25">
      <c r="A11962">
        <v>1195.9000000000001</v>
      </c>
      <c r="B11962">
        <v>82.757210708648373</v>
      </c>
    </row>
    <row r="11963" spans="1:2" x14ac:dyDescent="0.25">
      <c r="A11963">
        <v>1196</v>
      </c>
      <c r="B11963">
        <v>82.747974260892107</v>
      </c>
    </row>
    <row r="11964" spans="1:2" x14ac:dyDescent="0.25">
      <c r="A11964">
        <v>1196.0999999999999</v>
      </c>
      <c r="B11964">
        <v>82.849506125073447</v>
      </c>
    </row>
    <row r="11965" spans="1:2" x14ac:dyDescent="0.25">
      <c r="A11965">
        <v>1196.2</v>
      </c>
      <c r="B11965">
        <v>82.951037989254559</v>
      </c>
    </row>
    <row r="11966" spans="1:2" x14ac:dyDescent="0.25">
      <c r="A11966">
        <v>1196.3</v>
      </c>
      <c r="B11966">
        <v>83.052569853435671</v>
      </c>
    </row>
    <row r="11967" spans="1:2" x14ac:dyDescent="0.25">
      <c r="A11967">
        <v>1196.4000000000001</v>
      </c>
      <c r="B11967">
        <v>83.15410171761701</v>
      </c>
    </row>
    <row r="11968" spans="1:2" x14ac:dyDescent="0.25">
      <c r="A11968">
        <v>1196.5</v>
      </c>
      <c r="B11968">
        <v>83.255633581798122</v>
      </c>
    </row>
    <row r="11969" spans="1:2" x14ac:dyDescent="0.25">
      <c r="A11969">
        <v>1196.5999999999999</v>
      </c>
      <c r="B11969">
        <v>83.357165445979462</v>
      </c>
    </row>
    <row r="11970" spans="1:2" x14ac:dyDescent="0.25">
      <c r="A11970">
        <v>1196.7</v>
      </c>
      <c r="B11970">
        <v>83.458697310160559</v>
      </c>
    </row>
    <row r="11971" spans="1:2" x14ac:dyDescent="0.25">
      <c r="A11971">
        <v>1196.8</v>
      </c>
      <c r="B11971">
        <v>83.560229174341671</v>
      </c>
    </row>
    <row r="11972" spans="1:2" x14ac:dyDescent="0.25">
      <c r="A11972">
        <v>1196.9000000000001</v>
      </c>
      <c r="B11972">
        <v>83.661761038523011</v>
      </c>
    </row>
    <row r="11973" spans="1:2" x14ac:dyDescent="0.25">
      <c r="A11973">
        <v>1197</v>
      </c>
      <c r="B11973">
        <v>83.763292902704123</v>
      </c>
    </row>
    <row r="11974" spans="1:2" x14ac:dyDescent="0.25">
      <c r="A11974">
        <v>1197.0999999999999</v>
      </c>
      <c r="B11974">
        <v>83.695097532529189</v>
      </c>
    </row>
    <row r="11975" spans="1:2" x14ac:dyDescent="0.25">
      <c r="A11975">
        <v>1197.2</v>
      </c>
      <c r="B11975">
        <v>83.626902162354412</v>
      </c>
    </row>
    <row r="11976" spans="1:2" x14ac:dyDescent="0.25">
      <c r="A11976">
        <v>1197.3</v>
      </c>
      <c r="B11976">
        <v>83.558706792179635</v>
      </c>
    </row>
    <row r="11977" spans="1:2" x14ac:dyDescent="0.25">
      <c r="A11977">
        <v>1197.4000000000001</v>
      </c>
      <c r="B11977">
        <v>83.490511422004701</v>
      </c>
    </row>
    <row r="11978" spans="1:2" x14ac:dyDescent="0.25">
      <c r="A11978">
        <v>1197.5</v>
      </c>
      <c r="B11978">
        <v>83.422316051829938</v>
      </c>
    </row>
    <row r="11979" spans="1:2" x14ac:dyDescent="0.25">
      <c r="A11979">
        <v>1197.5999999999999</v>
      </c>
      <c r="B11979">
        <v>83.354120681655004</v>
      </c>
    </row>
    <row r="11980" spans="1:2" x14ac:dyDescent="0.25">
      <c r="A11980">
        <v>1197.7</v>
      </c>
      <c r="B11980">
        <v>83.285925311480227</v>
      </c>
    </row>
    <row r="11981" spans="1:2" x14ac:dyDescent="0.25">
      <c r="A11981">
        <v>1197.8</v>
      </c>
      <c r="B11981">
        <v>83.21772994130545</v>
      </c>
    </row>
    <row r="11982" spans="1:2" x14ac:dyDescent="0.25">
      <c r="A11982">
        <v>1197.9000000000001</v>
      </c>
      <c r="B11982">
        <v>83.149534571130516</v>
      </c>
    </row>
    <row r="11983" spans="1:2" x14ac:dyDescent="0.25">
      <c r="A11983">
        <v>1198</v>
      </c>
      <c r="B11983">
        <v>83.081339200955739</v>
      </c>
    </row>
    <row r="11984" spans="1:2" x14ac:dyDescent="0.25">
      <c r="A11984">
        <v>1198.0999999999999</v>
      </c>
      <c r="B11984">
        <v>83.267029444276062</v>
      </c>
    </row>
    <row r="11985" spans="1:2" x14ac:dyDescent="0.25">
      <c r="A11985">
        <v>1198.2</v>
      </c>
      <c r="B11985">
        <v>83.452719687595973</v>
      </c>
    </row>
    <row r="11986" spans="1:2" x14ac:dyDescent="0.25">
      <c r="A11986">
        <v>1198.3</v>
      </c>
      <c r="B11986">
        <v>83.63840993091587</v>
      </c>
    </row>
    <row r="11987" spans="1:2" x14ac:dyDescent="0.25">
      <c r="A11987">
        <v>1198.4000000000001</v>
      </c>
      <c r="B11987">
        <v>83.824100174236193</v>
      </c>
    </row>
    <row r="11988" spans="1:2" x14ac:dyDescent="0.25">
      <c r="A11988">
        <v>1198.5</v>
      </c>
      <c r="B11988">
        <v>84.009790417556104</v>
      </c>
    </row>
    <row r="11989" spans="1:2" x14ac:dyDescent="0.25">
      <c r="A11989">
        <v>1198.5999999999999</v>
      </c>
      <c r="B11989">
        <v>84.195480660876427</v>
      </c>
    </row>
    <row r="11990" spans="1:2" x14ac:dyDescent="0.25">
      <c r="A11990">
        <v>1198.7</v>
      </c>
      <c r="B11990">
        <v>84.381170904196324</v>
      </c>
    </row>
    <row r="11991" spans="1:2" x14ac:dyDescent="0.25">
      <c r="A11991">
        <v>1198.8</v>
      </c>
      <c r="B11991">
        <v>84.566861147516221</v>
      </c>
    </row>
    <row r="11992" spans="1:2" x14ac:dyDescent="0.25">
      <c r="A11992">
        <v>1198.9000000000001</v>
      </c>
      <c r="B11992">
        <v>84.752551390836558</v>
      </c>
    </row>
    <row r="11993" spans="1:2" x14ac:dyDescent="0.25">
      <c r="A11993">
        <v>1199</v>
      </c>
      <c r="B11993">
        <v>84.938241634156455</v>
      </c>
    </row>
    <row r="11994" spans="1:2" x14ac:dyDescent="0.25">
      <c r="A11994">
        <v>1199.0999999999999</v>
      </c>
      <c r="B11994">
        <v>84.997901350565371</v>
      </c>
    </row>
    <row r="11995" spans="1:2" x14ac:dyDescent="0.25">
      <c r="A11995">
        <v>1199.2</v>
      </c>
      <c r="B11995">
        <v>85.057561066974159</v>
      </c>
    </row>
    <row r="11996" spans="1:2" x14ac:dyDescent="0.25">
      <c r="A11996">
        <v>1199.3</v>
      </c>
      <c r="B11996">
        <v>85.117220783382933</v>
      </c>
    </row>
    <row r="11997" spans="1:2" x14ac:dyDescent="0.25">
      <c r="A11997">
        <v>1199.4000000000001</v>
      </c>
      <c r="B11997">
        <v>85.176880499791849</v>
      </c>
    </row>
    <row r="11998" spans="1:2" x14ac:dyDescent="0.25">
      <c r="A11998">
        <v>1199.5</v>
      </c>
      <c r="B11998">
        <v>85.236540216200638</v>
      </c>
    </row>
    <row r="11999" spans="1:2" x14ac:dyDescent="0.25">
      <c r="A11999">
        <v>1199.5999999999999</v>
      </c>
      <c r="B11999">
        <v>85.296199932609554</v>
      </c>
    </row>
    <row r="12000" spans="1:2" x14ac:dyDescent="0.25">
      <c r="A12000">
        <v>1199.7</v>
      </c>
      <c r="B12000">
        <v>85.355859649018328</v>
      </c>
    </row>
    <row r="12001" spans="1:2" x14ac:dyDescent="0.25">
      <c r="A12001">
        <v>1199.8</v>
      </c>
      <c r="B12001">
        <v>85.415519365427102</v>
      </c>
    </row>
    <row r="12002" spans="1:2" x14ac:dyDescent="0.25">
      <c r="A12002">
        <v>1199.9000000000001</v>
      </c>
      <c r="B12002">
        <v>85.475179081836032</v>
      </c>
    </row>
    <row r="12003" spans="1:2" x14ac:dyDescent="0.25">
      <c r="A12003">
        <v>1200</v>
      </c>
      <c r="B12003">
        <v>85.534838798244806</v>
      </c>
    </row>
    <row r="12004" spans="1:2" x14ac:dyDescent="0.25">
      <c r="A12004">
        <v>1200.0999999999999</v>
      </c>
      <c r="B12004">
        <v>85.537987454046501</v>
      </c>
    </row>
    <row r="12005" spans="1:2" x14ac:dyDescent="0.25">
      <c r="A12005">
        <v>1200.2</v>
      </c>
      <c r="B12005">
        <v>85.541136109848182</v>
      </c>
    </row>
    <row r="12006" spans="1:2" x14ac:dyDescent="0.25">
      <c r="A12006">
        <v>1200.3</v>
      </c>
      <c r="B12006">
        <v>85.544284765649863</v>
      </c>
    </row>
    <row r="12007" spans="1:2" x14ac:dyDescent="0.25">
      <c r="A12007">
        <v>1200.4000000000001</v>
      </c>
      <c r="B12007">
        <v>85.547433421451558</v>
      </c>
    </row>
    <row r="12008" spans="1:2" x14ac:dyDescent="0.25">
      <c r="A12008">
        <v>1200.5</v>
      </c>
      <c r="B12008">
        <v>85.550582077253239</v>
      </c>
    </row>
    <row r="12009" spans="1:2" x14ac:dyDescent="0.25">
      <c r="A12009">
        <v>1200.5999999999999</v>
      </c>
      <c r="B12009">
        <v>85.553730733054934</v>
      </c>
    </row>
    <row r="12010" spans="1:2" x14ac:dyDescent="0.25">
      <c r="A12010">
        <v>1200.7</v>
      </c>
      <c r="B12010">
        <v>85.556879388856629</v>
      </c>
    </row>
    <row r="12011" spans="1:2" x14ac:dyDescent="0.25">
      <c r="A12011">
        <v>1200.8</v>
      </c>
      <c r="B12011">
        <v>85.56002804465831</v>
      </c>
    </row>
    <row r="12012" spans="1:2" x14ac:dyDescent="0.25">
      <c r="A12012">
        <v>1200.9000000000001</v>
      </c>
      <c r="B12012">
        <v>85.563176700460005</v>
      </c>
    </row>
    <row r="12013" spans="1:2" x14ac:dyDescent="0.25">
      <c r="A12013">
        <v>1201</v>
      </c>
      <c r="B12013">
        <v>85.566325356261686</v>
      </c>
    </row>
    <row r="12014" spans="1:2" x14ac:dyDescent="0.25">
      <c r="A12014">
        <v>1201.0999999999999</v>
      </c>
      <c r="B12014">
        <v>85.69784620873277</v>
      </c>
    </row>
    <row r="12015" spans="1:2" x14ac:dyDescent="0.25">
      <c r="A12015">
        <v>1201.2</v>
      </c>
      <c r="B12015">
        <v>85.82936706120357</v>
      </c>
    </row>
    <row r="12016" spans="1:2" x14ac:dyDescent="0.25">
      <c r="A12016">
        <v>1201.3</v>
      </c>
      <c r="B12016">
        <v>85.960887913674355</v>
      </c>
    </row>
    <row r="12017" spans="1:2" x14ac:dyDescent="0.25">
      <c r="A12017">
        <v>1201.4000000000001</v>
      </c>
      <c r="B12017">
        <v>86.092408766145454</v>
      </c>
    </row>
    <row r="12018" spans="1:2" x14ac:dyDescent="0.25">
      <c r="A12018">
        <v>1201.5</v>
      </c>
      <c r="B12018">
        <v>86.223929618616239</v>
      </c>
    </row>
    <row r="12019" spans="1:2" x14ac:dyDescent="0.25">
      <c r="A12019">
        <v>1201.5999999999999</v>
      </c>
      <c r="B12019">
        <v>86.355450471087323</v>
      </c>
    </row>
    <row r="12020" spans="1:2" x14ac:dyDescent="0.25">
      <c r="A12020">
        <v>1201.7</v>
      </c>
      <c r="B12020">
        <v>86.486971323558123</v>
      </c>
    </row>
    <row r="12021" spans="1:2" x14ac:dyDescent="0.25">
      <c r="A12021">
        <v>1201.8</v>
      </c>
      <c r="B12021">
        <v>86.618492176028909</v>
      </c>
    </row>
    <row r="12022" spans="1:2" x14ac:dyDescent="0.25">
      <c r="A12022">
        <v>1201.9000000000001</v>
      </c>
      <c r="B12022">
        <v>86.750013028500007</v>
      </c>
    </row>
    <row r="12023" spans="1:2" x14ac:dyDescent="0.25">
      <c r="A12023">
        <v>1202</v>
      </c>
      <c r="B12023">
        <v>86.881533880970792</v>
      </c>
    </row>
    <row r="12024" spans="1:2" x14ac:dyDescent="0.25">
      <c r="A12024">
        <v>1202.0999999999999</v>
      </c>
      <c r="B12024">
        <v>86.830459111099159</v>
      </c>
    </row>
    <row r="12025" spans="1:2" x14ac:dyDescent="0.25">
      <c r="A12025">
        <v>1202.2</v>
      </c>
      <c r="B12025">
        <v>86.779384341227654</v>
      </c>
    </row>
    <row r="12026" spans="1:2" x14ac:dyDescent="0.25">
      <c r="A12026">
        <v>1202.3</v>
      </c>
      <c r="B12026">
        <v>86.728309571356149</v>
      </c>
    </row>
    <row r="12027" spans="1:2" x14ac:dyDescent="0.25">
      <c r="A12027">
        <v>1202.4000000000001</v>
      </c>
      <c r="B12027">
        <v>86.677234801484516</v>
      </c>
    </row>
    <row r="12028" spans="1:2" x14ac:dyDescent="0.25">
      <c r="A12028">
        <v>1202.5</v>
      </c>
      <c r="B12028">
        <v>86.626160031613011</v>
      </c>
    </row>
    <row r="12029" spans="1:2" x14ac:dyDescent="0.25">
      <c r="A12029">
        <v>1202.5999999999999</v>
      </c>
      <c r="B12029">
        <v>86.575085261741378</v>
      </c>
    </row>
    <row r="12030" spans="1:2" x14ac:dyDescent="0.25">
      <c r="A12030">
        <v>1202.7</v>
      </c>
      <c r="B12030">
        <v>86.524010491869859</v>
      </c>
    </row>
    <row r="12031" spans="1:2" x14ac:dyDescent="0.25">
      <c r="A12031">
        <v>1202.8</v>
      </c>
      <c r="B12031">
        <v>86.472935721998354</v>
      </c>
    </row>
    <row r="12032" spans="1:2" x14ac:dyDescent="0.25">
      <c r="A12032">
        <v>1202.9000000000001</v>
      </c>
      <c r="B12032">
        <v>86.421860952126721</v>
      </c>
    </row>
    <row r="12033" spans="1:2" x14ac:dyDescent="0.25">
      <c r="A12033">
        <v>1203</v>
      </c>
      <c r="B12033">
        <v>86.370786182255216</v>
      </c>
    </row>
    <row r="12034" spans="1:2" x14ac:dyDescent="0.25">
      <c r="A12034">
        <v>1203.0999999999999</v>
      </c>
      <c r="B12034">
        <v>86.445452614380628</v>
      </c>
    </row>
    <row r="12035" spans="1:2" x14ac:dyDescent="0.25">
      <c r="A12035">
        <v>1203.2</v>
      </c>
      <c r="B12035">
        <v>86.520119046505869</v>
      </c>
    </row>
    <row r="12036" spans="1:2" x14ac:dyDescent="0.25">
      <c r="A12036">
        <v>1203.3</v>
      </c>
      <c r="B12036">
        <v>86.59478547863111</v>
      </c>
    </row>
    <row r="12037" spans="1:2" x14ac:dyDescent="0.25">
      <c r="A12037">
        <v>1203.4000000000001</v>
      </c>
      <c r="B12037">
        <v>86.669451910756521</v>
      </c>
    </row>
    <row r="12038" spans="1:2" x14ac:dyDescent="0.25">
      <c r="A12038">
        <v>1203.5</v>
      </c>
      <c r="B12038">
        <v>86.744118342881762</v>
      </c>
    </row>
    <row r="12039" spans="1:2" x14ac:dyDescent="0.25">
      <c r="A12039">
        <v>1203.5999999999999</v>
      </c>
      <c r="B12039">
        <v>86.81878477500716</v>
      </c>
    </row>
    <row r="12040" spans="1:2" x14ac:dyDescent="0.25">
      <c r="A12040">
        <v>1203.7</v>
      </c>
      <c r="B12040">
        <v>86.893451207132401</v>
      </c>
    </row>
    <row r="12041" spans="1:2" x14ac:dyDescent="0.25">
      <c r="A12041">
        <v>1203.8</v>
      </c>
      <c r="B12041">
        <v>86.968117639257642</v>
      </c>
    </row>
    <row r="12042" spans="1:2" x14ac:dyDescent="0.25">
      <c r="A12042">
        <v>1203.9000000000001</v>
      </c>
      <c r="B12042">
        <v>87.042784071383053</v>
      </c>
    </row>
    <row r="12043" spans="1:2" x14ac:dyDescent="0.25">
      <c r="A12043">
        <v>1204</v>
      </c>
      <c r="B12043">
        <v>87.117450503508294</v>
      </c>
    </row>
    <row r="12044" spans="1:2" x14ac:dyDescent="0.25">
      <c r="A12044">
        <v>1204.0999999999999</v>
      </c>
      <c r="B12044">
        <v>87.17713821651779</v>
      </c>
    </row>
    <row r="12045" spans="1:2" x14ac:dyDescent="0.25">
      <c r="A12045">
        <v>1204.2</v>
      </c>
      <c r="B12045">
        <v>87.236825929527143</v>
      </c>
    </row>
    <row r="12046" spans="1:2" x14ac:dyDescent="0.25">
      <c r="A12046">
        <v>1204.3</v>
      </c>
      <c r="B12046">
        <v>87.296513642536496</v>
      </c>
    </row>
    <row r="12047" spans="1:2" x14ac:dyDescent="0.25">
      <c r="A12047">
        <v>1204.4000000000001</v>
      </c>
      <c r="B12047">
        <v>87.356201355545991</v>
      </c>
    </row>
    <row r="12048" spans="1:2" x14ac:dyDescent="0.25">
      <c r="A12048">
        <v>1204.5</v>
      </c>
      <c r="B12048">
        <v>87.415889068555344</v>
      </c>
    </row>
    <row r="12049" spans="1:2" x14ac:dyDescent="0.25">
      <c r="A12049">
        <v>1204.5999999999999</v>
      </c>
      <c r="B12049">
        <v>87.47557678156484</v>
      </c>
    </row>
    <row r="12050" spans="1:2" x14ac:dyDescent="0.25">
      <c r="A12050">
        <v>1204.7</v>
      </c>
      <c r="B12050">
        <v>87.535264494574207</v>
      </c>
    </row>
    <row r="12051" spans="1:2" x14ac:dyDescent="0.25">
      <c r="A12051">
        <v>1204.8</v>
      </c>
      <c r="B12051">
        <v>87.59495220758356</v>
      </c>
    </row>
    <row r="12052" spans="1:2" x14ac:dyDescent="0.25">
      <c r="A12052">
        <v>1204.9000000000001</v>
      </c>
      <c r="B12052">
        <v>87.654639920593056</v>
      </c>
    </row>
    <row r="12053" spans="1:2" x14ac:dyDescent="0.25">
      <c r="A12053">
        <v>1205</v>
      </c>
      <c r="B12053">
        <v>87.714327633602409</v>
      </c>
    </row>
    <row r="12054" spans="1:2" x14ac:dyDescent="0.25">
      <c r="A12054">
        <v>1205.0999999999999</v>
      </c>
      <c r="B12054">
        <v>87.738658935794632</v>
      </c>
    </row>
    <row r="12055" spans="1:2" x14ac:dyDescent="0.25">
      <c r="A12055">
        <v>1205.2</v>
      </c>
      <c r="B12055">
        <v>87.762990237986799</v>
      </c>
    </row>
    <row r="12056" spans="1:2" x14ac:dyDescent="0.25">
      <c r="A12056">
        <v>1205.3</v>
      </c>
      <c r="B12056">
        <v>87.787321540178965</v>
      </c>
    </row>
    <row r="12057" spans="1:2" x14ac:dyDescent="0.25">
      <c r="A12057">
        <v>1205.4000000000001</v>
      </c>
      <c r="B12057">
        <v>87.811652842371188</v>
      </c>
    </row>
    <row r="12058" spans="1:2" x14ac:dyDescent="0.25">
      <c r="A12058">
        <v>1205.5</v>
      </c>
      <c r="B12058">
        <v>87.835984144563355</v>
      </c>
    </row>
    <row r="12059" spans="1:2" x14ac:dyDescent="0.25">
      <c r="A12059">
        <v>1205.5999999999999</v>
      </c>
      <c r="B12059">
        <v>87.860315446755578</v>
      </c>
    </row>
    <row r="12060" spans="1:2" x14ac:dyDescent="0.25">
      <c r="A12060">
        <v>1205.7</v>
      </c>
      <c r="B12060">
        <v>87.884646748947745</v>
      </c>
    </row>
    <row r="12061" spans="1:2" x14ac:dyDescent="0.25">
      <c r="A12061">
        <v>1205.8</v>
      </c>
      <c r="B12061">
        <v>87.908978051139911</v>
      </c>
    </row>
    <row r="12062" spans="1:2" x14ac:dyDescent="0.25">
      <c r="A12062">
        <v>1205.9000000000001</v>
      </c>
      <c r="B12062">
        <v>87.933309353332135</v>
      </c>
    </row>
    <row r="12063" spans="1:2" x14ac:dyDescent="0.25">
      <c r="A12063">
        <v>1206</v>
      </c>
      <c r="B12063">
        <v>87.957640655524301</v>
      </c>
    </row>
    <row r="12064" spans="1:2" x14ac:dyDescent="0.25">
      <c r="A12064">
        <v>1206.0999999999999</v>
      </c>
      <c r="B12064">
        <v>88.016236250569122</v>
      </c>
    </row>
    <row r="12065" spans="1:2" x14ac:dyDescent="0.25">
      <c r="A12065">
        <v>1206.2</v>
      </c>
      <c r="B12065">
        <v>88.074831845613801</v>
      </c>
    </row>
    <row r="12066" spans="1:2" x14ac:dyDescent="0.25">
      <c r="A12066">
        <v>1206.3</v>
      </c>
      <c r="B12066">
        <v>88.13342744065848</v>
      </c>
    </row>
    <row r="12067" spans="1:2" x14ac:dyDescent="0.25">
      <c r="A12067">
        <v>1206.4000000000001</v>
      </c>
      <c r="B12067">
        <v>88.192023035703286</v>
      </c>
    </row>
    <row r="12068" spans="1:2" x14ac:dyDescent="0.25">
      <c r="A12068">
        <v>1206.5</v>
      </c>
      <c r="B12068">
        <v>88.250618630747965</v>
      </c>
    </row>
    <row r="12069" spans="1:2" x14ac:dyDescent="0.25">
      <c r="A12069">
        <v>1206.5999999999999</v>
      </c>
      <c r="B12069">
        <v>88.309214225792786</v>
      </c>
    </row>
    <row r="12070" spans="1:2" x14ac:dyDescent="0.25">
      <c r="A12070">
        <v>1206.7</v>
      </c>
      <c r="B12070">
        <v>88.367809820837465</v>
      </c>
    </row>
    <row r="12071" spans="1:2" x14ac:dyDescent="0.25">
      <c r="A12071">
        <v>1206.8</v>
      </c>
      <c r="B12071">
        <v>88.426405415882144</v>
      </c>
    </row>
    <row r="12072" spans="1:2" x14ac:dyDescent="0.25">
      <c r="A12072">
        <v>1206.9000000000001</v>
      </c>
      <c r="B12072">
        <v>88.485001010926965</v>
      </c>
    </row>
    <row r="12073" spans="1:2" x14ac:dyDescent="0.25">
      <c r="A12073">
        <v>1207</v>
      </c>
      <c r="B12073">
        <v>88.543596605971643</v>
      </c>
    </row>
    <row r="12074" spans="1:2" x14ac:dyDescent="0.25">
      <c r="A12074">
        <v>1207.0999999999999</v>
      </c>
      <c r="B12074">
        <v>88.567153967512979</v>
      </c>
    </row>
    <row r="12075" spans="1:2" x14ac:dyDescent="0.25">
      <c r="A12075">
        <v>1207.2</v>
      </c>
      <c r="B12075">
        <v>88.590711329054258</v>
      </c>
    </row>
    <row r="12076" spans="1:2" x14ac:dyDescent="0.25">
      <c r="A12076">
        <v>1207.3</v>
      </c>
      <c r="B12076">
        <v>88.614268690595537</v>
      </c>
    </row>
    <row r="12077" spans="1:2" x14ac:dyDescent="0.25">
      <c r="A12077">
        <v>1207.4000000000001</v>
      </c>
      <c r="B12077">
        <v>88.637826052136873</v>
      </c>
    </row>
    <row r="12078" spans="1:2" x14ac:dyDescent="0.25">
      <c r="A12078">
        <v>1207.5</v>
      </c>
      <c r="B12078">
        <v>88.661383413678152</v>
      </c>
    </row>
    <row r="12079" spans="1:2" x14ac:dyDescent="0.25">
      <c r="A12079">
        <v>1207.5999999999999</v>
      </c>
      <c r="B12079">
        <v>88.684940775219488</v>
      </c>
    </row>
    <row r="12080" spans="1:2" x14ac:dyDescent="0.25">
      <c r="A12080">
        <v>1207.7</v>
      </c>
      <c r="B12080">
        <v>88.708498136760781</v>
      </c>
    </row>
    <row r="12081" spans="1:2" x14ac:dyDescent="0.25">
      <c r="A12081">
        <v>1207.8</v>
      </c>
      <c r="B12081">
        <v>88.73205549830206</v>
      </c>
    </row>
    <row r="12082" spans="1:2" x14ac:dyDescent="0.25">
      <c r="A12082">
        <v>1207.9000000000001</v>
      </c>
      <c r="B12082">
        <v>88.755612859843396</v>
      </c>
    </row>
    <row r="12083" spans="1:2" x14ac:dyDescent="0.25">
      <c r="A12083">
        <v>1208</v>
      </c>
      <c r="B12083">
        <v>88.779170221384675</v>
      </c>
    </row>
    <row r="12084" spans="1:2" x14ac:dyDescent="0.25">
      <c r="A12084">
        <v>1208.0999999999999</v>
      </c>
      <c r="B12084">
        <v>88.821661465767718</v>
      </c>
    </row>
    <row r="12085" spans="1:2" x14ac:dyDescent="0.25">
      <c r="A12085">
        <v>1208.2</v>
      </c>
      <c r="B12085">
        <v>88.864152710150648</v>
      </c>
    </row>
    <row r="12086" spans="1:2" x14ac:dyDescent="0.25">
      <c r="A12086">
        <v>1208.3</v>
      </c>
      <c r="B12086">
        <v>88.906643954533592</v>
      </c>
    </row>
    <row r="12087" spans="1:2" x14ac:dyDescent="0.25">
      <c r="A12087">
        <v>1208.4000000000001</v>
      </c>
      <c r="B12087">
        <v>88.949135198916636</v>
      </c>
    </row>
    <row r="12088" spans="1:2" x14ac:dyDescent="0.25">
      <c r="A12088">
        <v>1208.5</v>
      </c>
      <c r="B12088">
        <v>88.991626443299566</v>
      </c>
    </row>
    <row r="12089" spans="1:2" x14ac:dyDescent="0.25">
      <c r="A12089">
        <v>1208.5999999999999</v>
      </c>
      <c r="B12089">
        <v>89.03411768768261</v>
      </c>
    </row>
    <row r="12090" spans="1:2" x14ac:dyDescent="0.25">
      <c r="A12090">
        <v>1208.7</v>
      </c>
      <c r="B12090">
        <v>89.076608932065554</v>
      </c>
    </row>
    <row r="12091" spans="1:2" x14ac:dyDescent="0.25">
      <c r="A12091">
        <v>1208.8</v>
      </c>
      <c r="B12091">
        <v>89.119100176448498</v>
      </c>
    </row>
    <row r="12092" spans="1:2" x14ac:dyDescent="0.25">
      <c r="A12092">
        <v>1208.9000000000001</v>
      </c>
      <c r="B12092">
        <v>89.161591420831527</v>
      </c>
    </row>
    <row r="12093" spans="1:2" x14ac:dyDescent="0.25">
      <c r="A12093">
        <v>1209</v>
      </c>
      <c r="B12093">
        <v>89.204082665214472</v>
      </c>
    </row>
    <row r="12094" spans="1:2" x14ac:dyDescent="0.25">
      <c r="A12094">
        <v>1209.0999999999999</v>
      </c>
      <c r="B12094">
        <v>89.232875951628699</v>
      </c>
    </row>
    <row r="12095" spans="1:2" x14ac:dyDescent="0.25">
      <c r="A12095">
        <v>1209.2</v>
      </c>
      <c r="B12095">
        <v>89.261669238042856</v>
      </c>
    </row>
    <row r="12096" spans="1:2" x14ac:dyDescent="0.25">
      <c r="A12096">
        <v>1209.3</v>
      </c>
      <c r="B12096">
        <v>89.290462524457013</v>
      </c>
    </row>
    <row r="12097" spans="1:2" x14ac:dyDescent="0.25">
      <c r="A12097">
        <v>1209.4000000000001</v>
      </c>
      <c r="B12097">
        <v>89.31925581087124</v>
      </c>
    </row>
    <row r="12098" spans="1:2" x14ac:dyDescent="0.25">
      <c r="A12098">
        <v>1209.5</v>
      </c>
      <c r="B12098">
        <v>89.348049097285411</v>
      </c>
    </row>
    <row r="12099" spans="1:2" x14ac:dyDescent="0.25">
      <c r="A12099">
        <v>1209.5999999999999</v>
      </c>
      <c r="B12099">
        <v>89.376842383699625</v>
      </c>
    </row>
    <row r="12100" spans="1:2" x14ac:dyDescent="0.25">
      <c r="A12100">
        <v>1209.7</v>
      </c>
      <c r="B12100">
        <v>89.405635670113796</v>
      </c>
    </row>
    <row r="12101" spans="1:2" x14ac:dyDescent="0.25">
      <c r="A12101">
        <v>1209.8</v>
      </c>
      <c r="B12101">
        <v>89.434428956527952</v>
      </c>
    </row>
    <row r="12102" spans="1:2" x14ac:dyDescent="0.25">
      <c r="A12102">
        <v>1209.9000000000001</v>
      </c>
      <c r="B12102">
        <v>89.46322224294218</v>
      </c>
    </row>
    <row r="12103" spans="1:2" x14ac:dyDescent="0.25">
      <c r="A12103">
        <v>1210</v>
      </c>
      <c r="B12103">
        <v>89.492015529356337</v>
      </c>
    </row>
    <row r="12104" spans="1:2" x14ac:dyDescent="0.25">
      <c r="A12104">
        <v>1210.0999999999999</v>
      </c>
      <c r="B12104">
        <v>89.581864022905719</v>
      </c>
    </row>
    <row r="12105" spans="1:2" x14ac:dyDescent="0.25">
      <c r="A12105">
        <v>1210.2</v>
      </c>
      <c r="B12105">
        <v>89.671712516454903</v>
      </c>
    </row>
    <row r="12106" spans="1:2" x14ac:dyDescent="0.25">
      <c r="A12106">
        <v>1210.3</v>
      </c>
      <c r="B12106">
        <v>89.761561010004101</v>
      </c>
    </row>
    <row r="12107" spans="1:2" x14ac:dyDescent="0.25">
      <c r="A12107">
        <v>1210.4000000000001</v>
      </c>
      <c r="B12107">
        <v>89.851409503553484</v>
      </c>
    </row>
    <row r="12108" spans="1:2" x14ac:dyDescent="0.25">
      <c r="A12108">
        <v>1210.5</v>
      </c>
      <c r="B12108">
        <v>89.941257997102667</v>
      </c>
    </row>
    <row r="12109" spans="1:2" x14ac:dyDescent="0.25">
      <c r="A12109">
        <v>1210.5999999999999</v>
      </c>
      <c r="B12109">
        <v>90.03110649065205</v>
      </c>
    </row>
    <row r="12110" spans="1:2" x14ac:dyDescent="0.25">
      <c r="A12110">
        <v>1210.7</v>
      </c>
      <c r="B12110">
        <v>90.120954984201234</v>
      </c>
    </row>
    <row r="12111" spans="1:2" x14ac:dyDescent="0.25">
      <c r="A12111">
        <v>1210.8</v>
      </c>
      <c r="B12111">
        <v>90.210803477750432</v>
      </c>
    </row>
    <row r="12112" spans="1:2" x14ac:dyDescent="0.25">
      <c r="A12112">
        <v>1210.9000000000001</v>
      </c>
      <c r="B12112">
        <v>90.300651971299814</v>
      </c>
    </row>
    <row r="12113" spans="1:2" x14ac:dyDescent="0.25">
      <c r="A12113">
        <v>1211</v>
      </c>
      <c r="B12113">
        <v>90.390500464848998</v>
      </c>
    </row>
    <row r="12114" spans="1:2" x14ac:dyDescent="0.25">
      <c r="A12114">
        <v>1211.0999999999999</v>
      </c>
      <c r="B12114">
        <v>90.371079540649021</v>
      </c>
    </row>
    <row r="12115" spans="1:2" x14ac:dyDescent="0.25">
      <c r="A12115">
        <v>1211.2</v>
      </c>
      <c r="B12115">
        <v>90.351658616449086</v>
      </c>
    </row>
    <row r="12116" spans="1:2" x14ac:dyDescent="0.25">
      <c r="A12116">
        <v>1211.3</v>
      </c>
      <c r="B12116">
        <v>90.332237692249151</v>
      </c>
    </row>
    <row r="12117" spans="1:2" x14ac:dyDescent="0.25">
      <c r="A12117">
        <v>1211.4000000000001</v>
      </c>
      <c r="B12117">
        <v>90.312816768049174</v>
      </c>
    </row>
    <row r="12118" spans="1:2" x14ac:dyDescent="0.25">
      <c r="A12118">
        <v>1211.5</v>
      </c>
      <c r="B12118">
        <v>90.293395843849225</v>
      </c>
    </row>
    <row r="12119" spans="1:2" x14ac:dyDescent="0.25">
      <c r="A12119">
        <v>1211.5999999999999</v>
      </c>
      <c r="B12119">
        <v>90.273974919649248</v>
      </c>
    </row>
    <row r="12120" spans="1:2" x14ac:dyDescent="0.25">
      <c r="A12120">
        <v>1211.7</v>
      </c>
      <c r="B12120">
        <v>90.254553995449314</v>
      </c>
    </row>
    <row r="12121" spans="1:2" x14ac:dyDescent="0.25">
      <c r="A12121">
        <v>1211.8</v>
      </c>
      <c r="B12121">
        <v>90.235133071249379</v>
      </c>
    </row>
    <row r="12122" spans="1:2" x14ac:dyDescent="0.25">
      <c r="A12122">
        <v>1211.9000000000001</v>
      </c>
      <c r="B12122">
        <v>90.215712147049402</v>
      </c>
    </row>
    <row r="12123" spans="1:2" x14ac:dyDescent="0.25">
      <c r="A12123">
        <v>1212</v>
      </c>
      <c r="B12123">
        <v>90.196291222849467</v>
      </c>
    </row>
    <row r="12124" spans="1:2" x14ac:dyDescent="0.25">
      <c r="A12124">
        <v>1212.0999999999999</v>
      </c>
      <c r="B12124">
        <v>90.20542509611677</v>
      </c>
    </row>
    <row r="12125" spans="1:2" x14ac:dyDescent="0.25">
      <c r="A12125">
        <v>1212.2</v>
      </c>
      <c r="B12125">
        <v>90.214558969384044</v>
      </c>
    </row>
    <row r="12126" spans="1:2" x14ac:dyDescent="0.25">
      <c r="A12126">
        <v>1212.3</v>
      </c>
      <c r="B12126">
        <v>90.223692842651317</v>
      </c>
    </row>
    <row r="12127" spans="1:2" x14ac:dyDescent="0.25">
      <c r="A12127">
        <v>1212.4000000000001</v>
      </c>
      <c r="B12127">
        <v>90.23282671591862</v>
      </c>
    </row>
    <row r="12128" spans="1:2" x14ac:dyDescent="0.25">
      <c r="A12128">
        <v>1212.5</v>
      </c>
      <c r="B12128">
        <v>90.241960589185908</v>
      </c>
    </row>
    <row r="12129" spans="1:2" x14ac:dyDescent="0.25">
      <c r="A12129">
        <v>1212.5999999999999</v>
      </c>
      <c r="B12129">
        <v>90.251094462453196</v>
      </c>
    </row>
    <row r="12130" spans="1:2" x14ac:dyDescent="0.25">
      <c r="A12130">
        <v>1212.7</v>
      </c>
      <c r="B12130">
        <v>90.260228335720484</v>
      </c>
    </row>
    <row r="12131" spans="1:2" x14ac:dyDescent="0.25">
      <c r="A12131">
        <v>1212.8</v>
      </c>
      <c r="B12131">
        <v>90.269362208987758</v>
      </c>
    </row>
    <row r="12132" spans="1:2" x14ac:dyDescent="0.25">
      <c r="A12132">
        <v>1212.9000000000001</v>
      </c>
      <c r="B12132">
        <v>90.27849608225506</v>
      </c>
    </row>
    <row r="12133" spans="1:2" x14ac:dyDescent="0.25">
      <c r="A12133">
        <v>1213</v>
      </c>
      <c r="B12133">
        <v>90.287629955522334</v>
      </c>
    </row>
    <row r="12134" spans="1:2" x14ac:dyDescent="0.25">
      <c r="A12134">
        <v>1213.0999999999999</v>
      </c>
      <c r="B12134">
        <v>90.414476861999248</v>
      </c>
    </row>
    <row r="12135" spans="1:2" x14ac:dyDescent="0.25">
      <c r="A12135">
        <v>1213.2</v>
      </c>
      <c r="B12135">
        <v>90.541323768475863</v>
      </c>
    </row>
    <row r="12136" spans="1:2" x14ac:dyDescent="0.25">
      <c r="A12136">
        <v>1213.3</v>
      </c>
      <c r="B12136">
        <v>90.668170674952478</v>
      </c>
    </row>
    <row r="12137" spans="1:2" x14ac:dyDescent="0.25">
      <c r="A12137">
        <v>1213.4000000000001</v>
      </c>
      <c r="B12137">
        <v>90.795017581429391</v>
      </c>
    </row>
    <row r="12138" spans="1:2" x14ac:dyDescent="0.25">
      <c r="A12138">
        <v>1213.5</v>
      </c>
      <c r="B12138">
        <v>90.921864487906021</v>
      </c>
    </row>
    <row r="12139" spans="1:2" x14ac:dyDescent="0.25">
      <c r="A12139">
        <v>1213.5999999999999</v>
      </c>
      <c r="B12139">
        <v>91.04871139438292</v>
      </c>
    </row>
    <row r="12140" spans="1:2" x14ac:dyDescent="0.25">
      <c r="A12140">
        <v>1213.7</v>
      </c>
      <c r="B12140">
        <v>91.175558300859549</v>
      </c>
    </row>
    <row r="12141" spans="1:2" x14ac:dyDescent="0.25">
      <c r="A12141">
        <v>1213.8</v>
      </c>
      <c r="B12141">
        <v>91.302405207336164</v>
      </c>
    </row>
    <row r="12142" spans="1:2" x14ac:dyDescent="0.25">
      <c r="A12142">
        <v>1213.9000000000001</v>
      </c>
      <c r="B12142">
        <v>91.429252113813078</v>
      </c>
    </row>
    <row r="12143" spans="1:2" x14ac:dyDescent="0.25">
      <c r="A12143">
        <v>1214</v>
      </c>
      <c r="B12143">
        <v>91.556099020289693</v>
      </c>
    </row>
    <row r="12144" spans="1:2" x14ac:dyDescent="0.25">
      <c r="A12144">
        <v>1214.0999999999999</v>
      </c>
      <c r="B12144">
        <v>91.528051468357049</v>
      </c>
    </row>
    <row r="12145" spans="1:2" x14ac:dyDescent="0.25">
      <c r="A12145">
        <v>1214.2</v>
      </c>
      <c r="B12145">
        <v>91.500003916424475</v>
      </c>
    </row>
    <row r="12146" spans="1:2" x14ac:dyDescent="0.25">
      <c r="A12146">
        <v>1214.3</v>
      </c>
      <c r="B12146">
        <v>91.471956364491902</v>
      </c>
    </row>
    <row r="12147" spans="1:2" x14ac:dyDescent="0.25">
      <c r="A12147">
        <v>1214.4000000000001</v>
      </c>
      <c r="B12147">
        <v>91.443908812559272</v>
      </c>
    </row>
    <row r="12148" spans="1:2" x14ac:dyDescent="0.25">
      <c r="A12148">
        <v>1214.5</v>
      </c>
      <c r="B12148">
        <v>91.415861260626684</v>
      </c>
    </row>
    <row r="12149" spans="1:2" x14ac:dyDescent="0.25">
      <c r="A12149">
        <v>1214.5999999999999</v>
      </c>
      <c r="B12149">
        <v>91.387813708694054</v>
      </c>
    </row>
    <row r="12150" spans="1:2" x14ac:dyDescent="0.25">
      <c r="A12150">
        <v>1214.7</v>
      </c>
      <c r="B12150">
        <v>91.359766156761481</v>
      </c>
    </row>
    <row r="12151" spans="1:2" x14ac:dyDescent="0.25">
      <c r="A12151">
        <v>1214.8</v>
      </c>
      <c r="B12151">
        <v>91.331718604828907</v>
      </c>
    </row>
    <row r="12152" spans="1:2" x14ac:dyDescent="0.25">
      <c r="A12152">
        <v>1214.9000000000001</v>
      </c>
      <c r="B12152">
        <v>91.303671052896263</v>
      </c>
    </row>
    <row r="12153" spans="1:2" x14ac:dyDescent="0.25">
      <c r="A12153">
        <v>1215</v>
      </c>
      <c r="B12153">
        <v>91.27562350096369</v>
      </c>
    </row>
    <row r="12154" spans="1:2" x14ac:dyDescent="0.25">
      <c r="A12154">
        <v>1215.0999999999999</v>
      </c>
      <c r="B12154">
        <v>91.325039920536241</v>
      </c>
    </row>
    <row r="12155" spans="1:2" x14ac:dyDescent="0.25">
      <c r="A12155">
        <v>1215.2</v>
      </c>
      <c r="B12155">
        <v>91.374456340108665</v>
      </c>
    </row>
    <row r="12156" spans="1:2" x14ac:dyDescent="0.25">
      <c r="A12156">
        <v>1215.3</v>
      </c>
      <c r="B12156">
        <v>91.423872759681103</v>
      </c>
    </row>
    <row r="12157" spans="1:2" x14ac:dyDescent="0.25">
      <c r="A12157">
        <v>1215.4000000000001</v>
      </c>
      <c r="B12157">
        <v>91.473289179253655</v>
      </c>
    </row>
    <row r="12158" spans="1:2" x14ac:dyDescent="0.25">
      <c r="A12158">
        <v>1215.5</v>
      </c>
      <c r="B12158">
        <v>91.522705598826093</v>
      </c>
    </row>
    <row r="12159" spans="1:2" x14ac:dyDescent="0.25">
      <c r="A12159">
        <v>1215.5999999999999</v>
      </c>
      <c r="B12159">
        <v>91.57212201839863</v>
      </c>
    </row>
    <row r="12160" spans="1:2" x14ac:dyDescent="0.25">
      <c r="A12160">
        <v>1215.7</v>
      </c>
      <c r="B12160">
        <v>91.621538437971068</v>
      </c>
    </row>
    <row r="12161" spans="1:2" x14ac:dyDescent="0.25">
      <c r="A12161">
        <v>1215.8</v>
      </c>
      <c r="B12161">
        <v>91.670954857543506</v>
      </c>
    </row>
    <row r="12162" spans="1:2" x14ac:dyDescent="0.25">
      <c r="A12162">
        <v>1215.9000000000001</v>
      </c>
      <c r="B12162">
        <v>91.720371277116044</v>
      </c>
    </row>
    <row r="12163" spans="1:2" x14ac:dyDescent="0.25">
      <c r="A12163">
        <v>1216</v>
      </c>
      <c r="B12163">
        <v>91.769787696688482</v>
      </c>
    </row>
    <row r="12164" spans="1:2" x14ac:dyDescent="0.25">
      <c r="A12164">
        <v>1216.0999999999999</v>
      </c>
      <c r="B12164">
        <v>91.824344943960625</v>
      </c>
    </row>
    <row r="12165" spans="1:2" x14ac:dyDescent="0.25">
      <c r="A12165">
        <v>1216.2</v>
      </c>
      <c r="B12165">
        <v>91.87890219123264</v>
      </c>
    </row>
    <row r="12166" spans="1:2" x14ac:dyDescent="0.25">
      <c r="A12166">
        <v>1216.3</v>
      </c>
      <c r="B12166">
        <v>91.933459438504656</v>
      </c>
    </row>
    <row r="12167" spans="1:2" x14ac:dyDescent="0.25">
      <c r="A12167">
        <v>1216.4000000000001</v>
      </c>
      <c r="B12167">
        <v>91.988016685776799</v>
      </c>
    </row>
    <row r="12168" spans="1:2" x14ac:dyDescent="0.25">
      <c r="A12168">
        <v>1216.5</v>
      </c>
      <c r="B12168">
        <v>92.042573933048814</v>
      </c>
    </row>
    <row r="12169" spans="1:2" x14ac:dyDescent="0.25">
      <c r="A12169">
        <v>1216.5999999999999</v>
      </c>
      <c r="B12169">
        <v>92.097131180320957</v>
      </c>
    </row>
    <row r="12170" spans="1:2" x14ac:dyDescent="0.25">
      <c r="A12170">
        <v>1216.7</v>
      </c>
      <c r="B12170">
        <v>92.151688427592973</v>
      </c>
    </row>
    <row r="12171" spans="1:2" x14ac:dyDescent="0.25">
      <c r="A12171">
        <v>1216.8</v>
      </c>
      <c r="B12171">
        <v>92.206245674864988</v>
      </c>
    </row>
    <row r="12172" spans="1:2" x14ac:dyDescent="0.25">
      <c r="A12172">
        <v>1216.9000000000001</v>
      </c>
      <c r="B12172">
        <v>92.260802922137131</v>
      </c>
    </row>
    <row r="12173" spans="1:2" x14ac:dyDescent="0.25">
      <c r="A12173">
        <v>1217</v>
      </c>
      <c r="B12173">
        <v>92.315360169409146</v>
      </c>
    </row>
    <row r="12174" spans="1:2" x14ac:dyDescent="0.25">
      <c r="A12174">
        <v>1217.0999999999999</v>
      </c>
      <c r="B12174">
        <v>92.296042164107746</v>
      </c>
    </row>
    <row r="12175" spans="1:2" x14ac:dyDescent="0.25">
      <c r="A12175">
        <v>1217.2</v>
      </c>
      <c r="B12175">
        <v>92.276724158806402</v>
      </c>
    </row>
    <row r="12176" spans="1:2" x14ac:dyDescent="0.25">
      <c r="A12176">
        <v>1217.3</v>
      </c>
      <c r="B12176">
        <v>92.257406153505045</v>
      </c>
    </row>
    <row r="12177" spans="1:2" x14ac:dyDescent="0.25">
      <c r="A12177">
        <v>1217.4000000000001</v>
      </c>
      <c r="B12177">
        <v>92.238088148203644</v>
      </c>
    </row>
    <row r="12178" spans="1:2" x14ac:dyDescent="0.25">
      <c r="A12178">
        <v>1217.5</v>
      </c>
      <c r="B12178">
        <v>92.218770142902287</v>
      </c>
    </row>
    <row r="12179" spans="1:2" x14ac:dyDescent="0.25">
      <c r="A12179">
        <v>1217.5999999999999</v>
      </c>
      <c r="B12179">
        <v>92.1994521376009</v>
      </c>
    </row>
    <row r="12180" spans="1:2" x14ac:dyDescent="0.25">
      <c r="A12180">
        <v>1217.7</v>
      </c>
      <c r="B12180">
        <v>92.180134132299543</v>
      </c>
    </row>
    <row r="12181" spans="1:2" x14ac:dyDescent="0.25">
      <c r="A12181">
        <v>1217.8</v>
      </c>
      <c r="B12181">
        <v>92.160816126998185</v>
      </c>
    </row>
    <row r="12182" spans="1:2" x14ac:dyDescent="0.25">
      <c r="A12182">
        <v>1217.9000000000001</v>
      </c>
      <c r="B12182">
        <v>92.141498121696799</v>
      </c>
    </row>
    <row r="12183" spans="1:2" x14ac:dyDescent="0.25">
      <c r="A12183">
        <v>1218</v>
      </c>
      <c r="B12183">
        <v>92.122180116395441</v>
      </c>
    </row>
    <row r="12184" spans="1:2" x14ac:dyDescent="0.25">
      <c r="A12184">
        <v>1218.0999999999999</v>
      </c>
      <c r="B12184">
        <v>92.130262149178904</v>
      </c>
    </row>
    <row r="12185" spans="1:2" x14ac:dyDescent="0.25">
      <c r="A12185">
        <v>1218.2</v>
      </c>
      <c r="B12185">
        <v>92.138344181962339</v>
      </c>
    </row>
    <row r="12186" spans="1:2" x14ac:dyDescent="0.25">
      <c r="A12186">
        <v>1218.3</v>
      </c>
      <c r="B12186">
        <v>92.146426214745773</v>
      </c>
    </row>
    <row r="12187" spans="1:2" x14ac:dyDescent="0.25">
      <c r="A12187">
        <v>1218.4000000000001</v>
      </c>
      <c r="B12187">
        <v>92.154508247529236</v>
      </c>
    </row>
    <row r="12188" spans="1:2" x14ac:dyDescent="0.25">
      <c r="A12188">
        <v>1218.5</v>
      </c>
      <c r="B12188">
        <v>92.162590280312671</v>
      </c>
    </row>
    <row r="12189" spans="1:2" x14ac:dyDescent="0.25">
      <c r="A12189">
        <v>1218.5999999999999</v>
      </c>
      <c r="B12189">
        <v>92.170672313096134</v>
      </c>
    </row>
    <row r="12190" spans="1:2" x14ac:dyDescent="0.25">
      <c r="A12190">
        <v>1218.7</v>
      </c>
      <c r="B12190">
        <v>92.178754345879568</v>
      </c>
    </row>
    <row r="12191" spans="1:2" x14ac:dyDescent="0.25">
      <c r="A12191">
        <v>1218.8</v>
      </c>
      <c r="B12191">
        <v>92.186836378663003</v>
      </c>
    </row>
    <row r="12192" spans="1:2" x14ac:dyDescent="0.25">
      <c r="A12192">
        <v>1218.9000000000001</v>
      </c>
      <c r="B12192">
        <v>92.194918411446466</v>
      </c>
    </row>
    <row r="12193" spans="1:2" x14ac:dyDescent="0.25">
      <c r="A12193">
        <v>1219</v>
      </c>
      <c r="B12193">
        <v>92.2030004442299</v>
      </c>
    </row>
    <row r="12194" spans="1:2" x14ac:dyDescent="0.25">
      <c r="A12194">
        <v>1219.0999999999999</v>
      </c>
      <c r="B12194">
        <v>92.252187772967687</v>
      </c>
    </row>
    <row r="12195" spans="1:2" x14ac:dyDescent="0.25">
      <c r="A12195">
        <v>1219.2</v>
      </c>
      <c r="B12195">
        <v>92.301375101705347</v>
      </c>
    </row>
    <row r="12196" spans="1:2" x14ac:dyDescent="0.25">
      <c r="A12196">
        <v>1219.3</v>
      </c>
      <c r="B12196">
        <v>92.35056243044302</v>
      </c>
    </row>
    <row r="12197" spans="1:2" x14ac:dyDescent="0.25">
      <c r="A12197">
        <v>1219.4000000000001</v>
      </c>
      <c r="B12197">
        <v>92.399749759180793</v>
      </c>
    </row>
    <row r="12198" spans="1:2" x14ac:dyDescent="0.25">
      <c r="A12198">
        <v>1219.5</v>
      </c>
      <c r="B12198">
        <v>92.448937087918466</v>
      </c>
    </row>
    <row r="12199" spans="1:2" x14ac:dyDescent="0.25">
      <c r="A12199">
        <v>1219.5999999999999</v>
      </c>
      <c r="B12199">
        <v>92.498124416656253</v>
      </c>
    </row>
    <row r="12200" spans="1:2" x14ac:dyDescent="0.25">
      <c r="A12200">
        <v>1219.7</v>
      </c>
      <c r="B12200">
        <v>92.547311745393912</v>
      </c>
    </row>
    <row r="12201" spans="1:2" x14ac:dyDescent="0.25">
      <c r="A12201">
        <v>1219.8</v>
      </c>
      <c r="B12201">
        <v>92.596499074131586</v>
      </c>
    </row>
    <row r="12202" spans="1:2" x14ac:dyDescent="0.25">
      <c r="A12202">
        <v>1219.9000000000001</v>
      </c>
      <c r="B12202">
        <v>92.645686402869359</v>
      </c>
    </row>
    <row r="12203" spans="1:2" x14ac:dyDescent="0.25">
      <c r="A12203">
        <v>1220</v>
      </c>
      <c r="B12203">
        <v>92.694873731607032</v>
      </c>
    </row>
    <row r="12204" spans="1:2" x14ac:dyDescent="0.25">
      <c r="A12204">
        <v>1220.0999999999999</v>
      </c>
      <c r="B12204">
        <v>92.812192264414691</v>
      </c>
    </row>
    <row r="12205" spans="1:2" x14ac:dyDescent="0.25">
      <c r="A12205">
        <v>1220.2</v>
      </c>
      <c r="B12205">
        <v>92.929510797222079</v>
      </c>
    </row>
    <row r="12206" spans="1:2" x14ac:dyDescent="0.25">
      <c r="A12206">
        <v>1220.3</v>
      </c>
      <c r="B12206">
        <v>93.046829330029482</v>
      </c>
    </row>
    <row r="12207" spans="1:2" x14ac:dyDescent="0.25">
      <c r="A12207">
        <v>1220.4000000000001</v>
      </c>
      <c r="B12207">
        <v>93.16414786283714</v>
      </c>
    </row>
    <row r="12208" spans="1:2" x14ac:dyDescent="0.25">
      <c r="A12208">
        <v>1220.5</v>
      </c>
      <c r="B12208">
        <v>93.281466395644529</v>
      </c>
    </row>
    <row r="12209" spans="1:2" x14ac:dyDescent="0.25">
      <c r="A12209">
        <v>1220.5999999999999</v>
      </c>
      <c r="B12209">
        <v>93.398784928452187</v>
      </c>
    </row>
    <row r="12210" spans="1:2" x14ac:dyDescent="0.25">
      <c r="A12210">
        <v>1220.7</v>
      </c>
      <c r="B12210">
        <v>93.516103461259576</v>
      </c>
    </row>
    <row r="12211" spans="1:2" x14ac:dyDescent="0.25">
      <c r="A12211">
        <v>1220.8</v>
      </c>
      <c r="B12211">
        <v>93.633421994066978</v>
      </c>
    </row>
    <row r="12212" spans="1:2" x14ac:dyDescent="0.25">
      <c r="A12212">
        <v>1220.9000000000001</v>
      </c>
      <c r="B12212">
        <v>93.750740526874637</v>
      </c>
    </row>
    <row r="12213" spans="1:2" x14ac:dyDescent="0.25">
      <c r="A12213">
        <v>1221</v>
      </c>
      <c r="B12213">
        <v>93.868059059682025</v>
      </c>
    </row>
    <row r="12214" spans="1:2" x14ac:dyDescent="0.25">
      <c r="A12214">
        <v>1221.0999999999999</v>
      </c>
      <c r="B12214">
        <v>93.847033729499117</v>
      </c>
    </row>
    <row r="12215" spans="1:2" x14ac:dyDescent="0.25">
      <c r="A12215">
        <v>1221.2</v>
      </c>
      <c r="B12215">
        <v>93.826008399316265</v>
      </c>
    </row>
    <row r="12216" spans="1:2" x14ac:dyDescent="0.25">
      <c r="A12216">
        <v>1221.3</v>
      </c>
      <c r="B12216">
        <v>93.804983069133414</v>
      </c>
    </row>
    <row r="12217" spans="1:2" x14ac:dyDescent="0.25">
      <c r="A12217">
        <v>1221.4000000000001</v>
      </c>
      <c r="B12217">
        <v>93.783957738950519</v>
      </c>
    </row>
    <row r="12218" spans="1:2" x14ac:dyDescent="0.25">
      <c r="A12218">
        <v>1221.5</v>
      </c>
      <c r="B12218">
        <v>93.762932408767654</v>
      </c>
    </row>
    <row r="12219" spans="1:2" x14ac:dyDescent="0.25">
      <c r="A12219">
        <v>1221.5999999999999</v>
      </c>
      <c r="B12219">
        <v>93.741907078584759</v>
      </c>
    </row>
    <row r="12220" spans="1:2" x14ac:dyDescent="0.25">
      <c r="A12220">
        <v>1221.7</v>
      </c>
      <c r="B12220">
        <v>93.720881748401908</v>
      </c>
    </row>
    <row r="12221" spans="1:2" x14ac:dyDescent="0.25">
      <c r="A12221">
        <v>1221.8</v>
      </c>
      <c r="B12221">
        <v>93.699856418219056</v>
      </c>
    </row>
    <row r="12222" spans="1:2" x14ac:dyDescent="0.25">
      <c r="A12222">
        <v>1221.9000000000001</v>
      </c>
      <c r="B12222">
        <v>93.678831088036148</v>
      </c>
    </row>
    <row r="12223" spans="1:2" x14ac:dyDescent="0.25">
      <c r="A12223">
        <v>1222</v>
      </c>
      <c r="B12223">
        <v>93.657805757853296</v>
      </c>
    </row>
    <row r="12224" spans="1:2" x14ac:dyDescent="0.25">
      <c r="A12224">
        <v>1222.0999999999999</v>
      </c>
      <c r="B12224">
        <v>93.689009978930542</v>
      </c>
    </row>
    <row r="12225" spans="1:2" x14ac:dyDescent="0.25">
      <c r="A12225">
        <v>1222.2</v>
      </c>
      <c r="B12225">
        <v>93.720214200007703</v>
      </c>
    </row>
    <row r="12226" spans="1:2" x14ac:dyDescent="0.25">
      <c r="A12226">
        <v>1222.3</v>
      </c>
      <c r="B12226">
        <v>93.751418421084878</v>
      </c>
    </row>
    <row r="12227" spans="1:2" x14ac:dyDescent="0.25">
      <c r="A12227">
        <v>1222.4000000000001</v>
      </c>
      <c r="B12227">
        <v>93.782622642162124</v>
      </c>
    </row>
    <row r="12228" spans="1:2" x14ac:dyDescent="0.25">
      <c r="A12228">
        <v>1222.5</v>
      </c>
      <c r="B12228">
        <v>93.813826863239285</v>
      </c>
    </row>
    <row r="12229" spans="1:2" x14ac:dyDescent="0.25">
      <c r="A12229">
        <v>1222.5999999999999</v>
      </c>
      <c r="B12229">
        <v>93.845031084316531</v>
      </c>
    </row>
    <row r="12230" spans="1:2" x14ac:dyDescent="0.25">
      <c r="A12230">
        <v>1222.7</v>
      </c>
      <c r="B12230">
        <v>93.876235305393706</v>
      </c>
    </row>
    <row r="12231" spans="1:2" x14ac:dyDescent="0.25">
      <c r="A12231">
        <v>1222.8</v>
      </c>
      <c r="B12231">
        <v>93.907439526470881</v>
      </c>
    </row>
    <row r="12232" spans="1:2" x14ac:dyDescent="0.25">
      <c r="A12232">
        <v>1222.9000000000001</v>
      </c>
      <c r="B12232">
        <v>93.938643747548113</v>
      </c>
    </row>
    <row r="12233" spans="1:2" x14ac:dyDescent="0.25">
      <c r="A12233">
        <v>1223</v>
      </c>
      <c r="B12233">
        <v>93.969847968625288</v>
      </c>
    </row>
    <row r="12234" spans="1:2" x14ac:dyDescent="0.25">
      <c r="A12234">
        <v>1223.0999999999999</v>
      </c>
      <c r="B12234">
        <v>93.87838593401959</v>
      </c>
    </row>
    <row r="12235" spans="1:2" x14ac:dyDescent="0.25">
      <c r="A12235">
        <v>1223.2</v>
      </c>
      <c r="B12235">
        <v>93.786923899414091</v>
      </c>
    </row>
    <row r="12236" spans="1:2" x14ac:dyDescent="0.25">
      <c r="A12236">
        <v>1223.3</v>
      </c>
      <c r="B12236">
        <v>93.695461864808607</v>
      </c>
    </row>
    <row r="12237" spans="1:2" x14ac:dyDescent="0.25">
      <c r="A12237">
        <v>1223.4000000000001</v>
      </c>
      <c r="B12237">
        <v>93.603999830202909</v>
      </c>
    </row>
    <row r="12238" spans="1:2" x14ac:dyDescent="0.25">
      <c r="A12238">
        <v>1223.5</v>
      </c>
      <c r="B12238">
        <v>93.51253779559741</v>
      </c>
    </row>
    <row r="12239" spans="1:2" x14ac:dyDescent="0.25">
      <c r="A12239">
        <v>1223.5999999999999</v>
      </c>
      <c r="B12239">
        <v>93.421075760991712</v>
      </c>
    </row>
    <row r="12240" spans="1:2" x14ac:dyDescent="0.25">
      <c r="A12240">
        <v>1223.7</v>
      </c>
      <c r="B12240">
        <v>93.329613726386214</v>
      </c>
    </row>
    <row r="12241" spans="1:2" x14ac:dyDescent="0.25">
      <c r="A12241">
        <v>1223.8</v>
      </c>
      <c r="B12241">
        <v>93.238151691780729</v>
      </c>
    </row>
    <row r="12242" spans="1:2" x14ac:dyDescent="0.25">
      <c r="A12242">
        <v>1223.9000000000001</v>
      </c>
      <c r="B12242">
        <v>93.146689657175031</v>
      </c>
    </row>
    <row r="12243" spans="1:2" x14ac:dyDescent="0.25">
      <c r="A12243">
        <v>1224</v>
      </c>
      <c r="B12243">
        <v>93.055227622569532</v>
      </c>
    </row>
    <row r="12244" spans="1:2" x14ac:dyDescent="0.25">
      <c r="A12244">
        <v>1224.0999999999999</v>
      </c>
      <c r="B12244">
        <v>93.11367772768503</v>
      </c>
    </row>
    <row r="12245" spans="1:2" x14ac:dyDescent="0.25">
      <c r="A12245">
        <v>1224.2</v>
      </c>
      <c r="B12245">
        <v>93.172127832800399</v>
      </c>
    </row>
    <row r="12246" spans="1:2" x14ac:dyDescent="0.25">
      <c r="A12246">
        <v>1224.3</v>
      </c>
      <c r="B12246">
        <v>93.230577937915783</v>
      </c>
    </row>
    <row r="12247" spans="1:2" x14ac:dyDescent="0.25">
      <c r="A12247">
        <v>1224.4000000000001</v>
      </c>
      <c r="B12247">
        <v>93.28902804303128</v>
      </c>
    </row>
    <row r="12248" spans="1:2" x14ac:dyDescent="0.25">
      <c r="A12248">
        <v>1224.5</v>
      </c>
      <c r="B12248">
        <v>93.347478148146649</v>
      </c>
    </row>
    <row r="12249" spans="1:2" x14ac:dyDescent="0.25">
      <c r="A12249">
        <v>1224.5999999999999</v>
      </c>
      <c r="B12249">
        <v>93.405928253262147</v>
      </c>
    </row>
    <row r="12250" spans="1:2" x14ac:dyDescent="0.25">
      <c r="A12250">
        <v>1224.7</v>
      </c>
      <c r="B12250">
        <v>93.464378358377516</v>
      </c>
    </row>
    <row r="12251" spans="1:2" x14ac:dyDescent="0.25">
      <c r="A12251">
        <v>1224.8</v>
      </c>
      <c r="B12251">
        <v>93.5228284634929</v>
      </c>
    </row>
    <row r="12252" spans="1:2" x14ac:dyDescent="0.25">
      <c r="A12252">
        <v>1224.9000000000001</v>
      </c>
      <c r="B12252">
        <v>93.581278568608397</v>
      </c>
    </row>
    <row r="12253" spans="1:2" x14ac:dyDescent="0.25">
      <c r="A12253">
        <v>1225</v>
      </c>
      <c r="B12253">
        <v>93.639728673723766</v>
      </c>
    </row>
    <row r="12254" spans="1:2" x14ac:dyDescent="0.25">
      <c r="A12254">
        <v>1225.0999999999999</v>
      </c>
      <c r="B12254">
        <v>93.601569736896863</v>
      </c>
    </row>
    <row r="12255" spans="1:2" x14ac:dyDescent="0.25">
      <c r="A12255">
        <v>1225.2</v>
      </c>
      <c r="B12255">
        <v>93.563410800070059</v>
      </c>
    </row>
    <row r="12256" spans="1:2" x14ac:dyDescent="0.25">
      <c r="A12256">
        <v>1225.3</v>
      </c>
      <c r="B12256">
        <v>93.525251863243241</v>
      </c>
    </row>
    <row r="12257" spans="1:2" x14ac:dyDescent="0.25">
      <c r="A12257">
        <v>1225.4000000000001</v>
      </c>
      <c r="B12257">
        <v>93.487092926416352</v>
      </c>
    </row>
    <row r="12258" spans="1:2" x14ac:dyDescent="0.25">
      <c r="A12258">
        <v>1225.5</v>
      </c>
      <c r="B12258">
        <v>93.448933989589534</v>
      </c>
    </row>
    <row r="12259" spans="1:2" x14ac:dyDescent="0.25">
      <c r="A12259">
        <v>1225.5999999999999</v>
      </c>
      <c r="B12259">
        <v>93.410775052762631</v>
      </c>
    </row>
    <row r="12260" spans="1:2" x14ac:dyDescent="0.25">
      <c r="A12260">
        <v>1225.7</v>
      </c>
      <c r="B12260">
        <v>93.372616115935827</v>
      </c>
    </row>
    <row r="12261" spans="1:2" x14ac:dyDescent="0.25">
      <c r="A12261">
        <v>1225.8</v>
      </c>
      <c r="B12261">
        <v>93.334457179109009</v>
      </c>
    </row>
    <row r="12262" spans="1:2" x14ac:dyDescent="0.25">
      <c r="A12262">
        <v>1225.9000000000001</v>
      </c>
      <c r="B12262">
        <v>93.29629824228212</v>
      </c>
    </row>
    <row r="12263" spans="1:2" x14ac:dyDescent="0.25">
      <c r="A12263">
        <v>1226</v>
      </c>
      <c r="B12263">
        <v>93.258139305455302</v>
      </c>
    </row>
    <row r="12264" spans="1:2" x14ac:dyDescent="0.25">
      <c r="A12264">
        <v>1226.0999999999999</v>
      </c>
      <c r="B12264">
        <v>93.384891378078876</v>
      </c>
    </row>
    <row r="12265" spans="1:2" x14ac:dyDescent="0.25">
      <c r="A12265">
        <v>1226.2</v>
      </c>
      <c r="B12265">
        <v>93.511643450702152</v>
      </c>
    </row>
    <row r="12266" spans="1:2" x14ac:dyDescent="0.25">
      <c r="A12266">
        <v>1226.3</v>
      </c>
      <c r="B12266">
        <v>93.638395523325443</v>
      </c>
    </row>
    <row r="12267" spans="1:2" x14ac:dyDescent="0.25">
      <c r="A12267">
        <v>1226.4000000000001</v>
      </c>
      <c r="B12267">
        <v>93.765147595949017</v>
      </c>
    </row>
    <row r="12268" spans="1:2" x14ac:dyDescent="0.25">
      <c r="A12268">
        <v>1226.5</v>
      </c>
      <c r="B12268">
        <v>93.891899668572307</v>
      </c>
    </row>
    <row r="12269" spans="1:2" x14ac:dyDescent="0.25">
      <c r="A12269">
        <v>1226.5999999999999</v>
      </c>
      <c r="B12269">
        <v>94.018651741195868</v>
      </c>
    </row>
    <row r="12270" spans="1:2" x14ac:dyDescent="0.25">
      <c r="A12270">
        <v>1226.7</v>
      </c>
      <c r="B12270">
        <v>94.145403813819158</v>
      </c>
    </row>
    <row r="12271" spans="1:2" x14ac:dyDescent="0.25">
      <c r="A12271">
        <v>1226.8</v>
      </c>
      <c r="B12271">
        <v>94.272155886442448</v>
      </c>
    </row>
    <row r="12272" spans="1:2" x14ac:dyDescent="0.25">
      <c r="A12272">
        <v>1226.9000000000001</v>
      </c>
      <c r="B12272">
        <v>94.398907959066008</v>
      </c>
    </row>
    <row r="12273" spans="1:2" x14ac:dyDescent="0.25">
      <c r="A12273">
        <v>1227</v>
      </c>
      <c r="B12273">
        <v>94.525660031689299</v>
      </c>
    </row>
    <row r="12274" spans="1:2" x14ac:dyDescent="0.25">
      <c r="A12274">
        <v>1227.0999999999999</v>
      </c>
      <c r="B12274">
        <v>94.519142730534341</v>
      </c>
    </row>
    <row r="12275" spans="1:2" x14ac:dyDescent="0.25">
      <c r="A12275">
        <v>1227.2</v>
      </c>
      <c r="B12275">
        <v>94.512625429379398</v>
      </c>
    </row>
    <row r="12276" spans="1:2" x14ac:dyDescent="0.25">
      <c r="A12276">
        <v>1227.3</v>
      </c>
      <c r="B12276">
        <v>94.506108128224454</v>
      </c>
    </row>
    <row r="12277" spans="1:2" x14ac:dyDescent="0.25">
      <c r="A12277">
        <v>1227.4000000000001</v>
      </c>
      <c r="B12277">
        <v>94.499590827069497</v>
      </c>
    </row>
    <row r="12278" spans="1:2" x14ac:dyDescent="0.25">
      <c r="A12278">
        <v>1227.5</v>
      </c>
      <c r="B12278">
        <v>94.493073525914554</v>
      </c>
    </row>
    <row r="12279" spans="1:2" x14ac:dyDescent="0.25">
      <c r="A12279">
        <v>1227.5999999999999</v>
      </c>
      <c r="B12279">
        <v>94.486556224759596</v>
      </c>
    </row>
    <row r="12280" spans="1:2" x14ac:dyDescent="0.25">
      <c r="A12280">
        <v>1227.7</v>
      </c>
      <c r="B12280">
        <v>94.480038923604653</v>
      </c>
    </row>
    <row r="12281" spans="1:2" x14ac:dyDescent="0.25">
      <c r="A12281">
        <v>1227.8</v>
      </c>
      <c r="B12281">
        <v>94.473521622449709</v>
      </c>
    </row>
    <row r="12282" spans="1:2" x14ac:dyDescent="0.25">
      <c r="A12282">
        <v>1227.9000000000001</v>
      </c>
      <c r="B12282">
        <v>94.467004321294752</v>
      </c>
    </row>
    <row r="12283" spans="1:2" x14ac:dyDescent="0.25">
      <c r="A12283">
        <v>1228</v>
      </c>
      <c r="B12283">
        <v>94.460487020139809</v>
      </c>
    </row>
    <row r="12284" spans="1:2" x14ac:dyDescent="0.25">
      <c r="A12284">
        <v>1228.0999999999999</v>
      </c>
      <c r="B12284">
        <v>94.498224036138723</v>
      </c>
    </row>
    <row r="12285" spans="1:2" x14ac:dyDescent="0.25">
      <c r="A12285">
        <v>1228.2</v>
      </c>
      <c r="B12285">
        <v>94.535961052137537</v>
      </c>
    </row>
    <row r="12286" spans="1:2" x14ac:dyDescent="0.25">
      <c r="A12286">
        <v>1228.3</v>
      </c>
      <c r="B12286">
        <v>94.573698068136366</v>
      </c>
    </row>
    <row r="12287" spans="1:2" x14ac:dyDescent="0.25">
      <c r="A12287">
        <v>1228.4000000000001</v>
      </c>
      <c r="B12287">
        <v>94.61143508413528</v>
      </c>
    </row>
    <row r="12288" spans="1:2" x14ac:dyDescent="0.25">
      <c r="A12288">
        <v>1228.5</v>
      </c>
      <c r="B12288">
        <v>94.649172100134109</v>
      </c>
    </row>
    <row r="12289" spans="1:2" x14ac:dyDescent="0.25">
      <c r="A12289">
        <v>1228.5999999999999</v>
      </c>
      <c r="B12289">
        <v>94.686909116133009</v>
      </c>
    </row>
    <row r="12290" spans="1:2" x14ac:dyDescent="0.25">
      <c r="A12290">
        <v>1228.7</v>
      </c>
      <c r="B12290">
        <v>94.724646132131838</v>
      </c>
    </row>
    <row r="12291" spans="1:2" x14ac:dyDescent="0.25">
      <c r="A12291">
        <v>1228.8</v>
      </c>
      <c r="B12291">
        <v>94.762383148130752</v>
      </c>
    </row>
    <row r="12292" spans="1:2" x14ac:dyDescent="0.25">
      <c r="A12292">
        <v>1228.9000000000001</v>
      </c>
      <c r="B12292">
        <v>94.800120164129567</v>
      </c>
    </row>
    <row r="12293" spans="1:2" x14ac:dyDescent="0.25">
      <c r="A12293">
        <v>1229</v>
      </c>
      <c r="B12293">
        <v>94.837857180128395</v>
      </c>
    </row>
    <row r="12294" spans="1:2" x14ac:dyDescent="0.25">
      <c r="A12294">
        <v>1229.0999999999999</v>
      </c>
      <c r="B12294">
        <v>94.833547542025912</v>
      </c>
    </row>
    <row r="12295" spans="1:2" x14ac:dyDescent="0.25">
      <c r="A12295">
        <v>1229.2</v>
      </c>
      <c r="B12295">
        <v>94.829237903923442</v>
      </c>
    </row>
    <row r="12296" spans="1:2" x14ac:dyDescent="0.25">
      <c r="A12296">
        <v>1229.3</v>
      </c>
      <c r="B12296">
        <v>94.824928265820972</v>
      </c>
    </row>
    <row r="12297" spans="1:2" x14ac:dyDescent="0.25">
      <c r="A12297">
        <v>1229.4000000000001</v>
      </c>
      <c r="B12297">
        <v>94.820618627718503</v>
      </c>
    </row>
    <row r="12298" spans="1:2" x14ac:dyDescent="0.25">
      <c r="A12298">
        <v>1229.5</v>
      </c>
      <c r="B12298">
        <v>94.816308989616033</v>
      </c>
    </row>
    <row r="12299" spans="1:2" x14ac:dyDescent="0.25">
      <c r="A12299">
        <v>1229.5999999999999</v>
      </c>
      <c r="B12299">
        <v>94.811999351513549</v>
      </c>
    </row>
    <row r="12300" spans="1:2" x14ac:dyDescent="0.25">
      <c r="A12300">
        <v>1229.7</v>
      </c>
      <c r="B12300">
        <v>94.807689713411079</v>
      </c>
    </row>
    <row r="12301" spans="1:2" x14ac:dyDescent="0.25">
      <c r="A12301">
        <v>1229.8</v>
      </c>
      <c r="B12301">
        <v>94.803380075308596</v>
      </c>
    </row>
    <row r="12302" spans="1:2" x14ac:dyDescent="0.25">
      <c r="A12302">
        <v>1229.9000000000001</v>
      </c>
      <c r="B12302">
        <v>94.799070437206126</v>
      </c>
    </row>
    <row r="12303" spans="1:2" x14ac:dyDescent="0.25">
      <c r="A12303">
        <v>1230</v>
      </c>
      <c r="B12303">
        <v>94.794760799103656</v>
      </c>
    </row>
    <row r="12304" spans="1:2" x14ac:dyDescent="0.25">
      <c r="A12304">
        <v>1230.0999999999999</v>
      </c>
      <c r="B12304">
        <v>94.722859413141705</v>
      </c>
    </row>
    <row r="12305" spans="1:2" x14ac:dyDescent="0.25">
      <c r="A12305">
        <v>1230.2</v>
      </c>
      <c r="B12305">
        <v>94.650958027179911</v>
      </c>
    </row>
    <row r="12306" spans="1:2" x14ac:dyDescent="0.25">
      <c r="A12306">
        <v>1230.3</v>
      </c>
      <c r="B12306">
        <v>94.57905664121796</v>
      </c>
    </row>
    <row r="12307" spans="1:2" x14ac:dyDescent="0.25">
      <c r="A12307">
        <v>1230.4000000000001</v>
      </c>
      <c r="B12307">
        <v>94.507155255256166</v>
      </c>
    </row>
    <row r="12308" spans="1:2" x14ac:dyDescent="0.25">
      <c r="A12308">
        <v>1230.5</v>
      </c>
      <c r="B12308">
        <v>94.435253869294371</v>
      </c>
    </row>
    <row r="12309" spans="1:2" x14ac:dyDescent="0.25">
      <c r="A12309">
        <v>1230.5999999999999</v>
      </c>
      <c r="B12309">
        <v>94.36335248333242</v>
      </c>
    </row>
    <row r="12310" spans="1:2" x14ac:dyDescent="0.25">
      <c r="A12310">
        <v>1230.7</v>
      </c>
      <c r="B12310">
        <v>94.291451097370626</v>
      </c>
    </row>
    <row r="12311" spans="1:2" x14ac:dyDescent="0.25">
      <c r="A12311">
        <v>1230.8</v>
      </c>
      <c r="B12311">
        <v>94.219549711408675</v>
      </c>
    </row>
    <row r="12312" spans="1:2" x14ac:dyDescent="0.25">
      <c r="A12312">
        <v>1230.9000000000001</v>
      </c>
      <c r="B12312">
        <v>94.14764832544688</v>
      </c>
    </row>
    <row r="12313" spans="1:2" x14ac:dyDescent="0.25">
      <c r="A12313">
        <v>1231</v>
      </c>
      <c r="B12313">
        <v>94.075746939485086</v>
      </c>
    </row>
    <row r="12314" spans="1:2" x14ac:dyDescent="0.25">
      <c r="A12314">
        <v>1231.0999999999999</v>
      </c>
      <c r="B12314">
        <v>94.147586044774499</v>
      </c>
    </row>
    <row r="12315" spans="1:2" x14ac:dyDescent="0.25">
      <c r="A12315">
        <v>1231.2</v>
      </c>
      <c r="B12315">
        <v>94.219425150063742</v>
      </c>
    </row>
    <row r="12316" spans="1:2" x14ac:dyDescent="0.25">
      <c r="A12316">
        <v>1231.3</v>
      </c>
      <c r="B12316">
        <v>94.291264255353155</v>
      </c>
    </row>
    <row r="12317" spans="1:2" x14ac:dyDescent="0.25">
      <c r="A12317">
        <v>1231.4000000000001</v>
      </c>
      <c r="B12317">
        <v>94.363103360642413</v>
      </c>
    </row>
    <row r="12318" spans="1:2" x14ac:dyDescent="0.25">
      <c r="A12318">
        <v>1231.5</v>
      </c>
      <c r="B12318">
        <v>94.43494246593167</v>
      </c>
    </row>
    <row r="12319" spans="1:2" x14ac:dyDescent="0.25">
      <c r="A12319">
        <v>1231.5999999999999</v>
      </c>
      <c r="B12319">
        <v>94.506781571221069</v>
      </c>
    </row>
    <row r="12320" spans="1:2" x14ac:dyDescent="0.25">
      <c r="A12320">
        <v>1231.7</v>
      </c>
      <c r="B12320">
        <v>94.578620676510326</v>
      </c>
    </row>
    <row r="12321" spans="1:2" x14ac:dyDescent="0.25">
      <c r="A12321">
        <v>1231.8</v>
      </c>
      <c r="B12321">
        <v>94.650459781799739</v>
      </c>
    </row>
    <row r="12322" spans="1:2" x14ac:dyDescent="0.25">
      <c r="A12322">
        <v>1231.9000000000001</v>
      </c>
      <c r="B12322">
        <v>94.722298887088982</v>
      </c>
    </row>
    <row r="12323" spans="1:2" x14ac:dyDescent="0.25">
      <c r="A12323">
        <v>1232</v>
      </c>
      <c r="B12323">
        <v>94.794137992378239</v>
      </c>
    </row>
    <row r="12324" spans="1:2" x14ac:dyDescent="0.25">
      <c r="A12324">
        <v>1232.0999999999999</v>
      </c>
      <c r="B12324">
        <v>94.800325884394226</v>
      </c>
    </row>
    <row r="12325" spans="1:2" x14ac:dyDescent="0.25">
      <c r="A12325">
        <v>1232.2</v>
      </c>
      <c r="B12325">
        <v>94.806513776410199</v>
      </c>
    </row>
    <row r="12326" spans="1:2" x14ac:dyDescent="0.25">
      <c r="A12326">
        <v>1232.3</v>
      </c>
      <c r="B12326">
        <v>94.812701668426186</v>
      </c>
    </row>
    <row r="12327" spans="1:2" x14ac:dyDescent="0.25">
      <c r="A12327">
        <v>1232.4000000000001</v>
      </c>
      <c r="B12327">
        <v>94.818889560442159</v>
      </c>
    </row>
    <row r="12328" spans="1:2" x14ac:dyDescent="0.25">
      <c r="A12328">
        <v>1232.5</v>
      </c>
      <c r="B12328">
        <v>94.825077452458132</v>
      </c>
    </row>
    <row r="12329" spans="1:2" x14ac:dyDescent="0.25">
      <c r="A12329">
        <v>1232.5999999999999</v>
      </c>
      <c r="B12329">
        <v>94.831265344474119</v>
      </c>
    </row>
    <row r="12330" spans="1:2" x14ac:dyDescent="0.25">
      <c r="A12330">
        <v>1232.7</v>
      </c>
      <c r="B12330">
        <v>94.837453236490092</v>
      </c>
    </row>
    <row r="12331" spans="1:2" x14ac:dyDescent="0.25">
      <c r="A12331">
        <v>1232.8</v>
      </c>
      <c r="B12331">
        <v>94.843641128506079</v>
      </c>
    </row>
    <row r="12332" spans="1:2" x14ac:dyDescent="0.25">
      <c r="A12332">
        <v>1232.9000000000001</v>
      </c>
      <c r="B12332">
        <v>94.849829020522051</v>
      </c>
    </row>
    <row r="12333" spans="1:2" x14ac:dyDescent="0.25">
      <c r="A12333">
        <v>1233</v>
      </c>
      <c r="B12333">
        <v>94.856016912538024</v>
      </c>
    </row>
    <row r="12334" spans="1:2" x14ac:dyDescent="0.25">
      <c r="A12334">
        <v>1233.0999999999999</v>
      </c>
      <c r="B12334">
        <v>94.814149222827567</v>
      </c>
    </row>
    <row r="12335" spans="1:2" x14ac:dyDescent="0.25">
      <c r="A12335">
        <v>1233.2</v>
      </c>
      <c r="B12335">
        <v>94.772281533117209</v>
      </c>
    </row>
    <row r="12336" spans="1:2" x14ac:dyDescent="0.25">
      <c r="A12336">
        <v>1233.3</v>
      </c>
      <c r="B12336">
        <v>94.730413843406765</v>
      </c>
    </row>
    <row r="12337" spans="1:2" x14ac:dyDescent="0.25">
      <c r="A12337">
        <v>1233.4000000000001</v>
      </c>
      <c r="B12337">
        <v>94.688546153696407</v>
      </c>
    </row>
    <row r="12338" spans="1:2" x14ac:dyDescent="0.25">
      <c r="A12338">
        <v>1233.5</v>
      </c>
      <c r="B12338">
        <v>94.646678463986049</v>
      </c>
    </row>
    <row r="12339" spans="1:2" x14ac:dyDescent="0.25">
      <c r="A12339">
        <v>1233.5999999999999</v>
      </c>
      <c r="B12339">
        <v>94.604810774275592</v>
      </c>
    </row>
    <row r="12340" spans="1:2" x14ac:dyDescent="0.25">
      <c r="A12340">
        <v>1233.7</v>
      </c>
      <c r="B12340">
        <v>94.562943084565234</v>
      </c>
    </row>
    <row r="12341" spans="1:2" x14ac:dyDescent="0.25">
      <c r="A12341">
        <v>1233.8</v>
      </c>
      <c r="B12341">
        <v>94.52107539485479</v>
      </c>
    </row>
    <row r="12342" spans="1:2" x14ac:dyDescent="0.25">
      <c r="A12342">
        <v>1233.9000000000001</v>
      </c>
      <c r="B12342">
        <v>94.479207705144432</v>
      </c>
    </row>
    <row r="12343" spans="1:2" x14ac:dyDescent="0.25">
      <c r="A12343">
        <v>1234</v>
      </c>
      <c r="B12343">
        <v>94.437340015434074</v>
      </c>
    </row>
    <row r="12344" spans="1:2" x14ac:dyDescent="0.25">
      <c r="A12344">
        <v>1234.0999999999999</v>
      </c>
      <c r="B12344">
        <v>94.584367850433679</v>
      </c>
    </row>
    <row r="12345" spans="1:2" x14ac:dyDescent="0.25">
      <c r="A12345">
        <v>1234.2</v>
      </c>
      <c r="B12345">
        <v>94.731395685432958</v>
      </c>
    </row>
    <row r="12346" spans="1:2" x14ac:dyDescent="0.25">
      <c r="A12346">
        <v>1234.3</v>
      </c>
      <c r="B12346">
        <v>94.878423520432563</v>
      </c>
    </row>
    <row r="12347" spans="1:2" x14ac:dyDescent="0.25">
      <c r="A12347">
        <v>1234.4000000000001</v>
      </c>
      <c r="B12347">
        <v>95.025451355431841</v>
      </c>
    </row>
    <row r="12348" spans="1:2" x14ac:dyDescent="0.25">
      <c r="A12348">
        <v>1234.5</v>
      </c>
      <c r="B12348">
        <v>95.172479190431119</v>
      </c>
    </row>
    <row r="12349" spans="1:2" x14ac:dyDescent="0.25">
      <c r="A12349">
        <v>1234.5999999999999</v>
      </c>
      <c r="B12349">
        <v>95.319507025430724</v>
      </c>
    </row>
    <row r="12350" spans="1:2" x14ac:dyDescent="0.25">
      <c r="A12350">
        <v>1234.7</v>
      </c>
      <c r="B12350">
        <v>95.466534860430002</v>
      </c>
    </row>
    <row r="12351" spans="1:2" x14ac:dyDescent="0.25">
      <c r="A12351">
        <v>1234.8</v>
      </c>
      <c r="B12351">
        <v>95.613562695429607</v>
      </c>
    </row>
    <row r="12352" spans="1:2" x14ac:dyDescent="0.25">
      <c r="A12352">
        <v>1234.9000000000001</v>
      </c>
      <c r="B12352">
        <v>95.760590530428885</v>
      </c>
    </row>
    <row r="12353" spans="1:2" x14ac:dyDescent="0.25">
      <c r="A12353">
        <v>1235</v>
      </c>
      <c r="B12353">
        <v>95.907618365428164</v>
      </c>
    </row>
    <row r="12354" spans="1:2" x14ac:dyDescent="0.25">
      <c r="A12354">
        <v>1235.0999999999999</v>
      </c>
      <c r="B12354">
        <v>95.913121283702807</v>
      </c>
    </row>
    <row r="12355" spans="1:2" x14ac:dyDescent="0.25">
      <c r="A12355">
        <v>1235.2</v>
      </c>
      <c r="B12355">
        <v>95.918624201977451</v>
      </c>
    </row>
    <row r="12356" spans="1:2" x14ac:dyDescent="0.25">
      <c r="A12356">
        <v>1235.3</v>
      </c>
      <c r="B12356">
        <v>95.924127120252095</v>
      </c>
    </row>
    <row r="12357" spans="1:2" x14ac:dyDescent="0.25">
      <c r="A12357">
        <v>1235.4000000000001</v>
      </c>
      <c r="B12357">
        <v>95.929630038526739</v>
      </c>
    </row>
    <row r="12358" spans="1:2" x14ac:dyDescent="0.25">
      <c r="A12358">
        <v>1235.5</v>
      </c>
      <c r="B12358">
        <v>95.935132956801368</v>
      </c>
    </row>
    <row r="12359" spans="1:2" x14ac:dyDescent="0.25">
      <c r="A12359">
        <v>1235.5999999999999</v>
      </c>
      <c r="B12359">
        <v>95.940635875076026</v>
      </c>
    </row>
    <row r="12360" spans="1:2" x14ac:dyDescent="0.25">
      <c r="A12360">
        <v>1235.7</v>
      </c>
      <c r="B12360">
        <v>95.946138793350656</v>
      </c>
    </row>
    <row r="12361" spans="1:2" x14ac:dyDescent="0.25">
      <c r="A12361">
        <v>1235.8</v>
      </c>
      <c r="B12361">
        <v>95.951641711625314</v>
      </c>
    </row>
    <row r="12362" spans="1:2" x14ac:dyDescent="0.25">
      <c r="A12362">
        <v>1235.9000000000001</v>
      </c>
      <c r="B12362">
        <v>95.957144629899943</v>
      </c>
    </row>
    <row r="12363" spans="1:2" x14ac:dyDescent="0.25">
      <c r="A12363">
        <v>1236</v>
      </c>
      <c r="B12363">
        <v>95.962647548174587</v>
      </c>
    </row>
    <row r="12364" spans="1:2" x14ac:dyDescent="0.25">
      <c r="A12364">
        <v>1236.0999999999999</v>
      </c>
      <c r="B12364">
        <v>95.88748422971878</v>
      </c>
    </row>
    <row r="12365" spans="1:2" x14ac:dyDescent="0.25">
      <c r="A12365">
        <v>1236.2</v>
      </c>
      <c r="B12365">
        <v>95.812320911263129</v>
      </c>
    </row>
    <row r="12366" spans="1:2" x14ac:dyDescent="0.25">
      <c r="A12366">
        <v>1236.3</v>
      </c>
      <c r="B12366">
        <v>95.737157592807321</v>
      </c>
    </row>
    <row r="12367" spans="1:2" x14ac:dyDescent="0.25">
      <c r="A12367">
        <v>1236.4000000000001</v>
      </c>
      <c r="B12367">
        <v>95.66199427435167</v>
      </c>
    </row>
    <row r="12368" spans="1:2" x14ac:dyDescent="0.25">
      <c r="A12368">
        <v>1236.5</v>
      </c>
      <c r="B12368">
        <v>95.586830955896033</v>
      </c>
    </row>
    <row r="12369" spans="1:2" x14ac:dyDescent="0.25">
      <c r="A12369">
        <v>1236.5999999999999</v>
      </c>
      <c r="B12369">
        <v>95.511667637440226</v>
      </c>
    </row>
    <row r="12370" spans="1:2" x14ac:dyDescent="0.25">
      <c r="A12370">
        <v>1236.7</v>
      </c>
      <c r="B12370">
        <v>95.436504318984575</v>
      </c>
    </row>
    <row r="12371" spans="1:2" x14ac:dyDescent="0.25">
      <c r="A12371">
        <v>1236.8</v>
      </c>
      <c r="B12371">
        <v>95.361341000528768</v>
      </c>
    </row>
    <row r="12372" spans="1:2" x14ac:dyDescent="0.25">
      <c r="A12372">
        <v>1236.9000000000001</v>
      </c>
      <c r="B12372">
        <v>95.286177682073117</v>
      </c>
    </row>
    <row r="12373" spans="1:2" x14ac:dyDescent="0.25">
      <c r="A12373">
        <v>1237</v>
      </c>
      <c r="B12373">
        <v>95.21101436361748</v>
      </c>
    </row>
    <row r="12374" spans="1:2" x14ac:dyDescent="0.25">
      <c r="A12374">
        <v>1237.0999999999999</v>
      </c>
      <c r="B12374">
        <v>95.228322807324474</v>
      </c>
    </row>
    <row r="12375" spans="1:2" x14ac:dyDescent="0.25">
      <c r="A12375">
        <v>1237.2</v>
      </c>
      <c r="B12375">
        <v>95.24563125103144</v>
      </c>
    </row>
    <row r="12376" spans="1:2" x14ac:dyDescent="0.25">
      <c r="A12376">
        <v>1237.3</v>
      </c>
      <c r="B12376">
        <v>95.262939694738449</v>
      </c>
    </row>
    <row r="12377" spans="1:2" x14ac:dyDescent="0.25">
      <c r="A12377">
        <v>1237.4000000000001</v>
      </c>
      <c r="B12377">
        <v>95.280248138445401</v>
      </c>
    </row>
    <row r="12378" spans="1:2" x14ac:dyDescent="0.25">
      <c r="A12378">
        <v>1237.5</v>
      </c>
      <c r="B12378">
        <v>95.297556582152367</v>
      </c>
    </row>
    <row r="12379" spans="1:2" x14ac:dyDescent="0.25">
      <c r="A12379">
        <v>1237.5999999999999</v>
      </c>
      <c r="B12379">
        <v>95.314865025859362</v>
      </c>
    </row>
    <row r="12380" spans="1:2" x14ac:dyDescent="0.25">
      <c r="A12380">
        <v>1237.7</v>
      </c>
      <c r="B12380">
        <v>95.332173469566328</v>
      </c>
    </row>
    <row r="12381" spans="1:2" x14ac:dyDescent="0.25">
      <c r="A12381">
        <v>1237.8</v>
      </c>
      <c r="B12381">
        <v>95.349481913273337</v>
      </c>
    </row>
    <row r="12382" spans="1:2" x14ac:dyDescent="0.25">
      <c r="A12382">
        <v>1237.9000000000001</v>
      </c>
      <c r="B12382">
        <v>95.366790356980289</v>
      </c>
    </row>
    <row r="12383" spans="1:2" x14ac:dyDescent="0.25">
      <c r="A12383">
        <v>1238</v>
      </c>
      <c r="B12383">
        <v>95.384098800687255</v>
      </c>
    </row>
    <row r="12384" spans="1:2" x14ac:dyDescent="0.25">
      <c r="A12384">
        <v>1238.0999999999999</v>
      </c>
      <c r="B12384">
        <v>95.357547313481689</v>
      </c>
    </row>
    <row r="12385" spans="1:2" x14ac:dyDescent="0.25">
      <c r="A12385">
        <v>1238.2</v>
      </c>
      <c r="B12385">
        <v>95.33099582627618</v>
      </c>
    </row>
    <row r="12386" spans="1:2" x14ac:dyDescent="0.25">
      <c r="A12386">
        <v>1238.3</v>
      </c>
      <c r="B12386">
        <v>95.304444339070614</v>
      </c>
    </row>
    <row r="12387" spans="1:2" x14ac:dyDescent="0.25">
      <c r="A12387">
        <v>1238.4000000000001</v>
      </c>
      <c r="B12387">
        <v>95.277892851865104</v>
      </c>
    </row>
    <row r="12388" spans="1:2" x14ac:dyDescent="0.25">
      <c r="A12388">
        <v>1238.5</v>
      </c>
      <c r="B12388">
        <v>95.251341364659595</v>
      </c>
    </row>
    <row r="12389" spans="1:2" x14ac:dyDescent="0.25">
      <c r="A12389">
        <v>1238.5999999999999</v>
      </c>
      <c r="B12389">
        <v>95.224789877454015</v>
      </c>
    </row>
    <row r="12390" spans="1:2" x14ac:dyDescent="0.25">
      <c r="A12390">
        <v>1238.7</v>
      </c>
      <c r="B12390">
        <v>95.198238390248505</v>
      </c>
    </row>
    <row r="12391" spans="1:2" x14ac:dyDescent="0.25">
      <c r="A12391">
        <v>1238.8</v>
      </c>
      <c r="B12391">
        <v>95.171686903042939</v>
      </c>
    </row>
    <row r="12392" spans="1:2" x14ac:dyDescent="0.25">
      <c r="A12392">
        <v>1238.9000000000001</v>
      </c>
      <c r="B12392">
        <v>95.14513541583743</v>
      </c>
    </row>
    <row r="12393" spans="1:2" x14ac:dyDescent="0.25">
      <c r="A12393">
        <v>1239</v>
      </c>
      <c r="B12393">
        <v>95.118583928631921</v>
      </c>
    </row>
    <row r="12394" spans="1:2" x14ac:dyDescent="0.25">
      <c r="A12394">
        <v>1239.0999999999999</v>
      </c>
      <c r="B12394">
        <v>95.122143011315515</v>
      </c>
    </row>
    <row r="12395" spans="1:2" x14ac:dyDescent="0.25">
      <c r="A12395">
        <v>1239.2</v>
      </c>
      <c r="B12395">
        <v>95.125702093999095</v>
      </c>
    </row>
    <row r="12396" spans="1:2" x14ac:dyDescent="0.25">
      <c r="A12396">
        <v>1239.3</v>
      </c>
      <c r="B12396">
        <v>95.129261176682689</v>
      </c>
    </row>
    <row r="12397" spans="1:2" x14ac:dyDescent="0.25">
      <c r="A12397">
        <v>1239.4000000000001</v>
      </c>
      <c r="B12397">
        <v>95.132820259366284</v>
      </c>
    </row>
    <row r="12398" spans="1:2" x14ac:dyDescent="0.25">
      <c r="A12398">
        <v>1239.5</v>
      </c>
      <c r="B12398">
        <v>95.136379342049864</v>
      </c>
    </row>
    <row r="12399" spans="1:2" x14ac:dyDescent="0.25">
      <c r="A12399">
        <v>1239.5999999999999</v>
      </c>
      <c r="B12399">
        <v>95.139938424733458</v>
      </c>
    </row>
    <row r="12400" spans="1:2" x14ac:dyDescent="0.25">
      <c r="A12400">
        <v>1239.7</v>
      </c>
      <c r="B12400">
        <v>95.143497507417038</v>
      </c>
    </row>
    <row r="12401" spans="1:2" x14ac:dyDescent="0.25">
      <c r="A12401">
        <v>1239.8</v>
      </c>
      <c r="B12401">
        <v>95.147056590100632</v>
      </c>
    </row>
    <row r="12402" spans="1:2" x14ac:dyDescent="0.25">
      <c r="A12402">
        <v>1239.9000000000001</v>
      </c>
      <c r="B12402">
        <v>95.150615672784227</v>
      </c>
    </row>
    <row r="12403" spans="1:2" x14ac:dyDescent="0.25">
      <c r="A12403">
        <v>1240</v>
      </c>
      <c r="B12403">
        <v>95.154174755467807</v>
      </c>
    </row>
    <row r="12404" spans="1:2" x14ac:dyDescent="0.25">
      <c r="A12404">
        <v>1240.0999999999999</v>
      </c>
      <c r="B12404">
        <v>95.316445069226617</v>
      </c>
    </row>
    <row r="12405" spans="1:2" x14ac:dyDescent="0.25">
      <c r="A12405">
        <v>1240.2</v>
      </c>
      <c r="B12405">
        <v>95.478715382985058</v>
      </c>
    </row>
    <row r="12406" spans="1:2" x14ac:dyDescent="0.25">
      <c r="A12406">
        <v>1240.3</v>
      </c>
      <c r="B12406">
        <v>95.640985696743883</v>
      </c>
    </row>
    <row r="12407" spans="1:2" x14ac:dyDescent="0.25">
      <c r="A12407">
        <v>1240.4000000000001</v>
      </c>
      <c r="B12407">
        <v>95.803256010502324</v>
      </c>
    </row>
    <row r="12408" spans="1:2" x14ac:dyDescent="0.25">
      <c r="A12408">
        <v>1240.5</v>
      </c>
      <c r="B12408">
        <v>95.965526324260765</v>
      </c>
    </row>
    <row r="12409" spans="1:2" x14ac:dyDescent="0.25">
      <c r="A12409">
        <v>1240.5999999999999</v>
      </c>
      <c r="B12409">
        <v>96.127796638019575</v>
      </c>
    </row>
    <row r="12410" spans="1:2" x14ac:dyDescent="0.25">
      <c r="A12410">
        <v>1240.7</v>
      </c>
      <c r="B12410">
        <v>96.290066951778016</v>
      </c>
    </row>
    <row r="12411" spans="1:2" x14ac:dyDescent="0.25">
      <c r="A12411">
        <v>1240.8</v>
      </c>
      <c r="B12411">
        <v>96.452337265536841</v>
      </c>
    </row>
    <row r="12412" spans="1:2" x14ac:dyDescent="0.25">
      <c r="A12412">
        <v>1240.9000000000001</v>
      </c>
      <c r="B12412">
        <v>96.614607579295281</v>
      </c>
    </row>
    <row r="12413" spans="1:2" x14ac:dyDescent="0.25">
      <c r="A12413">
        <v>1241</v>
      </c>
      <c r="B12413">
        <v>96.776877893053722</v>
      </c>
    </row>
    <row r="12414" spans="1:2" x14ac:dyDescent="0.25">
      <c r="A12414">
        <v>1241.0999999999999</v>
      </c>
      <c r="B12414">
        <v>96.755762916669255</v>
      </c>
    </row>
    <row r="12415" spans="1:2" x14ac:dyDescent="0.25">
      <c r="A12415">
        <v>1241.2</v>
      </c>
      <c r="B12415">
        <v>96.734647940284844</v>
      </c>
    </row>
    <row r="12416" spans="1:2" x14ac:dyDescent="0.25">
      <c r="A12416">
        <v>1241.3</v>
      </c>
      <c r="B12416">
        <v>96.713532963900377</v>
      </c>
    </row>
    <row r="12417" spans="1:2" x14ac:dyDescent="0.25">
      <c r="A12417">
        <v>1241.4000000000001</v>
      </c>
      <c r="B12417">
        <v>96.692417987515952</v>
      </c>
    </row>
    <row r="12418" spans="1:2" x14ac:dyDescent="0.25">
      <c r="A12418">
        <v>1241.5</v>
      </c>
      <c r="B12418">
        <v>96.671303011131542</v>
      </c>
    </row>
    <row r="12419" spans="1:2" x14ac:dyDescent="0.25">
      <c r="A12419">
        <v>1241.5999999999999</v>
      </c>
      <c r="B12419">
        <v>96.650188034747075</v>
      </c>
    </row>
    <row r="12420" spans="1:2" x14ac:dyDescent="0.25">
      <c r="A12420">
        <v>1241.7</v>
      </c>
      <c r="B12420">
        <v>96.629073058362664</v>
      </c>
    </row>
    <row r="12421" spans="1:2" x14ac:dyDescent="0.25">
      <c r="A12421">
        <v>1241.8</v>
      </c>
      <c r="B12421">
        <v>96.607958081978197</v>
      </c>
    </row>
    <row r="12422" spans="1:2" x14ac:dyDescent="0.25">
      <c r="A12422">
        <v>1241.9000000000001</v>
      </c>
      <c r="B12422">
        <v>96.586843105593772</v>
      </c>
    </row>
    <row r="12423" spans="1:2" x14ac:dyDescent="0.25">
      <c r="A12423">
        <v>1242</v>
      </c>
      <c r="B12423">
        <v>96.565728129209361</v>
      </c>
    </row>
    <row r="12424" spans="1:2" x14ac:dyDescent="0.25">
      <c r="A12424">
        <v>1242.0999999999999</v>
      </c>
      <c r="B12424">
        <v>96.543902276094087</v>
      </c>
    </row>
    <row r="12425" spans="1:2" x14ac:dyDescent="0.25">
      <c r="A12425">
        <v>1242.2</v>
      </c>
      <c r="B12425">
        <v>96.52207642297887</v>
      </c>
    </row>
    <row r="12426" spans="1:2" x14ac:dyDescent="0.25">
      <c r="A12426">
        <v>1242.3</v>
      </c>
      <c r="B12426">
        <v>96.500250569863596</v>
      </c>
    </row>
    <row r="12427" spans="1:2" x14ac:dyDescent="0.25">
      <c r="A12427">
        <v>1242.4000000000001</v>
      </c>
      <c r="B12427">
        <v>96.478424716748364</v>
      </c>
    </row>
    <row r="12428" spans="1:2" x14ac:dyDescent="0.25">
      <c r="A12428">
        <v>1242.5</v>
      </c>
      <c r="B12428">
        <v>96.456598863633133</v>
      </c>
    </row>
    <row r="12429" spans="1:2" x14ac:dyDescent="0.25">
      <c r="A12429">
        <v>1242.5999999999999</v>
      </c>
      <c r="B12429">
        <v>96.434773010517873</v>
      </c>
    </row>
    <row r="12430" spans="1:2" x14ac:dyDescent="0.25">
      <c r="A12430">
        <v>1242.7</v>
      </c>
      <c r="B12430">
        <v>96.412947157402641</v>
      </c>
    </row>
    <row r="12431" spans="1:2" x14ac:dyDescent="0.25">
      <c r="A12431">
        <v>1242.8</v>
      </c>
      <c r="B12431">
        <v>96.391121304287367</v>
      </c>
    </row>
    <row r="12432" spans="1:2" x14ac:dyDescent="0.25">
      <c r="A12432">
        <v>1242.9000000000001</v>
      </c>
      <c r="B12432">
        <v>96.36929545117215</v>
      </c>
    </row>
    <row r="12433" spans="1:2" x14ac:dyDescent="0.25">
      <c r="A12433">
        <v>1243</v>
      </c>
      <c r="B12433">
        <v>96.347469598056918</v>
      </c>
    </row>
    <row r="12434" spans="1:2" x14ac:dyDescent="0.25">
      <c r="A12434">
        <v>1243.0999999999999</v>
      </c>
      <c r="B12434">
        <v>96.408368559483478</v>
      </c>
    </row>
    <row r="12435" spans="1:2" x14ac:dyDescent="0.25">
      <c r="A12435">
        <v>1243.2</v>
      </c>
      <c r="B12435">
        <v>96.469267520909895</v>
      </c>
    </row>
    <row r="12436" spans="1:2" x14ac:dyDescent="0.25">
      <c r="A12436">
        <v>1243.3</v>
      </c>
      <c r="B12436">
        <v>96.53016648233644</v>
      </c>
    </row>
    <row r="12437" spans="1:2" x14ac:dyDescent="0.25">
      <c r="A12437">
        <v>1243.4000000000001</v>
      </c>
      <c r="B12437">
        <v>96.591065443762858</v>
      </c>
    </row>
    <row r="12438" spans="1:2" x14ac:dyDescent="0.25">
      <c r="A12438">
        <v>1243.5</v>
      </c>
      <c r="B12438">
        <v>96.651964405189275</v>
      </c>
    </row>
    <row r="12439" spans="1:2" x14ac:dyDescent="0.25">
      <c r="A12439">
        <v>1243.5999999999999</v>
      </c>
      <c r="B12439">
        <v>96.712863366615835</v>
      </c>
    </row>
    <row r="12440" spans="1:2" x14ac:dyDescent="0.25">
      <c r="A12440">
        <v>1243.7</v>
      </c>
      <c r="B12440">
        <v>96.773762328042253</v>
      </c>
    </row>
    <row r="12441" spans="1:2" x14ac:dyDescent="0.25">
      <c r="A12441">
        <v>1243.8</v>
      </c>
      <c r="B12441">
        <v>96.834661289468798</v>
      </c>
    </row>
    <row r="12442" spans="1:2" x14ac:dyDescent="0.25">
      <c r="A12442">
        <v>1243.9000000000001</v>
      </c>
      <c r="B12442">
        <v>96.895560250895215</v>
      </c>
    </row>
    <row r="12443" spans="1:2" x14ac:dyDescent="0.25">
      <c r="A12443">
        <v>1244</v>
      </c>
      <c r="B12443">
        <v>96.956459212321633</v>
      </c>
    </row>
    <row r="12444" spans="1:2" x14ac:dyDescent="0.25">
      <c r="A12444">
        <v>1244.0999999999999</v>
      </c>
      <c r="B12444">
        <v>96.948138288738747</v>
      </c>
    </row>
    <row r="12445" spans="1:2" x14ac:dyDescent="0.25">
      <c r="A12445">
        <v>1244.2</v>
      </c>
      <c r="B12445">
        <v>96.939817365155875</v>
      </c>
    </row>
    <row r="12446" spans="1:2" x14ac:dyDescent="0.25">
      <c r="A12446">
        <v>1244.3</v>
      </c>
      <c r="B12446">
        <v>96.931496441572975</v>
      </c>
    </row>
    <row r="12447" spans="1:2" x14ac:dyDescent="0.25">
      <c r="A12447">
        <v>1244.4000000000001</v>
      </c>
      <c r="B12447">
        <v>96.923175517990103</v>
      </c>
    </row>
    <row r="12448" spans="1:2" x14ac:dyDescent="0.25">
      <c r="A12448">
        <v>1244.5</v>
      </c>
      <c r="B12448">
        <v>96.914854594407231</v>
      </c>
    </row>
    <row r="12449" spans="1:2" x14ac:dyDescent="0.25">
      <c r="A12449">
        <v>1244.5999999999999</v>
      </c>
      <c r="B12449">
        <v>96.906533670824345</v>
      </c>
    </row>
    <row r="12450" spans="1:2" x14ac:dyDescent="0.25">
      <c r="A12450">
        <v>1244.7</v>
      </c>
      <c r="B12450">
        <v>96.898212747241473</v>
      </c>
    </row>
    <row r="12451" spans="1:2" x14ac:dyDescent="0.25">
      <c r="A12451">
        <v>1244.8</v>
      </c>
      <c r="B12451">
        <v>96.889891823658573</v>
      </c>
    </row>
    <row r="12452" spans="1:2" x14ac:dyDescent="0.25">
      <c r="A12452">
        <v>1244.9000000000001</v>
      </c>
      <c r="B12452">
        <v>96.881570900075701</v>
      </c>
    </row>
    <row r="12453" spans="1:2" x14ac:dyDescent="0.25">
      <c r="A12453">
        <v>1245</v>
      </c>
      <c r="B12453">
        <v>96.873249976492829</v>
      </c>
    </row>
    <row r="12454" spans="1:2" x14ac:dyDescent="0.25">
      <c r="A12454">
        <v>1245.0999999999999</v>
      </c>
      <c r="B12454">
        <v>96.816033576783298</v>
      </c>
    </row>
    <row r="12455" spans="1:2" x14ac:dyDescent="0.25">
      <c r="A12455">
        <v>1245.2</v>
      </c>
      <c r="B12455">
        <v>96.75881717707388</v>
      </c>
    </row>
    <row r="12456" spans="1:2" x14ac:dyDescent="0.25">
      <c r="A12456">
        <v>1245.3</v>
      </c>
      <c r="B12456">
        <v>96.701600777364348</v>
      </c>
    </row>
    <row r="12457" spans="1:2" x14ac:dyDescent="0.25">
      <c r="A12457">
        <v>1245.4000000000001</v>
      </c>
      <c r="B12457">
        <v>96.64438437765493</v>
      </c>
    </row>
    <row r="12458" spans="1:2" x14ac:dyDescent="0.25">
      <c r="A12458">
        <v>1245.5</v>
      </c>
      <c r="B12458">
        <v>96.587167977945526</v>
      </c>
    </row>
    <row r="12459" spans="1:2" x14ac:dyDescent="0.25">
      <c r="A12459">
        <v>1245.5999999999999</v>
      </c>
      <c r="B12459">
        <v>96.529951578235995</v>
      </c>
    </row>
    <row r="12460" spans="1:2" x14ac:dyDescent="0.25">
      <c r="A12460">
        <v>1245.7</v>
      </c>
      <c r="B12460">
        <v>96.472735178526577</v>
      </c>
    </row>
    <row r="12461" spans="1:2" x14ac:dyDescent="0.25">
      <c r="A12461">
        <v>1245.8</v>
      </c>
      <c r="B12461">
        <v>96.415518778817045</v>
      </c>
    </row>
    <row r="12462" spans="1:2" x14ac:dyDescent="0.25">
      <c r="A12462">
        <v>1245.9000000000001</v>
      </c>
      <c r="B12462">
        <v>96.358302379107627</v>
      </c>
    </row>
    <row r="12463" spans="1:2" x14ac:dyDescent="0.25">
      <c r="A12463">
        <v>1246</v>
      </c>
      <c r="B12463">
        <v>96.301085979398223</v>
      </c>
    </row>
    <row r="12464" spans="1:2" x14ac:dyDescent="0.25">
      <c r="A12464">
        <v>1246.0999999999999</v>
      </c>
      <c r="B12464">
        <v>96.362864554803679</v>
      </c>
    </row>
    <row r="12465" spans="1:2" x14ac:dyDescent="0.25">
      <c r="A12465">
        <v>1246.2</v>
      </c>
      <c r="B12465">
        <v>96.424643130208992</v>
      </c>
    </row>
    <row r="12466" spans="1:2" x14ac:dyDescent="0.25">
      <c r="A12466">
        <v>1246.3</v>
      </c>
      <c r="B12466">
        <v>96.486421705614447</v>
      </c>
    </row>
    <row r="12467" spans="1:2" x14ac:dyDescent="0.25">
      <c r="A12467">
        <v>1246.4000000000001</v>
      </c>
      <c r="B12467">
        <v>96.54820028101976</v>
      </c>
    </row>
    <row r="12468" spans="1:2" x14ac:dyDescent="0.25">
      <c r="A12468">
        <v>1246.5</v>
      </c>
      <c r="B12468">
        <v>96.609978856425073</v>
      </c>
    </row>
    <row r="12469" spans="1:2" x14ac:dyDescent="0.25">
      <c r="A12469">
        <v>1246.5999999999999</v>
      </c>
      <c r="B12469">
        <v>96.671757431830528</v>
      </c>
    </row>
    <row r="12470" spans="1:2" x14ac:dyDescent="0.25">
      <c r="A12470">
        <v>1246.7</v>
      </c>
      <c r="B12470">
        <v>96.733536007235841</v>
      </c>
    </row>
    <row r="12471" spans="1:2" x14ac:dyDescent="0.25">
      <c r="A12471">
        <v>1246.8</v>
      </c>
      <c r="B12471">
        <v>96.795314582641296</v>
      </c>
    </row>
    <row r="12472" spans="1:2" x14ac:dyDescent="0.25">
      <c r="A12472">
        <v>1246.9000000000001</v>
      </c>
      <c r="B12472">
        <v>96.857093158046609</v>
      </c>
    </row>
    <row r="12473" spans="1:2" x14ac:dyDescent="0.25">
      <c r="A12473">
        <v>1247</v>
      </c>
      <c r="B12473">
        <v>96.918871733451923</v>
      </c>
    </row>
    <row r="12474" spans="1:2" x14ac:dyDescent="0.25">
      <c r="A12474">
        <v>1247.0999999999999</v>
      </c>
      <c r="B12474">
        <v>96.908541974596389</v>
      </c>
    </row>
    <row r="12475" spans="1:2" x14ac:dyDescent="0.25">
      <c r="A12475">
        <v>1247.2</v>
      </c>
      <c r="B12475">
        <v>96.898212215740884</v>
      </c>
    </row>
    <row r="12476" spans="1:2" x14ac:dyDescent="0.25">
      <c r="A12476">
        <v>1247.3</v>
      </c>
      <c r="B12476">
        <v>96.887882456885364</v>
      </c>
    </row>
    <row r="12477" spans="1:2" x14ac:dyDescent="0.25">
      <c r="A12477">
        <v>1247.4000000000001</v>
      </c>
      <c r="B12477">
        <v>96.877552698029859</v>
      </c>
    </row>
    <row r="12478" spans="1:2" x14ac:dyDescent="0.25">
      <c r="A12478">
        <v>1247.5</v>
      </c>
      <c r="B12478">
        <v>96.867222939174354</v>
      </c>
    </row>
    <row r="12479" spans="1:2" x14ac:dyDescent="0.25">
      <c r="A12479">
        <v>1247.5999999999999</v>
      </c>
      <c r="B12479">
        <v>96.856893180318821</v>
      </c>
    </row>
    <row r="12480" spans="1:2" x14ac:dyDescent="0.25">
      <c r="A12480">
        <v>1247.7</v>
      </c>
      <c r="B12480">
        <v>96.846563421463316</v>
      </c>
    </row>
    <row r="12481" spans="1:2" x14ac:dyDescent="0.25">
      <c r="A12481">
        <v>1247.8</v>
      </c>
      <c r="B12481">
        <v>96.836233662607782</v>
      </c>
    </row>
    <row r="12482" spans="1:2" x14ac:dyDescent="0.25">
      <c r="A12482">
        <v>1247.9000000000001</v>
      </c>
      <c r="B12482">
        <v>96.825903903752277</v>
      </c>
    </row>
    <row r="12483" spans="1:2" x14ac:dyDescent="0.25">
      <c r="A12483">
        <v>1248</v>
      </c>
      <c r="B12483">
        <v>96.815574144896772</v>
      </c>
    </row>
    <row r="12484" spans="1:2" x14ac:dyDescent="0.25">
      <c r="A12484">
        <v>1248.0999999999999</v>
      </c>
      <c r="B12484">
        <v>96.765695972489979</v>
      </c>
    </row>
    <row r="12485" spans="1:2" x14ac:dyDescent="0.25">
      <c r="A12485">
        <v>1248.2</v>
      </c>
      <c r="B12485">
        <v>96.715817800083286</v>
      </c>
    </row>
    <row r="12486" spans="1:2" x14ac:dyDescent="0.25">
      <c r="A12486">
        <v>1248.3</v>
      </c>
      <c r="B12486">
        <v>96.665939627676494</v>
      </c>
    </row>
    <row r="12487" spans="1:2" x14ac:dyDescent="0.25">
      <c r="A12487">
        <v>1248.4000000000001</v>
      </c>
      <c r="B12487">
        <v>96.616061455269815</v>
      </c>
    </row>
    <row r="12488" spans="1:2" x14ac:dyDescent="0.25">
      <c r="A12488">
        <v>1248.5</v>
      </c>
      <c r="B12488">
        <v>96.566183282863136</v>
      </c>
    </row>
    <row r="12489" spans="1:2" x14ac:dyDescent="0.25">
      <c r="A12489">
        <v>1248.5999999999999</v>
      </c>
      <c r="B12489">
        <v>96.516305110456329</v>
      </c>
    </row>
    <row r="12490" spans="1:2" x14ac:dyDescent="0.25">
      <c r="A12490">
        <v>1248.7</v>
      </c>
      <c r="B12490">
        <v>96.466426938049651</v>
      </c>
    </row>
    <row r="12491" spans="1:2" x14ac:dyDescent="0.25">
      <c r="A12491">
        <v>1248.8</v>
      </c>
      <c r="B12491">
        <v>96.416548765642858</v>
      </c>
    </row>
    <row r="12492" spans="1:2" x14ac:dyDescent="0.25">
      <c r="A12492">
        <v>1248.9000000000001</v>
      </c>
      <c r="B12492">
        <v>96.366670593236165</v>
      </c>
    </row>
    <row r="12493" spans="1:2" x14ac:dyDescent="0.25">
      <c r="A12493">
        <v>1249</v>
      </c>
      <c r="B12493">
        <v>96.316792420829486</v>
      </c>
    </row>
    <row r="12494" spans="1:2" x14ac:dyDescent="0.25">
      <c r="A12494">
        <v>1249.0999999999999</v>
      </c>
      <c r="B12494">
        <v>96.289080039724936</v>
      </c>
    </row>
    <row r="12495" spans="1:2" x14ac:dyDescent="0.25">
      <c r="A12495">
        <v>1249.2</v>
      </c>
      <c r="B12495">
        <v>96.261367658620443</v>
      </c>
    </row>
    <row r="12496" spans="1:2" x14ac:dyDescent="0.25">
      <c r="A12496">
        <v>1249.3</v>
      </c>
      <c r="B12496">
        <v>96.233655277515879</v>
      </c>
    </row>
    <row r="12497" spans="1:2" x14ac:dyDescent="0.25">
      <c r="A12497">
        <v>1249.4000000000001</v>
      </c>
      <c r="B12497">
        <v>96.205942896411386</v>
      </c>
    </row>
    <row r="12498" spans="1:2" x14ac:dyDescent="0.25">
      <c r="A12498">
        <v>1249.5</v>
      </c>
      <c r="B12498">
        <v>96.178230515306893</v>
      </c>
    </row>
    <row r="12499" spans="1:2" x14ac:dyDescent="0.25">
      <c r="A12499">
        <v>1249.5999999999999</v>
      </c>
      <c r="B12499">
        <v>96.150518134202343</v>
      </c>
    </row>
    <row r="12500" spans="1:2" x14ac:dyDescent="0.25">
      <c r="A12500">
        <v>1249.7</v>
      </c>
      <c r="B12500">
        <v>96.12280575309785</v>
      </c>
    </row>
    <row r="12501" spans="1:2" x14ac:dyDescent="0.25">
      <c r="A12501">
        <v>1249.8</v>
      </c>
      <c r="B12501">
        <v>96.0950933719933</v>
      </c>
    </row>
    <row r="12502" spans="1:2" x14ac:dyDescent="0.25">
      <c r="A12502">
        <v>1249.9000000000001</v>
      </c>
      <c r="B12502">
        <v>96.067380990888807</v>
      </c>
    </row>
    <row r="12503" spans="1:2" x14ac:dyDescent="0.25">
      <c r="A12503">
        <v>1250</v>
      </c>
      <c r="B12503">
        <v>96.039668609784314</v>
      </c>
    </row>
    <row r="12504" spans="1:2" x14ac:dyDescent="0.25">
      <c r="A12504">
        <v>1250.0999999999999</v>
      </c>
      <c r="B12504">
        <v>96.129644714945996</v>
      </c>
    </row>
    <row r="12505" spans="1:2" x14ac:dyDescent="0.25">
      <c r="A12505">
        <v>1250.2</v>
      </c>
      <c r="B12505">
        <v>96.219620820107465</v>
      </c>
    </row>
    <row r="12506" spans="1:2" x14ac:dyDescent="0.25">
      <c r="A12506">
        <v>1250.3</v>
      </c>
      <c r="B12506">
        <v>96.309596925269148</v>
      </c>
    </row>
    <row r="12507" spans="1:2" x14ac:dyDescent="0.25">
      <c r="A12507">
        <v>1250.4000000000001</v>
      </c>
      <c r="B12507">
        <v>96.399573030430616</v>
      </c>
    </row>
    <row r="12508" spans="1:2" x14ac:dyDescent="0.25">
      <c r="A12508">
        <v>1250.5</v>
      </c>
      <c r="B12508">
        <v>96.489549135592085</v>
      </c>
    </row>
    <row r="12509" spans="1:2" x14ac:dyDescent="0.25">
      <c r="A12509">
        <v>1250.5999999999999</v>
      </c>
      <c r="B12509">
        <v>96.579525240753767</v>
      </c>
    </row>
    <row r="12510" spans="1:2" x14ac:dyDescent="0.25">
      <c r="A12510">
        <v>1250.7</v>
      </c>
      <c r="B12510">
        <v>96.669501345915236</v>
      </c>
    </row>
    <row r="12511" spans="1:2" x14ac:dyDescent="0.25">
      <c r="A12511">
        <v>1250.8</v>
      </c>
      <c r="B12511">
        <v>96.759477451076918</v>
      </c>
    </row>
    <row r="12512" spans="1:2" x14ac:dyDescent="0.25">
      <c r="A12512">
        <v>1250.9000000000001</v>
      </c>
      <c r="B12512">
        <v>96.849453556238387</v>
      </c>
    </row>
    <row r="12513" spans="1:2" x14ac:dyDescent="0.25">
      <c r="A12513">
        <v>1251</v>
      </c>
      <c r="B12513">
        <v>96.939429661399856</v>
      </c>
    </row>
    <row r="12514" spans="1:2" x14ac:dyDescent="0.25">
      <c r="A12514">
        <v>1251.0999999999999</v>
      </c>
      <c r="B12514">
        <v>96.933878920357259</v>
      </c>
    </row>
    <row r="12515" spans="1:2" x14ac:dyDescent="0.25">
      <c r="A12515">
        <v>1251.2</v>
      </c>
      <c r="B12515">
        <v>96.92832817931469</v>
      </c>
    </row>
    <row r="12516" spans="1:2" x14ac:dyDescent="0.25">
      <c r="A12516">
        <v>1251.3</v>
      </c>
      <c r="B12516">
        <v>96.922777438272092</v>
      </c>
    </row>
    <row r="12517" spans="1:2" x14ac:dyDescent="0.25">
      <c r="A12517">
        <v>1251.4000000000001</v>
      </c>
      <c r="B12517">
        <v>96.917226697229523</v>
      </c>
    </row>
    <row r="12518" spans="1:2" x14ac:dyDescent="0.25">
      <c r="A12518">
        <v>1251.5</v>
      </c>
      <c r="B12518">
        <v>96.91167595618694</v>
      </c>
    </row>
    <row r="12519" spans="1:2" x14ac:dyDescent="0.25">
      <c r="A12519">
        <v>1251.5999999999999</v>
      </c>
      <c r="B12519">
        <v>96.906125215144343</v>
      </c>
    </row>
    <row r="12520" spans="1:2" x14ac:dyDescent="0.25">
      <c r="A12520">
        <v>1251.7</v>
      </c>
      <c r="B12520">
        <v>96.900574474101774</v>
      </c>
    </row>
    <row r="12521" spans="1:2" x14ac:dyDescent="0.25">
      <c r="A12521">
        <v>1251.8</v>
      </c>
      <c r="B12521">
        <v>96.895023733059176</v>
      </c>
    </row>
    <row r="12522" spans="1:2" x14ac:dyDescent="0.25">
      <c r="A12522">
        <v>1251.9000000000001</v>
      </c>
      <c r="B12522">
        <v>96.889472992016607</v>
      </c>
    </row>
    <row r="12523" spans="1:2" x14ac:dyDescent="0.25">
      <c r="A12523">
        <v>1252</v>
      </c>
      <c r="B12523">
        <v>96.883922250974024</v>
      </c>
    </row>
    <row r="12524" spans="1:2" x14ac:dyDescent="0.25">
      <c r="A12524">
        <v>1252.0999999999999</v>
      </c>
      <c r="B12524">
        <v>96.835840717397275</v>
      </c>
    </row>
    <row r="12525" spans="1:2" x14ac:dyDescent="0.25">
      <c r="A12525">
        <v>1252.2</v>
      </c>
      <c r="B12525">
        <v>96.787759183820626</v>
      </c>
    </row>
    <row r="12526" spans="1:2" x14ac:dyDescent="0.25">
      <c r="A12526">
        <v>1252.3</v>
      </c>
      <c r="B12526">
        <v>96.739677650243863</v>
      </c>
    </row>
    <row r="12527" spans="1:2" x14ac:dyDescent="0.25">
      <c r="A12527">
        <v>1252.4000000000001</v>
      </c>
      <c r="B12527">
        <v>96.691596116667228</v>
      </c>
    </row>
    <row r="12528" spans="1:2" x14ac:dyDescent="0.25">
      <c r="A12528">
        <v>1252.5</v>
      </c>
      <c r="B12528">
        <v>96.643514583090578</v>
      </c>
    </row>
    <row r="12529" spans="1:2" x14ac:dyDescent="0.25">
      <c r="A12529">
        <v>1252.5999999999999</v>
      </c>
      <c r="B12529">
        <v>96.595433049513829</v>
      </c>
    </row>
    <row r="12530" spans="1:2" x14ac:dyDescent="0.25">
      <c r="A12530">
        <v>1252.7</v>
      </c>
      <c r="B12530">
        <v>96.54735151593718</v>
      </c>
    </row>
    <row r="12531" spans="1:2" x14ac:dyDescent="0.25">
      <c r="A12531">
        <v>1252.8</v>
      </c>
      <c r="B12531">
        <v>96.499269982360417</v>
      </c>
    </row>
    <row r="12532" spans="1:2" x14ac:dyDescent="0.25">
      <c r="A12532">
        <v>1252.9000000000001</v>
      </c>
      <c r="B12532">
        <v>96.451188448783782</v>
      </c>
    </row>
    <row r="12533" spans="1:2" x14ac:dyDescent="0.25">
      <c r="A12533">
        <v>1253</v>
      </c>
      <c r="B12533">
        <v>96.403106915207132</v>
      </c>
    </row>
    <row r="12534" spans="1:2" x14ac:dyDescent="0.25">
      <c r="A12534">
        <v>1253.0999999999999</v>
      </c>
      <c r="B12534">
        <v>96.389514556057662</v>
      </c>
    </row>
    <row r="12535" spans="1:2" x14ac:dyDescent="0.25">
      <c r="A12535">
        <v>1253.2</v>
      </c>
      <c r="B12535">
        <v>96.375922196908206</v>
      </c>
    </row>
    <row r="12536" spans="1:2" x14ac:dyDescent="0.25">
      <c r="A12536">
        <v>1253.3</v>
      </c>
      <c r="B12536">
        <v>96.362329837758736</v>
      </c>
    </row>
    <row r="12537" spans="1:2" x14ac:dyDescent="0.25">
      <c r="A12537">
        <v>1253.4000000000001</v>
      </c>
      <c r="B12537">
        <v>96.348737478609294</v>
      </c>
    </row>
    <row r="12538" spans="1:2" x14ac:dyDescent="0.25">
      <c r="A12538">
        <v>1253.5</v>
      </c>
      <c r="B12538">
        <v>96.335145119459838</v>
      </c>
    </row>
    <row r="12539" spans="1:2" x14ac:dyDescent="0.25">
      <c r="A12539">
        <v>1253.5999999999999</v>
      </c>
      <c r="B12539">
        <v>96.321552760310368</v>
      </c>
    </row>
    <row r="12540" spans="1:2" x14ac:dyDescent="0.25">
      <c r="A12540">
        <v>1253.7</v>
      </c>
      <c r="B12540">
        <v>96.307960401160926</v>
      </c>
    </row>
    <row r="12541" spans="1:2" x14ac:dyDescent="0.25">
      <c r="A12541">
        <v>1253.8</v>
      </c>
      <c r="B12541">
        <v>96.294368042011442</v>
      </c>
    </row>
    <row r="12542" spans="1:2" x14ac:dyDescent="0.25">
      <c r="A12542">
        <v>1253.9000000000001</v>
      </c>
      <c r="B12542">
        <v>96.280775682862</v>
      </c>
    </row>
    <row r="12543" spans="1:2" x14ac:dyDescent="0.25">
      <c r="A12543">
        <v>1254</v>
      </c>
      <c r="B12543">
        <v>96.267183323712558</v>
      </c>
    </row>
    <row r="12544" spans="1:2" x14ac:dyDescent="0.25">
      <c r="A12544">
        <v>1254.0999999999999</v>
      </c>
      <c r="B12544">
        <v>96.329371877514888</v>
      </c>
    </row>
    <row r="12545" spans="1:2" x14ac:dyDescent="0.25">
      <c r="A12545">
        <v>1254.2</v>
      </c>
      <c r="B12545">
        <v>96.391560431317089</v>
      </c>
    </row>
    <row r="12546" spans="1:2" x14ac:dyDescent="0.25">
      <c r="A12546">
        <v>1254.3</v>
      </c>
      <c r="B12546">
        <v>96.453748985119418</v>
      </c>
    </row>
    <row r="12547" spans="1:2" x14ac:dyDescent="0.25">
      <c r="A12547">
        <v>1254.4000000000001</v>
      </c>
      <c r="B12547">
        <v>96.515937538921605</v>
      </c>
    </row>
    <row r="12548" spans="1:2" x14ac:dyDescent="0.25">
      <c r="A12548">
        <v>1254.5</v>
      </c>
      <c r="B12548">
        <v>96.578126092723807</v>
      </c>
    </row>
    <row r="12549" spans="1:2" x14ac:dyDescent="0.25">
      <c r="A12549">
        <v>1254.5999999999999</v>
      </c>
      <c r="B12549">
        <v>96.640314646526136</v>
      </c>
    </row>
    <row r="12550" spans="1:2" x14ac:dyDescent="0.25">
      <c r="A12550">
        <v>1254.7</v>
      </c>
      <c r="B12550">
        <v>96.702503200328323</v>
      </c>
    </row>
    <row r="12551" spans="1:2" x14ac:dyDescent="0.25">
      <c r="A12551">
        <v>1254.8</v>
      </c>
      <c r="B12551">
        <v>96.764691754130652</v>
      </c>
    </row>
    <row r="12552" spans="1:2" x14ac:dyDescent="0.25">
      <c r="A12552">
        <v>1254.9000000000001</v>
      </c>
      <c r="B12552">
        <v>96.826880307932853</v>
      </c>
    </row>
    <row r="12553" spans="1:2" x14ac:dyDescent="0.25">
      <c r="A12553">
        <v>1255</v>
      </c>
      <c r="B12553">
        <v>96.889068861735041</v>
      </c>
    </row>
    <row r="12554" spans="1:2" x14ac:dyDescent="0.25">
      <c r="A12554">
        <v>1255.0999999999999</v>
      </c>
      <c r="B12554">
        <v>96.878822698966957</v>
      </c>
    </row>
    <row r="12555" spans="1:2" x14ac:dyDescent="0.25">
      <c r="A12555">
        <v>1255.2</v>
      </c>
      <c r="B12555">
        <v>96.868576536198901</v>
      </c>
    </row>
    <row r="12556" spans="1:2" x14ac:dyDescent="0.25">
      <c r="A12556">
        <v>1255.3</v>
      </c>
      <c r="B12556">
        <v>96.858330373430817</v>
      </c>
    </row>
    <row r="12557" spans="1:2" x14ac:dyDescent="0.25">
      <c r="A12557">
        <v>1255.4000000000001</v>
      </c>
      <c r="B12557">
        <v>96.848084210662762</v>
      </c>
    </row>
    <row r="12558" spans="1:2" x14ac:dyDescent="0.25">
      <c r="A12558">
        <v>1255.5</v>
      </c>
      <c r="B12558">
        <v>96.837838047894707</v>
      </c>
    </row>
    <row r="12559" spans="1:2" x14ac:dyDescent="0.25">
      <c r="A12559">
        <v>1255.5999999999999</v>
      </c>
      <c r="B12559">
        <v>96.827591885126623</v>
      </c>
    </row>
    <row r="12560" spans="1:2" x14ac:dyDescent="0.25">
      <c r="A12560">
        <v>1255.7</v>
      </c>
      <c r="B12560">
        <v>96.817345722358567</v>
      </c>
    </row>
    <row r="12561" spans="1:2" x14ac:dyDescent="0.25">
      <c r="A12561">
        <v>1255.8</v>
      </c>
      <c r="B12561">
        <v>96.807099559590483</v>
      </c>
    </row>
    <row r="12562" spans="1:2" x14ac:dyDescent="0.25">
      <c r="A12562">
        <v>1255.9000000000001</v>
      </c>
      <c r="B12562">
        <v>96.796853396822428</v>
      </c>
    </row>
    <row r="12563" spans="1:2" x14ac:dyDescent="0.25">
      <c r="A12563">
        <v>1256</v>
      </c>
      <c r="B12563">
        <v>96.786607234054372</v>
      </c>
    </row>
    <row r="12564" spans="1:2" x14ac:dyDescent="0.25">
      <c r="A12564">
        <v>1256.0999999999999</v>
      </c>
      <c r="B12564">
        <v>96.796968947913186</v>
      </c>
    </row>
    <row r="12565" spans="1:2" x14ac:dyDescent="0.25">
      <c r="A12565">
        <v>1256.2</v>
      </c>
      <c r="B12565">
        <v>96.807330661771985</v>
      </c>
    </row>
    <row r="12566" spans="1:2" x14ac:dyDescent="0.25">
      <c r="A12566">
        <v>1256.3</v>
      </c>
      <c r="B12566">
        <v>96.817692375630799</v>
      </c>
    </row>
    <row r="12567" spans="1:2" x14ac:dyDescent="0.25">
      <c r="A12567">
        <v>1256.4000000000001</v>
      </c>
      <c r="B12567">
        <v>96.828054089489584</v>
      </c>
    </row>
    <row r="12568" spans="1:2" x14ac:dyDescent="0.25">
      <c r="A12568">
        <v>1256.5</v>
      </c>
      <c r="B12568">
        <v>96.838415803348369</v>
      </c>
    </row>
    <row r="12569" spans="1:2" x14ac:dyDescent="0.25">
      <c r="A12569">
        <v>1256.5999999999999</v>
      </c>
      <c r="B12569">
        <v>96.848777517207196</v>
      </c>
    </row>
    <row r="12570" spans="1:2" x14ac:dyDescent="0.25">
      <c r="A12570">
        <v>1256.7</v>
      </c>
      <c r="B12570">
        <v>96.859139231065981</v>
      </c>
    </row>
    <row r="12571" spans="1:2" x14ac:dyDescent="0.25">
      <c r="A12571">
        <v>1256.8</v>
      </c>
      <c r="B12571">
        <v>96.869500944924795</v>
      </c>
    </row>
    <row r="12572" spans="1:2" x14ac:dyDescent="0.25">
      <c r="A12572">
        <v>1256.9000000000001</v>
      </c>
      <c r="B12572">
        <v>96.879862658783594</v>
      </c>
    </row>
    <row r="12573" spans="1:2" x14ac:dyDescent="0.25">
      <c r="A12573">
        <v>1257</v>
      </c>
      <c r="B12573">
        <v>96.890224372642379</v>
      </c>
    </row>
    <row r="12574" spans="1:2" x14ac:dyDescent="0.25">
      <c r="A12574">
        <v>1257.0999999999999</v>
      </c>
      <c r="B12574">
        <v>96.768836088531771</v>
      </c>
    </row>
    <row r="12575" spans="1:2" x14ac:dyDescent="0.25">
      <c r="A12575">
        <v>1257.2</v>
      </c>
      <c r="B12575">
        <v>96.647447804421446</v>
      </c>
    </row>
    <row r="12576" spans="1:2" x14ac:dyDescent="0.25">
      <c r="A12576">
        <v>1257.3</v>
      </c>
      <c r="B12576">
        <v>96.526059520310852</v>
      </c>
    </row>
    <row r="12577" spans="1:2" x14ac:dyDescent="0.25">
      <c r="A12577">
        <v>1257.4000000000001</v>
      </c>
      <c r="B12577">
        <v>96.404671236200528</v>
      </c>
    </row>
    <row r="12578" spans="1:2" x14ac:dyDescent="0.25">
      <c r="A12578">
        <v>1257.5</v>
      </c>
      <c r="B12578">
        <v>96.28328295209019</v>
      </c>
    </row>
    <row r="12579" spans="1:2" x14ac:dyDescent="0.25">
      <c r="A12579">
        <v>1257.5999999999999</v>
      </c>
      <c r="B12579">
        <v>96.161894667979595</v>
      </c>
    </row>
    <row r="12580" spans="1:2" x14ac:dyDescent="0.25">
      <c r="A12580">
        <v>1257.7</v>
      </c>
      <c r="B12580">
        <v>96.040506383869271</v>
      </c>
    </row>
    <row r="12581" spans="1:2" x14ac:dyDescent="0.25">
      <c r="A12581">
        <v>1257.8</v>
      </c>
      <c r="B12581">
        <v>95.919118099758663</v>
      </c>
    </row>
    <row r="12582" spans="1:2" x14ac:dyDescent="0.25">
      <c r="A12582">
        <v>1257.9000000000001</v>
      </c>
      <c r="B12582">
        <v>95.797729815648339</v>
      </c>
    </row>
    <row r="12583" spans="1:2" x14ac:dyDescent="0.25">
      <c r="A12583">
        <v>1258</v>
      </c>
      <c r="B12583">
        <v>95.676341531538014</v>
      </c>
    </row>
    <row r="12584" spans="1:2" x14ac:dyDescent="0.25">
      <c r="A12584">
        <v>1258.0999999999999</v>
      </c>
      <c r="B12584">
        <v>95.553575707459942</v>
      </c>
    </row>
    <row r="12585" spans="1:2" x14ac:dyDescent="0.25">
      <c r="A12585">
        <v>1258.2</v>
      </c>
      <c r="B12585">
        <v>95.430809883382139</v>
      </c>
    </row>
    <row r="12586" spans="1:2" x14ac:dyDescent="0.25">
      <c r="A12586">
        <v>1258.3</v>
      </c>
      <c r="B12586">
        <v>95.308044059304052</v>
      </c>
    </row>
    <row r="12587" spans="1:2" x14ac:dyDescent="0.25">
      <c r="A12587">
        <v>1258.4000000000001</v>
      </c>
      <c r="B12587">
        <v>95.185278235226264</v>
      </c>
    </row>
    <row r="12588" spans="1:2" x14ac:dyDescent="0.25">
      <c r="A12588">
        <v>1258.5</v>
      </c>
      <c r="B12588">
        <v>95.062512411148461</v>
      </c>
    </row>
    <row r="12589" spans="1:2" x14ac:dyDescent="0.25">
      <c r="A12589">
        <v>1258.5999999999999</v>
      </c>
      <c r="B12589">
        <v>94.939746587070388</v>
      </c>
    </row>
    <row r="12590" spans="1:2" x14ac:dyDescent="0.25">
      <c r="A12590">
        <v>1258.7</v>
      </c>
      <c r="B12590">
        <v>94.816980762992586</v>
      </c>
    </row>
    <row r="12591" spans="1:2" x14ac:dyDescent="0.25">
      <c r="A12591">
        <v>1258.8</v>
      </c>
      <c r="B12591">
        <v>94.694214938914499</v>
      </c>
    </row>
    <row r="12592" spans="1:2" x14ac:dyDescent="0.25">
      <c r="A12592">
        <v>1258.9000000000001</v>
      </c>
      <c r="B12592">
        <v>94.57144911483671</v>
      </c>
    </row>
    <row r="12593" spans="1:2" x14ac:dyDescent="0.25">
      <c r="A12593">
        <v>1259</v>
      </c>
      <c r="B12593">
        <v>94.448683290758908</v>
      </c>
    </row>
    <row r="12594" spans="1:2" x14ac:dyDescent="0.25">
      <c r="A12594">
        <v>1259.0999999999999</v>
      </c>
      <c r="B12594">
        <v>94.467330506054907</v>
      </c>
    </row>
    <row r="12595" spans="1:2" x14ac:dyDescent="0.25">
      <c r="A12595">
        <v>1259.2</v>
      </c>
      <c r="B12595">
        <v>94.485977721350849</v>
      </c>
    </row>
    <row r="12596" spans="1:2" x14ac:dyDescent="0.25">
      <c r="A12596">
        <v>1259.3</v>
      </c>
      <c r="B12596">
        <v>94.504624936646849</v>
      </c>
    </row>
    <row r="12597" spans="1:2" x14ac:dyDescent="0.25">
      <c r="A12597">
        <v>1259.4000000000001</v>
      </c>
      <c r="B12597">
        <v>94.523272151942791</v>
      </c>
    </row>
    <row r="12598" spans="1:2" x14ac:dyDescent="0.25">
      <c r="A12598">
        <v>1259.5</v>
      </c>
      <c r="B12598">
        <v>94.541919367238748</v>
      </c>
    </row>
    <row r="12599" spans="1:2" x14ac:dyDescent="0.25">
      <c r="A12599">
        <v>1259.5999999999999</v>
      </c>
      <c r="B12599">
        <v>94.560566582534747</v>
      </c>
    </row>
    <row r="12600" spans="1:2" x14ac:dyDescent="0.25">
      <c r="A12600">
        <v>1259.7</v>
      </c>
      <c r="B12600">
        <v>94.57921379783069</v>
      </c>
    </row>
    <row r="12601" spans="1:2" x14ac:dyDescent="0.25">
      <c r="A12601">
        <v>1259.8</v>
      </c>
      <c r="B12601">
        <v>94.597861013126689</v>
      </c>
    </row>
    <row r="12602" spans="1:2" x14ac:dyDescent="0.25">
      <c r="A12602">
        <v>1259.9000000000001</v>
      </c>
      <c r="B12602">
        <v>94.616508228422632</v>
      </c>
    </row>
    <row r="12603" spans="1:2" x14ac:dyDescent="0.25">
      <c r="A12603">
        <v>1260</v>
      </c>
      <c r="B12603">
        <v>94.635155443718588</v>
      </c>
    </row>
    <row r="12604" spans="1:2" x14ac:dyDescent="0.25">
      <c r="A12604">
        <v>1260.0999999999999</v>
      </c>
      <c r="B12604">
        <v>94.65888328764504</v>
      </c>
    </row>
    <row r="12605" spans="1:2" x14ac:dyDescent="0.25">
      <c r="A12605">
        <v>1260.2</v>
      </c>
      <c r="B12605">
        <v>94.682611131571448</v>
      </c>
    </row>
    <row r="12606" spans="1:2" x14ac:dyDescent="0.25">
      <c r="A12606">
        <v>1260.3</v>
      </c>
      <c r="B12606">
        <v>94.7063389754979</v>
      </c>
    </row>
    <row r="12607" spans="1:2" x14ac:dyDescent="0.25">
      <c r="A12607">
        <v>1260.4000000000001</v>
      </c>
      <c r="B12607">
        <v>94.730066819424309</v>
      </c>
    </row>
    <row r="12608" spans="1:2" x14ac:dyDescent="0.25">
      <c r="A12608">
        <v>1260.5</v>
      </c>
      <c r="B12608">
        <v>94.753794663350703</v>
      </c>
    </row>
    <row r="12609" spans="1:2" x14ac:dyDescent="0.25">
      <c r="A12609">
        <v>1260.5999999999999</v>
      </c>
      <c r="B12609">
        <v>94.777522507277155</v>
      </c>
    </row>
    <row r="12610" spans="1:2" x14ac:dyDescent="0.25">
      <c r="A12610">
        <v>1260.7</v>
      </c>
      <c r="B12610">
        <v>94.801250351203564</v>
      </c>
    </row>
    <row r="12611" spans="1:2" x14ac:dyDescent="0.25">
      <c r="A12611">
        <v>1260.8</v>
      </c>
      <c r="B12611">
        <v>94.824978195130015</v>
      </c>
    </row>
    <row r="12612" spans="1:2" x14ac:dyDescent="0.25">
      <c r="A12612">
        <v>1260.9000000000001</v>
      </c>
      <c r="B12612">
        <v>94.848706039056424</v>
      </c>
    </row>
    <row r="12613" spans="1:2" x14ac:dyDescent="0.25">
      <c r="A12613">
        <v>1261</v>
      </c>
      <c r="B12613">
        <v>94.872433882982818</v>
      </c>
    </row>
    <row r="12614" spans="1:2" x14ac:dyDescent="0.25">
      <c r="A12614">
        <v>1261.0999999999999</v>
      </c>
      <c r="B12614">
        <v>94.854446215238582</v>
      </c>
    </row>
    <row r="12615" spans="1:2" x14ac:dyDescent="0.25">
      <c r="A12615">
        <v>1261.2</v>
      </c>
      <c r="B12615">
        <v>94.836458547494388</v>
      </c>
    </row>
    <row r="12616" spans="1:2" x14ac:dyDescent="0.25">
      <c r="A12616">
        <v>1261.3</v>
      </c>
      <c r="B12616">
        <v>94.818470879750151</v>
      </c>
    </row>
    <row r="12617" spans="1:2" x14ac:dyDescent="0.25">
      <c r="A12617">
        <v>1261.4000000000001</v>
      </c>
      <c r="B12617">
        <v>94.800483212005958</v>
      </c>
    </row>
    <row r="12618" spans="1:2" x14ac:dyDescent="0.25">
      <c r="A12618">
        <v>1261.5</v>
      </c>
      <c r="B12618">
        <v>94.782495544261764</v>
      </c>
    </row>
    <row r="12619" spans="1:2" x14ac:dyDescent="0.25">
      <c r="A12619">
        <v>1261.5999999999999</v>
      </c>
      <c r="B12619">
        <v>94.764507876517513</v>
      </c>
    </row>
    <row r="12620" spans="1:2" x14ac:dyDescent="0.25">
      <c r="A12620">
        <v>1261.7</v>
      </c>
      <c r="B12620">
        <v>94.746520208773319</v>
      </c>
    </row>
    <row r="12621" spans="1:2" x14ac:dyDescent="0.25">
      <c r="A12621">
        <v>1261.8</v>
      </c>
      <c r="B12621">
        <v>94.728532541029082</v>
      </c>
    </row>
    <row r="12622" spans="1:2" x14ac:dyDescent="0.25">
      <c r="A12622">
        <v>1261.9000000000001</v>
      </c>
      <c r="B12622">
        <v>94.710544873284888</v>
      </c>
    </row>
    <row r="12623" spans="1:2" x14ac:dyDescent="0.25">
      <c r="A12623">
        <v>1262</v>
      </c>
      <c r="B12623">
        <v>94.692557205540695</v>
      </c>
    </row>
    <row r="12624" spans="1:2" x14ac:dyDescent="0.25">
      <c r="A12624">
        <v>1262.0999999999999</v>
      </c>
      <c r="B12624">
        <v>94.629396342984819</v>
      </c>
    </row>
    <row r="12625" spans="1:2" x14ac:dyDescent="0.25">
      <c r="A12625">
        <v>1262.2</v>
      </c>
      <c r="B12625">
        <v>94.566235480429086</v>
      </c>
    </row>
    <row r="12626" spans="1:2" x14ac:dyDescent="0.25">
      <c r="A12626">
        <v>1262.3</v>
      </c>
      <c r="B12626">
        <v>94.50307461787321</v>
      </c>
    </row>
    <row r="12627" spans="1:2" x14ac:dyDescent="0.25">
      <c r="A12627">
        <v>1262.4000000000001</v>
      </c>
      <c r="B12627">
        <v>94.439913755317477</v>
      </c>
    </row>
    <row r="12628" spans="1:2" x14ac:dyDescent="0.25">
      <c r="A12628">
        <v>1262.5</v>
      </c>
      <c r="B12628">
        <v>94.376752892761743</v>
      </c>
    </row>
    <row r="12629" spans="1:2" x14ac:dyDescent="0.25">
      <c r="A12629">
        <v>1262.5999999999999</v>
      </c>
      <c r="B12629">
        <v>94.313592030205868</v>
      </c>
    </row>
    <row r="12630" spans="1:2" x14ac:dyDescent="0.25">
      <c r="A12630">
        <v>1262.7</v>
      </c>
      <c r="B12630">
        <v>94.250431167650135</v>
      </c>
    </row>
    <row r="12631" spans="1:2" x14ac:dyDescent="0.25">
      <c r="A12631">
        <v>1262.8</v>
      </c>
      <c r="B12631">
        <v>94.187270305094259</v>
      </c>
    </row>
    <row r="12632" spans="1:2" x14ac:dyDescent="0.25">
      <c r="A12632">
        <v>1262.9000000000001</v>
      </c>
      <c r="B12632">
        <v>94.124109442538526</v>
      </c>
    </row>
    <row r="12633" spans="1:2" x14ac:dyDescent="0.25">
      <c r="A12633">
        <v>1263</v>
      </c>
      <c r="B12633">
        <v>94.060948579982792</v>
      </c>
    </row>
    <row r="12634" spans="1:2" x14ac:dyDescent="0.25">
      <c r="A12634">
        <v>1263.0999999999999</v>
      </c>
      <c r="B12634">
        <v>94.107378248467342</v>
      </c>
    </row>
    <row r="12635" spans="1:2" x14ac:dyDescent="0.25">
      <c r="A12635">
        <v>1263.2</v>
      </c>
      <c r="B12635">
        <v>94.153807916951791</v>
      </c>
    </row>
    <row r="12636" spans="1:2" x14ac:dyDescent="0.25">
      <c r="A12636">
        <v>1263.3</v>
      </c>
      <c r="B12636">
        <v>94.200237585436341</v>
      </c>
    </row>
    <row r="12637" spans="1:2" x14ac:dyDescent="0.25">
      <c r="A12637">
        <v>1263.4000000000001</v>
      </c>
      <c r="B12637">
        <v>94.246667253920791</v>
      </c>
    </row>
    <row r="12638" spans="1:2" x14ac:dyDescent="0.25">
      <c r="A12638">
        <v>1263.5</v>
      </c>
      <c r="B12638">
        <v>94.29309692240524</v>
      </c>
    </row>
    <row r="12639" spans="1:2" x14ac:dyDescent="0.25">
      <c r="A12639">
        <v>1263.5999999999999</v>
      </c>
      <c r="B12639">
        <v>94.33952659088979</v>
      </c>
    </row>
    <row r="12640" spans="1:2" x14ac:dyDescent="0.25">
      <c r="A12640">
        <v>1263.7</v>
      </c>
      <c r="B12640">
        <v>94.38595625937424</v>
      </c>
    </row>
    <row r="12641" spans="1:2" x14ac:dyDescent="0.25">
      <c r="A12641">
        <v>1263.8</v>
      </c>
      <c r="B12641">
        <v>94.432385927858789</v>
      </c>
    </row>
    <row r="12642" spans="1:2" x14ac:dyDescent="0.25">
      <c r="A12642">
        <v>1263.9000000000001</v>
      </c>
      <c r="B12642">
        <v>94.478815596343239</v>
      </c>
    </row>
    <row r="12643" spans="1:2" x14ac:dyDescent="0.25">
      <c r="A12643">
        <v>1264</v>
      </c>
      <c r="B12643">
        <v>94.525245264827689</v>
      </c>
    </row>
    <row r="12644" spans="1:2" x14ac:dyDescent="0.25">
      <c r="A12644">
        <v>1264.0999999999999</v>
      </c>
      <c r="B12644">
        <v>94.560160474779536</v>
      </c>
    </row>
    <row r="12645" spans="1:2" x14ac:dyDescent="0.25">
      <c r="A12645">
        <v>1264.2</v>
      </c>
      <c r="B12645">
        <v>94.595075684731313</v>
      </c>
    </row>
    <row r="12646" spans="1:2" x14ac:dyDescent="0.25">
      <c r="A12646">
        <v>1264.3</v>
      </c>
      <c r="B12646">
        <v>94.629990894683161</v>
      </c>
    </row>
    <row r="12647" spans="1:2" x14ac:dyDescent="0.25">
      <c r="A12647">
        <v>1264.4000000000001</v>
      </c>
      <c r="B12647">
        <v>94.664906104634923</v>
      </c>
    </row>
    <row r="12648" spans="1:2" x14ac:dyDescent="0.25">
      <c r="A12648">
        <v>1264.5</v>
      </c>
      <c r="B12648">
        <v>94.6998213145867</v>
      </c>
    </row>
    <row r="12649" spans="1:2" x14ac:dyDescent="0.25">
      <c r="A12649">
        <v>1264.5999999999999</v>
      </c>
      <c r="B12649">
        <v>94.734736524538548</v>
      </c>
    </row>
    <row r="12650" spans="1:2" x14ac:dyDescent="0.25">
      <c r="A12650">
        <v>1264.7</v>
      </c>
      <c r="B12650">
        <v>94.769651734490324</v>
      </c>
    </row>
    <row r="12651" spans="1:2" x14ac:dyDescent="0.25">
      <c r="A12651">
        <v>1264.8</v>
      </c>
      <c r="B12651">
        <v>94.804566944442172</v>
      </c>
    </row>
    <row r="12652" spans="1:2" x14ac:dyDescent="0.25">
      <c r="A12652">
        <v>1264.9000000000001</v>
      </c>
      <c r="B12652">
        <v>94.839482154393934</v>
      </c>
    </row>
    <row r="12653" spans="1:2" x14ac:dyDescent="0.25">
      <c r="A12653">
        <v>1265</v>
      </c>
      <c r="B12653">
        <v>94.874397364345711</v>
      </c>
    </row>
    <row r="12654" spans="1:2" x14ac:dyDescent="0.25">
      <c r="A12654">
        <v>1265.0999999999999</v>
      </c>
      <c r="B12654">
        <v>94.883930939178754</v>
      </c>
    </row>
    <row r="12655" spans="1:2" x14ac:dyDescent="0.25">
      <c r="A12655">
        <v>1265.2</v>
      </c>
      <c r="B12655">
        <v>94.893464514011782</v>
      </c>
    </row>
    <row r="12656" spans="1:2" x14ac:dyDescent="0.25">
      <c r="A12656">
        <v>1265.3</v>
      </c>
      <c r="B12656">
        <v>94.902998088844825</v>
      </c>
    </row>
    <row r="12657" spans="1:2" x14ac:dyDescent="0.25">
      <c r="A12657">
        <v>1265.4000000000001</v>
      </c>
      <c r="B12657">
        <v>94.912531663677839</v>
      </c>
    </row>
    <row r="12658" spans="1:2" x14ac:dyDescent="0.25">
      <c r="A12658">
        <v>1265.5</v>
      </c>
      <c r="B12658">
        <v>94.922065238510868</v>
      </c>
    </row>
    <row r="12659" spans="1:2" x14ac:dyDescent="0.25">
      <c r="A12659">
        <v>1265.5999999999999</v>
      </c>
      <c r="B12659">
        <v>94.931598813343911</v>
      </c>
    </row>
    <row r="12660" spans="1:2" x14ac:dyDescent="0.25">
      <c r="A12660">
        <v>1265.7</v>
      </c>
      <c r="B12660">
        <v>94.941132388176925</v>
      </c>
    </row>
    <row r="12661" spans="1:2" x14ac:dyDescent="0.25">
      <c r="A12661">
        <v>1265.8</v>
      </c>
      <c r="B12661">
        <v>94.950665963009968</v>
      </c>
    </row>
    <row r="12662" spans="1:2" x14ac:dyDescent="0.25">
      <c r="A12662">
        <v>1265.9000000000001</v>
      </c>
      <c r="B12662">
        <v>94.960199537842996</v>
      </c>
    </row>
    <row r="12663" spans="1:2" x14ac:dyDescent="0.25">
      <c r="A12663">
        <v>1266</v>
      </c>
      <c r="B12663">
        <v>94.96973311267601</v>
      </c>
    </row>
    <row r="12664" spans="1:2" x14ac:dyDescent="0.25">
      <c r="A12664">
        <v>1266.0999999999999</v>
      </c>
      <c r="B12664">
        <v>94.940494149345795</v>
      </c>
    </row>
    <row r="12665" spans="1:2" x14ac:dyDescent="0.25">
      <c r="A12665">
        <v>1266.2</v>
      </c>
      <c r="B12665">
        <v>94.911255186015651</v>
      </c>
    </row>
    <row r="12666" spans="1:2" x14ac:dyDescent="0.25">
      <c r="A12666">
        <v>1266.3</v>
      </c>
      <c r="B12666">
        <v>94.882016222685436</v>
      </c>
    </row>
    <row r="12667" spans="1:2" x14ac:dyDescent="0.25">
      <c r="A12667">
        <v>1266.4000000000001</v>
      </c>
      <c r="B12667">
        <v>94.852777259355278</v>
      </c>
    </row>
    <row r="12668" spans="1:2" x14ac:dyDescent="0.25">
      <c r="A12668">
        <v>1266.5</v>
      </c>
      <c r="B12668">
        <v>94.823538296025134</v>
      </c>
    </row>
    <row r="12669" spans="1:2" x14ac:dyDescent="0.25">
      <c r="A12669">
        <v>1266.5999999999999</v>
      </c>
      <c r="B12669">
        <v>94.794299332694919</v>
      </c>
    </row>
    <row r="12670" spans="1:2" x14ac:dyDescent="0.25">
      <c r="A12670">
        <v>1266.7</v>
      </c>
      <c r="B12670">
        <v>94.765060369364775</v>
      </c>
    </row>
    <row r="12671" spans="1:2" x14ac:dyDescent="0.25">
      <c r="A12671">
        <v>1266.8</v>
      </c>
      <c r="B12671">
        <v>94.73582140603456</v>
      </c>
    </row>
    <row r="12672" spans="1:2" x14ac:dyDescent="0.25">
      <c r="A12672">
        <v>1266.9000000000001</v>
      </c>
      <c r="B12672">
        <v>94.706582442704402</v>
      </c>
    </row>
    <row r="12673" spans="1:2" x14ac:dyDescent="0.25">
      <c r="A12673">
        <v>1267</v>
      </c>
      <c r="B12673">
        <v>94.677343479374258</v>
      </c>
    </row>
    <row r="12674" spans="1:2" x14ac:dyDescent="0.25">
      <c r="A12674">
        <v>1267.0999999999999</v>
      </c>
      <c r="B12674">
        <v>94.66641241929581</v>
      </c>
    </row>
    <row r="12675" spans="1:2" x14ac:dyDescent="0.25">
      <c r="A12675">
        <v>1267.2</v>
      </c>
      <c r="B12675">
        <v>94.65548135921739</v>
      </c>
    </row>
    <row r="12676" spans="1:2" x14ac:dyDescent="0.25">
      <c r="A12676">
        <v>1267.3</v>
      </c>
      <c r="B12676">
        <v>94.644550299138942</v>
      </c>
    </row>
    <row r="12677" spans="1:2" x14ac:dyDescent="0.25">
      <c r="A12677">
        <v>1267.4000000000001</v>
      </c>
      <c r="B12677">
        <v>94.633619239060522</v>
      </c>
    </row>
    <row r="12678" spans="1:2" x14ac:dyDescent="0.25">
      <c r="A12678">
        <v>1267.5</v>
      </c>
      <c r="B12678">
        <v>94.622688178982102</v>
      </c>
    </row>
    <row r="12679" spans="1:2" x14ac:dyDescent="0.25">
      <c r="A12679">
        <v>1267.5999999999999</v>
      </c>
      <c r="B12679">
        <v>94.611757118903654</v>
      </c>
    </row>
    <row r="12680" spans="1:2" x14ac:dyDescent="0.25">
      <c r="A12680">
        <v>1267.7</v>
      </c>
      <c r="B12680">
        <v>94.600826058825234</v>
      </c>
    </row>
    <row r="12681" spans="1:2" x14ac:dyDescent="0.25">
      <c r="A12681">
        <v>1267.8</v>
      </c>
      <c r="B12681">
        <v>94.589894998746786</v>
      </c>
    </row>
    <row r="12682" spans="1:2" x14ac:dyDescent="0.25">
      <c r="A12682">
        <v>1267.9000000000001</v>
      </c>
      <c r="B12682">
        <v>94.578963938668366</v>
      </c>
    </row>
    <row r="12683" spans="1:2" x14ac:dyDescent="0.25">
      <c r="A12683">
        <v>1268</v>
      </c>
      <c r="B12683">
        <v>94.568032878589946</v>
      </c>
    </row>
    <row r="12684" spans="1:2" x14ac:dyDescent="0.25">
      <c r="A12684">
        <v>1268.0999999999999</v>
      </c>
      <c r="B12684">
        <v>94.587803904009462</v>
      </c>
    </row>
    <row r="12685" spans="1:2" x14ac:dyDescent="0.25">
      <c r="A12685">
        <v>1268.2</v>
      </c>
      <c r="B12685">
        <v>94.607574929428935</v>
      </c>
    </row>
    <row r="12686" spans="1:2" x14ac:dyDescent="0.25">
      <c r="A12686">
        <v>1268.3</v>
      </c>
      <c r="B12686">
        <v>94.627345954848451</v>
      </c>
    </row>
    <row r="12687" spans="1:2" x14ac:dyDescent="0.25">
      <c r="A12687">
        <v>1268.4000000000001</v>
      </c>
      <c r="B12687">
        <v>94.64711698026791</v>
      </c>
    </row>
    <row r="12688" spans="1:2" x14ac:dyDescent="0.25">
      <c r="A12688">
        <v>1268.5</v>
      </c>
      <c r="B12688">
        <v>94.666888005687383</v>
      </c>
    </row>
    <row r="12689" spans="1:2" x14ac:dyDescent="0.25">
      <c r="A12689">
        <v>1268.5999999999999</v>
      </c>
      <c r="B12689">
        <v>94.686659031106899</v>
      </c>
    </row>
    <row r="12690" spans="1:2" x14ac:dyDescent="0.25">
      <c r="A12690">
        <v>1268.7</v>
      </c>
      <c r="B12690">
        <v>94.706430056526372</v>
      </c>
    </row>
    <row r="12691" spans="1:2" x14ac:dyDescent="0.25">
      <c r="A12691">
        <v>1268.8</v>
      </c>
      <c r="B12691">
        <v>94.726201081945888</v>
      </c>
    </row>
    <row r="12692" spans="1:2" x14ac:dyDescent="0.25">
      <c r="A12692">
        <v>1268.9000000000001</v>
      </c>
      <c r="B12692">
        <v>94.745972107365347</v>
      </c>
    </row>
    <row r="12693" spans="1:2" x14ac:dyDescent="0.25">
      <c r="A12693">
        <v>1269</v>
      </c>
      <c r="B12693">
        <v>94.76574313278482</v>
      </c>
    </row>
    <row r="12694" spans="1:2" x14ac:dyDescent="0.25">
      <c r="A12694">
        <v>1269.0999999999999</v>
      </c>
      <c r="B12694">
        <v>94.725309327074399</v>
      </c>
    </row>
    <row r="12695" spans="1:2" x14ac:dyDescent="0.25">
      <c r="A12695">
        <v>1269.2</v>
      </c>
      <c r="B12695">
        <v>94.684875521364063</v>
      </c>
    </row>
    <row r="12696" spans="1:2" x14ac:dyDescent="0.25">
      <c r="A12696">
        <v>1269.3</v>
      </c>
      <c r="B12696">
        <v>94.644441715653628</v>
      </c>
    </row>
    <row r="12697" spans="1:2" x14ac:dyDescent="0.25">
      <c r="A12697">
        <v>1269.4000000000001</v>
      </c>
      <c r="B12697">
        <v>94.604007909943292</v>
      </c>
    </row>
    <row r="12698" spans="1:2" x14ac:dyDescent="0.25">
      <c r="A12698">
        <v>1269.5</v>
      </c>
      <c r="B12698">
        <v>94.563574104232956</v>
      </c>
    </row>
    <row r="12699" spans="1:2" x14ac:dyDescent="0.25">
      <c r="A12699">
        <v>1269.5999999999999</v>
      </c>
      <c r="B12699">
        <v>94.523140298522534</v>
      </c>
    </row>
    <row r="12700" spans="1:2" x14ac:dyDescent="0.25">
      <c r="A12700">
        <v>1269.7</v>
      </c>
      <c r="B12700">
        <v>94.482706492812198</v>
      </c>
    </row>
    <row r="12701" spans="1:2" x14ac:dyDescent="0.25">
      <c r="A12701">
        <v>1269.8</v>
      </c>
      <c r="B12701">
        <v>94.442272687101763</v>
      </c>
    </row>
    <row r="12702" spans="1:2" x14ac:dyDescent="0.25">
      <c r="A12702">
        <v>1269.9000000000001</v>
      </c>
      <c r="B12702">
        <v>94.401838881391427</v>
      </c>
    </row>
    <row r="12703" spans="1:2" x14ac:dyDescent="0.25">
      <c r="A12703">
        <v>1270</v>
      </c>
      <c r="B12703">
        <v>94.361405075681091</v>
      </c>
    </row>
    <row r="12704" spans="1:2" x14ac:dyDescent="0.25">
      <c r="A12704">
        <v>1270.0999999999999</v>
      </c>
      <c r="B12704">
        <v>94.24414005784071</v>
      </c>
    </row>
    <row r="12705" spans="1:2" x14ac:dyDescent="0.25">
      <c r="A12705">
        <v>1270.2</v>
      </c>
      <c r="B12705">
        <v>94.126875040000598</v>
      </c>
    </row>
    <row r="12706" spans="1:2" x14ac:dyDescent="0.25">
      <c r="A12706">
        <v>1270.3</v>
      </c>
      <c r="B12706">
        <v>94.009610022160231</v>
      </c>
    </row>
    <row r="12707" spans="1:2" x14ac:dyDescent="0.25">
      <c r="A12707">
        <v>1270.4000000000001</v>
      </c>
      <c r="B12707">
        <v>93.89234500432012</v>
      </c>
    </row>
    <row r="12708" spans="1:2" x14ac:dyDescent="0.25">
      <c r="A12708">
        <v>1270.5</v>
      </c>
      <c r="B12708">
        <v>93.775079986480009</v>
      </c>
    </row>
    <row r="12709" spans="1:2" x14ac:dyDescent="0.25">
      <c r="A12709">
        <v>1270.5999999999999</v>
      </c>
      <c r="B12709">
        <v>93.657814968639627</v>
      </c>
    </row>
    <row r="12710" spans="1:2" x14ac:dyDescent="0.25">
      <c r="A12710">
        <v>1270.7</v>
      </c>
      <c r="B12710">
        <v>93.540549950799516</v>
      </c>
    </row>
    <row r="12711" spans="1:2" x14ac:dyDescent="0.25">
      <c r="A12711">
        <v>1270.8</v>
      </c>
      <c r="B12711">
        <v>93.423284932959149</v>
      </c>
    </row>
    <row r="12712" spans="1:2" x14ac:dyDescent="0.25">
      <c r="A12712">
        <v>1270.9000000000001</v>
      </c>
      <c r="B12712">
        <v>93.306019915119037</v>
      </c>
    </row>
    <row r="12713" spans="1:2" x14ac:dyDescent="0.25">
      <c r="A12713">
        <v>1271</v>
      </c>
      <c r="B12713">
        <v>93.188754897278926</v>
      </c>
    </row>
    <row r="12714" spans="1:2" x14ac:dyDescent="0.25">
      <c r="A12714">
        <v>1271.0999999999999</v>
      </c>
      <c r="B12714">
        <v>93.1957493851869</v>
      </c>
    </row>
    <row r="12715" spans="1:2" x14ac:dyDescent="0.25">
      <c r="A12715">
        <v>1271.2</v>
      </c>
      <c r="B12715">
        <v>93.20274387309486</v>
      </c>
    </row>
    <row r="12716" spans="1:2" x14ac:dyDescent="0.25">
      <c r="A12716">
        <v>1271.3</v>
      </c>
      <c r="B12716">
        <v>93.209738361002834</v>
      </c>
    </row>
    <row r="12717" spans="1:2" x14ac:dyDescent="0.25">
      <c r="A12717">
        <v>1271.4000000000001</v>
      </c>
      <c r="B12717">
        <v>93.216732848910794</v>
      </c>
    </row>
    <row r="12718" spans="1:2" x14ac:dyDescent="0.25">
      <c r="A12718">
        <v>1271.5</v>
      </c>
      <c r="B12718">
        <v>93.223727336818754</v>
      </c>
    </row>
    <row r="12719" spans="1:2" x14ac:dyDescent="0.25">
      <c r="A12719">
        <v>1271.5999999999999</v>
      </c>
      <c r="B12719">
        <v>93.230721824726729</v>
      </c>
    </row>
    <row r="12720" spans="1:2" x14ac:dyDescent="0.25">
      <c r="A12720">
        <v>1271.7</v>
      </c>
      <c r="B12720">
        <v>93.237716312634689</v>
      </c>
    </row>
    <row r="12721" spans="1:2" x14ac:dyDescent="0.25">
      <c r="A12721">
        <v>1271.8</v>
      </c>
      <c r="B12721">
        <v>93.244710800542663</v>
      </c>
    </row>
    <row r="12722" spans="1:2" x14ac:dyDescent="0.25">
      <c r="A12722">
        <v>1271.9000000000001</v>
      </c>
      <c r="B12722">
        <v>93.251705288450623</v>
      </c>
    </row>
    <row r="12723" spans="1:2" x14ac:dyDescent="0.25">
      <c r="A12723">
        <v>1272</v>
      </c>
      <c r="B12723">
        <v>93.258699776358583</v>
      </c>
    </row>
    <row r="12724" spans="1:2" x14ac:dyDescent="0.25">
      <c r="A12724">
        <v>1272.0999999999999</v>
      </c>
      <c r="B12724">
        <v>93.318648884987454</v>
      </c>
    </row>
    <row r="12725" spans="1:2" x14ac:dyDescent="0.25">
      <c r="A12725">
        <v>1272.2</v>
      </c>
      <c r="B12725">
        <v>93.378597993616197</v>
      </c>
    </row>
    <row r="12726" spans="1:2" x14ac:dyDescent="0.25">
      <c r="A12726">
        <v>1272.3</v>
      </c>
      <c r="B12726">
        <v>93.438547102245082</v>
      </c>
    </row>
    <row r="12727" spans="1:2" x14ac:dyDescent="0.25">
      <c r="A12727">
        <v>1272.4000000000001</v>
      </c>
      <c r="B12727">
        <v>93.498496210873824</v>
      </c>
    </row>
    <row r="12728" spans="1:2" x14ac:dyDescent="0.25">
      <c r="A12728">
        <v>1272.5</v>
      </c>
      <c r="B12728">
        <v>93.558445319502567</v>
      </c>
    </row>
    <row r="12729" spans="1:2" x14ac:dyDescent="0.25">
      <c r="A12729">
        <v>1272.5999999999999</v>
      </c>
      <c r="B12729">
        <v>93.618394428131438</v>
      </c>
    </row>
    <row r="12730" spans="1:2" x14ac:dyDescent="0.25">
      <c r="A12730">
        <v>1272.7</v>
      </c>
      <c r="B12730">
        <v>93.678343536760181</v>
      </c>
    </row>
    <row r="12731" spans="1:2" x14ac:dyDescent="0.25">
      <c r="A12731">
        <v>1272.8</v>
      </c>
      <c r="B12731">
        <v>93.738292645389052</v>
      </c>
    </row>
    <row r="12732" spans="1:2" x14ac:dyDescent="0.25">
      <c r="A12732">
        <v>1272.9000000000001</v>
      </c>
      <c r="B12732">
        <v>93.798241754017795</v>
      </c>
    </row>
    <row r="12733" spans="1:2" x14ac:dyDescent="0.25">
      <c r="A12733">
        <v>1273</v>
      </c>
      <c r="B12733">
        <v>93.858190862646538</v>
      </c>
    </row>
    <row r="12734" spans="1:2" x14ac:dyDescent="0.25">
      <c r="A12734">
        <v>1273.0999999999999</v>
      </c>
      <c r="B12734">
        <v>93.780608343943769</v>
      </c>
    </row>
    <row r="12735" spans="1:2" x14ac:dyDescent="0.25">
      <c r="A12735">
        <v>1273.2</v>
      </c>
      <c r="B12735">
        <v>93.70302582524117</v>
      </c>
    </row>
    <row r="12736" spans="1:2" x14ac:dyDescent="0.25">
      <c r="A12736">
        <v>1273.3</v>
      </c>
      <c r="B12736">
        <v>93.625443306538386</v>
      </c>
    </row>
    <row r="12737" spans="1:2" x14ac:dyDescent="0.25">
      <c r="A12737">
        <v>1273.4000000000001</v>
      </c>
      <c r="B12737">
        <v>93.547860787835788</v>
      </c>
    </row>
    <row r="12738" spans="1:2" x14ac:dyDescent="0.25">
      <c r="A12738">
        <v>1273.5</v>
      </c>
      <c r="B12738">
        <v>93.470278269133189</v>
      </c>
    </row>
    <row r="12739" spans="1:2" x14ac:dyDescent="0.25">
      <c r="A12739">
        <v>1273.5999999999999</v>
      </c>
      <c r="B12739">
        <v>93.39269575043042</v>
      </c>
    </row>
    <row r="12740" spans="1:2" x14ac:dyDescent="0.25">
      <c r="A12740">
        <v>1273.7</v>
      </c>
      <c r="B12740">
        <v>93.315113231727821</v>
      </c>
    </row>
    <row r="12741" spans="1:2" x14ac:dyDescent="0.25">
      <c r="A12741">
        <v>1273.8</v>
      </c>
      <c r="B12741">
        <v>93.237530713025038</v>
      </c>
    </row>
    <row r="12742" spans="1:2" x14ac:dyDescent="0.25">
      <c r="A12742">
        <v>1273.9000000000001</v>
      </c>
      <c r="B12742">
        <v>93.159948194322439</v>
      </c>
    </row>
    <row r="12743" spans="1:2" x14ac:dyDescent="0.25">
      <c r="A12743">
        <v>1274</v>
      </c>
      <c r="B12743">
        <v>93.08236567561984</v>
      </c>
    </row>
    <row r="12744" spans="1:2" x14ac:dyDescent="0.25">
      <c r="A12744">
        <v>1274.0999999999999</v>
      </c>
      <c r="B12744">
        <v>93.004874652589336</v>
      </c>
    </row>
    <row r="12745" spans="1:2" x14ac:dyDescent="0.25">
      <c r="A12745">
        <v>1274.2</v>
      </c>
      <c r="B12745">
        <v>92.927383629559017</v>
      </c>
    </row>
    <row r="12746" spans="1:2" x14ac:dyDescent="0.25">
      <c r="A12746">
        <v>1274.3</v>
      </c>
      <c r="B12746">
        <v>92.849892606528513</v>
      </c>
    </row>
    <row r="12747" spans="1:2" x14ac:dyDescent="0.25">
      <c r="A12747">
        <v>1274.4000000000001</v>
      </c>
      <c r="B12747">
        <v>92.772401583498194</v>
      </c>
    </row>
    <row r="12748" spans="1:2" x14ac:dyDescent="0.25">
      <c r="A12748">
        <v>1274.5</v>
      </c>
      <c r="B12748">
        <v>92.694910560467861</v>
      </c>
    </row>
    <row r="12749" spans="1:2" x14ac:dyDescent="0.25">
      <c r="A12749">
        <v>1274.5999999999999</v>
      </c>
      <c r="B12749">
        <v>92.617419537437371</v>
      </c>
    </row>
    <row r="12750" spans="1:2" x14ac:dyDescent="0.25">
      <c r="A12750">
        <v>1274.7</v>
      </c>
      <c r="B12750">
        <v>92.539928514407038</v>
      </c>
    </row>
    <row r="12751" spans="1:2" x14ac:dyDescent="0.25">
      <c r="A12751">
        <v>1274.8</v>
      </c>
      <c r="B12751">
        <v>92.462437491376548</v>
      </c>
    </row>
    <row r="12752" spans="1:2" x14ac:dyDescent="0.25">
      <c r="A12752">
        <v>1274.9000000000001</v>
      </c>
      <c r="B12752">
        <v>92.384946468346214</v>
      </c>
    </row>
    <row r="12753" spans="1:2" x14ac:dyDescent="0.25">
      <c r="A12753">
        <v>1275</v>
      </c>
      <c r="B12753">
        <v>92.307455445315895</v>
      </c>
    </row>
    <row r="12754" spans="1:2" x14ac:dyDescent="0.25">
      <c r="A12754">
        <v>1275.0999999999999</v>
      </c>
      <c r="B12754">
        <v>92.183560981252512</v>
      </c>
    </row>
    <row r="12755" spans="1:2" x14ac:dyDescent="0.25">
      <c r="A12755">
        <v>1275.2</v>
      </c>
      <c r="B12755">
        <v>92.059666517189413</v>
      </c>
    </row>
    <row r="12756" spans="1:2" x14ac:dyDescent="0.25">
      <c r="A12756">
        <v>1275.3</v>
      </c>
      <c r="B12756">
        <v>91.93577205312603</v>
      </c>
    </row>
    <row r="12757" spans="1:2" x14ac:dyDescent="0.25">
      <c r="A12757">
        <v>1275.4000000000001</v>
      </c>
      <c r="B12757">
        <v>91.811877589062931</v>
      </c>
    </row>
    <row r="12758" spans="1:2" x14ac:dyDescent="0.25">
      <c r="A12758">
        <v>1275.5</v>
      </c>
      <c r="B12758">
        <v>91.687983124999818</v>
      </c>
    </row>
    <row r="12759" spans="1:2" x14ac:dyDescent="0.25">
      <c r="A12759">
        <v>1275.5999999999999</v>
      </c>
      <c r="B12759">
        <v>91.564088660936449</v>
      </c>
    </row>
    <row r="12760" spans="1:2" x14ac:dyDescent="0.25">
      <c r="A12760">
        <v>1275.7</v>
      </c>
      <c r="B12760">
        <v>91.440194196873335</v>
      </c>
    </row>
    <row r="12761" spans="1:2" x14ac:dyDescent="0.25">
      <c r="A12761">
        <v>1275.8</v>
      </c>
      <c r="B12761">
        <v>91.316299732809952</v>
      </c>
    </row>
    <row r="12762" spans="1:2" x14ac:dyDescent="0.25">
      <c r="A12762">
        <v>1275.9000000000001</v>
      </c>
      <c r="B12762">
        <v>91.192405268746853</v>
      </c>
    </row>
    <row r="12763" spans="1:2" x14ac:dyDescent="0.25">
      <c r="A12763">
        <v>1276</v>
      </c>
      <c r="B12763">
        <v>91.068510804683754</v>
      </c>
    </row>
    <row r="12764" spans="1:2" x14ac:dyDescent="0.25">
      <c r="A12764">
        <v>1276.0999999999999</v>
      </c>
      <c r="B12764">
        <v>91.032422314148747</v>
      </c>
    </row>
    <row r="12765" spans="1:2" x14ac:dyDescent="0.25">
      <c r="A12765">
        <v>1276.2</v>
      </c>
      <c r="B12765">
        <v>90.996333823613824</v>
      </c>
    </row>
    <row r="12766" spans="1:2" x14ac:dyDescent="0.25">
      <c r="A12766">
        <v>1276.3</v>
      </c>
      <c r="B12766">
        <v>90.960245333078817</v>
      </c>
    </row>
    <row r="12767" spans="1:2" x14ac:dyDescent="0.25">
      <c r="A12767">
        <v>1276.4000000000001</v>
      </c>
      <c r="B12767">
        <v>90.92415684254388</v>
      </c>
    </row>
    <row r="12768" spans="1:2" x14ac:dyDescent="0.25">
      <c r="A12768">
        <v>1276.5</v>
      </c>
      <c r="B12768">
        <v>90.888068352008958</v>
      </c>
    </row>
    <row r="12769" spans="1:2" x14ac:dyDescent="0.25">
      <c r="A12769">
        <v>1276.5999999999999</v>
      </c>
      <c r="B12769">
        <v>90.85197986147395</v>
      </c>
    </row>
    <row r="12770" spans="1:2" x14ac:dyDescent="0.25">
      <c r="A12770">
        <v>1276.7</v>
      </c>
      <c r="B12770">
        <v>90.815891370939028</v>
      </c>
    </row>
    <row r="12771" spans="1:2" x14ac:dyDescent="0.25">
      <c r="A12771">
        <v>1276.8</v>
      </c>
      <c r="B12771">
        <v>90.77980288040402</v>
      </c>
    </row>
    <row r="12772" spans="1:2" x14ac:dyDescent="0.25">
      <c r="A12772">
        <v>1276.9000000000001</v>
      </c>
      <c r="B12772">
        <v>90.743714389869083</v>
      </c>
    </row>
    <row r="12773" spans="1:2" x14ac:dyDescent="0.25">
      <c r="A12773">
        <v>1277</v>
      </c>
      <c r="B12773">
        <v>90.707625899334161</v>
      </c>
    </row>
    <row r="12774" spans="1:2" x14ac:dyDescent="0.25">
      <c r="A12774">
        <v>1277.0999999999999</v>
      </c>
      <c r="B12774">
        <v>90.698695499368824</v>
      </c>
    </row>
    <row r="12775" spans="1:2" x14ac:dyDescent="0.25">
      <c r="A12775">
        <v>1277.2</v>
      </c>
      <c r="B12775">
        <v>90.689765099403516</v>
      </c>
    </row>
    <row r="12776" spans="1:2" x14ac:dyDescent="0.25">
      <c r="A12776">
        <v>1277.3</v>
      </c>
      <c r="B12776">
        <v>90.680834699438179</v>
      </c>
    </row>
    <row r="12777" spans="1:2" x14ac:dyDescent="0.25">
      <c r="A12777">
        <v>1277.4000000000001</v>
      </c>
      <c r="B12777">
        <v>90.671904299472857</v>
      </c>
    </row>
    <row r="12778" spans="1:2" x14ac:dyDescent="0.25">
      <c r="A12778">
        <v>1277.5</v>
      </c>
      <c r="B12778">
        <v>90.662973899507534</v>
      </c>
    </row>
    <row r="12779" spans="1:2" x14ac:dyDescent="0.25">
      <c r="A12779">
        <v>1277.5999999999999</v>
      </c>
      <c r="B12779">
        <v>90.654043499542212</v>
      </c>
    </row>
    <row r="12780" spans="1:2" x14ac:dyDescent="0.25">
      <c r="A12780">
        <v>1277.7</v>
      </c>
      <c r="B12780">
        <v>90.645113099576889</v>
      </c>
    </row>
    <row r="12781" spans="1:2" x14ac:dyDescent="0.25">
      <c r="A12781">
        <v>1277.8</v>
      </c>
      <c r="B12781">
        <v>90.636182699611552</v>
      </c>
    </row>
    <row r="12782" spans="1:2" x14ac:dyDescent="0.25">
      <c r="A12782">
        <v>1277.9000000000001</v>
      </c>
      <c r="B12782">
        <v>90.627252299646244</v>
      </c>
    </row>
    <row r="12783" spans="1:2" x14ac:dyDescent="0.25">
      <c r="A12783">
        <v>1278</v>
      </c>
      <c r="B12783">
        <v>90.618321899680922</v>
      </c>
    </row>
    <row r="12784" spans="1:2" x14ac:dyDescent="0.25">
      <c r="A12784">
        <v>1278.0999999999999</v>
      </c>
      <c r="B12784">
        <v>90.483885869931285</v>
      </c>
    </row>
    <row r="12785" spans="1:2" x14ac:dyDescent="0.25">
      <c r="A12785">
        <v>1278.2</v>
      </c>
      <c r="B12785">
        <v>90.349449840181961</v>
      </c>
    </row>
    <row r="12786" spans="1:2" x14ac:dyDescent="0.25">
      <c r="A12786">
        <v>1278.3</v>
      </c>
      <c r="B12786">
        <v>90.215013810432339</v>
      </c>
    </row>
    <row r="12787" spans="1:2" x14ac:dyDescent="0.25">
      <c r="A12787">
        <v>1278.4000000000001</v>
      </c>
      <c r="B12787">
        <v>90.080577780683015</v>
      </c>
    </row>
    <row r="12788" spans="1:2" x14ac:dyDescent="0.25">
      <c r="A12788">
        <v>1278.5</v>
      </c>
      <c r="B12788">
        <v>89.946141750933691</v>
      </c>
    </row>
    <row r="12789" spans="1:2" x14ac:dyDescent="0.25">
      <c r="A12789">
        <v>1278.5999999999999</v>
      </c>
      <c r="B12789">
        <v>89.811705721184055</v>
      </c>
    </row>
    <row r="12790" spans="1:2" x14ac:dyDescent="0.25">
      <c r="A12790">
        <v>1278.7</v>
      </c>
      <c r="B12790">
        <v>89.677269691434731</v>
      </c>
    </row>
    <row r="12791" spans="1:2" x14ac:dyDescent="0.25">
      <c r="A12791">
        <v>1278.8</v>
      </c>
      <c r="B12791">
        <v>89.542833661685108</v>
      </c>
    </row>
    <row r="12792" spans="1:2" x14ac:dyDescent="0.25">
      <c r="A12792">
        <v>1278.9000000000001</v>
      </c>
      <c r="B12792">
        <v>89.408397631935784</v>
      </c>
    </row>
    <row r="12793" spans="1:2" x14ac:dyDescent="0.25">
      <c r="A12793">
        <v>1279</v>
      </c>
      <c r="B12793">
        <v>89.273961602186461</v>
      </c>
    </row>
    <row r="12794" spans="1:2" x14ac:dyDescent="0.25">
      <c r="A12794">
        <v>1279.0999999999999</v>
      </c>
      <c r="B12794">
        <v>89.241496925438</v>
      </c>
    </row>
    <row r="12795" spans="1:2" x14ac:dyDescent="0.25">
      <c r="A12795">
        <v>1279.2</v>
      </c>
      <c r="B12795">
        <v>89.209032248689624</v>
      </c>
    </row>
    <row r="12796" spans="1:2" x14ac:dyDescent="0.25">
      <c r="A12796">
        <v>1279.3</v>
      </c>
      <c r="B12796">
        <v>89.176567571941163</v>
      </c>
    </row>
    <row r="12797" spans="1:2" x14ac:dyDescent="0.25">
      <c r="A12797">
        <v>1279.4000000000001</v>
      </c>
      <c r="B12797">
        <v>89.144102895192788</v>
      </c>
    </row>
    <row r="12798" spans="1:2" x14ac:dyDescent="0.25">
      <c r="A12798">
        <v>1279.5</v>
      </c>
      <c r="B12798">
        <v>89.111638218444398</v>
      </c>
    </row>
    <row r="12799" spans="1:2" x14ac:dyDescent="0.25">
      <c r="A12799">
        <v>1279.5999999999999</v>
      </c>
      <c r="B12799">
        <v>89.079173541695951</v>
      </c>
    </row>
    <row r="12800" spans="1:2" x14ac:dyDescent="0.25">
      <c r="A12800">
        <v>1279.7</v>
      </c>
      <c r="B12800">
        <v>89.046708864947561</v>
      </c>
    </row>
    <row r="12801" spans="1:2" x14ac:dyDescent="0.25">
      <c r="A12801">
        <v>1279.8</v>
      </c>
      <c r="B12801">
        <v>89.014244188199115</v>
      </c>
    </row>
    <row r="12802" spans="1:2" x14ac:dyDescent="0.25">
      <c r="A12802">
        <v>1279.9000000000001</v>
      </c>
      <c r="B12802">
        <v>88.981779511450725</v>
      </c>
    </row>
    <row r="12803" spans="1:2" x14ac:dyDescent="0.25">
      <c r="A12803">
        <v>1280</v>
      </c>
      <c r="B12803">
        <v>88.949314834702349</v>
      </c>
    </row>
    <row r="12804" spans="1:2" x14ac:dyDescent="0.25">
      <c r="A12804">
        <v>1280.0999999999999</v>
      </c>
      <c r="B12804">
        <v>88.916071983474609</v>
      </c>
    </row>
    <row r="12805" spans="1:2" x14ac:dyDescent="0.25">
      <c r="A12805">
        <v>1280.2</v>
      </c>
      <c r="B12805">
        <v>88.882829132246954</v>
      </c>
    </row>
    <row r="12806" spans="1:2" x14ac:dyDescent="0.25">
      <c r="A12806">
        <v>1280.3</v>
      </c>
      <c r="B12806">
        <v>88.849586281019214</v>
      </c>
    </row>
    <row r="12807" spans="1:2" x14ac:dyDescent="0.25">
      <c r="A12807">
        <v>1280.4000000000001</v>
      </c>
      <c r="B12807">
        <v>88.816343429791559</v>
      </c>
    </row>
    <row r="12808" spans="1:2" x14ac:dyDescent="0.25">
      <c r="A12808">
        <v>1280.5</v>
      </c>
      <c r="B12808">
        <v>88.783100578563904</v>
      </c>
    </row>
    <row r="12809" spans="1:2" x14ac:dyDescent="0.25">
      <c r="A12809">
        <v>1280.5999999999999</v>
      </c>
      <c r="B12809">
        <v>88.749857727336163</v>
      </c>
    </row>
    <row r="12810" spans="1:2" x14ac:dyDescent="0.25">
      <c r="A12810">
        <v>1280.7</v>
      </c>
      <c r="B12810">
        <v>88.716614876108494</v>
      </c>
    </row>
    <row r="12811" spans="1:2" x14ac:dyDescent="0.25">
      <c r="A12811">
        <v>1280.8</v>
      </c>
      <c r="B12811">
        <v>88.683372024880768</v>
      </c>
    </row>
    <row r="12812" spans="1:2" x14ac:dyDescent="0.25">
      <c r="A12812">
        <v>1280.9000000000001</v>
      </c>
      <c r="B12812">
        <v>88.650129173653099</v>
      </c>
    </row>
    <row r="12813" spans="1:2" x14ac:dyDescent="0.25">
      <c r="A12813">
        <v>1281</v>
      </c>
      <c r="B12813">
        <v>88.616886322425444</v>
      </c>
    </row>
    <row r="12814" spans="1:2" x14ac:dyDescent="0.25">
      <c r="A12814">
        <v>1281.0999999999999</v>
      </c>
      <c r="B12814">
        <v>88.506238862270209</v>
      </c>
    </row>
    <row r="12815" spans="1:2" x14ac:dyDescent="0.25">
      <c r="A12815">
        <v>1281.2</v>
      </c>
      <c r="B12815">
        <v>88.395591402115244</v>
      </c>
    </row>
    <row r="12816" spans="1:2" x14ac:dyDescent="0.25">
      <c r="A12816">
        <v>1281.3</v>
      </c>
      <c r="B12816">
        <v>88.284943941960009</v>
      </c>
    </row>
    <row r="12817" spans="1:2" x14ac:dyDescent="0.25">
      <c r="A12817">
        <v>1281.4000000000001</v>
      </c>
      <c r="B12817">
        <v>88.17429648180503</v>
      </c>
    </row>
    <row r="12818" spans="1:2" x14ac:dyDescent="0.25">
      <c r="A12818">
        <v>1281.5</v>
      </c>
      <c r="B12818">
        <v>88.063649021650065</v>
      </c>
    </row>
    <row r="12819" spans="1:2" x14ac:dyDescent="0.25">
      <c r="A12819">
        <v>1281.5999999999999</v>
      </c>
      <c r="B12819">
        <v>87.95300156149483</v>
      </c>
    </row>
    <row r="12820" spans="1:2" x14ac:dyDescent="0.25">
      <c r="A12820">
        <v>1281.7</v>
      </c>
      <c r="B12820">
        <v>87.842354101339851</v>
      </c>
    </row>
    <row r="12821" spans="1:2" x14ac:dyDescent="0.25">
      <c r="A12821">
        <v>1281.8</v>
      </c>
      <c r="B12821">
        <v>87.73170664118463</v>
      </c>
    </row>
    <row r="12822" spans="1:2" x14ac:dyDescent="0.25">
      <c r="A12822">
        <v>1281.9000000000001</v>
      </c>
      <c r="B12822">
        <v>87.621059181029651</v>
      </c>
    </row>
    <row r="12823" spans="1:2" x14ac:dyDescent="0.25">
      <c r="A12823">
        <v>1282</v>
      </c>
      <c r="B12823">
        <v>87.510411720874671</v>
      </c>
    </row>
    <row r="12824" spans="1:2" x14ac:dyDescent="0.25">
      <c r="A12824">
        <v>1282.0999999999999</v>
      </c>
      <c r="B12824">
        <v>87.499829501675507</v>
      </c>
    </row>
    <row r="12825" spans="1:2" x14ac:dyDescent="0.25">
      <c r="A12825">
        <v>1282.2</v>
      </c>
      <c r="B12825">
        <v>87.489247282476384</v>
      </c>
    </row>
    <row r="12826" spans="1:2" x14ac:dyDescent="0.25">
      <c r="A12826">
        <v>1282.3</v>
      </c>
      <c r="B12826">
        <v>87.478665063277219</v>
      </c>
    </row>
    <row r="12827" spans="1:2" x14ac:dyDescent="0.25">
      <c r="A12827">
        <v>1282.4000000000001</v>
      </c>
      <c r="B12827">
        <v>87.468082844078083</v>
      </c>
    </row>
    <row r="12828" spans="1:2" x14ac:dyDescent="0.25">
      <c r="A12828">
        <v>1282.5</v>
      </c>
      <c r="B12828">
        <v>87.457500624878946</v>
      </c>
    </row>
    <row r="12829" spans="1:2" x14ac:dyDescent="0.25">
      <c r="A12829">
        <v>1282.5999999999999</v>
      </c>
      <c r="B12829">
        <v>87.446918405679796</v>
      </c>
    </row>
    <row r="12830" spans="1:2" x14ac:dyDescent="0.25">
      <c r="A12830">
        <v>1282.7</v>
      </c>
      <c r="B12830">
        <v>87.436336186480659</v>
      </c>
    </row>
    <row r="12831" spans="1:2" x14ac:dyDescent="0.25">
      <c r="A12831">
        <v>1282.8</v>
      </c>
      <c r="B12831">
        <v>87.425753967281508</v>
      </c>
    </row>
    <row r="12832" spans="1:2" x14ac:dyDescent="0.25">
      <c r="A12832">
        <v>1282.9000000000001</v>
      </c>
      <c r="B12832">
        <v>87.415171748082372</v>
      </c>
    </row>
    <row r="12833" spans="1:2" x14ac:dyDescent="0.25">
      <c r="A12833">
        <v>1283</v>
      </c>
      <c r="B12833">
        <v>87.404589528883236</v>
      </c>
    </row>
    <row r="12834" spans="1:2" x14ac:dyDescent="0.25">
      <c r="A12834">
        <v>1283.0999999999999</v>
      </c>
      <c r="B12834">
        <v>87.329387447354421</v>
      </c>
    </row>
    <row r="12835" spans="1:2" x14ac:dyDescent="0.25">
      <c r="A12835">
        <v>1283.2</v>
      </c>
      <c r="B12835">
        <v>87.254185365825776</v>
      </c>
    </row>
    <row r="12836" spans="1:2" x14ac:dyDescent="0.25">
      <c r="A12836">
        <v>1283.3</v>
      </c>
      <c r="B12836">
        <v>87.178983284296976</v>
      </c>
    </row>
    <row r="12837" spans="1:2" x14ac:dyDescent="0.25">
      <c r="A12837">
        <v>1283.4000000000001</v>
      </c>
      <c r="B12837">
        <v>87.103781202768332</v>
      </c>
    </row>
    <row r="12838" spans="1:2" x14ac:dyDescent="0.25">
      <c r="A12838">
        <v>1283.5</v>
      </c>
      <c r="B12838">
        <v>87.028579121239687</v>
      </c>
    </row>
    <row r="12839" spans="1:2" x14ac:dyDescent="0.25">
      <c r="A12839">
        <v>1283.5999999999999</v>
      </c>
      <c r="B12839">
        <v>86.953377039710873</v>
      </c>
    </row>
    <row r="12840" spans="1:2" x14ac:dyDescent="0.25">
      <c r="A12840">
        <v>1283.7</v>
      </c>
      <c r="B12840">
        <v>86.878174958182228</v>
      </c>
    </row>
    <row r="12841" spans="1:2" x14ac:dyDescent="0.25">
      <c r="A12841">
        <v>1283.8</v>
      </c>
      <c r="B12841">
        <v>86.802972876653428</v>
      </c>
    </row>
    <row r="12842" spans="1:2" x14ac:dyDescent="0.25">
      <c r="A12842">
        <v>1283.9000000000001</v>
      </c>
      <c r="B12842">
        <v>86.727770795124783</v>
      </c>
    </row>
    <row r="12843" spans="1:2" x14ac:dyDescent="0.25">
      <c r="A12843">
        <v>1284</v>
      </c>
      <c r="B12843">
        <v>86.652568713596139</v>
      </c>
    </row>
    <row r="12844" spans="1:2" x14ac:dyDescent="0.25">
      <c r="A12844">
        <v>1284.0999999999999</v>
      </c>
      <c r="B12844">
        <v>86.566063653316647</v>
      </c>
    </row>
    <row r="12845" spans="1:2" x14ac:dyDescent="0.25">
      <c r="A12845">
        <v>1284.2</v>
      </c>
      <c r="B12845">
        <v>86.479558593037353</v>
      </c>
    </row>
    <row r="12846" spans="1:2" x14ac:dyDescent="0.25">
      <c r="A12846">
        <v>1284.3</v>
      </c>
      <c r="B12846">
        <v>86.393053532757861</v>
      </c>
    </row>
    <row r="12847" spans="1:2" x14ac:dyDescent="0.25">
      <c r="A12847">
        <v>1284.4000000000001</v>
      </c>
      <c r="B12847">
        <v>86.306548472478568</v>
      </c>
    </row>
    <row r="12848" spans="1:2" x14ac:dyDescent="0.25">
      <c r="A12848">
        <v>1284.5</v>
      </c>
      <c r="B12848">
        <v>86.220043412199288</v>
      </c>
    </row>
    <row r="12849" spans="1:2" x14ac:dyDescent="0.25">
      <c r="A12849">
        <v>1284.5999999999999</v>
      </c>
      <c r="B12849">
        <v>86.133538351919796</v>
      </c>
    </row>
    <row r="12850" spans="1:2" x14ac:dyDescent="0.25">
      <c r="A12850">
        <v>1284.7</v>
      </c>
      <c r="B12850">
        <v>86.047033291640503</v>
      </c>
    </row>
    <row r="12851" spans="1:2" x14ac:dyDescent="0.25">
      <c r="A12851">
        <v>1284.8</v>
      </c>
      <c r="B12851">
        <v>85.96052823136101</v>
      </c>
    </row>
    <row r="12852" spans="1:2" x14ac:dyDescent="0.25">
      <c r="A12852">
        <v>1284.9000000000001</v>
      </c>
      <c r="B12852">
        <v>85.874023171081717</v>
      </c>
    </row>
    <row r="12853" spans="1:2" x14ac:dyDescent="0.25">
      <c r="A12853">
        <v>1285</v>
      </c>
      <c r="B12853">
        <v>85.787518110802424</v>
      </c>
    </row>
    <row r="12854" spans="1:2" x14ac:dyDescent="0.25">
      <c r="A12854">
        <v>1285.0999999999999</v>
      </c>
      <c r="B12854">
        <v>85.721363325562223</v>
      </c>
    </row>
    <row r="12855" spans="1:2" x14ac:dyDescent="0.25">
      <c r="A12855">
        <v>1285.2</v>
      </c>
      <c r="B12855">
        <v>85.655208540322164</v>
      </c>
    </row>
    <row r="12856" spans="1:2" x14ac:dyDescent="0.25">
      <c r="A12856">
        <v>1285.3</v>
      </c>
      <c r="B12856">
        <v>85.589053755081963</v>
      </c>
    </row>
    <row r="12857" spans="1:2" x14ac:dyDescent="0.25">
      <c r="A12857">
        <v>1285.4000000000001</v>
      </c>
      <c r="B12857">
        <v>85.522898969841918</v>
      </c>
    </row>
    <row r="12858" spans="1:2" x14ac:dyDescent="0.25">
      <c r="A12858">
        <v>1285.5</v>
      </c>
      <c r="B12858">
        <v>85.45674418460186</v>
      </c>
    </row>
    <row r="12859" spans="1:2" x14ac:dyDescent="0.25">
      <c r="A12859">
        <v>1285.5999999999999</v>
      </c>
      <c r="B12859">
        <v>85.390589399361659</v>
      </c>
    </row>
    <row r="12860" spans="1:2" x14ac:dyDescent="0.25">
      <c r="A12860">
        <v>1285.7</v>
      </c>
      <c r="B12860">
        <v>85.3244346141216</v>
      </c>
    </row>
    <row r="12861" spans="1:2" x14ac:dyDescent="0.25">
      <c r="A12861">
        <v>1285.8</v>
      </c>
      <c r="B12861">
        <v>85.258279828881399</v>
      </c>
    </row>
    <row r="12862" spans="1:2" x14ac:dyDescent="0.25">
      <c r="A12862">
        <v>1285.9000000000001</v>
      </c>
      <c r="B12862">
        <v>85.192125043641354</v>
      </c>
    </row>
    <row r="12863" spans="1:2" x14ac:dyDescent="0.25">
      <c r="A12863">
        <v>1286</v>
      </c>
      <c r="B12863">
        <v>85.125970258401296</v>
      </c>
    </row>
    <row r="12864" spans="1:2" x14ac:dyDescent="0.25">
      <c r="A12864">
        <v>1286.0999999999999</v>
      </c>
      <c r="B12864">
        <v>85.089970371732463</v>
      </c>
    </row>
    <row r="12865" spans="1:2" x14ac:dyDescent="0.25">
      <c r="A12865">
        <v>1286.2</v>
      </c>
      <c r="B12865">
        <v>85.053970485063715</v>
      </c>
    </row>
    <row r="12866" spans="1:2" x14ac:dyDescent="0.25">
      <c r="A12866">
        <v>1286.3</v>
      </c>
      <c r="B12866">
        <v>85.017970598394882</v>
      </c>
    </row>
    <row r="12867" spans="1:2" x14ac:dyDescent="0.25">
      <c r="A12867">
        <v>1286.4000000000001</v>
      </c>
      <c r="B12867">
        <v>84.98197071172612</v>
      </c>
    </row>
    <row r="12868" spans="1:2" x14ac:dyDescent="0.25">
      <c r="A12868">
        <v>1286.5</v>
      </c>
      <c r="B12868">
        <v>84.945970825057373</v>
      </c>
    </row>
    <row r="12869" spans="1:2" x14ac:dyDescent="0.25">
      <c r="A12869">
        <v>1286.5999999999999</v>
      </c>
      <c r="B12869">
        <v>84.90997093838854</v>
      </c>
    </row>
    <row r="12870" spans="1:2" x14ac:dyDescent="0.25">
      <c r="A12870">
        <v>1286.7</v>
      </c>
      <c r="B12870">
        <v>84.873971051719792</v>
      </c>
    </row>
    <row r="12871" spans="1:2" x14ac:dyDescent="0.25">
      <c r="A12871">
        <v>1286.8</v>
      </c>
      <c r="B12871">
        <v>84.837971165050959</v>
      </c>
    </row>
    <row r="12872" spans="1:2" x14ac:dyDescent="0.25">
      <c r="A12872">
        <v>1286.9000000000001</v>
      </c>
      <c r="B12872">
        <v>84.801971278382197</v>
      </c>
    </row>
    <row r="12873" spans="1:2" x14ac:dyDescent="0.25">
      <c r="A12873">
        <v>1287</v>
      </c>
      <c r="B12873">
        <v>84.76597139171345</v>
      </c>
    </row>
    <row r="12874" spans="1:2" x14ac:dyDescent="0.25">
      <c r="A12874">
        <v>1287.0999999999999</v>
      </c>
      <c r="B12874">
        <v>84.59665599263333</v>
      </c>
    </row>
    <row r="12875" spans="1:2" x14ac:dyDescent="0.25">
      <c r="A12875">
        <v>1287.2</v>
      </c>
      <c r="B12875">
        <v>84.427340593553609</v>
      </c>
    </row>
    <row r="12876" spans="1:2" x14ac:dyDescent="0.25">
      <c r="A12876">
        <v>1287.3</v>
      </c>
      <c r="B12876">
        <v>84.25802519447349</v>
      </c>
    </row>
    <row r="12877" spans="1:2" x14ac:dyDescent="0.25">
      <c r="A12877">
        <v>1287.4000000000001</v>
      </c>
      <c r="B12877">
        <v>84.088709795393754</v>
      </c>
    </row>
    <row r="12878" spans="1:2" x14ac:dyDescent="0.25">
      <c r="A12878">
        <v>1287.5</v>
      </c>
      <c r="B12878">
        <v>83.919394396314033</v>
      </c>
    </row>
    <row r="12879" spans="1:2" x14ac:dyDescent="0.25">
      <c r="A12879">
        <v>1287.5999999999999</v>
      </c>
      <c r="B12879">
        <v>83.750078997233913</v>
      </c>
    </row>
    <row r="12880" spans="1:2" x14ac:dyDescent="0.25">
      <c r="A12880">
        <v>1287.7</v>
      </c>
      <c r="B12880">
        <v>83.580763598154178</v>
      </c>
    </row>
    <row r="12881" spans="1:2" x14ac:dyDescent="0.25">
      <c r="A12881">
        <v>1287.8</v>
      </c>
      <c r="B12881">
        <v>83.411448199074059</v>
      </c>
    </row>
    <row r="12882" spans="1:2" x14ac:dyDescent="0.25">
      <c r="A12882">
        <v>1287.9000000000001</v>
      </c>
      <c r="B12882">
        <v>83.242132799994337</v>
      </c>
    </row>
    <row r="12883" spans="1:2" x14ac:dyDescent="0.25">
      <c r="A12883">
        <v>1288</v>
      </c>
      <c r="B12883">
        <v>83.072817400914602</v>
      </c>
    </row>
    <row r="12884" spans="1:2" x14ac:dyDescent="0.25">
      <c r="A12884">
        <v>1288.0999999999999</v>
      </c>
      <c r="B12884">
        <v>83.099602547827615</v>
      </c>
    </row>
    <row r="12885" spans="1:2" x14ac:dyDescent="0.25">
      <c r="A12885">
        <v>1288.2</v>
      </c>
      <c r="B12885">
        <v>83.126387694740572</v>
      </c>
    </row>
    <row r="12886" spans="1:2" x14ac:dyDescent="0.25">
      <c r="A12886">
        <v>1288.3</v>
      </c>
      <c r="B12886">
        <v>83.1531728416536</v>
      </c>
    </row>
    <row r="12887" spans="1:2" x14ac:dyDescent="0.25">
      <c r="A12887">
        <v>1288.4000000000001</v>
      </c>
      <c r="B12887">
        <v>83.179957988566557</v>
      </c>
    </row>
    <row r="12888" spans="1:2" x14ac:dyDescent="0.25">
      <c r="A12888">
        <v>1288.5</v>
      </c>
      <c r="B12888">
        <v>83.206743135479513</v>
      </c>
    </row>
    <row r="12889" spans="1:2" x14ac:dyDescent="0.25">
      <c r="A12889">
        <v>1288.5999999999999</v>
      </c>
      <c r="B12889">
        <v>83.233528282392527</v>
      </c>
    </row>
    <row r="12890" spans="1:2" x14ac:dyDescent="0.25">
      <c r="A12890">
        <v>1288.7</v>
      </c>
      <c r="B12890">
        <v>83.260313429305484</v>
      </c>
    </row>
    <row r="12891" spans="1:2" x14ac:dyDescent="0.25">
      <c r="A12891">
        <v>1288.8</v>
      </c>
      <c r="B12891">
        <v>83.287098576218511</v>
      </c>
    </row>
    <row r="12892" spans="1:2" x14ac:dyDescent="0.25">
      <c r="A12892">
        <v>1288.9000000000001</v>
      </c>
      <c r="B12892">
        <v>83.313883723131468</v>
      </c>
    </row>
    <row r="12893" spans="1:2" x14ac:dyDescent="0.25">
      <c r="A12893">
        <v>1289</v>
      </c>
      <c r="B12893">
        <v>83.340668870044425</v>
      </c>
    </row>
    <row r="12894" spans="1:2" x14ac:dyDescent="0.25">
      <c r="A12894">
        <v>1289.0999999999999</v>
      </c>
      <c r="B12894">
        <v>83.22301887515583</v>
      </c>
    </row>
    <row r="12895" spans="1:2" x14ac:dyDescent="0.25">
      <c r="A12895">
        <v>1289.2</v>
      </c>
      <c r="B12895">
        <v>83.105368880267505</v>
      </c>
    </row>
    <row r="12896" spans="1:2" x14ac:dyDescent="0.25">
      <c r="A12896">
        <v>1289.3</v>
      </c>
      <c r="B12896">
        <v>82.987718885378911</v>
      </c>
    </row>
    <row r="12897" spans="1:2" x14ac:dyDescent="0.25">
      <c r="A12897">
        <v>1289.4000000000001</v>
      </c>
      <c r="B12897">
        <v>82.870068890490586</v>
      </c>
    </row>
    <row r="12898" spans="1:2" x14ac:dyDescent="0.25">
      <c r="A12898">
        <v>1289.5</v>
      </c>
      <c r="B12898">
        <v>82.752418895602261</v>
      </c>
    </row>
    <row r="12899" spans="1:2" x14ac:dyDescent="0.25">
      <c r="A12899">
        <v>1289.5999999999999</v>
      </c>
      <c r="B12899">
        <v>82.634768900713681</v>
      </c>
    </row>
    <row r="12900" spans="1:2" x14ac:dyDescent="0.25">
      <c r="A12900">
        <v>1289.7</v>
      </c>
      <c r="B12900">
        <v>82.517118905825356</v>
      </c>
    </row>
    <row r="12901" spans="1:2" x14ac:dyDescent="0.25">
      <c r="A12901">
        <v>1289.8</v>
      </c>
      <c r="B12901">
        <v>82.399468910936761</v>
      </c>
    </row>
    <row r="12902" spans="1:2" x14ac:dyDescent="0.25">
      <c r="A12902">
        <v>1289.9000000000001</v>
      </c>
      <c r="B12902">
        <v>82.281818916048437</v>
      </c>
    </row>
    <row r="12903" spans="1:2" x14ac:dyDescent="0.25">
      <c r="A12903">
        <v>1290</v>
      </c>
      <c r="B12903">
        <v>82.164168921160112</v>
      </c>
    </row>
    <row r="12904" spans="1:2" x14ac:dyDescent="0.25">
      <c r="A12904">
        <v>1290.0999999999999</v>
      </c>
      <c r="B12904">
        <v>82.082054427496971</v>
      </c>
    </row>
    <row r="12905" spans="1:2" x14ac:dyDescent="0.25">
      <c r="A12905">
        <v>1290.2</v>
      </c>
      <c r="B12905">
        <v>81.999939933834028</v>
      </c>
    </row>
    <row r="12906" spans="1:2" x14ac:dyDescent="0.25">
      <c r="A12906">
        <v>1290.3</v>
      </c>
      <c r="B12906">
        <v>81.917825440170887</v>
      </c>
    </row>
    <row r="12907" spans="1:2" x14ac:dyDescent="0.25">
      <c r="A12907">
        <v>1290.4000000000001</v>
      </c>
      <c r="B12907">
        <v>81.835710946507945</v>
      </c>
    </row>
    <row r="12908" spans="1:2" x14ac:dyDescent="0.25">
      <c r="A12908">
        <v>1290.5</v>
      </c>
      <c r="B12908">
        <v>81.753596452844988</v>
      </c>
    </row>
    <row r="12909" spans="1:2" x14ac:dyDescent="0.25">
      <c r="A12909">
        <v>1290.5999999999999</v>
      </c>
      <c r="B12909">
        <v>81.671481959181847</v>
      </c>
    </row>
    <row r="12910" spans="1:2" x14ac:dyDescent="0.25">
      <c r="A12910">
        <v>1290.7</v>
      </c>
      <c r="B12910">
        <v>81.589367465518905</v>
      </c>
    </row>
    <row r="12911" spans="1:2" x14ac:dyDescent="0.25">
      <c r="A12911">
        <v>1290.8</v>
      </c>
      <c r="B12911">
        <v>81.507252971855763</v>
      </c>
    </row>
    <row r="12912" spans="1:2" x14ac:dyDescent="0.25">
      <c r="A12912">
        <v>1290.9000000000001</v>
      </c>
      <c r="B12912">
        <v>81.425138478192821</v>
      </c>
    </row>
    <row r="12913" spans="1:2" x14ac:dyDescent="0.25">
      <c r="A12913">
        <v>1291</v>
      </c>
      <c r="B12913">
        <v>81.343023984529864</v>
      </c>
    </row>
    <row r="12914" spans="1:2" x14ac:dyDescent="0.25">
      <c r="A12914">
        <v>1291.0999999999999</v>
      </c>
      <c r="B12914">
        <v>81.354863001849168</v>
      </c>
    </row>
    <row r="12915" spans="1:2" x14ac:dyDescent="0.25">
      <c r="A12915">
        <v>1291.2</v>
      </c>
      <c r="B12915">
        <v>81.366702019168443</v>
      </c>
    </row>
    <row r="12916" spans="1:2" x14ac:dyDescent="0.25">
      <c r="A12916">
        <v>1291.3</v>
      </c>
      <c r="B12916">
        <v>81.378541036487746</v>
      </c>
    </row>
    <row r="12917" spans="1:2" x14ac:dyDescent="0.25">
      <c r="A12917">
        <v>1291.4000000000001</v>
      </c>
      <c r="B12917">
        <v>81.390380053807021</v>
      </c>
    </row>
    <row r="12918" spans="1:2" x14ac:dyDescent="0.25">
      <c r="A12918">
        <v>1291.5</v>
      </c>
      <c r="B12918">
        <v>81.402219071126297</v>
      </c>
    </row>
    <row r="12919" spans="1:2" x14ac:dyDescent="0.25">
      <c r="A12919">
        <v>1291.5999999999999</v>
      </c>
      <c r="B12919">
        <v>81.414058088445614</v>
      </c>
    </row>
    <row r="12920" spans="1:2" x14ac:dyDescent="0.25">
      <c r="A12920">
        <v>1291.7</v>
      </c>
      <c r="B12920">
        <v>81.425897105764889</v>
      </c>
    </row>
    <row r="12921" spans="1:2" x14ac:dyDescent="0.25">
      <c r="A12921">
        <v>1291.8</v>
      </c>
      <c r="B12921">
        <v>81.437736123084193</v>
      </c>
    </row>
    <row r="12922" spans="1:2" x14ac:dyDescent="0.25">
      <c r="A12922">
        <v>1291.9000000000001</v>
      </c>
      <c r="B12922">
        <v>81.449575140403468</v>
      </c>
    </row>
    <row r="12923" spans="1:2" x14ac:dyDescent="0.25">
      <c r="A12923">
        <v>1292</v>
      </c>
      <c r="B12923">
        <v>81.461414157722743</v>
      </c>
    </row>
    <row r="12924" spans="1:2" x14ac:dyDescent="0.25">
      <c r="A12924">
        <v>1292.0999999999999</v>
      </c>
      <c r="B12924">
        <v>81.377970540279676</v>
      </c>
    </row>
    <row r="12925" spans="1:2" x14ac:dyDescent="0.25">
      <c r="A12925">
        <v>1292.2</v>
      </c>
      <c r="B12925">
        <v>81.294526922836809</v>
      </c>
    </row>
    <row r="12926" spans="1:2" x14ac:dyDescent="0.25">
      <c r="A12926">
        <v>1292.3</v>
      </c>
      <c r="B12926">
        <v>81.211083305393757</v>
      </c>
    </row>
    <row r="12927" spans="1:2" x14ac:dyDescent="0.25">
      <c r="A12927">
        <v>1292.4000000000001</v>
      </c>
      <c r="B12927">
        <v>81.127639687950889</v>
      </c>
    </row>
    <row r="12928" spans="1:2" x14ac:dyDescent="0.25">
      <c r="A12928">
        <v>1292.5</v>
      </c>
      <c r="B12928">
        <v>81.044196070508008</v>
      </c>
    </row>
    <row r="12929" spans="1:2" x14ac:dyDescent="0.25">
      <c r="A12929">
        <v>1292.5999999999999</v>
      </c>
      <c r="B12929">
        <v>80.960752453064956</v>
      </c>
    </row>
    <row r="12930" spans="1:2" x14ac:dyDescent="0.25">
      <c r="A12930">
        <v>1292.7</v>
      </c>
      <c r="B12930">
        <v>80.877308835622088</v>
      </c>
    </row>
    <row r="12931" spans="1:2" x14ac:dyDescent="0.25">
      <c r="A12931">
        <v>1292.8</v>
      </c>
      <c r="B12931">
        <v>80.793865218179022</v>
      </c>
    </row>
    <row r="12932" spans="1:2" x14ac:dyDescent="0.25">
      <c r="A12932">
        <v>1292.9000000000001</v>
      </c>
      <c r="B12932">
        <v>80.710421600736154</v>
      </c>
    </row>
    <row r="12933" spans="1:2" x14ac:dyDescent="0.25">
      <c r="A12933">
        <v>1293</v>
      </c>
      <c r="B12933">
        <v>80.626977983293287</v>
      </c>
    </row>
    <row r="12934" spans="1:2" x14ac:dyDescent="0.25">
      <c r="A12934">
        <v>1293.0999999999999</v>
      </c>
      <c r="B12934">
        <v>80.628328728268826</v>
      </c>
    </row>
    <row r="12935" spans="1:2" x14ac:dyDescent="0.25">
      <c r="A12935">
        <v>1293.2</v>
      </c>
      <c r="B12935">
        <v>80.629679473244366</v>
      </c>
    </row>
    <row r="12936" spans="1:2" x14ac:dyDescent="0.25">
      <c r="A12936">
        <v>1293.3</v>
      </c>
      <c r="B12936">
        <v>80.631030218219905</v>
      </c>
    </row>
    <row r="12937" spans="1:2" x14ac:dyDescent="0.25">
      <c r="A12937">
        <v>1293.4000000000001</v>
      </c>
      <c r="B12937">
        <v>80.632380963195445</v>
      </c>
    </row>
    <row r="12938" spans="1:2" x14ac:dyDescent="0.25">
      <c r="A12938">
        <v>1293.5</v>
      </c>
      <c r="B12938">
        <v>80.633731708170984</v>
      </c>
    </row>
    <row r="12939" spans="1:2" x14ac:dyDescent="0.25">
      <c r="A12939">
        <v>1293.5999999999999</v>
      </c>
      <c r="B12939">
        <v>80.635082453146524</v>
      </c>
    </row>
    <row r="12940" spans="1:2" x14ac:dyDescent="0.25">
      <c r="A12940">
        <v>1293.7</v>
      </c>
      <c r="B12940">
        <v>80.636433198122063</v>
      </c>
    </row>
    <row r="12941" spans="1:2" x14ac:dyDescent="0.25">
      <c r="A12941">
        <v>1293.8</v>
      </c>
      <c r="B12941">
        <v>80.637783943097602</v>
      </c>
    </row>
    <row r="12942" spans="1:2" x14ac:dyDescent="0.25">
      <c r="A12942">
        <v>1293.9000000000001</v>
      </c>
      <c r="B12942">
        <v>80.639134688073142</v>
      </c>
    </row>
    <row r="12943" spans="1:2" x14ac:dyDescent="0.25">
      <c r="A12943">
        <v>1294</v>
      </c>
      <c r="B12943">
        <v>80.640485433048681</v>
      </c>
    </row>
    <row r="12944" spans="1:2" x14ac:dyDescent="0.25">
      <c r="A12944">
        <v>1294.0999999999999</v>
      </c>
      <c r="B12944">
        <v>80.470336926852625</v>
      </c>
    </row>
    <row r="12945" spans="1:2" x14ac:dyDescent="0.25">
      <c r="A12945">
        <v>1294.2</v>
      </c>
      <c r="B12945">
        <v>80.300188420656966</v>
      </c>
    </row>
    <row r="12946" spans="1:2" x14ac:dyDescent="0.25">
      <c r="A12946">
        <v>1294.3</v>
      </c>
      <c r="B12946">
        <v>80.130039914460909</v>
      </c>
    </row>
    <row r="12947" spans="1:2" x14ac:dyDescent="0.25">
      <c r="A12947">
        <v>1294.4000000000001</v>
      </c>
      <c r="B12947">
        <v>79.959891408265236</v>
      </c>
    </row>
    <row r="12948" spans="1:2" x14ac:dyDescent="0.25">
      <c r="A12948">
        <v>1294.5</v>
      </c>
      <c r="B12948">
        <v>79.789742902069577</v>
      </c>
    </row>
    <row r="12949" spans="1:2" x14ac:dyDescent="0.25">
      <c r="A12949">
        <v>1294.5999999999999</v>
      </c>
      <c r="B12949">
        <v>79.61959439587352</v>
      </c>
    </row>
    <row r="12950" spans="1:2" x14ac:dyDescent="0.25">
      <c r="A12950">
        <v>1294.7</v>
      </c>
      <c r="B12950">
        <v>79.449445889677847</v>
      </c>
    </row>
    <row r="12951" spans="1:2" x14ac:dyDescent="0.25">
      <c r="A12951">
        <v>1294.8</v>
      </c>
      <c r="B12951">
        <v>79.27929738348179</v>
      </c>
    </row>
    <row r="12952" spans="1:2" x14ac:dyDescent="0.25">
      <c r="A12952">
        <v>1294.9000000000001</v>
      </c>
      <c r="B12952">
        <v>79.109148877286131</v>
      </c>
    </row>
    <row r="12953" spans="1:2" x14ac:dyDescent="0.25">
      <c r="A12953">
        <v>1295</v>
      </c>
      <c r="B12953">
        <v>78.939000371090458</v>
      </c>
    </row>
    <row r="12954" spans="1:2" x14ac:dyDescent="0.25">
      <c r="A12954">
        <v>1295.0999999999999</v>
      </c>
      <c r="B12954">
        <v>78.930527785898448</v>
      </c>
    </row>
    <row r="12955" spans="1:2" x14ac:dyDescent="0.25">
      <c r="A12955">
        <v>1295.2</v>
      </c>
      <c r="B12955">
        <v>78.922055200706467</v>
      </c>
    </row>
    <row r="12956" spans="1:2" x14ac:dyDescent="0.25">
      <c r="A12956">
        <v>1295.3</v>
      </c>
      <c r="B12956">
        <v>78.913582615514457</v>
      </c>
    </row>
    <row r="12957" spans="1:2" x14ac:dyDescent="0.25">
      <c r="A12957">
        <v>1295.4000000000001</v>
      </c>
      <c r="B12957">
        <v>78.905110030322462</v>
      </c>
    </row>
    <row r="12958" spans="1:2" x14ac:dyDescent="0.25">
      <c r="A12958">
        <v>1295.5</v>
      </c>
      <c r="B12958">
        <v>78.89663744513048</v>
      </c>
    </row>
    <row r="12959" spans="1:2" x14ac:dyDescent="0.25">
      <c r="A12959">
        <v>1295.5999999999999</v>
      </c>
      <c r="B12959">
        <v>78.88816485993847</v>
      </c>
    </row>
    <row r="12960" spans="1:2" x14ac:dyDescent="0.25">
      <c r="A12960">
        <v>1295.7</v>
      </c>
      <c r="B12960">
        <v>78.879692274746489</v>
      </c>
    </row>
    <row r="12961" spans="1:2" x14ac:dyDescent="0.25">
      <c r="A12961">
        <v>1295.8</v>
      </c>
      <c r="B12961">
        <v>78.871219689554479</v>
      </c>
    </row>
    <row r="12962" spans="1:2" x14ac:dyDescent="0.25">
      <c r="A12962">
        <v>1295.9000000000001</v>
      </c>
      <c r="B12962">
        <v>78.862747104362484</v>
      </c>
    </row>
    <row r="12963" spans="1:2" x14ac:dyDescent="0.25">
      <c r="A12963">
        <v>1296</v>
      </c>
      <c r="B12963">
        <v>78.854274519170502</v>
      </c>
    </row>
    <row r="12964" spans="1:2" x14ac:dyDescent="0.25">
      <c r="A12964">
        <v>1296.0999999999999</v>
      </c>
      <c r="B12964">
        <v>78.77443342704079</v>
      </c>
    </row>
    <row r="12965" spans="1:2" x14ac:dyDescent="0.25">
      <c r="A12965">
        <v>1296.2</v>
      </c>
      <c r="B12965">
        <v>78.694592334911263</v>
      </c>
    </row>
    <row r="12966" spans="1:2" x14ac:dyDescent="0.25">
      <c r="A12966">
        <v>1296.3</v>
      </c>
      <c r="B12966">
        <v>78.614751242781551</v>
      </c>
    </row>
    <row r="12967" spans="1:2" x14ac:dyDescent="0.25">
      <c r="A12967">
        <v>1296.4000000000001</v>
      </c>
      <c r="B12967">
        <v>78.534910150652024</v>
      </c>
    </row>
    <row r="12968" spans="1:2" x14ac:dyDescent="0.25">
      <c r="A12968">
        <v>1296.5</v>
      </c>
      <c r="B12968">
        <v>78.455069058522497</v>
      </c>
    </row>
    <row r="12969" spans="1:2" x14ac:dyDescent="0.25">
      <c r="A12969">
        <v>1296.5999999999999</v>
      </c>
      <c r="B12969">
        <v>78.375227966392799</v>
      </c>
    </row>
    <row r="12970" spans="1:2" x14ac:dyDescent="0.25">
      <c r="A12970">
        <v>1296.7</v>
      </c>
      <c r="B12970">
        <v>78.295386874263272</v>
      </c>
    </row>
    <row r="12971" spans="1:2" x14ac:dyDescent="0.25">
      <c r="A12971">
        <v>1296.8</v>
      </c>
      <c r="B12971">
        <v>78.21554578213356</v>
      </c>
    </row>
    <row r="12972" spans="1:2" x14ac:dyDescent="0.25">
      <c r="A12972">
        <v>1296.9000000000001</v>
      </c>
      <c r="B12972">
        <v>78.135704690004033</v>
      </c>
    </row>
    <row r="12973" spans="1:2" x14ac:dyDescent="0.25">
      <c r="A12973">
        <v>1297</v>
      </c>
      <c r="B12973">
        <v>78.055863597874506</v>
      </c>
    </row>
    <row r="12974" spans="1:2" x14ac:dyDescent="0.25">
      <c r="A12974">
        <v>1297.0999999999999</v>
      </c>
      <c r="B12974">
        <v>78.076062321572095</v>
      </c>
    </row>
    <row r="12975" spans="1:2" x14ac:dyDescent="0.25">
      <c r="A12975">
        <v>1297.2</v>
      </c>
      <c r="B12975">
        <v>78.096261045269642</v>
      </c>
    </row>
    <row r="12976" spans="1:2" x14ac:dyDescent="0.25">
      <c r="A12976">
        <v>1297.3</v>
      </c>
      <c r="B12976">
        <v>78.116459768967246</v>
      </c>
    </row>
    <row r="12977" spans="1:2" x14ac:dyDescent="0.25">
      <c r="A12977">
        <v>1297.4000000000001</v>
      </c>
      <c r="B12977">
        <v>78.136658492664793</v>
      </c>
    </row>
    <row r="12978" spans="1:2" x14ac:dyDescent="0.25">
      <c r="A12978">
        <v>1297.5</v>
      </c>
      <c r="B12978">
        <v>78.15685721636234</v>
      </c>
    </row>
    <row r="12979" spans="1:2" x14ac:dyDescent="0.25">
      <c r="A12979">
        <v>1297.5999999999999</v>
      </c>
      <c r="B12979">
        <v>78.17705594005993</v>
      </c>
    </row>
    <row r="12980" spans="1:2" x14ac:dyDescent="0.25">
      <c r="A12980">
        <v>1297.7</v>
      </c>
      <c r="B12980">
        <v>78.197254663757477</v>
      </c>
    </row>
    <row r="12981" spans="1:2" x14ac:dyDescent="0.25">
      <c r="A12981">
        <v>1297.8</v>
      </c>
      <c r="B12981">
        <v>78.21745338745508</v>
      </c>
    </row>
    <row r="12982" spans="1:2" x14ac:dyDescent="0.25">
      <c r="A12982">
        <v>1297.9000000000001</v>
      </c>
      <c r="B12982">
        <v>78.237652111152627</v>
      </c>
    </row>
    <row r="12983" spans="1:2" x14ac:dyDescent="0.25">
      <c r="A12983">
        <v>1298</v>
      </c>
      <c r="B12983">
        <v>78.257850834850174</v>
      </c>
    </row>
    <row r="12984" spans="1:2" x14ac:dyDescent="0.25">
      <c r="A12984">
        <v>1298.0999999999999</v>
      </c>
      <c r="B12984">
        <v>78.315190382929572</v>
      </c>
    </row>
    <row r="12985" spans="1:2" x14ac:dyDescent="0.25">
      <c r="A12985">
        <v>1298.2</v>
      </c>
      <c r="B12985">
        <v>78.372529931008827</v>
      </c>
    </row>
    <row r="12986" spans="1:2" x14ac:dyDescent="0.25">
      <c r="A12986">
        <v>1298.3</v>
      </c>
      <c r="B12986">
        <v>78.429869479088225</v>
      </c>
    </row>
    <row r="12987" spans="1:2" x14ac:dyDescent="0.25">
      <c r="A12987">
        <v>1298.4000000000001</v>
      </c>
      <c r="B12987">
        <v>78.487209027167481</v>
      </c>
    </row>
    <row r="12988" spans="1:2" x14ac:dyDescent="0.25">
      <c r="A12988">
        <v>1298.5</v>
      </c>
      <c r="B12988">
        <v>78.54454857524675</v>
      </c>
    </row>
    <row r="12989" spans="1:2" x14ac:dyDescent="0.25">
      <c r="A12989">
        <v>1298.5999999999999</v>
      </c>
      <c r="B12989">
        <v>78.601888123326134</v>
      </c>
    </row>
    <row r="12990" spans="1:2" x14ac:dyDescent="0.25">
      <c r="A12990">
        <v>1298.7</v>
      </c>
      <c r="B12990">
        <v>78.659227671405404</v>
      </c>
    </row>
    <row r="12991" spans="1:2" x14ac:dyDescent="0.25">
      <c r="A12991">
        <v>1298.8</v>
      </c>
      <c r="B12991">
        <v>78.716567219484787</v>
      </c>
    </row>
    <row r="12992" spans="1:2" x14ac:dyDescent="0.25">
      <c r="A12992">
        <v>1298.9000000000001</v>
      </c>
      <c r="B12992">
        <v>78.773906767564057</v>
      </c>
    </row>
    <row r="12993" spans="1:2" x14ac:dyDescent="0.25">
      <c r="A12993">
        <v>1299</v>
      </c>
      <c r="B12993">
        <v>78.831246315643313</v>
      </c>
    </row>
    <row r="12994" spans="1:2" x14ac:dyDescent="0.25">
      <c r="A12994">
        <v>1299.0999999999999</v>
      </c>
      <c r="B12994">
        <v>78.691857765197298</v>
      </c>
    </row>
    <row r="12995" spans="1:2" x14ac:dyDescent="0.25">
      <c r="A12995">
        <v>1299.2</v>
      </c>
      <c r="B12995">
        <v>78.552469214751596</v>
      </c>
    </row>
    <row r="12996" spans="1:2" x14ac:dyDescent="0.25">
      <c r="A12996">
        <v>1299.3</v>
      </c>
      <c r="B12996">
        <v>78.413080664305582</v>
      </c>
    </row>
    <row r="12997" spans="1:2" x14ac:dyDescent="0.25">
      <c r="A12997">
        <v>1299.4000000000001</v>
      </c>
      <c r="B12997">
        <v>78.273692113859894</v>
      </c>
    </row>
    <row r="12998" spans="1:2" x14ac:dyDescent="0.25">
      <c r="A12998">
        <v>1299.5</v>
      </c>
      <c r="B12998">
        <v>78.134303563414193</v>
      </c>
    </row>
    <row r="12999" spans="1:2" x14ac:dyDescent="0.25">
      <c r="A12999">
        <v>1299.5999999999999</v>
      </c>
      <c r="B12999">
        <v>77.994915012968178</v>
      </c>
    </row>
    <row r="13000" spans="1:2" x14ac:dyDescent="0.25">
      <c r="A13000">
        <v>1299.7</v>
      </c>
      <c r="B13000">
        <v>77.855526462522477</v>
      </c>
    </row>
    <row r="13001" spans="1:2" x14ac:dyDescent="0.25">
      <c r="A13001">
        <v>1299.8</v>
      </c>
      <c r="B13001">
        <v>77.716137912076462</v>
      </c>
    </row>
    <row r="13002" spans="1:2" x14ac:dyDescent="0.25">
      <c r="A13002">
        <v>1299.9000000000001</v>
      </c>
      <c r="B13002">
        <v>77.576749361630775</v>
      </c>
    </row>
    <row r="13003" spans="1:2" x14ac:dyDescent="0.25">
      <c r="A13003">
        <v>1300</v>
      </c>
      <c r="B13003">
        <v>77.437360811185073</v>
      </c>
    </row>
    <row r="13004" spans="1:2" x14ac:dyDescent="0.25">
      <c r="A13004">
        <v>1300.0999999999999</v>
      </c>
      <c r="B13004">
        <v>77.46370956000996</v>
      </c>
    </row>
    <row r="13005" spans="1:2" x14ac:dyDescent="0.25">
      <c r="A13005">
        <v>1300.2</v>
      </c>
      <c r="B13005">
        <v>77.49005830883479</v>
      </c>
    </row>
    <row r="13006" spans="1:2" x14ac:dyDescent="0.25">
      <c r="A13006">
        <v>1300.3</v>
      </c>
      <c r="B13006">
        <v>77.516407057659677</v>
      </c>
    </row>
    <row r="13007" spans="1:2" x14ac:dyDescent="0.25">
      <c r="A13007">
        <v>1300.4000000000001</v>
      </c>
      <c r="B13007">
        <v>77.542755806484493</v>
      </c>
    </row>
    <row r="13008" spans="1:2" x14ac:dyDescent="0.25">
      <c r="A13008">
        <v>1300.5</v>
      </c>
      <c r="B13008">
        <v>77.569104555309323</v>
      </c>
    </row>
    <row r="13009" spans="1:2" x14ac:dyDescent="0.25">
      <c r="A13009">
        <v>1300.5999999999999</v>
      </c>
      <c r="B13009">
        <v>77.59545330413421</v>
      </c>
    </row>
    <row r="13010" spans="1:2" x14ac:dyDescent="0.25">
      <c r="A13010">
        <v>1300.7</v>
      </c>
      <c r="B13010">
        <v>77.62180205295904</v>
      </c>
    </row>
    <row r="13011" spans="1:2" x14ac:dyDescent="0.25">
      <c r="A13011">
        <v>1300.8</v>
      </c>
      <c r="B13011">
        <v>77.648150801783927</v>
      </c>
    </row>
    <row r="13012" spans="1:2" x14ac:dyDescent="0.25">
      <c r="A13012">
        <v>1300.9000000000001</v>
      </c>
      <c r="B13012">
        <v>77.674499550608743</v>
      </c>
    </row>
    <row r="13013" spans="1:2" x14ac:dyDescent="0.25">
      <c r="A13013">
        <v>1301</v>
      </c>
      <c r="B13013">
        <v>77.700848299433574</v>
      </c>
    </row>
    <row r="13014" spans="1:2" x14ac:dyDescent="0.25">
      <c r="A13014">
        <v>1301.0999999999999</v>
      </c>
      <c r="B13014">
        <v>77.72939202366733</v>
      </c>
    </row>
    <row r="13015" spans="1:2" x14ac:dyDescent="0.25">
      <c r="A13015">
        <v>1301.2</v>
      </c>
      <c r="B13015">
        <v>77.757935747901016</v>
      </c>
    </row>
    <row r="13016" spans="1:2" x14ac:dyDescent="0.25">
      <c r="A13016">
        <v>1301.3</v>
      </c>
      <c r="B13016">
        <v>77.786479472134758</v>
      </c>
    </row>
    <row r="13017" spans="1:2" x14ac:dyDescent="0.25">
      <c r="A13017">
        <v>1301.4000000000001</v>
      </c>
      <c r="B13017">
        <v>77.815023196368443</v>
      </c>
    </row>
    <row r="13018" spans="1:2" x14ac:dyDescent="0.25">
      <c r="A13018">
        <v>1301.5</v>
      </c>
      <c r="B13018">
        <v>77.843566920602143</v>
      </c>
    </row>
    <row r="13019" spans="1:2" x14ac:dyDescent="0.25">
      <c r="A13019">
        <v>1301.5999999999999</v>
      </c>
      <c r="B13019">
        <v>77.872110644835885</v>
      </c>
    </row>
    <row r="13020" spans="1:2" x14ac:dyDescent="0.25">
      <c r="A13020">
        <v>1301.7</v>
      </c>
      <c r="B13020">
        <v>77.900654369069571</v>
      </c>
    </row>
    <row r="13021" spans="1:2" x14ac:dyDescent="0.25">
      <c r="A13021">
        <v>1301.8</v>
      </c>
      <c r="B13021">
        <v>77.929198093303327</v>
      </c>
    </row>
    <row r="13022" spans="1:2" x14ac:dyDescent="0.25">
      <c r="A13022">
        <v>1301.9000000000001</v>
      </c>
      <c r="B13022">
        <v>77.957741817537013</v>
      </c>
    </row>
    <row r="13023" spans="1:2" x14ac:dyDescent="0.25">
      <c r="A13023">
        <v>1302</v>
      </c>
      <c r="B13023">
        <v>77.986285541770698</v>
      </c>
    </row>
    <row r="13024" spans="1:2" x14ac:dyDescent="0.25">
      <c r="A13024">
        <v>1302.0999999999999</v>
      </c>
      <c r="B13024">
        <v>77.887577199535855</v>
      </c>
    </row>
    <row r="13025" spans="1:2" x14ac:dyDescent="0.25">
      <c r="A13025">
        <v>1302.2</v>
      </c>
      <c r="B13025">
        <v>77.788868857301239</v>
      </c>
    </row>
    <row r="13026" spans="1:2" x14ac:dyDescent="0.25">
      <c r="A13026">
        <v>1302.3</v>
      </c>
      <c r="B13026">
        <v>77.69016051506641</v>
      </c>
    </row>
    <row r="13027" spans="1:2" x14ac:dyDescent="0.25">
      <c r="A13027">
        <v>1302.4000000000001</v>
      </c>
      <c r="B13027">
        <v>77.591452172831794</v>
      </c>
    </row>
    <row r="13028" spans="1:2" x14ac:dyDescent="0.25">
      <c r="A13028">
        <v>1302.5</v>
      </c>
      <c r="B13028">
        <v>77.492743830597178</v>
      </c>
    </row>
    <row r="13029" spans="1:2" x14ac:dyDescent="0.25">
      <c r="A13029">
        <v>1302.5999999999999</v>
      </c>
      <c r="B13029">
        <v>77.394035488362334</v>
      </c>
    </row>
    <row r="13030" spans="1:2" x14ac:dyDescent="0.25">
      <c r="A13030">
        <v>1302.7</v>
      </c>
      <c r="B13030">
        <v>77.295327146127718</v>
      </c>
    </row>
    <row r="13031" spans="1:2" x14ac:dyDescent="0.25">
      <c r="A13031">
        <v>1302.8</v>
      </c>
      <c r="B13031">
        <v>77.196618803892889</v>
      </c>
    </row>
    <row r="13032" spans="1:2" x14ac:dyDescent="0.25">
      <c r="A13032">
        <v>1302.9000000000001</v>
      </c>
      <c r="B13032">
        <v>77.097910461658273</v>
      </c>
    </row>
    <row r="13033" spans="1:2" x14ac:dyDescent="0.25">
      <c r="A13033">
        <v>1303</v>
      </c>
      <c r="B13033">
        <v>76.999202119423657</v>
      </c>
    </row>
    <row r="13034" spans="1:2" x14ac:dyDescent="0.25">
      <c r="A13034">
        <v>1303.0999999999999</v>
      </c>
      <c r="B13034">
        <v>76.996178002579214</v>
      </c>
    </row>
    <row r="13035" spans="1:2" x14ac:dyDescent="0.25">
      <c r="A13035">
        <v>1303.2</v>
      </c>
      <c r="B13035">
        <v>76.993153885734785</v>
      </c>
    </row>
    <row r="13036" spans="1:2" x14ac:dyDescent="0.25">
      <c r="A13036">
        <v>1303.3</v>
      </c>
      <c r="B13036">
        <v>76.990129768890341</v>
      </c>
    </row>
    <row r="13037" spans="1:2" x14ac:dyDescent="0.25">
      <c r="A13037">
        <v>1303.4000000000001</v>
      </c>
      <c r="B13037">
        <v>76.987105652045898</v>
      </c>
    </row>
    <row r="13038" spans="1:2" x14ac:dyDescent="0.25">
      <c r="A13038">
        <v>1303.5</v>
      </c>
      <c r="B13038">
        <v>76.984081535201469</v>
      </c>
    </row>
    <row r="13039" spans="1:2" x14ac:dyDescent="0.25">
      <c r="A13039">
        <v>1303.5999999999999</v>
      </c>
      <c r="B13039">
        <v>76.981057418357025</v>
      </c>
    </row>
    <row r="13040" spans="1:2" x14ac:dyDescent="0.25">
      <c r="A13040">
        <v>1303.7</v>
      </c>
      <c r="B13040">
        <v>76.978033301512596</v>
      </c>
    </row>
    <row r="13041" spans="1:2" x14ac:dyDescent="0.25">
      <c r="A13041">
        <v>1303.8</v>
      </c>
      <c r="B13041">
        <v>76.975009184668153</v>
      </c>
    </row>
    <row r="13042" spans="1:2" x14ac:dyDescent="0.25">
      <c r="A13042">
        <v>1303.9000000000001</v>
      </c>
      <c r="B13042">
        <v>76.971985067823709</v>
      </c>
    </row>
    <row r="13043" spans="1:2" x14ac:dyDescent="0.25">
      <c r="A13043">
        <v>1304</v>
      </c>
      <c r="B13043">
        <v>76.96896095097928</v>
      </c>
    </row>
    <row r="13044" spans="1:2" x14ac:dyDescent="0.25">
      <c r="A13044">
        <v>1304.0999999999999</v>
      </c>
      <c r="B13044">
        <v>76.82238776895062</v>
      </c>
    </row>
    <row r="13045" spans="1:2" x14ac:dyDescent="0.25">
      <c r="A13045">
        <v>1304.2</v>
      </c>
      <c r="B13045">
        <v>76.675814586922286</v>
      </c>
    </row>
    <row r="13046" spans="1:2" x14ac:dyDescent="0.25">
      <c r="A13046">
        <v>1304.3</v>
      </c>
      <c r="B13046">
        <v>76.529241404893611</v>
      </c>
    </row>
    <row r="13047" spans="1:2" x14ac:dyDescent="0.25">
      <c r="A13047">
        <v>1304.4000000000001</v>
      </c>
      <c r="B13047">
        <v>76.382668222865277</v>
      </c>
    </row>
    <row r="13048" spans="1:2" x14ac:dyDescent="0.25">
      <c r="A13048">
        <v>1304.5</v>
      </c>
      <c r="B13048">
        <v>76.236095040836943</v>
      </c>
    </row>
    <row r="13049" spans="1:2" x14ac:dyDescent="0.25">
      <c r="A13049">
        <v>1304.5999999999999</v>
      </c>
      <c r="B13049">
        <v>76.089521858808283</v>
      </c>
    </row>
    <row r="13050" spans="1:2" x14ac:dyDescent="0.25">
      <c r="A13050">
        <v>1304.7</v>
      </c>
      <c r="B13050">
        <v>75.942948676779949</v>
      </c>
    </row>
    <row r="13051" spans="1:2" x14ac:dyDescent="0.25">
      <c r="A13051">
        <v>1304.8</v>
      </c>
      <c r="B13051">
        <v>75.796375494751288</v>
      </c>
    </row>
    <row r="13052" spans="1:2" x14ac:dyDescent="0.25">
      <c r="A13052">
        <v>1304.9000000000001</v>
      </c>
      <c r="B13052">
        <v>75.649802312722954</v>
      </c>
    </row>
    <row r="13053" spans="1:2" x14ac:dyDescent="0.25">
      <c r="A13053">
        <v>1305</v>
      </c>
      <c r="B13053">
        <v>75.503229130694621</v>
      </c>
    </row>
    <row r="13054" spans="1:2" x14ac:dyDescent="0.25">
      <c r="A13054">
        <v>1305.0999999999999</v>
      </c>
      <c r="B13054">
        <v>75.526211080940826</v>
      </c>
    </row>
    <row r="13055" spans="1:2" x14ac:dyDescent="0.25">
      <c r="A13055">
        <v>1305.2</v>
      </c>
      <c r="B13055">
        <v>75.549193031186988</v>
      </c>
    </row>
    <row r="13056" spans="1:2" x14ac:dyDescent="0.25">
      <c r="A13056">
        <v>1305.3</v>
      </c>
      <c r="B13056">
        <v>75.572174981433193</v>
      </c>
    </row>
    <row r="13057" spans="1:2" x14ac:dyDescent="0.25">
      <c r="A13057">
        <v>1305.4000000000001</v>
      </c>
      <c r="B13057">
        <v>75.595156931679341</v>
      </c>
    </row>
    <row r="13058" spans="1:2" x14ac:dyDescent="0.25">
      <c r="A13058">
        <v>1305.5</v>
      </c>
      <c r="B13058">
        <v>75.618138881925503</v>
      </c>
    </row>
    <row r="13059" spans="1:2" x14ac:dyDescent="0.25">
      <c r="A13059">
        <v>1305.5999999999999</v>
      </c>
      <c r="B13059">
        <v>75.641120832171708</v>
      </c>
    </row>
    <row r="13060" spans="1:2" x14ac:dyDescent="0.25">
      <c r="A13060">
        <v>1305.7</v>
      </c>
      <c r="B13060">
        <v>75.664102782417871</v>
      </c>
    </row>
    <row r="13061" spans="1:2" x14ac:dyDescent="0.25">
      <c r="A13061">
        <v>1305.8</v>
      </c>
      <c r="B13061">
        <v>75.687084732664076</v>
      </c>
    </row>
    <row r="13062" spans="1:2" x14ac:dyDescent="0.25">
      <c r="A13062">
        <v>1305.9000000000001</v>
      </c>
      <c r="B13062">
        <v>75.710066682910224</v>
      </c>
    </row>
    <row r="13063" spans="1:2" x14ac:dyDescent="0.25">
      <c r="A13063">
        <v>1306</v>
      </c>
      <c r="B13063">
        <v>75.733048633156386</v>
      </c>
    </row>
    <row r="13064" spans="1:2" x14ac:dyDescent="0.25">
      <c r="A13064">
        <v>1306.0999999999999</v>
      </c>
      <c r="B13064">
        <v>75.738407468196016</v>
      </c>
    </row>
    <row r="13065" spans="1:2" x14ac:dyDescent="0.25">
      <c r="A13065">
        <v>1306.2</v>
      </c>
      <c r="B13065">
        <v>75.743766303235631</v>
      </c>
    </row>
    <row r="13066" spans="1:2" x14ac:dyDescent="0.25">
      <c r="A13066">
        <v>1306.3</v>
      </c>
      <c r="B13066">
        <v>75.749125138275261</v>
      </c>
    </row>
    <row r="13067" spans="1:2" x14ac:dyDescent="0.25">
      <c r="A13067">
        <v>1306.4000000000001</v>
      </c>
      <c r="B13067">
        <v>75.754483973314876</v>
      </c>
    </row>
    <row r="13068" spans="1:2" x14ac:dyDescent="0.25">
      <c r="A13068">
        <v>1306.5</v>
      </c>
      <c r="B13068">
        <v>75.759842808354492</v>
      </c>
    </row>
    <row r="13069" spans="1:2" x14ac:dyDescent="0.25">
      <c r="A13069">
        <v>1306.5999999999999</v>
      </c>
      <c r="B13069">
        <v>75.765201643394121</v>
      </c>
    </row>
    <row r="13070" spans="1:2" x14ac:dyDescent="0.25">
      <c r="A13070">
        <v>1306.7</v>
      </c>
      <c r="B13070">
        <v>75.770560478433737</v>
      </c>
    </row>
    <row r="13071" spans="1:2" x14ac:dyDescent="0.25">
      <c r="A13071">
        <v>1306.8</v>
      </c>
      <c r="B13071">
        <v>75.775919313473366</v>
      </c>
    </row>
    <row r="13072" spans="1:2" x14ac:dyDescent="0.25">
      <c r="A13072">
        <v>1306.9000000000001</v>
      </c>
      <c r="B13072">
        <v>75.781278148512982</v>
      </c>
    </row>
    <row r="13073" spans="1:2" x14ac:dyDescent="0.25">
      <c r="A13073">
        <v>1307</v>
      </c>
      <c r="B13073">
        <v>75.786636983552597</v>
      </c>
    </row>
    <row r="13074" spans="1:2" x14ac:dyDescent="0.25">
      <c r="A13074">
        <v>1307.0999999999999</v>
      </c>
      <c r="B13074">
        <v>75.748786964850765</v>
      </c>
    </row>
    <row r="13075" spans="1:2" x14ac:dyDescent="0.25">
      <c r="A13075">
        <v>1307.2</v>
      </c>
      <c r="B13075">
        <v>75.710936946149019</v>
      </c>
    </row>
    <row r="13076" spans="1:2" x14ac:dyDescent="0.25">
      <c r="A13076">
        <v>1307.3</v>
      </c>
      <c r="B13076">
        <v>75.673086927447187</v>
      </c>
    </row>
    <row r="13077" spans="1:2" x14ac:dyDescent="0.25">
      <c r="A13077">
        <v>1307.4000000000001</v>
      </c>
      <c r="B13077">
        <v>75.635236908745441</v>
      </c>
    </row>
    <row r="13078" spans="1:2" x14ac:dyDescent="0.25">
      <c r="A13078">
        <v>1307.5</v>
      </c>
      <c r="B13078">
        <v>75.597386890043694</v>
      </c>
    </row>
    <row r="13079" spans="1:2" x14ac:dyDescent="0.25">
      <c r="A13079">
        <v>1307.5999999999999</v>
      </c>
      <c r="B13079">
        <v>75.559536871341862</v>
      </c>
    </row>
    <row r="13080" spans="1:2" x14ac:dyDescent="0.25">
      <c r="A13080">
        <v>1307.7</v>
      </c>
      <c r="B13080">
        <v>75.521686852640116</v>
      </c>
    </row>
    <row r="13081" spans="1:2" x14ac:dyDescent="0.25">
      <c r="A13081">
        <v>1307.8</v>
      </c>
      <c r="B13081">
        <v>75.483836833938284</v>
      </c>
    </row>
    <row r="13082" spans="1:2" x14ac:dyDescent="0.25">
      <c r="A13082">
        <v>1307.9000000000001</v>
      </c>
      <c r="B13082">
        <v>75.445986815236537</v>
      </c>
    </row>
    <row r="13083" spans="1:2" x14ac:dyDescent="0.25">
      <c r="A13083">
        <v>1308</v>
      </c>
      <c r="B13083">
        <v>75.408136796534791</v>
      </c>
    </row>
    <row r="13084" spans="1:2" x14ac:dyDescent="0.25">
      <c r="A13084">
        <v>1308.0999999999999</v>
      </c>
      <c r="B13084">
        <v>75.446807617118239</v>
      </c>
    </row>
    <row r="13085" spans="1:2" x14ac:dyDescent="0.25">
      <c r="A13085">
        <v>1308.2</v>
      </c>
      <c r="B13085">
        <v>75.485478437701587</v>
      </c>
    </row>
    <row r="13086" spans="1:2" x14ac:dyDescent="0.25">
      <c r="A13086">
        <v>1308.3</v>
      </c>
      <c r="B13086">
        <v>75.524149258285036</v>
      </c>
    </row>
    <row r="13087" spans="1:2" x14ac:dyDescent="0.25">
      <c r="A13087">
        <v>1308.4000000000001</v>
      </c>
      <c r="B13087">
        <v>75.562820078868384</v>
      </c>
    </row>
    <row r="13088" spans="1:2" x14ac:dyDescent="0.25">
      <c r="A13088">
        <v>1308.5</v>
      </c>
      <c r="B13088">
        <v>75.601490899451733</v>
      </c>
    </row>
    <row r="13089" spans="1:2" x14ac:dyDescent="0.25">
      <c r="A13089">
        <v>1308.5999999999999</v>
      </c>
      <c r="B13089">
        <v>75.640161720035181</v>
      </c>
    </row>
    <row r="13090" spans="1:2" x14ac:dyDescent="0.25">
      <c r="A13090">
        <v>1308.7</v>
      </c>
      <c r="B13090">
        <v>75.678832540618544</v>
      </c>
    </row>
    <row r="13091" spans="1:2" x14ac:dyDescent="0.25">
      <c r="A13091">
        <v>1308.8</v>
      </c>
      <c r="B13091">
        <v>75.717503361201977</v>
      </c>
    </row>
    <row r="13092" spans="1:2" x14ac:dyDescent="0.25">
      <c r="A13092">
        <v>1308.9000000000001</v>
      </c>
      <c r="B13092">
        <v>75.75617418178534</v>
      </c>
    </row>
    <row r="13093" spans="1:2" x14ac:dyDescent="0.25">
      <c r="A13093">
        <v>1309</v>
      </c>
      <c r="B13093">
        <v>75.794845002368689</v>
      </c>
    </row>
    <row r="13094" spans="1:2" x14ac:dyDescent="0.25">
      <c r="A13094">
        <v>1309.0999999999999</v>
      </c>
      <c r="B13094">
        <v>75.796744143083998</v>
      </c>
    </row>
    <row r="13095" spans="1:2" x14ac:dyDescent="0.25">
      <c r="A13095">
        <v>1309.2</v>
      </c>
      <c r="B13095">
        <v>75.798643283799294</v>
      </c>
    </row>
    <row r="13096" spans="1:2" x14ac:dyDescent="0.25">
      <c r="A13096">
        <v>1309.3</v>
      </c>
      <c r="B13096">
        <v>75.800542424514603</v>
      </c>
    </row>
    <row r="13097" spans="1:2" x14ac:dyDescent="0.25">
      <c r="A13097">
        <v>1309.4000000000001</v>
      </c>
      <c r="B13097">
        <v>75.802441565229898</v>
      </c>
    </row>
    <row r="13098" spans="1:2" x14ac:dyDescent="0.25">
      <c r="A13098">
        <v>1309.5</v>
      </c>
      <c r="B13098">
        <v>75.804340705945208</v>
      </c>
    </row>
    <row r="13099" spans="1:2" x14ac:dyDescent="0.25">
      <c r="A13099">
        <v>1309.5999999999999</v>
      </c>
      <c r="B13099">
        <v>75.806239846660503</v>
      </c>
    </row>
    <row r="13100" spans="1:2" x14ac:dyDescent="0.25">
      <c r="A13100">
        <v>1309.7</v>
      </c>
      <c r="B13100">
        <v>75.808138987375813</v>
      </c>
    </row>
    <row r="13101" spans="1:2" x14ac:dyDescent="0.25">
      <c r="A13101">
        <v>1309.8</v>
      </c>
      <c r="B13101">
        <v>75.810038128091108</v>
      </c>
    </row>
    <row r="13102" spans="1:2" x14ac:dyDescent="0.25">
      <c r="A13102">
        <v>1309.9000000000001</v>
      </c>
      <c r="B13102">
        <v>75.811937268806417</v>
      </c>
    </row>
    <row r="13103" spans="1:2" x14ac:dyDescent="0.25">
      <c r="A13103">
        <v>1310</v>
      </c>
      <c r="B13103">
        <v>75.813836409521713</v>
      </c>
    </row>
    <row r="13104" spans="1:2" x14ac:dyDescent="0.25">
      <c r="A13104">
        <v>1310.0999999999999</v>
      </c>
      <c r="B13104">
        <v>75.697051076772453</v>
      </c>
    </row>
    <row r="13105" spans="1:2" x14ac:dyDescent="0.25">
      <c r="A13105">
        <v>1310.2</v>
      </c>
      <c r="B13105">
        <v>75.580265744023464</v>
      </c>
    </row>
    <row r="13106" spans="1:2" x14ac:dyDescent="0.25">
      <c r="A13106">
        <v>1310.3</v>
      </c>
      <c r="B13106">
        <v>75.463480411274219</v>
      </c>
    </row>
    <row r="13107" spans="1:2" x14ac:dyDescent="0.25">
      <c r="A13107">
        <v>1310.4000000000001</v>
      </c>
      <c r="B13107">
        <v>75.346695078525229</v>
      </c>
    </row>
    <row r="13108" spans="1:2" x14ac:dyDescent="0.25">
      <c r="A13108">
        <v>1310.5</v>
      </c>
      <c r="B13108">
        <v>75.22990974577624</v>
      </c>
    </row>
    <row r="13109" spans="1:2" x14ac:dyDescent="0.25">
      <c r="A13109">
        <v>1310.5999999999999</v>
      </c>
      <c r="B13109">
        <v>75.113124413026981</v>
      </c>
    </row>
    <row r="13110" spans="1:2" x14ac:dyDescent="0.25">
      <c r="A13110">
        <v>1310.7</v>
      </c>
      <c r="B13110">
        <v>74.996339080277991</v>
      </c>
    </row>
    <row r="13111" spans="1:2" x14ac:dyDescent="0.25">
      <c r="A13111">
        <v>1310.8</v>
      </c>
      <c r="B13111">
        <v>74.879553747528732</v>
      </c>
    </row>
    <row r="13112" spans="1:2" x14ac:dyDescent="0.25">
      <c r="A13112">
        <v>1310.9</v>
      </c>
      <c r="B13112">
        <v>74.762768414779742</v>
      </c>
    </row>
    <row r="13113" spans="1:2" x14ac:dyDescent="0.25">
      <c r="A13113">
        <v>1311</v>
      </c>
      <c r="B13113">
        <v>74.645983082030753</v>
      </c>
    </row>
    <row r="13114" spans="1:2" x14ac:dyDescent="0.25">
      <c r="A13114">
        <v>1311.1</v>
      </c>
      <c r="B13114">
        <v>74.637096964447352</v>
      </c>
    </row>
    <row r="13115" spans="1:2" x14ac:dyDescent="0.25">
      <c r="A13115">
        <v>1311.2</v>
      </c>
      <c r="B13115">
        <v>74.628210846863979</v>
      </c>
    </row>
    <row r="13116" spans="1:2" x14ac:dyDescent="0.25">
      <c r="A13116">
        <v>1311.3</v>
      </c>
      <c r="B13116">
        <v>74.619324729280578</v>
      </c>
    </row>
    <row r="13117" spans="1:2" x14ac:dyDescent="0.25">
      <c r="A13117">
        <v>1311.4</v>
      </c>
      <c r="B13117">
        <v>74.610438611697191</v>
      </c>
    </row>
    <row r="13118" spans="1:2" x14ac:dyDescent="0.25">
      <c r="A13118">
        <v>1311.5</v>
      </c>
      <c r="B13118">
        <v>74.601552494113804</v>
      </c>
    </row>
    <row r="13119" spans="1:2" x14ac:dyDescent="0.25">
      <c r="A13119">
        <v>1311.6</v>
      </c>
      <c r="B13119">
        <v>74.592666376530417</v>
      </c>
    </row>
    <row r="13120" spans="1:2" x14ac:dyDescent="0.25">
      <c r="A13120">
        <v>1311.7</v>
      </c>
      <c r="B13120">
        <v>74.58378025894703</v>
      </c>
    </row>
    <row r="13121" spans="1:2" x14ac:dyDescent="0.25">
      <c r="A13121">
        <v>1311.8</v>
      </c>
      <c r="B13121">
        <v>74.574894141363629</v>
      </c>
    </row>
    <row r="13122" spans="1:2" x14ac:dyDescent="0.25">
      <c r="A13122">
        <v>1311.9</v>
      </c>
      <c r="B13122">
        <v>74.566008023780256</v>
      </c>
    </row>
    <row r="13123" spans="1:2" x14ac:dyDescent="0.25">
      <c r="A13123">
        <v>1312</v>
      </c>
      <c r="B13123">
        <v>74.557121906196869</v>
      </c>
    </row>
    <row r="13124" spans="1:2" x14ac:dyDescent="0.25">
      <c r="A13124">
        <v>1312.1</v>
      </c>
      <c r="B13124">
        <v>74.554785398981736</v>
      </c>
    </row>
    <row r="13125" spans="1:2" x14ac:dyDescent="0.25">
      <c r="A13125">
        <v>1312.2</v>
      </c>
      <c r="B13125">
        <v>74.552448891766602</v>
      </c>
    </row>
    <row r="13126" spans="1:2" x14ac:dyDescent="0.25">
      <c r="A13126">
        <v>1312.3</v>
      </c>
      <c r="B13126">
        <v>74.550112384551468</v>
      </c>
    </row>
    <row r="13127" spans="1:2" x14ac:dyDescent="0.25">
      <c r="A13127">
        <v>1312.4</v>
      </c>
      <c r="B13127">
        <v>74.547775877336349</v>
      </c>
    </row>
    <row r="13128" spans="1:2" x14ac:dyDescent="0.25">
      <c r="A13128">
        <v>1312.5</v>
      </c>
      <c r="B13128">
        <v>74.545439370121215</v>
      </c>
    </row>
    <row r="13129" spans="1:2" x14ac:dyDescent="0.25">
      <c r="A13129">
        <v>1312.6</v>
      </c>
      <c r="B13129">
        <v>74.543102862906082</v>
      </c>
    </row>
    <row r="13130" spans="1:2" x14ac:dyDescent="0.25">
      <c r="A13130">
        <v>1312.7</v>
      </c>
      <c r="B13130">
        <v>74.540766355690948</v>
      </c>
    </row>
    <row r="13131" spans="1:2" x14ac:dyDescent="0.25">
      <c r="A13131">
        <v>1312.8</v>
      </c>
      <c r="B13131">
        <v>74.538429848475815</v>
      </c>
    </row>
    <row r="13132" spans="1:2" x14ac:dyDescent="0.25">
      <c r="A13132">
        <v>1312.9</v>
      </c>
      <c r="B13132">
        <v>74.536093341260695</v>
      </c>
    </row>
    <row r="13133" spans="1:2" x14ac:dyDescent="0.25">
      <c r="A13133">
        <v>1313</v>
      </c>
      <c r="B13133">
        <v>74.533756834045562</v>
      </c>
    </row>
    <row r="13134" spans="1:2" x14ac:dyDescent="0.25">
      <c r="A13134">
        <v>1313.1</v>
      </c>
      <c r="B13134">
        <v>74.512065271410876</v>
      </c>
    </row>
    <row r="13135" spans="1:2" x14ac:dyDescent="0.25">
      <c r="A13135">
        <v>1313.2</v>
      </c>
      <c r="B13135">
        <v>74.490373708776247</v>
      </c>
    </row>
    <row r="13136" spans="1:2" x14ac:dyDescent="0.25">
      <c r="A13136">
        <v>1313.3</v>
      </c>
      <c r="B13136">
        <v>74.46868214614156</v>
      </c>
    </row>
    <row r="13137" spans="1:2" x14ac:dyDescent="0.25">
      <c r="A13137">
        <v>1313.4</v>
      </c>
      <c r="B13137">
        <v>74.446990583506917</v>
      </c>
    </row>
    <row r="13138" spans="1:2" x14ac:dyDescent="0.25">
      <c r="A13138">
        <v>1313.5</v>
      </c>
      <c r="B13138">
        <v>74.425299020872274</v>
      </c>
    </row>
    <row r="13139" spans="1:2" x14ac:dyDescent="0.25">
      <c r="A13139">
        <v>1313.6</v>
      </c>
      <c r="B13139">
        <v>74.403607458237602</v>
      </c>
    </row>
    <row r="13140" spans="1:2" x14ac:dyDescent="0.25">
      <c r="A13140">
        <v>1313.7</v>
      </c>
      <c r="B13140">
        <v>74.381915895602958</v>
      </c>
    </row>
    <row r="13141" spans="1:2" x14ac:dyDescent="0.25">
      <c r="A13141">
        <v>1313.8</v>
      </c>
      <c r="B13141">
        <v>74.360224332968272</v>
      </c>
    </row>
    <row r="13142" spans="1:2" x14ac:dyDescent="0.25">
      <c r="A13142">
        <v>1313.9</v>
      </c>
      <c r="B13142">
        <v>74.338532770333643</v>
      </c>
    </row>
    <row r="13143" spans="1:2" x14ac:dyDescent="0.25">
      <c r="A13143">
        <v>1314</v>
      </c>
      <c r="B13143">
        <v>74.316841207698999</v>
      </c>
    </row>
    <row r="13144" spans="1:2" x14ac:dyDescent="0.25">
      <c r="A13144">
        <v>1314.1</v>
      </c>
      <c r="B13144">
        <v>74.345981299471902</v>
      </c>
    </row>
    <row r="13145" spans="1:2" x14ac:dyDescent="0.25">
      <c r="A13145">
        <v>1314.2</v>
      </c>
      <c r="B13145">
        <v>74.375121391244733</v>
      </c>
    </row>
    <row r="13146" spans="1:2" x14ac:dyDescent="0.25">
      <c r="A13146">
        <v>1314.3</v>
      </c>
      <c r="B13146">
        <v>74.404261483017635</v>
      </c>
    </row>
    <row r="13147" spans="1:2" x14ac:dyDescent="0.25">
      <c r="A13147">
        <v>1314.4</v>
      </c>
      <c r="B13147">
        <v>74.433401574790466</v>
      </c>
    </row>
    <row r="13148" spans="1:2" x14ac:dyDescent="0.25">
      <c r="A13148">
        <v>1314.5</v>
      </c>
      <c r="B13148">
        <v>74.462541666563297</v>
      </c>
    </row>
    <row r="13149" spans="1:2" x14ac:dyDescent="0.25">
      <c r="A13149">
        <v>1314.6</v>
      </c>
      <c r="B13149">
        <v>74.491681758336199</v>
      </c>
    </row>
    <row r="13150" spans="1:2" x14ac:dyDescent="0.25">
      <c r="A13150">
        <v>1314.7</v>
      </c>
      <c r="B13150">
        <v>74.52082185010903</v>
      </c>
    </row>
    <row r="13151" spans="1:2" x14ac:dyDescent="0.25">
      <c r="A13151">
        <v>1314.8</v>
      </c>
      <c r="B13151">
        <v>74.549961941881932</v>
      </c>
    </row>
    <row r="13152" spans="1:2" x14ac:dyDescent="0.25">
      <c r="A13152">
        <v>1314.9</v>
      </c>
      <c r="B13152">
        <v>74.579102033654763</v>
      </c>
    </row>
    <row r="13153" spans="1:2" x14ac:dyDescent="0.25">
      <c r="A13153">
        <v>1315</v>
      </c>
      <c r="B13153">
        <v>74.608242125427594</v>
      </c>
    </row>
    <row r="13154" spans="1:2" x14ac:dyDescent="0.25">
      <c r="A13154">
        <v>1315.1</v>
      </c>
      <c r="B13154">
        <v>74.641820799042094</v>
      </c>
    </row>
    <row r="13155" spans="1:2" x14ac:dyDescent="0.25">
      <c r="A13155">
        <v>1315.2</v>
      </c>
      <c r="B13155">
        <v>74.675399472656522</v>
      </c>
    </row>
    <row r="13156" spans="1:2" x14ac:dyDescent="0.25">
      <c r="A13156">
        <v>1315.3</v>
      </c>
      <c r="B13156">
        <v>74.708978146271036</v>
      </c>
    </row>
    <row r="13157" spans="1:2" x14ac:dyDescent="0.25">
      <c r="A13157">
        <v>1315.4</v>
      </c>
      <c r="B13157">
        <v>74.742556819885465</v>
      </c>
    </row>
    <row r="13158" spans="1:2" x14ac:dyDescent="0.25">
      <c r="A13158">
        <v>1315.5</v>
      </c>
      <c r="B13158">
        <v>74.776135493499879</v>
      </c>
    </row>
    <row r="13159" spans="1:2" x14ac:dyDescent="0.25">
      <c r="A13159">
        <v>1315.6</v>
      </c>
      <c r="B13159">
        <v>74.809714167114393</v>
      </c>
    </row>
    <row r="13160" spans="1:2" x14ac:dyDescent="0.25">
      <c r="A13160">
        <v>1315.7</v>
      </c>
      <c r="B13160">
        <v>74.843292840728822</v>
      </c>
    </row>
    <row r="13161" spans="1:2" x14ac:dyDescent="0.25">
      <c r="A13161">
        <v>1315.8</v>
      </c>
      <c r="B13161">
        <v>74.876871514343321</v>
      </c>
    </row>
    <row r="13162" spans="1:2" x14ac:dyDescent="0.25">
      <c r="A13162">
        <v>1315.9</v>
      </c>
      <c r="B13162">
        <v>74.91045018795775</v>
      </c>
    </row>
    <row r="13163" spans="1:2" x14ac:dyDescent="0.25">
      <c r="A13163">
        <v>1316</v>
      </c>
      <c r="B13163">
        <v>74.944028861572178</v>
      </c>
    </row>
    <row r="13164" spans="1:2" x14ac:dyDescent="0.25">
      <c r="A13164">
        <v>1316.1</v>
      </c>
      <c r="B13164">
        <v>74.806669561873193</v>
      </c>
    </row>
    <row r="13165" spans="1:2" x14ac:dyDescent="0.25">
      <c r="A13165">
        <v>1316.2</v>
      </c>
      <c r="B13165">
        <v>74.669310262174534</v>
      </c>
    </row>
    <row r="13166" spans="1:2" x14ac:dyDescent="0.25">
      <c r="A13166">
        <v>1316.3</v>
      </c>
      <c r="B13166">
        <v>74.531950962475548</v>
      </c>
    </row>
    <row r="13167" spans="1:2" x14ac:dyDescent="0.25">
      <c r="A13167">
        <v>1316.4</v>
      </c>
      <c r="B13167">
        <v>74.394591662776875</v>
      </c>
    </row>
    <row r="13168" spans="1:2" x14ac:dyDescent="0.25">
      <c r="A13168">
        <v>1316.5</v>
      </c>
      <c r="B13168">
        <v>74.257232363078202</v>
      </c>
    </row>
    <row r="13169" spans="1:2" x14ac:dyDescent="0.25">
      <c r="A13169">
        <v>1316.6</v>
      </c>
      <c r="B13169">
        <v>74.119873063379231</v>
      </c>
    </row>
    <row r="13170" spans="1:2" x14ac:dyDescent="0.25">
      <c r="A13170">
        <v>1316.7</v>
      </c>
      <c r="B13170">
        <v>73.982513763680558</v>
      </c>
    </row>
    <row r="13171" spans="1:2" x14ac:dyDescent="0.25">
      <c r="A13171">
        <v>1316.8</v>
      </c>
      <c r="B13171">
        <v>73.845154463981572</v>
      </c>
    </row>
    <row r="13172" spans="1:2" x14ac:dyDescent="0.25">
      <c r="A13172">
        <v>1316.9</v>
      </c>
      <c r="B13172">
        <v>73.707795164282913</v>
      </c>
    </row>
    <row r="13173" spans="1:2" x14ac:dyDescent="0.25">
      <c r="A13173">
        <v>1317</v>
      </c>
      <c r="B13173">
        <v>73.57043586458424</v>
      </c>
    </row>
    <row r="13174" spans="1:2" x14ac:dyDescent="0.25">
      <c r="A13174">
        <v>1317.1</v>
      </c>
      <c r="B13174">
        <v>73.555432676170639</v>
      </c>
    </row>
    <row r="13175" spans="1:2" x14ac:dyDescent="0.25">
      <c r="A13175">
        <v>1317.2</v>
      </c>
      <c r="B13175">
        <v>73.540429487757081</v>
      </c>
    </row>
    <row r="13176" spans="1:2" x14ac:dyDescent="0.25">
      <c r="A13176">
        <v>1317.3</v>
      </c>
      <c r="B13176">
        <v>73.525426299343479</v>
      </c>
    </row>
    <row r="13177" spans="1:2" x14ac:dyDescent="0.25">
      <c r="A13177">
        <v>1317.4</v>
      </c>
      <c r="B13177">
        <v>73.510423110929921</v>
      </c>
    </row>
    <row r="13178" spans="1:2" x14ac:dyDescent="0.25">
      <c r="A13178">
        <v>1317.5</v>
      </c>
      <c r="B13178">
        <v>73.495419922516362</v>
      </c>
    </row>
    <row r="13179" spans="1:2" x14ac:dyDescent="0.25">
      <c r="A13179">
        <v>1317.6</v>
      </c>
      <c r="B13179">
        <v>73.480416734102761</v>
      </c>
    </row>
    <row r="13180" spans="1:2" x14ac:dyDescent="0.25">
      <c r="A13180">
        <v>1317.7</v>
      </c>
      <c r="B13180">
        <v>73.465413545689202</v>
      </c>
    </row>
    <row r="13181" spans="1:2" x14ac:dyDescent="0.25">
      <c r="A13181">
        <v>1317.8</v>
      </c>
      <c r="B13181">
        <v>73.450410357275601</v>
      </c>
    </row>
    <row r="13182" spans="1:2" x14ac:dyDescent="0.25">
      <c r="A13182">
        <v>1317.9</v>
      </c>
      <c r="B13182">
        <v>73.435407168862042</v>
      </c>
    </row>
    <row r="13183" spans="1:2" x14ac:dyDescent="0.25">
      <c r="A13183">
        <v>1318</v>
      </c>
      <c r="B13183">
        <v>73.420403980448484</v>
      </c>
    </row>
    <row r="13184" spans="1:2" x14ac:dyDescent="0.25">
      <c r="A13184">
        <v>1318.1</v>
      </c>
      <c r="B13184">
        <v>73.348418977763913</v>
      </c>
    </row>
    <row r="13185" spans="1:2" x14ac:dyDescent="0.25">
      <c r="A13185">
        <v>1318.2</v>
      </c>
      <c r="B13185">
        <v>73.276433975079513</v>
      </c>
    </row>
    <row r="13186" spans="1:2" x14ac:dyDescent="0.25">
      <c r="A13186">
        <v>1318.3</v>
      </c>
      <c r="B13186">
        <v>73.204448972394957</v>
      </c>
    </row>
    <row r="13187" spans="1:2" x14ac:dyDescent="0.25">
      <c r="A13187">
        <v>1318.4</v>
      </c>
      <c r="B13187">
        <v>73.132463969710557</v>
      </c>
    </row>
    <row r="13188" spans="1:2" x14ac:dyDescent="0.25">
      <c r="A13188">
        <v>1318.5</v>
      </c>
      <c r="B13188">
        <v>73.060478967026143</v>
      </c>
    </row>
    <row r="13189" spans="1:2" x14ac:dyDescent="0.25">
      <c r="A13189">
        <v>1318.6</v>
      </c>
      <c r="B13189">
        <v>72.988493964341586</v>
      </c>
    </row>
    <row r="13190" spans="1:2" x14ac:dyDescent="0.25">
      <c r="A13190">
        <v>1318.7</v>
      </c>
      <c r="B13190">
        <v>72.916508961657186</v>
      </c>
    </row>
    <row r="13191" spans="1:2" x14ac:dyDescent="0.25">
      <c r="A13191">
        <v>1318.8</v>
      </c>
      <c r="B13191">
        <v>72.844523958972616</v>
      </c>
    </row>
    <row r="13192" spans="1:2" x14ac:dyDescent="0.25">
      <c r="A13192">
        <v>1318.9</v>
      </c>
      <c r="B13192">
        <v>72.772538956288216</v>
      </c>
    </row>
    <row r="13193" spans="1:2" x14ac:dyDescent="0.25">
      <c r="A13193">
        <v>1319</v>
      </c>
      <c r="B13193">
        <v>72.700553953603816</v>
      </c>
    </row>
    <row r="13194" spans="1:2" x14ac:dyDescent="0.25">
      <c r="A13194">
        <v>1319.1</v>
      </c>
      <c r="B13194">
        <v>72.685950989868871</v>
      </c>
    </row>
    <row r="13195" spans="1:2" x14ac:dyDescent="0.25">
      <c r="A13195">
        <v>1319.2</v>
      </c>
      <c r="B13195">
        <v>72.671348026133955</v>
      </c>
    </row>
    <row r="13196" spans="1:2" x14ac:dyDescent="0.25">
      <c r="A13196">
        <v>1319.3</v>
      </c>
      <c r="B13196">
        <v>72.656745062398997</v>
      </c>
    </row>
    <row r="13197" spans="1:2" x14ac:dyDescent="0.25">
      <c r="A13197">
        <v>1319.4</v>
      </c>
      <c r="B13197">
        <v>72.642142098664081</v>
      </c>
    </row>
    <row r="13198" spans="1:2" x14ac:dyDescent="0.25">
      <c r="A13198">
        <v>1319.5</v>
      </c>
      <c r="B13198">
        <v>72.627539134929179</v>
      </c>
    </row>
    <row r="13199" spans="1:2" x14ac:dyDescent="0.25">
      <c r="A13199">
        <v>1319.6</v>
      </c>
      <c r="B13199">
        <v>72.612936171194221</v>
      </c>
    </row>
    <row r="13200" spans="1:2" x14ac:dyDescent="0.25">
      <c r="A13200">
        <v>1319.7</v>
      </c>
      <c r="B13200">
        <v>72.598333207459305</v>
      </c>
    </row>
    <row r="13201" spans="1:2" x14ac:dyDescent="0.25">
      <c r="A13201">
        <v>1319.8</v>
      </c>
      <c r="B13201">
        <v>72.583730243724361</v>
      </c>
    </row>
    <row r="13202" spans="1:2" x14ac:dyDescent="0.25">
      <c r="A13202">
        <v>1319.9</v>
      </c>
      <c r="B13202">
        <v>72.569127279989445</v>
      </c>
    </row>
    <row r="13203" spans="1:2" x14ac:dyDescent="0.25">
      <c r="A13203">
        <v>1320</v>
      </c>
      <c r="B13203">
        <v>72.554524316254529</v>
      </c>
    </row>
    <row r="13204" spans="1:2" x14ac:dyDescent="0.25">
      <c r="A13204">
        <v>1320.1</v>
      </c>
      <c r="B13204">
        <v>72.588267093847321</v>
      </c>
    </row>
    <row r="13205" spans="1:2" x14ac:dyDescent="0.25">
      <c r="A13205">
        <v>1320.2</v>
      </c>
      <c r="B13205">
        <v>72.622009871440042</v>
      </c>
    </row>
    <row r="13206" spans="1:2" x14ac:dyDescent="0.25">
      <c r="A13206">
        <v>1320.3</v>
      </c>
      <c r="B13206">
        <v>72.655752649032848</v>
      </c>
    </row>
    <row r="13207" spans="1:2" x14ac:dyDescent="0.25">
      <c r="A13207">
        <v>1320.4</v>
      </c>
      <c r="B13207">
        <v>72.68949542662557</v>
      </c>
    </row>
    <row r="13208" spans="1:2" x14ac:dyDescent="0.25">
      <c r="A13208">
        <v>1320.5</v>
      </c>
      <c r="B13208">
        <v>72.723238204218291</v>
      </c>
    </row>
    <row r="13209" spans="1:2" x14ac:dyDescent="0.25">
      <c r="A13209">
        <v>1320.6</v>
      </c>
      <c r="B13209">
        <v>72.756980981811083</v>
      </c>
    </row>
    <row r="13210" spans="1:2" x14ac:dyDescent="0.25">
      <c r="A13210">
        <v>1320.7</v>
      </c>
      <c r="B13210">
        <v>72.790723759403804</v>
      </c>
    </row>
    <row r="13211" spans="1:2" x14ac:dyDescent="0.25">
      <c r="A13211">
        <v>1320.8</v>
      </c>
      <c r="B13211">
        <v>72.824466536996596</v>
      </c>
    </row>
    <row r="13212" spans="1:2" x14ac:dyDescent="0.25">
      <c r="A13212">
        <v>1320.9</v>
      </c>
      <c r="B13212">
        <v>72.858209314589317</v>
      </c>
    </row>
    <row r="13213" spans="1:2" x14ac:dyDescent="0.25">
      <c r="A13213">
        <v>1321</v>
      </c>
      <c r="B13213">
        <v>72.891952092182038</v>
      </c>
    </row>
    <row r="13214" spans="1:2" x14ac:dyDescent="0.25">
      <c r="A13214">
        <v>1321.1</v>
      </c>
      <c r="B13214">
        <v>72.908685914651358</v>
      </c>
    </row>
    <row r="13215" spans="1:2" x14ac:dyDescent="0.25">
      <c r="A13215">
        <v>1321.2</v>
      </c>
      <c r="B13215">
        <v>72.925419737120649</v>
      </c>
    </row>
    <row r="13216" spans="1:2" x14ac:dyDescent="0.25">
      <c r="A13216">
        <v>1321.3</v>
      </c>
      <c r="B13216">
        <v>72.942153559589983</v>
      </c>
    </row>
    <row r="13217" spans="1:2" x14ac:dyDescent="0.25">
      <c r="A13217">
        <v>1321.4</v>
      </c>
      <c r="B13217">
        <v>72.95888738205926</v>
      </c>
    </row>
    <row r="13218" spans="1:2" x14ac:dyDescent="0.25">
      <c r="A13218">
        <v>1321.5</v>
      </c>
      <c r="B13218">
        <v>72.975621204528551</v>
      </c>
    </row>
    <row r="13219" spans="1:2" x14ac:dyDescent="0.25">
      <c r="A13219">
        <v>1321.6</v>
      </c>
      <c r="B13219">
        <v>72.99235502699787</v>
      </c>
    </row>
    <row r="13220" spans="1:2" x14ac:dyDescent="0.25">
      <c r="A13220">
        <v>1321.7</v>
      </c>
      <c r="B13220">
        <v>73.009088849467162</v>
      </c>
    </row>
    <row r="13221" spans="1:2" x14ac:dyDescent="0.25">
      <c r="A13221">
        <v>1321.8</v>
      </c>
      <c r="B13221">
        <v>73.025822671936496</v>
      </c>
    </row>
    <row r="13222" spans="1:2" x14ac:dyDescent="0.25">
      <c r="A13222">
        <v>1321.9</v>
      </c>
      <c r="B13222">
        <v>73.042556494405773</v>
      </c>
    </row>
    <row r="13223" spans="1:2" x14ac:dyDescent="0.25">
      <c r="A13223">
        <v>1322</v>
      </c>
      <c r="B13223">
        <v>73.059290316875064</v>
      </c>
    </row>
    <row r="13224" spans="1:2" x14ac:dyDescent="0.25">
      <c r="A13224">
        <v>1322.1</v>
      </c>
      <c r="B13224">
        <v>73.204793193594995</v>
      </c>
    </row>
    <row r="13225" spans="1:2" x14ac:dyDescent="0.25">
      <c r="A13225">
        <v>1322.2</v>
      </c>
      <c r="B13225">
        <v>73.350296070314613</v>
      </c>
    </row>
    <row r="13226" spans="1:2" x14ac:dyDescent="0.25">
      <c r="A13226">
        <v>1322.3</v>
      </c>
      <c r="B13226">
        <v>73.495798947034544</v>
      </c>
    </row>
    <row r="13227" spans="1:2" x14ac:dyDescent="0.25">
      <c r="A13227">
        <v>1322.4</v>
      </c>
      <c r="B13227">
        <v>73.641301823754148</v>
      </c>
    </row>
    <row r="13228" spans="1:2" x14ac:dyDescent="0.25">
      <c r="A13228">
        <v>1322.5</v>
      </c>
      <c r="B13228">
        <v>73.786804700473766</v>
      </c>
    </row>
    <row r="13229" spans="1:2" x14ac:dyDescent="0.25">
      <c r="A13229">
        <v>1322.6</v>
      </c>
      <c r="B13229">
        <v>73.932307577193697</v>
      </c>
    </row>
    <row r="13230" spans="1:2" x14ac:dyDescent="0.25">
      <c r="A13230">
        <v>1322.7</v>
      </c>
      <c r="B13230">
        <v>74.077810453913301</v>
      </c>
    </row>
    <row r="13231" spans="1:2" x14ac:dyDescent="0.25">
      <c r="A13231">
        <v>1322.8</v>
      </c>
      <c r="B13231">
        <v>74.223313330633246</v>
      </c>
    </row>
    <row r="13232" spans="1:2" x14ac:dyDescent="0.25">
      <c r="A13232">
        <v>1322.9</v>
      </c>
      <c r="B13232">
        <v>74.36881620735285</v>
      </c>
    </row>
    <row r="13233" spans="1:2" x14ac:dyDescent="0.25">
      <c r="A13233">
        <v>1323</v>
      </c>
      <c r="B13233">
        <v>74.514319084072454</v>
      </c>
    </row>
    <row r="13234" spans="1:2" x14ac:dyDescent="0.25">
      <c r="A13234">
        <v>1323.1</v>
      </c>
      <c r="B13234">
        <v>74.635160710847117</v>
      </c>
    </row>
    <row r="13235" spans="1:2" x14ac:dyDescent="0.25">
      <c r="A13235">
        <v>1323.2</v>
      </c>
      <c r="B13235">
        <v>74.756002337621496</v>
      </c>
    </row>
    <row r="13236" spans="1:2" x14ac:dyDescent="0.25">
      <c r="A13236">
        <v>1323.3</v>
      </c>
      <c r="B13236">
        <v>74.876843964396159</v>
      </c>
    </row>
    <row r="13237" spans="1:2" x14ac:dyDescent="0.25">
      <c r="A13237">
        <v>1323.4</v>
      </c>
      <c r="B13237">
        <v>74.997685591170551</v>
      </c>
    </row>
    <row r="13238" spans="1:2" x14ac:dyDescent="0.25">
      <c r="A13238">
        <v>1323.5</v>
      </c>
      <c r="B13238">
        <v>75.118527217944944</v>
      </c>
    </row>
    <row r="13239" spans="1:2" x14ac:dyDescent="0.25">
      <c r="A13239">
        <v>1323.6</v>
      </c>
      <c r="B13239">
        <v>75.239368844719593</v>
      </c>
    </row>
    <row r="13240" spans="1:2" x14ac:dyDescent="0.25">
      <c r="A13240">
        <v>1323.7</v>
      </c>
      <c r="B13240">
        <v>75.360210471493986</v>
      </c>
    </row>
    <row r="13241" spans="1:2" x14ac:dyDescent="0.25">
      <c r="A13241">
        <v>1323.8</v>
      </c>
      <c r="B13241">
        <v>75.481052098268648</v>
      </c>
    </row>
    <row r="13242" spans="1:2" x14ac:dyDescent="0.25">
      <c r="A13242">
        <v>1323.9</v>
      </c>
      <c r="B13242">
        <v>75.601893725043027</v>
      </c>
    </row>
    <row r="13243" spans="1:2" x14ac:dyDescent="0.25">
      <c r="A13243">
        <v>1324</v>
      </c>
      <c r="B13243">
        <v>75.72273535181742</v>
      </c>
    </row>
    <row r="13244" spans="1:2" x14ac:dyDescent="0.25">
      <c r="A13244">
        <v>1324.1</v>
      </c>
      <c r="B13244">
        <v>75.969894692099857</v>
      </c>
    </row>
    <row r="13245" spans="1:2" x14ac:dyDescent="0.25">
      <c r="A13245">
        <v>1324.2</v>
      </c>
      <c r="B13245">
        <v>76.217054032381725</v>
      </c>
    </row>
    <row r="13246" spans="1:2" x14ac:dyDescent="0.25">
      <c r="A13246">
        <v>1324.3</v>
      </c>
      <c r="B13246">
        <v>76.464213372664162</v>
      </c>
    </row>
    <row r="13247" spans="1:2" x14ac:dyDescent="0.25">
      <c r="A13247">
        <v>1324.4</v>
      </c>
      <c r="B13247">
        <v>76.71137271294603</v>
      </c>
    </row>
    <row r="13248" spans="1:2" x14ac:dyDescent="0.25">
      <c r="A13248">
        <v>1324.5</v>
      </c>
      <c r="B13248">
        <v>76.958532053227898</v>
      </c>
    </row>
    <row r="13249" spans="1:2" x14ac:dyDescent="0.25">
      <c r="A13249">
        <v>1324.6</v>
      </c>
      <c r="B13249">
        <v>77.205691393510335</v>
      </c>
    </row>
    <row r="13250" spans="1:2" x14ac:dyDescent="0.25">
      <c r="A13250">
        <v>1324.7</v>
      </c>
      <c r="B13250">
        <v>77.452850733792204</v>
      </c>
    </row>
    <row r="13251" spans="1:2" x14ac:dyDescent="0.25">
      <c r="A13251">
        <v>1324.8</v>
      </c>
      <c r="B13251">
        <v>77.70001007407464</v>
      </c>
    </row>
    <row r="13252" spans="1:2" x14ac:dyDescent="0.25">
      <c r="A13252">
        <v>1324.9</v>
      </c>
      <c r="B13252">
        <v>77.947169414356509</v>
      </c>
    </row>
    <row r="13253" spans="1:2" x14ac:dyDescent="0.25">
      <c r="A13253">
        <v>1325</v>
      </c>
      <c r="B13253">
        <v>78.194328754638377</v>
      </c>
    </row>
    <row r="13254" spans="1:2" x14ac:dyDescent="0.25">
      <c r="A13254">
        <v>1325.1</v>
      </c>
      <c r="B13254">
        <v>78.23533806509981</v>
      </c>
    </row>
    <row r="13255" spans="1:2" x14ac:dyDescent="0.25">
      <c r="A13255">
        <v>1325.2</v>
      </c>
      <c r="B13255">
        <v>78.276347375561144</v>
      </c>
    </row>
    <row r="13256" spans="1:2" x14ac:dyDescent="0.25">
      <c r="A13256">
        <v>1325.3</v>
      </c>
      <c r="B13256">
        <v>78.317356686022578</v>
      </c>
    </row>
    <row r="13257" spans="1:2" x14ac:dyDescent="0.25">
      <c r="A13257">
        <v>1325.4</v>
      </c>
      <c r="B13257">
        <v>78.358365996483926</v>
      </c>
    </row>
    <row r="13258" spans="1:2" x14ac:dyDescent="0.25">
      <c r="A13258">
        <v>1325.5</v>
      </c>
      <c r="B13258">
        <v>78.399375306945259</v>
      </c>
    </row>
    <row r="13259" spans="1:2" x14ac:dyDescent="0.25">
      <c r="A13259">
        <v>1325.6</v>
      </c>
      <c r="B13259">
        <v>78.440384617406693</v>
      </c>
    </row>
    <row r="13260" spans="1:2" x14ac:dyDescent="0.25">
      <c r="A13260">
        <v>1325.7</v>
      </c>
      <c r="B13260">
        <v>78.481393927868027</v>
      </c>
    </row>
    <row r="13261" spans="1:2" x14ac:dyDescent="0.25">
      <c r="A13261">
        <v>1325.8</v>
      </c>
      <c r="B13261">
        <v>78.52240323832946</v>
      </c>
    </row>
    <row r="13262" spans="1:2" x14ac:dyDescent="0.25">
      <c r="A13262">
        <v>1325.9</v>
      </c>
      <c r="B13262">
        <v>78.563412548790808</v>
      </c>
    </row>
    <row r="13263" spans="1:2" x14ac:dyDescent="0.25">
      <c r="A13263">
        <v>1326</v>
      </c>
      <c r="B13263">
        <v>78.604421859252142</v>
      </c>
    </row>
    <row r="13264" spans="1:2" x14ac:dyDescent="0.25">
      <c r="A13264">
        <v>1326.1</v>
      </c>
      <c r="B13264">
        <v>78.673509840265183</v>
      </c>
    </row>
    <row r="13265" spans="1:2" x14ac:dyDescent="0.25">
      <c r="A13265">
        <v>1326.2</v>
      </c>
      <c r="B13265">
        <v>78.742597821278068</v>
      </c>
    </row>
    <row r="13266" spans="1:2" x14ac:dyDescent="0.25">
      <c r="A13266">
        <v>1326.3</v>
      </c>
      <c r="B13266">
        <v>78.811685802291109</v>
      </c>
    </row>
    <row r="13267" spans="1:2" x14ac:dyDescent="0.25">
      <c r="A13267">
        <v>1326.4</v>
      </c>
      <c r="B13267">
        <v>78.880773783303994</v>
      </c>
    </row>
    <row r="13268" spans="1:2" x14ac:dyDescent="0.25">
      <c r="A13268">
        <v>1326.5</v>
      </c>
      <c r="B13268">
        <v>78.949861764316864</v>
      </c>
    </row>
    <row r="13269" spans="1:2" x14ac:dyDescent="0.25">
      <c r="A13269">
        <v>1326.6</v>
      </c>
      <c r="B13269">
        <v>79.018949745329905</v>
      </c>
    </row>
    <row r="13270" spans="1:2" x14ac:dyDescent="0.25">
      <c r="A13270">
        <v>1326.7</v>
      </c>
      <c r="B13270">
        <v>79.08803772634279</v>
      </c>
    </row>
    <row r="13271" spans="1:2" x14ac:dyDescent="0.25">
      <c r="A13271">
        <v>1326.8</v>
      </c>
      <c r="B13271">
        <v>79.157125707355831</v>
      </c>
    </row>
    <row r="13272" spans="1:2" x14ac:dyDescent="0.25">
      <c r="A13272">
        <v>1326.9</v>
      </c>
      <c r="B13272">
        <v>79.226213688368716</v>
      </c>
    </row>
    <row r="13273" spans="1:2" x14ac:dyDescent="0.25">
      <c r="A13273">
        <v>1327</v>
      </c>
      <c r="B13273">
        <v>79.295301669381601</v>
      </c>
    </row>
    <row r="13274" spans="1:2" x14ac:dyDescent="0.25">
      <c r="A13274">
        <v>1327.1</v>
      </c>
      <c r="B13274">
        <v>79.320452918392817</v>
      </c>
    </row>
    <row r="13275" spans="1:2" x14ac:dyDescent="0.25">
      <c r="A13275">
        <v>1327.2</v>
      </c>
      <c r="B13275">
        <v>79.345604167403977</v>
      </c>
    </row>
    <row r="13276" spans="1:2" x14ac:dyDescent="0.25">
      <c r="A13276">
        <v>1327.3</v>
      </c>
      <c r="B13276">
        <v>79.370755416415193</v>
      </c>
    </row>
    <row r="13277" spans="1:2" x14ac:dyDescent="0.25">
      <c r="A13277">
        <v>1327.4</v>
      </c>
      <c r="B13277">
        <v>79.395906665426352</v>
      </c>
    </row>
    <row r="13278" spans="1:2" x14ac:dyDescent="0.25">
      <c r="A13278">
        <v>1327.5</v>
      </c>
      <c r="B13278">
        <v>79.421057914437512</v>
      </c>
    </row>
    <row r="13279" spans="1:2" x14ac:dyDescent="0.25">
      <c r="A13279">
        <v>1327.6</v>
      </c>
      <c r="B13279">
        <v>79.446209163448714</v>
      </c>
    </row>
    <row r="13280" spans="1:2" x14ac:dyDescent="0.25">
      <c r="A13280">
        <v>1327.7</v>
      </c>
      <c r="B13280">
        <v>79.471360412459873</v>
      </c>
    </row>
    <row r="13281" spans="1:2" x14ac:dyDescent="0.25">
      <c r="A13281">
        <v>1327.8</v>
      </c>
      <c r="B13281">
        <v>79.496511661471089</v>
      </c>
    </row>
    <row r="13282" spans="1:2" x14ac:dyDescent="0.25">
      <c r="A13282">
        <v>1327.9</v>
      </c>
      <c r="B13282">
        <v>79.521662910482249</v>
      </c>
    </row>
    <row r="13283" spans="1:2" x14ac:dyDescent="0.25">
      <c r="A13283">
        <v>1328</v>
      </c>
      <c r="B13283">
        <v>79.546814159493408</v>
      </c>
    </row>
    <row r="13284" spans="1:2" x14ac:dyDescent="0.25">
      <c r="A13284">
        <v>1328.1</v>
      </c>
      <c r="B13284">
        <v>79.616732169241672</v>
      </c>
    </row>
    <row r="13285" spans="1:2" x14ac:dyDescent="0.25">
      <c r="A13285">
        <v>1328.2</v>
      </c>
      <c r="B13285">
        <v>79.68665017898978</v>
      </c>
    </row>
    <row r="13286" spans="1:2" x14ac:dyDescent="0.25">
      <c r="A13286">
        <v>1328.3</v>
      </c>
      <c r="B13286">
        <v>79.756568188738044</v>
      </c>
    </row>
    <row r="13287" spans="1:2" x14ac:dyDescent="0.25">
      <c r="A13287">
        <v>1328.4</v>
      </c>
      <c r="B13287">
        <v>79.826486198486137</v>
      </c>
    </row>
    <row r="13288" spans="1:2" x14ac:dyDescent="0.25">
      <c r="A13288">
        <v>1328.5</v>
      </c>
      <c r="B13288">
        <v>79.896404208234244</v>
      </c>
    </row>
    <row r="13289" spans="1:2" x14ac:dyDescent="0.25">
      <c r="A13289">
        <v>1328.6</v>
      </c>
      <c r="B13289">
        <v>79.966322217982508</v>
      </c>
    </row>
    <row r="13290" spans="1:2" x14ac:dyDescent="0.25">
      <c r="A13290">
        <v>1328.7</v>
      </c>
      <c r="B13290">
        <v>80.036240227730616</v>
      </c>
    </row>
    <row r="13291" spans="1:2" x14ac:dyDescent="0.25">
      <c r="A13291">
        <v>1328.8</v>
      </c>
      <c r="B13291">
        <v>80.10615823747888</v>
      </c>
    </row>
    <row r="13292" spans="1:2" x14ac:dyDescent="0.25">
      <c r="A13292">
        <v>1328.9</v>
      </c>
      <c r="B13292">
        <v>80.176076247226973</v>
      </c>
    </row>
    <row r="13293" spans="1:2" x14ac:dyDescent="0.25">
      <c r="A13293">
        <v>1329</v>
      </c>
      <c r="B13293">
        <v>80.245994256975081</v>
      </c>
    </row>
    <row r="13294" spans="1:2" x14ac:dyDescent="0.25">
      <c r="A13294">
        <v>1329.1</v>
      </c>
      <c r="B13294">
        <v>80.248575509599263</v>
      </c>
    </row>
    <row r="13295" spans="1:2" x14ac:dyDescent="0.25">
      <c r="A13295">
        <v>1329.2</v>
      </c>
      <c r="B13295">
        <v>80.251156762223431</v>
      </c>
    </row>
    <row r="13296" spans="1:2" x14ac:dyDescent="0.25">
      <c r="A13296">
        <v>1329.3</v>
      </c>
      <c r="B13296">
        <v>80.253738014847613</v>
      </c>
    </row>
    <row r="13297" spans="1:2" x14ac:dyDescent="0.25">
      <c r="A13297">
        <v>1329.4</v>
      </c>
      <c r="B13297">
        <v>80.256319267471795</v>
      </c>
    </row>
    <row r="13298" spans="1:2" x14ac:dyDescent="0.25">
      <c r="A13298">
        <v>1329.5</v>
      </c>
      <c r="B13298">
        <v>80.258900520095963</v>
      </c>
    </row>
    <row r="13299" spans="1:2" x14ac:dyDescent="0.25">
      <c r="A13299">
        <v>1329.6</v>
      </c>
      <c r="B13299">
        <v>80.261481772720145</v>
      </c>
    </row>
    <row r="13300" spans="1:2" x14ac:dyDescent="0.25">
      <c r="A13300">
        <v>1329.7</v>
      </c>
      <c r="B13300">
        <v>80.264063025344313</v>
      </c>
    </row>
    <row r="13301" spans="1:2" x14ac:dyDescent="0.25">
      <c r="A13301">
        <v>1329.8</v>
      </c>
      <c r="B13301">
        <v>80.266644277968496</v>
      </c>
    </row>
    <row r="13302" spans="1:2" x14ac:dyDescent="0.25">
      <c r="A13302">
        <v>1329.9</v>
      </c>
      <c r="B13302">
        <v>80.269225530592678</v>
      </c>
    </row>
    <row r="13303" spans="1:2" x14ac:dyDescent="0.25">
      <c r="A13303">
        <v>1330</v>
      </c>
      <c r="B13303">
        <v>80.271806783216846</v>
      </c>
    </row>
    <row r="13304" spans="1:2" x14ac:dyDescent="0.25">
      <c r="A13304">
        <v>1330.1</v>
      </c>
      <c r="B13304">
        <v>80.256971809222222</v>
      </c>
    </row>
    <row r="13305" spans="1:2" x14ac:dyDescent="0.25">
      <c r="A13305">
        <v>1330.2</v>
      </c>
      <c r="B13305">
        <v>80.24213683522764</v>
      </c>
    </row>
    <row r="13306" spans="1:2" x14ac:dyDescent="0.25">
      <c r="A13306">
        <v>1330.3</v>
      </c>
      <c r="B13306">
        <v>80.227301861233016</v>
      </c>
    </row>
    <row r="13307" spans="1:2" x14ac:dyDescent="0.25">
      <c r="A13307">
        <v>1330.4</v>
      </c>
      <c r="B13307">
        <v>80.212466887238421</v>
      </c>
    </row>
    <row r="13308" spans="1:2" x14ac:dyDescent="0.25">
      <c r="A13308">
        <v>1330.5</v>
      </c>
      <c r="B13308">
        <v>80.197631913243839</v>
      </c>
    </row>
    <row r="13309" spans="1:2" x14ac:dyDescent="0.25">
      <c r="A13309">
        <v>1330.6</v>
      </c>
      <c r="B13309">
        <v>80.182796939249215</v>
      </c>
    </row>
    <row r="13310" spans="1:2" x14ac:dyDescent="0.25">
      <c r="A13310">
        <v>1330.7</v>
      </c>
      <c r="B13310">
        <v>80.167961965254634</v>
      </c>
    </row>
    <row r="13311" spans="1:2" x14ac:dyDescent="0.25">
      <c r="A13311">
        <v>1330.8</v>
      </c>
      <c r="B13311">
        <v>80.15312699126001</v>
      </c>
    </row>
    <row r="13312" spans="1:2" x14ac:dyDescent="0.25">
      <c r="A13312">
        <v>1330.9</v>
      </c>
      <c r="B13312">
        <v>80.138292017265414</v>
      </c>
    </row>
    <row r="13313" spans="1:2" x14ac:dyDescent="0.25">
      <c r="A13313">
        <v>1331</v>
      </c>
      <c r="B13313">
        <v>80.123457043270832</v>
      </c>
    </row>
    <row r="13314" spans="1:2" x14ac:dyDescent="0.25">
      <c r="A13314">
        <v>1331.1</v>
      </c>
      <c r="B13314">
        <v>80.127471862106347</v>
      </c>
    </row>
    <row r="13315" spans="1:2" x14ac:dyDescent="0.25">
      <c r="A13315">
        <v>1331.2</v>
      </c>
      <c r="B13315">
        <v>80.131486680941862</v>
      </c>
    </row>
    <row r="13316" spans="1:2" x14ac:dyDescent="0.25">
      <c r="A13316">
        <v>1331.3</v>
      </c>
      <c r="B13316">
        <v>80.135501499777391</v>
      </c>
    </row>
    <row r="13317" spans="1:2" x14ac:dyDescent="0.25">
      <c r="A13317">
        <v>1331.4</v>
      </c>
      <c r="B13317">
        <v>80.139516318612905</v>
      </c>
    </row>
    <row r="13318" spans="1:2" x14ac:dyDescent="0.25">
      <c r="A13318">
        <v>1331.5</v>
      </c>
      <c r="B13318">
        <v>80.143531137448406</v>
      </c>
    </row>
    <row r="13319" spans="1:2" x14ac:dyDescent="0.25">
      <c r="A13319">
        <v>1331.6</v>
      </c>
      <c r="B13319">
        <v>80.147545956283935</v>
      </c>
    </row>
    <row r="13320" spans="1:2" x14ac:dyDescent="0.25">
      <c r="A13320">
        <v>1331.7</v>
      </c>
      <c r="B13320">
        <v>80.151560775119449</v>
      </c>
    </row>
    <row r="13321" spans="1:2" x14ac:dyDescent="0.25">
      <c r="A13321">
        <v>1331.8</v>
      </c>
      <c r="B13321">
        <v>80.155575593954964</v>
      </c>
    </row>
    <row r="13322" spans="1:2" x14ac:dyDescent="0.25">
      <c r="A13322">
        <v>1331.9</v>
      </c>
      <c r="B13322">
        <v>80.159590412790479</v>
      </c>
    </row>
    <row r="13323" spans="1:2" x14ac:dyDescent="0.25">
      <c r="A13323">
        <v>1332</v>
      </c>
      <c r="B13323">
        <v>80.163605231625993</v>
      </c>
    </row>
    <row r="13324" spans="1:2" x14ac:dyDescent="0.25">
      <c r="A13324">
        <v>1332.1</v>
      </c>
      <c r="B13324">
        <v>80.210480304322147</v>
      </c>
    </row>
    <row r="13325" spans="1:2" x14ac:dyDescent="0.25">
      <c r="A13325">
        <v>1332.2</v>
      </c>
      <c r="B13325">
        <v>80.257355377018186</v>
      </c>
    </row>
    <row r="13326" spans="1:2" x14ac:dyDescent="0.25">
      <c r="A13326">
        <v>1332.3</v>
      </c>
      <c r="B13326">
        <v>80.304230449714339</v>
      </c>
    </row>
    <row r="13327" spans="1:2" x14ac:dyDescent="0.25">
      <c r="A13327">
        <v>1332.4</v>
      </c>
      <c r="B13327">
        <v>80.351105522410393</v>
      </c>
    </row>
    <row r="13328" spans="1:2" x14ac:dyDescent="0.25">
      <c r="A13328">
        <v>1332.5</v>
      </c>
      <c r="B13328">
        <v>80.397980595106432</v>
      </c>
    </row>
    <row r="13329" spans="1:2" x14ac:dyDescent="0.25">
      <c r="A13329">
        <v>1332.6</v>
      </c>
      <c r="B13329">
        <v>80.444855667802585</v>
      </c>
    </row>
    <row r="13330" spans="1:2" x14ac:dyDescent="0.25">
      <c r="A13330">
        <v>1332.7</v>
      </c>
      <c r="B13330">
        <v>80.491730740498625</v>
      </c>
    </row>
    <row r="13331" spans="1:2" x14ac:dyDescent="0.25">
      <c r="A13331">
        <v>1332.8</v>
      </c>
      <c r="B13331">
        <v>80.538605813194778</v>
      </c>
    </row>
    <row r="13332" spans="1:2" x14ac:dyDescent="0.25">
      <c r="A13332">
        <v>1332.9</v>
      </c>
      <c r="B13332">
        <v>80.585480885890831</v>
      </c>
    </row>
    <row r="13333" spans="1:2" x14ac:dyDescent="0.25">
      <c r="A13333">
        <v>1333</v>
      </c>
      <c r="B13333">
        <v>80.632355958586871</v>
      </c>
    </row>
    <row r="13334" spans="1:2" x14ac:dyDescent="0.25">
      <c r="A13334">
        <v>1333.1</v>
      </c>
      <c r="B13334">
        <v>80.520018390614865</v>
      </c>
    </row>
    <row r="13335" spans="1:2" x14ac:dyDescent="0.25">
      <c r="A13335">
        <v>1333.2</v>
      </c>
      <c r="B13335">
        <v>80.407680822643115</v>
      </c>
    </row>
    <row r="13336" spans="1:2" x14ac:dyDescent="0.25">
      <c r="A13336">
        <v>1333.3</v>
      </c>
      <c r="B13336">
        <v>80.295343254671124</v>
      </c>
    </row>
    <row r="13337" spans="1:2" x14ac:dyDescent="0.25">
      <c r="A13337">
        <v>1333.4</v>
      </c>
      <c r="B13337">
        <v>80.183005686699374</v>
      </c>
    </row>
    <row r="13338" spans="1:2" x14ac:dyDescent="0.25">
      <c r="A13338">
        <v>1333.5</v>
      </c>
      <c r="B13338">
        <v>80.070668118727625</v>
      </c>
    </row>
    <row r="13339" spans="1:2" x14ac:dyDescent="0.25">
      <c r="A13339">
        <v>1333.6</v>
      </c>
      <c r="B13339">
        <v>79.958330550755619</v>
      </c>
    </row>
    <row r="13340" spans="1:2" x14ac:dyDescent="0.25">
      <c r="A13340">
        <v>1333.7</v>
      </c>
      <c r="B13340">
        <v>79.845992982783869</v>
      </c>
    </row>
    <row r="13341" spans="1:2" x14ac:dyDescent="0.25">
      <c r="A13341">
        <v>1333.8</v>
      </c>
      <c r="B13341">
        <v>79.733655414811878</v>
      </c>
    </row>
    <row r="13342" spans="1:2" x14ac:dyDescent="0.25">
      <c r="A13342">
        <v>1333.9</v>
      </c>
      <c r="B13342">
        <v>79.621317846840128</v>
      </c>
    </row>
    <row r="13343" spans="1:2" x14ac:dyDescent="0.25">
      <c r="A13343">
        <v>1334</v>
      </c>
      <c r="B13343">
        <v>79.508980278868378</v>
      </c>
    </row>
    <row r="13344" spans="1:2" x14ac:dyDescent="0.25">
      <c r="A13344">
        <v>1334.1</v>
      </c>
      <c r="B13344">
        <v>79.549832205265716</v>
      </c>
    </row>
    <row r="13345" spans="1:2" x14ac:dyDescent="0.25">
      <c r="A13345">
        <v>1334.2</v>
      </c>
      <c r="B13345">
        <v>79.590684131662954</v>
      </c>
    </row>
    <row r="13346" spans="1:2" x14ac:dyDescent="0.25">
      <c r="A13346">
        <v>1334.3</v>
      </c>
      <c r="B13346">
        <v>79.631536058060291</v>
      </c>
    </row>
    <row r="13347" spans="1:2" x14ac:dyDescent="0.25">
      <c r="A13347">
        <v>1334.4</v>
      </c>
      <c r="B13347">
        <v>79.672387984457529</v>
      </c>
    </row>
    <row r="13348" spans="1:2" x14ac:dyDescent="0.25">
      <c r="A13348">
        <v>1334.5</v>
      </c>
      <c r="B13348">
        <v>79.713239910854782</v>
      </c>
    </row>
    <row r="13349" spans="1:2" x14ac:dyDescent="0.25">
      <c r="A13349">
        <v>1334.6</v>
      </c>
      <c r="B13349">
        <v>79.754091837252105</v>
      </c>
    </row>
    <row r="13350" spans="1:2" x14ac:dyDescent="0.25">
      <c r="A13350">
        <v>1334.7</v>
      </c>
      <c r="B13350">
        <v>79.794943763649357</v>
      </c>
    </row>
    <row r="13351" spans="1:2" x14ac:dyDescent="0.25">
      <c r="A13351">
        <v>1334.8</v>
      </c>
      <c r="B13351">
        <v>79.83579569004668</v>
      </c>
    </row>
    <row r="13352" spans="1:2" x14ac:dyDescent="0.25">
      <c r="A13352">
        <v>1334.9</v>
      </c>
      <c r="B13352">
        <v>79.876647616443933</v>
      </c>
    </row>
    <row r="13353" spans="1:2" x14ac:dyDescent="0.25">
      <c r="A13353">
        <v>1335</v>
      </c>
      <c r="B13353">
        <v>79.917499542841171</v>
      </c>
    </row>
    <row r="13354" spans="1:2" x14ac:dyDescent="0.25">
      <c r="A13354">
        <v>1335.1</v>
      </c>
      <c r="B13354">
        <v>79.920463708557406</v>
      </c>
    </row>
    <row r="13355" spans="1:2" x14ac:dyDescent="0.25">
      <c r="A13355">
        <v>1335.2</v>
      </c>
      <c r="B13355">
        <v>79.923427874273628</v>
      </c>
    </row>
    <row r="13356" spans="1:2" x14ac:dyDescent="0.25">
      <c r="A13356">
        <v>1335.3</v>
      </c>
      <c r="B13356">
        <v>79.926392039989864</v>
      </c>
    </row>
    <row r="13357" spans="1:2" x14ac:dyDescent="0.25">
      <c r="A13357">
        <v>1335.4</v>
      </c>
      <c r="B13357">
        <v>79.9293562057061</v>
      </c>
    </row>
    <row r="13358" spans="1:2" x14ac:dyDescent="0.25">
      <c r="A13358">
        <v>1335.5</v>
      </c>
      <c r="B13358">
        <v>79.932320371422321</v>
      </c>
    </row>
    <row r="13359" spans="1:2" x14ac:dyDescent="0.25">
      <c r="A13359">
        <v>1335.6</v>
      </c>
      <c r="B13359">
        <v>79.935284537138557</v>
      </c>
    </row>
    <row r="13360" spans="1:2" x14ac:dyDescent="0.25">
      <c r="A13360">
        <v>1335.7</v>
      </c>
      <c r="B13360">
        <v>79.938248702854779</v>
      </c>
    </row>
    <row r="13361" spans="1:2" x14ac:dyDescent="0.25">
      <c r="A13361">
        <v>1335.8</v>
      </c>
      <c r="B13361">
        <v>79.941212868571014</v>
      </c>
    </row>
    <row r="13362" spans="1:2" x14ac:dyDescent="0.25">
      <c r="A13362">
        <v>1335.9</v>
      </c>
      <c r="B13362">
        <v>79.94417703428725</v>
      </c>
    </row>
    <row r="13363" spans="1:2" x14ac:dyDescent="0.25">
      <c r="A13363">
        <v>1336</v>
      </c>
      <c r="B13363">
        <v>79.947141200003472</v>
      </c>
    </row>
    <row r="13364" spans="1:2" x14ac:dyDescent="0.25">
      <c r="A13364">
        <v>1336.1</v>
      </c>
      <c r="B13364">
        <v>79.950755200296555</v>
      </c>
    </row>
    <row r="13365" spans="1:2" x14ac:dyDescent="0.25">
      <c r="A13365">
        <v>1336.2</v>
      </c>
      <c r="B13365">
        <v>79.954369200589639</v>
      </c>
    </row>
    <row r="13366" spans="1:2" x14ac:dyDescent="0.25">
      <c r="A13366">
        <v>1336.3</v>
      </c>
      <c r="B13366">
        <v>79.957983200882737</v>
      </c>
    </row>
    <row r="13367" spans="1:2" x14ac:dyDescent="0.25">
      <c r="A13367">
        <v>1336.4</v>
      </c>
      <c r="B13367">
        <v>79.96159720117582</v>
      </c>
    </row>
    <row r="13368" spans="1:2" x14ac:dyDescent="0.25">
      <c r="A13368">
        <v>1336.5</v>
      </c>
      <c r="B13368">
        <v>79.96521120146889</v>
      </c>
    </row>
    <row r="13369" spans="1:2" x14ac:dyDescent="0.25">
      <c r="A13369">
        <v>1336.6</v>
      </c>
      <c r="B13369">
        <v>79.968825201761987</v>
      </c>
    </row>
    <row r="13370" spans="1:2" x14ac:dyDescent="0.25">
      <c r="A13370">
        <v>1336.7</v>
      </c>
      <c r="B13370">
        <v>79.972439202055071</v>
      </c>
    </row>
    <row r="13371" spans="1:2" x14ac:dyDescent="0.25">
      <c r="A13371">
        <v>1336.8</v>
      </c>
      <c r="B13371">
        <v>79.976053202348155</v>
      </c>
    </row>
    <row r="13372" spans="1:2" x14ac:dyDescent="0.25">
      <c r="A13372">
        <v>1336.9</v>
      </c>
      <c r="B13372">
        <v>79.979667202641238</v>
      </c>
    </row>
    <row r="13373" spans="1:2" x14ac:dyDescent="0.25">
      <c r="A13373">
        <v>1337</v>
      </c>
      <c r="B13373">
        <v>79.983281202934322</v>
      </c>
    </row>
    <row r="13374" spans="1:2" x14ac:dyDescent="0.25">
      <c r="A13374">
        <v>1337.1</v>
      </c>
      <c r="B13374">
        <v>79.96620177934895</v>
      </c>
    </row>
    <row r="13375" spans="1:2" x14ac:dyDescent="0.25">
      <c r="A13375">
        <v>1337.2</v>
      </c>
      <c r="B13375">
        <v>79.94912235576362</v>
      </c>
    </row>
    <row r="13376" spans="1:2" x14ac:dyDescent="0.25">
      <c r="A13376">
        <v>1337.3</v>
      </c>
      <c r="B13376">
        <v>79.932042932178248</v>
      </c>
    </row>
    <row r="13377" spans="1:2" x14ac:dyDescent="0.25">
      <c r="A13377">
        <v>1337.4</v>
      </c>
      <c r="B13377">
        <v>79.914963508592919</v>
      </c>
    </row>
    <row r="13378" spans="1:2" x14ac:dyDescent="0.25">
      <c r="A13378">
        <v>1337.5</v>
      </c>
      <c r="B13378">
        <v>79.897884085007576</v>
      </c>
    </row>
    <row r="13379" spans="1:2" x14ac:dyDescent="0.25">
      <c r="A13379">
        <v>1337.6</v>
      </c>
      <c r="B13379">
        <v>79.880804661422218</v>
      </c>
    </row>
    <row r="13380" spans="1:2" x14ac:dyDescent="0.25">
      <c r="A13380">
        <v>1337.7</v>
      </c>
      <c r="B13380">
        <v>79.863725237836874</v>
      </c>
    </row>
    <row r="13381" spans="1:2" x14ac:dyDescent="0.25">
      <c r="A13381">
        <v>1337.8</v>
      </c>
      <c r="B13381">
        <v>79.846645814251502</v>
      </c>
    </row>
    <row r="13382" spans="1:2" x14ac:dyDescent="0.25">
      <c r="A13382">
        <v>1337.9</v>
      </c>
      <c r="B13382">
        <v>79.829566390666173</v>
      </c>
    </row>
    <row r="13383" spans="1:2" x14ac:dyDescent="0.25">
      <c r="A13383">
        <v>1338</v>
      </c>
      <c r="B13383">
        <v>79.812486967080844</v>
      </c>
    </row>
    <row r="13384" spans="1:2" x14ac:dyDescent="0.25">
      <c r="A13384">
        <v>1338.1</v>
      </c>
      <c r="B13384">
        <v>79.738315025938846</v>
      </c>
    </row>
    <row r="13385" spans="1:2" x14ac:dyDescent="0.25">
      <c r="A13385">
        <v>1338.2</v>
      </c>
      <c r="B13385">
        <v>79.664143084797018</v>
      </c>
    </row>
    <row r="13386" spans="1:2" x14ac:dyDescent="0.25">
      <c r="A13386">
        <v>1338.3</v>
      </c>
      <c r="B13386">
        <v>79.589971143655021</v>
      </c>
    </row>
    <row r="13387" spans="1:2" x14ac:dyDescent="0.25">
      <c r="A13387">
        <v>1338.4</v>
      </c>
      <c r="B13387">
        <v>79.515799202513193</v>
      </c>
    </row>
    <row r="13388" spans="1:2" x14ac:dyDescent="0.25">
      <c r="A13388">
        <v>1338.5</v>
      </c>
      <c r="B13388">
        <v>79.441627261371366</v>
      </c>
    </row>
    <row r="13389" spans="1:2" x14ac:dyDescent="0.25">
      <c r="A13389">
        <v>1338.6</v>
      </c>
      <c r="B13389">
        <v>79.367455320229354</v>
      </c>
    </row>
    <row r="13390" spans="1:2" x14ac:dyDescent="0.25">
      <c r="A13390">
        <v>1338.7</v>
      </c>
      <c r="B13390">
        <v>79.293283379087526</v>
      </c>
    </row>
    <row r="13391" spans="1:2" x14ac:dyDescent="0.25">
      <c r="A13391">
        <v>1338.8</v>
      </c>
      <c r="B13391">
        <v>79.219111437945529</v>
      </c>
    </row>
    <row r="13392" spans="1:2" x14ac:dyDescent="0.25">
      <c r="A13392">
        <v>1338.9</v>
      </c>
      <c r="B13392">
        <v>79.144939496803701</v>
      </c>
    </row>
    <row r="13393" spans="1:2" x14ac:dyDescent="0.25">
      <c r="A13393">
        <v>1339</v>
      </c>
      <c r="B13393">
        <v>79.070767555661874</v>
      </c>
    </row>
    <row r="13394" spans="1:2" x14ac:dyDescent="0.25">
      <c r="A13394">
        <v>1339.1</v>
      </c>
      <c r="B13394">
        <v>79.106724566058915</v>
      </c>
    </row>
    <row r="13395" spans="1:2" x14ac:dyDescent="0.25">
      <c r="A13395">
        <v>1339.2</v>
      </c>
      <c r="B13395">
        <v>79.142681576455885</v>
      </c>
    </row>
    <row r="13396" spans="1:2" x14ac:dyDescent="0.25">
      <c r="A13396">
        <v>1339.3</v>
      </c>
      <c r="B13396">
        <v>79.178638586852927</v>
      </c>
    </row>
    <row r="13397" spans="1:2" x14ac:dyDescent="0.25">
      <c r="A13397">
        <v>1339.4</v>
      </c>
      <c r="B13397">
        <v>79.214595597249897</v>
      </c>
    </row>
    <row r="13398" spans="1:2" x14ac:dyDescent="0.25">
      <c r="A13398">
        <v>1339.5</v>
      </c>
      <c r="B13398">
        <v>79.250552607646853</v>
      </c>
    </row>
    <row r="13399" spans="1:2" x14ac:dyDescent="0.25">
      <c r="A13399">
        <v>1339.6</v>
      </c>
      <c r="B13399">
        <v>79.286509618043908</v>
      </c>
    </row>
    <row r="13400" spans="1:2" x14ac:dyDescent="0.25">
      <c r="A13400">
        <v>1339.7</v>
      </c>
      <c r="B13400">
        <v>79.322466628440864</v>
      </c>
    </row>
    <row r="13401" spans="1:2" x14ac:dyDescent="0.25">
      <c r="A13401">
        <v>1339.8</v>
      </c>
      <c r="B13401">
        <v>79.35842363883792</v>
      </c>
    </row>
    <row r="13402" spans="1:2" x14ac:dyDescent="0.25">
      <c r="A13402">
        <v>1339.9</v>
      </c>
      <c r="B13402">
        <v>79.394380649234876</v>
      </c>
    </row>
    <row r="13403" spans="1:2" x14ac:dyDescent="0.25">
      <c r="A13403">
        <v>1340</v>
      </c>
      <c r="B13403">
        <v>79.430337659631846</v>
      </c>
    </row>
    <row r="13404" spans="1:2" x14ac:dyDescent="0.25">
      <c r="A13404">
        <v>1340.1</v>
      </c>
      <c r="B13404">
        <v>79.486565274005585</v>
      </c>
    </row>
    <row r="13405" spans="1:2" x14ac:dyDescent="0.25">
      <c r="A13405">
        <v>1340.2</v>
      </c>
      <c r="B13405">
        <v>79.542792888379196</v>
      </c>
    </row>
    <row r="13406" spans="1:2" x14ac:dyDescent="0.25">
      <c r="A13406">
        <v>1340.3</v>
      </c>
      <c r="B13406">
        <v>79.599020502752936</v>
      </c>
    </row>
    <row r="13407" spans="1:2" x14ac:dyDescent="0.25">
      <c r="A13407">
        <v>1340.4</v>
      </c>
      <c r="B13407">
        <v>79.655248117126547</v>
      </c>
    </row>
    <row r="13408" spans="1:2" x14ac:dyDescent="0.25">
      <c r="A13408">
        <v>1340.5</v>
      </c>
      <c r="B13408">
        <v>79.711475731500173</v>
      </c>
    </row>
    <row r="13409" spans="1:2" x14ac:dyDescent="0.25">
      <c r="A13409">
        <v>1340.6</v>
      </c>
      <c r="B13409">
        <v>79.767703345873912</v>
      </c>
    </row>
    <row r="13410" spans="1:2" x14ac:dyDescent="0.25">
      <c r="A13410">
        <v>1340.7</v>
      </c>
      <c r="B13410">
        <v>79.823930960247523</v>
      </c>
    </row>
    <row r="13411" spans="1:2" x14ac:dyDescent="0.25">
      <c r="A13411">
        <v>1340.8</v>
      </c>
      <c r="B13411">
        <v>79.880158574621262</v>
      </c>
    </row>
    <row r="13412" spans="1:2" x14ac:dyDescent="0.25">
      <c r="A13412">
        <v>1340.9</v>
      </c>
      <c r="B13412">
        <v>79.936386188994874</v>
      </c>
    </row>
    <row r="13413" spans="1:2" x14ac:dyDescent="0.25">
      <c r="A13413">
        <v>1341</v>
      </c>
      <c r="B13413">
        <v>79.992613803368485</v>
      </c>
    </row>
    <row r="13414" spans="1:2" x14ac:dyDescent="0.25">
      <c r="A13414">
        <v>1341.1</v>
      </c>
      <c r="B13414">
        <v>79.928178969375082</v>
      </c>
    </row>
    <row r="13415" spans="1:2" x14ac:dyDescent="0.25">
      <c r="A13415">
        <v>1341.2</v>
      </c>
      <c r="B13415">
        <v>79.863744135381836</v>
      </c>
    </row>
    <row r="13416" spans="1:2" x14ac:dyDescent="0.25">
      <c r="A13416">
        <v>1341.3</v>
      </c>
      <c r="B13416">
        <v>79.799309301388433</v>
      </c>
    </row>
    <row r="13417" spans="1:2" x14ac:dyDescent="0.25">
      <c r="A13417">
        <v>1341.4</v>
      </c>
      <c r="B13417">
        <v>79.734874467395173</v>
      </c>
    </row>
    <row r="13418" spans="1:2" x14ac:dyDescent="0.25">
      <c r="A13418">
        <v>1341.5</v>
      </c>
      <c r="B13418">
        <v>79.670439633401912</v>
      </c>
    </row>
    <row r="13419" spans="1:2" x14ac:dyDescent="0.25">
      <c r="A13419">
        <v>1341.6</v>
      </c>
      <c r="B13419">
        <v>79.606004799408524</v>
      </c>
    </row>
    <row r="13420" spans="1:2" x14ac:dyDescent="0.25">
      <c r="A13420">
        <v>1341.7</v>
      </c>
      <c r="B13420">
        <v>79.541569965415263</v>
      </c>
    </row>
    <row r="13421" spans="1:2" x14ac:dyDescent="0.25">
      <c r="A13421">
        <v>1341.8</v>
      </c>
      <c r="B13421">
        <v>79.477135131421861</v>
      </c>
    </row>
    <row r="13422" spans="1:2" x14ac:dyDescent="0.25">
      <c r="A13422">
        <v>1341.9</v>
      </c>
      <c r="B13422">
        <v>79.412700297428614</v>
      </c>
    </row>
    <row r="13423" spans="1:2" x14ac:dyDescent="0.25">
      <c r="A13423">
        <v>1342</v>
      </c>
      <c r="B13423">
        <v>79.348265463435354</v>
      </c>
    </row>
    <row r="13424" spans="1:2" x14ac:dyDescent="0.25">
      <c r="A13424">
        <v>1342.1</v>
      </c>
      <c r="B13424">
        <v>79.378074786709206</v>
      </c>
    </row>
    <row r="13425" spans="1:2" x14ac:dyDescent="0.25">
      <c r="A13425">
        <v>1342.2</v>
      </c>
      <c r="B13425">
        <v>79.407884109982987</v>
      </c>
    </row>
    <row r="13426" spans="1:2" x14ac:dyDescent="0.25">
      <c r="A13426">
        <v>1342.3</v>
      </c>
      <c r="B13426">
        <v>79.43769343325684</v>
      </c>
    </row>
    <row r="13427" spans="1:2" x14ac:dyDescent="0.25">
      <c r="A13427">
        <v>1342.4</v>
      </c>
      <c r="B13427">
        <v>79.467502756530621</v>
      </c>
    </row>
    <row r="13428" spans="1:2" x14ac:dyDescent="0.25">
      <c r="A13428">
        <v>1342.5</v>
      </c>
      <c r="B13428">
        <v>79.497312079804402</v>
      </c>
    </row>
    <row r="13429" spans="1:2" x14ac:dyDescent="0.25">
      <c r="A13429">
        <v>1342.6</v>
      </c>
      <c r="B13429">
        <v>79.52712140307824</v>
      </c>
    </row>
    <row r="13430" spans="1:2" x14ac:dyDescent="0.25">
      <c r="A13430">
        <v>1342.7</v>
      </c>
      <c r="B13430">
        <v>79.556930726352022</v>
      </c>
    </row>
    <row r="13431" spans="1:2" x14ac:dyDescent="0.25">
      <c r="A13431">
        <v>1342.8</v>
      </c>
      <c r="B13431">
        <v>79.586740049625874</v>
      </c>
    </row>
    <row r="13432" spans="1:2" x14ac:dyDescent="0.25">
      <c r="A13432">
        <v>1342.9</v>
      </c>
      <c r="B13432">
        <v>79.616549372899655</v>
      </c>
    </row>
    <row r="13433" spans="1:2" x14ac:dyDescent="0.25">
      <c r="A13433">
        <v>1343</v>
      </c>
      <c r="B13433">
        <v>79.646358696173436</v>
      </c>
    </row>
    <row r="13434" spans="1:2" x14ac:dyDescent="0.25">
      <c r="A13434">
        <v>1343.1</v>
      </c>
      <c r="B13434">
        <v>79.670510803577415</v>
      </c>
    </row>
    <row r="13435" spans="1:2" x14ac:dyDescent="0.25">
      <c r="A13435">
        <v>1343.2</v>
      </c>
      <c r="B13435">
        <v>79.694662910981336</v>
      </c>
    </row>
    <row r="13436" spans="1:2" x14ac:dyDescent="0.25">
      <c r="A13436">
        <v>1343.3</v>
      </c>
      <c r="B13436">
        <v>79.718815018385314</v>
      </c>
    </row>
    <row r="13437" spans="1:2" x14ac:dyDescent="0.25">
      <c r="A13437">
        <v>1343.4</v>
      </c>
      <c r="B13437">
        <v>79.742967125789249</v>
      </c>
    </row>
    <row r="13438" spans="1:2" x14ac:dyDescent="0.25">
      <c r="A13438">
        <v>1343.5</v>
      </c>
      <c r="B13438">
        <v>79.767119233193171</v>
      </c>
    </row>
    <row r="13439" spans="1:2" x14ac:dyDescent="0.25">
      <c r="A13439">
        <v>1343.6</v>
      </c>
      <c r="B13439">
        <v>79.791271340597149</v>
      </c>
    </row>
    <row r="13440" spans="1:2" x14ac:dyDescent="0.25">
      <c r="A13440">
        <v>1343.7</v>
      </c>
      <c r="B13440">
        <v>79.81542344800107</v>
      </c>
    </row>
    <row r="13441" spans="1:2" x14ac:dyDescent="0.25">
      <c r="A13441">
        <v>1343.8</v>
      </c>
      <c r="B13441">
        <v>79.839575555405048</v>
      </c>
    </row>
    <row r="13442" spans="1:2" x14ac:dyDescent="0.25">
      <c r="A13442">
        <v>1343.9</v>
      </c>
      <c r="B13442">
        <v>79.863727662808984</v>
      </c>
    </row>
    <row r="13443" spans="1:2" x14ac:dyDescent="0.25">
      <c r="A13443">
        <v>1344</v>
      </c>
      <c r="B13443">
        <v>79.887879770212905</v>
      </c>
    </row>
    <row r="13444" spans="1:2" x14ac:dyDescent="0.25">
      <c r="A13444">
        <v>1344.1</v>
      </c>
      <c r="B13444">
        <v>79.877346087187959</v>
      </c>
    </row>
    <row r="13445" spans="1:2" x14ac:dyDescent="0.25">
      <c r="A13445">
        <v>1344.2</v>
      </c>
      <c r="B13445">
        <v>79.866812404163042</v>
      </c>
    </row>
    <row r="13446" spans="1:2" x14ac:dyDescent="0.25">
      <c r="A13446">
        <v>1344.3</v>
      </c>
      <c r="B13446">
        <v>79.856278721138096</v>
      </c>
    </row>
    <row r="13447" spans="1:2" x14ac:dyDescent="0.25">
      <c r="A13447">
        <v>1344.4</v>
      </c>
      <c r="B13447">
        <v>79.845745038113179</v>
      </c>
    </row>
    <row r="13448" spans="1:2" x14ac:dyDescent="0.25">
      <c r="A13448">
        <v>1344.5</v>
      </c>
      <c r="B13448">
        <v>79.835211355088262</v>
      </c>
    </row>
    <row r="13449" spans="1:2" x14ac:dyDescent="0.25">
      <c r="A13449">
        <v>1344.6</v>
      </c>
      <c r="B13449">
        <v>79.824677672063316</v>
      </c>
    </row>
    <row r="13450" spans="1:2" x14ac:dyDescent="0.25">
      <c r="A13450">
        <v>1344.7</v>
      </c>
      <c r="B13450">
        <v>79.814143989038385</v>
      </c>
    </row>
    <row r="13451" spans="1:2" x14ac:dyDescent="0.25">
      <c r="A13451">
        <v>1344.8</v>
      </c>
      <c r="B13451">
        <v>79.803610306013439</v>
      </c>
    </row>
    <row r="13452" spans="1:2" x14ac:dyDescent="0.25">
      <c r="A13452">
        <v>1344.9</v>
      </c>
      <c r="B13452">
        <v>79.793076622988522</v>
      </c>
    </row>
    <row r="13453" spans="1:2" x14ac:dyDescent="0.25">
      <c r="A13453">
        <v>1345</v>
      </c>
      <c r="B13453">
        <v>79.782542939963605</v>
      </c>
    </row>
    <row r="13454" spans="1:2" x14ac:dyDescent="0.25">
      <c r="A13454">
        <v>1345.1</v>
      </c>
      <c r="B13454">
        <v>79.881385081516171</v>
      </c>
    </row>
    <row r="13455" spans="1:2" x14ac:dyDescent="0.25">
      <c r="A13455">
        <v>1345.2</v>
      </c>
      <c r="B13455">
        <v>79.980227223068525</v>
      </c>
    </row>
    <row r="13456" spans="1:2" x14ac:dyDescent="0.25">
      <c r="A13456">
        <v>1345.3</v>
      </c>
      <c r="B13456">
        <v>80.079069364621091</v>
      </c>
    </row>
    <row r="13457" spans="1:2" x14ac:dyDescent="0.25">
      <c r="A13457">
        <v>1345.4</v>
      </c>
      <c r="B13457">
        <v>80.177911506173444</v>
      </c>
    </row>
    <row r="13458" spans="1:2" x14ac:dyDescent="0.25">
      <c r="A13458">
        <v>1345.5</v>
      </c>
      <c r="B13458">
        <v>80.276753647725783</v>
      </c>
    </row>
    <row r="13459" spans="1:2" x14ac:dyDescent="0.25">
      <c r="A13459">
        <v>1345.6</v>
      </c>
      <c r="B13459">
        <v>80.37559578927835</v>
      </c>
    </row>
    <row r="13460" spans="1:2" x14ac:dyDescent="0.25">
      <c r="A13460">
        <v>1345.7</v>
      </c>
      <c r="B13460">
        <v>80.474437930830703</v>
      </c>
    </row>
    <row r="13461" spans="1:2" x14ac:dyDescent="0.25">
      <c r="A13461">
        <v>1345.8</v>
      </c>
      <c r="B13461">
        <v>80.57328007238327</v>
      </c>
    </row>
    <row r="13462" spans="1:2" x14ac:dyDescent="0.25">
      <c r="A13462">
        <v>1345.9</v>
      </c>
      <c r="B13462">
        <v>80.672122213935623</v>
      </c>
    </row>
    <row r="13463" spans="1:2" x14ac:dyDescent="0.25">
      <c r="A13463">
        <v>1346</v>
      </c>
      <c r="B13463">
        <v>80.770964355487962</v>
      </c>
    </row>
    <row r="13464" spans="1:2" x14ac:dyDescent="0.25">
      <c r="A13464">
        <v>1346.1</v>
      </c>
      <c r="B13464">
        <v>80.762701488739737</v>
      </c>
    </row>
    <row r="13465" spans="1:2" x14ac:dyDescent="0.25">
      <c r="A13465">
        <v>1346.2</v>
      </c>
      <c r="B13465">
        <v>80.754438621991525</v>
      </c>
    </row>
    <row r="13466" spans="1:2" x14ac:dyDescent="0.25">
      <c r="A13466">
        <v>1346.3</v>
      </c>
      <c r="B13466">
        <v>80.7461757552433</v>
      </c>
    </row>
    <row r="13467" spans="1:2" x14ac:dyDescent="0.25">
      <c r="A13467">
        <v>1346.4</v>
      </c>
      <c r="B13467">
        <v>80.737912888495089</v>
      </c>
    </row>
    <row r="13468" spans="1:2" x14ac:dyDescent="0.25">
      <c r="A13468">
        <v>1346.5</v>
      </c>
      <c r="B13468">
        <v>80.729650021746892</v>
      </c>
    </row>
    <row r="13469" spans="1:2" x14ac:dyDescent="0.25">
      <c r="A13469">
        <v>1346.6</v>
      </c>
      <c r="B13469">
        <v>80.721387154998652</v>
      </c>
    </row>
    <row r="13470" spans="1:2" x14ac:dyDescent="0.25">
      <c r="A13470">
        <v>1346.7</v>
      </c>
      <c r="B13470">
        <v>80.713124288250455</v>
      </c>
    </row>
    <row r="13471" spans="1:2" x14ac:dyDescent="0.25">
      <c r="A13471">
        <v>1346.8</v>
      </c>
      <c r="B13471">
        <v>80.70486142150223</v>
      </c>
    </row>
    <row r="13472" spans="1:2" x14ac:dyDescent="0.25">
      <c r="A13472">
        <v>1346.9</v>
      </c>
      <c r="B13472">
        <v>80.696598554754019</v>
      </c>
    </row>
    <row r="13473" spans="1:2" x14ac:dyDescent="0.25">
      <c r="A13473">
        <v>1347</v>
      </c>
      <c r="B13473">
        <v>80.688335688005807</v>
      </c>
    </row>
    <row r="13474" spans="1:2" x14ac:dyDescent="0.25">
      <c r="A13474">
        <v>1347.1</v>
      </c>
      <c r="B13474">
        <v>80.647173949147884</v>
      </c>
    </row>
    <row r="13475" spans="1:2" x14ac:dyDescent="0.25">
      <c r="A13475">
        <v>1347.2</v>
      </c>
      <c r="B13475">
        <v>80.606012210290046</v>
      </c>
    </row>
    <row r="13476" spans="1:2" x14ac:dyDescent="0.25">
      <c r="A13476">
        <v>1347.3</v>
      </c>
      <c r="B13476">
        <v>80.564850471432123</v>
      </c>
    </row>
    <row r="13477" spans="1:2" x14ac:dyDescent="0.25">
      <c r="A13477">
        <v>1347.4</v>
      </c>
      <c r="B13477">
        <v>80.523688732574286</v>
      </c>
    </row>
    <row r="13478" spans="1:2" x14ac:dyDescent="0.25">
      <c r="A13478">
        <v>1347.5</v>
      </c>
      <c r="B13478">
        <v>80.482526993716448</v>
      </c>
    </row>
    <row r="13479" spans="1:2" x14ac:dyDescent="0.25">
      <c r="A13479">
        <v>1347.6</v>
      </c>
      <c r="B13479">
        <v>80.441365254858525</v>
      </c>
    </row>
    <row r="13480" spans="1:2" x14ac:dyDescent="0.25">
      <c r="A13480">
        <v>1347.7</v>
      </c>
      <c r="B13480">
        <v>80.400203516000701</v>
      </c>
    </row>
    <row r="13481" spans="1:2" x14ac:dyDescent="0.25">
      <c r="A13481">
        <v>1347.8</v>
      </c>
      <c r="B13481">
        <v>80.359041777142764</v>
      </c>
    </row>
    <row r="13482" spans="1:2" x14ac:dyDescent="0.25">
      <c r="A13482">
        <v>1347.9</v>
      </c>
      <c r="B13482">
        <v>80.31788003828494</v>
      </c>
    </row>
    <row r="13483" spans="1:2" x14ac:dyDescent="0.25">
      <c r="A13483">
        <v>1348</v>
      </c>
      <c r="B13483">
        <v>80.276718299427102</v>
      </c>
    </row>
    <row r="13484" spans="1:2" x14ac:dyDescent="0.25">
      <c r="A13484">
        <v>1348.1</v>
      </c>
      <c r="B13484">
        <v>80.252705723747894</v>
      </c>
    </row>
    <row r="13485" spans="1:2" x14ac:dyDescent="0.25">
      <c r="A13485">
        <v>1348.2</v>
      </c>
      <c r="B13485">
        <v>80.228693148068729</v>
      </c>
    </row>
    <row r="13486" spans="1:2" x14ac:dyDescent="0.25">
      <c r="A13486">
        <v>1348.3</v>
      </c>
      <c r="B13486">
        <v>80.20468057238952</v>
      </c>
    </row>
    <row r="13487" spans="1:2" x14ac:dyDescent="0.25">
      <c r="A13487">
        <v>1348.4</v>
      </c>
      <c r="B13487">
        <v>80.180667996710355</v>
      </c>
    </row>
    <row r="13488" spans="1:2" x14ac:dyDescent="0.25">
      <c r="A13488">
        <v>1348.5</v>
      </c>
      <c r="B13488">
        <v>80.156655421031189</v>
      </c>
    </row>
    <row r="13489" spans="1:2" x14ac:dyDescent="0.25">
      <c r="A13489">
        <v>1348.6</v>
      </c>
      <c r="B13489">
        <v>80.132642845351981</v>
      </c>
    </row>
    <row r="13490" spans="1:2" x14ac:dyDescent="0.25">
      <c r="A13490">
        <v>1348.7</v>
      </c>
      <c r="B13490">
        <v>80.10863026967283</v>
      </c>
    </row>
    <row r="13491" spans="1:2" x14ac:dyDescent="0.25">
      <c r="A13491">
        <v>1348.8</v>
      </c>
      <c r="B13491">
        <v>80.084617693993607</v>
      </c>
    </row>
    <row r="13492" spans="1:2" x14ac:dyDescent="0.25">
      <c r="A13492">
        <v>1348.9</v>
      </c>
      <c r="B13492">
        <v>80.060605118314456</v>
      </c>
    </row>
    <row r="13493" spans="1:2" x14ac:dyDescent="0.25">
      <c r="A13493">
        <v>1349</v>
      </c>
      <c r="B13493">
        <v>80.03659254263529</v>
      </c>
    </row>
    <row r="13494" spans="1:2" x14ac:dyDescent="0.25">
      <c r="A13494">
        <v>1349.1</v>
      </c>
      <c r="B13494">
        <v>80.036525102189003</v>
      </c>
    </row>
    <row r="13495" spans="1:2" x14ac:dyDescent="0.25">
      <c r="A13495">
        <v>1349.2</v>
      </c>
      <c r="B13495">
        <v>80.036457661742702</v>
      </c>
    </row>
    <row r="13496" spans="1:2" x14ac:dyDescent="0.25">
      <c r="A13496">
        <v>1349.3</v>
      </c>
      <c r="B13496">
        <v>80.036390221296415</v>
      </c>
    </row>
    <row r="13497" spans="1:2" x14ac:dyDescent="0.25">
      <c r="A13497">
        <v>1349.4</v>
      </c>
      <c r="B13497">
        <v>80.036322780850114</v>
      </c>
    </row>
    <row r="13498" spans="1:2" x14ac:dyDescent="0.25">
      <c r="A13498">
        <v>1349.5</v>
      </c>
      <c r="B13498">
        <v>80.036255340403827</v>
      </c>
    </row>
    <row r="13499" spans="1:2" x14ac:dyDescent="0.25">
      <c r="A13499">
        <v>1349.6</v>
      </c>
      <c r="B13499">
        <v>80.03618789995754</v>
      </c>
    </row>
    <row r="13500" spans="1:2" x14ac:dyDescent="0.25">
      <c r="A13500">
        <v>1349.7</v>
      </c>
      <c r="B13500">
        <v>80.036120459511238</v>
      </c>
    </row>
    <row r="13501" spans="1:2" x14ac:dyDescent="0.25">
      <c r="A13501">
        <v>1349.8</v>
      </c>
      <c r="B13501">
        <v>80.036053019064951</v>
      </c>
    </row>
    <row r="13502" spans="1:2" x14ac:dyDescent="0.25">
      <c r="A13502">
        <v>1349.9</v>
      </c>
      <c r="B13502">
        <v>80.03598557861865</v>
      </c>
    </row>
    <row r="13503" spans="1:2" x14ac:dyDescent="0.25">
      <c r="A13503">
        <v>1350</v>
      </c>
      <c r="B13503">
        <v>80.035918138172363</v>
      </c>
    </row>
    <row r="13504" spans="1:2" x14ac:dyDescent="0.25">
      <c r="A13504">
        <v>1350.1</v>
      </c>
      <c r="B13504">
        <v>80.023032092985559</v>
      </c>
    </row>
    <row r="13505" spans="1:2" x14ac:dyDescent="0.25">
      <c r="A13505">
        <v>1350.2</v>
      </c>
      <c r="B13505">
        <v>80.010146047798798</v>
      </c>
    </row>
    <row r="13506" spans="1:2" x14ac:dyDescent="0.25">
      <c r="A13506">
        <v>1350.3</v>
      </c>
      <c r="B13506">
        <v>79.997260002611995</v>
      </c>
    </row>
    <row r="13507" spans="1:2" x14ac:dyDescent="0.25">
      <c r="A13507">
        <v>1350.4</v>
      </c>
      <c r="B13507">
        <v>79.984373957425234</v>
      </c>
    </row>
    <row r="13508" spans="1:2" x14ac:dyDescent="0.25">
      <c r="A13508">
        <v>1350.5</v>
      </c>
      <c r="B13508">
        <v>79.971487912238473</v>
      </c>
    </row>
    <row r="13509" spans="1:2" x14ac:dyDescent="0.25">
      <c r="A13509">
        <v>1350.6</v>
      </c>
      <c r="B13509">
        <v>79.958601867051669</v>
      </c>
    </row>
    <row r="13510" spans="1:2" x14ac:dyDescent="0.25">
      <c r="A13510">
        <v>1350.7</v>
      </c>
      <c r="B13510">
        <v>79.945715821864894</v>
      </c>
    </row>
    <row r="13511" spans="1:2" x14ac:dyDescent="0.25">
      <c r="A13511">
        <v>1350.8</v>
      </c>
      <c r="B13511">
        <v>79.932829776678105</v>
      </c>
    </row>
    <row r="13512" spans="1:2" x14ac:dyDescent="0.25">
      <c r="A13512">
        <v>1350.9</v>
      </c>
      <c r="B13512">
        <v>79.91994373149133</v>
      </c>
    </row>
    <row r="13513" spans="1:2" x14ac:dyDescent="0.25">
      <c r="A13513">
        <v>1351</v>
      </c>
      <c r="B13513">
        <v>79.907057686304569</v>
      </c>
    </row>
    <row r="13514" spans="1:2" x14ac:dyDescent="0.25">
      <c r="A13514">
        <v>1351.1</v>
      </c>
      <c r="B13514">
        <v>79.693257698825377</v>
      </c>
    </row>
    <row r="13515" spans="1:2" x14ac:dyDescent="0.25">
      <c r="A13515">
        <v>1351.2</v>
      </c>
      <c r="B13515">
        <v>79.479457711346669</v>
      </c>
    </row>
    <row r="13516" spans="1:2" x14ac:dyDescent="0.25">
      <c r="A13516">
        <v>1351.3</v>
      </c>
      <c r="B13516">
        <v>79.265657723867477</v>
      </c>
    </row>
    <row r="13517" spans="1:2" x14ac:dyDescent="0.25">
      <c r="A13517">
        <v>1351.4</v>
      </c>
      <c r="B13517">
        <v>79.051857736388769</v>
      </c>
    </row>
    <row r="13518" spans="1:2" x14ac:dyDescent="0.25">
      <c r="A13518">
        <v>1351.5</v>
      </c>
      <c r="B13518">
        <v>78.838057748910046</v>
      </c>
    </row>
    <row r="13519" spans="1:2" x14ac:dyDescent="0.25">
      <c r="A13519">
        <v>1351.6</v>
      </c>
      <c r="B13519">
        <v>78.624257761430854</v>
      </c>
    </row>
    <row r="13520" spans="1:2" x14ac:dyDescent="0.25">
      <c r="A13520">
        <v>1351.7</v>
      </c>
      <c r="B13520">
        <v>78.410457773952146</v>
      </c>
    </row>
    <row r="13521" spans="1:2" x14ac:dyDescent="0.25">
      <c r="A13521">
        <v>1351.8</v>
      </c>
      <c r="B13521">
        <v>78.196657786472954</v>
      </c>
    </row>
    <row r="13522" spans="1:2" x14ac:dyDescent="0.25">
      <c r="A13522">
        <v>1351.9</v>
      </c>
      <c r="B13522">
        <v>77.982857798994246</v>
      </c>
    </row>
    <row r="13523" spans="1:2" x14ac:dyDescent="0.25">
      <c r="A13523">
        <v>1352</v>
      </c>
      <c r="B13523">
        <v>77.769057811515538</v>
      </c>
    </row>
    <row r="13524" spans="1:2" x14ac:dyDescent="0.25">
      <c r="A13524">
        <v>1352.1</v>
      </c>
      <c r="B13524">
        <v>77.682575883955266</v>
      </c>
    </row>
    <row r="13525" spans="1:2" x14ac:dyDescent="0.25">
      <c r="A13525">
        <v>1352.2</v>
      </c>
      <c r="B13525">
        <v>77.59609395639518</v>
      </c>
    </row>
    <row r="13526" spans="1:2" x14ac:dyDescent="0.25">
      <c r="A13526">
        <v>1352.3</v>
      </c>
      <c r="B13526">
        <v>77.509612028834908</v>
      </c>
    </row>
    <row r="13527" spans="1:2" x14ac:dyDescent="0.25">
      <c r="A13527">
        <v>1352.4</v>
      </c>
      <c r="B13527">
        <v>77.423130101274836</v>
      </c>
    </row>
    <row r="13528" spans="1:2" x14ac:dyDescent="0.25">
      <c r="A13528">
        <v>1352.5</v>
      </c>
      <c r="B13528">
        <v>77.336648173714764</v>
      </c>
    </row>
    <row r="13529" spans="1:2" x14ac:dyDescent="0.25">
      <c r="A13529">
        <v>1352.6</v>
      </c>
      <c r="B13529">
        <v>77.250166246154478</v>
      </c>
    </row>
    <row r="13530" spans="1:2" x14ac:dyDescent="0.25">
      <c r="A13530">
        <v>1352.7</v>
      </c>
      <c r="B13530">
        <v>77.163684318594406</v>
      </c>
    </row>
    <row r="13531" spans="1:2" x14ac:dyDescent="0.25">
      <c r="A13531">
        <v>1352.8</v>
      </c>
      <c r="B13531">
        <v>77.077202391034135</v>
      </c>
    </row>
    <row r="13532" spans="1:2" x14ac:dyDescent="0.25">
      <c r="A13532">
        <v>1352.9</v>
      </c>
      <c r="B13532">
        <v>76.990720463474048</v>
      </c>
    </row>
    <row r="13533" spans="1:2" x14ac:dyDescent="0.25">
      <c r="A13533">
        <v>1353</v>
      </c>
      <c r="B13533">
        <v>76.904238535913976</v>
      </c>
    </row>
    <row r="13534" spans="1:2" x14ac:dyDescent="0.25">
      <c r="A13534">
        <v>1353.1</v>
      </c>
      <c r="B13534">
        <v>76.767000880701232</v>
      </c>
    </row>
    <row r="13535" spans="1:2" x14ac:dyDescent="0.25">
      <c r="A13535">
        <v>1353.2</v>
      </c>
      <c r="B13535">
        <v>76.629763225488801</v>
      </c>
    </row>
    <row r="13536" spans="1:2" x14ac:dyDescent="0.25">
      <c r="A13536">
        <v>1353.3</v>
      </c>
      <c r="B13536">
        <v>76.492525570276044</v>
      </c>
    </row>
    <row r="13537" spans="1:2" x14ac:dyDescent="0.25">
      <c r="A13537">
        <v>1353.4</v>
      </c>
      <c r="B13537">
        <v>76.355287915063613</v>
      </c>
    </row>
    <row r="13538" spans="1:2" x14ac:dyDescent="0.25">
      <c r="A13538">
        <v>1353.5</v>
      </c>
      <c r="B13538">
        <v>76.218050259851182</v>
      </c>
    </row>
    <row r="13539" spans="1:2" x14ac:dyDescent="0.25">
      <c r="A13539">
        <v>1353.6</v>
      </c>
      <c r="B13539">
        <v>76.080812604638439</v>
      </c>
    </row>
    <row r="13540" spans="1:2" x14ac:dyDescent="0.25">
      <c r="A13540">
        <v>1353.7</v>
      </c>
      <c r="B13540">
        <v>75.943574949426008</v>
      </c>
    </row>
    <row r="13541" spans="1:2" x14ac:dyDescent="0.25">
      <c r="A13541">
        <v>1353.8</v>
      </c>
      <c r="B13541">
        <v>75.80633729421325</v>
      </c>
    </row>
    <row r="13542" spans="1:2" x14ac:dyDescent="0.25">
      <c r="A13542">
        <v>1353.9</v>
      </c>
      <c r="B13542">
        <v>75.669099639000819</v>
      </c>
    </row>
    <row r="13543" spans="1:2" x14ac:dyDescent="0.25">
      <c r="A13543">
        <v>1354</v>
      </c>
      <c r="B13543">
        <v>75.531861983788389</v>
      </c>
    </row>
    <row r="13544" spans="1:2" x14ac:dyDescent="0.25">
      <c r="A13544">
        <v>1354.1</v>
      </c>
      <c r="B13544">
        <v>75.281605855130593</v>
      </c>
    </row>
    <row r="13545" spans="1:2" x14ac:dyDescent="0.25">
      <c r="A13545">
        <v>1354.2</v>
      </c>
      <c r="B13545">
        <v>75.03134972647338</v>
      </c>
    </row>
    <row r="13546" spans="1:2" x14ac:dyDescent="0.25">
      <c r="A13546">
        <v>1354.3</v>
      </c>
      <c r="B13546">
        <v>74.781093597815584</v>
      </c>
    </row>
    <row r="13547" spans="1:2" x14ac:dyDescent="0.25">
      <c r="A13547">
        <v>1354.4</v>
      </c>
      <c r="B13547">
        <v>74.530837469158371</v>
      </c>
    </row>
    <row r="13548" spans="1:2" x14ac:dyDescent="0.25">
      <c r="A13548">
        <v>1354.5</v>
      </c>
      <c r="B13548">
        <v>74.280581340501158</v>
      </c>
    </row>
    <row r="13549" spans="1:2" x14ac:dyDescent="0.25">
      <c r="A13549">
        <v>1354.6</v>
      </c>
      <c r="B13549">
        <v>74.030325211843362</v>
      </c>
    </row>
    <row r="13550" spans="1:2" x14ac:dyDescent="0.25">
      <c r="A13550">
        <v>1354.7</v>
      </c>
      <c r="B13550">
        <v>73.780069083186135</v>
      </c>
    </row>
    <row r="13551" spans="1:2" x14ac:dyDescent="0.25">
      <c r="A13551">
        <v>1354.8</v>
      </c>
      <c r="B13551">
        <v>73.529812954528353</v>
      </c>
    </row>
    <row r="13552" spans="1:2" x14ac:dyDescent="0.25">
      <c r="A13552">
        <v>1354.9</v>
      </c>
      <c r="B13552">
        <v>73.279556825871126</v>
      </c>
    </row>
    <row r="13553" spans="1:2" x14ac:dyDescent="0.25">
      <c r="A13553">
        <v>1355</v>
      </c>
      <c r="B13553">
        <v>73.029300697213912</v>
      </c>
    </row>
    <row r="13554" spans="1:2" x14ac:dyDescent="0.25">
      <c r="A13554">
        <v>1355.1</v>
      </c>
      <c r="B13554">
        <v>72.863652612824424</v>
      </c>
    </row>
    <row r="13555" spans="1:2" x14ac:dyDescent="0.25">
      <c r="A13555">
        <v>1355.2</v>
      </c>
      <c r="B13555">
        <v>72.69800452843532</v>
      </c>
    </row>
    <row r="13556" spans="1:2" x14ac:dyDescent="0.25">
      <c r="A13556">
        <v>1355.3</v>
      </c>
      <c r="B13556">
        <v>72.532356444045831</v>
      </c>
    </row>
    <row r="13557" spans="1:2" x14ac:dyDescent="0.25">
      <c r="A13557">
        <v>1355.4</v>
      </c>
      <c r="B13557">
        <v>72.366708359656727</v>
      </c>
    </row>
    <row r="13558" spans="1:2" x14ac:dyDescent="0.25">
      <c r="A13558">
        <v>1355.5</v>
      </c>
      <c r="B13558">
        <v>72.201060275267622</v>
      </c>
    </row>
    <row r="13559" spans="1:2" x14ac:dyDescent="0.25">
      <c r="A13559">
        <v>1355.6</v>
      </c>
      <c r="B13559">
        <v>72.035412190878134</v>
      </c>
    </row>
    <row r="13560" spans="1:2" x14ac:dyDescent="0.25">
      <c r="A13560">
        <v>1355.7</v>
      </c>
      <c r="B13560">
        <v>71.869764106489029</v>
      </c>
    </row>
    <row r="13561" spans="1:2" x14ac:dyDescent="0.25">
      <c r="A13561">
        <v>1355.8</v>
      </c>
      <c r="B13561">
        <v>71.704116022099541</v>
      </c>
    </row>
    <row r="13562" spans="1:2" x14ac:dyDescent="0.25">
      <c r="A13562">
        <v>1355.9</v>
      </c>
      <c r="B13562">
        <v>71.538467937710436</v>
      </c>
    </row>
    <row r="13563" spans="1:2" x14ac:dyDescent="0.25">
      <c r="A13563">
        <v>1356</v>
      </c>
      <c r="B13563">
        <v>71.372819853321332</v>
      </c>
    </row>
    <row r="13564" spans="1:2" x14ac:dyDescent="0.25">
      <c r="A13564">
        <v>1356.1</v>
      </c>
      <c r="B13564">
        <v>71.298862668406457</v>
      </c>
    </row>
    <row r="13565" spans="1:2" x14ac:dyDescent="0.25">
      <c r="A13565">
        <v>1356.2</v>
      </c>
      <c r="B13565">
        <v>71.224905483491739</v>
      </c>
    </row>
    <row r="13566" spans="1:2" x14ac:dyDescent="0.25">
      <c r="A13566">
        <v>1356.3</v>
      </c>
      <c r="B13566">
        <v>71.150948298576864</v>
      </c>
    </row>
    <row r="13567" spans="1:2" x14ac:dyDescent="0.25">
      <c r="A13567">
        <v>1356.4</v>
      </c>
      <c r="B13567">
        <v>71.076991113662146</v>
      </c>
    </row>
    <row r="13568" spans="1:2" x14ac:dyDescent="0.25">
      <c r="A13568">
        <v>1356.5</v>
      </c>
      <c r="B13568">
        <v>71.003033928747442</v>
      </c>
    </row>
    <row r="13569" spans="1:2" x14ac:dyDescent="0.25">
      <c r="A13569">
        <v>1356.6</v>
      </c>
      <c r="B13569">
        <v>70.929076743832553</v>
      </c>
    </row>
    <row r="13570" spans="1:2" x14ac:dyDescent="0.25">
      <c r="A13570">
        <v>1356.7</v>
      </c>
      <c r="B13570">
        <v>70.855119558917849</v>
      </c>
    </row>
    <row r="13571" spans="1:2" x14ac:dyDescent="0.25">
      <c r="A13571">
        <v>1356.8</v>
      </c>
      <c r="B13571">
        <v>70.78116237400296</v>
      </c>
    </row>
    <row r="13572" spans="1:2" x14ac:dyDescent="0.25">
      <c r="A13572">
        <v>1356.9</v>
      </c>
      <c r="B13572">
        <v>70.707205189088256</v>
      </c>
    </row>
    <row r="13573" spans="1:2" x14ac:dyDescent="0.25">
      <c r="A13573">
        <v>1357</v>
      </c>
      <c r="B13573">
        <v>70.633248004173538</v>
      </c>
    </row>
    <row r="13574" spans="1:2" x14ac:dyDescent="0.25">
      <c r="A13574">
        <v>1357.1</v>
      </c>
      <c r="B13574">
        <v>70.449942097024135</v>
      </c>
    </row>
    <row r="13575" spans="1:2" x14ac:dyDescent="0.25">
      <c r="A13575">
        <v>1357.2</v>
      </c>
      <c r="B13575">
        <v>70.266636189875143</v>
      </c>
    </row>
    <row r="13576" spans="1:2" x14ac:dyDescent="0.25">
      <c r="A13576">
        <v>1357.3</v>
      </c>
      <c r="B13576">
        <v>70.08333028272574</v>
      </c>
    </row>
    <row r="13577" spans="1:2" x14ac:dyDescent="0.25">
      <c r="A13577">
        <v>1357.4</v>
      </c>
      <c r="B13577">
        <v>69.900024375576749</v>
      </c>
    </row>
    <row r="13578" spans="1:2" x14ac:dyDescent="0.25">
      <c r="A13578">
        <v>1357.5</v>
      </c>
      <c r="B13578">
        <v>69.716718468427757</v>
      </c>
    </row>
    <row r="13579" spans="1:2" x14ac:dyDescent="0.25">
      <c r="A13579">
        <v>1357.6</v>
      </c>
      <c r="B13579">
        <v>69.533412561278354</v>
      </c>
    </row>
    <row r="13580" spans="1:2" x14ac:dyDescent="0.25">
      <c r="A13580">
        <v>1357.7</v>
      </c>
      <c r="B13580">
        <v>69.350106654129377</v>
      </c>
    </row>
    <row r="13581" spans="1:2" x14ac:dyDescent="0.25">
      <c r="A13581">
        <v>1357.8</v>
      </c>
      <c r="B13581">
        <v>69.166800746979973</v>
      </c>
    </row>
    <row r="13582" spans="1:2" x14ac:dyDescent="0.25">
      <c r="A13582">
        <v>1357.9</v>
      </c>
      <c r="B13582">
        <v>68.983494839830982</v>
      </c>
    </row>
    <row r="13583" spans="1:2" x14ac:dyDescent="0.25">
      <c r="A13583">
        <v>1358</v>
      </c>
      <c r="B13583">
        <v>68.800188932681991</v>
      </c>
    </row>
    <row r="13584" spans="1:2" x14ac:dyDescent="0.25">
      <c r="A13584">
        <v>1358.1</v>
      </c>
      <c r="B13584">
        <v>68.457376607593076</v>
      </c>
    </row>
    <row r="13585" spans="1:2" x14ac:dyDescent="0.25">
      <c r="A13585">
        <v>1358.2</v>
      </c>
      <c r="B13585">
        <v>68.114564282504944</v>
      </c>
    </row>
    <row r="13586" spans="1:2" x14ac:dyDescent="0.25">
      <c r="A13586">
        <v>1358.3</v>
      </c>
      <c r="B13586">
        <v>67.771751957416029</v>
      </c>
    </row>
    <row r="13587" spans="1:2" x14ac:dyDescent="0.25">
      <c r="A13587">
        <v>1358.4</v>
      </c>
      <c r="B13587">
        <v>67.428939632327882</v>
      </c>
    </row>
    <row r="13588" spans="1:2" x14ac:dyDescent="0.25">
      <c r="A13588">
        <v>1358.5</v>
      </c>
      <c r="B13588">
        <v>67.086127307239749</v>
      </c>
    </row>
    <row r="13589" spans="1:2" x14ac:dyDescent="0.25">
      <c r="A13589">
        <v>1358.6</v>
      </c>
      <c r="B13589">
        <v>66.743314982150835</v>
      </c>
    </row>
    <row r="13590" spans="1:2" x14ac:dyDescent="0.25">
      <c r="A13590">
        <v>1358.7</v>
      </c>
      <c r="B13590">
        <v>66.400502657062702</v>
      </c>
    </row>
    <row r="13591" spans="1:2" x14ac:dyDescent="0.25">
      <c r="A13591">
        <v>1358.8</v>
      </c>
      <c r="B13591">
        <v>66.057690331973788</v>
      </c>
    </row>
    <row r="13592" spans="1:2" x14ac:dyDescent="0.25">
      <c r="A13592">
        <v>1358.9</v>
      </c>
      <c r="B13592">
        <v>65.714878006885641</v>
      </c>
    </row>
    <row r="13593" spans="1:2" x14ac:dyDescent="0.25">
      <c r="A13593">
        <v>1359</v>
      </c>
      <c r="B13593">
        <v>65.372065681797508</v>
      </c>
    </row>
    <row r="13594" spans="1:2" x14ac:dyDescent="0.25">
      <c r="A13594">
        <v>1359.1</v>
      </c>
      <c r="B13594">
        <v>65.158035067462521</v>
      </c>
    </row>
    <row r="13595" spans="1:2" x14ac:dyDescent="0.25">
      <c r="A13595">
        <v>1359.2</v>
      </c>
      <c r="B13595">
        <v>64.944004453128017</v>
      </c>
    </row>
    <row r="13596" spans="1:2" x14ac:dyDescent="0.25">
      <c r="A13596">
        <v>1359.3</v>
      </c>
      <c r="B13596">
        <v>64.729973838793043</v>
      </c>
    </row>
    <row r="13597" spans="1:2" x14ac:dyDescent="0.25">
      <c r="A13597">
        <v>1359.4</v>
      </c>
      <c r="B13597">
        <v>64.515943224458539</v>
      </c>
    </row>
    <row r="13598" spans="1:2" x14ac:dyDescent="0.25">
      <c r="A13598">
        <v>1359.5</v>
      </c>
      <c r="B13598">
        <v>64.301912610124035</v>
      </c>
    </row>
    <row r="13599" spans="1:2" x14ac:dyDescent="0.25">
      <c r="A13599">
        <v>1359.6</v>
      </c>
      <c r="B13599">
        <v>64.087881995789047</v>
      </c>
    </row>
    <row r="13600" spans="1:2" x14ac:dyDescent="0.25">
      <c r="A13600">
        <v>1359.7</v>
      </c>
      <c r="B13600">
        <v>63.87385138145455</v>
      </c>
    </row>
    <row r="13601" spans="1:2" x14ac:dyDescent="0.25">
      <c r="A13601">
        <v>1359.8</v>
      </c>
      <c r="B13601">
        <v>63.659820767119569</v>
      </c>
    </row>
    <row r="13602" spans="1:2" x14ac:dyDescent="0.25">
      <c r="A13602">
        <v>1359.9</v>
      </c>
      <c r="B13602">
        <v>63.445790152785072</v>
      </c>
    </row>
    <row r="13603" spans="1:2" x14ac:dyDescent="0.25">
      <c r="A13603">
        <v>1360</v>
      </c>
      <c r="B13603">
        <v>63.231759538450568</v>
      </c>
    </row>
    <row r="13604" spans="1:2" x14ac:dyDescent="0.25">
      <c r="A13604">
        <v>1360.1</v>
      </c>
      <c r="B13604">
        <v>63.070266297125301</v>
      </c>
    </row>
    <row r="13605" spans="1:2" x14ac:dyDescent="0.25">
      <c r="A13605">
        <v>1360.2</v>
      </c>
      <c r="B13605">
        <v>62.908773055800403</v>
      </c>
    </row>
    <row r="13606" spans="1:2" x14ac:dyDescent="0.25">
      <c r="A13606">
        <v>1360.3</v>
      </c>
      <c r="B13606">
        <v>62.747279814475128</v>
      </c>
    </row>
    <row r="13607" spans="1:2" x14ac:dyDescent="0.25">
      <c r="A13607">
        <v>1360.4</v>
      </c>
      <c r="B13607">
        <v>62.585786573150223</v>
      </c>
    </row>
    <row r="13608" spans="1:2" x14ac:dyDescent="0.25">
      <c r="A13608">
        <v>1360.5</v>
      </c>
      <c r="B13608">
        <v>62.424293331825332</v>
      </c>
    </row>
    <row r="13609" spans="1:2" x14ac:dyDescent="0.25">
      <c r="A13609">
        <v>1360.6</v>
      </c>
      <c r="B13609">
        <v>62.26280009050005</v>
      </c>
    </row>
    <row r="13610" spans="1:2" x14ac:dyDescent="0.25">
      <c r="A13610">
        <v>1360.7</v>
      </c>
      <c r="B13610">
        <v>62.101306849175153</v>
      </c>
    </row>
    <row r="13611" spans="1:2" x14ac:dyDescent="0.25">
      <c r="A13611">
        <v>1360.8</v>
      </c>
      <c r="B13611">
        <v>61.939813607849878</v>
      </c>
    </row>
    <row r="13612" spans="1:2" x14ac:dyDescent="0.25">
      <c r="A13612">
        <v>1360.9</v>
      </c>
      <c r="B13612">
        <v>61.77832036652498</v>
      </c>
    </row>
    <row r="13613" spans="1:2" x14ac:dyDescent="0.25">
      <c r="A13613">
        <v>1361</v>
      </c>
      <c r="B13613">
        <v>61.616827125200068</v>
      </c>
    </row>
    <row r="13614" spans="1:2" x14ac:dyDescent="0.25">
      <c r="A13614">
        <v>1361.1</v>
      </c>
      <c r="B13614">
        <v>61.417647286100369</v>
      </c>
    </row>
    <row r="13615" spans="1:2" x14ac:dyDescent="0.25">
      <c r="A13615">
        <v>1361.2</v>
      </c>
      <c r="B13615">
        <v>61.218467447001117</v>
      </c>
    </row>
    <row r="13616" spans="1:2" x14ac:dyDescent="0.25">
      <c r="A13616">
        <v>1361.3</v>
      </c>
      <c r="B13616">
        <v>61.019287607901411</v>
      </c>
    </row>
    <row r="13617" spans="1:2" x14ac:dyDescent="0.25">
      <c r="A13617">
        <v>1361.4</v>
      </c>
      <c r="B13617">
        <v>60.820107768802153</v>
      </c>
    </row>
    <row r="13618" spans="1:2" x14ac:dyDescent="0.25">
      <c r="A13618">
        <v>1361.5</v>
      </c>
      <c r="B13618">
        <v>60.620927929702901</v>
      </c>
    </row>
    <row r="13619" spans="1:2" x14ac:dyDescent="0.25">
      <c r="A13619">
        <v>1361.6</v>
      </c>
      <c r="B13619">
        <v>60.421748090603202</v>
      </c>
    </row>
    <row r="13620" spans="1:2" x14ac:dyDescent="0.25">
      <c r="A13620">
        <v>1361.7</v>
      </c>
      <c r="B13620">
        <v>60.222568251503937</v>
      </c>
    </row>
    <row r="13621" spans="1:2" x14ac:dyDescent="0.25">
      <c r="A13621">
        <v>1361.8</v>
      </c>
      <c r="B13621">
        <v>60.023388412404238</v>
      </c>
    </row>
    <row r="13622" spans="1:2" x14ac:dyDescent="0.25">
      <c r="A13622">
        <v>1361.9</v>
      </c>
      <c r="B13622">
        <v>59.824208573304979</v>
      </c>
    </row>
    <row r="13623" spans="1:2" x14ac:dyDescent="0.25">
      <c r="A13623">
        <v>1362</v>
      </c>
      <c r="B13623">
        <v>59.625028734205728</v>
      </c>
    </row>
    <row r="13624" spans="1:2" x14ac:dyDescent="0.25">
      <c r="A13624">
        <v>1362.1</v>
      </c>
      <c r="B13624">
        <v>59.526661266155138</v>
      </c>
    </row>
    <row r="13625" spans="1:2" x14ac:dyDescent="0.25">
      <c r="A13625">
        <v>1362.2</v>
      </c>
      <c r="B13625">
        <v>59.428293798104789</v>
      </c>
    </row>
    <row r="13626" spans="1:2" x14ac:dyDescent="0.25">
      <c r="A13626">
        <v>1362.3</v>
      </c>
      <c r="B13626">
        <v>59.329926330054207</v>
      </c>
    </row>
    <row r="13627" spans="1:2" x14ac:dyDescent="0.25">
      <c r="A13627">
        <v>1362.4</v>
      </c>
      <c r="B13627">
        <v>59.231558862003858</v>
      </c>
    </row>
    <row r="13628" spans="1:2" x14ac:dyDescent="0.25">
      <c r="A13628">
        <v>1362.5</v>
      </c>
      <c r="B13628">
        <v>59.133191393953503</v>
      </c>
    </row>
    <row r="13629" spans="1:2" x14ac:dyDescent="0.25">
      <c r="A13629">
        <v>1362.6</v>
      </c>
      <c r="B13629">
        <v>59.03482392590292</v>
      </c>
    </row>
    <row r="13630" spans="1:2" x14ac:dyDescent="0.25">
      <c r="A13630">
        <v>1362.7</v>
      </c>
      <c r="B13630">
        <v>58.936456457852557</v>
      </c>
    </row>
    <row r="13631" spans="1:2" x14ac:dyDescent="0.25">
      <c r="A13631">
        <v>1362.8</v>
      </c>
      <c r="B13631">
        <v>58.838088989801982</v>
      </c>
    </row>
    <row r="13632" spans="1:2" x14ac:dyDescent="0.25">
      <c r="A13632">
        <v>1362.9</v>
      </c>
      <c r="B13632">
        <v>58.739721521751633</v>
      </c>
    </row>
    <row r="13633" spans="1:2" x14ac:dyDescent="0.25">
      <c r="A13633">
        <v>1363</v>
      </c>
      <c r="B13633">
        <v>58.641354053701271</v>
      </c>
    </row>
    <row r="13634" spans="1:2" x14ac:dyDescent="0.25">
      <c r="A13634">
        <v>1363.1</v>
      </c>
      <c r="B13634">
        <v>58.663765792990972</v>
      </c>
    </row>
    <row r="13635" spans="1:2" x14ac:dyDescent="0.25">
      <c r="A13635">
        <v>1363.2</v>
      </c>
      <c r="B13635">
        <v>58.686177532280617</v>
      </c>
    </row>
    <row r="13636" spans="1:2" x14ac:dyDescent="0.25">
      <c r="A13636">
        <v>1363.3</v>
      </c>
      <c r="B13636">
        <v>58.708589271570332</v>
      </c>
    </row>
    <row r="13637" spans="1:2" x14ac:dyDescent="0.25">
      <c r="A13637">
        <v>1363.4</v>
      </c>
      <c r="B13637">
        <v>58.731001010859977</v>
      </c>
    </row>
    <row r="13638" spans="1:2" x14ac:dyDescent="0.25">
      <c r="A13638">
        <v>1363.5</v>
      </c>
      <c r="B13638">
        <v>58.753412750149643</v>
      </c>
    </row>
    <row r="13639" spans="1:2" x14ac:dyDescent="0.25">
      <c r="A13639">
        <v>1363.6</v>
      </c>
      <c r="B13639">
        <v>58.775824489439337</v>
      </c>
    </row>
    <row r="13640" spans="1:2" x14ac:dyDescent="0.25">
      <c r="A13640">
        <v>1363.7</v>
      </c>
      <c r="B13640">
        <v>58.798236228728989</v>
      </c>
    </row>
    <row r="13641" spans="1:2" x14ac:dyDescent="0.25">
      <c r="A13641">
        <v>1363.8</v>
      </c>
      <c r="B13641">
        <v>58.820647968018697</v>
      </c>
    </row>
    <row r="13642" spans="1:2" x14ac:dyDescent="0.25">
      <c r="A13642">
        <v>1363.9</v>
      </c>
      <c r="B13642">
        <v>58.843059707308349</v>
      </c>
    </row>
    <row r="13643" spans="1:2" x14ac:dyDescent="0.25">
      <c r="A13643">
        <v>1364</v>
      </c>
      <c r="B13643">
        <v>58.865471446598001</v>
      </c>
    </row>
    <row r="13644" spans="1:2" x14ac:dyDescent="0.25">
      <c r="A13644">
        <v>1364.1</v>
      </c>
      <c r="B13644">
        <v>58.953354716537632</v>
      </c>
    </row>
    <row r="13645" spans="1:2" x14ac:dyDescent="0.25">
      <c r="A13645">
        <v>1364.2</v>
      </c>
      <c r="B13645">
        <v>59.041237986477057</v>
      </c>
    </row>
    <row r="13646" spans="1:2" x14ac:dyDescent="0.25">
      <c r="A13646">
        <v>1364.3</v>
      </c>
      <c r="B13646">
        <v>59.129121256416703</v>
      </c>
    </row>
    <row r="13647" spans="1:2" x14ac:dyDescent="0.25">
      <c r="A13647">
        <v>1364.4</v>
      </c>
      <c r="B13647">
        <v>59.217004526356128</v>
      </c>
    </row>
    <row r="13648" spans="1:2" x14ac:dyDescent="0.25">
      <c r="A13648">
        <v>1364.5</v>
      </c>
      <c r="B13648">
        <v>59.304887796295567</v>
      </c>
    </row>
    <row r="13649" spans="1:2" x14ac:dyDescent="0.25">
      <c r="A13649">
        <v>1364.6</v>
      </c>
      <c r="B13649">
        <v>59.392771066235198</v>
      </c>
    </row>
    <row r="13650" spans="1:2" x14ac:dyDescent="0.25">
      <c r="A13650">
        <v>1364.7</v>
      </c>
      <c r="B13650">
        <v>59.480654336174631</v>
      </c>
    </row>
    <row r="13651" spans="1:2" x14ac:dyDescent="0.25">
      <c r="A13651">
        <v>1364.8</v>
      </c>
      <c r="B13651">
        <v>59.568537606114269</v>
      </c>
    </row>
    <row r="13652" spans="1:2" x14ac:dyDescent="0.25">
      <c r="A13652">
        <v>1364.9</v>
      </c>
      <c r="B13652">
        <v>59.656420876053701</v>
      </c>
    </row>
    <row r="13653" spans="1:2" x14ac:dyDescent="0.25">
      <c r="A13653">
        <v>1365</v>
      </c>
      <c r="B13653">
        <v>59.744304145993127</v>
      </c>
    </row>
    <row r="13654" spans="1:2" x14ac:dyDescent="0.25">
      <c r="A13654">
        <v>1365.1</v>
      </c>
      <c r="B13654">
        <v>59.881215265825091</v>
      </c>
    </row>
    <row r="13655" spans="1:2" x14ac:dyDescent="0.25">
      <c r="A13655">
        <v>1365.2</v>
      </c>
      <c r="B13655">
        <v>60.018126385656743</v>
      </c>
    </row>
    <row r="13656" spans="1:2" x14ac:dyDescent="0.25">
      <c r="A13656">
        <v>1365.3</v>
      </c>
      <c r="B13656">
        <v>60.155037505488693</v>
      </c>
    </row>
    <row r="13657" spans="1:2" x14ac:dyDescent="0.25">
      <c r="A13657">
        <v>1365.4</v>
      </c>
      <c r="B13657">
        <v>60.291948625320337</v>
      </c>
    </row>
    <row r="13658" spans="1:2" x14ac:dyDescent="0.25">
      <c r="A13658">
        <v>1365.5</v>
      </c>
      <c r="B13658">
        <v>60.428859745151982</v>
      </c>
    </row>
    <row r="13659" spans="1:2" x14ac:dyDescent="0.25">
      <c r="A13659">
        <v>1365.6</v>
      </c>
      <c r="B13659">
        <v>60.565770864983932</v>
      </c>
    </row>
    <row r="13660" spans="1:2" x14ac:dyDescent="0.25">
      <c r="A13660">
        <v>1365.7</v>
      </c>
      <c r="B13660">
        <v>60.702681984815577</v>
      </c>
    </row>
    <row r="13661" spans="1:2" x14ac:dyDescent="0.25">
      <c r="A13661">
        <v>1365.8</v>
      </c>
      <c r="B13661">
        <v>60.839593104647527</v>
      </c>
    </row>
    <row r="13662" spans="1:2" x14ac:dyDescent="0.25">
      <c r="A13662">
        <v>1365.9</v>
      </c>
      <c r="B13662">
        <v>60.976504224479179</v>
      </c>
    </row>
    <row r="13663" spans="1:2" x14ac:dyDescent="0.25">
      <c r="A13663">
        <v>1366</v>
      </c>
      <c r="B13663">
        <v>61.113415344310823</v>
      </c>
    </row>
    <row r="13664" spans="1:2" x14ac:dyDescent="0.25">
      <c r="A13664">
        <v>1366.1</v>
      </c>
      <c r="B13664">
        <v>61.138961364265533</v>
      </c>
    </row>
    <row r="13665" spans="1:2" x14ac:dyDescent="0.25">
      <c r="A13665">
        <v>1366.2</v>
      </c>
      <c r="B13665">
        <v>61.164507384220187</v>
      </c>
    </row>
    <row r="13666" spans="1:2" x14ac:dyDescent="0.25">
      <c r="A13666">
        <v>1366.3</v>
      </c>
      <c r="B13666">
        <v>61.190053404174897</v>
      </c>
    </row>
    <row r="13667" spans="1:2" x14ac:dyDescent="0.25">
      <c r="A13667">
        <v>1366.4</v>
      </c>
      <c r="B13667">
        <v>61.21559942412955</v>
      </c>
    </row>
    <row r="13668" spans="1:2" x14ac:dyDescent="0.25">
      <c r="A13668">
        <v>1366.5</v>
      </c>
      <c r="B13668">
        <v>61.241145444084196</v>
      </c>
    </row>
    <row r="13669" spans="1:2" x14ac:dyDescent="0.25">
      <c r="A13669">
        <v>1366.6</v>
      </c>
      <c r="B13669">
        <v>61.266691464038907</v>
      </c>
    </row>
    <row r="13670" spans="1:2" x14ac:dyDescent="0.25">
      <c r="A13670">
        <v>1366.7</v>
      </c>
      <c r="B13670">
        <v>61.292237483993567</v>
      </c>
    </row>
    <row r="13671" spans="1:2" x14ac:dyDescent="0.25">
      <c r="A13671">
        <v>1366.8</v>
      </c>
      <c r="B13671">
        <v>61.317783503948277</v>
      </c>
    </row>
    <row r="13672" spans="1:2" x14ac:dyDescent="0.25">
      <c r="A13672">
        <v>1366.9</v>
      </c>
      <c r="B13672">
        <v>61.343329523902931</v>
      </c>
    </row>
    <row r="13673" spans="1:2" x14ac:dyDescent="0.25">
      <c r="A13673">
        <v>1367</v>
      </c>
      <c r="B13673">
        <v>61.368875543857577</v>
      </c>
    </row>
    <row r="13674" spans="1:2" x14ac:dyDescent="0.25">
      <c r="A13674">
        <v>1367.1</v>
      </c>
      <c r="B13674">
        <v>61.402184954236454</v>
      </c>
    </row>
    <row r="13675" spans="1:2" x14ac:dyDescent="0.25">
      <c r="A13675">
        <v>1367.2</v>
      </c>
      <c r="B13675">
        <v>61.435494364615238</v>
      </c>
    </row>
    <row r="13676" spans="1:2" x14ac:dyDescent="0.25">
      <c r="A13676">
        <v>1367.3</v>
      </c>
      <c r="B13676">
        <v>61.468803774994107</v>
      </c>
    </row>
    <row r="13677" spans="1:2" x14ac:dyDescent="0.25">
      <c r="A13677">
        <v>1367.4</v>
      </c>
      <c r="B13677">
        <v>61.502113185372913</v>
      </c>
    </row>
    <row r="13678" spans="1:2" x14ac:dyDescent="0.25">
      <c r="A13678">
        <v>1367.5</v>
      </c>
      <c r="B13678">
        <v>61.535422595751697</v>
      </c>
    </row>
    <row r="13679" spans="1:2" x14ac:dyDescent="0.25">
      <c r="A13679">
        <v>1367.6</v>
      </c>
      <c r="B13679">
        <v>61.568732006130567</v>
      </c>
    </row>
    <row r="13680" spans="1:2" x14ac:dyDescent="0.25">
      <c r="A13680">
        <v>1367.7</v>
      </c>
      <c r="B13680">
        <v>61.602041416509373</v>
      </c>
    </row>
    <row r="13681" spans="1:2" x14ac:dyDescent="0.25">
      <c r="A13681">
        <v>1367.8</v>
      </c>
      <c r="B13681">
        <v>61.635350826888242</v>
      </c>
    </row>
    <row r="13682" spans="1:2" x14ac:dyDescent="0.25">
      <c r="A13682">
        <v>1367.9</v>
      </c>
      <c r="B13682">
        <v>61.668660237267027</v>
      </c>
    </row>
    <row r="13683" spans="1:2" x14ac:dyDescent="0.25">
      <c r="A13683">
        <v>1368</v>
      </c>
      <c r="B13683">
        <v>61.701969647645818</v>
      </c>
    </row>
    <row r="13684" spans="1:2" x14ac:dyDescent="0.25">
      <c r="A13684">
        <v>1368.1</v>
      </c>
      <c r="B13684">
        <v>61.56013960451061</v>
      </c>
    </row>
    <row r="13685" spans="1:2" x14ac:dyDescent="0.25">
      <c r="A13685">
        <v>1368.2</v>
      </c>
      <c r="B13685">
        <v>61.418309561375722</v>
      </c>
    </row>
    <row r="13686" spans="1:2" x14ac:dyDescent="0.25">
      <c r="A13686">
        <v>1368.3</v>
      </c>
      <c r="B13686">
        <v>61.276479518240507</v>
      </c>
    </row>
    <row r="13687" spans="1:2" x14ac:dyDescent="0.25">
      <c r="A13687">
        <v>1368.4</v>
      </c>
      <c r="B13687">
        <v>61.134649475105618</v>
      </c>
    </row>
    <row r="13688" spans="1:2" x14ac:dyDescent="0.25">
      <c r="A13688">
        <v>1368.5</v>
      </c>
      <c r="B13688">
        <v>60.99281943197073</v>
      </c>
    </row>
    <row r="13689" spans="1:2" x14ac:dyDescent="0.25">
      <c r="A13689">
        <v>1368.6</v>
      </c>
      <c r="B13689">
        <v>60.850989388835522</v>
      </c>
    </row>
    <row r="13690" spans="1:2" x14ac:dyDescent="0.25">
      <c r="A13690">
        <v>1368.7</v>
      </c>
      <c r="B13690">
        <v>60.709159345700627</v>
      </c>
    </row>
    <row r="13691" spans="1:2" x14ac:dyDescent="0.25">
      <c r="A13691">
        <v>1368.8</v>
      </c>
      <c r="B13691">
        <v>60.567329302565419</v>
      </c>
    </row>
    <row r="13692" spans="1:2" x14ac:dyDescent="0.25">
      <c r="A13692">
        <v>1368.9</v>
      </c>
      <c r="B13692">
        <v>60.425499259430531</v>
      </c>
    </row>
    <row r="13693" spans="1:2" x14ac:dyDescent="0.25">
      <c r="A13693">
        <v>1369</v>
      </c>
      <c r="B13693">
        <v>60.283669216295642</v>
      </c>
    </row>
    <row r="13694" spans="1:2" x14ac:dyDescent="0.25">
      <c r="A13694">
        <v>1369.1</v>
      </c>
      <c r="B13694">
        <v>59.984409677546523</v>
      </c>
    </row>
    <row r="13695" spans="1:2" x14ac:dyDescent="0.25">
      <c r="A13695">
        <v>1369.2</v>
      </c>
      <c r="B13695">
        <v>59.685150138798093</v>
      </c>
    </row>
    <row r="13696" spans="1:2" x14ac:dyDescent="0.25">
      <c r="A13696">
        <v>1369.3</v>
      </c>
      <c r="B13696">
        <v>59.385890600048967</v>
      </c>
    </row>
    <row r="13697" spans="1:2" x14ac:dyDescent="0.25">
      <c r="A13697">
        <v>1369.4</v>
      </c>
      <c r="B13697">
        <v>59.086631061300523</v>
      </c>
    </row>
    <row r="13698" spans="1:2" x14ac:dyDescent="0.25">
      <c r="A13698">
        <v>1369.5</v>
      </c>
      <c r="B13698">
        <v>58.787371522552093</v>
      </c>
    </row>
    <row r="13699" spans="1:2" x14ac:dyDescent="0.25">
      <c r="A13699">
        <v>1369.6</v>
      </c>
      <c r="B13699">
        <v>58.488111983802973</v>
      </c>
    </row>
    <row r="13700" spans="1:2" x14ac:dyDescent="0.25">
      <c r="A13700">
        <v>1369.7</v>
      </c>
      <c r="B13700">
        <v>58.188852445054529</v>
      </c>
    </row>
    <row r="13701" spans="1:2" x14ac:dyDescent="0.25">
      <c r="A13701">
        <v>1369.8</v>
      </c>
      <c r="B13701">
        <v>57.88959290630541</v>
      </c>
    </row>
    <row r="13702" spans="1:2" x14ac:dyDescent="0.25">
      <c r="A13702">
        <v>1369.9</v>
      </c>
      <c r="B13702">
        <v>57.590333367556973</v>
      </c>
    </row>
    <row r="13703" spans="1:2" x14ac:dyDescent="0.25">
      <c r="A13703">
        <v>1370</v>
      </c>
      <c r="B13703">
        <v>57.291073828808528</v>
      </c>
    </row>
    <row r="13704" spans="1:2" x14ac:dyDescent="0.25">
      <c r="A13704">
        <v>1370.1</v>
      </c>
      <c r="B13704">
        <v>57.302429461424737</v>
      </c>
    </row>
    <row r="13705" spans="1:2" x14ac:dyDescent="0.25">
      <c r="A13705">
        <v>1370.2</v>
      </c>
      <c r="B13705">
        <v>57.313785094040938</v>
      </c>
    </row>
    <row r="13706" spans="1:2" x14ac:dyDescent="0.25">
      <c r="A13706">
        <v>1370.3</v>
      </c>
      <c r="B13706">
        <v>57.325140726657153</v>
      </c>
    </row>
    <row r="13707" spans="1:2" x14ac:dyDescent="0.25">
      <c r="A13707">
        <v>1370.4</v>
      </c>
      <c r="B13707">
        <v>57.33649635927334</v>
      </c>
    </row>
    <row r="13708" spans="1:2" x14ac:dyDescent="0.25">
      <c r="A13708">
        <v>1370.5</v>
      </c>
      <c r="B13708">
        <v>57.347851991889527</v>
      </c>
    </row>
    <row r="13709" spans="1:2" x14ac:dyDescent="0.25">
      <c r="A13709">
        <v>1370.6</v>
      </c>
      <c r="B13709">
        <v>57.35920762450575</v>
      </c>
    </row>
    <row r="13710" spans="1:2" x14ac:dyDescent="0.25">
      <c r="A13710">
        <v>1370.7</v>
      </c>
      <c r="B13710">
        <v>57.370563257121937</v>
      </c>
    </row>
    <row r="13711" spans="1:2" x14ac:dyDescent="0.25">
      <c r="A13711">
        <v>1370.8</v>
      </c>
      <c r="B13711">
        <v>57.381918889738159</v>
      </c>
    </row>
    <row r="13712" spans="1:2" x14ac:dyDescent="0.25">
      <c r="A13712">
        <v>1370.9</v>
      </c>
      <c r="B13712">
        <v>57.393274522354353</v>
      </c>
    </row>
    <row r="13713" spans="1:2" x14ac:dyDescent="0.25">
      <c r="A13713">
        <v>1371</v>
      </c>
      <c r="B13713">
        <v>57.40463015497054</v>
      </c>
    </row>
    <row r="13714" spans="1:2" x14ac:dyDescent="0.25">
      <c r="A13714">
        <v>1371.1</v>
      </c>
      <c r="B13714">
        <v>57.433801088283893</v>
      </c>
    </row>
    <row r="13715" spans="1:2" x14ac:dyDescent="0.25">
      <c r="A13715">
        <v>1371.2</v>
      </c>
      <c r="B13715">
        <v>57.462972021597167</v>
      </c>
    </row>
    <row r="13716" spans="1:2" x14ac:dyDescent="0.25">
      <c r="A13716">
        <v>1371.3</v>
      </c>
      <c r="B13716">
        <v>57.492142954910527</v>
      </c>
    </row>
    <row r="13717" spans="1:2" x14ac:dyDescent="0.25">
      <c r="A13717">
        <v>1371.4</v>
      </c>
      <c r="B13717">
        <v>57.521313888223823</v>
      </c>
    </row>
    <row r="13718" spans="1:2" x14ac:dyDescent="0.25">
      <c r="A13718">
        <v>1371.5</v>
      </c>
      <c r="B13718">
        <v>57.550484821537097</v>
      </c>
    </row>
    <row r="13719" spans="1:2" x14ac:dyDescent="0.25">
      <c r="A13719">
        <v>1371.6</v>
      </c>
      <c r="B13719">
        <v>57.57965575485045</v>
      </c>
    </row>
    <row r="13720" spans="1:2" x14ac:dyDescent="0.25">
      <c r="A13720">
        <v>1371.7</v>
      </c>
      <c r="B13720">
        <v>57.608826688163738</v>
      </c>
    </row>
    <row r="13721" spans="1:2" x14ac:dyDescent="0.25">
      <c r="A13721">
        <v>1371.8</v>
      </c>
      <c r="B13721">
        <v>57.637997621477091</v>
      </c>
    </row>
    <row r="13722" spans="1:2" x14ac:dyDescent="0.25">
      <c r="A13722">
        <v>1371.9</v>
      </c>
      <c r="B13722">
        <v>57.667168554790372</v>
      </c>
    </row>
    <row r="13723" spans="1:2" x14ac:dyDescent="0.25">
      <c r="A13723">
        <v>1372</v>
      </c>
      <c r="B13723">
        <v>57.696339488103661</v>
      </c>
    </row>
    <row r="13724" spans="1:2" x14ac:dyDescent="0.25">
      <c r="A13724">
        <v>1372.1</v>
      </c>
      <c r="B13724">
        <v>57.707827671417959</v>
      </c>
    </row>
    <row r="13725" spans="1:2" x14ac:dyDescent="0.25">
      <c r="A13725">
        <v>1372.2</v>
      </c>
      <c r="B13725">
        <v>57.71931585473223</v>
      </c>
    </row>
    <row r="13726" spans="1:2" x14ac:dyDescent="0.25">
      <c r="A13726">
        <v>1372.3</v>
      </c>
      <c r="B13726">
        <v>57.730804038046529</v>
      </c>
    </row>
    <row r="13727" spans="1:2" x14ac:dyDescent="0.25">
      <c r="A13727">
        <v>1372.4</v>
      </c>
      <c r="B13727">
        <v>57.742292221360813</v>
      </c>
    </row>
    <row r="13728" spans="1:2" x14ac:dyDescent="0.25">
      <c r="A13728">
        <v>1372.5</v>
      </c>
      <c r="B13728">
        <v>57.753780404675076</v>
      </c>
    </row>
    <row r="13729" spans="1:2" x14ac:dyDescent="0.25">
      <c r="A13729">
        <v>1372.6</v>
      </c>
      <c r="B13729">
        <v>57.765268587989382</v>
      </c>
    </row>
    <row r="13730" spans="1:2" x14ac:dyDescent="0.25">
      <c r="A13730">
        <v>1372.7</v>
      </c>
      <c r="B13730">
        <v>57.776756771303653</v>
      </c>
    </row>
    <row r="13731" spans="1:2" x14ac:dyDescent="0.25">
      <c r="A13731">
        <v>1372.8</v>
      </c>
      <c r="B13731">
        <v>57.788244954617937</v>
      </c>
    </row>
    <row r="13732" spans="1:2" x14ac:dyDescent="0.25">
      <c r="A13732">
        <v>1372.9</v>
      </c>
      <c r="B13732">
        <v>57.799733137932222</v>
      </c>
    </row>
    <row r="13733" spans="1:2" x14ac:dyDescent="0.25">
      <c r="A13733">
        <v>1373</v>
      </c>
      <c r="B13733">
        <v>57.811221321246492</v>
      </c>
    </row>
    <row r="13734" spans="1:2" x14ac:dyDescent="0.25">
      <c r="A13734">
        <v>1373.1</v>
      </c>
      <c r="B13734">
        <v>57.632131076962487</v>
      </c>
    </row>
    <row r="13735" spans="1:2" x14ac:dyDescent="0.25">
      <c r="A13735">
        <v>1373.2</v>
      </c>
      <c r="B13735">
        <v>57.453040832678909</v>
      </c>
    </row>
    <row r="13736" spans="1:2" x14ac:dyDescent="0.25">
      <c r="A13736">
        <v>1373.3</v>
      </c>
      <c r="B13736">
        <v>57.273950588394911</v>
      </c>
    </row>
    <row r="13737" spans="1:2" x14ac:dyDescent="0.25">
      <c r="A13737">
        <v>1373.4</v>
      </c>
      <c r="B13737">
        <v>57.094860344111318</v>
      </c>
    </row>
    <row r="13738" spans="1:2" x14ac:dyDescent="0.25">
      <c r="A13738">
        <v>1373.5</v>
      </c>
      <c r="B13738">
        <v>56.915770099827718</v>
      </c>
    </row>
    <row r="13739" spans="1:2" x14ac:dyDescent="0.25">
      <c r="A13739">
        <v>1373.6</v>
      </c>
      <c r="B13739">
        <v>56.736679855543727</v>
      </c>
    </row>
    <row r="13740" spans="1:2" x14ac:dyDescent="0.25">
      <c r="A13740">
        <v>1373.7</v>
      </c>
      <c r="B13740">
        <v>56.557589611260141</v>
      </c>
    </row>
    <row r="13741" spans="1:2" x14ac:dyDescent="0.25">
      <c r="A13741">
        <v>1373.8</v>
      </c>
      <c r="B13741">
        <v>56.378499366976143</v>
      </c>
    </row>
    <row r="13742" spans="1:2" x14ac:dyDescent="0.25">
      <c r="A13742">
        <v>1373.9</v>
      </c>
      <c r="B13742">
        <v>56.199409122692558</v>
      </c>
    </row>
    <row r="13743" spans="1:2" x14ac:dyDescent="0.25">
      <c r="A13743">
        <v>1374</v>
      </c>
      <c r="B13743">
        <v>56.020318878408958</v>
      </c>
    </row>
    <row r="13744" spans="1:2" x14ac:dyDescent="0.25">
      <c r="A13744">
        <v>1374.1</v>
      </c>
      <c r="B13744">
        <v>55.955224038030018</v>
      </c>
    </row>
    <row r="13745" spans="1:2" x14ac:dyDescent="0.25">
      <c r="A13745">
        <v>1374.2</v>
      </c>
      <c r="B13745">
        <v>55.89012919765122</v>
      </c>
    </row>
    <row r="13746" spans="1:2" x14ac:dyDescent="0.25">
      <c r="A13746">
        <v>1374.3</v>
      </c>
      <c r="B13746">
        <v>55.825034357272273</v>
      </c>
    </row>
    <row r="13747" spans="1:2" x14ac:dyDescent="0.25">
      <c r="A13747">
        <v>1374.4</v>
      </c>
      <c r="B13747">
        <v>55.759939516893468</v>
      </c>
    </row>
    <row r="13748" spans="1:2" x14ac:dyDescent="0.25">
      <c r="A13748">
        <v>1374.5</v>
      </c>
      <c r="B13748">
        <v>55.694844676514677</v>
      </c>
    </row>
    <row r="13749" spans="1:2" x14ac:dyDescent="0.25">
      <c r="A13749">
        <v>1374.6</v>
      </c>
      <c r="B13749">
        <v>55.62974983613573</v>
      </c>
    </row>
    <row r="13750" spans="1:2" x14ac:dyDescent="0.25">
      <c r="A13750">
        <v>1374.7</v>
      </c>
      <c r="B13750">
        <v>55.564654995756918</v>
      </c>
    </row>
    <row r="13751" spans="1:2" x14ac:dyDescent="0.25">
      <c r="A13751">
        <v>1374.8</v>
      </c>
      <c r="B13751">
        <v>55.499560155377978</v>
      </c>
    </row>
    <row r="13752" spans="1:2" x14ac:dyDescent="0.25">
      <c r="A13752">
        <v>1374.9</v>
      </c>
      <c r="B13752">
        <v>55.43446531499918</v>
      </c>
    </row>
    <row r="13753" spans="1:2" x14ac:dyDescent="0.25">
      <c r="A13753">
        <v>1375</v>
      </c>
      <c r="B13753">
        <v>55.369370474620382</v>
      </c>
    </row>
    <row r="13754" spans="1:2" x14ac:dyDescent="0.25">
      <c r="A13754">
        <v>1375.1</v>
      </c>
      <c r="B13754">
        <v>55.330809689893748</v>
      </c>
    </row>
    <row r="13755" spans="1:2" x14ac:dyDescent="0.25">
      <c r="A13755">
        <v>1375.2</v>
      </c>
      <c r="B13755">
        <v>55.292248905167213</v>
      </c>
    </row>
    <row r="13756" spans="1:2" x14ac:dyDescent="0.25">
      <c r="A13756">
        <v>1375.3</v>
      </c>
      <c r="B13756">
        <v>55.253688120440579</v>
      </c>
    </row>
    <row r="13757" spans="1:2" x14ac:dyDescent="0.25">
      <c r="A13757">
        <v>1375.4</v>
      </c>
      <c r="B13757">
        <v>55.215127335714037</v>
      </c>
    </row>
    <row r="13758" spans="1:2" x14ac:dyDescent="0.25">
      <c r="A13758">
        <v>1375.5</v>
      </c>
      <c r="B13758">
        <v>55.176566550987502</v>
      </c>
    </row>
    <row r="13759" spans="1:2" x14ac:dyDescent="0.25">
      <c r="A13759">
        <v>1375.6</v>
      </c>
      <c r="B13759">
        <v>55.138005766260868</v>
      </c>
    </row>
    <row r="13760" spans="1:2" x14ac:dyDescent="0.25">
      <c r="A13760">
        <v>1375.7</v>
      </c>
      <c r="B13760">
        <v>55.099444981534333</v>
      </c>
    </row>
    <row r="13761" spans="1:2" x14ac:dyDescent="0.25">
      <c r="A13761">
        <v>1375.8</v>
      </c>
      <c r="B13761">
        <v>55.060884196807699</v>
      </c>
    </row>
    <row r="13762" spans="1:2" x14ac:dyDescent="0.25">
      <c r="A13762">
        <v>1375.9</v>
      </c>
      <c r="B13762">
        <v>55.022323412081157</v>
      </c>
    </row>
    <row r="13763" spans="1:2" x14ac:dyDescent="0.25">
      <c r="A13763">
        <v>1376</v>
      </c>
      <c r="B13763">
        <v>54.983762627354608</v>
      </c>
    </row>
    <row r="13764" spans="1:2" x14ac:dyDescent="0.25">
      <c r="A13764">
        <v>1376.1</v>
      </c>
      <c r="B13764">
        <v>54.613853635067258</v>
      </c>
    </row>
    <row r="13765" spans="1:2" x14ac:dyDescent="0.25">
      <c r="A13765">
        <v>1376.2</v>
      </c>
      <c r="B13765">
        <v>54.243944642780747</v>
      </c>
    </row>
    <row r="13766" spans="1:2" x14ac:dyDescent="0.25">
      <c r="A13766">
        <v>1376.3</v>
      </c>
      <c r="B13766">
        <v>53.87403565049339</v>
      </c>
    </row>
    <row r="13767" spans="1:2" x14ac:dyDescent="0.25">
      <c r="A13767">
        <v>1376.4</v>
      </c>
      <c r="B13767">
        <v>53.504126658206872</v>
      </c>
    </row>
    <row r="13768" spans="1:2" x14ac:dyDescent="0.25">
      <c r="A13768">
        <v>1376.5</v>
      </c>
      <c r="B13768">
        <v>53.13421766592036</v>
      </c>
    </row>
    <row r="13769" spans="1:2" x14ac:dyDescent="0.25">
      <c r="A13769">
        <v>1376.6</v>
      </c>
      <c r="B13769">
        <v>52.764308673633003</v>
      </c>
    </row>
    <row r="13770" spans="1:2" x14ac:dyDescent="0.25">
      <c r="A13770">
        <v>1376.7</v>
      </c>
      <c r="B13770">
        <v>52.394399681346478</v>
      </c>
    </row>
    <row r="13771" spans="1:2" x14ac:dyDescent="0.25">
      <c r="A13771">
        <v>1376.8</v>
      </c>
      <c r="B13771">
        <v>52.024490689059128</v>
      </c>
    </row>
    <row r="13772" spans="1:2" x14ac:dyDescent="0.25">
      <c r="A13772">
        <v>1376.9</v>
      </c>
      <c r="B13772">
        <v>51.654581696772617</v>
      </c>
    </row>
    <row r="13773" spans="1:2" x14ac:dyDescent="0.25">
      <c r="A13773">
        <v>1377</v>
      </c>
      <c r="B13773">
        <v>51.284672704486098</v>
      </c>
    </row>
    <row r="13774" spans="1:2" x14ac:dyDescent="0.25">
      <c r="A13774">
        <v>1377.1</v>
      </c>
      <c r="B13774">
        <v>50.780194433292628</v>
      </c>
    </row>
    <row r="13775" spans="1:2" x14ac:dyDescent="0.25">
      <c r="A13775">
        <v>1377.2</v>
      </c>
      <c r="B13775">
        <v>50.275716162100309</v>
      </c>
    </row>
    <row r="13776" spans="1:2" x14ac:dyDescent="0.25">
      <c r="A13776">
        <v>1377.3</v>
      </c>
      <c r="B13776">
        <v>49.771237890906853</v>
      </c>
    </row>
    <row r="13777" spans="1:2" x14ac:dyDescent="0.25">
      <c r="A13777">
        <v>1377.4</v>
      </c>
      <c r="B13777">
        <v>49.266759619714527</v>
      </c>
    </row>
    <row r="13778" spans="1:2" x14ac:dyDescent="0.25">
      <c r="A13778">
        <v>1377.5</v>
      </c>
      <c r="B13778">
        <v>48.762281348522208</v>
      </c>
    </row>
    <row r="13779" spans="1:2" x14ac:dyDescent="0.25">
      <c r="A13779">
        <v>1377.6</v>
      </c>
      <c r="B13779">
        <v>48.257803077328738</v>
      </c>
    </row>
    <row r="13780" spans="1:2" x14ac:dyDescent="0.25">
      <c r="A13780">
        <v>1377.7</v>
      </c>
      <c r="B13780">
        <v>47.753324806136419</v>
      </c>
    </row>
    <row r="13781" spans="1:2" x14ac:dyDescent="0.25">
      <c r="A13781">
        <v>1377.8</v>
      </c>
      <c r="B13781">
        <v>47.248846534942949</v>
      </c>
    </row>
    <row r="13782" spans="1:2" x14ac:dyDescent="0.25">
      <c r="A13782">
        <v>1377.9</v>
      </c>
      <c r="B13782">
        <v>46.74436826375063</v>
      </c>
    </row>
    <row r="13783" spans="1:2" x14ac:dyDescent="0.25">
      <c r="A13783">
        <v>1378</v>
      </c>
      <c r="B13783">
        <v>46.239889992558311</v>
      </c>
    </row>
    <row r="13784" spans="1:2" x14ac:dyDescent="0.25">
      <c r="A13784">
        <v>1378.1</v>
      </c>
      <c r="B13784">
        <v>45.745874964557864</v>
      </c>
    </row>
    <row r="13785" spans="1:2" x14ac:dyDescent="0.25">
      <c r="A13785">
        <v>1378.2</v>
      </c>
      <c r="B13785">
        <v>45.251859936558539</v>
      </c>
    </row>
    <row r="13786" spans="1:2" x14ac:dyDescent="0.25">
      <c r="A13786">
        <v>1378.3</v>
      </c>
      <c r="B13786">
        <v>44.757844908558091</v>
      </c>
    </row>
    <row r="13787" spans="1:2" x14ac:dyDescent="0.25">
      <c r="A13787">
        <v>1378.4</v>
      </c>
      <c r="B13787">
        <v>44.263829880558767</v>
      </c>
    </row>
    <row r="13788" spans="1:2" x14ac:dyDescent="0.25">
      <c r="A13788">
        <v>1378.5</v>
      </c>
      <c r="B13788">
        <v>43.769814852559449</v>
      </c>
    </row>
    <row r="13789" spans="1:2" x14ac:dyDescent="0.25">
      <c r="A13789">
        <v>1378.6</v>
      </c>
      <c r="B13789">
        <v>43.275799824559002</v>
      </c>
    </row>
    <row r="13790" spans="1:2" x14ac:dyDescent="0.25">
      <c r="A13790">
        <v>1378.7</v>
      </c>
      <c r="B13790">
        <v>42.781784796559677</v>
      </c>
    </row>
    <row r="13791" spans="1:2" x14ac:dyDescent="0.25">
      <c r="A13791">
        <v>1378.8</v>
      </c>
      <c r="B13791">
        <v>42.28776976855923</v>
      </c>
    </row>
    <row r="13792" spans="1:2" x14ac:dyDescent="0.25">
      <c r="A13792">
        <v>1378.9</v>
      </c>
      <c r="B13792">
        <v>41.793754740559898</v>
      </c>
    </row>
    <row r="13793" spans="1:2" x14ac:dyDescent="0.25">
      <c r="A13793">
        <v>1379</v>
      </c>
      <c r="B13793">
        <v>41.29973971256058</v>
      </c>
    </row>
    <row r="13794" spans="1:2" x14ac:dyDescent="0.25">
      <c r="A13794">
        <v>1379.1</v>
      </c>
      <c r="B13794">
        <v>40.777867371738431</v>
      </c>
    </row>
    <row r="13795" spans="1:2" x14ac:dyDescent="0.25">
      <c r="A13795">
        <v>1379.2</v>
      </c>
      <c r="B13795">
        <v>40.255995030917468</v>
      </c>
    </row>
    <row r="13796" spans="1:2" x14ac:dyDescent="0.25">
      <c r="A13796">
        <v>1379.3</v>
      </c>
      <c r="B13796">
        <v>39.734122690095319</v>
      </c>
    </row>
    <row r="13797" spans="1:2" x14ac:dyDescent="0.25">
      <c r="A13797">
        <v>1379.4</v>
      </c>
      <c r="B13797">
        <v>39.212250349274363</v>
      </c>
    </row>
    <row r="13798" spans="1:2" x14ac:dyDescent="0.25">
      <c r="A13798">
        <v>1379.5</v>
      </c>
      <c r="B13798">
        <v>38.690378008453393</v>
      </c>
    </row>
    <row r="13799" spans="1:2" x14ac:dyDescent="0.25">
      <c r="A13799">
        <v>1379.6</v>
      </c>
      <c r="B13799">
        <v>38.168505667631237</v>
      </c>
    </row>
    <row r="13800" spans="1:2" x14ac:dyDescent="0.25">
      <c r="A13800">
        <v>1379.7</v>
      </c>
      <c r="B13800">
        <v>37.646633326810282</v>
      </c>
    </row>
    <row r="13801" spans="1:2" x14ac:dyDescent="0.25">
      <c r="A13801">
        <v>1379.8</v>
      </c>
      <c r="B13801">
        <v>37.124760985988132</v>
      </c>
    </row>
    <row r="13802" spans="1:2" x14ac:dyDescent="0.25">
      <c r="A13802">
        <v>1379.9</v>
      </c>
      <c r="B13802">
        <v>36.60288864516717</v>
      </c>
    </row>
    <row r="13803" spans="1:2" x14ac:dyDescent="0.25">
      <c r="A13803">
        <v>1380</v>
      </c>
      <c r="B13803">
        <v>36.081016304346207</v>
      </c>
    </row>
    <row r="13804" spans="1:2" x14ac:dyDescent="0.25">
      <c r="A13804">
        <v>1380.1</v>
      </c>
      <c r="B13804">
        <v>35.56427026692689</v>
      </c>
    </row>
    <row r="13805" spans="1:2" x14ac:dyDescent="0.25">
      <c r="A13805">
        <v>1380.2</v>
      </c>
      <c r="B13805">
        <v>35.047524229508753</v>
      </c>
    </row>
    <row r="13806" spans="1:2" x14ac:dyDescent="0.25">
      <c r="A13806">
        <v>1380.3</v>
      </c>
      <c r="B13806">
        <v>34.530778192089443</v>
      </c>
    </row>
    <row r="13807" spans="1:2" x14ac:dyDescent="0.25">
      <c r="A13807">
        <v>1380.4</v>
      </c>
      <c r="B13807">
        <v>34.014032154671298</v>
      </c>
    </row>
    <row r="13808" spans="1:2" x14ac:dyDescent="0.25">
      <c r="A13808">
        <v>1380.5</v>
      </c>
      <c r="B13808">
        <v>33.497286117253161</v>
      </c>
    </row>
    <row r="13809" spans="1:2" x14ac:dyDescent="0.25">
      <c r="A13809">
        <v>1380.6</v>
      </c>
      <c r="B13809">
        <v>32.980540079833851</v>
      </c>
    </row>
    <row r="13810" spans="1:2" x14ac:dyDescent="0.25">
      <c r="A13810">
        <v>1380.7</v>
      </c>
      <c r="B13810">
        <v>32.463794042415707</v>
      </c>
    </row>
    <row r="13811" spans="1:2" x14ac:dyDescent="0.25">
      <c r="A13811">
        <v>1380.8</v>
      </c>
      <c r="B13811">
        <v>31.9470480049964</v>
      </c>
    </row>
    <row r="13812" spans="1:2" x14ac:dyDescent="0.25">
      <c r="A13812">
        <v>1380.9</v>
      </c>
      <c r="B13812">
        <v>31.430301967578259</v>
      </c>
    </row>
    <row r="13813" spans="1:2" x14ac:dyDescent="0.25">
      <c r="A13813">
        <v>1381</v>
      </c>
      <c r="B13813">
        <v>30.913555930160118</v>
      </c>
    </row>
    <row r="13814" spans="1:2" x14ac:dyDescent="0.25">
      <c r="A13814">
        <v>1381.1</v>
      </c>
      <c r="B13814">
        <v>30.686308989289589</v>
      </c>
    </row>
    <row r="13815" spans="1:2" x14ac:dyDescent="0.25">
      <c r="A13815">
        <v>1381.2</v>
      </c>
      <c r="B13815">
        <v>30.459062048419579</v>
      </c>
    </row>
    <row r="13816" spans="1:2" x14ac:dyDescent="0.25">
      <c r="A13816">
        <v>1381.3</v>
      </c>
      <c r="B13816">
        <v>30.23181510754905</v>
      </c>
    </row>
    <row r="13817" spans="1:2" x14ac:dyDescent="0.25">
      <c r="A13817">
        <v>1381.4</v>
      </c>
      <c r="B13817">
        <v>30.004568166679039</v>
      </c>
    </row>
    <row r="13818" spans="1:2" x14ac:dyDescent="0.25">
      <c r="A13818">
        <v>1381.5</v>
      </c>
      <c r="B13818">
        <v>29.777321225809029</v>
      </c>
    </row>
    <row r="13819" spans="1:2" x14ac:dyDescent="0.25">
      <c r="A13819">
        <v>1381.6</v>
      </c>
      <c r="B13819">
        <v>29.5500742849385</v>
      </c>
    </row>
    <row r="13820" spans="1:2" x14ac:dyDescent="0.25">
      <c r="A13820">
        <v>1381.7</v>
      </c>
      <c r="B13820">
        <v>29.322827344068489</v>
      </c>
    </row>
    <row r="13821" spans="1:2" x14ac:dyDescent="0.25">
      <c r="A13821">
        <v>1381.8</v>
      </c>
      <c r="B13821">
        <v>29.09558040319796</v>
      </c>
    </row>
    <row r="13822" spans="1:2" x14ac:dyDescent="0.25">
      <c r="A13822">
        <v>1381.9</v>
      </c>
      <c r="B13822">
        <v>28.86833346232795</v>
      </c>
    </row>
    <row r="13823" spans="1:2" x14ac:dyDescent="0.25">
      <c r="A13823">
        <v>1382</v>
      </c>
      <c r="B13823">
        <v>28.64108652145794</v>
      </c>
    </row>
    <row r="13824" spans="1:2" x14ac:dyDescent="0.25">
      <c r="A13824">
        <v>1382.1</v>
      </c>
      <c r="B13824">
        <v>28.62949070437913</v>
      </c>
    </row>
    <row r="13825" spans="1:2" x14ac:dyDescent="0.25">
      <c r="A13825">
        <v>1382.2</v>
      </c>
      <c r="B13825">
        <v>28.617894887300341</v>
      </c>
    </row>
    <row r="13826" spans="1:2" x14ac:dyDescent="0.25">
      <c r="A13826">
        <v>1382.3</v>
      </c>
      <c r="B13826">
        <v>28.606299070221539</v>
      </c>
    </row>
    <row r="13827" spans="1:2" x14ac:dyDescent="0.25">
      <c r="A13827">
        <v>1382.4</v>
      </c>
      <c r="B13827">
        <v>28.59470325314275</v>
      </c>
    </row>
    <row r="13828" spans="1:2" x14ac:dyDescent="0.25">
      <c r="A13828">
        <v>1382.5</v>
      </c>
      <c r="B13828">
        <v>28.583107436063969</v>
      </c>
    </row>
    <row r="13829" spans="1:2" x14ac:dyDescent="0.25">
      <c r="A13829">
        <v>1382.6</v>
      </c>
      <c r="B13829">
        <v>28.571511618985159</v>
      </c>
    </row>
    <row r="13830" spans="1:2" x14ac:dyDescent="0.25">
      <c r="A13830">
        <v>1382.7</v>
      </c>
      <c r="B13830">
        <v>28.559915801906381</v>
      </c>
    </row>
    <row r="13831" spans="1:2" x14ac:dyDescent="0.25">
      <c r="A13831">
        <v>1382.8</v>
      </c>
      <c r="B13831">
        <v>28.548319984827572</v>
      </c>
    </row>
    <row r="13832" spans="1:2" x14ac:dyDescent="0.25">
      <c r="A13832">
        <v>1382.9</v>
      </c>
      <c r="B13832">
        <v>28.53672416774878</v>
      </c>
    </row>
    <row r="13833" spans="1:2" x14ac:dyDescent="0.25">
      <c r="A13833">
        <v>1383</v>
      </c>
      <c r="B13833">
        <v>28.525128350669998</v>
      </c>
    </row>
    <row r="13834" spans="1:2" x14ac:dyDescent="0.25">
      <c r="A13834">
        <v>1383.1</v>
      </c>
      <c r="B13834">
        <v>28.77924091261022</v>
      </c>
    </row>
    <row r="13835" spans="1:2" x14ac:dyDescent="0.25">
      <c r="A13835">
        <v>1383.2</v>
      </c>
      <c r="B13835">
        <v>29.033353474549859</v>
      </c>
    </row>
    <row r="13836" spans="1:2" x14ac:dyDescent="0.25">
      <c r="A13836">
        <v>1383.3</v>
      </c>
      <c r="B13836">
        <v>29.28746603649007</v>
      </c>
    </row>
    <row r="13837" spans="1:2" x14ac:dyDescent="0.25">
      <c r="A13837">
        <v>1383.4</v>
      </c>
      <c r="B13837">
        <v>29.541578598429709</v>
      </c>
    </row>
    <row r="13838" spans="1:2" x14ac:dyDescent="0.25">
      <c r="A13838">
        <v>1383.5</v>
      </c>
      <c r="B13838">
        <v>29.795691160369351</v>
      </c>
    </row>
    <row r="13839" spans="1:2" x14ac:dyDescent="0.25">
      <c r="A13839">
        <v>1383.6</v>
      </c>
      <c r="B13839">
        <v>30.049803722309559</v>
      </c>
    </row>
    <row r="13840" spans="1:2" x14ac:dyDescent="0.25">
      <c r="A13840">
        <v>1383.7</v>
      </c>
      <c r="B13840">
        <v>30.303916284249201</v>
      </c>
    </row>
    <row r="13841" spans="1:2" x14ac:dyDescent="0.25">
      <c r="A13841">
        <v>1383.8</v>
      </c>
      <c r="B13841">
        <v>30.558028846189419</v>
      </c>
    </row>
    <row r="13842" spans="1:2" x14ac:dyDescent="0.25">
      <c r="A13842">
        <v>1383.9</v>
      </c>
      <c r="B13842">
        <v>30.812141408129051</v>
      </c>
    </row>
    <row r="13843" spans="1:2" x14ac:dyDescent="0.25">
      <c r="A13843">
        <v>1384</v>
      </c>
      <c r="B13843">
        <v>31.06625397006869</v>
      </c>
    </row>
    <row r="13844" spans="1:2" x14ac:dyDescent="0.25">
      <c r="A13844">
        <v>1384.1</v>
      </c>
      <c r="B13844">
        <v>31.39330931477344</v>
      </c>
    </row>
    <row r="13845" spans="1:2" x14ac:dyDescent="0.25">
      <c r="A13845">
        <v>1384.2</v>
      </c>
      <c r="B13845">
        <v>31.72036465947744</v>
      </c>
    </row>
    <row r="13846" spans="1:2" x14ac:dyDescent="0.25">
      <c r="A13846">
        <v>1384.3</v>
      </c>
      <c r="B13846">
        <v>32.047420004182193</v>
      </c>
    </row>
    <row r="13847" spans="1:2" x14ac:dyDescent="0.25">
      <c r="A13847">
        <v>1384.4</v>
      </c>
      <c r="B13847">
        <v>32.374475348886193</v>
      </c>
    </row>
    <row r="13848" spans="1:2" x14ac:dyDescent="0.25">
      <c r="A13848">
        <v>1384.5</v>
      </c>
      <c r="B13848">
        <v>32.701530693590193</v>
      </c>
    </row>
    <row r="13849" spans="1:2" x14ac:dyDescent="0.25">
      <c r="A13849">
        <v>1384.6</v>
      </c>
      <c r="B13849">
        <v>33.028586038294939</v>
      </c>
    </row>
    <row r="13850" spans="1:2" x14ac:dyDescent="0.25">
      <c r="A13850">
        <v>1384.7</v>
      </c>
      <c r="B13850">
        <v>33.35564138299894</v>
      </c>
    </row>
    <row r="13851" spans="1:2" x14ac:dyDescent="0.25">
      <c r="A13851">
        <v>1384.8</v>
      </c>
      <c r="B13851">
        <v>33.682696727703693</v>
      </c>
    </row>
    <row r="13852" spans="1:2" x14ac:dyDescent="0.25">
      <c r="A13852">
        <v>1384.9</v>
      </c>
      <c r="B13852">
        <v>34.009752072407693</v>
      </c>
    </row>
    <row r="13853" spans="1:2" x14ac:dyDescent="0.25">
      <c r="A13853">
        <v>1385</v>
      </c>
      <c r="B13853">
        <v>34.336807417111693</v>
      </c>
    </row>
    <row r="13854" spans="1:2" x14ac:dyDescent="0.25">
      <c r="A13854">
        <v>1385.1</v>
      </c>
      <c r="B13854">
        <v>34.464936375762413</v>
      </c>
    </row>
    <row r="13855" spans="1:2" x14ac:dyDescent="0.25">
      <c r="A13855">
        <v>1385.2</v>
      </c>
      <c r="B13855">
        <v>34.593065334412849</v>
      </c>
    </row>
    <row r="13856" spans="1:2" x14ac:dyDescent="0.25">
      <c r="A13856">
        <v>1385.3</v>
      </c>
      <c r="B13856">
        <v>34.721194293063569</v>
      </c>
    </row>
    <row r="13857" spans="1:2" x14ac:dyDescent="0.25">
      <c r="A13857">
        <v>1385.4</v>
      </c>
      <c r="B13857">
        <v>34.849323251713997</v>
      </c>
    </row>
    <row r="13858" spans="1:2" x14ac:dyDescent="0.25">
      <c r="A13858">
        <v>1385.5</v>
      </c>
      <c r="B13858">
        <v>34.977452210364433</v>
      </c>
    </row>
    <row r="13859" spans="1:2" x14ac:dyDescent="0.25">
      <c r="A13859">
        <v>1385.6</v>
      </c>
      <c r="B13859">
        <v>35.105581169015153</v>
      </c>
    </row>
    <row r="13860" spans="1:2" x14ac:dyDescent="0.25">
      <c r="A13860">
        <v>1385.7</v>
      </c>
      <c r="B13860">
        <v>35.233710127665589</v>
      </c>
    </row>
    <row r="13861" spans="1:2" x14ac:dyDescent="0.25">
      <c r="A13861">
        <v>1385.8</v>
      </c>
      <c r="B13861">
        <v>35.361839086316309</v>
      </c>
    </row>
    <row r="13862" spans="1:2" x14ac:dyDescent="0.25">
      <c r="A13862">
        <v>1385.9</v>
      </c>
      <c r="B13862">
        <v>35.489968044966737</v>
      </c>
    </row>
    <row r="13863" spans="1:2" x14ac:dyDescent="0.25">
      <c r="A13863">
        <v>1386</v>
      </c>
      <c r="B13863">
        <v>35.618097003617173</v>
      </c>
    </row>
    <row r="13864" spans="1:2" x14ac:dyDescent="0.25">
      <c r="A13864">
        <v>1386.1</v>
      </c>
      <c r="B13864">
        <v>35.708562407903102</v>
      </c>
    </row>
    <row r="13865" spans="1:2" x14ac:dyDescent="0.25">
      <c r="A13865">
        <v>1386.2</v>
      </c>
      <c r="B13865">
        <v>35.799027812188818</v>
      </c>
    </row>
    <row r="13866" spans="1:2" x14ac:dyDescent="0.25">
      <c r="A13866">
        <v>1386.3</v>
      </c>
      <c r="B13866">
        <v>35.889493216474747</v>
      </c>
    </row>
    <row r="13867" spans="1:2" x14ac:dyDescent="0.25">
      <c r="A13867">
        <v>1386.4</v>
      </c>
      <c r="B13867">
        <v>35.97995862076047</v>
      </c>
    </row>
    <row r="13868" spans="1:2" x14ac:dyDescent="0.25">
      <c r="A13868">
        <v>1386.5</v>
      </c>
      <c r="B13868">
        <v>36.070424025046187</v>
      </c>
    </row>
    <row r="13869" spans="1:2" x14ac:dyDescent="0.25">
      <c r="A13869">
        <v>1386.6</v>
      </c>
      <c r="B13869">
        <v>36.160889429332123</v>
      </c>
    </row>
    <row r="13870" spans="1:2" x14ac:dyDescent="0.25">
      <c r="A13870">
        <v>1386.7</v>
      </c>
      <c r="B13870">
        <v>36.251354833617839</v>
      </c>
    </row>
    <row r="13871" spans="1:2" x14ac:dyDescent="0.25">
      <c r="A13871">
        <v>1386.8</v>
      </c>
      <c r="B13871">
        <v>36.341820237903768</v>
      </c>
    </row>
    <row r="13872" spans="1:2" x14ac:dyDescent="0.25">
      <c r="A13872">
        <v>1386.9</v>
      </c>
      <c r="B13872">
        <v>36.432285642189477</v>
      </c>
    </row>
    <row r="13873" spans="1:2" x14ac:dyDescent="0.25">
      <c r="A13873">
        <v>1387</v>
      </c>
      <c r="B13873">
        <v>36.522751046475207</v>
      </c>
    </row>
    <row r="13874" spans="1:2" x14ac:dyDescent="0.25">
      <c r="A13874">
        <v>1387.1</v>
      </c>
      <c r="B13874">
        <v>36.717666561882268</v>
      </c>
    </row>
    <row r="13875" spans="1:2" x14ac:dyDescent="0.25">
      <c r="A13875">
        <v>1387.2</v>
      </c>
      <c r="B13875">
        <v>36.912582077288882</v>
      </c>
    </row>
    <row r="13876" spans="1:2" x14ac:dyDescent="0.25">
      <c r="A13876">
        <v>1387.3</v>
      </c>
      <c r="B13876">
        <v>37.107497592695943</v>
      </c>
    </row>
    <row r="13877" spans="1:2" x14ac:dyDescent="0.25">
      <c r="A13877">
        <v>1387.4</v>
      </c>
      <c r="B13877">
        <v>37.302413108102563</v>
      </c>
    </row>
    <row r="13878" spans="1:2" x14ac:dyDescent="0.25">
      <c r="A13878">
        <v>1387.5</v>
      </c>
      <c r="B13878">
        <v>37.497328623509169</v>
      </c>
    </row>
    <row r="13879" spans="1:2" x14ac:dyDescent="0.25">
      <c r="A13879">
        <v>1387.6</v>
      </c>
      <c r="B13879">
        <v>37.69224413891623</v>
      </c>
    </row>
    <row r="13880" spans="1:2" x14ac:dyDescent="0.25">
      <c r="A13880">
        <v>1387.7</v>
      </c>
      <c r="B13880">
        <v>37.887159654322843</v>
      </c>
    </row>
    <row r="13881" spans="1:2" x14ac:dyDescent="0.25">
      <c r="A13881">
        <v>1387.8</v>
      </c>
      <c r="B13881">
        <v>38.082075169729897</v>
      </c>
    </row>
    <row r="13882" spans="1:2" x14ac:dyDescent="0.25">
      <c r="A13882">
        <v>1387.9</v>
      </c>
      <c r="B13882">
        <v>38.276990685136518</v>
      </c>
    </row>
    <row r="13883" spans="1:2" x14ac:dyDescent="0.25">
      <c r="A13883">
        <v>1388</v>
      </c>
      <c r="B13883">
        <v>38.471906200543131</v>
      </c>
    </row>
    <row r="13884" spans="1:2" x14ac:dyDescent="0.25">
      <c r="A13884">
        <v>1388.1</v>
      </c>
      <c r="B13884">
        <v>38.798718610787972</v>
      </c>
    </row>
    <row r="13885" spans="1:2" x14ac:dyDescent="0.25">
      <c r="A13885">
        <v>1388.2</v>
      </c>
      <c r="B13885">
        <v>39.12553102103206</v>
      </c>
    </row>
    <row r="13886" spans="1:2" x14ac:dyDescent="0.25">
      <c r="A13886">
        <v>1388.3</v>
      </c>
      <c r="B13886">
        <v>39.452343431276887</v>
      </c>
    </row>
    <row r="13887" spans="1:2" x14ac:dyDescent="0.25">
      <c r="A13887">
        <v>1388.4</v>
      </c>
      <c r="B13887">
        <v>39.779155841520989</v>
      </c>
    </row>
    <row r="13888" spans="1:2" x14ac:dyDescent="0.25">
      <c r="A13888">
        <v>1388.5</v>
      </c>
      <c r="B13888">
        <v>40.105968251765077</v>
      </c>
    </row>
    <row r="13889" spans="1:2" x14ac:dyDescent="0.25">
      <c r="A13889">
        <v>1388.6</v>
      </c>
      <c r="B13889">
        <v>40.432780662009918</v>
      </c>
    </row>
    <row r="13890" spans="1:2" x14ac:dyDescent="0.25">
      <c r="A13890">
        <v>1388.7</v>
      </c>
      <c r="B13890">
        <v>40.759593072254013</v>
      </c>
    </row>
    <row r="13891" spans="1:2" x14ac:dyDescent="0.25">
      <c r="A13891">
        <v>1388.8</v>
      </c>
      <c r="B13891">
        <v>41.086405482498847</v>
      </c>
    </row>
    <row r="13892" spans="1:2" x14ac:dyDescent="0.25">
      <c r="A13892">
        <v>1388.9</v>
      </c>
      <c r="B13892">
        <v>41.413217892742942</v>
      </c>
    </row>
    <row r="13893" spans="1:2" x14ac:dyDescent="0.25">
      <c r="A13893">
        <v>1389</v>
      </c>
      <c r="B13893">
        <v>41.740030302987037</v>
      </c>
    </row>
    <row r="13894" spans="1:2" x14ac:dyDescent="0.25">
      <c r="A13894">
        <v>1389.1</v>
      </c>
      <c r="B13894">
        <v>42.07772160243691</v>
      </c>
    </row>
    <row r="13895" spans="1:2" x14ac:dyDescent="0.25">
      <c r="A13895">
        <v>1389.2</v>
      </c>
      <c r="B13895">
        <v>42.415412901886022</v>
      </c>
    </row>
    <row r="13896" spans="1:2" x14ac:dyDescent="0.25">
      <c r="A13896">
        <v>1389.3</v>
      </c>
      <c r="B13896">
        <v>42.753104201335887</v>
      </c>
    </row>
    <row r="13897" spans="1:2" x14ac:dyDescent="0.25">
      <c r="A13897">
        <v>1389.4</v>
      </c>
      <c r="B13897">
        <v>43.090795500785013</v>
      </c>
    </row>
    <row r="13898" spans="1:2" x14ac:dyDescent="0.25">
      <c r="A13898">
        <v>1389.5</v>
      </c>
      <c r="B13898">
        <v>43.428486800234111</v>
      </c>
    </row>
    <row r="13899" spans="1:2" x14ac:dyDescent="0.25">
      <c r="A13899">
        <v>1389.6</v>
      </c>
      <c r="B13899">
        <v>43.766178099683977</v>
      </c>
    </row>
    <row r="13900" spans="1:2" x14ac:dyDescent="0.25">
      <c r="A13900">
        <v>1389.7</v>
      </c>
      <c r="B13900">
        <v>44.103869399133103</v>
      </c>
    </row>
    <row r="13901" spans="1:2" x14ac:dyDescent="0.25">
      <c r="A13901">
        <v>1389.8</v>
      </c>
      <c r="B13901">
        <v>44.441560698582968</v>
      </c>
    </row>
    <row r="13902" spans="1:2" x14ac:dyDescent="0.25">
      <c r="A13902">
        <v>1389.9</v>
      </c>
      <c r="B13902">
        <v>44.77925199803208</v>
      </c>
    </row>
    <row r="13903" spans="1:2" x14ac:dyDescent="0.25">
      <c r="A13903">
        <v>1390</v>
      </c>
      <c r="B13903">
        <v>45.116943297481193</v>
      </c>
    </row>
    <row r="13904" spans="1:2" x14ac:dyDescent="0.25">
      <c r="A13904">
        <v>1390.1</v>
      </c>
      <c r="B13904">
        <v>45.396043691583387</v>
      </c>
    </row>
    <row r="13905" spans="1:2" x14ac:dyDescent="0.25">
      <c r="A13905">
        <v>1390.2</v>
      </c>
      <c r="B13905">
        <v>45.675144085684963</v>
      </c>
    </row>
    <row r="13906" spans="1:2" x14ac:dyDescent="0.25">
      <c r="A13906">
        <v>1390.3</v>
      </c>
      <c r="B13906">
        <v>45.954244479787171</v>
      </c>
    </row>
    <row r="13907" spans="1:2" x14ac:dyDescent="0.25">
      <c r="A13907">
        <v>1390.4</v>
      </c>
      <c r="B13907">
        <v>46.23334487388874</v>
      </c>
    </row>
    <row r="13908" spans="1:2" x14ac:dyDescent="0.25">
      <c r="A13908">
        <v>1390.5</v>
      </c>
      <c r="B13908">
        <v>46.512445267990323</v>
      </c>
    </row>
    <row r="13909" spans="1:2" x14ac:dyDescent="0.25">
      <c r="A13909">
        <v>1390.6</v>
      </c>
      <c r="B13909">
        <v>46.791545662092517</v>
      </c>
    </row>
    <row r="13910" spans="1:2" x14ac:dyDescent="0.25">
      <c r="A13910">
        <v>1390.7</v>
      </c>
      <c r="B13910">
        <v>47.070646056194093</v>
      </c>
    </row>
    <row r="13911" spans="1:2" x14ac:dyDescent="0.25">
      <c r="A13911">
        <v>1390.8</v>
      </c>
      <c r="B13911">
        <v>47.349746450296287</v>
      </c>
    </row>
    <row r="13912" spans="1:2" x14ac:dyDescent="0.25">
      <c r="A13912">
        <v>1390.9</v>
      </c>
      <c r="B13912">
        <v>47.62884684439787</v>
      </c>
    </row>
    <row r="13913" spans="1:2" x14ac:dyDescent="0.25">
      <c r="A13913">
        <v>1391</v>
      </c>
      <c r="B13913">
        <v>47.907947238499439</v>
      </c>
    </row>
    <row r="13914" spans="1:2" x14ac:dyDescent="0.25">
      <c r="A13914">
        <v>1391.1</v>
      </c>
      <c r="B13914">
        <v>48.334360879309578</v>
      </c>
    </row>
    <row r="13915" spans="1:2" x14ac:dyDescent="0.25">
      <c r="A13915">
        <v>1391.2</v>
      </c>
      <c r="B13915">
        <v>48.760774520118737</v>
      </c>
    </row>
    <row r="13916" spans="1:2" x14ac:dyDescent="0.25">
      <c r="A13916">
        <v>1391.3</v>
      </c>
      <c r="B13916">
        <v>49.187188160928883</v>
      </c>
    </row>
    <row r="13917" spans="1:2" x14ac:dyDescent="0.25">
      <c r="A13917">
        <v>1391.4</v>
      </c>
      <c r="B13917">
        <v>49.613601801738056</v>
      </c>
    </row>
    <row r="13918" spans="1:2" x14ac:dyDescent="0.25">
      <c r="A13918">
        <v>1391.5</v>
      </c>
      <c r="B13918">
        <v>50.040015442547222</v>
      </c>
    </row>
    <row r="13919" spans="1:2" x14ac:dyDescent="0.25">
      <c r="A13919">
        <v>1391.6</v>
      </c>
      <c r="B13919">
        <v>50.466429083357362</v>
      </c>
    </row>
    <row r="13920" spans="1:2" x14ac:dyDescent="0.25">
      <c r="A13920">
        <v>1391.7</v>
      </c>
      <c r="B13920">
        <v>50.892842724166528</v>
      </c>
    </row>
    <row r="13921" spans="1:2" x14ac:dyDescent="0.25">
      <c r="A13921">
        <v>1391.8</v>
      </c>
      <c r="B13921">
        <v>51.319256364976667</v>
      </c>
    </row>
    <row r="13922" spans="1:2" x14ac:dyDescent="0.25">
      <c r="A13922">
        <v>1391.9</v>
      </c>
      <c r="B13922">
        <v>51.74567000578584</v>
      </c>
    </row>
    <row r="13923" spans="1:2" x14ac:dyDescent="0.25">
      <c r="A13923">
        <v>1392</v>
      </c>
      <c r="B13923">
        <v>52.172083646595013</v>
      </c>
    </row>
    <row r="13924" spans="1:2" x14ac:dyDescent="0.25">
      <c r="A13924">
        <v>1392.1</v>
      </c>
      <c r="B13924">
        <v>52.305410760577367</v>
      </c>
    </row>
    <row r="13925" spans="1:2" x14ac:dyDescent="0.25">
      <c r="A13925">
        <v>1392.2</v>
      </c>
      <c r="B13925">
        <v>52.438737874559443</v>
      </c>
    </row>
    <row r="13926" spans="1:2" x14ac:dyDescent="0.25">
      <c r="A13926">
        <v>1392.3</v>
      </c>
      <c r="B13926">
        <v>52.572064988541797</v>
      </c>
    </row>
    <row r="13927" spans="1:2" x14ac:dyDescent="0.25">
      <c r="A13927">
        <v>1392.4</v>
      </c>
      <c r="B13927">
        <v>52.705392102523859</v>
      </c>
    </row>
    <row r="13928" spans="1:2" x14ac:dyDescent="0.25">
      <c r="A13928">
        <v>1392.5</v>
      </c>
      <c r="B13928">
        <v>52.838719216505922</v>
      </c>
    </row>
    <row r="13929" spans="1:2" x14ac:dyDescent="0.25">
      <c r="A13929">
        <v>1392.6</v>
      </c>
      <c r="B13929">
        <v>52.97204633048829</v>
      </c>
    </row>
    <row r="13930" spans="1:2" x14ac:dyDescent="0.25">
      <c r="A13930">
        <v>1392.7</v>
      </c>
      <c r="B13930">
        <v>53.105373444470352</v>
      </c>
    </row>
    <row r="13931" spans="1:2" x14ac:dyDescent="0.25">
      <c r="A13931">
        <v>1392.8</v>
      </c>
      <c r="B13931">
        <v>53.23870055845272</v>
      </c>
    </row>
    <row r="13932" spans="1:2" x14ac:dyDescent="0.25">
      <c r="A13932">
        <v>1392.9</v>
      </c>
      <c r="B13932">
        <v>53.372027672434783</v>
      </c>
    </row>
    <row r="13933" spans="1:2" x14ac:dyDescent="0.25">
      <c r="A13933">
        <v>1393</v>
      </c>
      <c r="B13933">
        <v>53.505354786416852</v>
      </c>
    </row>
    <row r="13934" spans="1:2" x14ac:dyDescent="0.25">
      <c r="A13934">
        <v>1393.1</v>
      </c>
      <c r="B13934">
        <v>53.486940861282818</v>
      </c>
    </row>
    <row r="13935" spans="1:2" x14ac:dyDescent="0.25">
      <c r="A13935">
        <v>1393.2</v>
      </c>
      <c r="B13935">
        <v>53.468526936148841</v>
      </c>
    </row>
    <row r="13936" spans="1:2" x14ac:dyDescent="0.25">
      <c r="A13936">
        <v>1393.3</v>
      </c>
      <c r="B13936">
        <v>53.450113011014807</v>
      </c>
    </row>
    <row r="13937" spans="1:2" x14ac:dyDescent="0.25">
      <c r="A13937">
        <v>1393.4</v>
      </c>
      <c r="B13937">
        <v>53.431699085880837</v>
      </c>
    </row>
    <row r="13938" spans="1:2" x14ac:dyDescent="0.25">
      <c r="A13938">
        <v>1393.5</v>
      </c>
      <c r="B13938">
        <v>53.413285160746852</v>
      </c>
    </row>
    <row r="13939" spans="1:2" x14ac:dyDescent="0.25">
      <c r="A13939">
        <v>1393.6</v>
      </c>
      <c r="B13939">
        <v>53.394871235612833</v>
      </c>
    </row>
    <row r="13940" spans="1:2" x14ac:dyDescent="0.25">
      <c r="A13940">
        <v>1393.7</v>
      </c>
      <c r="B13940">
        <v>53.376457310478848</v>
      </c>
    </row>
    <row r="13941" spans="1:2" x14ac:dyDescent="0.25">
      <c r="A13941">
        <v>1393.8</v>
      </c>
      <c r="B13941">
        <v>53.358043385344821</v>
      </c>
    </row>
    <row r="13942" spans="1:2" x14ac:dyDescent="0.25">
      <c r="A13942">
        <v>1393.9</v>
      </c>
      <c r="B13942">
        <v>53.339629460210837</v>
      </c>
    </row>
    <row r="13943" spans="1:2" x14ac:dyDescent="0.25">
      <c r="A13943">
        <v>1394</v>
      </c>
      <c r="B13943">
        <v>53.32121553507686</v>
      </c>
    </row>
    <row r="13944" spans="1:2" x14ac:dyDescent="0.25">
      <c r="A13944">
        <v>1394.1</v>
      </c>
      <c r="B13944">
        <v>53.431822617695403</v>
      </c>
    </row>
    <row r="13945" spans="1:2" x14ac:dyDescent="0.25">
      <c r="A13945">
        <v>1394.2</v>
      </c>
      <c r="B13945">
        <v>53.542429700313697</v>
      </c>
    </row>
    <row r="13946" spans="1:2" x14ac:dyDescent="0.25">
      <c r="A13946">
        <v>1394.3</v>
      </c>
      <c r="B13946">
        <v>53.653036782932247</v>
      </c>
    </row>
    <row r="13947" spans="1:2" x14ac:dyDescent="0.25">
      <c r="A13947">
        <v>1394.4</v>
      </c>
      <c r="B13947">
        <v>53.763643865550542</v>
      </c>
    </row>
    <row r="13948" spans="1:2" x14ac:dyDescent="0.25">
      <c r="A13948">
        <v>1394.5</v>
      </c>
      <c r="B13948">
        <v>53.874250948168843</v>
      </c>
    </row>
    <row r="13949" spans="1:2" x14ac:dyDescent="0.25">
      <c r="A13949">
        <v>1394.6</v>
      </c>
      <c r="B13949">
        <v>53.984858030787379</v>
      </c>
    </row>
    <row r="13950" spans="1:2" x14ac:dyDescent="0.25">
      <c r="A13950">
        <v>1394.7</v>
      </c>
      <c r="B13950">
        <v>54.095465113405673</v>
      </c>
    </row>
    <row r="13951" spans="1:2" x14ac:dyDescent="0.25">
      <c r="A13951">
        <v>1394.8</v>
      </c>
      <c r="B13951">
        <v>54.206072196024223</v>
      </c>
    </row>
    <row r="13952" spans="1:2" x14ac:dyDescent="0.25">
      <c r="A13952">
        <v>1394.9</v>
      </c>
      <c r="B13952">
        <v>54.316679278642518</v>
      </c>
    </row>
    <row r="13953" spans="1:2" x14ac:dyDescent="0.25">
      <c r="A13953">
        <v>1395</v>
      </c>
      <c r="B13953">
        <v>54.427286361260812</v>
      </c>
    </row>
    <row r="13954" spans="1:2" x14ac:dyDescent="0.25">
      <c r="A13954">
        <v>1395.1</v>
      </c>
      <c r="B13954">
        <v>54.479960438405982</v>
      </c>
    </row>
    <row r="13955" spans="1:2" x14ac:dyDescent="0.25">
      <c r="A13955">
        <v>1395.2</v>
      </c>
      <c r="B13955">
        <v>54.532634515551031</v>
      </c>
    </row>
    <row r="13956" spans="1:2" x14ac:dyDescent="0.25">
      <c r="A13956">
        <v>1395.3</v>
      </c>
      <c r="B13956">
        <v>54.585308592696201</v>
      </c>
    </row>
    <row r="13957" spans="1:2" x14ac:dyDescent="0.25">
      <c r="A13957">
        <v>1395.4</v>
      </c>
      <c r="B13957">
        <v>54.63798266984125</v>
      </c>
    </row>
    <row r="13958" spans="1:2" x14ac:dyDescent="0.25">
      <c r="A13958">
        <v>1395.5</v>
      </c>
      <c r="B13958">
        <v>54.690656746986313</v>
      </c>
    </row>
    <row r="13959" spans="1:2" x14ac:dyDescent="0.25">
      <c r="A13959">
        <v>1395.6</v>
      </c>
      <c r="B13959">
        <v>54.743330824131483</v>
      </c>
    </row>
    <row r="13960" spans="1:2" x14ac:dyDescent="0.25">
      <c r="A13960">
        <v>1395.7</v>
      </c>
      <c r="B13960">
        <v>54.796004901276532</v>
      </c>
    </row>
    <row r="13961" spans="1:2" x14ac:dyDescent="0.25">
      <c r="A13961">
        <v>1395.8</v>
      </c>
      <c r="B13961">
        <v>54.848678978421702</v>
      </c>
    </row>
    <row r="13962" spans="1:2" x14ac:dyDescent="0.25">
      <c r="A13962">
        <v>1395.9</v>
      </c>
      <c r="B13962">
        <v>54.901353055566737</v>
      </c>
    </row>
    <row r="13963" spans="1:2" x14ac:dyDescent="0.25">
      <c r="A13963">
        <v>1396</v>
      </c>
      <c r="B13963">
        <v>54.954027132711794</v>
      </c>
    </row>
    <row r="13964" spans="1:2" x14ac:dyDescent="0.25">
      <c r="A13964">
        <v>1396.1</v>
      </c>
      <c r="B13964">
        <v>54.778471137930403</v>
      </c>
    </row>
    <row r="13965" spans="1:2" x14ac:dyDescent="0.25">
      <c r="A13965">
        <v>1396.2</v>
      </c>
      <c r="B13965">
        <v>54.60291514314941</v>
      </c>
    </row>
    <row r="13966" spans="1:2" x14ac:dyDescent="0.25">
      <c r="A13966">
        <v>1396.3</v>
      </c>
      <c r="B13966">
        <v>54.427359148368019</v>
      </c>
    </row>
    <row r="13967" spans="1:2" x14ac:dyDescent="0.25">
      <c r="A13967">
        <v>1396.4</v>
      </c>
      <c r="B13967">
        <v>54.251803153587034</v>
      </c>
    </row>
    <row r="13968" spans="1:2" x14ac:dyDescent="0.25">
      <c r="A13968">
        <v>1396.5</v>
      </c>
      <c r="B13968">
        <v>54.076247158806027</v>
      </c>
    </row>
    <row r="13969" spans="1:2" x14ac:dyDescent="0.25">
      <c r="A13969">
        <v>1396.6</v>
      </c>
      <c r="B13969">
        <v>53.900691164024643</v>
      </c>
    </row>
    <row r="13970" spans="1:2" x14ac:dyDescent="0.25">
      <c r="A13970">
        <v>1396.7</v>
      </c>
      <c r="B13970">
        <v>53.725135169243643</v>
      </c>
    </row>
    <row r="13971" spans="1:2" x14ac:dyDescent="0.25">
      <c r="A13971">
        <v>1396.8</v>
      </c>
      <c r="B13971">
        <v>53.549579174462252</v>
      </c>
    </row>
    <row r="13972" spans="1:2" x14ac:dyDescent="0.25">
      <c r="A13972">
        <v>1396.9</v>
      </c>
      <c r="B13972">
        <v>53.374023179681259</v>
      </c>
    </row>
    <row r="13973" spans="1:2" x14ac:dyDescent="0.25">
      <c r="A13973">
        <v>1397</v>
      </c>
      <c r="B13973">
        <v>53.198467184900267</v>
      </c>
    </row>
    <row r="13974" spans="1:2" x14ac:dyDescent="0.25">
      <c r="A13974">
        <v>1397.1</v>
      </c>
      <c r="B13974">
        <v>53.183131358931213</v>
      </c>
    </row>
    <row r="13975" spans="1:2" x14ac:dyDescent="0.25">
      <c r="A13975">
        <v>1397.2</v>
      </c>
      <c r="B13975">
        <v>53.167795532962188</v>
      </c>
    </row>
    <row r="13976" spans="1:2" x14ac:dyDescent="0.25">
      <c r="A13976">
        <v>1397.3</v>
      </c>
      <c r="B13976">
        <v>53.152459706993127</v>
      </c>
    </row>
    <row r="13977" spans="1:2" x14ac:dyDescent="0.25">
      <c r="A13977">
        <v>1397.4</v>
      </c>
      <c r="B13977">
        <v>53.13712388102411</v>
      </c>
    </row>
    <row r="13978" spans="1:2" x14ac:dyDescent="0.25">
      <c r="A13978">
        <v>1397.5</v>
      </c>
      <c r="B13978">
        <v>53.121788055055077</v>
      </c>
    </row>
    <row r="13979" spans="1:2" x14ac:dyDescent="0.25">
      <c r="A13979">
        <v>1397.6</v>
      </c>
      <c r="B13979">
        <v>53.106452229086017</v>
      </c>
    </row>
    <row r="13980" spans="1:2" x14ac:dyDescent="0.25">
      <c r="A13980">
        <v>1397.7</v>
      </c>
      <c r="B13980">
        <v>53.091116403117013</v>
      </c>
    </row>
    <row r="13981" spans="1:2" x14ac:dyDescent="0.25">
      <c r="A13981">
        <v>1397.8</v>
      </c>
      <c r="B13981">
        <v>53.075780577147952</v>
      </c>
    </row>
    <row r="13982" spans="1:2" x14ac:dyDescent="0.25">
      <c r="A13982">
        <v>1397.9</v>
      </c>
      <c r="B13982">
        <v>53.060444751178927</v>
      </c>
    </row>
    <row r="13983" spans="1:2" x14ac:dyDescent="0.25">
      <c r="A13983">
        <v>1398</v>
      </c>
      <c r="B13983">
        <v>53.045108925209902</v>
      </c>
    </row>
    <row r="13984" spans="1:2" x14ac:dyDescent="0.25">
      <c r="A13984">
        <v>1398.1</v>
      </c>
      <c r="B13984">
        <v>52.942788547308623</v>
      </c>
    </row>
    <row r="13985" spans="1:2" x14ac:dyDescent="0.25">
      <c r="A13985">
        <v>1398.2</v>
      </c>
      <c r="B13985">
        <v>52.840468169407558</v>
      </c>
    </row>
    <row r="13986" spans="1:2" x14ac:dyDescent="0.25">
      <c r="A13986">
        <v>1398.3</v>
      </c>
      <c r="B13986">
        <v>52.738147791506279</v>
      </c>
    </row>
    <row r="13987" spans="1:2" x14ac:dyDescent="0.25">
      <c r="A13987">
        <v>1398.4</v>
      </c>
      <c r="B13987">
        <v>52.635827413605227</v>
      </c>
    </row>
    <row r="13988" spans="1:2" x14ac:dyDescent="0.25">
      <c r="A13988">
        <v>1398.5</v>
      </c>
      <c r="B13988">
        <v>52.533507035704183</v>
      </c>
    </row>
    <row r="13989" spans="1:2" x14ac:dyDescent="0.25">
      <c r="A13989">
        <v>1398.6</v>
      </c>
      <c r="B13989">
        <v>52.43118665780289</v>
      </c>
    </row>
    <row r="13990" spans="1:2" x14ac:dyDescent="0.25">
      <c r="A13990">
        <v>1398.7</v>
      </c>
      <c r="B13990">
        <v>52.328866279901838</v>
      </c>
    </row>
    <row r="13991" spans="1:2" x14ac:dyDescent="0.25">
      <c r="A13991">
        <v>1398.8</v>
      </c>
      <c r="B13991">
        <v>52.226545902000552</v>
      </c>
    </row>
    <row r="13992" spans="1:2" x14ac:dyDescent="0.25">
      <c r="A13992">
        <v>1398.9</v>
      </c>
      <c r="B13992">
        <v>52.124225524099501</v>
      </c>
    </row>
    <row r="13993" spans="1:2" x14ac:dyDescent="0.25">
      <c r="A13993">
        <v>1399</v>
      </c>
      <c r="B13993">
        <v>52.021905146198449</v>
      </c>
    </row>
    <row r="13994" spans="1:2" x14ac:dyDescent="0.25">
      <c r="A13994">
        <v>1399.1</v>
      </c>
      <c r="B13994">
        <v>51.972772808194641</v>
      </c>
    </row>
    <row r="13995" spans="1:2" x14ac:dyDescent="0.25">
      <c r="A13995">
        <v>1399.2</v>
      </c>
      <c r="B13995">
        <v>51.923640470190954</v>
      </c>
    </row>
    <row r="13996" spans="1:2" x14ac:dyDescent="0.25">
      <c r="A13996">
        <v>1399.3</v>
      </c>
      <c r="B13996">
        <v>51.874508132187152</v>
      </c>
    </row>
    <row r="13997" spans="1:2" x14ac:dyDescent="0.25">
      <c r="A13997">
        <v>1399.4</v>
      </c>
      <c r="B13997">
        <v>51.825375794183451</v>
      </c>
    </row>
    <row r="13998" spans="1:2" x14ac:dyDescent="0.25">
      <c r="A13998">
        <v>1399.5</v>
      </c>
      <c r="B13998">
        <v>51.776243456179763</v>
      </c>
    </row>
    <row r="13999" spans="1:2" x14ac:dyDescent="0.25">
      <c r="A13999">
        <v>1399.6</v>
      </c>
      <c r="B13999">
        <v>51.727111118175962</v>
      </c>
    </row>
    <row r="14000" spans="1:2" x14ac:dyDescent="0.25">
      <c r="A14000">
        <v>1399.7</v>
      </c>
      <c r="B14000">
        <v>51.677978780172261</v>
      </c>
    </row>
    <row r="14001" spans="1:2" x14ac:dyDescent="0.25">
      <c r="A14001">
        <v>1399.8</v>
      </c>
      <c r="B14001">
        <v>51.628846442168459</v>
      </c>
    </row>
    <row r="14002" spans="1:2" x14ac:dyDescent="0.25">
      <c r="A14002">
        <v>1399.9</v>
      </c>
      <c r="B14002">
        <v>51.579714104164758</v>
      </c>
    </row>
    <row r="14003" spans="1:2" x14ac:dyDescent="0.25">
      <c r="A14003">
        <v>1400</v>
      </c>
      <c r="B14003">
        <v>51.53058176616107</v>
      </c>
    </row>
    <row r="14004" spans="1:2" x14ac:dyDescent="0.25">
      <c r="A14004">
        <v>1400.1</v>
      </c>
      <c r="B14004">
        <v>51.289304610011442</v>
      </c>
    </row>
    <row r="14005" spans="1:2" x14ac:dyDescent="0.25">
      <c r="A14005">
        <v>1400.2</v>
      </c>
      <c r="B14005">
        <v>51.048027453862368</v>
      </c>
    </row>
    <row r="14006" spans="1:2" x14ac:dyDescent="0.25">
      <c r="A14006">
        <v>1400.3</v>
      </c>
      <c r="B14006">
        <v>50.806750297712739</v>
      </c>
    </row>
    <row r="14007" spans="1:2" x14ac:dyDescent="0.25">
      <c r="A14007">
        <v>1400.4</v>
      </c>
      <c r="B14007">
        <v>50.565473141563658</v>
      </c>
    </row>
    <row r="14008" spans="1:2" x14ac:dyDescent="0.25">
      <c r="A14008">
        <v>1400.5</v>
      </c>
      <c r="B14008">
        <v>50.32419598541459</v>
      </c>
    </row>
    <row r="14009" spans="1:2" x14ac:dyDescent="0.25">
      <c r="A14009">
        <v>1400.6</v>
      </c>
      <c r="B14009">
        <v>50.082918829264962</v>
      </c>
    </row>
    <row r="14010" spans="1:2" x14ac:dyDescent="0.25">
      <c r="A14010">
        <v>1400.7</v>
      </c>
      <c r="B14010">
        <v>49.84164167311588</v>
      </c>
    </row>
    <row r="14011" spans="1:2" x14ac:dyDescent="0.25">
      <c r="A14011">
        <v>1400.8</v>
      </c>
      <c r="B14011">
        <v>49.600364516966259</v>
      </c>
    </row>
    <row r="14012" spans="1:2" x14ac:dyDescent="0.25">
      <c r="A14012">
        <v>1400.9</v>
      </c>
      <c r="B14012">
        <v>49.359087360817178</v>
      </c>
    </row>
    <row r="14013" spans="1:2" x14ac:dyDescent="0.25">
      <c r="A14013">
        <v>1401</v>
      </c>
      <c r="B14013">
        <v>49.117810204668103</v>
      </c>
    </row>
    <row r="14014" spans="1:2" x14ac:dyDescent="0.25">
      <c r="A14014">
        <v>1401.1</v>
      </c>
      <c r="B14014">
        <v>48.970499253320376</v>
      </c>
    </row>
    <row r="14015" spans="1:2" x14ac:dyDescent="0.25">
      <c r="A14015">
        <v>1401.2</v>
      </c>
      <c r="B14015">
        <v>48.823188301972998</v>
      </c>
    </row>
    <row r="14016" spans="1:2" x14ac:dyDescent="0.25">
      <c r="A14016">
        <v>1401.3</v>
      </c>
      <c r="B14016">
        <v>48.675877350625292</v>
      </c>
    </row>
    <row r="14017" spans="1:2" x14ac:dyDescent="0.25">
      <c r="A14017">
        <v>1401.4</v>
      </c>
      <c r="B14017">
        <v>48.528566399277913</v>
      </c>
    </row>
    <row r="14018" spans="1:2" x14ac:dyDescent="0.25">
      <c r="A14018">
        <v>1401.5</v>
      </c>
      <c r="B14018">
        <v>48.381255447930521</v>
      </c>
    </row>
    <row r="14019" spans="1:2" x14ac:dyDescent="0.25">
      <c r="A14019">
        <v>1401.6</v>
      </c>
      <c r="B14019">
        <v>48.233944496582801</v>
      </c>
    </row>
    <row r="14020" spans="1:2" x14ac:dyDescent="0.25">
      <c r="A14020">
        <v>1401.7</v>
      </c>
      <c r="B14020">
        <v>48.086633545235422</v>
      </c>
    </row>
    <row r="14021" spans="1:2" x14ac:dyDescent="0.25">
      <c r="A14021">
        <v>1401.8</v>
      </c>
      <c r="B14021">
        <v>47.939322593887702</v>
      </c>
    </row>
    <row r="14022" spans="1:2" x14ac:dyDescent="0.25">
      <c r="A14022">
        <v>1401.9</v>
      </c>
      <c r="B14022">
        <v>47.792011642540317</v>
      </c>
    </row>
    <row r="14023" spans="1:2" x14ac:dyDescent="0.25">
      <c r="A14023">
        <v>1402</v>
      </c>
      <c r="B14023">
        <v>47.644700691192938</v>
      </c>
    </row>
    <row r="14024" spans="1:2" x14ac:dyDescent="0.25">
      <c r="A14024">
        <v>1402.1</v>
      </c>
      <c r="B14024">
        <v>47.479749084914033</v>
      </c>
    </row>
    <row r="14025" spans="1:2" x14ac:dyDescent="0.25">
      <c r="A14025">
        <v>1402.2</v>
      </c>
      <c r="B14025">
        <v>47.314797478635477</v>
      </c>
    </row>
    <row r="14026" spans="1:2" x14ac:dyDescent="0.25">
      <c r="A14026">
        <v>1402.3</v>
      </c>
      <c r="B14026">
        <v>47.149845872356572</v>
      </c>
    </row>
    <row r="14027" spans="1:2" x14ac:dyDescent="0.25">
      <c r="A14027">
        <v>1402.4</v>
      </c>
      <c r="B14027">
        <v>46.984894266078037</v>
      </c>
    </row>
    <row r="14028" spans="1:2" x14ac:dyDescent="0.25">
      <c r="A14028">
        <v>1402.5</v>
      </c>
      <c r="B14028">
        <v>46.819942659799487</v>
      </c>
    </row>
    <row r="14029" spans="1:2" x14ac:dyDescent="0.25">
      <c r="A14029">
        <v>1402.6</v>
      </c>
      <c r="B14029">
        <v>46.654991053520583</v>
      </c>
    </row>
    <row r="14030" spans="1:2" x14ac:dyDescent="0.25">
      <c r="A14030">
        <v>1402.7</v>
      </c>
      <c r="B14030">
        <v>46.490039447242047</v>
      </c>
    </row>
    <row r="14031" spans="1:2" x14ac:dyDescent="0.25">
      <c r="A14031">
        <v>1402.8</v>
      </c>
      <c r="B14031">
        <v>46.325087840963143</v>
      </c>
    </row>
    <row r="14032" spans="1:2" x14ac:dyDescent="0.25">
      <c r="A14032">
        <v>1402.9</v>
      </c>
      <c r="B14032">
        <v>46.160136234684593</v>
      </c>
    </row>
    <row r="14033" spans="1:2" x14ac:dyDescent="0.25">
      <c r="A14033">
        <v>1403</v>
      </c>
      <c r="B14033">
        <v>45.995184628406058</v>
      </c>
    </row>
    <row r="14034" spans="1:2" x14ac:dyDescent="0.25">
      <c r="A14034">
        <v>1403.1</v>
      </c>
      <c r="B14034">
        <v>45.675863450775402</v>
      </c>
    </row>
    <row r="14035" spans="1:2" x14ac:dyDescent="0.25">
      <c r="A14035">
        <v>1403.2</v>
      </c>
      <c r="B14035">
        <v>45.356542273145458</v>
      </c>
    </row>
    <row r="14036" spans="1:2" x14ac:dyDescent="0.25">
      <c r="A14036">
        <v>1403.3</v>
      </c>
      <c r="B14036">
        <v>45.037221095514788</v>
      </c>
    </row>
    <row r="14037" spans="1:2" x14ac:dyDescent="0.25">
      <c r="A14037">
        <v>1403.4</v>
      </c>
      <c r="B14037">
        <v>44.717899917884857</v>
      </c>
    </row>
    <row r="14038" spans="1:2" x14ac:dyDescent="0.25">
      <c r="A14038">
        <v>1403.5</v>
      </c>
      <c r="B14038">
        <v>44.398578740254919</v>
      </c>
    </row>
    <row r="14039" spans="1:2" x14ac:dyDescent="0.25">
      <c r="A14039">
        <v>1403.6</v>
      </c>
      <c r="B14039">
        <v>44.079257562624257</v>
      </c>
    </row>
    <row r="14040" spans="1:2" x14ac:dyDescent="0.25">
      <c r="A14040">
        <v>1403.7</v>
      </c>
      <c r="B14040">
        <v>43.759936384994319</v>
      </c>
    </row>
    <row r="14041" spans="1:2" x14ac:dyDescent="0.25">
      <c r="A14041">
        <v>1403.8</v>
      </c>
      <c r="B14041">
        <v>43.440615207363663</v>
      </c>
    </row>
    <row r="14042" spans="1:2" x14ac:dyDescent="0.25">
      <c r="A14042">
        <v>1403.9</v>
      </c>
      <c r="B14042">
        <v>43.121294029733718</v>
      </c>
    </row>
    <row r="14043" spans="1:2" x14ac:dyDescent="0.25">
      <c r="A14043">
        <v>1404</v>
      </c>
      <c r="B14043">
        <v>42.801972852103781</v>
      </c>
    </row>
    <row r="14044" spans="1:2" x14ac:dyDescent="0.25">
      <c r="A14044">
        <v>1404.1</v>
      </c>
      <c r="B14044">
        <v>42.237819853078143</v>
      </c>
    </row>
    <row r="14045" spans="1:2" x14ac:dyDescent="0.25">
      <c r="A14045">
        <v>1404.2</v>
      </c>
      <c r="B14045">
        <v>41.673666854053778</v>
      </c>
    </row>
    <row r="14046" spans="1:2" x14ac:dyDescent="0.25">
      <c r="A14046">
        <v>1404.3</v>
      </c>
      <c r="B14046">
        <v>41.10951385502814</v>
      </c>
    </row>
    <row r="14047" spans="1:2" x14ac:dyDescent="0.25">
      <c r="A14047">
        <v>1404.4</v>
      </c>
      <c r="B14047">
        <v>40.545360856003782</v>
      </c>
    </row>
    <row r="14048" spans="1:2" x14ac:dyDescent="0.25">
      <c r="A14048">
        <v>1404.5</v>
      </c>
      <c r="B14048">
        <v>39.981207856979417</v>
      </c>
    </row>
    <row r="14049" spans="1:2" x14ac:dyDescent="0.25">
      <c r="A14049">
        <v>1404.6</v>
      </c>
      <c r="B14049">
        <v>39.417054857953779</v>
      </c>
    </row>
    <row r="14050" spans="1:2" x14ac:dyDescent="0.25">
      <c r="A14050">
        <v>1404.7</v>
      </c>
      <c r="B14050">
        <v>38.852901858929421</v>
      </c>
    </row>
    <row r="14051" spans="1:2" x14ac:dyDescent="0.25">
      <c r="A14051">
        <v>1404.8</v>
      </c>
      <c r="B14051">
        <v>38.288748859903777</v>
      </c>
    </row>
    <row r="14052" spans="1:2" x14ac:dyDescent="0.25">
      <c r="A14052">
        <v>1404.9</v>
      </c>
      <c r="B14052">
        <v>37.724595860879418</v>
      </c>
    </row>
    <row r="14053" spans="1:2" x14ac:dyDescent="0.25">
      <c r="A14053">
        <v>1405</v>
      </c>
      <c r="B14053">
        <v>37.16044286185506</v>
      </c>
    </row>
    <row r="14054" spans="1:2" x14ac:dyDescent="0.25">
      <c r="A14054">
        <v>1405.1</v>
      </c>
      <c r="B14054">
        <v>36.696430257371269</v>
      </c>
    </row>
    <row r="14055" spans="1:2" x14ac:dyDescent="0.25">
      <c r="A14055">
        <v>1405.2</v>
      </c>
      <c r="B14055">
        <v>36.232417652888529</v>
      </c>
    </row>
    <row r="14056" spans="1:2" x14ac:dyDescent="0.25">
      <c r="A14056">
        <v>1405.3</v>
      </c>
      <c r="B14056">
        <v>35.768405048404738</v>
      </c>
    </row>
    <row r="14057" spans="1:2" x14ac:dyDescent="0.25">
      <c r="A14057">
        <v>1405.4</v>
      </c>
      <c r="B14057">
        <v>35.304392443921998</v>
      </c>
    </row>
    <row r="14058" spans="1:2" x14ac:dyDescent="0.25">
      <c r="A14058">
        <v>1405.5</v>
      </c>
      <c r="B14058">
        <v>34.840379839439272</v>
      </c>
    </row>
    <row r="14059" spans="1:2" x14ac:dyDescent="0.25">
      <c r="A14059">
        <v>1405.6</v>
      </c>
      <c r="B14059">
        <v>34.376367234955481</v>
      </c>
    </row>
    <row r="14060" spans="1:2" x14ac:dyDescent="0.25">
      <c r="A14060">
        <v>1405.7</v>
      </c>
      <c r="B14060">
        <v>33.912354630472741</v>
      </c>
    </row>
    <row r="14061" spans="1:2" x14ac:dyDescent="0.25">
      <c r="A14061">
        <v>1405.8</v>
      </c>
      <c r="B14061">
        <v>33.44834202598895</v>
      </c>
    </row>
    <row r="14062" spans="1:2" x14ac:dyDescent="0.25">
      <c r="A14062">
        <v>1405.9</v>
      </c>
      <c r="B14062">
        <v>32.984329421506217</v>
      </c>
    </row>
    <row r="14063" spans="1:2" x14ac:dyDescent="0.25">
      <c r="A14063">
        <v>1406</v>
      </c>
      <c r="B14063">
        <v>32.520316817023478</v>
      </c>
    </row>
    <row r="14064" spans="1:2" x14ac:dyDescent="0.25">
      <c r="A14064">
        <v>1406.1</v>
      </c>
      <c r="B14064">
        <v>31.984911928546541</v>
      </c>
    </row>
    <row r="14065" spans="1:2" x14ac:dyDescent="0.25">
      <c r="A14065">
        <v>1406.2</v>
      </c>
      <c r="B14065">
        <v>31.44950704007082</v>
      </c>
    </row>
    <row r="14066" spans="1:2" x14ac:dyDescent="0.25">
      <c r="A14066">
        <v>1406.3</v>
      </c>
      <c r="B14066">
        <v>30.914102151593891</v>
      </c>
    </row>
    <row r="14067" spans="1:2" x14ac:dyDescent="0.25">
      <c r="A14067">
        <v>1406.4</v>
      </c>
      <c r="B14067">
        <v>30.37869726311817</v>
      </c>
    </row>
    <row r="14068" spans="1:2" x14ac:dyDescent="0.25">
      <c r="A14068">
        <v>1406.5</v>
      </c>
      <c r="B14068">
        <v>29.843292374642459</v>
      </c>
    </row>
    <row r="14069" spans="1:2" x14ac:dyDescent="0.25">
      <c r="A14069">
        <v>1406.6</v>
      </c>
      <c r="B14069">
        <v>29.307887486165519</v>
      </c>
    </row>
    <row r="14070" spans="1:2" x14ac:dyDescent="0.25">
      <c r="A14070">
        <v>1406.7</v>
      </c>
      <c r="B14070">
        <v>28.772482597689802</v>
      </c>
    </row>
    <row r="14071" spans="1:2" x14ac:dyDescent="0.25">
      <c r="A14071">
        <v>1406.8</v>
      </c>
      <c r="B14071">
        <v>28.237077709212869</v>
      </c>
    </row>
    <row r="14072" spans="1:2" x14ac:dyDescent="0.25">
      <c r="A14072">
        <v>1406.9</v>
      </c>
      <c r="B14072">
        <v>27.701672820737151</v>
      </c>
    </row>
    <row r="14073" spans="1:2" x14ac:dyDescent="0.25">
      <c r="A14073">
        <v>1407</v>
      </c>
      <c r="B14073">
        <v>27.16626793226143</v>
      </c>
    </row>
    <row r="14074" spans="1:2" x14ac:dyDescent="0.25">
      <c r="A14074">
        <v>1407.1</v>
      </c>
      <c r="B14074">
        <v>27.03368462572092</v>
      </c>
    </row>
    <row r="14075" spans="1:2" x14ac:dyDescent="0.25">
      <c r="A14075">
        <v>1407.2</v>
      </c>
      <c r="B14075">
        <v>26.901101319180711</v>
      </c>
    </row>
    <row r="14076" spans="1:2" x14ac:dyDescent="0.25">
      <c r="A14076">
        <v>1407.3</v>
      </c>
      <c r="B14076">
        <v>26.7685180126402</v>
      </c>
    </row>
    <row r="14077" spans="1:2" x14ac:dyDescent="0.25">
      <c r="A14077">
        <v>1407.4</v>
      </c>
      <c r="B14077">
        <v>26.635934706099992</v>
      </c>
    </row>
    <row r="14078" spans="1:2" x14ac:dyDescent="0.25">
      <c r="A14078">
        <v>1407.5</v>
      </c>
      <c r="B14078">
        <v>26.503351399559779</v>
      </c>
    </row>
    <row r="14079" spans="1:2" x14ac:dyDescent="0.25">
      <c r="A14079">
        <v>1407.6</v>
      </c>
      <c r="B14079">
        <v>26.370768093019269</v>
      </c>
    </row>
    <row r="14080" spans="1:2" x14ac:dyDescent="0.25">
      <c r="A14080">
        <v>1407.7</v>
      </c>
      <c r="B14080">
        <v>26.23818478647906</v>
      </c>
    </row>
    <row r="14081" spans="1:2" x14ac:dyDescent="0.25">
      <c r="A14081">
        <v>1407.8</v>
      </c>
      <c r="B14081">
        <v>26.105601479938549</v>
      </c>
    </row>
    <row r="14082" spans="1:2" x14ac:dyDescent="0.25">
      <c r="A14082">
        <v>1407.9</v>
      </c>
      <c r="B14082">
        <v>25.973018173398341</v>
      </c>
    </row>
    <row r="14083" spans="1:2" x14ac:dyDescent="0.25">
      <c r="A14083">
        <v>1408</v>
      </c>
      <c r="B14083">
        <v>25.840434866858129</v>
      </c>
    </row>
    <row r="14084" spans="1:2" x14ac:dyDescent="0.25">
      <c r="A14084">
        <v>1408.1</v>
      </c>
      <c r="B14084">
        <v>25.886532166007211</v>
      </c>
    </row>
    <row r="14085" spans="1:2" x14ac:dyDescent="0.25">
      <c r="A14085">
        <v>1408.2</v>
      </c>
      <c r="B14085">
        <v>25.9326294651562</v>
      </c>
    </row>
    <row r="14086" spans="1:2" x14ac:dyDescent="0.25">
      <c r="A14086">
        <v>1408.3</v>
      </c>
      <c r="B14086">
        <v>25.978726764305279</v>
      </c>
    </row>
    <row r="14087" spans="1:2" x14ac:dyDescent="0.25">
      <c r="A14087">
        <v>1408.4</v>
      </c>
      <c r="B14087">
        <v>26.024824063454261</v>
      </c>
    </row>
    <row r="14088" spans="1:2" x14ac:dyDescent="0.25">
      <c r="A14088">
        <v>1408.5</v>
      </c>
      <c r="B14088">
        <v>26.07092136260324</v>
      </c>
    </row>
    <row r="14089" spans="1:2" x14ac:dyDescent="0.25">
      <c r="A14089">
        <v>1408.6</v>
      </c>
      <c r="B14089">
        <v>26.117018661752329</v>
      </c>
    </row>
    <row r="14090" spans="1:2" x14ac:dyDescent="0.25">
      <c r="A14090">
        <v>1408.7</v>
      </c>
      <c r="B14090">
        <v>26.163115960901312</v>
      </c>
    </row>
    <row r="14091" spans="1:2" x14ac:dyDescent="0.25">
      <c r="A14091">
        <v>1408.8</v>
      </c>
      <c r="B14091">
        <v>26.20921326005039</v>
      </c>
    </row>
    <row r="14092" spans="1:2" x14ac:dyDescent="0.25">
      <c r="A14092">
        <v>1408.9</v>
      </c>
      <c r="B14092">
        <v>26.255310559199369</v>
      </c>
    </row>
    <row r="14093" spans="1:2" x14ac:dyDescent="0.25">
      <c r="A14093">
        <v>1409</v>
      </c>
      <c r="B14093">
        <v>26.301407858348359</v>
      </c>
    </row>
    <row r="14094" spans="1:2" x14ac:dyDescent="0.25">
      <c r="A14094">
        <v>1409.1</v>
      </c>
      <c r="B14094">
        <v>26.302117420631671</v>
      </c>
    </row>
    <row r="14095" spans="1:2" x14ac:dyDescent="0.25">
      <c r="A14095">
        <v>1409.2</v>
      </c>
      <c r="B14095">
        <v>26.30282698291499</v>
      </c>
    </row>
    <row r="14096" spans="1:2" x14ac:dyDescent="0.25">
      <c r="A14096">
        <v>1409.3</v>
      </c>
      <c r="B14096">
        <v>26.303536545198309</v>
      </c>
    </row>
    <row r="14097" spans="1:2" x14ac:dyDescent="0.25">
      <c r="A14097">
        <v>1409.4</v>
      </c>
      <c r="B14097">
        <v>26.304246107481621</v>
      </c>
    </row>
    <row r="14098" spans="1:2" x14ac:dyDescent="0.25">
      <c r="A14098">
        <v>1409.5</v>
      </c>
      <c r="B14098">
        <v>26.30495566976494</v>
      </c>
    </row>
    <row r="14099" spans="1:2" x14ac:dyDescent="0.25">
      <c r="A14099">
        <v>1409.6</v>
      </c>
      <c r="B14099">
        <v>26.305665232048259</v>
      </c>
    </row>
    <row r="14100" spans="1:2" x14ac:dyDescent="0.25">
      <c r="A14100">
        <v>1409.7</v>
      </c>
      <c r="B14100">
        <v>26.306374794331582</v>
      </c>
    </row>
    <row r="14101" spans="1:2" x14ac:dyDescent="0.25">
      <c r="A14101">
        <v>1409.8</v>
      </c>
      <c r="B14101">
        <v>26.30708435661489</v>
      </c>
    </row>
    <row r="14102" spans="1:2" x14ac:dyDescent="0.25">
      <c r="A14102">
        <v>1409.9</v>
      </c>
      <c r="B14102">
        <v>26.307793918898209</v>
      </c>
    </row>
    <row r="14103" spans="1:2" x14ac:dyDescent="0.25">
      <c r="A14103">
        <v>1410</v>
      </c>
      <c r="B14103">
        <v>26.308503481181528</v>
      </c>
    </row>
    <row r="14104" spans="1:2" x14ac:dyDescent="0.25">
      <c r="A14104">
        <v>1410.1</v>
      </c>
      <c r="B14104">
        <v>26.35482786062272</v>
      </c>
    </row>
    <row r="14105" spans="1:2" x14ac:dyDescent="0.25">
      <c r="A14105">
        <v>1410.2</v>
      </c>
      <c r="B14105">
        <v>26.401152240063809</v>
      </c>
    </row>
    <row r="14106" spans="1:2" x14ac:dyDescent="0.25">
      <c r="A14106">
        <v>1410.3</v>
      </c>
      <c r="B14106">
        <v>26.447476619505</v>
      </c>
    </row>
    <row r="14107" spans="1:2" x14ac:dyDescent="0.25">
      <c r="A14107">
        <v>1410.4</v>
      </c>
      <c r="B14107">
        <v>26.493800998946089</v>
      </c>
    </row>
    <row r="14108" spans="1:2" x14ac:dyDescent="0.25">
      <c r="A14108">
        <v>1410.5</v>
      </c>
      <c r="B14108">
        <v>26.54012537838717</v>
      </c>
    </row>
    <row r="14109" spans="1:2" x14ac:dyDescent="0.25">
      <c r="A14109">
        <v>1410.6</v>
      </c>
      <c r="B14109">
        <v>26.586449757828369</v>
      </c>
    </row>
    <row r="14110" spans="1:2" x14ac:dyDescent="0.25">
      <c r="A14110">
        <v>1410.7</v>
      </c>
      <c r="B14110">
        <v>26.63277413726945</v>
      </c>
    </row>
    <row r="14111" spans="1:2" x14ac:dyDescent="0.25">
      <c r="A14111">
        <v>1410.8</v>
      </c>
      <c r="B14111">
        <v>26.679098516710649</v>
      </c>
    </row>
    <row r="14112" spans="1:2" x14ac:dyDescent="0.25">
      <c r="A14112">
        <v>1410.9</v>
      </c>
      <c r="B14112">
        <v>26.725422896151731</v>
      </c>
    </row>
    <row r="14113" spans="1:2" x14ac:dyDescent="0.25">
      <c r="A14113">
        <v>1411</v>
      </c>
      <c r="B14113">
        <v>26.771747275592819</v>
      </c>
    </row>
    <row r="14114" spans="1:2" x14ac:dyDescent="0.25">
      <c r="A14114">
        <v>1411.1</v>
      </c>
      <c r="B14114">
        <v>26.76720045715917</v>
      </c>
    </row>
    <row r="14115" spans="1:2" x14ac:dyDescent="0.25">
      <c r="A14115">
        <v>1411.2</v>
      </c>
      <c r="B14115">
        <v>26.762653638725521</v>
      </c>
    </row>
    <row r="14116" spans="1:2" x14ac:dyDescent="0.25">
      <c r="A14116">
        <v>1411.3</v>
      </c>
      <c r="B14116">
        <v>26.758106820291871</v>
      </c>
    </row>
    <row r="14117" spans="1:2" x14ac:dyDescent="0.25">
      <c r="A14117">
        <v>1411.4</v>
      </c>
      <c r="B14117">
        <v>26.753560001858229</v>
      </c>
    </row>
    <row r="14118" spans="1:2" x14ac:dyDescent="0.25">
      <c r="A14118">
        <v>1411.5</v>
      </c>
      <c r="B14118">
        <v>26.74901318342458</v>
      </c>
    </row>
    <row r="14119" spans="1:2" x14ac:dyDescent="0.25">
      <c r="A14119">
        <v>1411.6</v>
      </c>
      <c r="B14119">
        <v>26.744466364990931</v>
      </c>
    </row>
    <row r="14120" spans="1:2" x14ac:dyDescent="0.25">
      <c r="A14120">
        <v>1411.7</v>
      </c>
      <c r="B14120">
        <v>26.739919546557289</v>
      </c>
    </row>
    <row r="14121" spans="1:2" x14ac:dyDescent="0.25">
      <c r="A14121">
        <v>1411.8</v>
      </c>
      <c r="B14121">
        <v>26.735372728123629</v>
      </c>
    </row>
    <row r="14122" spans="1:2" x14ac:dyDescent="0.25">
      <c r="A14122">
        <v>1411.9</v>
      </c>
      <c r="B14122">
        <v>26.73082590968999</v>
      </c>
    </row>
    <row r="14123" spans="1:2" x14ac:dyDescent="0.25">
      <c r="A14123">
        <v>1412</v>
      </c>
      <c r="B14123">
        <v>26.726279091256341</v>
      </c>
    </row>
    <row r="14124" spans="1:2" x14ac:dyDescent="0.25">
      <c r="A14124">
        <v>1412.1</v>
      </c>
      <c r="B14124">
        <v>26.619200155220341</v>
      </c>
    </row>
    <row r="14125" spans="1:2" x14ac:dyDescent="0.25">
      <c r="A14125">
        <v>1412.2</v>
      </c>
      <c r="B14125">
        <v>26.512121219184579</v>
      </c>
    </row>
    <row r="14126" spans="1:2" x14ac:dyDescent="0.25">
      <c r="A14126">
        <v>1412.3</v>
      </c>
      <c r="B14126">
        <v>26.405042283148571</v>
      </c>
    </row>
    <row r="14127" spans="1:2" x14ac:dyDescent="0.25">
      <c r="A14127">
        <v>1412.4</v>
      </c>
      <c r="B14127">
        <v>26.297963347112809</v>
      </c>
    </row>
    <row r="14128" spans="1:2" x14ac:dyDescent="0.25">
      <c r="A14128">
        <v>1412.5</v>
      </c>
      <c r="B14128">
        <v>26.19088441107705</v>
      </c>
    </row>
    <row r="14129" spans="1:2" x14ac:dyDescent="0.25">
      <c r="A14129">
        <v>1412.6</v>
      </c>
      <c r="B14129">
        <v>26.08380547504105</v>
      </c>
    </row>
    <row r="14130" spans="1:2" x14ac:dyDescent="0.25">
      <c r="A14130">
        <v>1412.7</v>
      </c>
      <c r="B14130">
        <v>25.976726539005291</v>
      </c>
    </row>
    <row r="14131" spans="1:2" x14ac:dyDescent="0.25">
      <c r="A14131">
        <v>1412.8</v>
      </c>
      <c r="B14131">
        <v>25.86964760296928</v>
      </c>
    </row>
    <row r="14132" spans="1:2" x14ac:dyDescent="0.25">
      <c r="A14132">
        <v>1412.9</v>
      </c>
      <c r="B14132">
        <v>25.762568666933522</v>
      </c>
    </row>
    <row r="14133" spans="1:2" x14ac:dyDescent="0.25">
      <c r="A14133">
        <v>1413</v>
      </c>
      <c r="B14133">
        <v>25.655489730897759</v>
      </c>
    </row>
    <row r="14134" spans="1:2" x14ac:dyDescent="0.25">
      <c r="A14134">
        <v>1413.1</v>
      </c>
      <c r="B14134">
        <v>25.66955582770095</v>
      </c>
    </row>
    <row r="14135" spans="1:2" x14ac:dyDescent="0.25">
      <c r="A14135">
        <v>1413.2</v>
      </c>
      <c r="B14135">
        <v>25.683621924504099</v>
      </c>
    </row>
    <row r="14136" spans="1:2" x14ac:dyDescent="0.25">
      <c r="A14136">
        <v>1413.3</v>
      </c>
      <c r="B14136">
        <v>25.69768802130729</v>
      </c>
    </row>
    <row r="14137" spans="1:2" x14ac:dyDescent="0.25">
      <c r="A14137">
        <v>1413.4</v>
      </c>
      <c r="B14137">
        <v>25.711754118110441</v>
      </c>
    </row>
    <row r="14138" spans="1:2" x14ac:dyDescent="0.25">
      <c r="A14138">
        <v>1413.5</v>
      </c>
      <c r="B14138">
        <v>25.7258202149136</v>
      </c>
    </row>
    <row r="14139" spans="1:2" x14ac:dyDescent="0.25">
      <c r="A14139">
        <v>1413.6</v>
      </c>
      <c r="B14139">
        <v>25.739886311716781</v>
      </c>
    </row>
    <row r="14140" spans="1:2" x14ac:dyDescent="0.25">
      <c r="A14140">
        <v>1413.7</v>
      </c>
      <c r="B14140">
        <v>25.75395240851994</v>
      </c>
    </row>
    <row r="14141" spans="1:2" x14ac:dyDescent="0.25">
      <c r="A14141">
        <v>1413.8</v>
      </c>
      <c r="B14141">
        <v>25.76801850532312</v>
      </c>
    </row>
    <row r="14142" spans="1:2" x14ac:dyDescent="0.25">
      <c r="A14142">
        <v>1413.9</v>
      </c>
      <c r="B14142">
        <v>25.782084602126279</v>
      </c>
    </row>
    <row r="14143" spans="1:2" x14ac:dyDescent="0.25">
      <c r="A14143">
        <v>1414</v>
      </c>
      <c r="B14143">
        <v>25.796150698929431</v>
      </c>
    </row>
    <row r="14144" spans="1:2" x14ac:dyDescent="0.25">
      <c r="A14144">
        <v>1414.1</v>
      </c>
      <c r="B14144">
        <v>25.837201781378329</v>
      </c>
    </row>
    <row r="14145" spans="1:2" x14ac:dyDescent="0.25">
      <c r="A14145">
        <v>1414.2</v>
      </c>
      <c r="B14145">
        <v>25.878252863827129</v>
      </c>
    </row>
    <row r="14146" spans="1:2" x14ac:dyDescent="0.25">
      <c r="A14146">
        <v>1414.3</v>
      </c>
      <c r="B14146">
        <v>25.91930394627602</v>
      </c>
    </row>
    <row r="14147" spans="1:2" x14ac:dyDescent="0.25">
      <c r="A14147">
        <v>1414.4</v>
      </c>
      <c r="B14147">
        <v>25.96035502872482</v>
      </c>
    </row>
    <row r="14148" spans="1:2" x14ac:dyDescent="0.25">
      <c r="A14148">
        <v>1414.5</v>
      </c>
      <c r="B14148">
        <v>26.001406111173619</v>
      </c>
    </row>
    <row r="14149" spans="1:2" x14ac:dyDescent="0.25">
      <c r="A14149">
        <v>1414.6</v>
      </c>
      <c r="B14149">
        <v>26.042457193622511</v>
      </c>
    </row>
    <row r="14150" spans="1:2" x14ac:dyDescent="0.25">
      <c r="A14150">
        <v>1414.7</v>
      </c>
      <c r="B14150">
        <v>26.083508276071321</v>
      </c>
    </row>
    <row r="14151" spans="1:2" x14ac:dyDescent="0.25">
      <c r="A14151">
        <v>1414.8</v>
      </c>
      <c r="B14151">
        <v>26.124559358520209</v>
      </c>
    </row>
    <row r="14152" spans="1:2" x14ac:dyDescent="0.25">
      <c r="A14152">
        <v>1414.9</v>
      </c>
      <c r="B14152">
        <v>26.165610440969012</v>
      </c>
    </row>
    <row r="14153" spans="1:2" x14ac:dyDescent="0.25">
      <c r="A14153">
        <v>1415</v>
      </c>
      <c r="B14153">
        <v>26.206661523417811</v>
      </c>
    </row>
    <row r="14154" spans="1:2" x14ac:dyDescent="0.25">
      <c r="A14154">
        <v>1415.1</v>
      </c>
      <c r="B14154">
        <v>26.637263883395409</v>
      </c>
    </row>
    <row r="14155" spans="1:2" x14ac:dyDescent="0.25">
      <c r="A14155">
        <v>1415.2</v>
      </c>
      <c r="B14155">
        <v>27.067866243372031</v>
      </c>
    </row>
    <row r="14156" spans="1:2" x14ac:dyDescent="0.25">
      <c r="A14156">
        <v>1415.3</v>
      </c>
      <c r="B14156">
        <v>27.498468603349639</v>
      </c>
    </row>
    <row r="14157" spans="1:2" x14ac:dyDescent="0.25">
      <c r="A14157">
        <v>1415.4</v>
      </c>
      <c r="B14157">
        <v>27.929070963326261</v>
      </c>
    </row>
    <row r="14158" spans="1:2" x14ac:dyDescent="0.25">
      <c r="A14158">
        <v>1415.5</v>
      </c>
      <c r="B14158">
        <v>28.359673323302879</v>
      </c>
    </row>
    <row r="14159" spans="1:2" x14ac:dyDescent="0.25">
      <c r="A14159">
        <v>1415.6</v>
      </c>
      <c r="B14159">
        <v>28.79027568328048</v>
      </c>
    </row>
    <row r="14160" spans="1:2" x14ac:dyDescent="0.25">
      <c r="A14160">
        <v>1415.7</v>
      </c>
      <c r="B14160">
        <v>29.220878043257109</v>
      </c>
    </row>
    <row r="14161" spans="1:2" x14ac:dyDescent="0.25">
      <c r="A14161">
        <v>1415.8</v>
      </c>
      <c r="B14161">
        <v>29.651480403234711</v>
      </c>
    </row>
    <row r="14162" spans="1:2" x14ac:dyDescent="0.25">
      <c r="A14162">
        <v>1415.9</v>
      </c>
      <c r="B14162">
        <v>30.082082763211329</v>
      </c>
    </row>
    <row r="14163" spans="1:2" x14ac:dyDescent="0.25">
      <c r="A14163">
        <v>1416</v>
      </c>
      <c r="B14163">
        <v>30.51268512318795</v>
      </c>
    </row>
    <row r="14164" spans="1:2" x14ac:dyDescent="0.25">
      <c r="A14164">
        <v>1416.1</v>
      </c>
      <c r="B14164">
        <v>30.66730073983695</v>
      </c>
    </row>
    <row r="14165" spans="1:2" x14ac:dyDescent="0.25">
      <c r="A14165">
        <v>1416.2</v>
      </c>
      <c r="B14165">
        <v>30.821916356485598</v>
      </c>
    </row>
    <row r="14166" spans="1:2" x14ac:dyDescent="0.25">
      <c r="A14166">
        <v>1416.3</v>
      </c>
      <c r="B14166">
        <v>30.976531973134591</v>
      </c>
    </row>
    <row r="14167" spans="1:2" x14ac:dyDescent="0.25">
      <c r="A14167">
        <v>1416.4</v>
      </c>
      <c r="B14167">
        <v>31.131147589783239</v>
      </c>
    </row>
    <row r="14168" spans="1:2" x14ac:dyDescent="0.25">
      <c r="A14168">
        <v>1416.5</v>
      </c>
      <c r="B14168">
        <v>31.285763206431891</v>
      </c>
    </row>
    <row r="14169" spans="1:2" x14ac:dyDescent="0.25">
      <c r="A14169">
        <v>1416.6</v>
      </c>
      <c r="B14169">
        <v>31.440378823080881</v>
      </c>
    </row>
    <row r="14170" spans="1:2" x14ac:dyDescent="0.25">
      <c r="A14170">
        <v>1416.7</v>
      </c>
      <c r="B14170">
        <v>31.594994439729529</v>
      </c>
    </row>
    <row r="14171" spans="1:2" x14ac:dyDescent="0.25">
      <c r="A14171">
        <v>1416.8</v>
      </c>
      <c r="B14171">
        <v>31.749610056378529</v>
      </c>
    </row>
    <row r="14172" spans="1:2" x14ac:dyDescent="0.25">
      <c r="A14172">
        <v>1416.9</v>
      </c>
      <c r="B14172">
        <v>31.90422567302717</v>
      </c>
    </row>
    <row r="14173" spans="1:2" x14ac:dyDescent="0.25">
      <c r="A14173">
        <v>1417</v>
      </c>
      <c r="B14173">
        <v>32.058841289675819</v>
      </c>
    </row>
    <row r="14174" spans="1:2" x14ac:dyDescent="0.25">
      <c r="A14174">
        <v>1417.1</v>
      </c>
      <c r="B14174">
        <v>32.433430812769103</v>
      </c>
    </row>
    <row r="14175" spans="1:2" x14ac:dyDescent="0.25">
      <c r="A14175">
        <v>1417.2</v>
      </c>
      <c r="B14175">
        <v>32.808020335861528</v>
      </c>
    </row>
    <row r="14176" spans="1:2" x14ac:dyDescent="0.25">
      <c r="A14176">
        <v>1417.3</v>
      </c>
      <c r="B14176">
        <v>33.182609858954812</v>
      </c>
    </row>
    <row r="14177" spans="1:2" x14ac:dyDescent="0.25">
      <c r="A14177">
        <v>1417.4</v>
      </c>
      <c r="B14177">
        <v>33.557199382047237</v>
      </c>
    </row>
    <row r="14178" spans="1:2" x14ac:dyDescent="0.25">
      <c r="A14178">
        <v>1417.5</v>
      </c>
      <c r="B14178">
        <v>33.931788905139683</v>
      </c>
    </row>
    <row r="14179" spans="1:2" x14ac:dyDescent="0.25">
      <c r="A14179">
        <v>1417.6</v>
      </c>
      <c r="B14179">
        <v>34.306378428232961</v>
      </c>
    </row>
    <row r="14180" spans="1:2" x14ac:dyDescent="0.25">
      <c r="A14180">
        <v>1417.7</v>
      </c>
      <c r="B14180">
        <v>34.680967951325393</v>
      </c>
    </row>
    <row r="14181" spans="1:2" x14ac:dyDescent="0.25">
      <c r="A14181">
        <v>1417.8</v>
      </c>
      <c r="B14181">
        <v>35.05555747441867</v>
      </c>
    </row>
    <row r="14182" spans="1:2" x14ac:dyDescent="0.25">
      <c r="A14182">
        <v>1417.9</v>
      </c>
      <c r="B14182">
        <v>35.430146997511102</v>
      </c>
    </row>
    <row r="14183" spans="1:2" x14ac:dyDescent="0.25">
      <c r="A14183">
        <v>1418</v>
      </c>
      <c r="B14183">
        <v>35.804736520603527</v>
      </c>
    </row>
    <row r="14184" spans="1:2" x14ac:dyDescent="0.25">
      <c r="A14184">
        <v>1418.1</v>
      </c>
      <c r="B14184">
        <v>36.047150023826177</v>
      </c>
    </row>
    <row r="14185" spans="1:2" x14ac:dyDescent="0.25">
      <c r="A14185">
        <v>1418.2</v>
      </c>
      <c r="B14185">
        <v>36.289563527048287</v>
      </c>
    </row>
    <row r="14186" spans="1:2" x14ac:dyDescent="0.25">
      <c r="A14186">
        <v>1418.3</v>
      </c>
      <c r="B14186">
        <v>36.531977030270937</v>
      </c>
    </row>
    <row r="14187" spans="1:2" x14ac:dyDescent="0.25">
      <c r="A14187">
        <v>1418.4</v>
      </c>
      <c r="B14187">
        <v>36.774390533493047</v>
      </c>
    </row>
    <row r="14188" spans="1:2" x14ac:dyDescent="0.25">
      <c r="A14188">
        <v>1418.5</v>
      </c>
      <c r="B14188">
        <v>37.016804036715143</v>
      </c>
    </row>
    <row r="14189" spans="1:2" x14ac:dyDescent="0.25">
      <c r="A14189">
        <v>1418.6</v>
      </c>
      <c r="B14189">
        <v>37.259217539937801</v>
      </c>
    </row>
    <row r="14190" spans="1:2" x14ac:dyDescent="0.25">
      <c r="A14190">
        <v>1418.7</v>
      </c>
      <c r="B14190">
        <v>37.501631043159897</v>
      </c>
    </row>
    <row r="14191" spans="1:2" x14ac:dyDescent="0.25">
      <c r="A14191">
        <v>1418.8</v>
      </c>
      <c r="B14191">
        <v>37.744044546382547</v>
      </c>
    </row>
    <row r="14192" spans="1:2" x14ac:dyDescent="0.25">
      <c r="A14192">
        <v>1418.9</v>
      </c>
      <c r="B14192">
        <v>37.986458049604657</v>
      </c>
    </row>
    <row r="14193" spans="1:2" x14ac:dyDescent="0.25">
      <c r="A14193">
        <v>1419</v>
      </c>
      <c r="B14193">
        <v>38.22887155282676</v>
      </c>
    </row>
    <row r="14194" spans="1:2" x14ac:dyDescent="0.25">
      <c r="A14194">
        <v>1419.1</v>
      </c>
      <c r="B14194">
        <v>38.429739810088847</v>
      </c>
    </row>
    <row r="14195" spans="1:2" x14ac:dyDescent="0.25">
      <c r="A14195">
        <v>1419.2</v>
      </c>
      <c r="B14195">
        <v>38.630608067350501</v>
      </c>
    </row>
    <row r="14196" spans="1:2" x14ac:dyDescent="0.25">
      <c r="A14196">
        <v>1419.3</v>
      </c>
      <c r="B14196">
        <v>38.831476324612588</v>
      </c>
    </row>
    <row r="14197" spans="1:2" x14ac:dyDescent="0.25">
      <c r="A14197">
        <v>1419.4</v>
      </c>
      <c r="B14197">
        <v>39.032344581874227</v>
      </c>
    </row>
    <row r="14198" spans="1:2" x14ac:dyDescent="0.25">
      <c r="A14198">
        <v>1419.5</v>
      </c>
      <c r="B14198">
        <v>39.233212839135867</v>
      </c>
    </row>
    <row r="14199" spans="1:2" x14ac:dyDescent="0.25">
      <c r="A14199">
        <v>1419.6</v>
      </c>
      <c r="B14199">
        <v>39.434081096397968</v>
      </c>
    </row>
    <row r="14200" spans="1:2" x14ac:dyDescent="0.25">
      <c r="A14200">
        <v>1419.7</v>
      </c>
      <c r="B14200">
        <v>39.634949353659607</v>
      </c>
    </row>
    <row r="14201" spans="1:2" x14ac:dyDescent="0.25">
      <c r="A14201">
        <v>1419.8</v>
      </c>
      <c r="B14201">
        <v>39.835817610921723</v>
      </c>
    </row>
    <row r="14202" spans="1:2" x14ac:dyDescent="0.25">
      <c r="A14202">
        <v>1419.9</v>
      </c>
      <c r="B14202">
        <v>40.036685868183348</v>
      </c>
    </row>
    <row r="14203" spans="1:2" x14ac:dyDescent="0.25">
      <c r="A14203">
        <v>1420</v>
      </c>
      <c r="B14203">
        <v>40.237554125444987</v>
      </c>
    </row>
    <row r="14204" spans="1:2" x14ac:dyDescent="0.25">
      <c r="A14204">
        <v>1420.1</v>
      </c>
      <c r="B14204">
        <v>40.227722033092491</v>
      </c>
    </row>
    <row r="14205" spans="1:2" x14ac:dyDescent="0.25">
      <c r="A14205">
        <v>1420.2</v>
      </c>
      <c r="B14205">
        <v>40.217889940740001</v>
      </c>
    </row>
    <row r="14206" spans="1:2" x14ac:dyDescent="0.25">
      <c r="A14206">
        <v>1420.3</v>
      </c>
      <c r="B14206">
        <v>40.208057848387497</v>
      </c>
    </row>
    <row r="14207" spans="1:2" x14ac:dyDescent="0.25">
      <c r="A14207">
        <v>1420.4</v>
      </c>
      <c r="B14207">
        <v>40.198225756035008</v>
      </c>
    </row>
    <row r="14208" spans="1:2" x14ac:dyDescent="0.25">
      <c r="A14208">
        <v>1420.5</v>
      </c>
      <c r="B14208">
        <v>40.188393663682533</v>
      </c>
    </row>
    <row r="14209" spans="1:2" x14ac:dyDescent="0.25">
      <c r="A14209">
        <v>1420.6</v>
      </c>
      <c r="B14209">
        <v>40.178561571330022</v>
      </c>
    </row>
    <row r="14210" spans="1:2" x14ac:dyDescent="0.25">
      <c r="A14210">
        <v>1420.7</v>
      </c>
      <c r="B14210">
        <v>40.168729478977532</v>
      </c>
    </row>
    <row r="14211" spans="1:2" x14ac:dyDescent="0.25">
      <c r="A14211">
        <v>1420.8</v>
      </c>
      <c r="B14211">
        <v>40.158897386625029</v>
      </c>
    </row>
    <row r="14212" spans="1:2" x14ac:dyDescent="0.25">
      <c r="A14212">
        <v>1420.9</v>
      </c>
      <c r="B14212">
        <v>40.149065294272539</v>
      </c>
    </row>
    <row r="14213" spans="1:2" x14ac:dyDescent="0.25">
      <c r="A14213">
        <v>1421</v>
      </c>
      <c r="B14213">
        <v>40.139233201920057</v>
      </c>
    </row>
    <row r="14214" spans="1:2" x14ac:dyDescent="0.25">
      <c r="A14214">
        <v>1421.1</v>
      </c>
      <c r="B14214">
        <v>40.010311557661787</v>
      </c>
    </row>
    <row r="14215" spans="1:2" x14ac:dyDescent="0.25">
      <c r="A14215">
        <v>1421.2</v>
      </c>
      <c r="B14215">
        <v>39.881389913403822</v>
      </c>
    </row>
    <row r="14216" spans="1:2" x14ac:dyDescent="0.25">
      <c r="A14216">
        <v>1421.3</v>
      </c>
      <c r="B14216">
        <v>39.752468269145552</v>
      </c>
    </row>
    <row r="14217" spans="1:2" x14ac:dyDescent="0.25">
      <c r="A14217">
        <v>1421.4</v>
      </c>
      <c r="B14217">
        <v>39.623546624887567</v>
      </c>
    </row>
    <row r="14218" spans="1:2" x14ac:dyDescent="0.25">
      <c r="A14218">
        <v>1421.5</v>
      </c>
      <c r="B14218">
        <v>39.494624980629602</v>
      </c>
    </row>
    <row r="14219" spans="1:2" x14ac:dyDescent="0.25">
      <c r="A14219">
        <v>1421.6</v>
      </c>
      <c r="B14219">
        <v>39.365703336371332</v>
      </c>
    </row>
    <row r="14220" spans="1:2" x14ac:dyDescent="0.25">
      <c r="A14220">
        <v>1421.7</v>
      </c>
      <c r="B14220">
        <v>39.236781692113347</v>
      </c>
    </row>
    <row r="14221" spans="1:2" x14ac:dyDescent="0.25">
      <c r="A14221">
        <v>1421.8</v>
      </c>
      <c r="B14221">
        <v>39.107860047855091</v>
      </c>
    </row>
    <row r="14222" spans="1:2" x14ac:dyDescent="0.25">
      <c r="A14222">
        <v>1421.9</v>
      </c>
      <c r="B14222">
        <v>38.978938403597112</v>
      </c>
    </row>
    <row r="14223" spans="1:2" x14ac:dyDescent="0.25">
      <c r="A14223">
        <v>1422</v>
      </c>
      <c r="B14223">
        <v>38.850016759339141</v>
      </c>
    </row>
    <row r="14224" spans="1:2" x14ac:dyDescent="0.25">
      <c r="A14224">
        <v>1422.1</v>
      </c>
      <c r="B14224">
        <v>38.499606452735932</v>
      </c>
    </row>
    <row r="14225" spans="1:2" x14ac:dyDescent="0.25">
      <c r="A14225">
        <v>1422.2</v>
      </c>
      <c r="B14225">
        <v>38.149196146133512</v>
      </c>
    </row>
    <row r="14226" spans="1:2" x14ac:dyDescent="0.25">
      <c r="A14226">
        <v>1422.3</v>
      </c>
      <c r="B14226">
        <v>37.798785839530296</v>
      </c>
    </row>
    <row r="14227" spans="1:2" x14ac:dyDescent="0.25">
      <c r="A14227">
        <v>1422.4</v>
      </c>
      <c r="B14227">
        <v>37.448375532927891</v>
      </c>
    </row>
    <row r="14228" spans="1:2" x14ac:dyDescent="0.25">
      <c r="A14228">
        <v>1422.5</v>
      </c>
      <c r="B14228">
        <v>37.097965226325471</v>
      </c>
    </row>
    <row r="14229" spans="1:2" x14ac:dyDescent="0.25">
      <c r="A14229">
        <v>1422.6</v>
      </c>
      <c r="B14229">
        <v>36.747554919722262</v>
      </c>
    </row>
    <row r="14230" spans="1:2" x14ac:dyDescent="0.25">
      <c r="A14230">
        <v>1422.7</v>
      </c>
      <c r="B14230">
        <v>36.397144613119849</v>
      </c>
    </row>
    <row r="14231" spans="1:2" x14ac:dyDescent="0.25">
      <c r="A14231">
        <v>1422.8</v>
      </c>
      <c r="B14231">
        <v>36.04673430651664</v>
      </c>
    </row>
    <row r="14232" spans="1:2" x14ac:dyDescent="0.25">
      <c r="A14232">
        <v>1422.9</v>
      </c>
      <c r="B14232">
        <v>35.69632399991422</v>
      </c>
    </row>
    <row r="14233" spans="1:2" x14ac:dyDescent="0.25">
      <c r="A14233">
        <v>1423</v>
      </c>
      <c r="B14233">
        <v>35.345913693311807</v>
      </c>
    </row>
    <row r="14234" spans="1:2" x14ac:dyDescent="0.25">
      <c r="A14234">
        <v>1423.1</v>
      </c>
      <c r="B14234">
        <v>35.224870367948149</v>
      </c>
    </row>
    <row r="14235" spans="1:2" x14ac:dyDescent="0.25">
      <c r="A14235">
        <v>1423.2</v>
      </c>
      <c r="B14235">
        <v>35.103827042584761</v>
      </c>
    </row>
    <row r="14236" spans="1:2" x14ac:dyDescent="0.25">
      <c r="A14236">
        <v>1423.3</v>
      </c>
      <c r="B14236">
        <v>34.982783717221103</v>
      </c>
    </row>
    <row r="14237" spans="1:2" x14ac:dyDescent="0.25">
      <c r="A14237">
        <v>1423.4</v>
      </c>
      <c r="B14237">
        <v>34.861740391857722</v>
      </c>
    </row>
    <row r="14238" spans="1:2" x14ac:dyDescent="0.25">
      <c r="A14238">
        <v>1423.5</v>
      </c>
      <c r="B14238">
        <v>34.740697066494327</v>
      </c>
    </row>
    <row r="14239" spans="1:2" x14ac:dyDescent="0.25">
      <c r="A14239">
        <v>1423.6</v>
      </c>
      <c r="B14239">
        <v>34.619653741130683</v>
      </c>
    </row>
    <row r="14240" spans="1:2" x14ac:dyDescent="0.25">
      <c r="A14240">
        <v>1423.7</v>
      </c>
      <c r="B14240">
        <v>34.498610415767303</v>
      </c>
    </row>
    <row r="14241" spans="1:2" x14ac:dyDescent="0.25">
      <c r="A14241">
        <v>1423.8</v>
      </c>
      <c r="B14241">
        <v>34.377567090403637</v>
      </c>
    </row>
    <row r="14242" spans="1:2" x14ac:dyDescent="0.25">
      <c r="A14242">
        <v>1423.9</v>
      </c>
      <c r="B14242">
        <v>34.256523765040249</v>
      </c>
    </row>
    <row r="14243" spans="1:2" x14ac:dyDescent="0.25">
      <c r="A14243">
        <v>1424</v>
      </c>
      <c r="B14243">
        <v>34.135480439676869</v>
      </c>
    </row>
    <row r="14244" spans="1:2" x14ac:dyDescent="0.25">
      <c r="A14244">
        <v>1424.1</v>
      </c>
      <c r="B14244">
        <v>34.057776569163863</v>
      </c>
    </row>
    <row r="14245" spans="1:2" x14ac:dyDescent="0.25">
      <c r="A14245">
        <v>1424.2</v>
      </c>
      <c r="B14245">
        <v>33.980072698651007</v>
      </c>
    </row>
    <row r="14246" spans="1:2" x14ac:dyDescent="0.25">
      <c r="A14246">
        <v>1424.3</v>
      </c>
      <c r="B14246">
        <v>33.902368828138002</v>
      </c>
    </row>
    <row r="14247" spans="1:2" x14ac:dyDescent="0.25">
      <c r="A14247">
        <v>1424.4</v>
      </c>
      <c r="B14247">
        <v>33.82466495762516</v>
      </c>
    </row>
    <row r="14248" spans="1:2" x14ac:dyDescent="0.25">
      <c r="A14248">
        <v>1424.5</v>
      </c>
      <c r="B14248">
        <v>33.746961087112332</v>
      </c>
    </row>
    <row r="14249" spans="1:2" x14ac:dyDescent="0.25">
      <c r="A14249">
        <v>1424.6</v>
      </c>
      <c r="B14249">
        <v>33.669257216599313</v>
      </c>
    </row>
    <row r="14250" spans="1:2" x14ac:dyDescent="0.25">
      <c r="A14250">
        <v>1424.7</v>
      </c>
      <c r="B14250">
        <v>33.591553346086471</v>
      </c>
    </row>
    <row r="14251" spans="1:2" x14ac:dyDescent="0.25">
      <c r="A14251">
        <v>1424.8</v>
      </c>
      <c r="B14251">
        <v>33.513849475573458</v>
      </c>
    </row>
    <row r="14252" spans="1:2" x14ac:dyDescent="0.25">
      <c r="A14252">
        <v>1424.9</v>
      </c>
      <c r="B14252">
        <v>33.436145605060617</v>
      </c>
    </row>
    <row r="14253" spans="1:2" x14ac:dyDescent="0.25">
      <c r="A14253">
        <v>1425</v>
      </c>
      <c r="B14253">
        <v>33.358441734547782</v>
      </c>
    </row>
    <row r="14254" spans="1:2" x14ac:dyDescent="0.25">
      <c r="A14254">
        <v>1425.1</v>
      </c>
      <c r="B14254">
        <v>33.49092444947707</v>
      </c>
    </row>
    <row r="14255" spans="1:2" x14ac:dyDescent="0.25">
      <c r="A14255">
        <v>1425.2</v>
      </c>
      <c r="B14255">
        <v>33.623407164406053</v>
      </c>
    </row>
    <row r="14256" spans="1:2" x14ac:dyDescent="0.25">
      <c r="A14256">
        <v>1425.3</v>
      </c>
      <c r="B14256">
        <v>33.755889879335342</v>
      </c>
    </row>
    <row r="14257" spans="1:2" x14ac:dyDescent="0.25">
      <c r="A14257">
        <v>1425.4</v>
      </c>
      <c r="B14257">
        <v>33.888372594264332</v>
      </c>
    </row>
    <row r="14258" spans="1:2" x14ac:dyDescent="0.25">
      <c r="A14258">
        <v>1425.5</v>
      </c>
      <c r="B14258">
        <v>34.020855309193323</v>
      </c>
    </row>
    <row r="14259" spans="1:2" x14ac:dyDescent="0.25">
      <c r="A14259">
        <v>1425.6</v>
      </c>
      <c r="B14259">
        <v>34.153338024122597</v>
      </c>
    </row>
    <row r="14260" spans="1:2" x14ac:dyDescent="0.25">
      <c r="A14260">
        <v>1425.7</v>
      </c>
      <c r="B14260">
        <v>34.285820739051587</v>
      </c>
    </row>
    <row r="14261" spans="1:2" x14ac:dyDescent="0.25">
      <c r="A14261">
        <v>1425.8</v>
      </c>
      <c r="B14261">
        <v>34.418303453980883</v>
      </c>
    </row>
    <row r="14262" spans="1:2" x14ac:dyDescent="0.25">
      <c r="A14262">
        <v>1425.9</v>
      </c>
      <c r="B14262">
        <v>34.550786168909873</v>
      </c>
    </row>
    <row r="14263" spans="1:2" x14ac:dyDescent="0.25">
      <c r="A14263">
        <v>1426</v>
      </c>
      <c r="B14263">
        <v>34.683268883838863</v>
      </c>
    </row>
    <row r="14264" spans="1:2" x14ac:dyDescent="0.25">
      <c r="A14264">
        <v>1426.1</v>
      </c>
      <c r="B14264">
        <v>34.934128828642407</v>
      </c>
    </row>
    <row r="14265" spans="1:2" x14ac:dyDescent="0.25">
      <c r="A14265">
        <v>1426.2</v>
      </c>
      <c r="B14265">
        <v>35.184988773445397</v>
      </c>
    </row>
    <row r="14266" spans="1:2" x14ac:dyDescent="0.25">
      <c r="A14266">
        <v>1426.3</v>
      </c>
      <c r="B14266">
        <v>35.435848718248963</v>
      </c>
    </row>
    <row r="14267" spans="1:2" x14ac:dyDescent="0.25">
      <c r="A14267">
        <v>1426.4</v>
      </c>
      <c r="B14267">
        <v>35.686708663051952</v>
      </c>
    </row>
    <row r="14268" spans="1:2" x14ac:dyDescent="0.25">
      <c r="A14268">
        <v>1426.5</v>
      </c>
      <c r="B14268">
        <v>35.937568607854942</v>
      </c>
    </row>
    <row r="14269" spans="1:2" x14ac:dyDescent="0.25">
      <c r="A14269">
        <v>1426.6</v>
      </c>
      <c r="B14269">
        <v>36.1884285526585</v>
      </c>
    </row>
    <row r="14270" spans="1:2" x14ac:dyDescent="0.25">
      <c r="A14270">
        <v>1426.7</v>
      </c>
      <c r="B14270">
        <v>36.43928849746149</v>
      </c>
    </row>
    <row r="14271" spans="1:2" x14ac:dyDescent="0.25">
      <c r="A14271">
        <v>1426.8</v>
      </c>
      <c r="B14271">
        <v>36.690148442265048</v>
      </c>
    </row>
    <row r="14272" spans="1:2" x14ac:dyDescent="0.25">
      <c r="A14272">
        <v>1426.9</v>
      </c>
      <c r="B14272">
        <v>36.941008387068038</v>
      </c>
    </row>
    <row r="14273" spans="1:2" x14ac:dyDescent="0.25">
      <c r="A14273">
        <v>1427</v>
      </c>
      <c r="B14273">
        <v>37.191868331871028</v>
      </c>
    </row>
    <row r="14274" spans="1:2" x14ac:dyDescent="0.25">
      <c r="A14274">
        <v>1427.1</v>
      </c>
      <c r="B14274">
        <v>37.408868384273397</v>
      </c>
    </row>
    <row r="14275" spans="1:2" x14ac:dyDescent="0.25">
      <c r="A14275">
        <v>1427.2</v>
      </c>
      <c r="B14275">
        <v>37.625868436675283</v>
      </c>
    </row>
    <row r="14276" spans="1:2" x14ac:dyDescent="0.25">
      <c r="A14276">
        <v>1427.3</v>
      </c>
      <c r="B14276">
        <v>37.842868489077652</v>
      </c>
    </row>
    <row r="14277" spans="1:2" x14ac:dyDescent="0.25">
      <c r="A14277">
        <v>1427.4</v>
      </c>
      <c r="B14277">
        <v>38.059868541479531</v>
      </c>
    </row>
    <row r="14278" spans="1:2" x14ac:dyDescent="0.25">
      <c r="A14278">
        <v>1427.5</v>
      </c>
      <c r="B14278">
        <v>38.276868593881417</v>
      </c>
    </row>
    <row r="14279" spans="1:2" x14ac:dyDescent="0.25">
      <c r="A14279">
        <v>1427.6</v>
      </c>
      <c r="B14279">
        <v>38.493868646283786</v>
      </c>
    </row>
    <row r="14280" spans="1:2" x14ac:dyDescent="0.25">
      <c r="A14280">
        <v>1427.7</v>
      </c>
      <c r="B14280">
        <v>38.710868698685672</v>
      </c>
    </row>
    <row r="14281" spans="1:2" x14ac:dyDescent="0.25">
      <c r="A14281">
        <v>1427.8</v>
      </c>
      <c r="B14281">
        <v>38.927868751088042</v>
      </c>
    </row>
    <row r="14282" spans="1:2" x14ac:dyDescent="0.25">
      <c r="A14282">
        <v>1427.9</v>
      </c>
      <c r="B14282">
        <v>39.144868803489921</v>
      </c>
    </row>
    <row r="14283" spans="1:2" x14ac:dyDescent="0.25">
      <c r="A14283">
        <v>1428</v>
      </c>
      <c r="B14283">
        <v>39.3618688558918</v>
      </c>
    </row>
    <row r="14284" spans="1:2" x14ac:dyDescent="0.25">
      <c r="A14284">
        <v>1428.1</v>
      </c>
      <c r="B14284">
        <v>39.537697157725603</v>
      </c>
    </row>
    <row r="14285" spans="1:2" x14ac:dyDescent="0.25">
      <c r="A14285">
        <v>1428.2</v>
      </c>
      <c r="B14285">
        <v>39.713525459558987</v>
      </c>
    </row>
    <row r="14286" spans="1:2" x14ac:dyDescent="0.25">
      <c r="A14286">
        <v>1428.3</v>
      </c>
      <c r="B14286">
        <v>39.889353761392783</v>
      </c>
    </row>
    <row r="14287" spans="1:2" x14ac:dyDescent="0.25">
      <c r="A14287">
        <v>1428.4</v>
      </c>
      <c r="B14287">
        <v>40.065182063226167</v>
      </c>
    </row>
    <row r="14288" spans="1:2" x14ac:dyDescent="0.25">
      <c r="A14288">
        <v>1428.5</v>
      </c>
      <c r="B14288">
        <v>40.241010365059573</v>
      </c>
    </row>
    <row r="14289" spans="1:2" x14ac:dyDescent="0.25">
      <c r="A14289">
        <v>1428.6</v>
      </c>
      <c r="B14289">
        <v>40.416838666893362</v>
      </c>
    </row>
    <row r="14290" spans="1:2" x14ac:dyDescent="0.25">
      <c r="A14290">
        <v>1428.7</v>
      </c>
      <c r="B14290">
        <v>40.592666968726753</v>
      </c>
    </row>
    <row r="14291" spans="1:2" x14ac:dyDescent="0.25">
      <c r="A14291">
        <v>1428.8</v>
      </c>
      <c r="B14291">
        <v>40.768495270560543</v>
      </c>
    </row>
    <row r="14292" spans="1:2" x14ac:dyDescent="0.25">
      <c r="A14292">
        <v>1428.9</v>
      </c>
      <c r="B14292">
        <v>40.944323572393941</v>
      </c>
    </row>
    <row r="14293" spans="1:2" x14ac:dyDescent="0.25">
      <c r="A14293">
        <v>1429</v>
      </c>
      <c r="B14293">
        <v>41.120151874227332</v>
      </c>
    </row>
    <row r="14294" spans="1:2" x14ac:dyDescent="0.25">
      <c r="A14294">
        <v>1429.1</v>
      </c>
      <c r="B14294">
        <v>41.118003829880273</v>
      </c>
    </row>
    <row r="14295" spans="1:2" x14ac:dyDescent="0.25">
      <c r="A14295">
        <v>1429.2</v>
      </c>
      <c r="B14295">
        <v>41.115855785533213</v>
      </c>
    </row>
    <row r="14296" spans="1:2" x14ac:dyDescent="0.25">
      <c r="A14296">
        <v>1429.3</v>
      </c>
      <c r="B14296">
        <v>41.11370774118614</v>
      </c>
    </row>
    <row r="14297" spans="1:2" x14ac:dyDescent="0.25">
      <c r="A14297">
        <v>1429.4</v>
      </c>
      <c r="B14297">
        <v>41.11155969683908</v>
      </c>
    </row>
    <row r="14298" spans="1:2" x14ac:dyDescent="0.25">
      <c r="A14298">
        <v>1429.5</v>
      </c>
      <c r="B14298">
        <v>41.109411652492021</v>
      </c>
    </row>
    <row r="14299" spans="1:2" x14ac:dyDescent="0.25">
      <c r="A14299">
        <v>1429.6</v>
      </c>
      <c r="B14299">
        <v>41.107263608144947</v>
      </c>
    </row>
    <row r="14300" spans="1:2" x14ac:dyDescent="0.25">
      <c r="A14300">
        <v>1429.7</v>
      </c>
      <c r="B14300">
        <v>41.105115563797902</v>
      </c>
    </row>
    <row r="14301" spans="1:2" x14ac:dyDescent="0.25">
      <c r="A14301">
        <v>1429.8</v>
      </c>
      <c r="B14301">
        <v>41.102967519450829</v>
      </c>
    </row>
    <row r="14302" spans="1:2" x14ac:dyDescent="0.25">
      <c r="A14302">
        <v>1429.9</v>
      </c>
      <c r="B14302">
        <v>41.100819475103769</v>
      </c>
    </row>
    <row r="14303" spans="1:2" x14ac:dyDescent="0.25">
      <c r="A14303">
        <v>1430</v>
      </c>
      <c r="B14303">
        <v>41.09867143075671</v>
      </c>
    </row>
    <row r="14304" spans="1:2" x14ac:dyDescent="0.25">
      <c r="A14304">
        <v>1430.1</v>
      </c>
      <c r="B14304">
        <v>40.915061857471883</v>
      </c>
    </row>
    <row r="14305" spans="1:2" x14ac:dyDescent="0.25">
      <c r="A14305">
        <v>1430.2</v>
      </c>
      <c r="B14305">
        <v>40.731452284187462</v>
      </c>
    </row>
    <row r="14306" spans="1:2" x14ac:dyDescent="0.25">
      <c r="A14306">
        <v>1430.3</v>
      </c>
      <c r="B14306">
        <v>40.547842710902628</v>
      </c>
    </row>
    <row r="14307" spans="1:2" x14ac:dyDescent="0.25">
      <c r="A14307">
        <v>1430.4</v>
      </c>
      <c r="B14307">
        <v>40.364233137618207</v>
      </c>
    </row>
    <row r="14308" spans="1:2" x14ac:dyDescent="0.25">
      <c r="A14308">
        <v>1430.5</v>
      </c>
      <c r="B14308">
        <v>40.180623564333793</v>
      </c>
    </row>
    <row r="14309" spans="1:2" x14ac:dyDescent="0.25">
      <c r="A14309">
        <v>1430.6</v>
      </c>
      <c r="B14309">
        <v>39.997013991048959</v>
      </c>
    </row>
    <row r="14310" spans="1:2" x14ac:dyDescent="0.25">
      <c r="A14310">
        <v>1430.7</v>
      </c>
      <c r="B14310">
        <v>39.813404417764538</v>
      </c>
    </row>
    <row r="14311" spans="1:2" x14ac:dyDescent="0.25">
      <c r="A14311">
        <v>1430.8</v>
      </c>
      <c r="B14311">
        <v>39.629794844479711</v>
      </c>
    </row>
    <row r="14312" spans="1:2" x14ac:dyDescent="0.25">
      <c r="A14312">
        <v>1430.9</v>
      </c>
      <c r="B14312">
        <v>39.44618527119529</v>
      </c>
    </row>
    <row r="14313" spans="1:2" x14ac:dyDescent="0.25">
      <c r="A14313">
        <v>1431</v>
      </c>
      <c r="B14313">
        <v>39.262575697910883</v>
      </c>
    </row>
    <row r="14314" spans="1:2" x14ac:dyDescent="0.25">
      <c r="A14314">
        <v>1431.1</v>
      </c>
      <c r="B14314">
        <v>39.026494886100878</v>
      </c>
    </row>
    <row r="14315" spans="1:2" x14ac:dyDescent="0.25">
      <c r="A14315">
        <v>1431.2</v>
      </c>
      <c r="B14315">
        <v>38.790414074291427</v>
      </c>
    </row>
    <row r="14316" spans="1:2" x14ac:dyDescent="0.25">
      <c r="A14316">
        <v>1431.3</v>
      </c>
      <c r="B14316">
        <v>38.55433326248145</v>
      </c>
    </row>
    <row r="14317" spans="1:2" x14ac:dyDescent="0.25">
      <c r="A14317">
        <v>1431.4</v>
      </c>
      <c r="B14317">
        <v>38.318252450671999</v>
      </c>
    </row>
    <row r="14318" spans="1:2" x14ac:dyDescent="0.25">
      <c r="A14318">
        <v>1431.5</v>
      </c>
      <c r="B14318">
        <v>38.082171638862548</v>
      </c>
    </row>
    <row r="14319" spans="1:2" x14ac:dyDescent="0.25">
      <c r="A14319">
        <v>1431.6</v>
      </c>
      <c r="B14319">
        <v>37.846090827052556</v>
      </c>
    </row>
    <row r="14320" spans="1:2" x14ac:dyDescent="0.25">
      <c r="A14320">
        <v>1431.7</v>
      </c>
      <c r="B14320">
        <v>37.610010015243112</v>
      </c>
    </row>
    <row r="14321" spans="1:2" x14ac:dyDescent="0.25">
      <c r="A14321">
        <v>1431.8</v>
      </c>
      <c r="B14321">
        <v>37.373929203433107</v>
      </c>
    </row>
    <row r="14322" spans="1:2" x14ac:dyDescent="0.25">
      <c r="A14322">
        <v>1431.9</v>
      </c>
      <c r="B14322">
        <v>37.137848391623663</v>
      </c>
    </row>
    <row r="14323" spans="1:2" x14ac:dyDescent="0.25">
      <c r="A14323">
        <v>1432</v>
      </c>
      <c r="B14323">
        <v>36.901767579814212</v>
      </c>
    </row>
    <row r="14324" spans="1:2" x14ac:dyDescent="0.25">
      <c r="A14324">
        <v>1432.1</v>
      </c>
      <c r="B14324">
        <v>36.475441667223002</v>
      </c>
    </row>
    <row r="14325" spans="1:2" x14ac:dyDescent="0.25">
      <c r="A14325">
        <v>1432.2</v>
      </c>
      <c r="B14325">
        <v>36.049115754632751</v>
      </c>
    </row>
    <row r="14326" spans="1:2" x14ac:dyDescent="0.25">
      <c r="A14326">
        <v>1432.3</v>
      </c>
      <c r="B14326">
        <v>35.622789842041527</v>
      </c>
    </row>
    <row r="14327" spans="1:2" x14ac:dyDescent="0.25">
      <c r="A14327">
        <v>1432.4</v>
      </c>
      <c r="B14327">
        <v>35.196463929451284</v>
      </c>
    </row>
    <row r="14328" spans="1:2" x14ac:dyDescent="0.25">
      <c r="A14328">
        <v>1432.5</v>
      </c>
      <c r="B14328">
        <v>34.77013801686104</v>
      </c>
    </row>
    <row r="14329" spans="1:2" x14ac:dyDescent="0.25">
      <c r="A14329">
        <v>1432.6</v>
      </c>
      <c r="B14329">
        <v>34.343812104269823</v>
      </c>
    </row>
    <row r="14330" spans="1:2" x14ac:dyDescent="0.25">
      <c r="A14330">
        <v>1432.7</v>
      </c>
      <c r="B14330">
        <v>33.917486191679579</v>
      </c>
    </row>
    <row r="14331" spans="1:2" x14ac:dyDescent="0.25">
      <c r="A14331">
        <v>1432.8</v>
      </c>
      <c r="B14331">
        <v>33.491160279088362</v>
      </c>
    </row>
    <row r="14332" spans="1:2" x14ac:dyDescent="0.25">
      <c r="A14332">
        <v>1432.9</v>
      </c>
      <c r="B14332">
        <v>33.064834366498111</v>
      </c>
    </row>
    <row r="14333" spans="1:2" x14ac:dyDescent="0.25">
      <c r="A14333">
        <v>1433</v>
      </c>
      <c r="B14333">
        <v>32.638508453907868</v>
      </c>
    </row>
    <row r="14334" spans="1:2" x14ac:dyDescent="0.25">
      <c r="A14334">
        <v>1433.1</v>
      </c>
      <c r="B14334">
        <v>32.057269199164317</v>
      </c>
    </row>
    <row r="14335" spans="1:2" x14ac:dyDescent="0.25">
      <c r="A14335">
        <v>1433.2</v>
      </c>
      <c r="B14335">
        <v>31.476029944422109</v>
      </c>
    </row>
    <row r="14336" spans="1:2" x14ac:dyDescent="0.25">
      <c r="A14336">
        <v>1433.3</v>
      </c>
      <c r="B14336">
        <v>30.894790689678569</v>
      </c>
    </row>
    <row r="14337" spans="1:2" x14ac:dyDescent="0.25">
      <c r="A14337">
        <v>1433.4</v>
      </c>
      <c r="B14337">
        <v>30.31355143493635</v>
      </c>
    </row>
    <row r="14338" spans="1:2" x14ac:dyDescent="0.25">
      <c r="A14338">
        <v>1433.5</v>
      </c>
      <c r="B14338">
        <v>29.732312180194128</v>
      </c>
    </row>
    <row r="14339" spans="1:2" x14ac:dyDescent="0.25">
      <c r="A14339">
        <v>1433.6</v>
      </c>
      <c r="B14339">
        <v>29.151072925450581</v>
      </c>
    </row>
    <row r="14340" spans="1:2" x14ac:dyDescent="0.25">
      <c r="A14340">
        <v>1433.7</v>
      </c>
      <c r="B14340">
        <v>28.56983367070837</v>
      </c>
    </row>
    <row r="14341" spans="1:2" x14ac:dyDescent="0.25">
      <c r="A14341">
        <v>1433.8</v>
      </c>
      <c r="B14341">
        <v>27.98859441596483</v>
      </c>
    </row>
    <row r="14342" spans="1:2" x14ac:dyDescent="0.25">
      <c r="A14342">
        <v>1433.9</v>
      </c>
      <c r="B14342">
        <v>27.407355161222601</v>
      </c>
    </row>
    <row r="14343" spans="1:2" x14ac:dyDescent="0.25">
      <c r="A14343">
        <v>1434</v>
      </c>
      <c r="B14343">
        <v>26.826115906480389</v>
      </c>
    </row>
    <row r="14344" spans="1:2" x14ac:dyDescent="0.25">
      <c r="A14344">
        <v>1434.1</v>
      </c>
      <c r="B14344">
        <v>26.392009837884402</v>
      </c>
    </row>
    <row r="14345" spans="1:2" x14ac:dyDescent="0.25">
      <c r="A14345">
        <v>1434.2</v>
      </c>
      <c r="B14345">
        <v>25.957903769289409</v>
      </c>
    </row>
    <row r="14346" spans="1:2" x14ac:dyDescent="0.25">
      <c r="A14346">
        <v>1434.3</v>
      </c>
      <c r="B14346">
        <v>25.523797700693429</v>
      </c>
    </row>
    <row r="14347" spans="1:2" x14ac:dyDescent="0.25">
      <c r="A14347">
        <v>1434.4</v>
      </c>
      <c r="B14347">
        <v>25.089691632098429</v>
      </c>
    </row>
    <row r="14348" spans="1:2" x14ac:dyDescent="0.25">
      <c r="A14348">
        <v>1434.5</v>
      </c>
      <c r="B14348">
        <v>24.655585563503429</v>
      </c>
    </row>
    <row r="14349" spans="1:2" x14ac:dyDescent="0.25">
      <c r="A14349">
        <v>1434.6</v>
      </c>
      <c r="B14349">
        <v>24.221479494907449</v>
      </c>
    </row>
    <row r="14350" spans="1:2" x14ac:dyDescent="0.25">
      <c r="A14350">
        <v>1434.7</v>
      </c>
      <c r="B14350">
        <v>23.787373426312449</v>
      </c>
    </row>
    <row r="14351" spans="1:2" x14ac:dyDescent="0.25">
      <c r="A14351">
        <v>1434.8</v>
      </c>
      <c r="B14351">
        <v>23.353267357716469</v>
      </c>
    </row>
    <row r="14352" spans="1:2" x14ac:dyDescent="0.25">
      <c r="A14352">
        <v>1434.9</v>
      </c>
      <c r="B14352">
        <v>22.91916128912148</v>
      </c>
    </row>
    <row r="14353" spans="1:2" x14ac:dyDescent="0.25">
      <c r="A14353">
        <v>1435</v>
      </c>
      <c r="B14353">
        <v>22.48505522052648</v>
      </c>
    </row>
    <row r="14354" spans="1:2" x14ac:dyDescent="0.25">
      <c r="A14354">
        <v>1435.1</v>
      </c>
      <c r="B14354">
        <v>22.12752762077497</v>
      </c>
    </row>
    <row r="14355" spans="1:2" x14ac:dyDescent="0.25">
      <c r="A14355">
        <v>1435.2</v>
      </c>
      <c r="B14355">
        <v>21.770000021024259</v>
      </c>
    </row>
    <row r="14356" spans="1:2" x14ac:dyDescent="0.25">
      <c r="A14356">
        <v>1435.3</v>
      </c>
      <c r="B14356">
        <v>21.412472421272749</v>
      </c>
    </row>
    <row r="14357" spans="1:2" x14ac:dyDescent="0.25">
      <c r="A14357">
        <v>1435.4</v>
      </c>
      <c r="B14357">
        <v>21.054944821522049</v>
      </c>
    </row>
    <row r="14358" spans="1:2" x14ac:dyDescent="0.25">
      <c r="A14358">
        <v>1435.5</v>
      </c>
      <c r="B14358">
        <v>20.697417221771349</v>
      </c>
    </row>
    <row r="14359" spans="1:2" x14ac:dyDescent="0.25">
      <c r="A14359">
        <v>1435.6</v>
      </c>
      <c r="B14359">
        <v>20.339889622019829</v>
      </c>
    </row>
    <row r="14360" spans="1:2" x14ac:dyDescent="0.25">
      <c r="A14360">
        <v>1435.7</v>
      </c>
      <c r="B14360">
        <v>19.982362022269129</v>
      </c>
    </row>
    <row r="14361" spans="1:2" x14ac:dyDescent="0.25">
      <c r="A14361">
        <v>1435.8</v>
      </c>
      <c r="B14361">
        <v>19.624834422517619</v>
      </c>
    </row>
    <row r="14362" spans="1:2" x14ac:dyDescent="0.25">
      <c r="A14362">
        <v>1435.9</v>
      </c>
      <c r="B14362">
        <v>19.267306822766919</v>
      </c>
    </row>
    <row r="14363" spans="1:2" x14ac:dyDescent="0.25">
      <c r="A14363">
        <v>1436</v>
      </c>
      <c r="B14363">
        <v>18.909779223016219</v>
      </c>
    </row>
    <row r="14364" spans="1:2" x14ac:dyDescent="0.25">
      <c r="A14364">
        <v>1436.1</v>
      </c>
      <c r="B14364">
        <v>18.8349457766111</v>
      </c>
    </row>
    <row r="14365" spans="1:2" x14ac:dyDescent="0.25">
      <c r="A14365">
        <v>1436.2</v>
      </c>
      <c r="B14365">
        <v>18.760112330206159</v>
      </c>
    </row>
    <row r="14366" spans="1:2" x14ac:dyDescent="0.25">
      <c r="A14366">
        <v>1436.3</v>
      </c>
      <c r="B14366">
        <v>18.68527888380105</v>
      </c>
    </row>
    <row r="14367" spans="1:2" x14ac:dyDescent="0.25">
      <c r="A14367">
        <v>1436.4</v>
      </c>
      <c r="B14367">
        <v>18.610445437396109</v>
      </c>
    </row>
    <row r="14368" spans="1:2" x14ac:dyDescent="0.25">
      <c r="A14368">
        <v>1436.5</v>
      </c>
      <c r="B14368">
        <v>18.535611990991161</v>
      </c>
    </row>
    <row r="14369" spans="1:2" x14ac:dyDescent="0.25">
      <c r="A14369">
        <v>1436.6</v>
      </c>
      <c r="B14369">
        <v>18.460778544586049</v>
      </c>
    </row>
    <row r="14370" spans="1:2" x14ac:dyDescent="0.25">
      <c r="A14370">
        <v>1436.7</v>
      </c>
      <c r="B14370">
        <v>18.385945098181111</v>
      </c>
    </row>
    <row r="14371" spans="1:2" x14ac:dyDescent="0.25">
      <c r="A14371">
        <v>1436.8</v>
      </c>
      <c r="B14371">
        <v>18.311111651775999</v>
      </c>
    </row>
    <row r="14372" spans="1:2" x14ac:dyDescent="0.25">
      <c r="A14372">
        <v>1436.9</v>
      </c>
      <c r="B14372">
        <v>18.23627820537105</v>
      </c>
    </row>
    <row r="14373" spans="1:2" x14ac:dyDescent="0.25">
      <c r="A14373">
        <v>1437</v>
      </c>
      <c r="B14373">
        <v>18.161444758966109</v>
      </c>
    </row>
    <row r="14374" spans="1:2" x14ac:dyDescent="0.25">
      <c r="A14374">
        <v>1437.1</v>
      </c>
      <c r="B14374">
        <v>18.36449254042903</v>
      </c>
    </row>
    <row r="14375" spans="1:2" x14ac:dyDescent="0.25">
      <c r="A14375">
        <v>1437.2</v>
      </c>
      <c r="B14375">
        <v>18.567540321891489</v>
      </c>
    </row>
    <row r="14376" spans="1:2" x14ac:dyDescent="0.25">
      <c r="A14376">
        <v>1437.3</v>
      </c>
      <c r="B14376">
        <v>18.77058810335441</v>
      </c>
    </row>
    <row r="14377" spans="1:2" x14ac:dyDescent="0.25">
      <c r="A14377">
        <v>1437.4</v>
      </c>
      <c r="B14377">
        <v>18.973635884816868</v>
      </c>
    </row>
    <row r="14378" spans="1:2" x14ac:dyDescent="0.25">
      <c r="A14378">
        <v>1437.5</v>
      </c>
      <c r="B14378">
        <v>19.176683666279331</v>
      </c>
    </row>
    <row r="14379" spans="1:2" x14ac:dyDescent="0.25">
      <c r="A14379">
        <v>1437.6</v>
      </c>
      <c r="B14379">
        <v>19.379731447742259</v>
      </c>
    </row>
    <row r="14380" spans="1:2" x14ac:dyDescent="0.25">
      <c r="A14380">
        <v>1437.7</v>
      </c>
      <c r="B14380">
        <v>19.582779229204711</v>
      </c>
    </row>
    <row r="14381" spans="1:2" x14ac:dyDescent="0.25">
      <c r="A14381">
        <v>1437.8</v>
      </c>
      <c r="B14381">
        <v>19.785827010667639</v>
      </c>
    </row>
    <row r="14382" spans="1:2" x14ac:dyDescent="0.25">
      <c r="A14382">
        <v>1437.9</v>
      </c>
      <c r="B14382">
        <v>19.988874792130101</v>
      </c>
    </row>
    <row r="14383" spans="1:2" x14ac:dyDescent="0.25">
      <c r="A14383">
        <v>1438</v>
      </c>
      <c r="B14383">
        <v>20.19192257359256</v>
      </c>
    </row>
    <row r="14384" spans="1:2" x14ac:dyDescent="0.25">
      <c r="A14384">
        <v>1438.1</v>
      </c>
      <c r="B14384">
        <v>20.242237271270501</v>
      </c>
    </row>
    <row r="14385" spans="1:2" x14ac:dyDescent="0.25">
      <c r="A14385">
        <v>1438.2</v>
      </c>
      <c r="B14385">
        <v>20.292551968948331</v>
      </c>
    </row>
    <row r="14386" spans="1:2" x14ac:dyDescent="0.25">
      <c r="A14386">
        <v>1438.3</v>
      </c>
      <c r="B14386">
        <v>20.342866666626271</v>
      </c>
    </row>
    <row r="14387" spans="1:2" x14ac:dyDescent="0.25">
      <c r="A14387">
        <v>1438.4</v>
      </c>
      <c r="B14387">
        <v>20.393181364304098</v>
      </c>
    </row>
    <row r="14388" spans="1:2" x14ac:dyDescent="0.25">
      <c r="A14388">
        <v>1438.5</v>
      </c>
      <c r="B14388">
        <v>20.443496061981929</v>
      </c>
    </row>
    <row r="14389" spans="1:2" x14ac:dyDescent="0.25">
      <c r="A14389">
        <v>1438.6</v>
      </c>
      <c r="B14389">
        <v>20.493810759659869</v>
      </c>
    </row>
    <row r="14390" spans="1:2" x14ac:dyDescent="0.25">
      <c r="A14390">
        <v>1438.7</v>
      </c>
      <c r="B14390">
        <v>20.544125457337699</v>
      </c>
    </row>
    <row r="14391" spans="1:2" x14ac:dyDescent="0.25">
      <c r="A14391">
        <v>1438.8</v>
      </c>
      <c r="B14391">
        <v>20.59444015501564</v>
      </c>
    </row>
    <row r="14392" spans="1:2" x14ac:dyDescent="0.25">
      <c r="A14392">
        <v>1438.9</v>
      </c>
      <c r="B14392">
        <v>20.64475485269347</v>
      </c>
    </row>
    <row r="14393" spans="1:2" x14ac:dyDescent="0.25">
      <c r="A14393">
        <v>1439</v>
      </c>
      <c r="B14393">
        <v>20.69506955037129</v>
      </c>
    </row>
    <row r="14394" spans="1:2" x14ac:dyDescent="0.25">
      <c r="A14394">
        <v>1439.1</v>
      </c>
      <c r="B14394">
        <v>20.819552946081661</v>
      </c>
    </row>
    <row r="14395" spans="1:2" x14ac:dyDescent="0.25">
      <c r="A14395">
        <v>1439.2</v>
      </c>
      <c r="B14395">
        <v>20.94403634179174</v>
      </c>
    </row>
    <row r="14396" spans="1:2" x14ac:dyDescent="0.25">
      <c r="A14396">
        <v>1439.3</v>
      </c>
      <c r="B14396">
        <v>21.068519737502111</v>
      </c>
    </row>
    <row r="14397" spans="1:2" x14ac:dyDescent="0.25">
      <c r="A14397">
        <v>1439.4</v>
      </c>
      <c r="B14397">
        <v>21.193003133212191</v>
      </c>
    </row>
    <row r="14398" spans="1:2" x14ac:dyDescent="0.25">
      <c r="A14398">
        <v>1439.5</v>
      </c>
      <c r="B14398">
        <v>21.31748652892227</v>
      </c>
    </row>
    <row r="14399" spans="1:2" x14ac:dyDescent="0.25">
      <c r="A14399">
        <v>1439.6</v>
      </c>
      <c r="B14399">
        <v>21.44196992463263</v>
      </c>
    </row>
    <row r="14400" spans="1:2" x14ac:dyDescent="0.25">
      <c r="A14400">
        <v>1439.7</v>
      </c>
      <c r="B14400">
        <v>21.56645332034272</v>
      </c>
    </row>
    <row r="14401" spans="1:2" x14ac:dyDescent="0.25">
      <c r="A14401">
        <v>1439.8</v>
      </c>
      <c r="B14401">
        <v>21.690936716053081</v>
      </c>
    </row>
    <row r="14402" spans="1:2" x14ac:dyDescent="0.25">
      <c r="A14402">
        <v>1439.9</v>
      </c>
      <c r="B14402">
        <v>21.81542011176316</v>
      </c>
    </row>
    <row r="14403" spans="1:2" x14ac:dyDescent="0.25">
      <c r="A14403">
        <v>1440</v>
      </c>
      <c r="B14403">
        <v>21.93990350747325</v>
      </c>
    </row>
    <row r="14404" spans="1:2" x14ac:dyDescent="0.25">
      <c r="A14404">
        <v>1440.1</v>
      </c>
      <c r="B14404">
        <v>21.81672251947144</v>
      </c>
    </row>
    <row r="14405" spans="1:2" x14ac:dyDescent="0.25">
      <c r="A14405">
        <v>1440.2</v>
      </c>
      <c r="B14405">
        <v>21.693541531469911</v>
      </c>
    </row>
    <row r="14406" spans="1:2" x14ac:dyDescent="0.25">
      <c r="A14406">
        <v>1440.3</v>
      </c>
      <c r="B14406">
        <v>21.570360543468102</v>
      </c>
    </row>
    <row r="14407" spans="1:2" x14ac:dyDescent="0.25">
      <c r="A14407">
        <v>1440.4</v>
      </c>
      <c r="B14407">
        <v>21.447179555466569</v>
      </c>
    </row>
    <row r="14408" spans="1:2" x14ac:dyDescent="0.25">
      <c r="A14408">
        <v>1440.5</v>
      </c>
      <c r="B14408">
        <v>21.32399856746504</v>
      </c>
    </row>
    <row r="14409" spans="1:2" x14ac:dyDescent="0.25">
      <c r="A14409">
        <v>1440.6</v>
      </c>
      <c r="B14409">
        <v>21.20081757946323</v>
      </c>
    </row>
    <row r="14410" spans="1:2" x14ac:dyDescent="0.25">
      <c r="A14410">
        <v>1440.7</v>
      </c>
      <c r="B14410">
        <v>21.077636591461701</v>
      </c>
    </row>
    <row r="14411" spans="1:2" x14ac:dyDescent="0.25">
      <c r="A14411">
        <v>1440.8</v>
      </c>
      <c r="B14411">
        <v>20.954455603459898</v>
      </c>
    </row>
    <row r="14412" spans="1:2" x14ac:dyDescent="0.25">
      <c r="A14412">
        <v>1440.9</v>
      </c>
      <c r="B14412">
        <v>20.831274615458369</v>
      </c>
    </row>
    <row r="14413" spans="1:2" x14ac:dyDescent="0.25">
      <c r="A14413">
        <v>1441</v>
      </c>
      <c r="B14413">
        <v>20.70809362745684</v>
      </c>
    </row>
    <row r="14414" spans="1:2" x14ac:dyDescent="0.25">
      <c r="A14414">
        <v>1441.1</v>
      </c>
      <c r="B14414">
        <v>20.6370836248792</v>
      </c>
    </row>
    <row r="14415" spans="1:2" x14ac:dyDescent="0.25">
      <c r="A14415">
        <v>1441.2</v>
      </c>
      <c r="B14415">
        <v>20.566073622301719</v>
      </c>
    </row>
    <row r="14416" spans="1:2" x14ac:dyDescent="0.25">
      <c r="A14416">
        <v>1441.3</v>
      </c>
      <c r="B14416">
        <v>20.495063619724071</v>
      </c>
    </row>
    <row r="14417" spans="1:2" x14ac:dyDescent="0.25">
      <c r="A14417">
        <v>1441.4</v>
      </c>
      <c r="B14417">
        <v>20.424053617146591</v>
      </c>
    </row>
    <row r="14418" spans="1:2" x14ac:dyDescent="0.25">
      <c r="A14418">
        <v>1441.5</v>
      </c>
      <c r="B14418">
        <v>20.353043614569099</v>
      </c>
    </row>
    <row r="14419" spans="1:2" x14ac:dyDescent="0.25">
      <c r="A14419">
        <v>1441.6</v>
      </c>
      <c r="B14419">
        <v>20.282033611991459</v>
      </c>
    </row>
    <row r="14420" spans="1:2" x14ac:dyDescent="0.25">
      <c r="A14420">
        <v>1441.7</v>
      </c>
      <c r="B14420">
        <v>20.211023609413981</v>
      </c>
    </row>
    <row r="14421" spans="1:2" x14ac:dyDescent="0.25">
      <c r="A14421">
        <v>1441.8</v>
      </c>
      <c r="B14421">
        <v>20.14001360683633</v>
      </c>
    </row>
    <row r="14422" spans="1:2" x14ac:dyDescent="0.25">
      <c r="A14422">
        <v>1441.9</v>
      </c>
      <c r="B14422">
        <v>20.06900360425885</v>
      </c>
    </row>
    <row r="14423" spans="1:2" x14ac:dyDescent="0.25">
      <c r="A14423">
        <v>1442</v>
      </c>
      <c r="B14423">
        <v>19.997993601681369</v>
      </c>
    </row>
    <row r="14424" spans="1:2" x14ac:dyDescent="0.25">
      <c r="A14424">
        <v>1442.1</v>
      </c>
      <c r="B14424">
        <v>19.716258539056991</v>
      </c>
    </row>
    <row r="14425" spans="1:2" x14ac:dyDescent="0.25">
      <c r="A14425">
        <v>1442.2</v>
      </c>
      <c r="B14425">
        <v>19.434523476433249</v>
      </c>
    </row>
    <row r="14426" spans="1:2" x14ac:dyDescent="0.25">
      <c r="A14426">
        <v>1442.3</v>
      </c>
      <c r="B14426">
        <v>19.152788413808871</v>
      </c>
    </row>
    <row r="14427" spans="1:2" x14ac:dyDescent="0.25">
      <c r="A14427">
        <v>1442.4</v>
      </c>
      <c r="B14427">
        <v>18.871053351185129</v>
      </c>
    </row>
    <row r="14428" spans="1:2" x14ac:dyDescent="0.25">
      <c r="A14428">
        <v>1442.5</v>
      </c>
      <c r="B14428">
        <v>18.58931828856139</v>
      </c>
    </row>
    <row r="14429" spans="1:2" x14ac:dyDescent="0.25">
      <c r="A14429">
        <v>1442.6</v>
      </c>
      <c r="B14429">
        <v>18.307583225937019</v>
      </c>
    </row>
    <row r="14430" spans="1:2" x14ac:dyDescent="0.25">
      <c r="A14430">
        <v>1442.7</v>
      </c>
      <c r="B14430">
        <v>18.025848163313281</v>
      </c>
    </row>
    <row r="14431" spans="1:2" x14ac:dyDescent="0.25">
      <c r="A14431">
        <v>1442.8</v>
      </c>
      <c r="B14431">
        <v>17.744113100688899</v>
      </c>
    </row>
    <row r="14432" spans="1:2" x14ac:dyDescent="0.25">
      <c r="A14432">
        <v>1442.9</v>
      </c>
      <c r="B14432">
        <v>17.462378038065161</v>
      </c>
    </row>
    <row r="14433" spans="1:2" x14ac:dyDescent="0.25">
      <c r="A14433">
        <v>1443</v>
      </c>
      <c r="B14433">
        <v>17.180642975441419</v>
      </c>
    </row>
    <row r="14434" spans="1:2" x14ac:dyDescent="0.25">
      <c r="A14434">
        <v>1443.1</v>
      </c>
      <c r="B14434">
        <v>17.244269804988551</v>
      </c>
    </row>
    <row r="14435" spans="1:2" x14ac:dyDescent="0.25">
      <c r="A14435">
        <v>1443.2</v>
      </c>
      <c r="B14435">
        <v>17.307896634535531</v>
      </c>
    </row>
    <row r="14436" spans="1:2" x14ac:dyDescent="0.25">
      <c r="A14436">
        <v>1443.3</v>
      </c>
      <c r="B14436">
        <v>17.371523464082649</v>
      </c>
    </row>
    <row r="14437" spans="1:2" x14ac:dyDescent="0.25">
      <c r="A14437">
        <v>1443.4</v>
      </c>
      <c r="B14437">
        <v>17.43515029362964</v>
      </c>
    </row>
    <row r="14438" spans="1:2" x14ac:dyDescent="0.25">
      <c r="A14438">
        <v>1443.5</v>
      </c>
      <c r="B14438">
        <v>17.49877712317662</v>
      </c>
    </row>
    <row r="14439" spans="1:2" x14ac:dyDescent="0.25">
      <c r="A14439">
        <v>1443.6</v>
      </c>
      <c r="B14439">
        <v>17.562403952723741</v>
      </c>
    </row>
    <row r="14440" spans="1:2" x14ac:dyDescent="0.25">
      <c r="A14440">
        <v>1443.7</v>
      </c>
      <c r="B14440">
        <v>17.626030782270721</v>
      </c>
    </row>
    <row r="14441" spans="1:2" x14ac:dyDescent="0.25">
      <c r="A14441">
        <v>1443.8</v>
      </c>
      <c r="B14441">
        <v>17.68965761181785</v>
      </c>
    </row>
    <row r="14442" spans="1:2" x14ac:dyDescent="0.25">
      <c r="A14442">
        <v>1443.9</v>
      </c>
      <c r="B14442">
        <v>17.75328444136483</v>
      </c>
    </row>
    <row r="14443" spans="1:2" x14ac:dyDescent="0.25">
      <c r="A14443">
        <v>1444</v>
      </c>
      <c r="B14443">
        <v>17.81691127091181</v>
      </c>
    </row>
    <row r="14444" spans="1:2" x14ac:dyDescent="0.25">
      <c r="A14444">
        <v>1444.1</v>
      </c>
      <c r="B14444">
        <v>17.772588244170901</v>
      </c>
    </row>
    <row r="14445" spans="1:2" x14ac:dyDescent="0.25">
      <c r="A14445">
        <v>1444.2</v>
      </c>
      <c r="B14445">
        <v>17.728265217430081</v>
      </c>
    </row>
    <row r="14446" spans="1:2" x14ac:dyDescent="0.25">
      <c r="A14446">
        <v>1444.3</v>
      </c>
      <c r="B14446">
        <v>17.683942190689169</v>
      </c>
    </row>
    <row r="14447" spans="1:2" x14ac:dyDescent="0.25">
      <c r="A14447">
        <v>1444.4</v>
      </c>
      <c r="B14447">
        <v>17.63961916394836</v>
      </c>
    </row>
    <row r="14448" spans="1:2" x14ac:dyDescent="0.25">
      <c r="A14448">
        <v>1444.5</v>
      </c>
      <c r="B14448">
        <v>17.595296137207551</v>
      </c>
    </row>
    <row r="14449" spans="1:2" x14ac:dyDescent="0.25">
      <c r="A14449">
        <v>1444.6</v>
      </c>
      <c r="B14449">
        <v>17.550973110466639</v>
      </c>
    </row>
    <row r="14450" spans="1:2" x14ac:dyDescent="0.25">
      <c r="A14450">
        <v>1444.7</v>
      </c>
      <c r="B14450">
        <v>17.50665008372583</v>
      </c>
    </row>
    <row r="14451" spans="1:2" x14ac:dyDescent="0.25">
      <c r="A14451">
        <v>1444.8</v>
      </c>
      <c r="B14451">
        <v>17.462327056984911</v>
      </c>
    </row>
    <row r="14452" spans="1:2" x14ac:dyDescent="0.25">
      <c r="A14452">
        <v>1444.9</v>
      </c>
      <c r="B14452">
        <v>17.418004030244109</v>
      </c>
    </row>
    <row r="14453" spans="1:2" x14ac:dyDescent="0.25">
      <c r="A14453">
        <v>1445</v>
      </c>
      <c r="B14453">
        <v>17.37368100350329</v>
      </c>
    </row>
    <row r="14454" spans="1:2" x14ac:dyDescent="0.25">
      <c r="A14454">
        <v>1445.1</v>
      </c>
      <c r="B14454">
        <v>17.305271246885841</v>
      </c>
    </row>
    <row r="14455" spans="1:2" x14ac:dyDescent="0.25">
      <c r="A14455">
        <v>1445.2</v>
      </c>
      <c r="B14455">
        <v>17.236861490268549</v>
      </c>
    </row>
    <row r="14456" spans="1:2" x14ac:dyDescent="0.25">
      <c r="A14456">
        <v>1445.3</v>
      </c>
      <c r="B14456">
        <v>17.1684517336511</v>
      </c>
    </row>
    <row r="14457" spans="1:2" x14ac:dyDescent="0.25">
      <c r="A14457">
        <v>1445.4</v>
      </c>
      <c r="B14457">
        <v>17.100041977033801</v>
      </c>
    </row>
    <row r="14458" spans="1:2" x14ac:dyDescent="0.25">
      <c r="A14458">
        <v>1445.5</v>
      </c>
      <c r="B14458">
        <v>17.031632220416508</v>
      </c>
    </row>
    <row r="14459" spans="1:2" x14ac:dyDescent="0.25">
      <c r="A14459">
        <v>1445.6</v>
      </c>
      <c r="B14459">
        <v>16.96322246379906</v>
      </c>
    </row>
    <row r="14460" spans="1:2" x14ac:dyDescent="0.25">
      <c r="A14460">
        <v>1445.7</v>
      </c>
      <c r="B14460">
        <v>16.89481270718176</v>
      </c>
    </row>
    <row r="14461" spans="1:2" x14ac:dyDescent="0.25">
      <c r="A14461">
        <v>1445.8</v>
      </c>
      <c r="B14461">
        <v>16.826402950564312</v>
      </c>
    </row>
    <row r="14462" spans="1:2" x14ac:dyDescent="0.25">
      <c r="A14462">
        <v>1445.9</v>
      </c>
      <c r="B14462">
        <v>16.757993193947019</v>
      </c>
    </row>
    <row r="14463" spans="1:2" x14ac:dyDescent="0.25">
      <c r="A14463">
        <v>1446</v>
      </c>
      <c r="B14463">
        <v>16.68958343732972</v>
      </c>
    </row>
    <row r="14464" spans="1:2" x14ac:dyDescent="0.25">
      <c r="A14464">
        <v>1446.1</v>
      </c>
      <c r="B14464">
        <v>16.757949127208761</v>
      </c>
    </row>
    <row r="14465" spans="1:2" x14ac:dyDescent="0.25">
      <c r="A14465">
        <v>1446.2</v>
      </c>
      <c r="B14465">
        <v>16.826314817087649</v>
      </c>
    </row>
    <row r="14466" spans="1:2" x14ac:dyDescent="0.25">
      <c r="A14466">
        <v>1446.3</v>
      </c>
      <c r="B14466">
        <v>16.894680506966679</v>
      </c>
    </row>
    <row r="14467" spans="1:2" x14ac:dyDescent="0.25">
      <c r="A14467">
        <v>1446.4</v>
      </c>
      <c r="B14467">
        <v>16.963046196845561</v>
      </c>
    </row>
    <row r="14468" spans="1:2" x14ac:dyDescent="0.25">
      <c r="A14468">
        <v>1446.5</v>
      </c>
      <c r="B14468">
        <v>17.031411886724449</v>
      </c>
    </row>
    <row r="14469" spans="1:2" x14ac:dyDescent="0.25">
      <c r="A14469">
        <v>1446.6</v>
      </c>
      <c r="B14469">
        <v>17.09977757660349</v>
      </c>
    </row>
    <row r="14470" spans="1:2" x14ac:dyDescent="0.25">
      <c r="A14470">
        <v>1446.7</v>
      </c>
      <c r="B14470">
        <v>17.168143266482371</v>
      </c>
    </row>
    <row r="14471" spans="1:2" x14ac:dyDescent="0.25">
      <c r="A14471">
        <v>1446.8</v>
      </c>
      <c r="B14471">
        <v>17.236508956361401</v>
      </c>
    </row>
    <row r="14472" spans="1:2" x14ac:dyDescent="0.25">
      <c r="A14472">
        <v>1446.9</v>
      </c>
      <c r="B14472">
        <v>17.30487464624029</v>
      </c>
    </row>
    <row r="14473" spans="1:2" x14ac:dyDescent="0.25">
      <c r="A14473">
        <v>1447</v>
      </c>
      <c r="B14473">
        <v>17.373240336119171</v>
      </c>
    </row>
    <row r="14474" spans="1:2" x14ac:dyDescent="0.25">
      <c r="A14474">
        <v>1447.1</v>
      </c>
      <c r="B14474">
        <v>17.102654107259561</v>
      </c>
    </row>
    <row r="14475" spans="1:2" x14ac:dyDescent="0.25">
      <c r="A14475">
        <v>1447.2</v>
      </c>
      <c r="B14475">
        <v>16.832067878400569</v>
      </c>
    </row>
    <row r="14476" spans="1:2" x14ac:dyDescent="0.25">
      <c r="A14476">
        <v>1447.3</v>
      </c>
      <c r="B14476">
        <v>16.561481649540958</v>
      </c>
    </row>
    <row r="14477" spans="1:2" x14ac:dyDescent="0.25">
      <c r="A14477">
        <v>1447.4</v>
      </c>
      <c r="B14477">
        <v>16.29089542068197</v>
      </c>
    </row>
    <row r="14478" spans="1:2" x14ac:dyDescent="0.25">
      <c r="A14478">
        <v>1447.5</v>
      </c>
      <c r="B14478">
        <v>16.020309191822982</v>
      </c>
    </row>
    <row r="14479" spans="1:2" x14ac:dyDescent="0.25">
      <c r="A14479">
        <v>1447.6</v>
      </c>
      <c r="B14479">
        <v>15.74972296296337</v>
      </c>
    </row>
    <row r="14480" spans="1:2" x14ac:dyDescent="0.25">
      <c r="A14480">
        <v>1447.7</v>
      </c>
      <c r="B14480">
        <v>15.47913673410438</v>
      </c>
    </row>
    <row r="14481" spans="1:2" x14ac:dyDescent="0.25">
      <c r="A14481">
        <v>1447.8</v>
      </c>
      <c r="B14481">
        <v>15.208550505244769</v>
      </c>
    </row>
    <row r="14482" spans="1:2" x14ac:dyDescent="0.25">
      <c r="A14482">
        <v>1447.9</v>
      </c>
      <c r="B14482">
        <v>14.937964276385779</v>
      </c>
    </row>
    <row r="14483" spans="1:2" x14ac:dyDescent="0.25">
      <c r="A14483">
        <v>1448</v>
      </c>
      <c r="B14483">
        <v>14.667378047526791</v>
      </c>
    </row>
    <row r="14484" spans="1:2" x14ac:dyDescent="0.25">
      <c r="A14484">
        <v>1448.1</v>
      </c>
      <c r="B14484">
        <v>14.27832754958248</v>
      </c>
    </row>
    <row r="14485" spans="1:2" x14ac:dyDescent="0.25">
      <c r="A14485">
        <v>1448.2</v>
      </c>
      <c r="B14485">
        <v>13.889277051639059</v>
      </c>
    </row>
    <row r="14486" spans="1:2" x14ac:dyDescent="0.25">
      <c r="A14486">
        <v>1448.3</v>
      </c>
      <c r="B14486">
        <v>13.500226553694761</v>
      </c>
    </row>
    <row r="14487" spans="1:2" x14ac:dyDescent="0.25">
      <c r="A14487">
        <v>1448.4</v>
      </c>
      <c r="B14487">
        <v>13.11117605575134</v>
      </c>
    </row>
    <row r="14488" spans="1:2" x14ac:dyDescent="0.25">
      <c r="A14488">
        <v>1448.5</v>
      </c>
      <c r="B14488">
        <v>12.722125557807921</v>
      </c>
    </row>
    <row r="14489" spans="1:2" x14ac:dyDescent="0.25">
      <c r="A14489">
        <v>1448.6</v>
      </c>
      <c r="B14489">
        <v>12.33307505986361</v>
      </c>
    </row>
    <row r="14490" spans="1:2" x14ac:dyDescent="0.25">
      <c r="A14490">
        <v>1448.7</v>
      </c>
      <c r="B14490">
        <v>11.944024561920189</v>
      </c>
    </row>
    <row r="14491" spans="1:2" x14ac:dyDescent="0.25">
      <c r="A14491">
        <v>1448.8</v>
      </c>
      <c r="B14491">
        <v>11.554974063975891</v>
      </c>
    </row>
    <row r="14492" spans="1:2" x14ac:dyDescent="0.25">
      <c r="A14492">
        <v>1448.9</v>
      </c>
      <c r="B14492">
        <v>11.16592356603247</v>
      </c>
    </row>
    <row r="14493" spans="1:2" x14ac:dyDescent="0.25">
      <c r="A14493">
        <v>1449</v>
      </c>
      <c r="B14493">
        <v>10.776873068089049</v>
      </c>
    </row>
    <row r="14494" spans="1:2" x14ac:dyDescent="0.25">
      <c r="A14494">
        <v>1449.1</v>
      </c>
      <c r="B14494">
        <v>10.43042299685515</v>
      </c>
    </row>
    <row r="14495" spans="1:2" x14ac:dyDescent="0.25">
      <c r="A14495">
        <v>1449.2</v>
      </c>
      <c r="B14495">
        <v>10.083972925622049</v>
      </c>
    </row>
    <row r="14496" spans="1:2" x14ac:dyDescent="0.25">
      <c r="A14496">
        <v>1449.3</v>
      </c>
      <c r="B14496">
        <v>9.7375228543881516</v>
      </c>
    </row>
    <row r="14497" spans="1:2" x14ac:dyDescent="0.25">
      <c r="A14497">
        <v>1449.4</v>
      </c>
      <c r="B14497">
        <v>9.3910727831550442</v>
      </c>
    </row>
    <row r="14498" spans="1:2" x14ac:dyDescent="0.25">
      <c r="A14498">
        <v>1449.5</v>
      </c>
      <c r="B14498">
        <v>9.0446227119219387</v>
      </c>
    </row>
    <row r="14499" spans="1:2" x14ac:dyDescent="0.25">
      <c r="A14499">
        <v>1449.6</v>
      </c>
      <c r="B14499">
        <v>8.6981726406880444</v>
      </c>
    </row>
    <row r="14500" spans="1:2" x14ac:dyDescent="0.25">
      <c r="A14500">
        <v>1449.7</v>
      </c>
      <c r="B14500">
        <v>8.3517225694549388</v>
      </c>
    </row>
    <row r="14501" spans="1:2" x14ac:dyDescent="0.25">
      <c r="A14501">
        <v>1449.8</v>
      </c>
      <c r="B14501">
        <v>8.0052724982210446</v>
      </c>
    </row>
    <row r="14502" spans="1:2" x14ac:dyDescent="0.25">
      <c r="A14502">
        <v>1449.9</v>
      </c>
      <c r="B14502">
        <v>7.6588224269879381</v>
      </c>
    </row>
    <row r="14503" spans="1:2" x14ac:dyDescent="0.25">
      <c r="A14503">
        <v>1450</v>
      </c>
      <c r="B14503">
        <v>7.3123723557548317</v>
      </c>
    </row>
    <row r="14504" spans="1:2" x14ac:dyDescent="0.25">
      <c r="A14504">
        <v>1450.1</v>
      </c>
      <c r="B14504">
        <v>6.7847269317923953</v>
      </c>
    </row>
    <row r="14505" spans="1:2" x14ac:dyDescent="0.25">
      <c r="A14505">
        <v>1450.2</v>
      </c>
      <c r="B14505">
        <v>6.2570815078311597</v>
      </c>
    </row>
    <row r="14506" spans="1:2" x14ac:dyDescent="0.25">
      <c r="A14506">
        <v>1450.3</v>
      </c>
      <c r="B14506">
        <v>5.7294360838687233</v>
      </c>
    </row>
    <row r="14507" spans="1:2" x14ac:dyDescent="0.25">
      <c r="A14507">
        <v>1450.4</v>
      </c>
      <c r="B14507">
        <v>5.2017906599074877</v>
      </c>
    </row>
    <row r="14508" spans="1:2" x14ac:dyDescent="0.25">
      <c r="A14508">
        <v>1450.5</v>
      </c>
      <c r="B14508">
        <v>4.6741452359462512</v>
      </c>
    </row>
    <row r="14509" spans="1:2" x14ac:dyDescent="0.25">
      <c r="A14509">
        <v>1450.6</v>
      </c>
      <c r="B14509">
        <v>4.1464998119838157</v>
      </c>
    </row>
    <row r="14510" spans="1:2" x14ac:dyDescent="0.25">
      <c r="A14510">
        <v>1450.7</v>
      </c>
      <c r="B14510">
        <v>3.6188543880225792</v>
      </c>
    </row>
    <row r="14511" spans="1:2" x14ac:dyDescent="0.25">
      <c r="A14511">
        <v>1450.8</v>
      </c>
      <c r="B14511">
        <v>3.0912089640601428</v>
      </c>
    </row>
    <row r="14512" spans="1:2" x14ac:dyDescent="0.25">
      <c r="A14512">
        <v>1450.9</v>
      </c>
      <c r="B14512">
        <v>2.5635635400989072</v>
      </c>
    </row>
    <row r="14513" spans="1:2" x14ac:dyDescent="0.25">
      <c r="A14513">
        <v>1451</v>
      </c>
      <c r="B14513">
        <v>2.0359181161376712</v>
      </c>
    </row>
    <row r="14514" spans="1:2" x14ac:dyDescent="0.25">
      <c r="A14514">
        <v>1451.1</v>
      </c>
      <c r="B14514">
        <v>1.832326304523626</v>
      </c>
    </row>
    <row r="14515" spans="1:2" x14ac:dyDescent="0.25">
      <c r="A14515">
        <v>1451.2</v>
      </c>
      <c r="B14515">
        <v>1.628734492910044</v>
      </c>
    </row>
    <row r="14516" spans="1:2" x14ac:dyDescent="0.25">
      <c r="A14516">
        <v>1451.3</v>
      </c>
      <c r="B14516">
        <v>1.425142681296</v>
      </c>
    </row>
    <row r="14517" spans="1:2" x14ac:dyDescent="0.25">
      <c r="A14517">
        <v>1451.4</v>
      </c>
      <c r="B14517">
        <v>1.221550869682418</v>
      </c>
    </row>
    <row r="14518" spans="1:2" x14ac:dyDescent="0.25">
      <c r="A14518">
        <v>1451.5</v>
      </c>
      <c r="B14518">
        <v>1.017959058068836</v>
      </c>
    </row>
    <row r="14519" spans="1:2" x14ac:dyDescent="0.25">
      <c r="A14519">
        <v>1451.6</v>
      </c>
      <c r="B14519">
        <v>0.81436724645479064</v>
      </c>
    </row>
    <row r="14520" spans="1:2" x14ac:dyDescent="0.25">
      <c r="A14520">
        <v>1451.7</v>
      </c>
      <c r="B14520">
        <v>0.61077543484120866</v>
      </c>
    </row>
    <row r="14521" spans="1:2" x14ac:dyDescent="0.25">
      <c r="A14521">
        <v>1451.8</v>
      </c>
      <c r="B14521">
        <v>0.40718362322716389</v>
      </c>
    </row>
    <row r="14522" spans="1:2" x14ac:dyDescent="0.25">
      <c r="A14522">
        <v>1451.9</v>
      </c>
      <c r="B14522">
        <v>0.203591811613582</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0.12664412275640269</v>
      </c>
    </row>
    <row r="14785" spans="1:2" x14ac:dyDescent="0.25">
      <c r="A14785">
        <v>1478.2</v>
      </c>
      <c r="B14785">
        <v>0.25328824551251738</v>
      </c>
    </row>
    <row r="14786" spans="1:2" x14ac:dyDescent="0.25">
      <c r="A14786">
        <v>1478.3</v>
      </c>
      <c r="B14786">
        <v>0.37993236826892002</v>
      </c>
    </row>
    <row r="14787" spans="1:2" x14ac:dyDescent="0.25">
      <c r="A14787">
        <v>1478.4</v>
      </c>
      <c r="B14787">
        <v>0.50657649102503477</v>
      </c>
    </row>
    <row r="14788" spans="1:2" x14ac:dyDescent="0.25">
      <c r="A14788">
        <v>1478.5</v>
      </c>
      <c r="B14788">
        <v>0.63322061378114947</v>
      </c>
    </row>
    <row r="14789" spans="1:2" x14ac:dyDescent="0.25">
      <c r="A14789">
        <v>1478.6</v>
      </c>
      <c r="B14789">
        <v>0.75986473653755215</v>
      </c>
    </row>
    <row r="14790" spans="1:2" x14ac:dyDescent="0.25">
      <c r="A14790">
        <v>1478.7</v>
      </c>
      <c r="B14790">
        <v>0.88650885929366685</v>
      </c>
    </row>
    <row r="14791" spans="1:2" x14ac:dyDescent="0.25">
      <c r="A14791">
        <v>1478.8</v>
      </c>
      <c r="B14791">
        <v>1.01315298205007</v>
      </c>
    </row>
    <row r="14792" spans="1:2" x14ac:dyDescent="0.25">
      <c r="A14792">
        <v>1478.9</v>
      </c>
      <c r="B14792">
        <v>1.1397971048061839</v>
      </c>
    </row>
    <row r="14793" spans="1:2" x14ac:dyDescent="0.25">
      <c r="A14793">
        <v>1479</v>
      </c>
      <c r="B14793">
        <v>1.2664412275622989</v>
      </c>
    </row>
    <row r="14794" spans="1:2" x14ac:dyDescent="0.25">
      <c r="A14794">
        <v>1479.1</v>
      </c>
      <c r="B14794">
        <v>1.379483804697079</v>
      </c>
    </row>
    <row r="14795" spans="1:2" x14ac:dyDescent="0.25">
      <c r="A14795">
        <v>1479.2</v>
      </c>
      <c r="B14795">
        <v>1.492526381831601</v>
      </c>
    </row>
    <row r="14796" spans="1:2" x14ac:dyDescent="0.25">
      <c r="A14796">
        <v>1479.3</v>
      </c>
      <c r="B14796">
        <v>1.6055689589663811</v>
      </c>
    </row>
    <row r="14797" spans="1:2" x14ac:dyDescent="0.25">
      <c r="A14797">
        <v>1479.4</v>
      </c>
      <c r="B14797">
        <v>1.7186115361009029</v>
      </c>
    </row>
    <row r="14798" spans="1:2" x14ac:dyDescent="0.25">
      <c r="A14798">
        <v>1479.5</v>
      </c>
      <c r="B14798">
        <v>1.831654113235426</v>
      </c>
    </row>
    <row r="14799" spans="1:2" x14ac:dyDescent="0.25">
      <c r="A14799">
        <v>1479.6</v>
      </c>
      <c r="B14799">
        <v>1.944696690370205</v>
      </c>
    </row>
    <row r="14800" spans="1:2" x14ac:dyDescent="0.25">
      <c r="A14800">
        <v>1479.7</v>
      </c>
      <c r="B14800">
        <v>2.0577392675047279</v>
      </c>
    </row>
    <row r="14801" spans="1:2" x14ac:dyDescent="0.25">
      <c r="A14801">
        <v>1479.8</v>
      </c>
      <c r="B14801">
        <v>2.170781844639508</v>
      </c>
    </row>
    <row r="14802" spans="1:2" x14ac:dyDescent="0.25">
      <c r="A14802">
        <v>1479.9</v>
      </c>
      <c r="B14802">
        <v>2.28382442177403</v>
      </c>
    </row>
    <row r="14803" spans="1:2" x14ac:dyDescent="0.25">
      <c r="A14803">
        <v>1480</v>
      </c>
      <c r="B14803">
        <v>2.3968669989085529</v>
      </c>
    </row>
    <row r="14804" spans="1:2" x14ac:dyDescent="0.25">
      <c r="A14804">
        <v>1480.1</v>
      </c>
      <c r="B14804">
        <v>2.725114019220066</v>
      </c>
    </row>
    <row r="14805" spans="1:2" x14ac:dyDescent="0.25">
      <c r="A14805">
        <v>1480.2</v>
      </c>
      <c r="B14805">
        <v>3.0533610395308322</v>
      </c>
    </row>
    <row r="14806" spans="1:2" x14ac:dyDescent="0.25">
      <c r="A14806">
        <v>1480.3</v>
      </c>
      <c r="B14806">
        <v>3.3816080598423439</v>
      </c>
    </row>
    <row r="14807" spans="1:2" x14ac:dyDescent="0.25">
      <c r="A14807">
        <v>1480.4</v>
      </c>
      <c r="B14807">
        <v>3.7098550801531101</v>
      </c>
    </row>
    <row r="14808" spans="1:2" x14ac:dyDescent="0.25">
      <c r="A14808">
        <v>1480.5</v>
      </c>
      <c r="B14808">
        <v>4.0381021004638766</v>
      </c>
    </row>
    <row r="14809" spans="1:2" x14ac:dyDescent="0.25">
      <c r="A14809">
        <v>1480.6</v>
      </c>
      <c r="B14809">
        <v>4.3663491207753893</v>
      </c>
    </row>
    <row r="14810" spans="1:2" x14ac:dyDescent="0.25">
      <c r="A14810">
        <v>1480.7</v>
      </c>
      <c r="B14810">
        <v>4.6945961410861559</v>
      </c>
    </row>
    <row r="14811" spans="1:2" x14ac:dyDescent="0.25">
      <c r="A14811">
        <v>1480.8</v>
      </c>
      <c r="B14811">
        <v>5.0228431613976694</v>
      </c>
    </row>
    <row r="14812" spans="1:2" x14ac:dyDescent="0.25">
      <c r="A14812">
        <v>1480.9</v>
      </c>
      <c r="B14812">
        <v>5.3510901817084342</v>
      </c>
    </row>
    <row r="14813" spans="1:2" x14ac:dyDescent="0.25">
      <c r="A14813">
        <v>1481</v>
      </c>
      <c r="B14813">
        <v>5.6793372020192008</v>
      </c>
    </row>
    <row r="14814" spans="1:2" x14ac:dyDescent="0.25">
      <c r="A14814">
        <v>1481.1</v>
      </c>
      <c r="B14814">
        <v>5.7638806198780266</v>
      </c>
    </row>
    <row r="14815" spans="1:2" x14ac:dyDescent="0.25">
      <c r="A14815">
        <v>1481.2</v>
      </c>
      <c r="B14815">
        <v>5.8484240377366623</v>
      </c>
    </row>
    <row r="14816" spans="1:2" x14ac:dyDescent="0.25">
      <c r="A14816">
        <v>1481.3</v>
      </c>
      <c r="B14816">
        <v>5.932967455595489</v>
      </c>
    </row>
    <row r="14817" spans="1:2" x14ac:dyDescent="0.25">
      <c r="A14817">
        <v>1481.4</v>
      </c>
      <c r="B14817">
        <v>6.0175108734541238</v>
      </c>
    </row>
    <row r="14818" spans="1:2" x14ac:dyDescent="0.25">
      <c r="A14818">
        <v>1481.5</v>
      </c>
      <c r="B14818">
        <v>6.1020542913127587</v>
      </c>
    </row>
    <row r="14819" spans="1:2" x14ac:dyDescent="0.25">
      <c r="A14819">
        <v>1481.6</v>
      </c>
      <c r="B14819">
        <v>6.1865977091715854</v>
      </c>
    </row>
    <row r="14820" spans="1:2" x14ac:dyDescent="0.25">
      <c r="A14820">
        <v>1481.7</v>
      </c>
      <c r="B14820">
        <v>6.2711411270302202</v>
      </c>
    </row>
    <row r="14821" spans="1:2" x14ac:dyDescent="0.25">
      <c r="A14821">
        <v>1481.8</v>
      </c>
      <c r="B14821">
        <v>6.3556845448890469</v>
      </c>
    </row>
    <row r="14822" spans="1:2" x14ac:dyDescent="0.25">
      <c r="A14822">
        <v>1481.9</v>
      </c>
      <c r="B14822">
        <v>6.4402279627476817</v>
      </c>
    </row>
    <row r="14823" spans="1:2" x14ac:dyDescent="0.25">
      <c r="A14823">
        <v>1482</v>
      </c>
      <c r="B14823">
        <v>6.5247713806063166</v>
      </c>
    </row>
    <row r="14824" spans="1:2" x14ac:dyDescent="0.25">
      <c r="A14824">
        <v>1482.1</v>
      </c>
      <c r="B14824">
        <v>6.6133966001471887</v>
      </c>
    </row>
    <row r="14825" spans="1:2" x14ac:dyDescent="0.25">
      <c r="A14825">
        <v>1482.2</v>
      </c>
      <c r="B14825">
        <v>6.70202181968786</v>
      </c>
    </row>
    <row r="14826" spans="1:2" x14ac:dyDescent="0.25">
      <c r="A14826">
        <v>1482.3</v>
      </c>
      <c r="B14826">
        <v>6.7906470392287321</v>
      </c>
    </row>
    <row r="14827" spans="1:2" x14ac:dyDescent="0.25">
      <c r="A14827">
        <v>1482.4</v>
      </c>
      <c r="B14827">
        <v>6.8792722587694044</v>
      </c>
    </row>
    <row r="14828" spans="1:2" x14ac:dyDescent="0.25">
      <c r="A14828">
        <v>1482.5</v>
      </c>
      <c r="B14828">
        <v>6.967897478310074</v>
      </c>
    </row>
    <row r="14829" spans="1:2" x14ac:dyDescent="0.25">
      <c r="A14829">
        <v>1482.6</v>
      </c>
      <c r="B14829">
        <v>7.0565226978509461</v>
      </c>
    </row>
    <row r="14830" spans="1:2" x14ac:dyDescent="0.25">
      <c r="A14830">
        <v>1482.7</v>
      </c>
      <c r="B14830">
        <v>7.1451479173916166</v>
      </c>
    </row>
    <row r="14831" spans="1:2" x14ac:dyDescent="0.25">
      <c r="A14831">
        <v>1482.8</v>
      </c>
      <c r="B14831">
        <v>7.2337731369324896</v>
      </c>
    </row>
    <row r="14832" spans="1:2" x14ac:dyDescent="0.25">
      <c r="A14832">
        <v>1482.9</v>
      </c>
      <c r="B14832">
        <v>7.3223983564731601</v>
      </c>
    </row>
    <row r="14833" spans="1:2" x14ac:dyDescent="0.25">
      <c r="A14833">
        <v>1483</v>
      </c>
      <c r="B14833">
        <v>7.4110235760138314</v>
      </c>
    </row>
    <row r="14834" spans="1:2" x14ac:dyDescent="0.25">
      <c r="A14834">
        <v>1483.1</v>
      </c>
      <c r="B14834">
        <v>7.4987670052803894</v>
      </c>
    </row>
    <row r="14835" spans="1:2" x14ac:dyDescent="0.25">
      <c r="A14835">
        <v>1483.2</v>
      </c>
      <c r="B14835">
        <v>7.5865104345467476</v>
      </c>
    </row>
    <row r="14836" spans="1:2" x14ac:dyDescent="0.25">
      <c r="A14836">
        <v>1483.3</v>
      </c>
      <c r="B14836">
        <v>7.6742538638133064</v>
      </c>
    </row>
    <row r="14837" spans="1:2" x14ac:dyDescent="0.25">
      <c r="A14837">
        <v>1483.4</v>
      </c>
      <c r="B14837">
        <v>7.7619972930796646</v>
      </c>
    </row>
    <row r="14838" spans="1:2" x14ac:dyDescent="0.25">
      <c r="A14838">
        <v>1483.5</v>
      </c>
      <c r="B14838">
        <v>7.8497407223460236</v>
      </c>
    </row>
    <row r="14839" spans="1:2" x14ac:dyDescent="0.25">
      <c r="A14839">
        <v>1483.6</v>
      </c>
      <c r="B14839">
        <v>7.9374841516125816</v>
      </c>
    </row>
    <row r="14840" spans="1:2" x14ac:dyDescent="0.25">
      <c r="A14840">
        <v>1483.7</v>
      </c>
      <c r="B14840">
        <v>8.0252275808789406</v>
      </c>
    </row>
    <row r="14841" spans="1:2" x14ac:dyDescent="0.25">
      <c r="A14841">
        <v>1483.8</v>
      </c>
      <c r="B14841">
        <v>8.1129710101454986</v>
      </c>
    </row>
    <row r="14842" spans="1:2" x14ac:dyDescent="0.25">
      <c r="A14842">
        <v>1483.9</v>
      </c>
      <c r="B14842">
        <v>8.2007144394118558</v>
      </c>
    </row>
    <row r="14843" spans="1:2" x14ac:dyDescent="0.25">
      <c r="A14843">
        <v>1484</v>
      </c>
      <c r="B14843">
        <v>8.2884578686782149</v>
      </c>
    </row>
    <row r="14844" spans="1:2" x14ac:dyDescent="0.25">
      <c r="A14844">
        <v>1484.1</v>
      </c>
      <c r="B14844">
        <v>8.4329784033317363</v>
      </c>
    </row>
    <row r="14845" spans="1:2" x14ac:dyDescent="0.25">
      <c r="A14845">
        <v>1484.2</v>
      </c>
      <c r="B14845">
        <v>8.5774989379849309</v>
      </c>
    </row>
    <row r="14846" spans="1:2" x14ac:dyDescent="0.25">
      <c r="A14846">
        <v>1484.3</v>
      </c>
      <c r="B14846">
        <v>8.7220194726384541</v>
      </c>
    </row>
    <row r="14847" spans="1:2" x14ac:dyDescent="0.25">
      <c r="A14847">
        <v>1484.4</v>
      </c>
      <c r="B14847">
        <v>8.8665400072916469</v>
      </c>
    </row>
    <row r="14848" spans="1:2" x14ac:dyDescent="0.25">
      <c r="A14848">
        <v>1484.5</v>
      </c>
      <c r="B14848">
        <v>9.0110605419448397</v>
      </c>
    </row>
    <row r="14849" spans="1:2" x14ac:dyDescent="0.25">
      <c r="A14849">
        <v>1484.6</v>
      </c>
      <c r="B14849">
        <v>9.155581076598363</v>
      </c>
    </row>
    <row r="14850" spans="1:2" x14ac:dyDescent="0.25">
      <c r="A14850">
        <v>1484.7</v>
      </c>
      <c r="B14850">
        <v>9.3001016112515558</v>
      </c>
    </row>
    <row r="14851" spans="1:2" x14ac:dyDescent="0.25">
      <c r="A14851">
        <v>1484.8</v>
      </c>
      <c r="B14851">
        <v>9.444622145905079</v>
      </c>
    </row>
    <row r="14852" spans="1:2" x14ac:dyDescent="0.25">
      <c r="A14852">
        <v>1484.9</v>
      </c>
      <c r="B14852">
        <v>9.5891426805582718</v>
      </c>
    </row>
    <row r="14853" spans="1:2" x14ac:dyDescent="0.25">
      <c r="A14853">
        <v>1485</v>
      </c>
      <c r="B14853">
        <v>9.7336632152114664</v>
      </c>
    </row>
    <row r="14854" spans="1:2" x14ac:dyDescent="0.25">
      <c r="A14854">
        <v>1485.1</v>
      </c>
      <c r="B14854">
        <v>9.8228881779121533</v>
      </c>
    </row>
    <row r="14855" spans="1:2" x14ac:dyDescent="0.25">
      <c r="A14855">
        <v>1485.2</v>
      </c>
      <c r="B14855">
        <v>9.9121131406126377</v>
      </c>
    </row>
    <row r="14856" spans="1:2" x14ac:dyDescent="0.25">
      <c r="A14856">
        <v>1485.3</v>
      </c>
      <c r="B14856">
        <v>10.001338103313319</v>
      </c>
    </row>
    <row r="14857" spans="1:2" x14ac:dyDescent="0.25">
      <c r="A14857">
        <v>1485.4</v>
      </c>
      <c r="B14857">
        <v>10.090563066013811</v>
      </c>
    </row>
    <row r="14858" spans="1:2" x14ac:dyDescent="0.25">
      <c r="A14858">
        <v>1485.5</v>
      </c>
      <c r="B14858">
        <v>10.179788028714301</v>
      </c>
    </row>
    <row r="14859" spans="1:2" x14ac:dyDescent="0.25">
      <c r="A14859">
        <v>1485.6</v>
      </c>
      <c r="B14859">
        <v>10.26901299141498</v>
      </c>
    </row>
    <row r="14860" spans="1:2" x14ac:dyDescent="0.25">
      <c r="A14860">
        <v>1485.7</v>
      </c>
      <c r="B14860">
        <v>10.35823795411547</v>
      </c>
    </row>
    <row r="14861" spans="1:2" x14ac:dyDescent="0.25">
      <c r="A14861">
        <v>1485.8</v>
      </c>
      <c r="B14861">
        <v>10.44746291681615</v>
      </c>
    </row>
    <row r="14862" spans="1:2" x14ac:dyDescent="0.25">
      <c r="A14862">
        <v>1485.9</v>
      </c>
      <c r="B14862">
        <v>10.53668787951664</v>
      </c>
    </row>
    <row r="14863" spans="1:2" x14ac:dyDescent="0.25">
      <c r="A14863">
        <v>1486</v>
      </c>
      <c r="B14863">
        <v>10.625912842217121</v>
      </c>
    </row>
    <row r="14864" spans="1:2" x14ac:dyDescent="0.25">
      <c r="A14864">
        <v>1486.1</v>
      </c>
      <c r="B14864">
        <v>10.87937688044016</v>
      </c>
    </row>
    <row r="14865" spans="1:2" x14ac:dyDescent="0.25">
      <c r="A14865">
        <v>1486.2</v>
      </c>
      <c r="B14865">
        <v>11.13284091866262</v>
      </c>
    </row>
    <row r="14866" spans="1:2" x14ac:dyDescent="0.25">
      <c r="A14866">
        <v>1486.3</v>
      </c>
      <c r="B14866">
        <v>11.386304956885651</v>
      </c>
    </row>
    <row r="14867" spans="1:2" x14ac:dyDescent="0.25">
      <c r="A14867">
        <v>1486.4</v>
      </c>
      <c r="B14867">
        <v>11.63976899510811</v>
      </c>
    </row>
    <row r="14868" spans="1:2" x14ac:dyDescent="0.25">
      <c r="A14868">
        <v>1486.5</v>
      </c>
      <c r="B14868">
        <v>11.893233033330571</v>
      </c>
    </row>
    <row r="14869" spans="1:2" x14ac:dyDescent="0.25">
      <c r="A14869">
        <v>1486.6</v>
      </c>
      <c r="B14869">
        <v>12.1466970715536</v>
      </c>
    </row>
    <row r="14870" spans="1:2" x14ac:dyDescent="0.25">
      <c r="A14870">
        <v>1486.7</v>
      </c>
      <c r="B14870">
        <v>12.400161109776059</v>
      </c>
    </row>
    <row r="14871" spans="1:2" x14ac:dyDescent="0.25">
      <c r="A14871">
        <v>1486.8</v>
      </c>
      <c r="B14871">
        <v>12.653625147999101</v>
      </c>
    </row>
    <row r="14872" spans="1:2" x14ac:dyDescent="0.25">
      <c r="A14872">
        <v>1486.9</v>
      </c>
      <c r="B14872">
        <v>12.907089186221549</v>
      </c>
    </row>
    <row r="14873" spans="1:2" x14ac:dyDescent="0.25">
      <c r="A14873">
        <v>1487</v>
      </c>
      <c r="B14873">
        <v>13.16055322444401</v>
      </c>
    </row>
    <row r="14874" spans="1:2" x14ac:dyDescent="0.25">
      <c r="A14874">
        <v>1487.1</v>
      </c>
      <c r="B14874">
        <v>13.565508925013299</v>
      </c>
    </row>
    <row r="14875" spans="1:2" x14ac:dyDescent="0.25">
      <c r="A14875">
        <v>1487.2</v>
      </c>
      <c r="B14875">
        <v>13.97046462558167</v>
      </c>
    </row>
    <row r="14876" spans="1:2" x14ac:dyDescent="0.25">
      <c r="A14876">
        <v>1487.3</v>
      </c>
      <c r="B14876">
        <v>14.375420326150961</v>
      </c>
    </row>
    <row r="14877" spans="1:2" x14ac:dyDescent="0.25">
      <c r="A14877">
        <v>1487.4</v>
      </c>
      <c r="B14877">
        <v>14.780376026719329</v>
      </c>
    </row>
    <row r="14878" spans="1:2" x14ac:dyDescent="0.25">
      <c r="A14878">
        <v>1487.5</v>
      </c>
      <c r="B14878">
        <v>15.1853317272877</v>
      </c>
    </row>
    <row r="14879" spans="1:2" x14ac:dyDescent="0.25">
      <c r="A14879">
        <v>1487.6</v>
      </c>
      <c r="B14879">
        <v>15.590287427856991</v>
      </c>
    </row>
    <row r="14880" spans="1:2" x14ac:dyDescent="0.25">
      <c r="A14880">
        <v>1487.7</v>
      </c>
      <c r="B14880">
        <v>15.99524312842536</v>
      </c>
    </row>
    <row r="14881" spans="1:2" x14ac:dyDescent="0.25">
      <c r="A14881">
        <v>1487.8</v>
      </c>
      <c r="B14881">
        <v>16.40019882899465</v>
      </c>
    </row>
    <row r="14882" spans="1:2" x14ac:dyDescent="0.25">
      <c r="A14882">
        <v>1487.9</v>
      </c>
      <c r="B14882">
        <v>16.805154529563019</v>
      </c>
    </row>
    <row r="14883" spans="1:2" x14ac:dyDescent="0.25">
      <c r="A14883">
        <v>1488</v>
      </c>
      <c r="B14883">
        <v>17.210110230131381</v>
      </c>
    </row>
    <row r="14884" spans="1:2" x14ac:dyDescent="0.25">
      <c r="A14884">
        <v>1488.1</v>
      </c>
      <c r="B14884">
        <v>17.412826449285099</v>
      </c>
    </row>
    <row r="14885" spans="1:2" x14ac:dyDescent="0.25">
      <c r="A14885">
        <v>1488.2</v>
      </c>
      <c r="B14885">
        <v>17.615542668438351</v>
      </c>
    </row>
    <row r="14886" spans="1:2" x14ac:dyDescent="0.25">
      <c r="A14886">
        <v>1488.3</v>
      </c>
      <c r="B14886">
        <v>17.818258887592059</v>
      </c>
    </row>
    <row r="14887" spans="1:2" x14ac:dyDescent="0.25">
      <c r="A14887">
        <v>1488.4</v>
      </c>
      <c r="B14887">
        <v>18.020975106745311</v>
      </c>
    </row>
    <row r="14888" spans="1:2" x14ac:dyDescent="0.25">
      <c r="A14888">
        <v>1488.5</v>
      </c>
      <c r="B14888">
        <v>18.22369132589856</v>
      </c>
    </row>
    <row r="14889" spans="1:2" x14ac:dyDescent="0.25">
      <c r="A14889">
        <v>1488.6</v>
      </c>
      <c r="B14889">
        <v>18.426407545052271</v>
      </c>
    </row>
    <row r="14890" spans="1:2" x14ac:dyDescent="0.25">
      <c r="A14890">
        <v>1488.7</v>
      </c>
      <c r="B14890">
        <v>18.629123764205531</v>
      </c>
    </row>
    <row r="14891" spans="1:2" x14ac:dyDescent="0.25">
      <c r="A14891">
        <v>1488.8</v>
      </c>
      <c r="B14891">
        <v>18.831839983359242</v>
      </c>
    </row>
    <row r="14892" spans="1:2" x14ac:dyDescent="0.25">
      <c r="A14892">
        <v>1488.9</v>
      </c>
      <c r="B14892">
        <v>19.034556202512491</v>
      </c>
    </row>
    <row r="14893" spans="1:2" x14ac:dyDescent="0.25">
      <c r="A14893">
        <v>1489</v>
      </c>
      <c r="B14893">
        <v>19.23727242166574</v>
      </c>
    </row>
    <row r="14894" spans="1:2" x14ac:dyDescent="0.25">
      <c r="A14894">
        <v>1489.1</v>
      </c>
      <c r="B14894">
        <v>19.601685927911841</v>
      </c>
    </row>
    <row r="14895" spans="1:2" x14ac:dyDescent="0.25">
      <c r="A14895">
        <v>1489.2</v>
      </c>
      <c r="B14895">
        <v>19.966099434157101</v>
      </c>
    </row>
    <row r="14896" spans="1:2" x14ac:dyDescent="0.25">
      <c r="A14896">
        <v>1489.3</v>
      </c>
      <c r="B14896">
        <v>20.330512940403199</v>
      </c>
    </row>
    <row r="14897" spans="1:2" x14ac:dyDescent="0.25">
      <c r="A14897">
        <v>1489.4</v>
      </c>
      <c r="B14897">
        <v>20.694926446648459</v>
      </c>
    </row>
    <row r="14898" spans="1:2" x14ac:dyDescent="0.25">
      <c r="A14898">
        <v>1489.5</v>
      </c>
      <c r="B14898">
        <v>21.059339952893719</v>
      </c>
    </row>
    <row r="14899" spans="1:2" x14ac:dyDescent="0.25">
      <c r="A14899">
        <v>1489.6</v>
      </c>
      <c r="B14899">
        <v>21.423753459139821</v>
      </c>
    </row>
    <row r="14900" spans="1:2" x14ac:dyDescent="0.25">
      <c r="A14900">
        <v>1489.7</v>
      </c>
      <c r="B14900">
        <v>21.788166965385081</v>
      </c>
    </row>
    <row r="14901" spans="1:2" x14ac:dyDescent="0.25">
      <c r="A14901">
        <v>1489.8</v>
      </c>
      <c r="B14901">
        <v>22.152580471631179</v>
      </c>
    </row>
    <row r="14902" spans="1:2" x14ac:dyDescent="0.25">
      <c r="A14902">
        <v>1489.9</v>
      </c>
      <c r="B14902">
        <v>22.516993977876439</v>
      </c>
    </row>
    <row r="14903" spans="1:2" x14ac:dyDescent="0.25">
      <c r="A14903">
        <v>1490</v>
      </c>
      <c r="B14903">
        <v>22.881407484121709</v>
      </c>
    </row>
    <row r="14904" spans="1:2" x14ac:dyDescent="0.25">
      <c r="A14904">
        <v>1490.1</v>
      </c>
      <c r="B14904">
        <v>23.12575750361443</v>
      </c>
    </row>
    <row r="14905" spans="1:2" x14ac:dyDescent="0.25">
      <c r="A14905">
        <v>1490.2</v>
      </c>
      <c r="B14905">
        <v>23.370107523106601</v>
      </c>
    </row>
    <row r="14906" spans="1:2" x14ac:dyDescent="0.25">
      <c r="A14906">
        <v>1490.3</v>
      </c>
      <c r="B14906">
        <v>23.614457542599329</v>
      </c>
    </row>
    <row r="14907" spans="1:2" x14ac:dyDescent="0.25">
      <c r="A14907">
        <v>1490.4</v>
      </c>
      <c r="B14907">
        <v>23.858807562091499</v>
      </c>
    </row>
    <row r="14908" spans="1:2" x14ac:dyDescent="0.25">
      <c r="A14908">
        <v>1490.5</v>
      </c>
      <c r="B14908">
        <v>24.10315758158367</v>
      </c>
    </row>
    <row r="14909" spans="1:2" x14ac:dyDescent="0.25">
      <c r="A14909">
        <v>1490.6</v>
      </c>
      <c r="B14909">
        <v>24.347507601076401</v>
      </c>
    </row>
    <row r="14910" spans="1:2" x14ac:dyDescent="0.25">
      <c r="A14910">
        <v>1490.7</v>
      </c>
      <c r="B14910">
        <v>24.591857620568572</v>
      </c>
    </row>
    <row r="14911" spans="1:2" x14ac:dyDescent="0.25">
      <c r="A14911">
        <v>1490.8</v>
      </c>
      <c r="B14911">
        <v>24.8362076400613</v>
      </c>
    </row>
    <row r="14912" spans="1:2" x14ac:dyDescent="0.25">
      <c r="A14912">
        <v>1490.9</v>
      </c>
      <c r="B14912">
        <v>25.08055765955347</v>
      </c>
    </row>
    <row r="14913" spans="1:2" x14ac:dyDescent="0.25">
      <c r="A14913">
        <v>1491</v>
      </c>
      <c r="B14913">
        <v>25.324907679045641</v>
      </c>
    </row>
    <row r="14914" spans="1:2" x14ac:dyDescent="0.25">
      <c r="A14914">
        <v>1491.1</v>
      </c>
      <c r="B14914">
        <v>25.718909302822251</v>
      </c>
    </row>
    <row r="14915" spans="1:2" x14ac:dyDescent="0.25">
      <c r="A14915">
        <v>1491.2</v>
      </c>
      <c r="B14915">
        <v>26.112910926597959</v>
      </c>
    </row>
    <row r="14916" spans="1:2" x14ac:dyDescent="0.25">
      <c r="A14916">
        <v>1491.3</v>
      </c>
      <c r="B14916">
        <v>26.506912550374569</v>
      </c>
    </row>
    <row r="14917" spans="1:2" x14ac:dyDescent="0.25">
      <c r="A14917">
        <v>1491.4</v>
      </c>
      <c r="B14917">
        <v>26.900914174150291</v>
      </c>
    </row>
    <row r="14918" spans="1:2" x14ac:dyDescent="0.25">
      <c r="A14918">
        <v>1491.5</v>
      </c>
      <c r="B14918">
        <v>27.294915797925999</v>
      </c>
    </row>
    <row r="14919" spans="1:2" x14ac:dyDescent="0.25">
      <c r="A14919">
        <v>1491.6</v>
      </c>
      <c r="B14919">
        <v>27.688917421702609</v>
      </c>
    </row>
    <row r="14920" spans="1:2" x14ac:dyDescent="0.25">
      <c r="A14920">
        <v>1491.7</v>
      </c>
      <c r="B14920">
        <v>28.08291904547832</v>
      </c>
    </row>
    <row r="14921" spans="1:2" x14ac:dyDescent="0.25">
      <c r="A14921">
        <v>1491.8</v>
      </c>
      <c r="B14921">
        <v>28.47692066925493</v>
      </c>
    </row>
    <row r="14922" spans="1:2" x14ac:dyDescent="0.25">
      <c r="A14922">
        <v>1491.9</v>
      </c>
      <c r="B14922">
        <v>28.870922293030649</v>
      </c>
    </row>
    <row r="14923" spans="1:2" x14ac:dyDescent="0.25">
      <c r="A14923">
        <v>1492</v>
      </c>
      <c r="B14923">
        <v>29.26492391680636</v>
      </c>
    </row>
    <row r="14924" spans="1:2" x14ac:dyDescent="0.25">
      <c r="A14924">
        <v>1492.1</v>
      </c>
      <c r="B14924">
        <v>29.557037516913621</v>
      </c>
    </row>
    <row r="14925" spans="1:2" x14ac:dyDescent="0.25">
      <c r="A14925">
        <v>1492.2</v>
      </c>
      <c r="B14925">
        <v>29.84915111702021</v>
      </c>
    </row>
    <row r="14926" spans="1:2" x14ac:dyDescent="0.25">
      <c r="A14926">
        <v>1492.3</v>
      </c>
      <c r="B14926">
        <v>30.14126471712747</v>
      </c>
    </row>
    <row r="14927" spans="1:2" x14ac:dyDescent="0.25">
      <c r="A14927">
        <v>1492.4</v>
      </c>
      <c r="B14927">
        <v>30.433378317234069</v>
      </c>
    </row>
    <row r="14928" spans="1:2" x14ac:dyDescent="0.25">
      <c r="A14928">
        <v>1492.5</v>
      </c>
      <c r="B14928">
        <v>30.725491917340658</v>
      </c>
    </row>
    <row r="14929" spans="1:2" x14ac:dyDescent="0.25">
      <c r="A14929">
        <v>1492.6</v>
      </c>
      <c r="B14929">
        <v>31.017605517447919</v>
      </c>
    </row>
    <row r="14930" spans="1:2" x14ac:dyDescent="0.25">
      <c r="A14930">
        <v>1492.7</v>
      </c>
      <c r="B14930">
        <v>31.309719117554511</v>
      </c>
    </row>
    <row r="14931" spans="1:2" x14ac:dyDescent="0.25">
      <c r="A14931">
        <v>1492.8</v>
      </c>
      <c r="B14931">
        <v>31.601832717661779</v>
      </c>
    </row>
    <row r="14932" spans="1:2" x14ac:dyDescent="0.25">
      <c r="A14932">
        <v>1492.9</v>
      </c>
      <c r="B14932">
        <v>31.893946317768371</v>
      </c>
    </row>
    <row r="14933" spans="1:2" x14ac:dyDescent="0.25">
      <c r="A14933">
        <v>1493</v>
      </c>
      <c r="B14933">
        <v>32.186059917874957</v>
      </c>
    </row>
    <row r="14934" spans="1:2" x14ac:dyDescent="0.25">
      <c r="A14934">
        <v>1493.1</v>
      </c>
      <c r="B14934">
        <v>32.562519550626888</v>
      </c>
    </row>
    <row r="14935" spans="1:2" x14ac:dyDescent="0.25">
      <c r="A14935">
        <v>1493.2</v>
      </c>
      <c r="B14935">
        <v>32.938979183377953</v>
      </c>
    </row>
    <row r="14936" spans="1:2" x14ac:dyDescent="0.25">
      <c r="A14936">
        <v>1493.3</v>
      </c>
      <c r="B14936">
        <v>33.315438816129877</v>
      </c>
    </row>
    <row r="14937" spans="1:2" x14ac:dyDescent="0.25">
      <c r="A14937">
        <v>1493.4</v>
      </c>
      <c r="B14937">
        <v>33.691898448880941</v>
      </c>
    </row>
    <row r="14938" spans="1:2" x14ac:dyDescent="0.25">
      <c r="A14938">
        <v>1493.5</v>
      </c>
      <c r="B14938">
        <v>34.068358081632013</v>
      </c>
    </row>
    <row r="14939" spans="1:2" x14ac:dyDescent="0.25">
      <c r="A14939">
        <v>1493.6</v>
      </c>
      <c r="B14939">
        <v>34.44481771438393</v>
      </c>
    </row>
    <row r="14940" spans="1:2" x14ac:dyDescent="0.25">
      <c r="A14940">
        <v>1493.7</v>
      </c>
      <c r="B14940">
        <v>34.821277347135002</v>
      </c>
    </row>
    <row r="14941" spans="1:2" x14ac:dyDescent="0.25">
      <c r="A14941">
        <v>1493.8</v>
      </c>
      <c r="B14941">
        <v>35.197736979886919</v>
      </c>
    </row>
    <row r="14942" spans="1:2" x14ac:dyDescent="0.25">
      <c r="A14942">
        <v>1493.9</v>
      </c>
      <c r="B14942">
        <v>35.574196612637991</v>
      </c>
    </row>
    <row r="14943" spans="1:2" x14ac:dyDescent="0.25">
      <c r="A14943">
        <v>1494</v>
      </c>
      <c r="B14943">
        <v>35.950656245389062</v>
      </c>
    </row>
    <row r="14944" spans="1:2" x14ac:dyDescent="0.25">
      <c r="A14944">
        <v>1494.1</v>
      </c>
      <c r="B14944">
        <v>36.273170980434337</v>
      </c>
    </row>
    <row r="14945" spans="1:2" x14ac:dyDescent="0.25">
      <c r="A14945">
        <v>1494.2</v>
      </c>
      <c r="B14945">
        <v>36.595685715478901</v>
      </c>
    </row>
    <row r="14946" spans="1:2" x14ac:dyDescent="0.25">
      <c r="A14946">
        <v>1494.3</v>
      </c>
      <c r="B14946">
        <v>36.918200450524189</v>
      </c>
    </row>
    <row r="14947" spans="1:2" x14ac:dyDescent="0.25">
      <c r="A14947">
        <v>1494.4</v>
      </c>
      <c r="B14947">
        <v>37.240715185568753</v>
      </c>
    </row>
    <row r="14948" spans="1:2" x14ac:dyDescent="0.25">
      <c r="A14948">
        <v>1494.5</v>
      </c>
      <c r="B14948">
        <v>37.563229920613303</v>
      </c>
    </row>
    <row r="14949" spans="1:2" x14ac:dyDescent="0.25">
      <c r="A14949">
        <v>1494.6</v>
      </c>
      <c r="B14949">
        <v>37.885744655658591</v>
      </c>
    </row>
    <row r="14950" spans="1:2" x14ac:dyDescent="0.25">
      <c r="A14950">
        <v>1494.7</v>
      </c>
      <c r="B14950">
        <v>38.208259390703148</v>
      </c>
    </row>
    <row r="14951" spans="1:2" x14ac:dyDescent="0.25">
      <c r="A14951">
        <v>1494.8</v>
      </c>
      <c r="B14951">
        <v>38.530774125748437</v>
      </c>
    </row>
    <row r="14952" spans="1:2" x14ac:dyDescent="0.25">
      <c r="A14952">
        <v>1494.9</v>
      </c>
      <c r="B14952">
        <v>38.853288860792993</v>
      </c>
    </row>
    <row r="14953" spans="1:2" x14ac:dyDescent="0.25">
      <c r="A14953">
        <v>1495</v>
      </c>
      <c r="B14953">
        <v>39.17580359583755</v>
      </c>
    </row>
    <row r="14954" spans="1:2" x14ac:dyDescent="0.25">
      <c r="A14954">
        <v>1495.1</v>
      </c>
      <c r="B14954">
        <v>39.484735311835117</v>
      </c>
    </row>
    <row r="14955" spans="1:2" x14ac:dyDescent="0.25">
      <c r="A14955">
        <v>1495.2</v>
      </c>
      <c r="B14955">
        <v>39.79366702783198</v>
      </c>
    </row>
    <row r="14956" spans="1:2" x14ac:dyDescent="0.25">
      <c r="A14956">
        <v>1495.3</v>
      </c>
      <c r="B14956">
        <v>40.102598743829553</v>
      </c>
    </row>
    <row r="14957" spans="1:2" x14ac:dyDescent="0.25">
      <c r="A14957">
        <v>1495.4</v>
      </c>
      <c r="B14957">
        <v>40.411530459826409</v>
      </c>
    </row>
    <row r="14958" spans="1:2" x14ac:dyDescent="0.25">
      <c r="A14958">
        <v>1495.5</v>
      </c>
      <c r="B14958">
        <v>40.720462175823272</v>
      </c>
    </row>
    <row r="14959" spans="1:2" x14ac:dyDescent="0.25">
      <c r="A14959">
        <v>1495.6</v>
      </c>
      <c r="B14959">
        <v>41.029393891820831</v>
      </c>
    </row>
    <row r="14960" spans="1:2" x14ac:dyDescent="0.25">
      <c r="A14960">
        <v>1495.7</v>
      </c>
      <c r="B14960">
        <v>41.338325607817687</v>
      </c>
    </row>
    <row r="14961" spans="1:2" x14ac:dyDescent="0.25">
      <c r="A14961">
        <v>1495.8</v>
      </c>
      <c r="B14961">
        <v>41.647257323815261</v>
      </c>
    </row>
    <row r="14962" spans="1:2" x14ac:dyDescent="0.25">
      <c r="A14962">
        <v>1495.9</v>
      </c>
      <c r="B14962">
        <v>41.956189039812116</v>
      </c>
    </row>
    <row r="14963" spans="1:2" x14ac:dyDescent="0.25">
      <c r="A14963">
        <v>1496</v>
      </c>
      <c r="B14963">
        <v>42.265120755808987</v>
      </c>
    </row>
    <row r="14964" spans="1:2" x14ac:dyDescent="0.25">
      <c r="A14964">
        <v>1496.1</v>
      </c>
      <c r="B14964">
        <v>42.436071841143537</v>
      </c>
    </row>
    <row r="14965" spans="1:2" x14ac:dyDescent="0.25">
      <c r="A14965">
        <v>1496.2</v>
      </c>
      <c r="B14965">
        <v>42.607022926477711</v>
      </c>
    </row>
    <row r="14966" spans="1:2" x14ac:dyDescent="0.25">
      <c r="A14966">
        <v>1496.3</v>
      </c>
      <c r="B14966">
        <v>42.777974011812269</v>
      </c>
    </row>
    <row r="14967" spans="1:2" x14ac:dyDescent="0.25">
      <c r="A14967">
        <v>1496.4</v>
      </c>
      <c r="B14967">
        <v>42.948925097146443</v>
      </c>
    </row>
    <row r="14968" spans="1:2" x14ac:dyDescent="0.25">
      <c r="A14968">
        <v>1496.5</v>
      </c>
      <c r="B14968">
        <v>43.119876182480603</v>
      </c>
    </row>
    <row r="14969" spans="1:2" x14ac:dyDescent="0.25">
      <c r="A14969">
        <v>1496.6</v>
      </c>
      <c r="B14969">
        <v>43.29082726781516</v>
      </c>
    </row>
    <row r="14970" spans="1:2" x14ac:dyDescent="0.25">
      <c r="A14970">
        <v>1496.7</v>
      </c>
      <c r="B14970">
        <v>43.461778353149327</v>
      </c>
    </row>
    <row r="14971" spans="1:2" x14ac:dyDescent="0.25">
      <c r="A14971">
        <v>1496.8</v>
      </c>
      <c r="B14971">
        <v>43.632729438483892</v>
      </c>
    </row>
    <row r="14972" spans="1:2" x14ac:dyDescent="0.25">
      <c r="A14972">
        <v>1496.9</v>
      </c>
      <c r="B14972">
        <v>43.803680523818052</v>
      </c>
    </row>
    <row r="14973" spans="1:2" x14ac:dyDescent="0.25">
      <c r="A14973">
        <v>1497</v>
      </c>
      <c r="B14973">
        <v>43.974631609152219</v>
      </c>
    </row>
    <row r="14974" spans="1:2" x14ac:dyDescent="0.25">
      <c r="A14974">
        <v>1497.1</v>
      </c>
      <c r="B14974">
        <v>44.094481779674133</v>
      </c>
    </row>
    <row r="14975" spans="1:2" x14ac:dyDescent="0.25">
      <c r="A14975">
        <v>1497.2</v>
      </c>
      <c r="B14975">
        <v>44.214331950195778</v>
      </c>
    </row>
    <row r="14976" spans="1:2" x14ac:dyDescent="0.25">
      <c r="A14976">
        <v>1497.3</v>
      </c>
      <c r="B14976">
        <v>44.334182120717692</v>
      </c>
    </row>
    <row r="14977" spans="1:2" x14ac:dyDescent="0.25">
      <c r="A14977">
        <v>1497.4</v>
      </c>
      <c r="B14977">
        <v>44.454032291239344</v>
      </c>
    </row>
    <row r="14978" spans="1:2" x14ac:dyDescent="0.25">
      <c r="A14978">
        <v>1497.5</v>
      </c>
      <c r="B14978">
        <v>44.573882461760981</v>
      </c>
    </row>
    <row r="14979" spans="1:2" x14ac:dyDescent="0.25">
      <c r="A14979">
        <v>1497.6</v>
      </c>
      <c r="B14979">
        <v>44.693732632282902</v>
      </c>
    </row>
    <row r="14980" spans="1:2" x14ac:dyDescent="0.25">
      <c r="A14980">
        <v>1497.7</v>
      </c>
      <c r="B14980">
        <v>44.81358280280454</v>
      </c>
    </row>
    <row r="14981" spans="1:2" x14ac:dyDescent="0.25">
      <c r="A14981">
        <v>1497.8</v>
      </c>
      <c r="B14981">
        <v>44.933432973326447</v>
      </c>
    </row>
    <row r="14982" spans="1:2" x14ac:dyDescent="0.25">
      <c r="A14982">
        <v>1497.9</v>
      </c>
      <c r="B14982">
        <v>45.053283143848098</v>
      </c>
    </row>
    <row r="14983" spans="1:2" x14ac:dyDescent="0.25">
      <c r="A14983">
        <v>1498</v>
      </c>
      <c r="B14983">
        <v>45.173133314369743</v>
      </c>
    </row>
    <row r="14984" spans="1:2" x14ac:dyDescent="0.25">
      <c r="A14984">
        <v>1498.1</v>
      </c>
      <c r="B14984">
        <v>45.393645070974472</v>
      </c>
    </row>
    <row r="14985" spans="1:2" x14ac:dyDescent="0.25">
      <c r="A14985">
        <v>1498.2</v>
      </c>
      <c r="B14985">
        <v>45.614156827578697</v>
      </c>
    </row>
    <row r="14986" spans="1:2" x14ac:dyDescent="0.25">
      <c r="A14986">
        <v>1498.3</v>
      </c>
      <c r="B14986">
        <v>45.834668584183433</v>
      </c>
    </row>
    <row r="14987" spans="1:2" x14ac:dyDescent="0.25">
      <c r="A14987">
        <v>1498.4</v>
      </c>
      <c r="B14987">
        <v>46.055180340787651</v>
      </c>
    </row>
    <row r="14988" spans="1:2" x14ac:dyDescent="0.25">
      <c r="A14988">
        <v>1498.5</v>
      </c>
      <c r="B14988">
        <v>46.275692097391882</v>
      </c>
    </row>
    <row r="14989" spans="1:2" x14ac:dyDescent="0.25">
      <c r="A14989">
        <v>1498.6</v>
      </c>
      <c r="B14989">
        <v>46.496203853996597</v>
      </c>
    </row>
    <row r="14990" spans="1:2" x14ac:dyDescent="0.25">
      <c r="A14990">
        <v>1498.7</v>
      </c>
      <c r="B14990">
        <v>46.716715610600829</v>
      </c>
    </row>
    <row r="14991" spans="1:2" x14ac:dyDescent="0.25">
      <c r="A14991">
        <v>1498.8</v>
      </c>
      <c r="B14991">
        <v>46.937227367205558</v>
      </c>
    </row>
    <row r="14992" spans="1:2" x14ac:dyDescent="0.25">
      <c r="A14992">
        <v>1498.9</v>
      </c>
      <c r="B14992">
        <v>47.157739123809783</v>
      </c>
    </row>
    <row r="14993" spans="1:2" x14ac:dyDescent="0.25">
      <c r="A14993">
        <v>1499</v>
      </c>
      <c r="B14993">
        <v>47.378250880414008</v>
      </c>
    </row>
    <row r="14994" spans="1:2" x14ac:dyDescent="0.25">
      <c r="A14994">
        <v>1499.1</v>
      </c>
      <c r="B14994">
        <v>47.566219364696849</v>
      </c>
    </row>
    <row r="14995" spans="1:2" x14ac:dyDescent="0.25">
      <c r="A14995">
        <v>1499.2</v>
      </c>
      <c r="B14995">
        <v>47.754187848979257</v>
      </c>
    </row>
    <row r="14996" spans="1:2" x14ac:dyDescent="0.25">
      <c r="A14996">
        <v>1499.3</v>
      </c>
      <c r="B14996">
        <v>47.942156333262098</v>
      </c>
    </row>
    <row r="14997" spans="1:2" x14ac:dyDescent="0.25">
      <c r="A14997">
        <v>1499.4</v>
      </c>
      <c r="B14997">
        <v>48.130124817544512</v>
      </c>
    </row>
    <row r="14998" spans="1:2" x14ac:dyDescent="0.25">
      <c r="A14998">
        <v>1499.5</v>
      </c>
      <c r="B14998">
        <v>48.31809330182692</v>
      </c>
    </row>
    <row r="14999" spans="1:2" x14ac:dyDescent="0.25">
      <c r="A14999">
        <v>1499.6</v>
      </c>
      <c r="B14999">
        <v>48.506061786109761</v>
      </c>
    </row>
    <row r="15000" spans="1:2" x14ac:dyDescent="0.25">
      <c r="A15000">
        <v>1499.7</v>
      </c>
      <c r="B15000">
        <v>48.694030270392169</v>
      </c>
    </row>
    <row r="15001" spans="1:2" x14ac:dyDescent="0.25">
      <c r="A15001">
        <v>1499.8</v>
      </c>
      <c r="B15001">
        <v>48.88199875467501</v>
      </c>
    </row>
    <row r="15002" spans="1:2" x14ac:dyDescent="0.25">
      <c r="A15002">
        <v>1499.9</v>
      </c>
      <c r="B15002">
        <v>49.069967238957418</v>
      </c>
    </row>
    <row r="15003" spans="1:2" x14ac:dyDescent="0.25">
      <c r="A15003">
        <v>1500</v>
      </c>
      <c r="B15003">
        <v>49.257935723239832</v>
      </c>
    </row>
    <row r="15004" spans="1:2" x14ac:dyDescent="0.25">
      <c r="A15004">
        <v>1500.1</v>
      </c>
      <c r="B15004">
        <v>49.417682862619877</v>
      </c>
    </row>
    <row r="15005" spans="1:2" x14ac:dyDescent="0.25">
      <c r="A15005">
        <v>1500.2</v>
      </c>
      <c r="B15005">
        <v>49.577430001999574</v>
      </c>
    </row>
    <row r="15006" spans="1:2" x14ac:dyDescent="0.25">
      <c r="A15006">
        <v>1500.3</v>
      </c>
      <c r="B15006">
        <v>49.737177141379632</v>
      </c>
    </row>
    <row r="15007" spans="1:2" x14ac:dyDescent="0.25">
      <c r="A15007">
        <v>1500.4</v>
      </c>
      <c r="B15007">
        <v>49.896924280759308</v>
      </c>
    </row>
    <row r="15008" spans="1:2" x14ac:dyDescent="0.25">
      <c r="A15008">
        <v>1500.5</v>
      </c>
      <c r="B15008">
        <v>50.056671420138997</v>
      </c>
    </row>
    <row r="15009" spans="1:2" x14ac:dyDescent="0.25">
      <c r="A15009">
        <v>1500.6</v>
      </c>
      <c r="B15009">
        <v>50.216418559519063</v>
      </c>
    </row>
    <row r="15010" spans="1:2" x14ac:dyDescent="0.25">
      <c r="A15010">
        <v>1500.7</v>
      </c>
      <c r="B15010">
        <v>50.376165698898753</v>
      </c>
    </row>
    <row r="15011" spans="1:2" x14ac:dyDescent="0.25">
      <c r="A15011">
        <v>1500.8</v>
      </c>
      <c r="B15011">
        <v>50.535912838278797</v>
      </c>
    </row>
    <row r="15012" spans="1:2" x14ac:dyDescent="0.25">
      <c r="A15012">
        <v>1500.9</v>
      </c>
      <c r="B15012">
        <v>50.695659977658487</v>
      </c>
    </row>
    <row r="15013" spans="1:2" x14ac:dyDescent="0.25">
      <c r="A15013">
        <v>1501</v>
      </c>
      <c r="B15013">
        <v>50.855407117038183</v>
      </c>
    </row>
    <row r="15014" spans="1:2" x14ac:dyDescent="0.25">
      <c r="A15014">
        <v>1501.1</v>
      </c>
      <c r="B15014">
        <v>50.892103338675931</v>
      </c>
    </row>
    <row r="15015" spans="1:2" x14ac:dyDescent="0.25">
      <c r="A15015">
        <v>1501.2</v>
      </c>
      <c r="B15015">
        <v>50.9287995603136</v>
      </c>
    </row>
    <row r="15016" spans="1:2" x14ac:dyDescent="0.25">
      <c r="A15016">
        <v>1501.3</v>
      </c>
      <c r="B15016">
        <v>50.965495781951347</v>
      </c>
    </row>
    <row r="15017" spans="1:2" x14ac:dyDescent="0.25">
      <c r="A15017">
        <v>1501.4</v>
      </c>
      <c r="B15017">
        <v>51.002192003589023</v>
      </c>
    </row>
    <row r="15018" spans="1:2" x14ac:dyDescent="0.25">
      <c r="A15018">
        <v>1501.5</v>
      </c>
      <c r="B15018">
        <v>51.038888225226692</v>
      </c>
    </row>
    <row r="15019" spans="1:2" x14ac:dyDescent="0.25">
      <c r="A15019">
        <v>1501.6</v>
      </c>
      <c r="B15019">
        <v>51.07558444686444</v>
      </c>
    </row>
    <row r="15020" spans="1:2" x14ac:dyDescent="0.25">
      <c r="A15020">
        <v>1501.7</v>
      </c>
      <c r="B15020">
        <v>51.112280668502109</v>
      </c>
    </row>
    <row r="15021" spans="1:2" x14ac:dyDescent="0.25">
      <c r="A15021">
        <v>1501.8</v>
      </c>
      <c r="B15021">
        <v>51.148976890139863</v>
      </c>
    </row>
    <row r="15022" spans="1:2" x14ac:dyDescent="0.25">
      <c r="A15022">
        <v>1501.9</v>
      </c>
      <c r="B15022">
        <v>51.185673111777533</v>
      </c>
    </row>
    <row r="15023" spans="1:2" x14ac:dyDescent="0.25">
      <c r="A15023">
        <v>1502</v>
      </c>
      <c r="B15023">
        <v>51.222369333415187</v>
      </c>
    </row>
    <row r="15024" spans="1:2" x14ac:dyDescent="0.25">
      <c r="A15024">
        <v>1502.1</v>
      </c>
      <c r="B15024">
        <v>51.278977597776603</v>
      </c>
    </row>
    <row r="15025" spans="1:2" x14ac:dyDescent="0.25">
      <c r="A15025">
        <v>1502.2</v>
      </c>
      <c r="B15025">
        <v>51.335585862137883</v>
      </c>
    </row>
    <row r="15026" spans="1:2" x14ac:dyDescent="0.25">
      <c r="A15026">
        <v>1502.3</v>
      </c>
      <c r="B15026">
        <v>51.392194126499291</v>
      </c>
    </row>
    <row r="15027" spans="1:2" x14ac:dyDescent="0.25">
      <c r="A15027">
        <v>1502.4</v>
      </c>
      <c r="B15027">
        <v>51.448802390860571</v>
      </c>
    </row>
    <row r="15028" spans="1:2" x14ac:dyDescent="0.25">
      <c r="A15028">
        <v>1502.5</v>
      </c>
      <c r="B15028">
        <v>51.505410655221851</v>
      </c>
    </row>
    <row r="15029" spans="1:2" x14ac:dyDescent="0.25">
      <c r="A15029">
        <v>1502.6</v>
      </c>
      <c r="B15029">
        <v>51.562018919583252</v>
      </c>
    </row>
    <row r="15030" spans="1:2" x14ac:dyDescent="0.25">
      <c r="A15030">
        <v>1502.7</v>
      </c>
      <c r="B15030">
        <v>51.618627183944533</v>
      </c>
    </row>
    <row r="15031" spans="1:2" x14ac:dyDescent="0.25">
      <c r="A15031">
        <v>1502.8</v>
      </c>
      <c r="B15031">
        <v>51.675235448305941</v>
      </c>
    </row>
    <row r="15032" spans="1:2" x14ac:dyDescent="0.25">
      <c r="A15032">
        <v>1502.9</v>
      </c>
      <c r="B15032">
        <v>51.731843712667221</v>
      </c>
    </row>
    <row r="15033" spans="1:2" x14ac:dyDescent="0.25">
      <c r="A15033">
        <v>1503</v>
      </c>
      <c r="B15033">
        <v>51.788451977028501</v>
      </c>
    </row>
    <row r="15034" spans="1:2" x14ac:dyDescent="0.25">
      <c r="A15034">
        <v>1503.1</v>
      </c>
      <c r="B15034">
        <v>51.757787261972183</v>
      </c>
    </row>
    <row r="15035" spans="1:2" x14ac:dyDescent="0.25">
      <c r="A15035">
        <v>1503.2</v>
      </c>
      <c r="B15035">
        <v>51.727122546915922</v>
      </c>
    </row>
    <row r="15036" spans="1:2" x14ac:dyDescent="0.25">
      <c r="A15036">
        <v>1503.3</v>
      </c>
      <c r="B15036">
        <v>51.696457831859597</v>
      </c>
    </row>
    <row r="15037" spans="1:2" x14ac:dyDescent="0.25">
      <c r="A15037">
        <v>1503.4</v>
      </c>
      <c r="B15037">
        <v>51.665793116803343</v>
      </c>
    </row>
    <row r="15038" spans="1:2" x14ac:dyDescent="0.25">
      <c r="A15038">
        <v>1503.5</v>
      </c>
      <c r="B15038">
        <v>51.635128401747103</v>
      </c>
    </row>
    <row r="15039" spans="1:2" x14ac:dyDescent="0.25">
      <c r="A15039">
        <v>1503.6</v>
      </c>
      <c r="B15039">
        <v>51.604463686690771</v>
      </c>
    </row>
    <row r="15040" spans="1:2" x14ac:dyDescent="0.25">
      <c r="A15040">
        <v>1503.7</v>
      </c>
      <c r="B15040">
        <v>51.573798971634517</v>
      </c>
    </row>
    <row r="15041" spans="1:2" x14ac:dyDescent="0.25">
      <c r="A15041">
        <v>1503.8</v>
      </c>
      <c r="B15041">
        <v>51.543134256578192</v>
      </c>
    </row>
    <row r="15042" spans="1:2" x14ac:dyDescent="0.25">
      <c r="A15042">
        <v>1503.9</v>
      </c>
      <c r="B15042">
        <v>51.512469541521938</v>
      </c>
    </row>
    <row r="15043" spans="1:2" x14ac:dyDescent="0.25">
      <c r="A15043">
        <v>1504</v>
      </c>
      <c r="B15043">
        <v>51.481804826465677</v>
      </c>
    </row>
    <row r="15044" spans="1:2" x14ac:dyDescent="0.25">
      <c r="A15044">
        <v>1504.1</v>
      </c>
      <c r="B15044">
        <v>51.647973654740333</v>
      </c>
    </row>
    <row r="15045" spans="1:2" x14ac:dyDescent="0.25">
      <c r="A15045">
        <v>1504.2</v>
      </c>
      <c r="B15045">
        <v>51.814142483014592</v>
      </c>
    </row>
    <row r="15046" spans="1:2" x14ac:dyDescent="0.25">
      <c r="A15046">
        <v>1504.3</v>
      </c>
      <c r="B15046">
        <v>51.980311311289242</v>
      </c>
    </row>
    <row r="15047" spans="1:2" x14ac:dyDescent="0.25">
      <c r="A15047">
        <v>1504.4</v>
      </c>
      <c r="B15047">
        <v>52.146480139563508</v>
      </c>
    </row>
    <row r="15048" spans="1:2" x14ac:dyDescent="0.25">
      <c r="A15048">
        <v>1504.5</v>
      </c>
      <c r="B15048">
        <v>52.312648967837767</v>
      </c>
    </row>
    <row r="15049" spans="1:2" x14ac:dyDescent="0.25">
      <c r="A15049">
        <v>1504.6</v>
      </c>
      <c r="B15049">
        <v>52.478817796112423</v>
      </c>
    </row>
    <row r="15050" spans="1:2" x14ac:dyDescent="0.25">
      <c r="A15050">
        <v>1504.7</v>
      </c>
      <c r="B15050">
        <v>52.644986624386682</v>
      </c>
    </row>
    <row r="15051" spans="1:2" x14ac:dyDescent="0.25">
      <c r="A15051">
        <v>1504.8</v>
      </c>
      <c r="B15051">
        <v>52.811155452661332</v>
      </c>
    </row>
    <row r="15052" spans="1:2" x14ac:dyDescent="0.25">
      <c r="A15052">
        <v>1504.9</v>
      </c>
      <c r="B15052">
        <v>52.977324280935598</v>
      </c>
    </row>
    <row r="15053" spans="1:2" x14ac:dyDescent="0.25">
      <c r="A15053">
        <v>1505</v>
      </c>
      <c r="B15053">
        <v>53.143493109209857</v>
      </c>
    </row>
    <row r="15054" spans="1:2" x14ac:dyDescent="0.25">
      <c r="A15054">
        <v>1505.1</v>
      </c>
      <c r="B15054">
        <v>53.220403831302271</v>
      </c>
    </row>
    <row r="15055" spans="1:2" x14ac:dyDescent="0.25">
      <c r="A15055">
        <v>1505.2</v>
      </c>
      <c r="B15055">
        <v>53.297314553394507</v>
      </c>
    </row>
    <row r="15056" spans="1:2" x14ac:dyDescent="0.25">
      <c r="A15056">
        <v>1505.3</v>
      </c>
      <c r="B15056">
        <v>53.374225275486907</v>
      </c>
    </row>
    <row r="15057" spans="1:2" x14ac:dyDescent="0.25">
      <c r="A15057">
        <v>1505.4</v>
      </c>
      <c r="B15057">
        <v>53.451135997579151</v>
      </c>
    </row>
    <row r="15058" spans="1:2" x14ac:dyDescent="0.25">
      <c r="A15058">
        <v>1505.5</v>
      </c>
      <c r="B15058">
        <v>53.52804671967138</v>
      </c>
    </row>
    <row r="15059" spans="1:2" x14ac:dyDescent="0.25">
      <c r="A15059">
        <v>1505.6</v>
      </c>
      <c r="B15059">
        <v>53.604957441763787</v>
      </c>
    </row>
    <row r="15060" spans="1:2" x14ac:dyDescent="0.25">
      <c r="A15060">
        <v>1505.7</v>
      </c>
      <c r="B15060">
        <v>53.681868163856016</v>
      </c>
    </row>
    <row r="15061" spans="1:2" x14ac:dyDescent="0.25">
      <c r="A15061">
        <v>1505.8</v>
      </c>
      <c r="B15061">
        <v>53.758778885948438</v>
      </c>
    </row>
    <row r="15062" spans="1:2" x14ac:dyDescent="0.25">
      <c r="A15062">
        <v>1505.9</v>
      </c>
      <c r="B15062">
        <v>53.835689608040667</v>
      </c>
    </row>
    <row r="15063" spans="1:2" x14ac:dyDescent="0.25">
      <c r="A15063">
        <v>1506</v>
      </c>
      <c r="B15063">
        <v>53.912600330132904</v>
      </c>
    </row>
    <row r="15064" spans="1:2" x14ac:dyDescent="0.25">
      <c r="A15064">
        <v>1506.1</v>
      </c>
      <c r="B15064">
        <v>53.989642672101368</v>
      </c>
    </row>
    <row r="15065" spans="1:2" x14ac:dyDescent="0.25">
      <c r="A15065">
        <v>1506.2</v>
      </c>
      <c r="B15065">
        <v>54.066685014069662</v>
      </c>
    </row>
    <row r="15066" spans="1:2" x14ac:dyDescent="0.25">
      <c r="A15066">
        <v>1506.3</v>
      </c>
      <c r="B15066">
        <v>54.14372735603812</v>
      </c>
    </row>
    <row r="15067" spans="1:2" x14ac:dyDescent="0.25">
      <c r="A15067">
        <v>1506.4</v>
      </c>
      <c r="B15067">
        <v>54.220769698006407</v>
      </c>
    </row>
    <row r="15068" spans="1:2" x14ac:dyDescent="0.25">
      <c r="A15068">
        <v>1506.5</v>
      </c>
      <c r="B15068">
        <v>54.297812039974701</v>
      </c>
    </row>
    <row r="15069" spans="1:2" x14ac:dyDescent="0.25">
      <c r="A15069">
        <v>1506.6</v>
      </c>
      <c r="B15069">
        <v>54.374854381943173</v>
      </c>
    </row>
    <row r="15070" spans="1:2" x14ac:dyDescent="0.25">
      <c r="A15070">
        <v>1506.7</v>
      </c>
      <c r="B15070">
        <v>54.451896723911453</v>
      </c>
    </row>
    <row r="15071" spans="1:2" x14ac:dyDescent="0.25">
      <c r="A15071">
        <v>1506.8</v>
      </c>
      <c r="B15071">
        <v>54.528939065879918</v>
      </c>
    </row>
    <row r="15072" spans="1:2" x14ac:dyDescent="0.25">
      <c r="A15072">
        <v>1506.9</v>
      </c>
      <c r="B15072">
        <v>54.605981407848212</v>
      </c>
    </row>
    <row r="15073" spans="1:2" x14ac:dyDescent="0.25">
      <c r="A15073">
        <v>1507</v>
      </c>
      <c r="B15073">
        <v>54.683023749816499</v>
      </c>
    </row>
    <row r="15074" spans="1:2" x14ac:dyDescent="0.25">
      <c r="A15074">
        <v>1507.1</v>
      </c>
      <c r="B15074">
        <v>54.6731195903958</v>
      </c>
    </row>
    <row r="15075" spans="1:2" x14ac:dyDescent="0.25">
      <c r="A15075">
        <v>1507.2</v>
      </c>
      <c r="B15075">
        <v>54.663215430975129</v>
      </c>
    </row>
    <row r="15076" spans="1:2" x14ac:dyDescent="0.25">
      <c r="A15076">
        <v>1507.3</v>
      </c>
      <c r="B15076">
        <v>54.653311271554429</v>
      </c>
    </row>
    <row r="15077" spans="1:2" x14ac:dyDescent="0.25">
      <c r="A15077">
        <v>1507.4</v>
      </c>
      <c r="B15077">
        <v>54.643407112133751</v>
      </c>
    </row>
    <row r="15078" spans="1:2" x14ac:dyDescent="0.25">
      <c r="A15078">
        <v>1507.5</v>
      </c>
      <c r="B15078">
        <v>54.633502952713073</v>
      </c>
    </row>
    <row r="15079" spans="1:2" x14ac:dyDescent="0.25">
      <c r="A15079">
        <v>1507.6</v>
      </c>
      <c r="B15079">
        <v>54.623598793292381</v>
      </c>
    </row>
    <row r="15080" spans="1:2" x14ac:dyDescent="0.25">
      <c r="A15080">
        <v>1507.7</v>
      </c>
      <c r="B15080">
        <v>54.613694633871702</v>
      </c>
    </row>
    <row r="15081" spans="1:2" x14ac:dyDescent="0.25">
      <c r="A15081">
        <v>1507.8</v>
      </c>
      <c r="B15081">
        <v>54.603790474451003</v>
      </c>
    </row>
    <row r="15082" spans="1:2" x14ac:dyDescent="0.25">
      <c r="A15082">
        <v>1507.9</v>
      </c>
      <c r="B15082">
        <v>54.593886315030332</v>
      </c>
    </row>
    <row r="15083" spans="1:2" x14ac:dyDescent="0.25">
      <c r="A15083">
        <v>1508</v>
      </c>
      <c r="B15083">
        <v>54.583982155609647</v>
      </c>
    </row>
    <row r="15084" spans="1:2" x14ac:dyDescent="0.25">
      <c r="A15084">
        <v>1508.1</v>
      </c>
      <c r="B15084">
        <v>54.672575752424827</v>
      </c>
    </row>
    <row r="15085" spans="1:2" x14ac:dyDescent="0.25">
      <c r="A15085">
        <v>1508.2</v>
      </c>
      <c r="B15085">
        <v>54.761169349239808</v>
      </c>
    </row>
    <row r="15086" spans="1:2" x14ac:dyDescent="0.25">
      <c r="A15086">
        <v>1508.3</v>
      </c>
      <c r="B15086">
        <v>54.849762946054987</v>
      </c>
    </row>
    <row r="15087" spans="1:2" x14ac:dyDescent="0.25">
      <c r="A15087">
        <v>1508.4</v>
      </c>
      <c r="B15087">
        <v>54.938356542869982</v>
      </c>
    </row>
    <row r="15088" spans="1:2" x14ac:dyDescent="0.25">
      <c r="A15088">
        <v>1508.5</v>
      </c>
      <c r="B15088">
        <v>55.026950139684963</v>
      </c>
    </row>
    <row r="15089" spans="1:2" x14ac:dyDescent="0.25">
      <c r="A15089">
        <v>1508.6</v>
      </c>
      <c r="B15089">
        <v>55.115543736500143</v>
      </c>
    </row>
    <row r="15090" spans="1:2" x14ac:dyDescent="0.25">
      <c r="A15090">
        <v>1508.7</v>
      </c>
      <c r="B15090">
        <v>55.204137333315117</v>
      </c>
    </row>
    <row r="15091" spans="1:2" x14ac:dyDescent="0.25">
      <c r="A15091">
        <v>1508.8</v>
      </c>
      <c r="B15091">
        <v>55.292730930130297</v>
      </c>
    </row>
    <row r="15092" spans="1:2" x14ac:dyDescent="0.25">
      <c r="A15092">
        <v>1508.9</v>
      </c>
      <c r="B15092">
        <v>55.381324526945278</v>
      </c>
    </row>
    <row r="15093" spans="1:2" x14ac:dyDescent="0.25">
      <c r="A15093">
        <v>1509</v>
      </c>
      <c r="B15093">
        <v>55.469918123760259</v>
      </c>
    </row>
    <row r="15094" spans="1:2" x14ac:dyDescent="0.25">
      <c r="A15094">
        <v>1509.1</v>
      </c>
      <c r="B15094">
        <v>55.561925776543369</v>
      </c>
    </row>
    <row r="15095" spans="1:2" x14ac:dyDescent="0.25">
      <c r="A15095">
        <v>1509.2</v>
      </c>
      <c r="B15095">
        <v>55.653933429326273</v>
      </c>
    </row>
    <row r="15096" spans="1:2" x14ac:dyDescent="0.25">
      <c r="A15096">
        <v>1509.3</v>
      </c>
      <c r="B15096">
        <v>55.74594108210939</v>
      </c>
    </row>
    <row r="15097" spans="1:2" x14ac:dyDescent="0.25">
      <c r="A15097">
        <v>1509.4</v>
      </c>
      <c r="B15097">
        <v>55.837948734892286</v>
      </c>
    </row>
    <row r="15098" spans="1:2" x14ac:dyDescent="0.25">
      <c r="A15098">
        <v>1509.5</v>
      </c>
      <c r="B15098">
        <v>55.929956387675198</v>
      </c>
    </row>
    <row r="15099" spans="1:2" x14ac:dyDescent="0.25">
      <c r="A15099">
        <v>1509.6</v>
      </c>
      <c r="B15099">
        <v>56.021964040458307</v>
      </c>
    </row>
    <row r="15100" spans="1:2" x14ac:dyDescent="0.25">
      <c r="A15100">
        <v>1509.7</v>
      </c>
      <c r="B15100">
        <v>56.113971693241211</v>
      </c>
    </row>
    <row r="15101" spans="1:2" x14ac:dyDescent="0.25">
      <c r="A15101">
        <v>1509.8</v>
      </c>
      <c r="B15101">
        <v>56.205979346024328</v>
      </c>
    </row>
    <row r="15102" spans="1:2" x14ac:dyDescent="0.25">
      <c r="A15102">
        <v>1509.9</v>
      </c>
      <c r="B15102">
        <v>56.297986998807232</v>
      </c>
    </row>
    <row r="15103" spans="1:2" x14ac:dyDescent="0.25">
      <c r="A15103">
        <v>1510</v>
      </c>
      <c r="B15103">
        <v>56.389994651590143</v>
      </c>
    </row>
    <row r="15104" spans="1:2" x14ac:dyDescent="0.25">
      <c r="A15104">
        <v>1510.1</v>
      </c>
      <c r="B15104">
        <v>56.508766992265699</v>
      </c>
    </row>
    <row r="15105" spans="1:2" x14ac:dyDescent="0.25">
      <c r="A15105">
        <v>1510.2</v>
      </c>
      <c r="B15105">
        <v>56.627539332940998</v>
      </c>
    </row>
    <row r="15106" spans="1:2" x14ac:dyDescent="0.25">
      <c r="A15106">
        <v>1510.3</v>
      </c>
      <c r="B15106">
        <v>56.74631167361656</v>
      </c>
    </row>
    <row r="15107" spans="1:2" x14ac:dyDescent="0.25">
      <c r="A15107">
        <v>1510.4</v>
      </c>
      <c r="B15107">
        <v>56.86508401429186</v>
      </c>
    </row>
    <row r="15108" spans="1:2" x14ac:dyDescent="0.25">
      <c r="A15108">
        <v>1510.5</v>
      </c>
      <c r="B15108">
        <v>56.983856354967152</v>
      </c>
    </row>
    <row r="15109" spans="1:2" x14ac:dyDescent="0.25">
      <c r="A15109">
        <v>1510.6</v>
      </c>
      <c r="B15109">
        <v>57.102628695642707</v>
      </c>
    </row>
    <row r="15110" spans="1:2" x14ac:dyDescent="0.25">
      <c r="A15110">
        <v>1510.7</v>
      </c>
      <c r="B15110">
        <v>57.221401036318007</v>
      </c>
    </row>
    <row r="15111" spans="1:2" x14ac:dyDescent="0.25">
      <c r="A15111">
        <v>1510.8</v>
      </c>
      <c r="B15111">
        <v>57.340173376993583</v>
      </c>
    </row>
    <row r="15112" spans="1:2" x14ac:dyDescent="0.25">
      <c r="A15112">
        <v>1510.9</v>
      </c>
      <c r="B15112">
        <v>57.458945717668882</v>
      </c>
    </row>
    <row r="15113" spans="1:2" x14ac:dyDescent="0.25">
      <c r="A15113">
        <v>1511</v>
      </c>
      <c r="B15113">
        <v>57.577718058344168</v>
      </c>
    </row>
    <row r="15114" spans="1:2" x14ac:dyDescent="0.25">
      <c r="A15114">
        <v>1511.1</v>
      </c>
      <c r="B15114">
        <v>57.643200161931148</v>
      </c>
    </row>
    <row r="15115" spans="1:2" x14ac:dyDescent="0.25">
      <c r="A15115">
        <v>1511.2</v>
      </c>
      <c r="B15115">
        <v>57.708682265518</v>
      </c>
    </row>
    <row r="15116" spans="1:2" x14ac:dyDescent="0.25">
      <c r="A15116">
        <v>1511.3</v>
      </c>
      <c r="B15116">
        <v>57.774164369104987</v>
      </c>
    </row>
    <row r="15117" spans="1:2" x14ac:dyDescent="0.25">
      <c r="A15117">
        <v>1511.4</v>
      </c>
      <c r="B15117">
        <v>57.839646472691832</v>
      </c>
    </row>
    <row r="15118" spans="1:2" x14ac:dyDescent="0.25">
      <c r="A15118">
        <v>1511.5</v>
      </c>
      <c r="B15118">
        <v>57.90512857627867</v>
      </c>
    </row>
    <row r="15119" spans="1:2" x14ac:dyDescent="0.25">
      <c r="A15119">
        <v>1511.6</v>
      </c>
      <c r="B15119">
        <v>57.970610679865658</v>
      </c>
    </row>
    <row r="15120" spans="1:2" x14ac:dyDescent="0.25">
      <c r="A15120">
        <v>1511.7</v>
      </c>
      <c r="B15120">
        <v>58.036092783452503</v>
      </c>
    </row>
    <row r="15121" spans="1:2" x14ac:dyDescent="0.25">
      <c r="A15121">
        <v>1511.8</v>
      </c>
      <c r="B15121">
        <v>58.10157488703949</v>
      </c>
    </row>
    <row r="15122" spans="1:2" x14ac:dyDescent="0.25">
      <c r="A15122">
        <v>1511.9</v>
      </c>
      <c r="B15122">
        <v>58.167056990626342</v>
      </c>
    </row>
    <row r="15123" spans="1:2" x14ac:dyDescent="0.25">
      <c r="A15123">
        <v>1512</v>
      </c>
      <c r="B15123">
        <v>58.232539094213173</v>
      </c>
    </row>
    <row r="15124" spans="1:2" x14ac:dyDescent="0.25">
      <c r="A15124">
        <v>1512.1</v>
      </c>
      <c r="B15124">
        <v>58.520376493962758</v>
      </c>
    </row>
    <row r="15125" spans="1:2" x14ac:dyDescent="0.25">
      <c r="A15125">
        <v>1512.2</v>
      </c>
      <c r="B15125">
        <v>58.808213893711688</v>
      </c>
    </row>
    <row r="15126" spans="1:2" x14ac:dyDescent="0.25">
      <c r="A15126">
        <v>1512.3</v>
      </c>
      <c r="B15126">
        <v>59.096051293461279</v>
      </c>
    </row>
    <row r="15127" spans="1:2" x14ac:dyDescent="0.25">
      <c r="A15127">
        <v>1512.4</v>
      </c>
      <c r="B15127">
        <v>59.38388869321021</v>
      </c>
    </row>
    <row r="15128" spans="1:2" x14ac:dyDescent="0.25">
      <c r="A15128">
        <v>1512.5</v>
      </c>
      <c r="B15128">
        <v>59.67172609295914</v>
      </c>
    </row>
    <row r="15129" spans="1:2" x14ac:dyDescent="0.25">
      <c r="A15129">
        <v>1512.6</v>
      </c>
      <c r="B15129">
        <v>59.959563492708718</v>
      </c>
    </row>
    <row r="15130" spans="1:2" x14ac:dyDescent="0.25">
      <c r="A15130">
        <v>1512.7</v>
      </c>
      <c r="B15130">
        <v>60.247400892457662</v>
      </c>
    </row>
    <row r="15131" spans="1:2" x14ac:dyDescent="0.25">
      <c r="A15131">
        <v>1512.8</v>
      </c>
      <c r="B15131">
        <v>60.535238292207247</v>
      </c>
    </row>
    <row r="15132" spans="1:2" x14ac:dyDescent="0.25">
      <c r="A15132">
        <v>1512.9</v>
      </c>
      <c r="B15132">
        <v>60.823075691956177</v>
      </c>
    </row>
    <row r="15133" spans="1:2" x14ac:dyDescent="0.25">
      <c r="A15133">
        <v>1513</v>
      </c>
      <c r="B15133">
        <v>61.110913091705108</v>
      </c>
    </row>
    <row r="15134" spans="1:2" x14ac:dyDescent="0.25">
      <c r="A15134">
        <v>1513.1</v>
      </c>
      <c r="B15134">
        <v>61.345409926880443</v>
      </c>
    </row>
    <row r="15135" spans="1:2" x14ac:dyDescent="0.25">
      <c r="A15135">
        <v>1513.2</v>
      </c>
      <c r="B15135">
        <v>61.579906762055231</v>
      </c>
    </row>
    <row r="15136" spans="1:2" x14ac:dyDescent="0.25">
      <c r="A15136">
        <v>1513.3</v>
      </c>
      <c r="B15136">
        <v>61.814403597230552</v>
      </c>
    </row>
    <row r="15137" spans="1:2" x14ac:dyDescent="0.25">
      <c r="A15137">
        <v>1513.4</v>
      </c>
      <c r="B15137">
        <v>62.048900432405347</v>
      </c>
    </row>
    <row r="15138" spans="1:2" x14ac:dyDescent="0.25">
      <c r="A15138">
        <v>1513.5</v>
      </c>
      <c r="B15138">
        <v>62.283397267580142</v>
      </c>
    </row>
    <row r="15139" spans="1:2" x14ac:dyDescent="0.25">
      <c r="A15139">
        <v>1513.6</v>
      </c>
      <c r="B15139">
        <v>62.51789410275547</v>
      </c>
    </row>
    <row r="15140" spans="1:2" x14ac:dyDescent="0.25">
      <c r="A15140">
        <v>1513.7</v>
      </c>
      <c r="B15140">
        <v>62.752390937930272</v>
      </c>
    </row>
    <row r="15141" spans="1:2" x14ac:dyDescent="0.25">
      <c r="A15141">
        <v>1513.8</v>
      </c>
      <c r="B15141">
        <v>62.986887773105593</v>
      </c>
    </row>
    <row r="15142" spans="1:2" x14ac:dyDescent="0.25">
      <c r="A15142">
        <v>1513.9</v>
      </c>
      <c r="B15142">
        <v>63.221384608280381</v>
      </c>
    </row>
    <row r="15143" spans="1:2" x14ac:dyDescent="0.25">
      <c r="A15143">
        <v>1514</v>
      </c>
      <c r="B15143">
        <v>63.455881443455183</v>
      </c>
    </row>
    <row r="15144" spans="1:2" x14ac:dyDescent="0.25">
      <c r="A15144">
        <v>1514.1</v>
      </c>
      <c r="B15144">
        <v>63.714941923174848</v>
      </c>
    </row>
    <row r="15145" spans="1:2" x14ac:dyDescent="0.25">
      <c r="A15145">
        <v>1514.2</v>
      </c>
      <c r="B15145">
        <v>63.974002402893937</v>
      </c>
    </row>
    <row r="15146" spans="1:2" x14ac:dyDescent="0.25">
      <c r="A15146">
        <v>1514.3</v>
      </c>
      <c r="B15146">
        <v>64.233062882613609</v>
      </c>
    </row>
    <row r="15147" spans="1:2" x14ac:dyDescent="0.25">
      <c r="A15147">
        <v>1514.4</v>
      </c>
      <c r="B15147">
        <v>64.492123362332691</v>
      </c>
    </row>
    <row r="15148" spans="1:2" x14ac:dyDescent="0.25">
      <c r="A15148">
        <v>1514.5</v>
      </c>
      <c r="B15148">
        <v>64.751183842051788</v>
      </c>
    </row>
    <row r="15149" spans="1:2" x14ac:dyDescent="0.25">
      <c r="A15149">
        <v>1514.6</v>
      </c>
      <c r="B15149">
        <v>65.010244321771452</v>
      </c>
    </row>
    <row r="15150" spans="1:2" x14ac:dyDescent="0.25">
      <c r="A15150">
        <v>1514.7</v>
      </c>
      <c r="B15150">
        <v>65.269304801490549</v>
      </c>
    </row>
    <row r="15151" spans="1:2" x14ac:dyDescent="0.25">
      <c r="A15151">
        <v>1514.8</v>
      </c>
      <c r="B15151">
        <v>65.528365281210213</v>
      </c>
    </row>
    <row r="15152" spans="1:2" x14ac:dyDescent="0.25">
      <c r="A15152">
        <v>1514.9</v>
      </c>
      <c r="B15152">
        <v>65.78742576092931</v>
      </c>
    </row>
    <row r="15153" spans="1:2" x14ac:dyDescent="0.25">
      <c r="A15153">
        <v>1515</v>
      </c>
      <c r="B15153">
        <v>66.046486240648392</v>
      </c>
    </row>
    <row r="15154" spans="1:2" x14ac:dyDescent="0.25">
      <c r="A15154">
        <v>1515.1</v>
      </c>
      <c r="B15154">
        <v>66.251775315501504</v>
      </c>
    </row>
    <row r="15155" spans="1:2" x14ac:dyDescent="0.25">
      <c r="A15155">
        <v>1515.2</v>
      </c>
      <c r="B15155">
        <v>66.457064390354148</v>
      </c>
    </row>
    <row r="15156" spans="1:2" x14ac:dyDescent="0.25">
      <c r="A15156">
        <v>1515.3</v>
      </c>
      <c r="B15156">
        <v>66.662353465207261</v>
      </c>
    </row>
    <row r="15157" spans="1:2" x14ac:dyDescent="0.25">
      <c r="A15157">
        <v>1515.4</v>
      </c>
      <c r="B15157">
        <v>66.867642540059904</v>
      </c>
    </row>
    <row r="15158" spans="1:2" x14ac:dyDescent="0.25">
      <c r="A15158">
        <v>1515.5</v>
      </c>
      <c r="B15158">
        <v>67.072931614912562</v>
      </c>
    </row>
    <row r="15159" spans="1:2" x14ac:dyDescent="0.25">
      <c r="A15159">
        <v>1515.6</v>
      </c>
      <c r="B15159">
        <v>67.278220689765675</v>
      </c>
    </row>
    <row r="15160" spans="1:2" x14ac:dyDescent="0.25">
      <c r="A15160">
        <v>1515.7</v>
      </c>
      <c r="B15160">
        <v>67.483509764618319</v>
      </c>
    </row>
    <row r="15161" spans="1:2" x14ac:dyDescent="0.25">
      <c r="A15161">
        <v>1515.8</v>
      </c>
      <c r="B15161">
        <v>67.688798839471431</v>
      </c>
    </row>
    <row r="15162" spans="1:2" x14ac:dyDescent="0.25">
      <c r="A15162">
        <v>1515.9</v>
      </c>
      <c r="B15162">
        <v>67.894087914324075</v>
      </c>
    </row>
    <row r="15163" spans="1:2" x14ac:dyDescent="0.25">
      <c r="A15163">
        <v>1516</v>
      </c>
      <c r="B15163">
        <v>68.099376989176719</v>
      </c>
    </row>
    <row r="15164" spans="1:2" x14ac:dyDescent="0.25">
      <c r="A15164">
        <v>1516.1</v>
      </c>
      <c r="B15164">
        <v>68.221217841444499</v>
      </c>
    </row>
    <row r="15165" spans="1:2" x14ac:dyDescent="0.25">
      <c r="A15165">
        <v>1516.2</v>
      </c>
      <c r="B15165">
        <v>68.34305869371201</v>
      </c>
    </row>
    <row r="15166" spans="1:2" x14ac:dyDescent="0.25">
      <c r="A15166">
        <v>1516.3</v>
      </c>
      <c r="B15166">
        <v>68.46489954597979</v>
      </c>
    </row>
    <row r="15167" spans="1:2" x14ac:dyDescent="0.25">
      <c r="A15167">
        <v>1516.4</v>
      </c>
      <c r="B15167">
        <v>68.586740398247301</v>
      </c>
    </row>
    <row r="15168" spans="1:2" x14ac:dyDescent="0.25">
      <c r="A15168">
        <v>1516.5</v>
      </c>
      <c r="B15168">
        <v>68.708581250514811</v>
      </c>
    </row>
    <row r="15169" spans="1:2" x14ac:dyDescent="0.25">
      <c r="A15169">
        <v>1516.6</v>
      </c>
      <c r="B15169">
        <v>68.830422102782592</v>
      </c>
    </row>
    <row r="15170" spans="1:2" x14ac:dyDescent="0.25">
      <c r="A15170">
        <v>1516.7</v>
      </c>
      <c r="B15170">
        <v>68.952262955050088</v>
      </c>
    </row>
    <row r="15171" spans="1:2" x14ac:dyDescent="0.25">
      <c r="A15171">
        <v>1516.8</v>
      </c>
      <c r="B15171">
        <v>69.074103807317883</v>
      </c>
    </row>
    <row r="15172" spans="1:2" x14ac:dyDescent="0.25">
      <c r="A15172">
        <v>1516.9</v>
      </c>
      <c r="B15172">
        <v>69.195944659585379</v>
      </c>
    </row>
    <row r="15173" spans="1:2" x14ac:dyDescent="0.25">
      <c r="A15173">
        <v>1517</v>
      </c>
      <c r="B15173">
        <v>69.31778551185289</v>
      </c>
    </row>
    <row r="15174" spans="1:2" x14ac:dyDescent="0.25">
      <c r="A15174">
        <v>1517.1</v>
      </c>
      <c r="B15174">
        <v>69.451042223730099</v>
      </c>
    </row>
    <row r="15175" spans="1:2" x14ac:dyDescent="0.25">
      <c r="A15175">
        <v>1517.2</v>
      </c>
      <c r="B15175">
        <v>69.584298935606995</v>
      </c>
    </row>
    <row r="15176" spans="1:2" x14ac:dyDescent="0.25">
      <c r="A15176">
        <v>1517.3</v>
      </c>
      <c r="B15176">
        <v>69.717555647484204</v>
      </c>
    </row>
    <row r="15177" spans="1:2" x14ac:dyDescent="0.25">
      <c r="A15177">
        <v>1517.4</v>
      </c>
      <c r="B15177">
        <v>69.850812359361115</v>
      </c>
    </row>
    <row r="15178" spans="1:2" x14ac:dyDescent="0.25">
      <c r="A15178">
        <v>1517.5</v>
      </c>
      <c r="B15178">
        <v>69.984069071238011</v>
      </c>
    </row>
    <row r="15179" spans="1:2" x14ac:dyDescent="0.25">
      <c r="A15179">
        <v>1517.6</v>
      </c>
      <c r="B15179">
        <v>70.11732578311522</v>
      </c>
    </row>
    <row r="15180" spans="1:2" x14ac:dyDescent="0.25">
      <c r="A15180">
        <v>1517.7</v>
      </c>
      <c r="B15180">
        <v>70.250582494992116</v>
      </c>
    </row>
    <row r="15181" spans="1:2" x14ac:dyDescent="0.25">
      <c r="A15181">
        <v>1517.8</v>
      </c>
      <c r="B15181">
        <v>70.383839206869325</v>
      </c>
    </row>
    <row r="15182" spans="1:2" x14ac:dyDescent="0.25">
      <c r="A15182">
        <v>1517.9</v>
      </c>
      <c r="B15182">
        <v>70.517095918746236</v>
      </c>
    </row>
    <row r="15183" spans="1:2" x14ac:dyDescent="0.25">
      <c r="A15183">
        <v>1518</v>
      </c>
      <c r="B15183">
        <v>70.650352630623132</v>
      </c>
    </row>
    <row r="15184" spans="1:2" x14ac:dyDescent="0.25">
      <c r="A15184">
        <v>1518.1</v>
      </c>
      <c r="B15184">
        <v>70.712893569586853</v>
      </c>
    </row>
    <row r="15185" spans="1:2" x14ac:dyDescent="0.25">
      <c r="A15185">
        <v>1518.2</v>
      </c>
      <c r="B15185">
        <v>70.775434508550418</v>
      </c>
    </row>
    <row r="15186" spans="1:2" x14ac:dyDescent="0.25">
      <c r="A15186">
        <v>1518.3</v>
      </c>
      <c r="B15186">
        <v>70.83797544751414</v>
      </c>
    </row>
    <row r="15187" spans="1:2" x14ac:dyDescent="0.25">
      <c r="A15187">
        <v>1518.4</v>
      </c>
      <c r="B15187">
        <v>70.900516386477705</v>
      </c>
    </row>
    <row r="15188" spans="1:2" x14ac:dyDescent="0.25">
      <c r="A15188">
        <v>1518.5</v>
      </c>
      <c r="B15188">
        <v>70.963057325441284</v>
      </c>
    </row>
    <row r="15189" spans="1:2" x14ac:dyDescent="0.25">
      <c r="A15189">
        <v>1518.6</v>
      </c>
      <c r="B15189">
        <v>71.025598264405005</v>
      </c>
    </row>
    <row r="15190" spans="1:2" x14ac:dyDescent="0.25">
      <c r="A15190">
        <v>1518.7</v>
      </c>
      <c r="B15190">
        <v>71.08813920336857</v>
      </c>
    </row>
    <row r="15191" spans="1:2" x14ac:dyDescent="0.25">
      <c r="A15191">
        <v>1518.8</v>
      </c>
      <c r="B15191">
        <v>71.150680142332291</v>
      </c>
    </row>
    <row r="15192" spans="1:2" x14ac:dyDescent="0.25">
      <c r="A15192">
        <v>1518.9</v>
      </c>
      <c r="B15192">
        <v>71.213221081295856</v>
      </c>
    </row>
    <row r="15193" spans="1:2" x14ac:dyDescent="0.25">
      <c r="A15193">
        <v>1519</v>
      </c>
      <c r="B15193">
        <v>71.275762020259435</v>
      </c>
    </row>
    <row r="15194" spans="1:2" x14ac:dyDescent="0.25">
      <c r="A15194">
        <v>1519.1</v>
      </c>
      <c r="B15194">
        <v>71.44146357065064</v>
      </c>
    </row>
    <row r="15195" spans="1:2" x14ac:dyDescent="0.25">
      <c r="A15195">
        <v>1519.2</v>
      </c>
      <c r="B15195">
        <v>71.607165121041476</v>
      </c>
    </row>
    <row r="15196" spans="1:2" x14ac:dyDescent="0.25">
      <c r="A15196">
        <v>1519.3</v>
      </c>
      <c r="B15196">
        <v>71.772866671432695</v>
      </c>
    </row>
    <row r="15197" spans="1:2" x14ac:dyDescent="0.25">
      <c r="A15197">
        <v>1519.4</v>
      </c>
      <c r="B15197">
        <v>71.93856822182353</v>
      </c>
    </row>
    <row r="15198" spans="1:2" x14ac:dyDescent="0.25">
      <c r="A15198">
        <v>1519.5</v>
      </c>
      <c r="B15198">
        <v>72.104269772214366</v>
      </c>
    </row>
    <row r="15199" spans="1:2" x14ac:dyDescent="0.25">
      <c r="A15199">
        <v>1519.6</v>
      </c>
      <c r="B15199">
        <v>72.269971322605571</v>
      </c>
    </row>
    <row r="15200" spans="1:2" x14ac:dyDescent="0.25">
      <c r="A15200">
        <v>1519.7</v>
      </c>
      <c r="B15200">
        <v>72.435672872996406</v>
      </c>
    </row>
    <row r="15201" spans="1:2" x14ac:dyDescent="0.25">
      <c r="A15201">
        <v>1519.8</v>
      </c>
      <c r="B15201">
        <v>72.601374423387611</v>
      </c>
    </row>
    <row r="15202" spans="1:2" x14ac:dyDescent="0.25">
      <c r="A15202">
        <v>1519.9</v>
      </c>
      <c r="B15202">
        <v>72.767075973778446</v>
      </c>
    </row>
    <row r="15203" spans="1:2" x14ac:dyDescent="0.25">
      <c r="A15203">
        <v>1520</v>
      </c>
      <c r="B15203">
        <v>72.932777524169282</v>
      </c>
    </row>
    <row r="15204" spans="1:2" x14ac:dyDescent="0.25">
      <c r="A15204">
        <v>1520.1</v>
      </c>
      <c r="B15204">
        <v>72.885702881831179</v>
      </c>
    </row>
    <row r="15205" spans="1:2" x14ac:dyDescent="0.25">
      <c r="A15205">
        <v>1520.2</v>
      </c>
      <c r="B15205">
        <v>72.838628239493175</v>
      </c>
    </row>
    <row r="15206" spans="1:2" x14ac:dyDescent="0.25">
      <c r="A15206">
        <v>1520.3</v>
      </c>
      <c r="B15206">
        <v>72.791553597155072</v>
      </c>
    </row>
    <row r="15207" spans="1:2" x14ac:dyDescent="0.25">
      <c r="A15207">
        <v>1520.4</v>
      </c>
      <c r="B15207">
        <v>72.744478954817083</v>
      </c>
    </row>
    <row r="15208" spans="1:2" x14ac:dyDescent="0.25">
      <c r="A15208">
        <v>1520.5</v>
      </c>
      <c r="B15208">
        <v>72.69740431247908</v>
      </c>
    </row>
    <row r="15209" spans="1:2" x14ac:dyDescent="0.25">
      <c r="A15209">
        <v>1520.6</v>
      </c>
      <c r="B15209">
        <v>72.650329670140977</v>
      </c>
    </row>
    <row r="15210" spans="1:2" x14ac:dyDescent="0.25">
      <c r="A15210">
        <v>1520.7</v>
      </c>
      <c r="B15210">
        <v>72.603255027802987</v>
      </c>
    </row>
    <row r="15211" spans="1:2" x14ac:dyDescent="0.25">
      <c r="A15211">
        <v>1520.8</v>
      </c>
      <c r="B15211">
        <v>72.556180385464884</v>
      </c>
    </row>
    <row r="15212" spans="1:2" x14ac:dyDescent="0.25">
      <c r="A15212">
        <v>1520.9</v>
      </c>
      <c r="B15212">
        <v>72.509105743126881</v>
      </c>
    </row>
    <row r="15213" spans="1:2" x14ac:dyDescent="0.25">
      <c r="A15213">
        <v>1521</v>
      </c>
      <c r="B15213">
        <v>72.462031100788892</v>
      </c>
    </row>
    <row r="15214" spans="1:2" x14ac:dyDescent="0.25">
      <c r="A15214">
        <v>1521.1</v>
      </c>
      <c r="B15214">
        <v>72.562823246061797</v>
      </c>
    </row>
    <row r="15215" spans="1:2" x14ac:dyDescent="0.25">
      <c r="A15215">
        <v>1521.2</v>
      </c>
      <c r="B15215">
        <v>72.66361539133446</v>
      </c>
    </row>
    <row r="15216" spans="1:2" x14ac:dyDescent="0.25">
      <c r="A15216">
        <v>1521.3</v>
      </c>
      <c r="B15216">
        <v>72.764407536607365</v>
      </c>
    </row>
    <row r="15217" spans="1:2" x14ac:dyDescent="0.25">
      <c r="A15217">
        <v>1521.4</v>
      </c>
      <c r="B15217">
        <v>72.865199681880028</v>
      </c>
    </row>
    <row r="15218" spans="1:2" x14ac:dyDescent="0.25">
      <c r="A15218">
        <v>1521.5</v>
      </c>
      <c r="B15218">
        <v>72.965991827152706</v>
      </c>
    </row>
    <row r="15219" spans="1:2" x14ac:dyDescent="0.25">
      <c r="A15219">
        <v>1521.6</v>
      </c>
      <c r="B15219">
        <v>73.066783972425611</v>
      </c>
    </row>
    <row r="15220" spans="1:2" x14ac:dyDescent="0.25">
      <c r="A15220">
        <v>1521.7</v>
      </c>
      <c r="B15220">
        <v>73.167576117698275</v>
      </c>
    </row>
    <row r="15221" spans="1:2" x14ac:dyDescent="0.25">
      <c r="A15221">
        <v>1521.8</v>
      </c>
      <c r="B15221">
        <v>73.26836826297118</v>
      </c>
    </row>
    <row r="15222" spans="1:2" x14ac:dyDescent="0.25">
      <c r="A15222">
        <v>1521.9</v>
      </c>
      <c r="B15222">
        <v>73.369160408243843</v>
      </c>
    </row>
    <row r="15223" spans="1:2" x14ac:dyDescent="0.25">
      <c r="A15223">
        <v>1522</v>
      </c>
      <c r="B15223">
        <v>73.469952553516521</v>
      </c>
    </row>
    <row r="15224" spans="1:2" x14ac:dyDescent="0.25">
      <c r="A15224">
        <v>1522.1</v>
      </c>
      <c r="B15224">
        <v>73.442872316190488</v>
      </c>
    </row>
    <row r="15225" spans="1:2" x14ac:dyDescent="0.25">
      <c r="A15225">
        <v>1522.2</v>
      </c>
      <c r="B15225">
        <v>73.415792078864513</v>
      </c>
    </row>
    <row r="15226" spans="1:2" x14ac:dyDescent="0.25">
      <c r="A15226">
        <v>1522.3</v>
      </c>
      <c r="B15226">
        <v>73.388711841538466</v>
      </c>
    </row>
    <row r="15227" spans="1:2" x14ac:dyDescent="0.25">
      <c r="A15227">
        <v>1522.4</v>
      </c>
      <c r="B15227">
        <v>73.361631604212491</v>
      </c>
    </row>
    <row r="15228" spans="1:2" x14ac:dyDescent="0.25">
      <c r="A15228">
        <v>1522.5</v>
      </c>
      <c r="B15228">
        <v>73.334551366886515</v>
      </c>
    </row>
    <row r="15229" spans="1:2" x14ac:dyDescent="0.25">
      <c r="A15229">
        <v>1522.6</v>
      </c>
      <c r="B15229">
        <v>73.307471129560483</v>
      </c>
    </row>
    <row r="15230" spans="1:2" x14ac:dyDescent="0.25">
      <c r="A15230">
        <v>1522.7</v>
      </c>
      <c r="B15230">
        <v>73.280390892234507</v>
      </c>
    </row>
    <row r="15231" spans="1:2" x14ac:dyDescent="0.25">
      <c r="A15231">
        <v>1522.8</v>
      </c>
      <c r="B15231">
        <v>73.253310654908461</v>
      </c>
    </row>
    <row r="15232" spans="1:2" x14ac:dyDescent="0.25">
      <c r="A15232">
        <v>1522.9</v>
      </c>
      <c r="B15232">
        <v>73.226230417582485</v>
      </c>
    </row>
    <row r="15233" spans="1:2" x14ac:dyDescent="0.25">
      <c r="A15233">
        <v>1523</v>
      </c>
      <c r="B15233">
        <v>73.19915018025651</v>
      </c>
    </row>
    <row r="15234" spans="1:2" x14ac:dyDescent="0.25">
      <c r="A15234">
        <v>1523.1</v>
      </c>
      <c r="B15234">
        <v>73.278250099701921</v>
      </c>
    </row>
    <row r="15235" spans="1:2" x14ac:dyDescent="0.25">
      <c r="A15235">
        <v>1523.2</v>
      </c>
      <c r="B15235">
        <v>73.357350019147148</v>
      </c>
    </row>
    <row r="15236" spans="1:2" x14ac:dyDescent="0.25">
      <c r="A15236">
        <v>1523.3</v>
      </c>
      <c r="B15236">
        <v>73.43644993859256</v>
      </c>
    </row>
    <row r="15237" spans="1:2" x14ac:dyDescent="0.25">
      <c r="A15237">
        <v>1523.4</v>
      </c>
      <c r="B15237">
        <v>73.515549858037787</v>
      </c>
    </row>
    <row r="15238" spans="1:2" x14ac:dyDescent="0.25">
      <c r="A15238">
        <v>1523.5</v>
      </c>
      <c r="B15238">
        <v>73.594649777483014</v>
      </c>
    </row>
    <row r="15239" spans="1:2" x14ac:dyDescent="0.25">
      <c r="A15239">
        <v>1523.6</v>
      </c>
      <c r="B15239">
        <v>73.673749696928425</v>
      </c>
    </row>
    <row r="15240" spans="1:2" x14ac:dyDescent="0.25">
      <c r="A15240">
        <v>1523.7</v>
      </c>
      <c r="B15240">
        <v>73.752849616373652</v>
      </c>
    </row>
    <row r="15241" spans="1:2" x14ac:dyDescent="0.25">
      <c r="A15241">
        <v>1523.8</v>
      </c>
      <c r="B15241">
        <v>73.831949535819064</v>
      </c>
    </row>
    <row r="15242" spans="1:2" x14ac:dyDescent="0.25">
      <c r="A15242">
        <v>1523.9</v>
      </c>
      <c r="B15242">
        <v>73.91104945526429</v>
      </c>
    </row>
    <row r="15243" spans="1:2" x14ac:dyDescent="0.25">
      <c r="A15243">
        <v>1524</v>
      </c>
      <c r="B15243">
        <v>73.990149374709517</v>
      </c>
    </row>
    <row r="15244" spans="1:2" x14ac:dyDescent="0.25">
      <c r="A15244">
        <v>1524.1</v>
      </c>
      <c r="B15244">
        <v>73.814149294758138</v>
      </c>
    </row>
    <row r="15245" spans="1:2" x14ac:dyDescent="0.25">
      <c r="A15245">
        <v>1524.2</v>
      </c>
      <c r="B15245">
        <v>73.638149214807171</v>
      </c>
    </row>
    <row r="15246" spans="1:2" x14ac:dyDescent="0.25">
      <c r="A15246">
        <v>1524.3</v>
      </c>
      <c r="B15246">
        <v>73.462149134855792</v>
      </c>
    </row>
    <row r="15247" spans="1:2" x14ac:dyDescent="0.25">
      <c r="A15247">
        <v>1524.4</v>
      </c>
      <c r="B15247">
        <v>73.286149054904811</v>
      </c>
    </row>
    <row r="15248" spans="1:2" x14ac:dyDescent="0.25">
      <c r="A15248">
        <v>1524.5</v>
      </c>
      <c r="B15248">
        <v>73.11014897495383</v>
      </c>
    </row>
    <row r="15249" spans="1:2" x14ac:dyDescent="0.25">
      <c r="A15249">
        <v>1524.6</v>
      </c>
      <c r="B15249">
        <v>72.934148895002465</v>
      </c>
    </row>
    <row r="15250" spans="1:2" x14ac:dyDescent="0.25">
      <c r="A15250">
        <v>1524.7</v>
      </c>
      <c r="B15250">
        <v>72.758148815051484</v>
      </c>
    </row>
    <row r="15251" spans="1:2" x14ac:dyDescent="0.25">
      <c r="A15251">
        <v>1524.8</v>
      </c>
      <c r="B15251">
        <v>72.582148735100105</v>
      </c>
    </row>
    <row r="15252" spans="1:2" x14ac:dyDescent="0.25">
      <c r="A15252">
        <v>1524.9</v>
      </c>
      <c r="B15252">
        <v>72.406148655149138</v>
      </c>
    </row>
    <row r="15253" spans="1:2" x14ac:dyDescent="0.25">
      <c r="A15253">
        <v>1525</v>
      </c>
      <c r="B15253">
        <v>72.230148575198157</v>
      </c>
    </row>
    <row r="15254" spans="1:2" x14ac:dyDescent="0.25">
      <c r="A15254">
        <v>1525.1</v>
      </c>
      <c r="B15254">
        <v>72.019088943618485</v>
      </c>
    </row>
    <row r="15255" spans="1:2" x14ac:dyDescent="0.25">
      <c r="A15255">
        <v>1525.2</v>
      </c>
      <c r="B15255">
        <v>71.808029312039295</v>
      </c>
    </row>
    <row r="15256" spans="1:2" x14ac:dyDescent="0.25">
      <c r="A15256">
        <v>1525.3</v>
      </c>
      <c r="B15256">
        <v>71.596969680459623</v>
      </c>
    </row>
    <row r="15257" spans="1:2" x14ac:dyDescent="0.25">
      <c r="A15257">
        <v>1525.4</v>
      </c>
      <c r="B15257">
        <v>71.385910048880433</v>
      </c>
    </row>
    <row r="15258" spans="1:2" x14ac:dyDescent="0.25">
      <c r="A15258">
        <v>1525.5</v>
      </c>
      <c r="B15258">
        <v>71.174850417301229</v>
      </c>
    </row>
    <row r="15259" spans="1:2" x14ac:dyDescent="0.25">
      <c r="A15259">
        <v>1525.6</v>
      </c>
      <c r="B15259">
        <v>70.963790785721571</v>
      </c>
    </row>
    <row r="15260" spans="1:2" x14ac:dyDescent="0.25">
      <c r="A15260">
        <v>1525.7</v>
      </c>
      <c r="B15260">
        <v>70.752731154142367</v>
      </c>
    </row>
    <row r="15261" spans="1:2" x14ac:dyDescent="0.25">
      <c r="A15261">
        <v>1525.8</v>
      </c>
      <c r="B15261">
        <v>70.541671522562694</v>
      </c>
    </row>
    <row r="15262" spans="1:2" x14ac:dyDescent="0.25">
      <c r="A15262">
        <v>1525.9</v>
      </c>
      <c r="B15262">
        <v>70.330611890983505</v>
      </c>
    </row>
    <row r="15263" spans="1:2" x14ac:dyDescent="0.25">
      <c r="A15263">
        <v>1526</v>
      </c>
      <c r="B15263">
        <v>70.119552259404315</v>
      </c>
    </row>
    <row r="15264" spans="1:2" x14ac:dyDescent="0.25">
      <c r="A15264">
        <v>1526.1</v>
      </c>
      <c r="B15264">
        <v>69.962950875763596</v>
      </c>
    </row>
    <row r="15265" spans="1:2" x14ac:dyDescent="0.25">
      <c r="A15265">
        <v>1526.2</v>
      </c>
      <c r="B15265">
        <v>69.806349492123232</v>
      </c>
    </row>
    <row r="15266" spans="1:2" x14ac:dyDescent="0.25">
      <c r="A15266">
        <v>1526.3</v>
      </c>
      <c r="B15266">
        <v>69.649748108482513</v>
      </c>
    </row>
    <row r="15267" spans="1:2" x14ac:dyDescent="0.25">
      <c r="A15267">
        <v>1526.4</v>
      </c>
      <c r="B15267">
        <v>69.493146724842148</v>
      </c>
    </row>
    <row r="15268" spans="1:2" x14ac:dyDescent="0.25">
      <c r="A15268">
        <v>1526.5</v>
      </c>
      <c r="B15268">
        <v>69.336545341201798</v>
      </c>
    </row>
    <row r="15269" spans="1:2" x14ac:dyDescent="0.25">
      <c r="A15269">
        <v>1526.6</v>
      </c>
      <c r="B15269">
        <v>69.179943957561079</v>
      </c>
    </row>
    <row r="15270" spans="1:2" x14ac:dyDescent="0.25">
      <c r="A15270">
        <v>1526.7</v>
      </c>
      <c r="B15270">
        <v>69.023342573920715</v>
      </c>
    </row>
    <row r="15271" spans="1:2" x14ac:dyDescent="0.25">
      <c r="A15271">
        <v>1526.8</v>
      </c>
      <c r="B15271">
        <v>68.866741190279996</v>
      </c>
    </row>
    <row r="15272" spans="1:2" x14ac:dyDescent="0.25">
      <c r="A15272">
        <v>1526.9</v>
      </c>
      <c r="B15272">
        <v>68.710139806639631</v>
      </c>
    </row>
    <row r="15273" spans="1:2" x14ac:dyDescent="0.25">
      <c r="A15273">
        <v>1527</v>
      </c>
      <c r="B15273">
        <v>68.553538422999267</v>
      </c>
    </row>
    <row r="15274" spans="1:2" x14ac:dyDescent="0.25">
      <c r="A15274">
        <v>1527.1</v>
      </c>
      <c r="B15274">
        <v>68.325677012072191</v>
      </c>
    </row>
    <row r="15275" spans="1:2" x14ac:dyDescent="0.25">
      <c r="A15275">
        <v>1527.2</v>
      </c>
      <c r="B15275">
        <v>68.097815601145641</v>
      </c>
    </row>
    <row r="15276" spans="1:2" x14ac:dyDescent="0.25">
      <c r="A15276">
        <v>1527.3</v>
      </c>
      <c r="B15276">
        <v>67.869954190218564</v>
      </c>
    </row>
    <row r="15277" spans="1:2" x14ac:dyDescent="0.25">
      <c r="A15277">
        <v>1527.4</v>
      </c>
      <c r="B15277">
        <v>67.642092779292014</v>
      </c>
    </row>
    <row r="15278" spans="1:2" x14ac:dyDescent="0.25">
      <c r="A15278">
        <v>1527.5</v>
      </c>
      <c r="B15278">
        <v>67.414231368365463</v>
      </c>
    </row>
    <row r="15279" spans="1:2" x14ac:dyDescent="0.25">
      <c r="A15279">
        <v>1527.6</v>
      </c>
      <c r="B15279">
        <v>67.186369957438387</v>
      </c>
    </row>
    <row r="15280" spans="1:2" x14ac:dyDescent="0.25">
      <c r="A15280">
        <v>1527.7</v>
      </c>
      <c r="B15280">
        <v>66.958508546511837</v>
      </c>
    </row>
    <row r="15281" spans="1:2" x14ac:dyDescent="0.25">
      <c r="A15281">
        <v>1527.8</v>
      </c>
      <c r="B15281">
        <v>66.730647135584761</v>
      </c>
    </row>
    <row r="15282" spans="1:2" x14ac:dyDescent="0.25">
      <c r="A15282">
        <v>1527.9</v>
      </c>
      <c r="B15282">
        <v>66.50278572465821</v>
      </c>
    </row>
    <row r="15283" spans="1:2" x14ac:dyDescent="0.25">
      <c r="A15283">
        <v>1528</v>
      </c>
      <c r="B15283">
        <v>66.27492431373166</v>
      </c>
    </row>
    <row r="15284" spans="1:2" x14ac:dyDescent="0.25">
      <c r="A15284">
        <v>1528.1</v>
      </c>
      <c r="B15284">
        <v>66.091742401323273</v>
      </c>
    </row>
    <row r="15285" spans="1:2" x14ac:dyDescent="0.25">
      <c r="A15285">
        <v>1528.2</v>
      </c>
      <c r="B15285">
        <v>65.908560488915285</v>
      </c>
    </row>
    <row r="15286" spans="1:2" x14ac:dyDescent="0.25">
      <c r="A15286">
        <v>1528.3</v>
      </c>
      <c r="B15286">
        <v>65.725378576506898</v>
      </c>
    </row>
    <row r="15287" spans="1:2" x14ac:dyDescent="0.25">
      <c r="A15287">
        <v>1528.4</v>
      </c>
      <c r="B15287">
        <v>65.542196664098924</v>
      </c>
    </row>
    <row r="15288" spans="1:2" x14ac:dyDescent="0.25">
      <c r="A15288">
        <v>1528.5</v>
      </c>
      <c r="B15288">
        <v>65.35901475169095</v>
      </c>
    </row>
    <row r="15289" spans="1:2" x14ac:dyDescent="0.25">
      <c r="A15289">
        <v>1528.6</v>
      </c>
      <c r="B15289">
        <v>65.175832839282549</v>
      </c>
    </row>
    <row r="15290" spans="1:2" x14ac:dyDescent="0.25">
      <c r="A15290">
        <v>1528.7</v>
      </c>
      <c r="B15290">
        <v>64.992650926874575</v>
      </c>
    </row>
    <row r="15291" spans="1:2" x14ac:dyDescent="0.25">
      <c r="A15291">
        <v>1528.8</v>
      </c>
      <c r="B15291">
        <v>64.809469014466174</v>
      </c>
    </row>
    <row r="15292" spans="1:2" x14ac:dyDescent="0.25">
      <c r="A15292">
        <v>1528.9</v>
      </c>
      <c r="B15292">
        <v>64.6262871020582</v>
      </c>
    </row>
    <row r="15293" spans="1:2" x14ac:dyDescent="0.25">
      <c r="A15293">
        <v>1529</v>
      </c>
      <c r="B15293">
        <v>64.443105189650225</v>
      </c>
    </row>
    <row r="15294" spans="1:2" x14ac:dyDescent="0.25">
      <c r="A15294">
        <v>1529.1</v>
      </c>
      <c r="B15294">
        <v>64.110785211696168</v>
      </c>
    </row>
    <row r="15295" spans="1:2" x14ac:dyDescent="0.25">
      <c r="A15295">
        <v>1529.2</v>
      </c>
      <c r="B15295">
        <v>63.778465233742871</v>
      </c>
    </row>
    <row r="15296" spans="1:2" x14ac:dyDescent="0.25">
      <c r="A15296">
        <v>1529.3</v>
      </c>
      <c r="B15296">
        <v>63.446145255788807</v>
      </c>
    </row>
    <row r="15297" spans="1:2" x14ac:dyDescent="0.25">
      <c r="A15297">
        <v>1529.4</v>
      </c>
      <c r="B15297">
        <v>63.11382527783551</v>
      </c>
    </row>
    <row r="15298" spans="1:2" x14ac:dyDescent="0.25">
      <c r="A15298">
        <v>1529.5</v>
      </c>
      <c r="B15298">
        <v>62.781505299882213</v>
      </c>
    </row>
    <row r="15299" spans="1:2" x14ac:dyDescent="0.25">
      <c r="A15299">
        <v>1529.6</v>
      </c>
      <c r="B15299">
        <v>62.449185321928162</v>
      </c>
    </row>
    <row r="15300" spans="1:2" x14ac:dyDescent="0.25">
      <c r="A15300">
        <v>1529.7</v>
      </c>
      <c r="B15300">
        <v>62.116865343974851</v>
      </c>
    </row>
    <row r="15301" spans="1:2" x14ac:dyDescent="0.25">
      <c r="A15301">
        <v>1529.8</v>
      </c>
      <c r="B15301">
        <v>61.784545366020787</v>
      </c>
    </row>
    <row r="15302" spans="1:2" x14ac:dyDescent="0.25">
      <c r="A15302">
        <v>1529.9</v>
      </c>
      <c r="B15302">
        <v>61.452225388067497</v>
      </c>
    </row>
    <row r="15303" spans="1:2" x14ac:dyDescent="0.25">
      <c r="A15303">
        <v>1530</v>
      </c>
      <c r="B15303">
        <v>61.119905410114193</v>
      </c>
    </row>
    <row r="15304" spans="1:2" x14ac:dyDescent="0.25">
      <c r="A15304">
        <v>1530.1</v>
      </c>
      <c r="B15304">
        <v>61.045698945928649</v>
      </c>
    </row>
    <row r="15305" spans="1:2" x14ac:dyDescent="0.25">
      <c r="A15305">
        <v>1530.2</v>
      </c>
      <c r="B15305">
        <v>60.971492481743283</v>
      </c>
    </row>
    <row r="15306" spans="1:2" x14ac:dyDescent="0.25">
      <c r="A15306">
        <v>1530.3</v>
      </c>
      <c r="B15306">
        <v>60.897286017557732</v>
      </c>
    </row>
    <row r="15307" spans="1:2" x14ac:dyDescent="0.25">
      <c r="A15307">
        <v>1530.4</v>
      </c>
      <c r="B15307">
        <v>60.823079553372352</v>
      </c>
    </row>
    <row r="15308" spans="1:2" x14ac:dyDescent="0.25">
      <c r="A15308">
        <v>1530.5</v>
      </c>
      <c r="B15308">
        <v>60.748873089186979</v>
      </c>
    </row>
    <row r="15309" spans="1:2" x14ac:dyDescent="0.25">
      <c r="A15309">
        <v>1530.6</v>
      </c>
      <c r="B15309">
        <v>60.674666625001443</v>
      </c>
    </row>
    <row r="15310" spans="1:2" x14ac:dyDescent="0.25">
      <c r="A15310">
        <v>1530.7</v>
      </c>
      <c r="B15310">
        <v>60.600460160816063</v>
      </c>
    </row>
    <row r="15311" spans="1:2" x14ac:dyDescent="0.25">
      <c r="A15311">
        <v>1530.8</v>
      </c>
      <c r="B15311">
        <v>60.526253696630519</v>
      </c>
    </row>
    <row r="15312" spans="1:2" x14ac:dyDescent="0.25">
      <c r="A15312">
        <v>1530.9</v>
      </c>
      <c r="B15312">
        <v>60.452047232445139</v>
      </c>
    </row>
    <row r="15313" spans="1:2" x14ac:dyDescent="0.25">
      <c r="A15313">
        <v>1531</v>
      </c>
      <c r="B15313">
        <v>60.377840768259773</v>
      </c>
    </row>
    <row r="15314" spans="1:2" x14ac:dyDescent="0.25">
      <c r="A15314">
        <v>1531.1</v>
      </c>
      <c r="B15314">
        <v>60.264957996983981</v>
      </c>
    </row>
    <row r="15315" spans="1:2" x14ac:dyDescent="0.25">
      <c r="A15315">
        <v>1531.2</v>
      </c>
      <c r="B15315">
        <v>60.152075225708451</v>
      </c>
    </row>
    <row r="15316" spans="1:2" x14ac:dyDescent="0.25">
      <c r="A15316">
        <v>1531.3</v>
      </c>
      <c r="B15316">
        <v>60.039192454432673</v>
      </c>
    </row>
    <row r="15317" spans="1:2" x14ac:dyDescent="0.25">
      <c r="A15317">
        <v>1531.4</v>
      </c>
      <c r="B15317">
        <v>59.926309683157143</v>
      </c>
    </row>
    <row r="15318" spans="1:2" x14ac:dyDescent="0.25">
      <c r="A15318">
        <v>1531.5</v>
      </c>
      <c r="B15318">
        <v>59.813426911881614</v>
      </c>
    </row>
    <row r="15319" spans="1:2" x14ac:dyDescent="0.25">
      <c r="A15319">
        <v>1531.6</v>
      </c>
      <c r="B15319">
        <v>59.700544140605821</v>
      </c>
    </row>
    <row r="15320" spans="1:2" x14ac:dyDescent="0.25">
      <c r="A15320">
        <v>1531.7</v>
      </c>
      <c r="B15320">
        <v>59.587661369330291</v>
      </c>
    </row>
    <row r="15321" spans="1:2" x14ac:dyDescent="0.25">
      <c r="A15321">
        <v>1531.8</v>
      </c>
      <c r="B15321">
        <v>59.474778598054513</v>
      </c>
    </row>
    <row r="15322" spans="1:2" x14ac:dyDescent="0.25">
      <c r="A15322">
        <v>1531.9</v>
      </c>
      <c r="B15322">
        <v>59.361895826778976</v>
      </c>
    </row>
    <row r="15323" spans="1:2" x14ac:dyDescent="0.25">
      <c r="A15323">
        <v>1532</v>
      </c>
      <c r="B15323">
        <v>59.249013055503447</v>
      </c>
    </row>
    <row r="15324" spans="1:2" x14ac:dyDescent="0.25">
      <c r="A15324">
        <v>1532.1</v>
      </c>
      <c r="B15324">
        <v>59.287445076479379</v>
      </c>
    </row>
    <row r="15325" spans="1:2" x14ac:dyDescent="0.25">
      <c r="A15325">
        <v>1532.2</v>
      </c>
      <c r="B15325">
        <v>59.325877097455233</v>
      </c>
    </row>
    <row r="15326" spans="1:2" x14ac:dyDescent="0.25">
      <c r="A15326">
        <v>1532.3</v>
      </c>
      <c r="B15326">
        <v>59.364309118431173</v>
      </c>
    </row>
    <row r="15327" spans="1:2" x14ac:dyDescent="0.25">
      <c r="A15327">
        <v>1532.4</v>
      </c>
      <c r="B15327">
        <v>59.402741139407013</v>
      </c>
    </row>
    <row r="15328" spans="1:2" x14ac:dyDescent="0.25">
      <c r="A15328">
        <v>1532.5</v>
      </c>
      <c r="B15328">
        <v>59.44117316038286</v>
      </c>
    </row>
    <row r="15329" spans="1:2" x14ac:dyDescent="0.25">
      <c r="A15329">
        <v>1532.6</v>
      </c>
      <c r="B15329">
        <v>59.479605181358799</v>
      </c>
    </row>
    <row r="15330" spans="1:2" x14ac:dyDescent="0.25">
      <c r="A15330">
        <v>1532.7</v>
      </c>
      <c r="B15330">
        <v>59.518037202334646</v>
      </c>
    </row>
    <row r="15331" spans="1:2" x14ac:dyDescent="0.25">
      <c r="A15331">
        <v>1532.8</v>
      </c>
      <c r="B15331">
        <v>59.556469223310593</v>
      </c>
    </row>
    <row r="15332" spans="1:2" x14ac:dyDescent="0.25">
      <c r="A15332">
        <v>1532.9</v>
      </c>
      <c r="B15332">
        <v>59.594901244286433</v>
      </c>
    </row>
    <row r="15333" spans="1:2" x14ac:dyDescent="0.25">
      <c r="A15333">
        <v>1533</v>
      </c>
      <c r="B15333">
        <v>59.63333326526228</v>
      </c>
    </row>
    <row r="15334" spans="1:2" x14ac:dyDescent="0.25">
      <c r="A15334">
        <v>1533.1</v>
      </c>
      <c r="B15334">
        <v>59.5983163734711</v>
      </c>
    </row>
    <row r="15335" spans="1:2" x14ac:dyDescent="0.25">
      <c r="A15335">
        <v>1533.2</v>
      </c>
      <c r="B15335">
        <v>59.563299481679998</v>
      </c>
    </row>
    <row r="15336" spans="1:2" x14ac:dyDescent="0.25">
      <c r="A15336">
        <v>1533.3</v>
      </c>
      <c r="B15336">
        <v>59.528282589888818</v>
      </c>
    </row>
    <row r="15337" spans="1:2" x14ac:dyDescent="0.25">
      <c r="A15337">
        <v>1533.4</v>
      </c>
      <c r="B15337">
        <v>59.493265698097723</v>
      </c>
    </row>
    <row r="15338" spans="1:2" x14ac:dyDescent="0.25">
      <c r="A15338">
        <v>1533.5</v>
      </c>
      <c r="B15338">
        <v>59.458248806306628</v>
      </c>
    </row>
    <row r="15339" spans="1:2" x14ac:dyDescent="0.25">
      <c r="A15339">
        <v>1533.6</v>
      </c>
      <c r="B15339">
        <v>59.423231914515448</v>
      </c>
    </row>
    <row r="15340" spans="1:2" x14ac:dyDescent="0.25">
      <c r="A15340">
        <v>1533.7</v>
      </c>
      <c r="B15340">
        <v>59.388215022724353</v>
      </c>
    </row>
    <row r="15341" spans="1:2" x14ac:dyDescent="0.25">
      <c r="A15341">
        <v>1533.8</v>
      </c>
      <c r="B15341">
        <v>59.353198130933173</v>
      </c>
    </row>
    <row r="15342" spans="1:2" x14ac:dyDescent="0.25">
      <c r="A15342">
        <v>1533.9</v>
      </c>
      <c r="B15342">
        <v>59.318181239142071</v>
      </c>
    </row>
    <row r="15343" spans="1:2" x14ac:dyDescent="0.25">
      <c r="A15343">
        <v>1534</v>
      </c>
      <c r="B15343">
        <v>59.283164347350969</v>
      </c>
    </row>
    <row r="15344" spans="1:2" x14ac:dyDescent="0.25">
      <c r="A15344">
        <v>1534.1</v>
      </c>
      <c r="B15344">
        <v>59.281970817259527</v>
      </c>
    </row>
    <row r="15345" spans="1:2" x14ac:dyDescent="0.25">
      <c r="A15345">
        <v>1534.2</v>
      </c>
      <c r="B15345">
        <v>59.280777287168092</v>
      </c>
    </row>
    <row r="15346" spans="1:2" x14ac:dyDescent="0.25">
      <c r="A15346">
        <v>1534.3</v>
      </c>
      <c r="B15346">
        <v>59.279583757076637</v>
      </c>
    </row>
    <row r="15347" spans="1:2" x14ac:dyDescent="0.25">
      <c r="A15347">
        <v>1534.4</v>
      </c>
      <c r="B15347">
        <v>59.278390226985202</v>
      </c>
    </row>
    <row r="15348" spans="1:2" x14ac:dyDescent="0.25">
      <c r="A15348">
        <v>1534.5</v>
      </c>
      <c r="B15348">
        <v>59.277196696893768</v>
      </c>
    </row>
    <row r="15349" spans="1:2" x14ac:dyDescent="0.25">
      <c r="A15349">
        <v>1534.6</v>
      </c>
      <c r="B15349">
        <v>59.276003166802319</v>
      </c>
    </row>
    <row r="15350" spans="1:2" x14ac:dyDescent="0.25">
      <c r="A15350">
        <v>1534.7</v>
      </c>
      <c r="B15350">
        <v>59.274809636710877</v>
      </c>
    </row>
    <row r="15351" spans="1:2" x14ac:dyDescent="0.25">
      <c r="A15351">
        <v>1534.8</v>
      </c>
      <c r="B15351">
        <v>59.273616106619443</v>
      </c>
    </row>
    <row r="15352" spans="1:2" x14ac:dyDescent="0.25">
      <c r="A15352">
        <v>1534.9</v>
      </c>
      <c r="B15352">
        <v>59.272422576528001</v>
      </c>
    </row>
    <row r="15353" spans="1:2" x14ac:dyDescent="0.25">
      <c r="A15353">
        <v>1535</v>
      </c>
      <c r="B15353">
        <v>59.271229046436559</v>
      </c>
    </row>
    <row r="15354" spans="1:2" x14ac:dyDescent="0.25">
      <c r="A15354">
        <v>1535.1</v>
      </c>
      <c r="B15354">
        <v>59.49563926761796</v>
      </c>
    </row>
    <row r="15355" spans="1:2" x14ac:dyDescent="0.25">
      <c r="A15355">
        <v>1535.2</v>
      </c>
      <c r="B15355">
        <v>59.72004948879885</v>
      </c>
    </row>
    <row r="15356" spans="1:2" x14ac:dyDescent="0.25">
      <c r="A15356">
        <v>1535.3</v>
      </c>
      <c r="B15356">
        <v>59.944459709980251</v>
      </c>
    </row>
    <row r="15357" spans="1:2" x14ac:dyDescent="0.25">
      <c r="A15357">
        <v>1535.4</v>
      </c>
      <c r="B15357">
        <v>60.16886993116114</v>
      </c>
    </row>
    <row r="15358" spans="1:2" x14ac:dyDescent="0.25">
      <c r="A15358">
        <v>1535.5</v>
      </c>
      <c r="B15358">
        <v>60.39328015234203</v>
      </c>
    </row>
    <row r="15359" spans="1:2" x14ac:dyDescent="0.25">
      <c r="A15359">
        <v>1535.6</v>
      </c>
      <c r="B15359">
        <v>60.61769037352343</v>
      </c>
    </row>
    <row r="15360" spans="1:2" x14ac:dyDescent="0.25">
      <c r="A15360">
        <v>1535.7</v>
      </c>
      <c r="B15360">
        <v>60.842100594704327</v>
      </c>
    </row>
    <row r="15361" spans="1:2" x14ac:dyDescent="0.25">
      <c r="A15361">
        <v>1535.8</v>
      </c>
      <c r="B15361">
        <v>61.066510815885728</v>
      </c>
    </row>
    <row r="15362" spans="1:2" x14ac:dyDescent="0.25">
      <c r="A15362">
        <v>1535.9</v>
      </c>
      <c r="B15362">
        <v>61.290921037066617</v>
      </c>
    </row>
    <row r="15363" spans="1:2" x14ac:dyDescent="0.25">
      <c r="A15363">
        <v>1536</v>
      </c>
      <c r="B15363">
        <v>61.515331258247507</v>
      </c>
    </row>
    <row r="15364" spans="1:2" x14ac:dyDescent="0.25">
      <c r="A15364">
        <v>1536.1</v>
      </c>
      <c r="B15364">
        <v>61.820740549683123</v>
      </c>
    </row>
    <row r="15365" spans="1:2" x14ac:dyDescent="0.25">
      <c r="A15365">
        <v>1536.2</v>
      </c>
      <c r="B15365">
        <v>62.126149841118043</v>
      </c>
    </row>
    <row r="15366" spans="1:2" x14ac:dyDescent="0.25">
      <c r="A15366">
        <v>1536.3</v>
      </c>
      <c r="B15366">
        <v>62.431559132553637</v>
      </c>
    </row>
    <row r="15367" spans="1:2" x14ac:dyDescent="0.25">
      <c r="A15367">
        <v>1536.4</v>
      </c>
      <c r="B15367">
        <v>62.736968423988557</v>
      </c>
    </row>
    <row r="15368" spans="1:2" x14ac:dyDescent="0.25">
      <c r="A15368">
        <v>1536.5</v>
      </c>
      <c r="B15368">
        <v>63.04237771542347</v>
      </c>
    </row>
    <row r="15369" spans="1:2" x14ac:dyDescent="0.25">
      <c r="A15369">
        <v>1536.6</v>
      </c>
      <c r="B15369">
        <v>63.347787006859093</v>
      </c>
    </row>
    <row r="15370" spans="1:2" x14ac:dyDescent="0.25">
      <c r="A15370">
        <v>1536.7</v>
      </c>
      <c r="B15370">
        <v>63.653196298293999</v>
      </c>
    </row>
    <row r="15371" spans="1:2" x14ac:dyDescent="0.25">
      <c r="A15371">
        <v>1536.8</v>
      </c>
      <c r="B15371">
        <v>63.958605589729608</v>
      </c>
    </row>
    <row r="15372" spans="1:2" x14ac:dyDescent="0.25">
      <c r="A15372">
        <v>1536.9</v>
      </c>
      <c r="B15372">
        <v>64.264014881164528</v>
      </c>
    </row>
    <row r="15373" spans="1:2" x14ac:dyDescent="0.25">
      <c r="A15373">
        <v>1537</v>
      </c>
      <c r="B15373">
        <v>64.56942417259944</v>
      </c>
    </row>
    <row r="15374" spans="1:2" x14ac:dyDescent="0.25">
      <c r="A15374">
        <v>1537.1</v>
      </c>
      <c r="B15374">
        <v>64.908591028289464</v>
      </c>
    </row>
    <row r="15375" spans="1:2" x14ac:dyDescent="0.25">
      <c r="A15375">
        <v>1537.2</v>
      </c>
      <c r="B15375">
        <v>65.247757883978721</v>
      </c>
    </row>
    <row r="15376" spans="1:2" x14ac:dyDescent="0.25">
      <c r="A15376">
        <v>1537.3</v>
      </c>
      <c r="B15376">
        <v>65.58692473966876</v>
      </c>
    </row>
    <row r="15377" spans="1:2" x14ac:dyDescent="0.25">
      <c r="A15377">
        <v>1537.4</v>
      </c>
      <c r="B15377">
        <v>65.926091595358002</v>
      </c>
    </row>
    <row r="15378" spans="1:2" x14ac:dyDescent="0.25">
      <c r="A15378">
        <v>1537.5</v>
      </c>
      <c r="B15378">
        <v>66.265258451047259</v>
      </c>
    </row>
    <row r="15379" spans="1:2" x14ac:dyDescent="0.25">
      <c r="A15379">
        <v>1537.6</v>
      </c>
      <c r="B15379">
        <v>66.604425306737298</v>
      </c>
    </row>
    <row r="15380" spans="1:2" x14ac:dyDescent="0.25">
      <c r="A15380">
        <v>1537.7</v>
      </c>
      <c r="B15380">
        <v>66.943592162426555</v>
      </c>
    </row>
    <row r="15381" spans="1:2" x14ac:dyDescent="0.25">
      <c r="A15381">
        <v>1537.8</v>
      </c>
      <c r="B15381">
        <v>67.282759018116579</v>
      </c>
    </row>
    <row r="15382" spans="1:2" x14ac:dyDescent="0.25">
      <c r="A15382">
        <v>1537.9</v>
      </c>
      <c r="B15382">
        <v>67.621925873805836</v>
      </c>
    </row>
    <row r="15383" spans="1:2" x14ac:dyDescent="0.25">
      <c r="A15383">
        <v>1538</v>
      </c>
      <c r="B15383">
        <v>67.961092729495093</v>
      </c>
    </row>
    <row r="15384" spans="1:2" x14ac:dyDescent="0.25">
      <c r="A15384">
        <v>1538.1</v>
      </c>
      <c r="B15384">
        <v>68.16975482504661</v>
      </c>
    </row>
    <row r="15385" spans="1:2" x14ac:dyDescent="0.25">
      <c r="A15385">
        <v>1538.2</v>
      </c>
      <c r="B15385">
        <v>68.378416920597658</v>
      </c>
    </row>
    <row r="15386" spans="1:2" x14ac:dyDescent="0.25">
      <c r="A15386">
        <v>1538.3</v>
      </c>
      <c r="B15386">
        <v>68.58707901614919</v>
      </c>
    </row>
    <row r="15387" spans="1:2" x14ac:dyDescent="0.25">
      <c r="A15387">
        <v>1538.4</v>
      </c>
      <c r="B15387">
        <v>68.795741111700238</v>
      </c>
    </row>
    <row r="15388" spans="1:2" x14ac:dyDescent="0.25">
      <c r="A15388">
        <v>1538.5</v>
      </c>
      <c r="B15388">
        <v>69.004403207251286</v>
      </c>
    </row>
    <row r="15389" spans="1:2" x14ac:dyDescent="0.25">
      <c r="A15389">
        <v>1538.6</v>
      </c>
      <c r="B15389">
        <v>69.213065302802804</v>
      </c>
    </row>
    <row r="15390" spans="1:2" x14ac:dyDescent="0.25">
      <c r="A15390">
        <v>1538.7</v>
      </c>
      <c r="B15390">
        <v>69.421727398353852</v>
      </c>
    </row>
    <row r="15391" spans="1:2" x14ac:dyDescent="0.25">
      <c r="A15391">
        <v>1538.8</v>
      </c>
      <c r="B15391">
        <v>69.630389493905383</v>
      </c>
    </row>
    <row r="15392" spans="1:2" x14ac:dyDescent="0.25">
      <c r="A15392">
        <v>1538.9</v>
      </c>
      <c r="B15392">
        <v>69.839051589456432</v>
      </c>
    </row>
    <row r="15393" spans="1:2" x14ac:dyDescent="0.25">
      <c r="A15393">
        <v>1539</v>
      </c>
      <c r="B15393">
        <v>70.04771368500748</v>
      </c>
    </row>
    <row r="15394" spans="1:2" x14ac:dyDescent="0.25">
      <c r="A15394">
        <v>1539.1</v>
      </c>
      <c r="B15394">
        <v>70.427101447969349</v>
      </c>
    </row>
    <row r="15395" spans="1:2" x14ac:dyDescent="0.25">
      <c r="A15395">
        <v>1539.2</v>
      </c>
      <c r="B15395">
        <v>70.806489210930351</v>
      </c>
    </row>
    <row r="15396" spans="1:2" x14ac:dyDescent="0.25">
      <c r="A15396">
        <v>1539.3</v>
      </c>
      <c r="B15396">
        <v>71.185876973892221</v>
      </c>
    </row>
    <row r="15397" spans="1:2" x14ac:dyDescent="0.25">
      <c r="A15397">
        <v>1539.4</v>
      </c>
      <c r="B15397">
        <v>71.565264736853223</v>
      </c>
    </row>
    <row r="15398" spans="1:2" x14ac:dyDescent="0.25">
      <c r="A15398">
        <v>1539.5</v>
      </c>
      <c r="B15398">
        <v>71.944652499814225</v>
      </c>
    </row>
    <row r="15399" spans="1:2" x14ac:dyDescent="0.25">
      <c r="A15399">
        <v>1539.6</v>
      </c>
      <c r="B15399">
        <v>72.324040262776094</v>
      </c>
    </row>
    <row r="15400" spans="1:2" x14ac:dyDescent="0.25">
      <c r="A15400">
        <v>1539.7</v>
      </c>
      <c r="B15400">
        <v>72.703428025737097</v>
      </c>
    </row>
    <row r="15401" spans="1:2" x14ac:dyDescent="0.25">
      <c r="A15401">
        <v>1539.8</v>
      </c>
      <c r="B15401">
        <v>73.082815788698966</v>
      </c>
    </row>
    <row r="15402" spans="1:2" x14ac:dyDescent="0.25">
      <c r="A15402">
        <v>1539.9</v>
      </c>
      <c r="B15402">
        <v>73.462203551659968</v>
      </c>
    </row>
    <row r="15403" spans="1:2" x14ac:dyDescent="0.25">
      <c r="A15403">
        <v>1540</v>
      </c>
      <c r="B15403">
        <v>73.84159131462097</v>
      </c>
    </row>
    <row r="15404" spans="1:2" x14ac:dyDescent="0.25">
      <c r="A15404">
        <v>1540.1</v>
      </c>
      <c r="B15404">
        <v>74.199509176576228</v>
      </c>
    </row>
    <row r="15405" spans="1:2" x14ac:dyDescent="0.25">
      <c r="A15405">
        <v>1540.2</v>
      </c>
      <c r="B15405">
        <v>74.55742703853069</v>
      </c>
    </row>
    <row r="15406" spans="1:2" x14ac:dyDescent="0.25">
      <c r="A15406">
        <v>1540.3</v>
      </c>
      <c r="B15406">
        <v>74.915344900485948</v>
      </c>
    </row>
    <row r="15407" spans="1:2" x14ac:dyDescent="0.25">
      <c r="A15407">
        <v>1540.4</v>
      </c>
      <c r="B15407">
        <v>75.273262762440396</v>
      </c>
    </row>
    <row r="15408" spans="1:2" x14ac:dyDescent="0.25">
      <c r="A15408">
        <v>1540.5</v>
      </c>
      <c r="B15408">
        <v>75.631180624394858</v>
      </c>
    </row>
    <row r="15409" spans="1:2" x14ac:dyDescent="0.25">
      <c r="A15409">
        <v>1540.6</v>
      </c>
      <c r="B15409">
        <v>75.989098486350116</v>
      </c>
    </row>
    <row r="15410" spans="1:2" x14ac:dyDescent="0.25">
      <c r="A15410">
        <v>1540.7</v>
      </c>
      <c r="B15410">
        <v>76.347016348304564</v>
      </c>
    </row>
    <row r="15411" spans="1:2" x14ac:dyDescent="0.25">
      <c r="A15411">
        <v>1540.8</v>
      </c>
      <c r="B15411">
        <v>76.704934210259836</v>
      </c>
    </row>
    <row r="15412" spans="1:2" x14ac:dyDescent="0.25">
      <c r="A15412">
        <v>1540.9</v>
      </c>
      <c r="B15412">
        <v>77.062852072214284</v>
      </c>
    </row>
    <row r="15413" spans="1:2" x14ac:dyDescent="0.25">
      <c r="A15413">
        <v>1541</v>
      </c>
      <c r="B15413">
        <v>77.420769934168732</v>
      </c>
    </row>
    <row r="15414" spans="1:2" x14ac:dyDescent="0.25">
      <c r="A15414">
        <v>1541.1</v>
      </c>
      <c r="B15414">
        <v>77.730892194463237</v>
      </c>
    </row>
    <row r="15415" spans="1:2" x14ac:dyDescent="0.25">
      <c r="A15415">
        <v>1541.2</v>
      </c>
      <c r="B15415">
        <v>78.041014454757033</v>
      </c>
    </row>
    <row r="15416" spans="1:2" x14ac:dyDescent="0.25">
      <c r="A15416">
        <v>1541.3</v>
      </c>
      <c r="B15416">
        <v>78.351136715051538</v>
      </c>
    </row>
    <row r="15417" spans="1:2" x14ac:dyDescent="0.25">
      <c r="A15417">
        <v>1541.4</v>
      </c>
      <c r="B15417">
        <v>78.661258975345334</v>
      </c>
    </row>
    <row r="15418" spans="1:2" x14ac:dyDescent="0.25">
      <c r="A15418">
        <v>1541.5</v>
      </c>
      <c r="B15418">
        <v>78.971381235639143</v>
      </c>
    </row>
    <row r="15419" spans="1:2" x14ac:dyDescent="0.25">
      <c r="A15419">
        <v>1541.6</v>
      </c>
      <c r="B15419">
        <v>79.281503495933634</v>
      </c>
    </row>
    <row r="15420" spans="1:2" x14ac:dyDescent="0.25">
      <c r="A15420">
        <v>1541.7</v>
      </c>
      <c r="B15420">
        <v>79.591625756227444</v>
      </c>
    </row>
    <row r="15421" spans="1:2" x14ac:dyDescent="0.25">
      <c r="A15421">
        <v>1541.8</v>
      </c>
      <c r="B15421">
        <v>79.901748016521935</v>
      </c>
    </row>
    <row r="15422" spans="1:2" x14ac:dyDescent="0.25">
      <c r="A15422">
        <v>1541.9</v>
      </c>
      <c r="B15422">
        <v>80.211870276815745</v>
      </c>
    </row>
    <row r="15423" spans="1:2" x14ac:dyDescent="0.25">
      <c r="A15423">
        <v>1542</v>
      </c>
      <c r="B15423">
        <v>80.52199253710954</v>
      </c>
    </row>
    <row r="15424" spans="1:2" x14ac:dyDescent="0.25">
      <c r="A15424">
        <v>1542.1</v>
      </c>
      <c r="B15424">
        <v>80.819085134133488</v>
      </c>
    </row>
    <row r="15425" spans="1:2" x14ac:dyDescent="0.25">
      <c r="A15425">
        <v>1542.2</v>
      </c>
      <c r="B15425">
        <v>81.116177731156768</v>
      </c>
    </row>
    <row r="15426" spans="1:2" x14ac:dyDescent="0.25">
      <c r="A15426">
        <v>1542.3</v>
      </c>
      <c r="B15426">
        <v>81.41327032818073</v>
      </c>
    </row>
    <row r="15427" spans="1:2" x14ac:dyDescent="0.25">
      <c r="A15427">
        <v>1542.4</v>
      </c>
      <c r="B15427">
        <v>81.710362925204009</v>
      </c>
    </row>
    <row r="15428" spans="1:2" x14ac:dyDescent="0.25">
      <c r="A15428">
        <v>1542.5</v>
      </c>
      <c r="B15428">
        <v>82.007455522227275</v>
      </c>
    </row>
    <row r="15429" spans="1:2" x14ac:dyDescent="0.25">
      <c r="A15429">
        <v>1542.6</v>
      </c>
      <c r="B15429">
        <v>82.304548119251237</v>
      </c>
    </row>
    <row r="15430" spans="1:2" x14ac:dyDescent="0.25">
      <c r="A15430">
        <v>1542.7</v>
      </c>
      <c r="B15430">
        <v>82.601640716274517</v>
      </c>
    </row>
    <row r="15431" spans="1:2" x14ac:dyDescent="0.25">
      <c r="A15431">
        <v>1542.8</v>
      </c>
      <c r="B15431">
        <v>82.898733313298465</v>
      </c>
    </row>
    <row r="15432" spans="1:2" x14ac:dyDescent="0.25">
      <c r="A15432">
        <v>1542.9</v>
      </c>
      <c r="B15432">
        <v>83.195825910321744</v>
      </c>
    </row>
    <row r="15433" spans="1:2" x14ac:dyDescent="0.25">
      <c r="A15433">
        <v>1543</v>
      </c>
      <c r="B15433">
        <v>83.492918507345024</v>
      </c>
    </row>
    <row r="15434" spans="1:2" x14ac:dyDescent="0.25">
      <c r="A15434">
        <v>1543.1</v>
      </c>
      <c r="B15434">
        <v>83.652623678217907</v>
      </c>
    </row>
    <row r="15435" spans="1:2" x14ac:dyDescent="0.25">
      <c r="A15435">
        <v>1543.2</v>
      </c>
      <c r="B15435">
        <v>83.81232884909042</v>
      </c>
    </row>
    <row r="15436" spans="1:2" x14ac:dyDescent="0.25">
      <c r="A15436">
        <v>1543.3</v>
      </c>
      <c r="B15436">
        <v>83.972034019963289</v>
      </c>
    </row>
    <row r="15437" spans="1:2" x14ac:dyDescent="0.25">
      <c r="A15437">
        <v>1543.4</v>
      </c>
      <c r="B15437">
        <v>84.131739190835802</v>
      </c>
    </row>
    <row r="15438" spans="1:2" x14ac:dyDescent="0.25">
      <c r="A15438">
        <v>1543.5</v>
      </c>
      <c r="B15438">
        <v>84.291444361708329</v>
      </c>
    </row>
    <row r="15439" spans="1:2" x14ac:dyDescent="0.25">
      <c r="A15439">
        <v>1543.6</v>
      </c>
      <c r="B15439">
        <v>84.451149532581198</v>
      </c>
    </row>
    <row r="15440" spans="1:2" x14ac:dyDescent="0.25">
      <c r="A15440">
        <v>1543.7</v>
      </c>
      <c r="B15440">
        <v>84.610854703453711</v>
      </c>
    </row>
    <row r="15441" spans="1:2" x14ac:dyDescent="0.25">
      <c r="A15441">
        <v>1543.8</v>
      </c>
      <c r="B15441">
        <v>84.770559874326594</v>
      </c>
    </row>
    <row r="15442" spans="1:2" x14ac:dyDescent="0.25">
      <c r="A15442">
        <v>1543.9</v>
      </c>
      <c r="B15442">
        <v>84.930265045199107</v>
      </c>
    </row>
    <row r="15443" spans="1:2" x14ac:dyDescent="0.25">
      <c r="A15443">
        <v>1544</v>
      </c>
      <c r="B15443">
        <v>85.08997021607162</v>
      </c>
    </row>
    <row r="15444" spans="1:2" x14ac:dyDescent="0.25">
      <c r="A15444">
        <v>1544.1</v>
      </c>
      <c r="B15444">
        <v>85.271704718134842</v>
      </c>
    </row>
    <row r="15445" spans="1:2" x14ac:dyDescent="0.25">
      <c r="A15445">
        <v>1544.2</v>
      </c>
      <c r="B15445">
        <v>85.453439220197637</v>
      </c>
    </row>
    <row r="15446" spans="1:2" x14ac:dyDescent="0.25">
      <c r="A15446">
        <v>1544.3</v>
      </c>
      <c r="B15446">
        <v>85.635173722260859</v>
      </c>
    </row>
    <row r="15447" spans="1:2" x14ac:dyDescent="0.25">
      <c r="A15447">
        <v>1544.4</v>
      </c>
      <c r="B15447">
        <v>85.816908224323655</v>
      </c>
    </row>
    <row r="15448" spans="1:2" x14ac:dyDescent="0.25">
      <c r="A15448">
        <v>1544.5</v>
      </c>
      <c r="B15448">
        <v>85.998642726386464</v>
      </c>
    </row>
    <row r="15449" spans="1:2" x14ac:dyDescent="0.25">
      <c r="A15449">
        <v>1544.6</v>
      </c>
      <c r="B15449">
        <v>86.180377228449672</v>
      </c>
    </row>
    <row r="15450" spans="1:2" x14ac:dyDescent="0.25">
      <c r="A15450">
        <v>1544.7</v>
      </c>
      <c r="B15450">
        <v>86.362111730512481</v>
      </c>
    </row>
    <row r="15451" spans="1:2" x14ac:dyDescent="0.25">
      <c r="A15451">
        <v>1544.8</v>
      </c>
      <c r="B15451">
        <v>86.543846232575689</v>
      </c>
    </row>
    <row r="15452" spans="1:2" x14ac:dyDescent="0.25">
      <c r="A15452">
        <v>1544.9</v>
      </c>
      <c r="B15452">
        <v>86.725580734638498</v>
      </c>
    </row>
    <row r="15453" spans="1:2" x14ac:dyDescent="0.25">
      <c r="A15453">
        <v>1545</v>
      </c>
      <c r="B15453">
        <v>86.907315236701294</v>
      </c>
    </row>
    <row r="15454" spans="1:2" x14ac:dyDescent="0.25">
      <c r="A15454">
        <v>1545.1</v>
      </c>
      <c r="B15454">
        <v>86.993280055320355</v>
      </c>
    </row>
    <row r="15455" spans="1:2" x14ac:dyDescent="0.25">
      <c r="A15455">
        <v>1545.2</v>
      </c>
      <c r="B15455">
        <v>87.079244873939231</v>
      </c>
    </row>
    <row r="15456" spans="1:2" x14ac:dyDescent="0.25">
      <c r="A15456">
        <v>1545.3</v>
      </c>
      <c r="B15456">
        <v>87.165209692558292</v>
      </c>
    </row>
    <row r="15457" spans="1:2" x14ac:dyDescent="0.25">
      <c r="A15457">
        <v>1545.4</v>
      </c>
      <c r="B15457">
        <v>87.251174511177155</v>
      </c>
    </row>
    <row r="15458" spans="1:2" x14ac:dyDescent="0.25">
      <c r="A15458">
        <v>1545.5</v>
      </c>
      <c r="B15458">
        <v>87.337139329796031</v>
      </c>
    </row>
    <row r="15459" spans="1:2" x14ac:dyDescent="0.25">
      <c r="A15459">
        <v>1545.6</v>
      </c>
      <c r="B15459">
        <v>87.423104148415092</v>
      </c>
    </row>
    <row r="15460" spans="1:2" x14ac:dyDescent="0.25">
      <c r="A15460">
        <v>1545.7</v>
      </c>
      <c r="B15460">
        <v>87.509068967033954</v>
      </c>
    </row>
    <row r="15461" spans="1:2" x14ac:dyDescent="0.25">
      <c r="A15461">
        <v>1545.8</v>
      </c>
      <c r="B15461">
        <v>87.595033785653015</v>
      </c>
    </row>
    <row r="15462" spans="1:2" x14ac:dyDescent="0.25">
      <c r="A15462">
        <v>1545.9</v>
      </c>
      <c r="B15462">
        <v>87.680998604271892</v>
      </c>
    </row>
    <row r="15463" spans="1:2" x14ac:dyDescent="0.25">
      <c r="A15463">
        <v>1546</v>
      </c>
      <c r="B15463">
        <v>87.766963422890754</v>
      </c>
    </row>
    <row r="15464" spans="1:2" x14ac:dyDescent="0.25">
      <c r="A15464">
        <v>1546.1</v>
      </c>
      <c r="B15464">
        <v>87.930300412600232</v>
      </c>
    </row>
    <row r="15465" spans="1:2" x14ac:dyDescent="0.25">
      <c r="A15465">
        <v>1546.2</v>
      </c>
      <c r="B15465">
        <v>88.093637402309341</v>
      </c>
    </row>
    <row r="15466" spans="1:2" x14ac:dyDescent="0.25">
      <c r="A15466">
        <v>1546.3</v>
      </c>
      <c r="B15466">
        <v>88.256974392018819</v>
      </c>
    </row>
    <row r="15467" spans="1:2" x14ac:dyDescent="0.25">
      <c r="A15467">
        <v>1546.4</v>
      </c>
      <c r="B15467">
        <v>88.420311381727927</v>
      </c>
    </row>
    <row r="15468" spans="1:2" x14ac:dyDescent="0.25">
      <c r="A15468">
        <v>1546.5</v>
      </c>
      <c r="B15468">
        <v>88.583648371437022</v>
      </c>
    </row>
    <row r="15469" spans="1:2" x14ac:dyDescent="0.25">
      <c r="A15469">
        <v>1546.6</v>
      </c>
      <c r="B15469">
        <v>88.7469853611465</v>
      </c>
    </row>
    <row r="15470" spans="1:2" x14ac:dyDescent="0.25">
      <c r="A15470">
        <v>1546.7</v>
      </c>
      <c r="B15470">
        <v>88.910322350855608</v>
      </c>
    </row>
    <row r="15471" spans="1:2" x14ac:dyDescent="0.25">
      <c r="A15471">
        <v>1546.8</v>
      </c>
      <c r="B15471">
        <v>89.073659340565086</v>
      </c>
    </row>
    <row r="15472" spans="1:2" x14ac:dyDescent="0.25">
      <c r="A15472">
        <v>1546.9</v>
      </c>
      <c r="B15472">
        <v>89.236996330274195</v>
      </c>
    </row>
    <row r="15473" spans="1:2" x14ac:dyDescent="0.25">
      <c r="A15473">
        <v>1547</v>
      </c>
      <c r="B15473">
        <v>89.400333319983304</v>
      </c>
    </row>
    <row r="15474" spans="1:2" x14ac:dyDescent="0.25">
      <c r="A15474">
        <v>1547.1</v>
      </c>
      <c r="B15474">
        <v>89.516267827652044</v>
      </c>
    </row>
    <row r="15475" spans="1:2" x14ac:dyDescent="0.25">
      <c r="A15475">
        <v>1547.2</v>
      </c>
      <c r="B15475">
        <v>89.632202335320514</v>
      </c>
    </row>
    <row r="15476" spans="1:2" x14ac:dyDescent="0.25">
      <c r="A15476">
        <v>1547.3</v>
      </c>
      <c r="B15476">
        <v>89.748136842989254</v>
      </c>
    </row>
    <row r="15477" spans="1:2" x14ac:dyDescent="0.25">
      <c r="A15477">
        <v>1547.4</v>
      </c>
      <c r="B15477">
        <v>89.864071350657724</v>
      </c>
    </row>
    <row r="15478" spans="1:2" x14ac:dyDescent="0.25">
      <c r="A15478">
        <v>1547.5</v>
      </c>
      <c r="B15478">
        <v>89.980005858326194</v>
      </c>
    </row>
    <row r="15479" spans="1:2" x14ac:dyDescent="0.25">
      <c r="A15479">
        <v>1547.6</v>
      </c>
      <c r="B15479">
        <v>90.095940365994934</v>
      </c>
    </row>
    <row r="15480" spans="1:2" x14ac:dyDescent="0.25">
      <c r="A15480">
        <v>1547.7</v>
      </c>
      <c r="B15480">
        <v>90.211874873663405</v>
      </c>
    </row>
    <row r="15481" spans="1:2" x14ac:dyDescent="0.25">
      <c r="A15481">
        <v>1547.8</v>
      </c>
      <c r="B15481">
        <v>90.327809381332145</v>
      </c>
    </row>
    <row r="15482" spans="1:2" x14ac:dyDescent="0.25">
      <c r="A15482">
        <v>1547.9</v>
      </c>
      <c r="B15482">
        <v>90.443743889000615</v>
      </c>
    </row>
    <row r="15483" spans="1:2" x14ac:dyDescent="0.25">
      <c r="A15483">
        <v>1548</v>
      </c>
      <c r="B15483">
        <v>90.559678396669085</v>
      </c>
    </row>
    <row r="15484" spans="1:2" x14ac:dyDescent="0.25">
      <c r="A15484">
        <v>1548.1</v>
      </c>
      <c r="B15484">
        <v>90.662485502681363</v>
      </c>
    </row>
    <row r="15485" spans="1:2" x14ac:dyDescent="0.25">
      <c r="A15485">
        <v>1548.2</v>
      </c>
      <c r="B15485">
        <v>90.765292608693414</v>
      </c>
    </row>
    <row r="15486" spans="1:2" x14ac:dyDescent="0.25">
      <c r="A15486">
        <v>1548.3</v>
      </c>
      <c r="B15486">
        <v>90.868099714705707</v>
      </c>
    </row>
    <row r="15487" spans="1:2" x14ac:dyDescent="0.25">
      <c r="A15487">
        <v>1548.4</v>
      </c>
      <c r="B15487">
        <v>90.970906820717758</v>
      </c>
    </row>
    <row r="15488" spans="1:2" x14ac:dyDescent="0.25">
      <c r="A15488">
        <v>1548.5</v>
      </c>
      <c r="B15488">
        <v>91.073713926729795</v>
      </c>
    </row>
    <row r="15489" spans="1:2" x14ac:dyDescent="0.25">
      <c r="A15489">
        <v>1548.6</v>
      </c>
      <c r="B15489">
        <v>91.176521032742087</v>
      </c>
    </row>
    <row r="15490" spans="1:2" x14ac:dyDescent="0.25">
      <c r="A15490">
        <v>1548.7</v>
      </c>
      <c r="B15490">
        <v>91.279328138754138</v>
      </c>
    </row>
    <row r="15491" spans="1:2" x14ac:dyDescent="0.25">
      <c r="A15491">
        <v>1548.8</v>
      </c>
      <c r="B15491">
        <v>91.382135244766417</v>
      </c>
    </row>
    <row r="15492" spans="1:2" x14ac:dyDescent="0.25">
      <c r="A15492">
        <v>1548.9</v>
      </c>
      <c r="B15492">
        <v>91.484942350778468</v>
      </c>
    </row>
    <row r="15493" spans="1:2" x14ac:dyDescent="0.25">
      <c r="A15493">
        <v>1549</v>
      </c>
      <c r="B15493">
        <v>91.587749456790519</v>
      </c>
    </row>
    <row r="15494" spans="1:2" x14ac:dyDescent="0.25">
      <c r="A15494">
        <v>1549.1</v>
      </c>
      <c r="B15494">
        <v>91.554199537567555</v>
      </c>
    </row>
    <row r="15495" spans="1:2" x14ac:dyDescent="0.25">
      <c r="A15495">
        <v>1549.2</v>
      </c>
      <c r="B15495">
        <v>91.520649618344677</v>
      </c>
    </row>
    <row r="15496" spans="1:2" x14ac:dyDescent="0.25">
      <c r="A15496">
        <v>1549.3</v>
      </c>
      <c r="B15496">
        <v>91.487099699121714</v>
      </c>
    </row>
    <row r="15497" spans="1:2" x14ac:dyDescent="0.25">
      <c r="A15497">
        <v>1549.4</v>
      </c>
      <c r="B15497">
        <v>91.453549779898822</v>
      </c>
    </row>
    <row r="15498" spans="1:2" x14ac:dyDescent="0.25">
      <c r="A15498">
        <v>1549.5</v>
      </c>
      <c r="B15498">
        <v>91.419999860675944</v>
      </c>
    </row>
    <row r="15499" spans="1:2" x14ac:dyDescent="0.25">
      <c r="A15499">
        <v>1549.6</v>
      </c>
      <c r="B15499">
        <v>91.38644994145298</v>
      </c>
    </row>
    <row r="15500" spans="1:2" x14ac:dyDescent="0.25">
      <c r="A15500">
        <v>1549.7</v>
      </c>
      <c r="B15500">
        <v>91.352900022230102</v>
      </c>
    </row>
    <row r="15501" spans="1:2" x14ac:dyDescent="0.25">
      <c r="A15501">
        <v>1549.8</v>
      </c>
      <c r="B15501">
        <v>91.319350103007139</v>
      </c>
    </row>
    <row r="15502" spans="1:2" x14ac:dyDescent="0.25">
      <c r="A15502">
        <v>1549.9</v>
      </c>
      <c r="B15502">
        <v>91.285800183784247</v>
      </c>
    </row>
    <row r="15503" spans="1:2" x14ac:dyDescent="0.25">
      <c r="A15503">
        <v>1550</v>
      </c>
      <c r="B15503">
        <v>91.252250264561368</v>
      </c>
    </row>
    <row r="15504" spans="1:2" x14ac:dyDescent="0.25">
      <c r="A15504">
        <v>1550.1</v>
      </c>
      <c r="B15504">
        <v>91.257864729416127</v>
      </c>
    </row>
    <row r="15505" spans="1:2" x14ac:dyDescent="0.25">
      <c r="A15505">
        <v>1550.2</v>
      </c>
      <c r="B15505">
        <v>91.263479194270872</v>
      </c>
    </row>
    <row r="15506" spans="1:2" x14ac:dyDescent="0.25">
      <c r="A15506">
        <v>1550.3</v>
      </c>
      <c r="B15506">
        <v>91.26909365912563</v>
      </c>
    </row>
    <row r="15507" spans="1:2" x14ac:dyDescent="0.25">
      <c r="A15507">
        <v>1550.4</v>
      </c>
      <c r="B15507">
        <v>91.274708123980375</v>
      </c>
    </row>
    <row r="15508" spans="1:2" x14ac:dyDescent="0.25">
      <c r="A15508">
        <v>1550.5</v>
      </c>
      <c r="B15508">
        <v>91.280322588835119</v>
      </c>
    </row>
    <row r="15509" spans="1:2" x14ac:dyDescent="0.25">
      <c r="A15509">
        <v>1550.6</v>
      </c>
      <c r="B15509">
        <v>91.285937053689878</v>
      </c>
    </row>
    <row r="15510" spans="1:2" x14ac:dyDescent="0.25">
      <c r="A15510">
        <v>1550.7</v>
      </c>
      <c r="B15510">
        <v>91.291551518544622</v>
      </c>
    </row>
    <row r="15511" spans="1:2" x14ac:dyDescent="0.25">
      <c r="A15511">
        <v>1550.8</v>
      </c>
      <c r="B15511">
        <v>91.297165983399381</v>
      </c>
    </row>
    <row r="15512" spans="1:2" x14ac:dyDescent="0.25">
      <c r="A15512">
        <v>1550.9</v>
      </c>
      <c r="B15512">
        <v>91.302780448254126</v>
      </c>
    </row>
    <row r="15513" spans="1:2" x14ac:dyDescent="0.25">
      <c r="A15513">
        <v>1551</v>
      </c>
      <c r="B15513">
        <v>91.30839491310887</v>
      </c>
    </row>
    <row r="15514" spans="1:2" x14ac:dyDescent="0.25">
      <c r="A15514">
        <v>1551.1</v>
      </c>
      <c r="B15514">
        <v>91.392281579692465</v>
      </c>
    </row>
    <row r="15515" spans="1:2" x14ac:dyDescent="0.25">
      <c r="A15515">
        <v>1551.2</v>
      </c>
      <c r="B15515">
        <v>91.476168246275876</v>
      </c>
    </row>
    <row r="15516" spans="1:2" x14ac:dyDescent="0.25">
      <c r="A15516">
        <v>1551.3</v>
      </c>
      <c r="B15516">
        <v>91.560054912859471</v>
      </c>
    </row>
    <row r="15517" spans="1:2" x14ac:dyDescent="0.25">
      <c r="A15517">
        <v>1551.4</v>
      </c>
      <c r="B15517">
        <v>91.643941579442867</v>
      </c>
    </row>
    <row r="15518" spans="1:2" x14ac:dyDescent="0.25">
      <c r="A15518">
        <v>1551.5</v>
      </c>
      <c r="B15518">
        <v>91.727828246026277</v>
      </c>
    </row>
    <row r="15519" spans="1:2" x14ac:dyDescent="0.25">
      <c r="A15519">
        <v>1551.6</v>
      </c>
      <c r="B15519">
        <v>91.811714912609872</v>
      </c>
    </row>
    <row r="15520" spans="1:2" x14ac:dyDescent="0.25">
      <c r="A15520">
        <v>1551.7</v>
      </c>
      <c r="B15520">
        <v>91.895601579193283</v>
      </c>
    </row>
    <row r="15521" spans="1:2" x14ac:dyDescent="0.25">
      <c r="A15521">
        <v>1551.8</v>
      </c>
      <c r="B15521">
        <v>91.979488245776878</v>
      </c>
    </row>
    <row r="15522" spans="1:2" x14ac:dyDescent="0.25">
      <c r="A15522">
        <v>1551.9</v>
      </c>
      <c r="B15522">
        <v>92.063374912360274</v>
      </c>
    </row>
    <row r="15523" spans="1:2" x14ac:dyDescent="0.25">
      <c r="A15523">
        <v>1552</v>
      </c>
      <c r="B15523">
        <v>92.147261578943684</v>
      </c>
    </row>
    <row r="15524" spans="1:2" x14ac:dyDescent="0.25">
      <c r="A15524">
        <v>1552.1</v>
      </c>
      <c r="B15524">
        <v>92.178258308959911</v>
      </c>
    </row>
    <row r="15525" spans="1:2" x14ac:dyDescent="0.25">
      <c r="A15525">
        <v>1552.2</v>
      </c>
      <c r="B15525">
        <v>92.209255038976067</v>
      </c>
    </row>
    <row r="15526" spans="1:2" x14ac:dyDescent="0.25">
      <c r="A15526">
        <v>1552.3</v>
      </c>
      <c r="B15526">
        <v>92.240251768992309</v>
      </c>
    </row>
    <row r="15527" spans="1:2" x14ac:dyDescent="0.25">
      <c r="A15527">
        <v>1552.4</v>
      </c>
      <c r="B15527">
        <v>92.271248499008465</v>
      </c>
    </row>
    <row r="15528" spans="1:2" x14ac:dyDescent="0.25">
      <c r="A15528">
        <v>1552.5</v>
      </c>
      <c r="B15528">
        <v>92.302245229024621</v>
      </c>
    </row>
    <row r="15529" spans="1:2" x14ac:dyDescent="0.25">
      <c r="A15529">
        <v>1552.6</v>
      </c>
      <c r="B15529">
        <v>92.333241959040848</v>
      </c>
    </row>
    <row r="15530" spans="1:2" x14ac:dyDescent="0.25">
      <c r="A15530">
        <v>1552.7</v>
      </c>
      <c r="B15530">
        <v>92.364238689057004</v>
      </c>
    </row>
    <row r="15531" spans="1:2" x14ac:dyDescent="0.25">
      <c r="A15531">
        <v>1552.8</v>
      </c>
      <c r="B15531">
        <v>92.395235419073245</v>
      </c>
    </row>
    <row r="15532" spans="1:2" x14ac:dyDescent="0.25">
      <c r="A15532">
        <v>1552.9</v>
      </c>
      <c r="B15532">
        <v>92.426232149089401</v>
      </c>
    </row>
    <row r="15533" spans="1:2" x14ac:dyDescent="0.25">
      <c r="A15533">
        <v>1553</v>
      </c>
      <c r="B15533">
        <v>92.457228879105557</v>
      </c>
    </row>
    <row r="15534" spans="1:2" x14ac:dyDescent="0.25">
      <c r="A15534">
        <v>1553.1</v>
      </c>
      <c r="B15534">
        <v>92.686336531226999</v>
      </c>
    </row>
    <row r="15535" spans="1:2" x14ac:dyDescent="0.25">
      <c r="A15535">
        <v>1553.2</v>
      </c>
      <c r="B15535">
        <v>92.91544418334793</v>
      </c>
    </row>
    <row r="15536" spans="1:2" x14ac:dyDescent="0.25">
      <c r="A15536">
        <v>1553.3</v>
      </c>
      <c r="B15536">
        <v>93.144551835469386</v>
      </c>
    </row>
    <row r="15537" spans="1:2" x14ac:dyDescent="0.25">
      <c r="A15537">
        <v>1553.4</v>
      </c>
      <c r="B15537">
        <v>93.373659487590317</v>
      </c>
    </row>
    <row r="15538" spans="1:2" x14ac:dyDescent="0.25">
      <c r="A15538">
        <v>1553.5</v>
      </c>
      <c r="B15538">
        <v>93.602767139711233</v>
      </c>
    </row>
    <row r="15539" spans="1:2" x14ac:dyDescent="0.25">
      <c r="A15539">
        <v>1553.6</v>
      </c>
      <c r="B15539">
        <v>93.831874791832689</v>
      </c>
    </row>
    <row r="15540" spans="1:2" x14ac:dyDescent="0.25">
      <c r="A15540">
        <v>1553.7</v>
      </c>
      <c r="B15540">
        <v>94.06098244395362</v>
      </c>
    </row>
    <row r="15541" spans="1:2" x14ac:dyDescent="0.25">
      <c r="A15541">
        <v>1553.8</v>
      </c>
      <c r="B15541">
        <v>94.290090096075062</v>
      </c>
    </row>
    <row r="15542" spans="1:2" x14ac:dyDescent="0.25">
      <c r="A15542">
        <v>1553.9</v>
      </c>
      <c r="B15542">
        <v>94.519197748195992</v>
      </c>
    </row>
    <row r="15543" spans="1:2" x14ac:dyDescent="0.25">
      <c r="A15543">
        <v>1554</v>
      </c>
      <c r="B15543">
        <v>94.748305400316923</v>
      </c>
    </row>
    <row r="15544" spans="1:2" x14ac:dyDescent="0.25">
      <c r="A15544">
        <v>1554.1</v>
      </c>
      <c r="B15544">
        <v>94.855684757877725</v>
      </c>
    </row>
    <row r="15545" spans="1:2" x14ac:dyDescent="0.25">
      <c r="A15545">
        <v>1554.2</v>
      </c>
      <c r="B15545">
        <v>94.963064115438272</v>
      </c>
    </row>
    <row r="15546" spans="1:2" x14ac:dyDescent="0.25">
      <c r="A15546">
        <v>1554.3</v>
      </c>
      <c r="B15546">
        <v>95.07044347299906</v>
      </c>
    </row>
    <row r="15547" spans="1:2" x14ac:dyDescent="0.25">
      <c r="A15547">
        <v>1554.4</v>
      </c>
      <c r="B15547">
        <v>95.17782283055962</v>
      </c>
    </row>
    <row r="15548" spans="1:2" x14ac:dyDescent="0.25">
      <c r="A15548">
        <v>1554.5</v>
      </c>
      <c r="B15548">
        <v>95.285202188120167</v>
      </c>
    </row>
    <row r="15549" spans="1:2" x14ac:dyDescent="0.25">
      <c r="A15549">
        <v>1554.6</v>
      </c>
      <c r="B15549">
        <v>95.392581545680969</v>
      </c>
    </row>
    <row r="15550" spans="1:2" x14ac:dyDescent="0.25">
      <c r="A15550">
        <v>1554.7</v>
      </c>
      <c r="B15550">
        <v>95.499960903241515</v>
      </c>
    </row>
    <row r="15551" spans="1:2" x14ac:dyDescent="0.25">
      <c r="A15551">
        <v>1554.8</v>
      </c>
      <c r="B15551">
        <v>95.607340260802303</v>
      </c>
    </row>
    <row r="15552" spans="1:2" x14ac:dyDescent="0.25">
      <c r="A15552">
        <v>1554.9</v>
      </c>
      <c r="B15552">
        <v>95.714719618362864</v>
      </c>
    </row>
    <row r="15553" spans="1:2" x14ac:dyDescent="0.25">
      <c r="A15553">
        <v>1555</v>
      </c>
      <c r="B15553">
        <v>95.82209897592341</v>
      </c>
    </row>
    <row r="15554" spans="1:2" x14ac:dyDescent="0.25">
      <c r="A15554">
        <v>1555.1</v>
      </c>
      <c r="B15554">
        <v>95.846814848731029</v>
      </c>
    </row>
    <row r="15555" spans="1:2" x14ac:dyDescent="0.25">
      <c r="A15555">
        <v>1555.2</v>
      </c>
      <c r="B15555">
        <v>95.871530721538605</v>
      </c>
    </row>
    <row r="15556" spans="1:2" x14ac:dyDescent="0.25">
      <c r="A15556">
        <v>1555.3</v>
      </c>
      <c r="B15556">
        <v>95.896246594346223</v>
      </c>
    </row>
    <row r="15557" spans="1:2" x14ac:dyDescent="0.25">
      <c r="A15557">
        <v>1555.4</v>
      </c>
      <c r="B15557">
        <v>95.920962467153785</v>
      </c>
    </row>
    <row r="15558" spans="1:2" x14ac:dyDescent="0.25">
      <c r="A15558">
        <v>1555.5</v>
      </c>
      <c r="B15558">
        <v>95.945678339961347</v>
      </c>
    </row>
    <row r="15559" spans="1:2" x14ac:dyDescent="0.25">
      <c r="A15559">
        <v>1555.6</v>
      </c>
      <c r="B15559">
        <v>95.97039421276898</v>
      </c>
    </row>
    <row r="15560" spans="1:2" x14ac:dyDescent="0.25">
      <c r="A15560">
        <v>1555.7</v>
      </c>
      <c r="B15560">
        <v>95.995110085576542</v>
      </c>
    </row>
    <row r="15561" spans="1:2" x14ac:dyDescent="0.25">
      <c r="A15561">
        <v>1555.8</v>
      </c>
      <c r="B15561">
        <v>96.01982595838416</v>
      </c>
    </row>
    <row r="15562" spans="1:2" x14ac:dyDescent="0.25">
      <c r="A15562">
        <v>1555.9</v>
      </c>
      <c r="B15562">
        <v>96.044541831191736</v>
      </c>
    </row>
    <row r="15563" spans="1:2" x14ac:dyDescent="0.25">
      <c r="A15563">
        <v>1556</v>
      </c>
      <c r="B15563">
        <v>96.069257703999298</v>
      </c>
    </row>
    <row r="15564" spans="1:2" x14ac:dyDescent="0.25">
      <c r="A15564">
        <v>1556.1</v>
      </c>
      <c r="B15564">
        <v>96.251546682611362</v>
      </c>
    </row>
    <row r="15565" spans="1:2" x14ac:dyDescent="0.25">
      <c r="A15565">
        <v>1556.2</v>
      </c>
      <c r="B15565">
        <v>96.433835661223014</v>
      </c>
    </row>
    <row r="15566" spans="1:2" x14ac:dyDescent="0.25">
      <c r="A15566">
        <v>1556.3</v>
      </c>
      <c r="B15566">
        <v>96.616124639835078</v>
      </c>
    </row>
    <row r="15567" spans="1:2" x14ac:dyDescent="0.25">
      <c r="A15567">
        <v>1556.4</v>
      </c>
      <c r="B15567">
        <v>96.798413618446716</v>
      </c>
    </row>
    <row r="15568" spans="1:2" x14ac:dyDescent="0.25">
      <c r="A15568">
        <v>1556.5</v>
      </c>
      <c r="B15568">
        <v>96.980702597058368</v>
      </c>
    </row>
    <row r="15569" spans="1:2" x14ac:dyDescent="0.25">
      <c r="A15569">
        <v>1556.6</v>
      </c>
      <c r="B15569">
        <v>97.162991575670432</v>
      </c>
    </row>
    <row r="15570" spans="1:2" x14ac:dyDescent="0.25">
      <c r="A15570">
        <v>1556.7</v>
      </c>
      <c r="B15570">
        <v>97.345280554282084</v>
      </c>
    </row>
    <row r="15571" spans="1:2" x14ac:dyDescent="0.25">
      <c r="A15571">
        <v>1556.8</v>
      </c>
      <c r="B15571">
        <v>97.527569532894148</v>
      </c>
    </row>
    <row r="15572" spans="1:2" x14ac:dyDescent="0.25">
      <c r="A15572">
        <v>1556.9</v>
      </c>
      <c r="B15572">
        <v>97.709858511505786</v>
      </c>
    </row>
    <row r="15573" spans="1:2" x14ac:dyDescent="0.25">
      <c r="A15573">
        <v>1557</v>
      </c>
      <c r="B15573">
        <v>97.892147490117438</v>
      </c>
    </row>
    <row r="15574" spans="1:2" x14ac:dyDescent="0.25">
      <c r="A15574">
        <v>1557.1</v>
      </c>
      <c r="B15574">
        <v>97.849857026806859</v>
      </c>
    </row>
    <row r="15575" spans="1:2" x14ac:dyDescent="0.25">
      <c r="A15575">
        <v>1557.2</v>
      </c>
      <c r="B15575">
        <v>97.807566563496366</v>
      </c>
    </row>
    <row r="15576" spans="1:2" x14ac:dyDescent="0.25">
      <c r="A15576">
        <v>1557.3</v>
      </c>
      <c r="B15576">
        <v>97.765276100185787</v>
      </c>
    </row>
    <row r="15577" spans="1:2" x14ac:dyDescent="0.25">
      <c r="A15577">
        <v>1557.4</v>
      </c>
      <c r="B15577">
        <v>97.722985636875293</v>
      </c>
    </row>
    <row r="15578" spans="1:2" x14ac:dyDescent="0.25">
      <c r="A15578">
        <v>1557.5</v>
      </c>
      <c r="B15578">
        <v>97.680695173564814</v>
      </c>
    </row>
    <row r="15579" spans="1:2" x14ac:dyDescent="0.25">
      <c r="A15579">
        <v>1557.6</v>
      </c>
      <c r="B15579">
        <v>97.638404710254235</v>
      </c>
    </row>
    <row r="15580" spans="1:2" x14ac:dyDescent="0.25">
      <c r="A15580">
        <v>1557.7</v>
      </c>
      <c r="B15580">
        <v>97.596114246943742</v>
      </c>
    </row>
    <row r="15581" spans="1:2" x14ac:dyDescent="0.25">
      <c r="A15581">
        <v>1557.8</v>
      </c>
      <c r="B15581">
        <v>97.553823783633163</v>
      </c>
    </row>
    <row r="15582" spans="1:2" x14ac:dyDescent="0.25">
      <c r="A15582">
        <v>1557.9</v>
      </c>
      <c r="B15582">
        <v>97.51153332032267</v>
      </c>
    </row>
    <row r="15583" spans="1:2" x14ac:dyDescent="0.25">
      <c r="A15583">
        <v>1558</v>
      </c>
      <c r="B15583">
        <v>97.46924285701219</v>
      </c>
    </row>
    <row r="15584" spans="1:2" x14ac:dyDescent="0.25">
      <c r="A15584">
        <v>1558.1</v>
      </c>
      <c r="B15584">
        <v>97.621014109682562</v>
      </c>
    </row>
    <row r="15585" spans="1:2" x14ac:dyDescent="0.25">
      <c r="A15585">
        <v>1558.2</v>
      </c>
      <c r="B15585">
        <v>97.772785362352579</v>
      </c>
    </row>
    <row r="15586" spans="1:2" x14ac:dyDescent="0.25">
      <c r="A15586">
        <v>1558.3</v>
      </c>
      <c r="B15586">
        <v>97.924556615022951</v>
      </c>
    </row>
    <row r="15587" spans="1:2" x14ac:dyDescent="0.25">
      <c r="A15587">
        <v>1558.4</v>
      </c>
      <c r="B15587">
        <v>98.076327867692967</v>
      </c>
    </row>
    <row r="15588" spans="1:2" x14ac:dyDescent="0.25">
      <c r="A15588">
        <v>1558.5</v>
      </c>
      <c r="B15588">
        <v>98.228099120362998</v>
      </c>
    </row>
    <row r="15589" spans="1:2" x14ac:dyDescent="0.25">
      <c r="A15589">
        <v>1558.6</v>
      </c>
      <c r="B15589">
        <v>98.379870373033356</v>
      </c>
    </row>
    <row r="15590" spans="1:2" x14ac:dyDescent="0.25">
      <c r="A15590">
        <v>1558.7</v>
      </c>
      <c r="B15590">
        <v>98.531641625703386</v>
      </c>
    </row>
    <row r="15591" spans="1:2" x14ac:dyDescent="0.25">
      <c r="A15591">
        <v>1558.8</v>
      </c>
      <c r="B15591">
        <v>98.683412878373744</v>
      </c>
    </row>
    <row r="15592" spans="1:2" x14ac:dyDescent="0.25">
      <c r="A15592">
        <v>1558.9</v>
      </c>
      <c r="B15592">
        <v>98.835184131043775</v>
      </c>
    </row>
    <row r="15593" spans="1:2" x14ac:dyDescent="0.25">
      <c r="A15593">
        <v>1559</v>
      </c>
      <c r="B15593">
        <v>98.986955383713791</v>
      </c>
    </row>
    <row r="15594" spans="1:2" x14ac:dyDescent="0.25">
      <c r="A15594">
        <v>1559.1</v>
      </c>
      <c r="B15594">
        <v>99.023861825539143</v>
      </c>
    </row>
    <row r="15595" spans="1:2" x14ac:dyDescent="0.25">
      <c r="A15595">
        <v>1559.2</v>
      </c>
      <c r="B15595">
        <v>99.060768267364395</v>
      </c>
    </row>
    <row r="15596" spans="1:2" x14ac:dyDescent="0.25">
      <c r="A15596">
        <v>1559.3</v>
      </c>
      <c r="B15596">
        <v>99.097674709189747</v>
      </c>
    </row>
    <row r="15597" spans="1:2" x14ac:dyDescent="0.25">
      <c r="A15597">
        <v>1559.4</v>
      </c>
      <c r="B15597">
        <v>99.134581151014999</v>
      </c>
    </row>
    <row r="15598" spans="1:2" x14ac:dyDescent="0.25">
      <c r="A15598">
        <v>1559.5</v>
      </c>
      <c r="B15598">
        <v>99.171487592840265</v>
      </c>
    </row>
    <row r="15599" spans="1:2" x14ac:dyDescent="0.25">
      <c r="A15599">
        <v>1559.6</v>
      </c>
      <c r="B15599">
        <v>99.208394034665616</v>
      </c>
    </row>
    <row r="15600" spans="1:2" x14ac:dyDescent="0.25">
      <c r="A15600">
        <v>1559.7</v>
      </c>
      <c r="B15600">
        <v>99.245300476490868</v>
      </c>
    </row>
    <row r="15601" spans="1:2" x14ac:dyDescent="0.25">
      <c r="A15601">
        <v>1559.8</v>
      </c>
      <c r="B15601">
        <v>99.28220691831622</v>
      </c>
    </row>
    <row r="15602" spans="1:2" x14ac:dyDescent="0.25">
      <c r="A15602">
        <v>1559.9</v>
      </c>
      <c r="B15602">
        <v>99.319113360141472</v>
      </c>
    </row>
    <row r="15603" spans="1:2" x14ac:dyDescent="0.25">
      <c r="A15603">
        <v>1560</v>
      </c>
      <c r="B15603">
        <v>99.356019801966738</v>
      </c>
    </row>
    <row r="15604" spans="1:2" x14ac:dyDescent="0.25">
      <c r="A15604">
        <v>1560.1</v>
      </c>
      <c r="B15604">
        <v>99.596923695439187</v>
      </c>
    </row>
    <row r="15605" spans="1:2" x14ac:dyDescent="0.25">
      <c r="A15605">
        <v>1560.2</v>
      </c>
      <c r="B15605">
        <v>99.837827588911097</v>
      </c>
    </row>
    <row r="15606" spans="1:2" x14ac:dyDescent="0.25">
      <c r="A15606">
        <v>1560.3</v>
      </c>
      <c r="B15606">
        <v>100.0787314823836</v>
      </c>
    </row>
    <row r="15607" spans="1:2" x14ac:dyDescent="0.25">
      <c r="A15607">
        <v>1560.4</v>
      </c>
      <c r="B15607">
        <v>100.3196353758555</v>
      </c>
    </row>
    <row r="15608" spans="1:2" x14ac:dyDescent="0.25">
      <c r="A15608">
        <v>1560.5</v>
      </c>
      <c r="B15608">
        <v>100.56053926932741</v>
      </c>
    </row>
    <row r="15609" spans="1:2" x14ac:dyDescent="0.25">
      <c r="A15609">
        <v>1560.6</v>
      </c>
      <c r="B15609">
        <v>100.8014431627998</v>
      </c>
    </row>
    <row r="15610" spans="1:2" x14ac:dyDescent="0.25">
      <c r="A15610">
        <v>1560.7</v>
      </c>
      <c r="B15610">
        <v>101.04234705627169</v>
      </c>
    </row>
    <row r="15611" spans="1:2" x14ac:dyDescent="0.25">
      <c r="A15611">
        <v>1560.8</v>
      </c>
      <c r="B15611">
        <v>101.2832509497442</v>
      </c>
    </row>
    <row r="15612" spans="1:2" x14ac:dyDescent="0.25">
      <c r="A15612">
        <v>1560.9</v>
      </c>
      <c r="B15612">
        <v>101.5241548432161</v>
      </c>
    </row>
    <row r="15613" spans="1:2" x14ac:dyDescent="0.25">
      <c r="A15613">
        <v>1561</v>
      </c>
      <c r="B15613">
        <v>101.765058736688</v>
      </c>
    </row>
    <row r="15614" spans="1:2" x14ac:dyDescent="0.25">
      <c r="A15614">
        <v>1561.1</v>
      </c>
      <c r="B15614">
        <v>101.9559802669026</v>
      </c>
    </row>
    <row r="15615" spans="1:2" x14ac:dyDescent="0.25">
      <c r="A15615">
        <v>1561.2</v>
      </c>
      <c r="B15615">
        <v>102.1469017971168</v>
      </c>
    </row>
    <row r="15616" spans="1:2" x14ac:dyDescent="0.25">
      <c r="A15616">
        <v>1561.3</v>
      </c>
      <c r="B15616">
        <v>102.33782332733141</v>
      </c>
    </row>
    <row r="15617" spans="1:2" x14ac:dyDescent="0.25">
      <c r="A15617">
        <v>1561.4</v>
      </c>
      <c r="B15617">
        <v>102.5287448575455</v>
      </c>
    </row>
    <row r="15618" spans="1:2" x14ac:dyDescent="0.25">
      <c r="A15618">
        <v>1561.5</v>
      </c>
      <c r="B15618">
        <v>102.7196663877597</v>
      </c>
    </row>
    <row r="15619" spans="1:2" x14ac:dyDescent="0.25">
      <c r="A15619">
        <v>1561.6</v>
      </c>
      <c r="B15619">
        <v>102.9105879179743</v>
      </c>
    </row>
    <row r="15620" spans="1:2" x14ac:dyDescent="0.25">
      <c r="A15620">
        <v>1561.7</v>
      </c>
      <c r="B15620">
        <v>103.10150944818849</v>
      </c>
    </row>
    <row r="15621" spans="1:2" x14ac:dyDescent="0.25">
      <c r="A15621">
        <v>1561.8</v>
      </c>
      <c r="B15621">
        <v>103.2924309784031</v>
      </c>
    </row>
    <row r="15622" spans="1:2" x14ac:dyDescent="0.25">
      <c r="A15622">
        <v>1561.9</v>
      </c>
      <c r="B15622">
        <v>103.4833525086173</v>
      </c>
    </row>
    <row r="15623" spans="1:2" x14ac:dyDescent="0.25">
      <c r="A15623">
        <v>1562</v>
      </c>
      <c r="B15623">
        <v>103.6742740388314</v>
      </c>
    </row>
    <row r="15624" spans="1:2" x14ac:dyDescent="0.25">
      <c r="A15624">
        <v>1562.1</v>
      </c>
      <c r="B15624">
        <v>103.87617823575501</v>
      </c>
    </row>
    <row r="15625" spans="1:2" x14ac:dyDescent="0.25">
      <c r="A15625">
        <v>1562.2</v>
      </c>
      <c r="B15625">
        <v>104.0780824326781</v>
      </c>
    </row>
    <row r="15626" spans="1:2" x14ac:dyDescent="0.25">
      <c r="A15626">
        <v>1562.3</v>
      </c>
      <c r="B15626">
        <v>104.27998662960169</v>
      </c>
    </row>
    <row r="15627" spans="1:2" x14ac:dyDescent="0.25">
      <c r="A15627">
        <v>1562.4</v>
      </c>
      <c r="B15627">
        <v>104.4818908265249</v>
      </c>
    </row>
    <row r="15628" spans="1:2" x14ac:dyDescent="0.25">
      <c r="A15628">
        <v>1562.5</v>
      </c>
      <c r="B15628">
        <v>104.683795023448</v>
      </c>
    </row>
    <row r="15629" spans="1:2" x14ac:dyDescent="0.25">
      <c r="A15629">
        <v>1562.6</v>
      </c>
      <c r="B15629">
        <v>104.88569922037161</v>
      </c>
    </row>
    <row r="15630" spans="1:2" x14ac:dyDescent="0.25">
      <c r="A15630">
        <v>1562.7</v>
      </c>
      <c r="B15630">
        <v>105.0876034172947</v>
      </c>
    </row>
    <row r="15631" spans="1:2" x14ac:dyDescent="0.25">
      <c r="A15631">
        <v>1562.8</v>
      </c>
      <c r="B15631">
        <v>105.28950761421829</v>
      </c>
    </row>
    <row r="15632" spans="1:2" x14ac:dyDescent="0.25">
      <c r="A15632">
        <v>1562.9</v>
      </c>
      <c r="B15632">
        <v>105.4914118111414</v>
      </c>
    </row>
    <row r="15633" spans="1:2" x14ac:dyDescent="0.25">
      <c r="A15633">
        <v>1563</v>
      </c>
      <c r="B15633">
        <v>105.6933160080645</v>
      </c>
    </row>
    <row r="15634" spans="1:2" x14ac:dyDescent="0.25">
      <c r="A15634">
        <v>1563.1</v>
      </c>
      <c r="B15634">
        <v>105.8322355008444</v>
      </c>
    </row>
    <row r="15635" spans="1:2" x14ac:dyDescent="0.25">
      <c r="A15635">
        <v>1563.2</v>
      </c>
      <c r="B15635">
        <v>105.9711549936239</v>
      </c>
    </row>
    <row r="15636" spans="1:2" x14ac:dyDescent="0.25">
      <c r="A15636">
        <v>1563.3</v>
      </c>
      <c r="B15636">
        <v>106.1100744864038</v>
      </c>
    </row>
    <row r="15637" spans="1:2" x14ac:dyDescent="0.25">
      <c r="A15637">
        <v>1563.4</v>
      </c>
      <c r="B15637">
        <v>106.2489939791834</v>
      </c>
    </row>
    <row r="15638" spans="1:2" x14ac:dyDescent="0.25">
      <c r="A15638">
        <v>1563.5</v>
      </c>
      <c r="B15638">
        <v>106.3879134719629</v>
      </c>
    </row>
    <row r="15639" spans="1:2" x14ac:dyDescent="0.25">
      <c r="A15639">
        <v>1563.6</v>
      </c>
      <c r="B15639">
        <v>106.52683296474279</v>
      </c>
    </row>
    <row r="15640" spans="1:2" x14ac:dyDescent="0.25">
      <c r="A15640">
        <v>1563.7</v>
      </c>
      <c r="B15640">
        <v>106.6657524575223</v>
      </c>
    </row>
    <row r="15641" spans="1:2" x14ac:dyDescent="0.25">
      <c r="A15641">
        <v>1563.8</v>
      </c>
      <c r="B15641">
        <v>106.80467195030219</v>
      </c>
    </row>
    <row r="15642" spans="1:2" x14ac:dyDescent="0.25">
      <c r="A15642">
        <v>1563.9</v>
      </c>
      <c r="B15642">
        <v>106.9435914430818</v>
      </c>
    </row>
    <row r="15643" spans="1:2" x14ac:dyDescent="0.25">
      <c r="A15643">
        <v>1564</v>
      </c>
      <c r="B15643">
        <v>107.08251093586129</v>
      </c>
    </row>
    <row r="15644" spans="1:2" x14ac:dyDescent="0.25">
      <c r="A15644">
        <v>1564.1</v>
      </c>
      <c r="B15644">
        <v>107.1832036743622</v>
      </c>
    </row>
    <row r="15645" spans="1:2" x14ac:dyDescent="0.25">
      <c r="A15645">
        <v>1564.2</v>
      </c>
      <c r="B15645">
        <v>107.2838964128628</v>
      </c>
    </row>
    <row r="15646" spans="1:2" x14ac:dyDescent="0.25">
      <c r="A15646">
        <v>1564.3</v>
      </c>
      <c r="B15646">
        <v>107.3845891513637</v>
      </c>
    </row>
    <row r="15647" spans="1:2" x14ac:dyDescent="0.25">
      <c r="A15647">
        <v>1564.4</v>
      </c>
      <c r="B15647">
        <v>107.4852818898643</v>
      </c>
    </row>
    <row r="15648" spans="1:2" x14ac:dyDescent="0.25">
      <c r="A15648">
        <v>1564.5</v>
      </c>
      <c r="B15648">
        <v>107.58597462836489</v>
      </c>
    </row>
    <row r="15649" spans="1:2" x14ac:dyDescent="0.25">
      <c r="A15649">
        <v>1564.6</v>
      </c>
      <c r="B15649">
        <v>107.68666736686581</v>
      </c>
    </row>
    <row r="15650" spans="1:2" x14ac:dyDescent="0.25">
      <c r="A15650">
        <v>1564.7</v>
      </c>
      <c r="B15650">
        <v>107.7873601053664</v>
      </c>
    </row>
    <row r="15651" spans="1:2" x14ac:dyDescent="0.25">
      <c r="A15651">
        <v>1564.8</v>
      </c>
      <c r="B15651">
        <v>107.8880528438673</v>
      </c>
    </row>
    <row r="15652" spans="1:2" x14ac:dyDescent="0.25">
      <c r="A15652">
        <v>1564.9</v>
      </c>
      <c r="B15652">
        <v>107.9887455823679</v>
      </c>
    </row>
    <row r="15653" spans="1:2" x14ac:dyDescent="0.25">
      <c r="A15653">
        <v>1565</v>
      </c>
      <c r="B15653">
        <v>108.0894383208686</v>
      </c>
    </row>
    <row r="15654" spans="1:2" x14ac:dyDescent="0.25">
      <c r="A15654">
        <v>1565.1</v>
      </c>
      <c r="B15654">
        <v>108.29005959220591</v>
      </c>
    </row>
    <row r="15655" spans="1:2" x14ac:dyDescent="0.25">
      <c r="A15655">
        <v>1565.2</v>
      </c>
      <c r="B15655">
        <v>108.49068086354281</v>
      </c>
    </row>
    <row r="15656" spans="1:2" x14ac:dyDescent="0.25">
      <c r="A15656">
        <v>1565.3</v>
      </c>
      <c r="B15656">
        <v>108.6913021348801</v>
      </c>
    </row>
    <row r="15657" spans="1:2" x14ac:dyDescent="0.25">
      <c r="A15657">
        <v>1565.4</v>
      </c>
      <c r="B15657">
        <v>108.891923406217</v>
      </c>
    </row>
    <row r="15658" spans="1:2" x14ac:dyDescent="0.25">
      <c r="A15658">
        <v>1565.5</v>
      </c>
      <c r="B15658">
        <v>109.0925446775538</v>
      </c>
    </row>
    <row r="15659" spans="1:2" x14ac:dyDescent="0.25">
      <c r="A15659">
        <v>1565.6</v>
      </c>
      <c r="B15659">
        <v>109.2931659488912</v>
      </c>
    </row>
    <row r="15660" spans="1:2" x14ac:dyDescent="0.25">
      <c r="A15660">
        <v>1565.7</v>
      </c>
      <c r="B15660">
        <v>109.493787220228</v>
      </c>
    </row>
    <row r="15661" spans="1:2" x14ac:dyDescent="0.25">
      <c r="A15661">
        <v>1565.8</v>
      </c>
      <c r="B15661">
        <v>109.6944084915654</v>
      </c>
    </row>
    <row r="15662" spans="1:2" x14ac:dyDescent="0.25">
      <c r="A15662">
        <v>1565.9</v>
      </c>
      <c r="B15662">
        <v>109.8950297629023</v>
      </c>
    </row>
    <row r="15663" spans="1:2" x14ac:dyDescent="0.25">
      <c r="A15663">
        <v>1566</v>
      </c>
      <c r="B15663">
        <v>110.0956510342391</v>
      </c>
    </row>
    <row r="15664" spans="1:2" x14ac:dyDescent="0.25">
      <c r="A15664">
        <v>1566.1</v>
      </c>
      <c r="B15664">
        <v>110.38074019209211</v>
      </c>
    </row>
    <row r="15665" spans="1:2" x14ac:dyDescent="0.25">
      <c r="A15665">
        <v>1566.2</v>
      </c>
      <c r="B15665">
        <v>110.6658293499444</v>
      </c>
    </row>
    <row r="15666" spans="1:2" x14ac:dyDescent="0.25">
      <c r="A15666">
        <v>1566.3</v>
      </c>
      <c r="B15666">
        <v>110.9509185077974</v>
      </c>
    </row>
    <row r="15667" spans="1:2" x14ac:dyDescent="0.25">
      <c r="A15667">
        <v>1566.4</v>
      </c>
      <c r="B15667">
        <v>111.23600766564969</v>
      </c>
    </row>
    <row r="15668" spans="1:2" x14ac:dyDescent="0.25">
      <c r="A15668">
        <v>1566.5</v>
      </c>
      <c r="B15668">
        <v>111.52109682350201</v>
      </c>
    </row>
    <row r="15669" spans="1:2" x14ac:dyDescent="0.25">
      <c r="A15669">
        <v>1566.6</v>
      </c>
      <c r="B15669">
        <v>111.806185981355</v>
      </c>
    </row>
    <row r="15670" spans="1:2" x14ac:dyDescent="0.25">
      <c r="A15670">
        <v>1566.7</v>
      </c>
      <c r="B15670">
        <v>112.0912751392073</v>
      </c>
    </row>
    <row r="15671" spans="1:2" x14ac:dyDescent="0.25">
      <c r="A15671">
        <v>1566.8</v>
      </c>
      <c r="B15671">
        <v>112.37636429706021</v>
      </c>
    </row>
    <row r="15672" spans="1:2" x14ac:dyDescent="0.25">
      <c r="A15672">
        <v>1566.9</v>
      </c>
      <c r="B15672">
        <v>112.6614534549125</v>
      </c>
    </row>
    <row r="15673" spans="1:2" x14ac:dyDescent="0.25">
      <c r="A15673">
        <v>1567</v>
      </c>
      <c r="B15673">
        <v>112.9465426127649</v>
      </c>
    </row>
    <row r="15674" spans="1:2" x14ac:dyDescent="0.25">
      <c r="A15674">
        <v>1567.1</v>
      </c>
      <c r="B15674">
        <v>113.0759901720144</v>
      </c>
    </row>
    <row r="15675" spans="1:2" x14ac:dyDescent="0.25">
      <c r="A15675">
        <v>1567.2</v>
      </c>
      <c r="B15675">
        <v>113.2054377312637</v>
      </c>
    </row>
    <row r="15676" spans="1:2" x14ac:dyDescent="0.25">
      <c r="A15676">
        <v>1567.3</v>
      </c>
      <c r="B15676">
        <v>113.3348852905133</v>
      </c>
    </row>
    <row r="15677" spans="1:2" x14ac:dyDescent="0.25">
      <c r="A15677">
        <v>1567.4</v>
      </c>
      <c r="B15677">
        <v>113.4643328497626</v>
      </c>
    </row>
    <row r="15678" spans="1:2" x14ac:dyDescent="0.25">
      <c r="A15678">
        <v>1567.5</v>
      </c>
      <c r="B15678">
        <v>113.5937804090119</v>
      </c>
    </row>
    <row r="15679" spans="1:2" x14ac:dyDescent="0.25">
      <c r="A15679">
        <v>1567.6</v>
      </c>
      <c r="B15679">
        <v>113.7232279682615</v>
      </c>
    </row>
    <row r="15680" spans="1:2" x14ac:dyDescent="0.25">
      <c r="A15680">
        <v>1567.7</v>
      </c>
      <c r="B15680">
        <v>113.8526755275107</v>
      </c>
    </row>
    <row r="15681" spans="1:2" x14ac:dyDescent="0.25">
      <c r="A15681">
        <v>1567.8</v>
      </c>
      <c r="B15681">
        <v>113.9821230867603</v>
      </c>
    </row>
    <row r="15682" spans="1:2" x14ac:dyDescent="0.25">
      <c r="A15682">
        <v>1567.9</v>
      </c>
      <c r="B15682">
        <v>114.1115706460096</v>
      </c>
    </row>
    <row r="15683" spans="1:2" x14ac:dyDescent="0.25">
      <c r="A15683">
        <v>1568</v>
      </c>
      <c r="B15683">
        <v>114.2410182052589</v>
      </c>
    </row>
    <row r="15684" spans="1:2" x14ac:dyDescent="0.25">
      <c r="A15684">
        <v>1568.1</v>
      </c>
      <c r="B15684">
        <v>114.41481731368189</v>
      </c>
    </row>
    <row r="15685" spans="1:2" x14ac:dyDescent="0.25">
      <c r="A15685">
        <v>1568.2</v>
      </c>
      <c r="B15685">
        <v>114.58861642210459</v>
      </c>
    </row>
    <row r="15686" spans="1:2" x14ac:dyDescent="0.25">
      <c r="A15686">
        <v>1568.3</v>
      </c>
      <c r="B15686">
        <v>114.7624155305276</v>
      </c>
    </row>
    <row r="15687" spans="1:2" x14ac:dyDescent="0.25">
      <c r="A15687">
        <v>1568.4</v>
      </c>
      <c r="B15687">
        <v>114.9362146389502</v>
      </c>
    </row>
    <row r="15688" spans="1:2" x14ac:dyDescent="0.25">
      <c r="A15688">
        <v>1568.5</v>
      </c>
      <c r="B15688">
        <v>115.1100137473728</v>
      </c>
    </row>
    <row r="15689" spans="1:2" x14ac:dyDescent="0.25">
      <c r="A15689">
        <v>1568.6</v>
      </c>
      <c r="B15689">
        <v>115.2838128557959</v>
      </c>
    </row>
    <row r="15690" spans="1:2" x14ac:dyDescent="0.25">
      <c r="A15690">
        <v>1568.7</v>
      </c>
      <c r="B15690">
        <v>115.4576119642185</v>
      </c>
    </row>
    <row r="15691" spans="1:2" x14ac:dyDescent="0.25">
      <c r="A15691">
        <v>1568.8</v>
      </c>
      <c r="B15691">
        <v>115.6314110726415</v>
      </c>
    </row>
    <row r="15692" spans="1:2" x14ac:dyDescent="0.25">
      <c r="A15692">
        <v>1568.9</v>
      </c>
      <c r="B15692">
        <v>115.8052101810641</v>
      </c>
    </row>
    <row r="15693" spans="1:2" x14ac:dyDescent="0.25">
      <c r="A15693">
        <v>1569</v>
      </c>
      <c r="B15693">
        <v>115.9790092894868</v>
      </c>
    </row>
    <row r="15694" spans="1:2" x14ac:dyDescent="0.25">
      <c r="A15694">
        <v>1569.1</v>
      </c>
      <c r="B15694">
        <v>116.11555922205601</v>
      </c>
    </row>
    <row r="15695" spans="1:2" x14ac:dyDescent="0.25">
      <c r="A15695">
        <v>1569.2</v>
      </c>
      <c r="B15695">
        <v>116.2521091546249</v>
      </c>
    </row>
    <row r="15696" spans="1:2" x14ac:dyDescent="0.25">
      <c r="A15696">
        <v>1569.3</v>
      </c>
      <c r="B15696">
        <v>116.3886590871941</v>
      </c>
    </row>
    <row r="15697" spans="1:2" x14ac:dyDescent="0.25">
      <c r="A15697">
        <v>1569.4</v>
      </c>
      <c r="B15697">
        <v>116.525209019763</v>
      </c>
    </row>
    <row r="15698" spans="1:2" x14ac:dyDescent="0.25">
      <c r="A15698">
        <v>1569.5</v>
      </c>
      <c r="B15698">
        <v>116.66175895233189</v>
      </c>
    </row>
    <row r="15699" spans="1:2" x14ac:dyDescent="0.25">
      <c r="A15699">
        <v>1569.6</v>
      </c>
      <c r="B15699">
        <v>116.7983088849011</v>
      </c>
    </row>
    <row r="15700" spans="1:2" x14ac:dyDescent="0.25">
      <c r="A15700">
        <v>1569.7</v>
      </c>
      <c r="B15700">
        <v>116.93485881747</v>
      </c>
    </row>
    <row r="15701" spans="1:2" x14ac:dyDescent="0.25">
      <c r="A15701">
        <v>1569.8</v>
      </c>
      <c r="B15701">
        <v>117.0714087500393</v>
      </c>
    </row>
    <row r="15702" spans="1:2" x14ac:dyDescent="0.25">
      <c r="A15702">
        <v>1569.9</v>
      </c>
      <c r="B15702">
        <v>117.20795868260819</v>
      </c>
    </row>
    <row r="15703" spans="1:2" x14ac:dyDescent="0.25">
      <c r="A15703">
        <v>1570</v>
      </c>
      <c r="B15703">
        <v>117.34450861517711</v>
      </c>
    </row>
    <row r="15704" spans="1:2" x14ac:dyDescent="0.25">
      <c r="A15704">
        <v>1570.1</v>
      </c>
      <c r="B15704">
        <v>117.4581823784805</v>
      </c>
    </row>
    <row r="15705" spans="1:2" x14ac:dyDescent="0.25">
      <c r="A15705">
        <v>1570.2</v>
      </c>
      <c r="B15705">
        <v>117.5718561417836</v>
      </c>
    </row>
    <row r="15706" spans="1:2" x14ac:dyDescent="0.25">
      <c r="A15706">
        <v>1570.3</v>
      </c>
      <c r="B15706">
        <v>117.68552990508699</v>
      </c>
    </row>
    <row r="15707" spans="1:2" x14ac:dyDescent="0.25">
      <c r="A15707">
        <v>1570.4</v>
      </c>
      <c r="B15707">
        <v>117.79920366839011</v>
      </c>
    </row>
    <row r="15708" spans="1:2" x14ac:dyDescent="0.25">
      <c r="A15708">
        <v>1570.5</v>
      </c>
      <c r="B15708">
        <v>117.9128774316933</v>
      </c>
    </row>
    <row r="15709" spans="1:2" x14ac:dyDescent="0.25">
      <c r="A15709">
        <v>1570.6</v>
      </c>
      <c r="B15709">
        <v>118.0265511949967</v>
      </c>
    </row>
    <row r="15710" spans="1:2" x14ac:dyDescent="0.25">
      <c r="A15710">
        <v>1570.7</v>
      </c>
      <c r="B15710">
        <v>118.1402249582998</v>
      </c>
    </row>
    <row r="15711" spans="1:2" x14ac:dyDescent="0.25">
      <c r="A15711">
        <v>1570.8</v>
      </c>
      <c r="B15711">
        <v>118.25389872160321</v>
      </c>
    </row>
    <row r="15712" spans="1:2" x14ac:dyDescent="0.25">
      <c r="A15712">
        <v>1570.9</v>
      </c>
      <c r="B15712">
        <v>118.3675724849063</v>
      </c>
    </row>
    <row r="15713" spans="1:2" x14ac:dyDescent="0.25">
      <c r="A15713">
        <v>1571</v>
      </c>
      <c r="B15713">
        <v>118.4812462482095</v>
      </c>
    </row>
    <row r="15714" spans="1:2" x14ac:dyDescent="0.25">
      <c r="A15714">
        <v>1571.1</v>
      </c>
      <c r="B15714">
        <v>118.5626814308411</v>
      </c>
    </row>
    <row r="15715" spans="1:2" x14ac:dyDescent="0.25">
      <c r="A15715">
        <v>1571.2</v>
      </c>
      <c r="B15715">
        <v>118.64411661347251</v>
      </c>
    </row>
    <row r="15716" spans="1:2" x14ac:dyDescent="0.25">
      <c r="A15716">
        <v>1571.3</v>
      </c>
      <c r="B15716">
        <v>118.7255517961042</v>
      </c>
    </row>
    <row r="15717" spans="1:2" x14ac:dyDescent="0.25">
      <c r="A15717">
        <v>1571.4</v>
      </c>
      <c r="B15717">
        <v>118.80698697873559</v>
      </c>
    </row>
    <row r="15718" spans="1:2" x14ac:dyDescent="0.25">
      <c r="A15718">
        <v>1571.5</v>
      </c>
      <c r="B15718">
        <v>118.888422161367</v>
      </c>
    </row>
    <row r="15719" spans="1:2" x14ac:dyDescent="0.25">
      <c r="A15719">
        <v>1571.6</v>
      </c>
      <c r="B15719">
        <v>118.9698573439986</v>
      </c>
    </row>
    <row r="15720" spans="1:2" x14ac:dyDescent="0.25">
      <c r="A15720">
        <v>1571.7</v>
      </c>
      <c r="B15720">
        <v>119.05129252663011</v>
      </c>
    </row>
    <row r="15721" spans="1:2" x14ac:dyDescent="0.25">
      <c r="A15721">
        <v>1571.8</v>
      </c>
      <c r="B15721">
        <v>119.1327277092617</v>
      </c>
    </row>
    <row r="15722" spans="1:2" x14ac:dyDescent="0.25">
      <c r="A15722">
        <v>1571.9</v>
      </c>
      <c r="B15722">
        <v>119.2141628918931</v>
      </c>
    </row>
    <row r="15723" spans="1:2" x14ac:dyDescent="0.25">
      <c r="A15723">
        <v>1572</v>
      </c>
      <c r="B15723">
        <v>119.29559807452461</v>
      </c>
    </row>
    <row r="15724" spans="1:2" x14ac:dyDescent="0.25">
      <c r="A15724">
        <v>1572.1</v>
      </c>
      <c r="B15724">
        <v>119.3776787715793</v>
      </c>
    </row>
    <row r="15725" spans="1:2" x14ac:dyDescent="0.25">
      <c r="A15725">
        <v>1572.2</v>
      </c>
      <c r="B15725">
        <v>119.45975946863381</v>
      </c>
    </row>
    <row r="15726" spans="1:2" x14ac:dyDescent="0.25">
      <c r="A15726">
        <v>1572.3</v>
      </c>
      <c r="B15726">
        <v>119.5418401656886</v>
      </c>
    </row>
    <row r="15727" spans="1:2" x14ac:dyDescent="0.25">
      <c r="A15727">
        <v>1572.4</v>
      </c>
      <c r="B15727">
        <v>119.62392086274311</v>
      </c>
    </row>
    <row r="15728" spans="1:2" x14ac:dyDescent="0.25">
      <c r="A15728">
        <v>1572.5</v>
      </c>
      <c r="B15728">
        <v>119.7060015597976</v>
      </c>
    </row>
    <row r="15729" spans="1:2" x14ac:dyDescent="0.25">
      <c r="A15729">
        <v>1572.6</v>
      </c>
      <c r="B15729">
        <v>119.78808225685241</v>
      </c>
    </row>
    <row r="15730" spans="1:2" x14ac:dyDescent="0.25">
      <c r="A15730">
        <v>1572.7</v>
      </c>
      <c r="B15730">
        <v>119.8701629539069</v>
      </c>
    </row>
    <row r="15731" spans="1:2" x14ac:dyDescent="0.25">
      <c r="A15731">
        <v>1572.8</v>
      </c>
      <c r="B15731">
        <v>119.95224365096161</v>
      </c>
    </row>
    <row r="15732" spans="1:2" x14ac:dyDescent="0.25">
      <c r="A15732">
        <v>1572.9</v>
      </c>
      <c r="B15732">
        <v>120.0343243480162</v>
      </c>
    </row>
    <row r="15733" spans="1:2" x14ac:dyDescent="0.25">
      <c r="A15733">
        <v>1573</v>
      </c>
      <c r="B15733">
        <v>120.11640504507071</v>
      </c>
    </row>
    <row r="15734" spans="1:2" x14ac:dyDescent="0.25">
      <c r="A15734">
        <v>1573.1</v>
      </c>
      <c r="B15734">
        <v>120.2592198051924</v>
      </c>
    </row>
    <row r="15735" spans="1:2" x14ac:dyDescent="0.25">
      <c r="A15735">
        <v>1573.2</v>
      </c>
      <c r="B15735">
        <v>120.4020345653137</v>
      </c>
    </row>
    <row r="15736" spans="1:2" x14ac:dyDescent="0.25">
      <c r="A15736">
        <v>1573.3</v>
      </c>
      <c r="B15736">
        <v>120.54484932543539</v>
      </c>
    </row>
    <row r="15737" spans="1:2" x14ac:dyDescent="0.25">
      <c r="A15737">
        <v>1573.4</v>
      </c>
      <c r="B15737">
        <v>120.6876640855567</v>
      </c>
    </row>
    <row r="15738" spans="1:2" x14ac:dyDescent="0.25">
      <c r="A15738">
        <v>1573.5</v>
      </c>
      <c r="B15738">
        <v>120.8304788456781</v>
      </c>
    </row>
    <row r="15739" spans="1:2" x14ac:dyDescent="0.25">
      <c r="A15739">
        <v>1573.6</v>
      </c>
      <c r="B15739">
        <v>120.9732936057998</v>
      </c>
    </row>
    <row r="15740" spans="1:2" x14ac:dyDescent="0.25">
      <c r="A15740">
        <v>1573.7</v>
      </c>
      <c r="B15740">
        <v>121.11610836592109</v>
      </c>
    </row>
    <row r="15741" spans="1:2" x14ac:dyDescent="0.25">
      <c r="A15741">
        <v>1573.8</v>
      </c>
      <c r="B15741">
        <v>121.2589231260428</v>
      </c>
    </row>
    <row r="15742" spans="1:2" x14ac:dyDescent="0.25">
      <c r="A15742">
        <v>1573.9</v>
      </c>
      <c r="B15742">
        <v>121.4017378861641</v>
      </c>
    </row>
    <row r="15743" spans="1:2" x14ac:dyDescent="0.25">
      <c r="A15743">
        <v>1574</v>
      </c>
      <c r="B15743">
        <v>121.5445526462855</v>
      </c>
    </row>
    <row r="15744" spans="1:2" x14ac:dyDescent="0.25">
      <c r="A15744">
        <v>1574.1</v>
      </c>
      <c r="B15744">
        <v>121.58227629522951</v>
      </c>
    </row>
    <row r="15745" spans="1:2" x14ac:dyDescent="0.25">
      <c r="A15745">
        <v>1574.2</v>
      </c>
      <c r="B15745">
        <v>121.6199999441735</v>
      </c>
    </row>
    <row r="15746" spans="1:2" x14ac:dyDescent="0.25">
      <c r="A15746">
        <v>1574.3</v>
      </c>
      <c r="B15746">
        <v>121.65772359311759</v>
      </c>
    </row>
    <row r="15747" spans="1:2" x14ac:dyDescent="0.25">
      <c r="A15747">
        <v>1574.4</v>
      </c>
      <c r="B15747">
        <v>121.6954472420616</v>
      </c>
    </row>
    <row r="15748" spans="1:2" x14ac:dyDescent="0.25">
      <c r="A15748">
        <v>1574.5</v>
      </c>
      <c r="B15748">
        <v>121.7331708910056</v>
      </c>
    </row>
    <row r="15749" spans="1:2" x14ac:dyDescent="0.25">
      <c r="A15749">
        <v>1574.6</v>
      </c>
      <c r="B15749">
        <v>121.77089453994959</v>
      </c>
    </row>
    <row r="15750" spans="1:2" x14ac:dyDescent="0.25">
      <c r="A15750">
        <v>1574.7</v>
      </c>
      <c r="B15750">
        <v>121.8086181888936</v>
      </c>
    </row>
    <row r="15751" spans="1:2" x14ac:dyDescent="0.25">
      <c r="A15751">
        <v>1574.8</v>
      </c>
      <c r="B15751">
        <v>121.8463418378377</v>
      </c>
    </row>
    <row r="15752" spans="1:2" x14ac:dyDescent="0.25">
      <c r="A15752">
        <v>1574.9</v>
      </c>
      <c r="B15752">
        <v>121.88406548678169</v>
      </c>
    </row>
    <row r="15753" spans="1:2" x14ac:dyDescent="0.25">
      <c r="A15753">
        <v>1575</v>
      </c>
      <c r="B15753">
        <v>121.9217891357257</v>
      </c>
    </row>
    <row r="15754" spans="1:2" x14ac:dyDescent="0.25">
      <c r="A15754">
        <v>1575.1</v>
      </c>
      <c r="B15754">
        <v>121.9768668136477</v>
      </c>
    </row>
    <row r="15755" spans="1:2" x14ac:dyDescent="0.25">
      <c r="A15755">
        <v>1575.2</v>
      </c>
      <c r="B15755">
        <v>122.0319444915695</v>
      </c>
    </row>
    <row r="15756" spans="1:2" x14ac:dyDescent="0.25">
      <c r="A15756">
        <v>1575.3</v>
      </c>
      <c r="B15756">
        <v>122.0870221694915</v>
      </c>
    </row>
    <row r="15757" spans="1:2" x14ac:dyDescent="0.25">
      <c r="A15757">
        <v>1575.4</v>
      </c>
      <c r="B15757">
        <v>122.14209984741341</v>
      </c>
    </row>
    <row r="15758" spans="1:2" x14ac:dyDescent="0.25">
      <c r="A15758">
        <v>1575.5</v>
      </c>
      <c r="B15758">
        <v>122.19717752533531</v>
      </c>
    </row>
    <row r="15759" spans="1:2" x14ac:dyDescent="0.25">
      <c r="A15759">
        <v>1575.6</v>
      </c>
      <c r="B15759">
        <v>122.25225520325731</v>
      </c>
    </row>
    <row r="15760" spans="1:2" x14ac:dyDescent="0.25">
      <c r="A15760">
        <v>1575.7</v>
      </c>
      <c r="B15760">
        <v>122.30733288117921</v>
      </c>
    </row>
    <row r="15761" spans="1:2" x14ac:dyDescent="0.25">
      <c r="A15761">
        <v>1575.8</v>
      </c>
      <c r="B15761">
        <v>122.36241055910121</v>
      </c>
    </row>
    <row r="15762" spans="1:2" x14ac:dyDescent="0.25">
      <c r="A15762">
        <v>1575.9</v>
      </c>
      <c r="B15762">
        <v>122.41748823702299</v>
      </c>
    </row>
    <row r="15763" spans="1:2" x14ac:dyDescent="0.25">
      <c r="A15763">
        <v>1576</v>
      </c>
      <c r="B15763">
        <v>122.47256591494489</v>
      </c>
    </row>
    <row r="15764" spans="1:2" x14ac:dyDescent="0.25">
      <c r="A15764">
        <v>1576.1</v>
      </c>
      <c r="B15764">
        <v>122.472982453027</v>
      </c>
    </row>
    <row r="15765" spans="1:2" x14ac:dyDescent="0.25">
      <c r="A15765">
        <v>1576.2</v>
      </c>
      <c r="B15765">
        <v>122.47339899110909</v>
      </c>
    </row>
    <row r="15766" spans="1:2" x14ac:dyDescent="0.25">
      <c r="A15766">
        <v>1576.3</v>
      </c>
      <c r="B15766">
        <v>122.4738155291912</v>
      </c>
    </row>
    <row r="15767" spans="1:2" x14ac:dyDescent="0.25">
      <c r="A15767">
        <v>1576.4</v>
      </c>
      <c r="B15767">
        <v>122.47423206727321</v>
      </c>
    </row>
    <row r="15768" spans="1:2" x14ac:dyDescent="0.25">
      <c r="A15768">
        <v>1576.5</v>
      </c>
      <c r="B15768">
        <v>122.4746486053553</v>
      </c>
    </row>
    <row r="15769" spans="1:2" x14ac:dyDescent="0.25">
      <c r="A15769">
        <v>1576.6</v>
      </c>
      <c r="B15769">
        <v>122.4750651434374</v>
      </c>
    </row>
    <row r="15770" spans="1:2" x14ac:dyDescent="0.25">
      <c r="A15770">
        <v>1576.7</v>
      </c>
      <c r="B15770">
        <v>122.4754816815195</v>
      </c>
    </row>
    <row r="15771" spans="1:2" x14ac:dyDescent="0.25">
      <c r="A15771">
        <v>1576.8</v>
      </c>
      <c r="B15771">
        <v>122.4758982196016</v>
      </c>
    </row>
    <row r="15772" spans="1:2" x14ac:dyDescent="0.25">
      <c r="A15772">
        <v>1576.9</v>
      </c>
      <c r="B15772">
        <v>122.4763147576836</v>
      </c>
    </row>
    <row r="15773" spans="1:2" x14ac:dyDescent="0.25">
      <c r="A15773">
        <v>1577</v>
      </c>
      <c r="B15773">
        <v>122.4767312957657</v>
      </c>
    </row>
    <row r="15774" spans="1:2" x14ac:dyDescent="0.25">
      <c r="A15774">
        <v>1577.1</v>
      </c>
      <c r="B15774">
        <v>122.5247626325155</v>
      </c>
    </row>
    <row r="15775" spans="1:2" x14ac:dyDescent="0.25">
      <c r="A15775">
        <v>1577.2</v>
      </c>
      <c r="B15775">
        <v>122.57279396926521</v>
      </c>
    </row>
    <row r="15776" spans="1:2" x14ac:dyDescent="0.25">
      <c r="A15776">
        <v>1577.3</v>
      </c>
      <c r="B15776">
        <v>122.62082530601501</v>
      </c>
    </row>
    <row r="15777" spans="1:2" x14ac:dyDescent="0.25">
      <c r="A15777">
        <v>1577.4</v>
      </c>
      <c r="B15777">
        <v>122.66885664276469</v>
      </c>
    </row>
    <row r="15778" spans="1:2" x14ac:dyDescent="0.25">
      <c r="A15778">
        <v>1577.5</v>
      </c>
      <c r="B15778">
        <v>122.7168879795144</v>
      </c>
    </row>
    <row r="15779" spans="1:2" x14ac:dyDescent="0.25">
      <c r="A15779">
        <v>1577.6</v>
      </c>
      <c r="B15779">
        <v>122.7649193162642</v>
      </c>
    </row>
    <row r="15780" spans="1:2" x14ac:dyDescent="0.25">
      <c r="A15780">
        <v>1577.7</v>
      </c>
      <c r="B15780">
        <v>122.8129506530139</v>
      </c>
    </row>
    <row r="15781" spans="1:2" x14ac:dyDescent="0.25">
      <c r="A15781">
        <v>1577.8</v>
      </c>
      <c r="B15781">
        <v>122.8609819897636</v>
      </c>
    </row>
    <row r="15782" spans="1:2" x14ac:dyDescent="0.25">
      <c r="A15782">
        <v>1577.9</v>
      </c>
      <c r="B15782">
        <v>122.9090133265133</v>
      </c>
    </row>
    <row r="15783" spans="1:2" x14ac:dyDescent="0.25">
      <c r="A15783">
        <v>1578</v>
      </c>
      <c r="B15783">
        <v>122.95704466326301</v>
      </c>
    </row>
    <row r="15784" spans="1:2" x14ac:dyDescent="0.25">
      <c r="A15784">
        <v>1578.1</v>
      </c>
      <c r="B15784">
        <v>122.8954631170501</v>
      </c>
    </row>
    <row r="15785" spans="1:2" x14ac:dyDescent="0.25">
      <c r="A15785">
        <v>1578.2</v>
      </c>
      <c r="B15785">
        <v>122.83388157083741</v>
      </c>
    </row>
    <row r="15786" spans="1:2" x14ac:dyDescent="0.25">
      <c r="A15786">
        <v>1578.3</v>
      </c>
      <c r="B15786">
        <v>122.7723000246245</v>
      </c>
    </row>
    <row r="15787" spans="1:2" x14ac:dyDescent="0.25">
      <c r="A15787">
        <v>1578.4</v>
      </c>
      <c r="B15787">
        <v>122.71071847841171</v>
      </c>
    </row>
    <row r="15788" spans="1:2" x14ac:dyDescent="0.25">
      <c r="A15788">
        <v>1578.5</v>
      </c>
      <c r="B15788">
        <v>122.649136932199</v>
      </c>
    </row>
    <row r="15789" spans="1:2" x14ac:dyDescent="0.25">
      <c r="A15789">
        <v>1578.6</v>
      </c>
      <c r="B15789">
        <v>122.58755538598609</v>
      </c>
    </row>
    <row r="15790" spans="1:2" x14ac:dyDescent="0.25">
      <c r="A15790">
        <v>1578.7</v>
      </c>
      <c r="B15790">
        <v>122.5259738397733</v>
      </c>
    </row>
    <row r="15791" spans="1:2" x14ac:dyDescent="0.25">
      <c r="A15791">
        <v>1578.8</v>
      </c>
      <c r="B15791">
        <v>122.46439229356049</v>
      </c>
    </row>
    <row r="15792" spans="1:2" x14ac:dyDescent="0.25">
      <c r="A15792">
        <v>1578.9</v>
      </c>
      <c r="B15792">
        <v>122.4028107473477</v>
      </c>
    </row>
    <row r="15793" spans="1:2" x14ac:dyDescent="0.25">
      <c r="A15793">
        <v>1579</v>
      </c>
      <c r="B15793">
        <v>122.34122920113499</v>
      </c>
    </row>
    <row r="15794" spans="1:2" x14ac:dyDescent="0.25">
      <c r="A15794">
        <v>1579.1</v>
      </c>
      <c r="B15794">
        <v>122.3264658103941</v>
      </c>
    </row>
    <row r="15795" spans="1:2" x14ac:dyDescent="0.25">
      <c r="A15795">
        <v>1579.2</v>
      </c>
      <c r="B15795">
        <v>122.3117024196534</v>
      </c>
    </row>
    <row r="15796" spans="1:2" x14ac:dyDescent="0.25">
      <c r="A15796">
        <v>1579.3</v>
      </c>
      <c r="B15796">
        <v>122.2969390289125</v>
      </c>
    </row>
    <row r="15797" spans="1:2" x14ac:dyDescent="0.25">
      <c r="A15797">
        <v>1579.4</v>
      </c>
      <c r="B15797">
        <v>122.28217563817179</v>
      </c>
    </row>
    <row r="15798" spans="1:2" x14ac:dyDescent="0.25">
      <c r="A15798">
        <v>1579.5</v>
      </c>
      <c r="B15798">
        <v>122.267412247431</v>
      </c>
    </row>
    <row r="15799" spans="1:2" x14ac:dyDescent="0.25">
      <c r="A15799">
        <v>1579.6</v>
      </c>
      <c r="B15799">
        <v>122.2526488566902</v>
      </c>
    </row>
    <row r="15800" spans="1:2" x14ac:dyDescent="0.25">
      <c r="A15800">
        <v>1579.7</v>
      </c>
      <c r="B15800">
        <v>122.2378854659494</v>
      </c>
    </row>
    <row r="15801" spans="1:2" x14ac:dyDescent="0.25">
      <c r="A15801">
        <v>1579.8</v>
      </c>
      <c r="B15801">
        <v>122.22312207520859</v>
      </c>
    </row>
    <row r="15802" spans="1:2" x14ac:dyDescent="0.25">
      <c r="A15802">
        <v>1579.9</v>
      </c>
      <c r="B15802">
        <v>122.2083586844678</v>
      </c>
    </row>
    <row r="15803" spans="1:2" x14ac:dyDescent="0.25">
      <c r="A15803">
        <v>1580</v>
      </c>
      <c r="B15803">
        <v>122.193595293727</v>
      </c>
    </row>
    <row r="15804" spans="1:2" x14ac:dyDescent="0.25">
      <c r="A15804">
        <v>1580.1</v>
      </c>
      <c r="B15804">
        <v>122.1626983519038</v>
      </c>
    </row>
    <row r="15805" spans="1:2" x14ac:dyDescent="0.25">
      <c r="A15805">
        <v>1580.2</v>
      </c>
      <c r="B15805">
        <v>122.1318014100806</v>
      </c>
    </row>
    <row r="15806" spans="1:2" x14ac:dyDescent="0.25">
      <c r="A15806">
        <v>1580.3</v>
      </c>
      <c r="B15806">
        <v>122.1009044682574</v>
      </c>
    </row>
    <row r="15807" spans="1:2" x14ac:dyDescent="0.25">
      <c r="A15807">
        <v>1580.4</v>
      </c>
      <c r="B15807">
        <v>122.0700075264343</v>
      </c>
    </row>
    <row r="15808" spans="1:2" x14ac:dyDescent="0.25">
      <c r="A15808">
        <v>1580.5</v>
      </c>
      <c r="B15808">
        <v>122.03911058461109</v>
      </c>
    </row>
    <row r="15809" spans="1:2" x14ac:dyDescent="0.25">
      <c r="A15809">
        <v>1580.6</v>
      </c>
      <c r="B15809">
        <v>122.00821364278789</v>
      </c>
    </row>
    <row r="15810" spans="1:2" x14ac:dyDescent="0.25">
      <c r="A15810">
        <v>1580.7</v>
      </c>
      <c r="B15810">
        <v>121.97731670096471</v>
      </c>
    </row>
    <row r="15811" spans="1:2" x14ac:dyDescent="0.25">
      <c r="A15811">
        <v>1580.8</v>
      </c>
      <c r="B15811">
        <v>121.94641975914151</v>
      </c>
    </row>
    <row r="15812" spans="1:2" x14ac:dyDescent="0.25">
      <c r="A15812">
        <v>1580.9</v>
      </c>
      <c r="B15812">
        <v>121.9155228173183</v>
      </c>
    </row>
    <row r="15813" spans="1:2" x14ac:dyDescent="0.25">
      <c r="A15813">
        <v>1581</v>
      </c>
      <c r="B15813">
        <v>121.8846258754951</v>
      </c>
    </row>
    <row r="15814" spans="1:2" x14ac:dyDescent="0.25">
      <c r="A15814">
        <v>1581.1</v>
      </c>
      <c r="B15814">
        <v>121.86118697050379</v>
      </c>
    </row>
    <row r="15815" spans="1:2" x14ac:dyDescent="0.25">
      <c r="A15815">
        <v>1581.2</v>
      </c>
      <c r="B15815">
        <v>121.8377480655125</v>
      </c>
    </row>
    <row r="15816" spans="1:2" x14ac:dyDescent="0.25">
      <c r="A15816">
        <v>1581.3</v>
      </c>
      <c r="B15816">
        <v>121.8143091605212</v>
      </c>
    </row>
    <row r="15817" spans="1:2" x14ac:dyDescent="0.25">
      <c r="A15817">
        <v>1581.4</v>
      </c>
      <c r="B15817">
        <v>121.7908702555299</v>
      </c>
    </row>
    <row r="15818" spans="1:2" x14ac:dyDescent="0.25">
      <c r="A15818">
        <v>1581.5</v>
      </c>
      <c r="B15818">
        <v>121.7674313505386</v>
      </c>
    </row>
    <row r="15819" spans="1:2" x14ac:dyDescent="0.25">
      <c r="A15819">
        <v>1581.6</v>
      </c>
      <c r="B15819">
        <v>121.74399244554731</v>
      </c>
    </row>
    <row r="15820" spans="1:2" x14ac:dyDescent="0.25">
      <c r="A15820">
        <v>1581.7</v>
      </c>
      <c r="B15820">
        <v>121.720553540556</v>
      </c>
    </row>
    <row r="15821" spans="1:2" x14ac:dyDescent="0.25">
      <c r="A15821">
        <v>1581.8</v>
      </c>
      <c r="B15821">
        <v>121.6971146355647</v>
      </c>
    </row>
    <row r="15822" spans="1:2" x14ac:dyDescent="0.25">
      <c r="A15822">
        <v>1581.9</v>
      </c>
      <c r="B15822">
        <v>121.67367573057339</v>
      </c>
    </row>
    <row r="15823" spans="1:2" x14ac:dyDescent="0.25">
      <c r="A15823">
        <v>1582</v>
      </c>
      <c r="B15823">
        <v>121.6502368255822</v>
      </c>
    </row>
    <row r="15824" spans="1:2" x14ac:dyDescent="0.25">
      <c r="A15824">
        <v>1582.1</v>
      </c>
      <c r="B15824">
        <v>121.57492529072709</v>
      </c>
    </row>
    <row r="15825" spans="1:2" x14ac:dyDescent="0.25">
      <c r="A15825">
        <v>1582.2</v>
      </c>
      <c r="B15825">
        <v>121.4996137558721</v>
      </c>
    </row>
    <row r="15826" spans="1:2" x14ac:dyDescent="0.25">
      <c r="A15826">
        <v>1582.3</v>
      </c>
      <c r="B15826">
        <v>121.424302221017</v>
      </c>
    </row>
    <row r="15827" spans="1:2" x14ac:dyDescent="0.25">
      <c r="A15827">
        <v>1582.4</v>
      </c>
      <c r="B15827">
        <v>121.3489906861621</v>
      </c>
    </row>
    <row r="15828" spans="1:2" x14ac:dyDescent="0.25">
      <c r="A15828">
        <v>1582.5</v>
      </c>
      <c r="B15828">
        <v>121.27367915130711</v>
      </c>
    </row>
    <row r="15829" spans="1:2" x14ac:dyDescent="0.25">
      <c r="A15829">
        <v>1582.6</v>
      </c>
      <c r="B15829">
        <v>121.198367616452</v>
      </c>
    </row>
    <row r="15830" spans="1:2" x14ac:dyDescent="0.25">
      <c r="A15830">
        <v>1582.7</v>
      </c>
      <c r="B15830">
        <v>121.1230560815971</v>
      </c>
    </row>
    <row r="15831" spans="1:2" x14ac:dyDescent="0.25">
      <c r="A15831">
        <v>1582.8</v>
      </c>
      <c r="B15831">
        <v>121.047744546742</v>
      </c>
    </row>
    <row r="15832" spans="1:2" x14ac:dyDescent="0.25">
      <c r="A15832">
        <v>1582.9</v>
      </c>
      <c r="B15832">
        <v>120.97243301188701</v>
      </c>
    </row>
    <row r="15833" spans="1:2" x14ac:dyDescent="0.25">
      <c r="A15833">
        <v>1583</v>
      </c>
      <c r="B15833">
        <v>120.8971214770321</v>
      </c>
    </row>
    <row r="15834" spans="1:2" x14ac:dyDescent="0.25">
      <c r="A15834">
        <v>1583.1</v>
      </c>
      <c r="B15834">
        <v>120.7875017520732</v>
      </c>
    </row>
    <row r="15835" spans="1:2" x14ac:dyDescent="0.25">
      <c r="A15835">
        <v>1583.2</v>
      </c>
      <c r="B15835">
        <v>120.67788202711451</v>
      </c>
    </row>
    <row r="15836" spans="1:2" x14ac:dyDescent="0.25">
      <c r="A15836">
        <v>1583.3</v>
      </c>
      <c r="B15836">
        <v>120.5682623021556</v>
      </c>
    </row>
    <row r="15837" spans="1:2" x14ac:dyDescent="0.25">
      <c r="A15837">
        <v>1583.4</v>
      </c>
      <c r="B15837">
        <v>120.4586425771969</v>
      </c>
    </row>
    <row r="15838" spans="1:2" x14ac:dyDescent="0.25">
      <c r="A15838">
        <v>1583.5</v>
      </c>
      <c r="B15838">
        <v>120.34902285223821</v>
      </c>
    </row>
    <row r="15839" spans="1:2" x14ac:dyDescent="0.25">
      <c r="A15839">
        <v>1583.6</v>
      </c>
      <c r="B15839">
        <v>120.2394031272793</v>
      </c>
    </row>
    <row r="15840" spans="1:2" x14ac:dyDescent="0.25">
      <c r="A15840">
        <v>1583.7</v>
      </c>
      <c r="B15840">
        <v>120.1297834023206</v>
      </c>
    </row>
    <row r="15841" spans="1:2" x14ac:dyDescent="0.25">
      <c r="A15841">
        <v>1583.8</v>
      </c>
      <c r="B15841">
        <v>120.02016367736169</v>
      </c>
    </row>
    <row r="15842" spans="1:2" x14ac:dyDescent="0.25">
      <c r="A15842">
        <v>1583.9</v>
      </c>
      <c r="B15842">
        <v>119.910543952403</v>
      </c>
    </row>
    <row r="15843" spans="1:2" x14ac:dyDescent="0.25">
      <c r="A15843">
        <v>1584</v>
      </c>
      <c r="B15843">
        <v>119.8009242274444</v>
      </c>
    </row>
    <row r="15844" spans="1:2" x14ac:dyDescent="0.25">
      <c r="A15844">
        <v>1584.1</v>
      </c>
      <c r="B15844">
        <v>119.67867356194439</v>
      </c>
    </row>
    <row r="15845" spans="1:2" x14ac:dyDescent="0.25">
      <c r="A15845">
        <v>1584.2</v>
      </c>
      <c r="B15845">
        <v>119.5564228964447</v>
      </c>
    </row>
    <row r="15846" spans="1:2" x14ac:dyDescent="0.25">
      <c r="A15846">
        <v>1584.3</v>
      </c>
      <c r="B15846">
        <v>119.4341722309448</v>
      </c>
    </row>
    <row r="15847" spans="1:2" x14ac:dyDescent="0.25">
      <c r="A15847">
        <v>1584.4</v>
      </c>
      <c r="B15847">
        <v>119.3119215654451</v>
      </c>
    </row>
    <row r="15848" spans="1:2" x14ac:dyDescent="0.25">
      <c r="A15848">
        <v>1584.5</v>
      </c>
      <c r="B15848">
        <v>119.1896708999454</v>
      </c>
    </row>
    <row r="15849" spans="1:2" x14ac:dyDescent="0.25">
      <c r="A15849">
        <v>1584.6</v>
      </c>
      <c r="B15849">
        <v>119.06742023444551</v>
      </c>
    </row>
    <row r="15850" spans="1:2" x14ac:dyDescent="0.25">
      <c r="A15850">
        <v>1584.7</v>
      </c>
      <c r="B15850">
        <v>118.9451695689458</v>
      </c>
    </row>
    <row r="15851" spans="1:2" x14ac:dyDescent="0.25">
      <c r="A15851">
        <v>1584.8</v>
      </c>
      <c r="B15851">
        <v>118.8229189034458</v>
      </c>
    </row>
    <row r="15852" spans="1:2" x14ac:dyDescent="0.25">
      <c r="A15852">
        <v>1584.9</v>
      </c>
      <c r="B15852">
        <v>118.7006682379462</v>
      </c>
    </row>
    <row r="15853" spans="1:2" x14ac:dyDescent="0.25">
      <c r="A15853">
        <v>1585</v>
      </c>
      <c r="B15853">
        <v>118.5784175724465</v>
      </c>
    </row>
    <row r="15854" spans="1:2" x14ac:dyDescent="0.25">
      <c r="A15854">
        <v>1585.1</v>
      </c>
      <c r="B15854">
        <v>118.5687822909301</v>
      </c>
    </row>
    <row r="15855" spans="1:2" x14ac:dyDescent="0.25">
      <c r="A15855">
        <v>1585.2</v>
      </c>
      <c r="B15855">
        <v>118.55914700941371</v>
      </c>
    </row>
    <row r="15856" spans="1:2" x14ac:dyDescent="0.25">
      <c r="A15856">
        <v>1585.3</v>
      </c>
      <c r="B15856">
        <v>118.5495117278973</v>
      </c>
    </row>
    <row r="15857" spans="1:2" x14ac:dyDescent="0.25">
      <c r="A15857">
        <v>1585.4</v>
      </c>
      <c r="B15857">
        <v>118.539876446381</v>
      </c>
    </row>
    <row r="15858" spans="1:2" x14ac:dyDescent="0.25">
      <c r="A15858">
        <v>1585.5</v>
      </c>
      <c r="B15858">
        <v>118.53024116486461</v>
      </c>
    </row>
    <row r="15859" spans="1:2" x14ac:dyDescent="0.25">
      <c r="A15859">
        <v>1585.6</v>
      </c>
      <c r="B15859">
        <v>118.5206058833482</v>
      </c>
    </row>
    <row r="15860" spans="1:2" x14ac:dyDescent="0.25">
      <c r="A15860">
        <v>1585.7</v>
      </c>
      <c r="B15860">
        <v>118.5109706018318</v>
      </c>
    </row>
    <row r="15861" spans="1:2" x14ac:dyDescent="0.25">
      <c r="A15861">
        <v>1585.8</v>
      </c>
      <c r="B15861">
        <v>118.50133532031541</v>
      </c>
    </row>
    <row r="15862" spans="1:2" x14ac:dyDescent="0.25">
      <c r="A15862">
        <v>1585.9</v>
      </c>
      <c r="B15862">
        <v>118.4917000387991</v>
      </c>
    </row>
    <row r="15863" spans="1:2" x14ac:dyDescent="0.25">
      <c r="A15863">
        <v>1586</v>
      </c>
      <c r="B15863">
        <v>118.4820647572827</v>
      </c>
    </row>
    <row r="15864" spans="1:2" x14ac:dyDescent="0.25">
      <c r="A15864">
        <v>1586.1</v>
      </c>
      <c r="B15864">
        <v>118.42262673732471</v>
      </c>
    </row>
    <row r="15865" spans="1:2" x14ac:dyDescent="0.25">
      <c r="A15865">
        <v>1586.2</v>
      </c>
      <c r="B15865">
        <v>118.3631887173669</v>
      </c>
    </row>
    <row r="15866" spans="1:2" x14ac:dyDescent="0.25">
      <c r="A15866">
        <v>1586.3</v>
      </c>
      <c r="B15866">
        <v>118.303750697409</v>
      </c>
    </row>
    <row r="15867" spans="1:2" x14ac:dyDescent="0.25">
      <c r="A15867">
        <v>1586.4</v>
      </c>
      <c r="B15867">
        <v>118.24431267745111</v>
      </c>
    </row>
    <row r="15868" spans="1:2" x14ac:dyDescent="0.25">
      <c r="A15868">
        <v>1586.5</v>
      </c>
      <c r="B15868">
        <v>118.1848746574933</v>
      </c>
    </row>
    <row r="15869" spans="1:2" x14ac:dyDescent="0.25">
      <c r="A15869">
        <v>1586.6</v>
      </c>
      <c r="B15869">
        <v>118.1254366375354</v>
      </c>
    </row>
    <row r="15870" spans="1:2" x14ac:dyDescent="0.25">
      <c r="A15870">
        <v>1586.7</v>
      </c>
      <c r="B15870">
        <v>118.06599861757751</v>
      </c>
    </row>
    <row r="15871" spans="1:2" x14ac:dyDescent="0.25">
      <c r="A15871">
        <v>1586.8</v>
      </c>
      <c r="B15871">
        <v>118.0065605976196</v>
      </c>
    </row>
    <row r="15872" spans="1:2" x14ac:dyDescent="0.25">
      <c r="A15872">
        <v>1586.9</v>
      </c>
      <c r="B15872">
        <v>117.9471225776618</v>
      </c>
    </row>
    <row r="15873" spans="1:2" x14ac:dyDescent="0.25">
      <c r="A15873">
        <v>1587</v>
      </c>
      <c r="B15873">
        <v>117.88768455770391</v>
      </c>
    </row>
    <row r="15874" spans="1:2" x14ac:dyDescent="0.25">
      <c r="A15874">
        <v>1587.1</v>
      </c>
      <c r="B15874">
        <v>117.80207070940379</v>
      </c>
    </row>
    <row r="15875" spans="1:2" x14ac:dyDescent="0.25">
      <c r="A15875">
        <v>1587.2</v>
      </c>
      <c r="B15875">
        <v>117.71645686110389</v>
      </c>
    </row>
    <row r="15876" spans="1:2" x14ac:dyDescent="0.25">
      <c r="A15876">
        <v>1587.3</v>
      </c>
      <c r="B15876">
        <v>117.63084301280379</v>
      </c>
    </row>
    <row r="15877" spans="1:2" x14ac:dyDescent="0.25">
      <c r="A15877">
        <v>1587.4</v>
      </c>
      <c r="B15877">
        <v>117.54522916450389</v>
      </c>
    </row>
    <row r="15878" spans="1:2" x14ac:dyDescent="0.25">
      <c r="A15878">
        <v>1587.5</v>
      </c>
      <c r="B15878">
        <v>117.45961531620399</v>
      </c>
    </row>
    <row r="15879" spans="1:2" x14ac:dyDescent="0.25">
      <c r="A15879">
        <v>1587.6</v>
      </c>
      <c r="B15879">
        <v>117.37400146790389</v>
      </c>
    </row>
    <row r="15880" spans="1:2" x14ac:dyDescent="0.25">
      <c r="A15880">
        <v>1587.7</v>
      </c>
      <c r="B15880">
        <v>117.2883876196039</v>
      </c>
    </row>
    <row r="15881" spans="1:2" x14ac:dyDescent="0.25">
      <c r="A15881">
        <v>1587.8</v>
      </c>
      <c r="B15881">
        <v>117.2027737713038</v>
      </c>
    </row>
    <row r="15882" spans="1:2" x14ac:dyDescent="0.25">
      <c r="A15882">
        <v>1587.9</v>
      </c>
      <c r="B15882">
        <v>117.1171599230039</v>
      </c>
    </row>
    <row r="15883" spans="1:2" x14ac:dyDescent="0.25">
      <c r="A15883">
        <v>1588</v>
      </c>
      <c r="B15883">
        <v>117.031546074704</v>
      </c>
    </row>
    <row r="15884" spans="1:2" x14ac:dyDescent="0.25">
      <c r="A15884">
        <v>1588.1</v>
      </c>
      <c r="B15884">
        <v>116.856938812019</v>
      </c>
    </row>
    <row r="15885" spans="1:2" x14ac:dyDescent="0.25">
      <c r="A15885">
        <v>1588.2</v>
      </c>
      <c r="B15885">
        <v>116.68233154933451</v>
      </c>
    </row>
    <row r="15886" spans="1:2" x14ac:dyDescent="0.25">
      <c r="A15886">
        <v>1588.3</v>
      </c>
      <c r="B15886">
        <v>116.50772428664951</v>
      </c>
    </row>
    <row r="15887" spans="1:2" x14ac:dyDescent="0.25">
      <c r="A15887">
        <v>1588.4</v>
      </c>
      <c r="B15887">
        <v>116.333117023965</v>
      </c>
    </row>
    <row r="15888" spans="1:2" x14ac:dyDescent="0.25">
      <c r="A15888">
        <v>1588.5</v>
      </c>
      <c r="B15888">
        <v>116.1585097612804</v>
      </c>
    </row>
    <row r="15889" spans="1:2" x14ac:dyDescent="0.25">
      <c r="A15889">
        <v>1588.6</v>
      </c>
      <c r="B15889">
        <v>115.9839024985955</v>
      </c>
    </row>
    <row r="15890" spans="1:2" x14ac:dyDescent="0.25">
      <c r="A15890">
        <v>1588.7</v>
      </c>
      <c r="B15890">
        <v>115.80929523591089</v>
      </c>
    </row>
    <row r="15891" spans="1:2" x14ac:dyDescent="0.25">
      <c r="A15891">
        <v>1588.8</v>
      </c>
      <c r="B15891">
        <v>115.63468797322589</v>
      </c>
    </row>
    <row r="15892" spans="1:2" x14ac:dyDescent="0.25">
      <c r="A15892">
        <v>1588.9</v>
      </c>
      <c r="B15892">
        <v>115.4600807105414</v>
      </c>
    </row>
    <row r="15893" spans="1:2" x14ac:dyDescent="0.25">
      <c r="A15893">
        <v>1589</v>
      </c>
      <c r="B15893">
        <v>115.2854734478568</v>
      </c>
    </row>
    <row r="15894" spans="1:2" x14ac:dyDescent="0.25">
      <c r="A15894">
        <v>1589.1</v>
      </c>
      <c r="B15894">
        <v>115.1985739370124</v>
      </c>
    </row>
    <row r="15895" spans="1:2" x14ac:dyDescent="0.25">
      <c r="A15895">
        <v>1589.2</v>
      </c>
      <c r="B15895">
        <v>115.11167442616819</v>
      </c>
    </row>
    <row r="15896" spans="1:2" x14ac:dyDescent="0.25">
      <c r="A15896">
        <v>1589.3</v>
      </c>
      <c r="B15896">
        <v>115.0247749153238</v>
      </c>
    </row>
    <row r="15897" spans="1:2" x14ac:dyDescent="0.25">
      <c r="A15897">
        <v>1589.4</v>
      </c>
      <c r="B15897">
        <v>114.9378754044795</v>
      </c>
    </row>
    <row r="15898" spans="1:2" x14ac:dyDescent="0.25">
      <c r="A15898">
        <v>1589.5</v>
      </c>
      <c r="B15898">
        <v>114.85097589363529</v>
      </c>
    </row>
    <row r="15899" spans="1:2" x14ac:dyDescent="0.25">
      <c r="A15899">
        <v>1589.6</v>
      </c>
      <c r="B15899">
        <v>114.7640763827909</v>
      </c>
    </row>
    <row r="15900" spans="1:2" x14ac:dyDescent="0.25">
      <c r="A15900">
        <v>1589.7</v>
      </c>
      <c r="B15900">
        <v>114.6771768719467</v>
      </c>
    </row>
    <row r="15901" spans="1:2" x14ac:dyDescent="0.25">
      <c r="A15901">
        <v>1589.8</v>
      </c>
      <c r="B15901">
        <v>114.5902773611023</v>
      </c>
    </row>
    <row r="15902" spans="1:2" x14ac:dyDescent="0.25">
      <c r="A15902">
        <v>1589.9</v>
      </c>
      <c r="B15902">
        <v>114.503377850258</v>
      </c>
    </row>
    <row r="15903" spans="1:2" x14ac:dyDescent="0.25">
      <c r="A15903">
        <v>1590</v>
      </c>
      <c r="B15903">
        <v>114.4164783394138</v>
      </c>
    </row>
    <row r="15904" spans="1:2" x14ac:dyDescent="0.25">
      <c r="A15904">
        <v>1590.1</v>
      </c>
      <c r="B15904">
        <v>114.42833861517281</v>
      </c>
    </row>
    <row r="15905" spans="1:2" x14ac:dyDescent="0.25">
      <c r="A15905">
        <v>1590.2</v>
      </c>
      <c r="B15905">
        <v>114.4401988909318</v>
      </c>
    </row>
    <row r="15906" spans="1:2" x14ac:dyDescent="0.25">
      <c r="A15906">
        <v>1590.3</v>
      </c>
      <c r="B15906">
        <v>114.4520591666908</v>
      </c>
    </row>
    <row r="15907" spans="1:2" x14ac:dyDescent="0.25">
      <c r="A15907">
        <v>1590.4</v>
      </c>
      <c r="B15907">
        <v>114.46391944244979</v>
      </c>
    </row>
    <row r="15908" spans="1:2" x14ac:dyDescent="0.25">
      <c r="A15908">
        <v>1590.5</v>
      </c>
      <c r="B15908">
        <v>114.4757797182087</v>
      </c>
    </row>
    <row r="15909" spans="1:2" x14ac:dyDescent="0.25">
      <c r="A15909">
        <v>1590.6</v>
      </c>
      <c r="B15909">
        <v>114.4876399939677</v>
      </c>
    </row>
    <row r="15910" spans="1:2" x14ac:dyDescent="0.25">
      <c r="A15910">
        <v>1590.7</v>
      </c>
      <c r="B15910">
        <v>114.4995002697267</v>
      </c>
    </row>
    <row r="15911" spans="1:2" x14ac:dyDescent="0.25">
      <c r="A15911">
        <v>1590.8</v>
      </c>
      <c r="B15911">
        <v>114.5113605454857</v>
      </c>
    </row>
    <row r="15912" spans="1:2" x14ac:dyDescent="0.25">
      <c r="A15912">
        <v>1590.9</v>
      </c>
      <c r="B15912">
        <v>114.52322082124471</v>
      </c>
    </row>
    <row r="15913" spans="1:2" x14ac:dyDescent="0.25">
      <c r="A15913">
        <v>1591</v>
      </c>
      <c r="B15913">
        <v>114.5350810970036</v>
      </c>
    </row>
    <row r="15914" spans="1:2" x14ac:dyDescent="0.25">
      <c r="A15914">
        <v>1591.1</v>
      </c>
      <c r="B15914">
        <v>114.5798361453529</v>
      </c>
    </row>
    <row r="15915" spans="1:2" x14ac:dyDescent="0.25">
      <c r="A15915">
        <v>1591.2</v>
      </c>
      <c r="B15915">
        <v>114.6245911937021</v>
      </c>
    </row>
    <row r="15916" spans="1:2" x14ac:dyDescent="0.25">
      <c r="A15916">
        <v>1591.3</v>
      </c>
      <c r="B15916">
        <v>114.6693462420514</v>
      </c>
    </row>
    <row r="15917" spans="1:2" x14ac:dyDescent="0.25">
      <c r="A15917">
        <v>1591.4</v>
      </c>
      <c r="B15917">
        <v>114.71410129040061</v>
      </c>
    </row>
    <row r="15918" spans="1:2" x14ac:dyDescent="0.25">
      <c r="A15918">
        <v>1591.5</v>
      </c>
      <c r="B15918">
        <v>114.75885633874979</v>
      </c>
    </row>
    <row r="15919" spans="1:2" x14ac:dyDescent="0.25">
      <c r="A15919">
        <v>1591.6</v>
      </c>
      <c r="B15919">
        <v>114.8036113870991</v>
      </c>
    </row>
    <row r="15920" spans="1:2" x14ac:dyDescent="0.25">
      <c r="A15920">
        <v>1591.7</v>
      </c>
      <c r="B15920">
        <v>114.8483664354483</v>
      </c>
    </row>
    <row r="15921" spans="1:2" x14ac:dyDescent="0.25">
      <c r="A15921">
        <v>1591.8</v>
      </c>
      <c r="B15921">
        <v>114.8931214837976</v>
      </c>
    </row>
    <row r="15922" spans="1:2" x14ac:dyDescent="0.25">
      <c r="A15922">
        <v>1591.9</v>
      </c>
      <c r="B15922">
        <v>114.9378765321467</v>
      </c>
    </row>
    <row r="15923" spans="1:2" x14ac:dyDescent="0.25">
      <c r="A15923">
        <v>1592</v>
      </c>
      <c r="B15923">
        <v>114.98263158049591</v>
      </c>
    </row>
    <row r="15924" spans="1:2" x14ac:dyDescent="0.25">
      <c r="A15924">
        <v>1592.1</v>
      </c>
      <c r="B15924">
        <v>114.840870179528</v>
      </c>
    </row>
    <row r="15925" spans="1:2" x14ac:dyDescent="0.25">
      <c r="A15925">
        <v>1592.2</v>
      </c>
      <c r="B15925">
        <v>114.6991087785604</v>
      </c>
    </row>
    <row r="15926" spans="1:2" x14ac:dyDescent="0.25">
      <c r="A15926">
        <v>1592.3</v>
      </c>
      <c r="B15926">
        <v>114.55734737759251</v>
      </c>
    </row>
    <row r="15927" spans="1:2" x14ac:dyDescent="0.25">
      <c r="A15927">
        <v>1592.4</v>
      </c>
      <c r="B15927">
        <v>114.415585976625</v>
      </c>
    </row>
    <row r="15928" spans="1:2" x14ac:dyDescent="0.25">
      <c r="A15928">
        <v>1592.5</v>
      </c>
      <c r="B15928">
        <v>114.2738245756574</v>
      </c>
    </row>
    <row r="15929" spans="1:2" x14ac:dyDescent="0.25">
      <c r="A15929">
        <v>1592.6</v>
      </c>
      <c r="B15929">
        <v>114.13206317468951</v>
      </c>
    </row>
    <row r="15930" spans="1:2" x14ac:dyDescent="0.25">
      <c r="A15930">
        <v>1592.7</v>
      </c>
      <c r="B15930">
        <v>113.9903017737219</v>
      </c>
    </row>
    <row r="15931" spans="1:2" x14ac:dyDescent="0.25">
      <c r="A15931">
        <v>1592.8</v>
      </c>
      <c r="B15931">
        <v>113.848540372754</v>
      </c>
    </row>
    <row r="15932" spans="1:2" x14ac:dyDescent="0.25">
      <c r="A15932">
        <v>1592.9</v>
      </c>
      <c r="B15932">
        <v>113.70677897178641</v>
      </c>
    </row>
    <row r="15933" spans="1:2" x14ac:dyDescent="0.25">
      <c r="A15933">
        <v>1593</v>
      </c>
      <c r="B15933">
        <v>113.5650175708188</v>
      </c>
    </row>
    <row r="15934" spans="1:2" x14ac:dyDescent="0.25">
      <c r="A15934">
        <v>1593.1</v>
      </c>
      <c r="B15934">
        <v>113.53223578738159</v>
      </c>
    </row>
    <row r="15935" spans="1:2" x14ac:dyDescent="0.25">
      <c r="A15935">
        <v>1593.2</v>
      </c>
      <c r="B15935">
        <v>113.49945400394451</v>
      </c>
    </row>
    <row r="15936" spans="1:2" x14ac:dyDescent="0.25">
      <c r="A15936">
        <v>1593.3</v>
      </c>
      <c r="B15936">
        <v>113.46667222050721</v>
      </c>
    </row>
    <row r="15937" spans="1:2" x14ac:dyDescent="0.25">
      <c r="A15937">
        <v>1593.4</v>
      </c>
      <c r="B15937">
        <v>113.4338904370701</v>
      </c>
    </row>
    <row r="15938" spans="1:2" x14ac:dyDescent="0.25">
      <c r="A15938">
        <v>1593.5</v>
      </c>
      <c r="B15938">
        <v>113.4011086536329</v>
      </c>
    </row>
    <row r="15939" spans="1:2" x14ac:dyDescent="0.25">
      <c r="A15939">
        <v>1593.6</v>
      </c>
      <c r="B15939">
        <v>113.3683268701957</v>
      </c>
    </row>
    <row r="15940" spans="1:2" x14ac:dyDescent="0.25">
      <c r="A15940">
        <v>1593.7</v>
      </c>
      <c r="B15940">
        <v>113.3355450867585</v>
      </c>
    </row>
    <row r="15941" spans="1:2" x14ac:dyDescent="0.25">
      <c r="A15941">
        <v>1593.8</v>
      </c>
      <c r="B15941">
        <v>113.3027633033213</v>
      </c>
    </row>
    <row r="15942" spans="1:2" x14ac:dyDescent="0.25">
      <c r="A15942">
        <v>1593.9</v>
      </c>
      <c r="B15942">
        <v>113.2699815198841</v>
      </c>
    </row>
    <row r="15943" spans="1:2" x14ac:dyDescent="0.25">
      <c r="A15943">
        <v>1594</v>
      </c>
      <c r="B15943">
        <v>113.237199736447</v>
      </c>
    </row>
    <row r="15944" spans="1:2" x14ac:dyDescent="0.25">
      <c r="A15944">
        <v>1594.1</v>
      </c>
      <c r="B15944">
        <v>113.2794405436639</v>
      </c>
    </row>
    <row r="15945" spans="1:2" x14ac:dyDescent="0.25">
      <c r="A15945">
        <v>1594.2</v>
      </c>
      <c r="B15945">
        <v>113.32168135088079</v>
      </c>
    </row>
    <row r="15946" spans="1:2" x14ac:dyDescent="0.25">
      <c r="A15946">
        <v>1594.3</v>
      </c>
      <c r="B15946">
        <v>113.36392215809769</v>
      </c>
    </row>
    <row r="15947" spans="1:2" x14ac:dyDescent="0.25">
      <c r="A15947">
        <v>1594.4</v>
      </c>
      <c r="B15947">
        <v>113.40616296531461</v>
      </c>
    </row>
    <row r="15948" spans="1:2" x14ac:dyDescent="0.25">
      <c r="A15948">
        <v>1594.5</v>
      </c>
      <c r="B15948">
        <v>113.44840377253141</v>
      </c>
    </row>
    <row r="15949" spans="1:2" x14ac:dyDescent="0.25">
      <c r="A15949">
        <v>1594.6</v>
      </c>
      <c r="B15949">
        <v>113.49064457974841</v>
      </c>
    </row>
    <row r="15950" spans="1:2" x14ac:dyDescent="0.25">
      <c r="A15950">
        <v>1594.7</v>
      </c>
      <c r="B15950">
        <v>113.53288538696521</v>
      </c>
    </row>
    <row r="15951" spans="1:2" x14ac:dyDescent="0.25">
      <c r="A15951">
        <v>1594.8</v>
      </c>
      <c r="B15951">
        <v>113.5751261941822</v>
      </c>
    </row>
    <row r="15952" spans="1:2" x14ac:dyDescent="0.25">
      <c r="A15952">
        <v>1594.9</v>
      </c>
      <c r="B15952">
        <v>113.617367001399</v>
      </c>
    </row>
    <row r="15953" spans="1:2" x14ac:dyDescent="0.25">
      <c r="A15953">
        <v>1595</v>
      </c>
      <c r="B15953">
        <v>113.6596078086159</v>
      </c>
    </row>
    <row r="15954" spans="1:2" x14ac:dyDescent="0.25">
      <c r="A15954">
        <v>1595.1</v>
      </c>
      <c r="B15954">
        <v>113.5333984463591</v>
      </c>
    </row>
    <row r="15955" spans="1:2" x14ac:dyDescent="0.25">
      <c r="A15955">
        <v>1595.2</v>
      </c>
      <c r="B15955">
        <v>113.4071890841026</v>
      </c>
    </row>
    <row r="15956" spans="1:2" x14ac:dyDescent="0.25">
      <c r="A15956">
        <v>1595.3</v>
      </c>
      <c r="B15956">
        <v>113.2809797218458</v>
      </c>
    </row>
    <row r="15957" spans="1:2" x14ac:dyDescent="0.25">
      <c r="A15957">
        <v>1595.4</v>
      </c>
      <c r="B15957">
        <v>113.15477035958931</v>
      </c>
    </row>
    <row r="15958" spans="1:2" x14ac:dyDescent="0.25">
      <c r="A15958">
        <v>1595.5</v>
      </c>
      <c r="B15958">
        <v>113.0285609973328</v>
      </c>
    </row>
    <row r="15959" spans="1:2" x14ac:dyDescent="0.25">
      <c r="A15959">
        <v>1595.6</v>
      </c>
      <c r="B15959">
        <v>112.902351635076</v>
      </c>
    </row>
    <row r="15960" spans="1:2" x14ac:dyDescent="0.25">
      <c r="A15960">
        <v>1595.7</v>
      </c>
      <c r="B15960">
        <v>112.7761422728195</v>
      </c>
    </row>
    <row r="15961" spans="1:2" x14ac:dyDescent="0.25">
      <c r="A15961">
        <v>1595.8</v>
      </c>
      <c r="B15961">
        <v>112.6499329105627</v>
      </c>
    </row>
    <row r="15962" spans="1:2" x14ac:dyDescent="0.25">
      <c r="A15962">
        <v>1595.9</v>
      </c>
      <c r="B15962">
        <v>112.52372354830619</v>
      </c>
    </row>
    <row r="15963" spans="1:2" x14ac:dyDescent="0.25">
      <c r="A15963">
        <v>1596</v>
      </c>
      <c r="B15963">
        <v>112.3975141860497</v>
      </c>
    </row>
    <row r="15964" spans="1:2" x14ac:dyDescent="0.25">
      <c r="A15964">
        <v>1596.1</v>
      </c>
      <c r="B15964">
        <v>112.3763688859478</v>
      </c>
    </row>
    <row r="15965" spans="1:2" x14ac:dyDescent="0.25">
      <c r="A15965">
        <v>1596.2</v>
      </c>
      <c r="B15965">
        <v>112.35522358584601</v>
      </c>
    </row>
    <row r="15966" spans="1:2" x14ac:dyDescent="0.25">
      <c r="A15966">
        <v>1596.3</v>
      </c>
      <c r="B15966">
        <v>112.3340782857442</v>
      </c>
    </row>
    <row r="15967" spans="1:2" x14ac:dyDescent="0.25">
      <c r="A15967">
        <v>1596.4</v>
      </c>
      <c r="B15967">
        <v>112.31293298564241</v>
      </c>
    </row>
    <row r="15968" spans="1:2" x14ac:dyDescent="0.25">
      <c r="A15968">
        <v>1596.5</v>
      </c>
      <c r="B15968">
        <v>112.2917876855406</v>
      </c>
    </row>
    <row r="15969" spans="1:2" x14ac:dyDescent="0.25">
      <c r="A15969">
        <v>1596.6</v>
      </c>
      <c r="B15969">
        <v>112.2706423854388</v>
      </c>
    </row>
    <row r="15970" spans="1:2" x14ac:dyDescent="0.25">
      <c r="A15970">
        <v>1596.7</v>
      </c>
      <c r="B15970">
        <v>112.249497085337</v>
      </c>
    </row>
    <row r="15971" spans="1:2" x14ac:dyDescent="0.25">
      <c r="A15971">
        <v>1596.8</v>
      </c>
      <c r="B15971">
        <v>112.22835178523511</v>
      </c>
    </row>
    <row r="15972" spans="1:2" x14ac:dyDescent="0.25">
      <c r="A15972">
        <v>1596.9</v>
      </c>
      <c r="B15972">
        <v>112.2072064851333</v>
      </c>
    </row>
    <row r="15973" spans="1:2" x14ac:dyDescent="0.25">
      <c r="A15973">
        <v>1597</v>
      </c>
      <c r="B15973">
        <v>112.18606118503151</v>
      </c>
    </row>
    <row r="15974" spans="1:2" x14ac:dyDescent="0.25">
      <c r="A15974">
        <v>1597.1</v>
      </c>
      <c r="B15974">
        <v>112.1112198126397</v>
      </c>
    </row>
    <row r="15975" spans="1:2" x14ac:dyDescent="0.25">
      <c r="A15975">
        <v>1597.2</v>
      </c>
      <c r="B15975">
        <v>112.036378440248</v>
      </c>
    </row>
    <row r="15976" spans="1:2" x14ac:dyDescent="0.25">
      <c r="A15976">
        <v>1597.3</v>
      </c>
      <c r="B15976">
        <v>111.9615370678561</v>
      </c>
    </row>
    <row r="15977" spans="1:2" x14ac:dyDescent="0.25">
      <c r="A15977">
        <v>1597.4</v>
      </c>
      <c r="B15977">
        <v>111.8866956954644</v>
      </c>
    </row>
    <row r="15978" spans="1:2" x14ac:dyDescent="0.25">
      <c r="A15978">
        <v>1597.5</v>
      </c>
      <c r="B15978">
        <v>111.81185432307269</v>
      </c>
    </row>
    <row r="15979" spans="1:2" x14ac:dyDescent="0.25">
      <c r="A15979">
        <v>1597.6</v>
      </c>
      <c r="B15979">
        <v>111.73701295068081</v>
      </c>
    </row>
    <row r="15980" spans="1:2" x14ac:dyDescent="0.25">
      <c r="A15980">
        <v>1597.7</v>
      </c>
      <c r="B15980">
        <v>111.6621715782891</v>
      </c>
    </row>
    <row r="15981" spans="1:2" x14ac:dyDescent="0.25">
      <c r="A15981">
        <v>1597.8</v>
      </c>
      <c r="B15981">
        <v>111.5873302058972</v>
      </c>
    </row>
    <row r="15982" spans="1:2" x14ac:dyDescent="0.25">
      <c r="A15982">
        <v>1597.9</v>
      </c>
      <c r="B15982">
        <v>111.5124888335055</v>
      </c>
    </row>
    <row r="15983" spans="1:2" x14ac:dyDescent="0.25">
      <c r="A15983">
        <v>1598</v>
      </c>
      <c r="B15983">
        <v>111.4376474611138</v>
      </c>
    </row>
    <row r="15984" spans="1:2" x14ac:dyDescent="0.25">
      <c r="A15984">
        <v>1598.1</v>
      </c>
      <c r="B15984">
        <v>111.3428494608153</v>
      </c>
    </row>
    <row r="15985" spans="1:2" x14ac:dyDescent="0.25">
      <c r="A15985">
        <v>1598.2</v>
      </c>
      <c r="B15985">
        <v>111.2480514605169</v>
      </c>
    </row>
    <row r="15986" spans="1:2" x14ac:dyDescent="0.25">
      <c r="A15986">
        <v>1598.3</v>
      </c>
      <c r="B15986">
        <v>111.15325346021839</v>
      </c>
    </row>
    <row r="15987" spans="1:2" x14ac:dyDescent="0.25">
      <c r="A15987">
        <v>1598.4</v>
      </c>
      <c r="B15987">
        <v>111.0584554599201</v>
      </c>
    </row>
    <row r="15988" spans="1:2" x14ac:dyDescent="0.25">
      <c r="A15988">
        <v>1598.5</v>
      </c>
      <c r="B15988">
        <v>110.9636574596217</v>
      </c>
    </row>
    <row r="15989" spans="1:2" x14ac:dyDescent="0.25">
      <c r="A15989">
        <v>1598.6</v>
      </c>
      <c r="B15989">
        <v>110.8688594593232</v>
      </c>
    </row>
    <row r="15990" spans="1:2" x14ac:dyDescent="0.25">
      <c r="A15990">
        <v>1598.7</v>
      </c>
      <c r="B15990">
        <v>110.77406145902479</v>
      </c>
    </row>
    <row r="15991" spans="1:2" x14ac:dyDescent="0.25">
      <c r="A15991">
        <v>1598.8</v>
      </c>
      <c r="B15991">
        <v>110.6792634587263</v>
      </c>
    </row>
    <row r="15992" spans="1:2" x14ac:dyDescent="0.25">
      <c r="A15992">
        <v>1598.9</v>
      </c>
      <c r="B15992">
        <v>110.584465458428</v>
      </c>
    </row>
    <row r="15993" spans="1:2" x14ac:dyDescent="0.25">
      <c r="A15993">
        <v>1599</v>
      </c>
      <c r="B15993">
        <v>110.4896674581296</v>
      </c>
    </row>
    <row r="15994" spans="1:2" x14ac:dyDescent="0.25">
      <c r="A15994">
        <v>1599.1</v>
      </c>
      <c r="B15994">
        <v>110.3769064413641</v>
      </c>
    </row>
    <row r="15995" spans="1:2" x14ac:dyDescent="0.25">
      <c r="A15995">
        <v>1599.2</v>
      </c>
      <c r="B15995">
        <v>110.26414542459889</v>
      </c>
    </row>
    <row r="15996" spans="1:2" x14ac:dyDescent="0.25">
      <c r="A15996">
        <v>1599.3</v>
      </c>
      <c r="B15996">
        <v>110.1513844078334</v>
      </c>
    </row>
    <row r="15997" spans="1:2" x14ac:dyDescent="0.25">
      <c r="A15997">
        <v>1599.4</v>
      </c>
      <c r="B15997">
        <v>110.0386233910681</v>
      </c>
    </row>
    <row r="15998" spans="1:2" x14ac:dyDescent="0.25">
      <c r="A15998">
        <v>1599.5</v>
      </c>
      <c r="B15998">
        <v>109.92586237430289</v>
      </c>
    </row>
    <row r="15999" spans="1:2" x14ac:dyDescent="0.25">
      <c r="A15999">
        <v>1599.6</v>
      </c>
      <c r="B15999">
        <v>109.81310135753741</v>
      </c>
    </row>
    <row r="16000" spans="1:2" x14ac:dyDescent="0.25">
      <c r="A16000">
        <v>1599.7</v>
      </c>
      <c r="B16000">
        <v>109.7003403407721</v>
      </c>
    </row>
    <row r="16001" spans="1:2" x14ac:dyDescent="0.25">
      <c r="A16001">
        <v>1599.8</v>
      </c>
      <c r="B16001">
        <v>109.5875793240066</v>
      </c>
    </row>
    <row r="16002" spans="1:2" x14ac:dyDescent="0.25">
      <c r="A16002">
        <v>1599.9</v>
      </c>
      <c r="B16002">
        <v>109.47481830724131</v>
      </c>
    </row>
    <row r="16003" spans="1:2" x14ac:dyDescent="0.25">
      <c r="A16003">
        <v>1600</v>
      </c>
      <c r="B16003">
        <v>109.3620572904761</v>
      </c>
    </row>
    <row r="16004" spans="1:2" x14ac:dyDescent="0.25">
      <c r="A16004">
        <v>1600.1</v>
      </c>
      <c r="B16004">
        <v>109.277410491395</v>
      </c>
    </row>
    <row r="16005" spans="1:2" x14ac:dyDescent="0.25">
      <c r="A16005">
        <v>1600.2</v>
      </c>
      <c r="B16005">
        <v>109.1927636923141</v>
      </c>
    </row>
    <row r="16006" spans="1:2" x14ac:dyDescent="0.25">
      <c r="A16006">
        <v>1600.3</v>
      </c>
      <c r="B16006">
        <v>109.1081168932331</v>
      </c>
    </row>
    <row r="16007" spans="1:2" x14ac:dyDescent="0.25">
      <c r="A16007">
        <v>1600.4</v>
      </c>
      <c r="B16007">
        <v>109.0234700941522</v>
      </c>
    </row>
    <row r="16008" spans="1:2" x14ac:dyDescent="0.25">
      <c r="A16008">
        <v>1600.5</v>
      </c>
      <c r="B16008">
        <v>108.9388232950713</v>
      </c>
    </row>
    <row r="16009" spans="1:2" x14ac:dyDescent="0.25">
      <c r="A16009">
        <v>1600.6</v>
      </c>
      <c r="B16009">
        <v>108.8541764959902</v>
      </c>
    </row>
    <row r="16010" spans="1:2" x14ac:dyDescent="0.25">
      <c r="A16010">
        <v>1600.7</v>
      </c>
      <c r="B16010">
        <v>108.7695296969094</v>
      </c>
    </row>
    <row r="16011" spans="1:2" x14ac:dyDescent="0.25">
      <c r="A16011">
        <v>1600.8</v>
      </c>
      <c r="B16011">
        <v>108.6848828978283</v>
      </c>
    </row>
    <row r="16012" spans="1:2" x14ac:dyDescent="0.25">
      <c r="A16012">
        <v>1600.9</v>
      </c>
      <c r="B16012">
        <v>108.6002360987474</v>
      </c>
    </row>
    <row r="16013" spans="1:2" x14ac:dyDescent="0.25">
      <c r="A16013">
        <v>1601</v>
      </c>
      <c r="B16013">
        <v>108.5155892996665</v>
      </c>
    </row>
    <row r="16014" spans="1:2" x14ac:dyDescent="0.25">
      <c r="A16014">
        <v>1601.1</v>
      </c>
      <c r="B16014">
        <v>108.42417023951199</v>
      </c>
    </row>
    <row r="16015" spans="1:2" x14ac:dyDescent="0.25">
      <c r="A16015">
        <v>1601.2</v>
      </c>
      <c r="B16015">
        <v>108.3327511793576</v>
      </c>
    </row>
    <row r="16016" spans="1:2" x14ac:dyDescent="0.25">
      <c r="A16016">
        <v>1601.3</v>
      </c>
      <c r="B16016">
        <v>108.24133211920299</v>
      </c>
    </row>
    <row r="16017" spans="1:2" x14ac:dyDescent="0.25">
      <c r="A16017">
        <v>1601.4</v>
      </c>
      <c r="B16017">
        <v>108.1499130590487</v>
      </c>
    </row>
    <row r="16018" spans="1:2" x14ac:dyDescent="0.25">
      <c r="A16018">
        <v>1601.5</v>
      </c>
      <c r="B16018">
        <v>108.05849399889431</v>
      </c>
    </row>
    <row r="16019" spans="1:2" x14ac:dyDescent="0.25">
      <c r="A16019">
        <v>1601.6</v>
      </c>
      <c r="B16019">
        <v>107.9670749387397</v>
      </c>
    </row>
    <row r="16020" spans="1:2" x14ac:dyDescent="0.25">
      <c r="A16020">
        <v>1601.7</v>
      </c>
      <c r="B16020">
        <v>107.87565587858531</v>
      </c>
    </row>
    <row r="16021" spans="1:2" x14ac:dyDescent="0.25">
      <c r="A16021">
        <v>1601.8</v>
      </c>
      <c r="B16021">
        <v>107.7842368184308</v>
      </c>
    </row>
    <row r="16022" spans="1:2" x14ac:dyDescent="0.25">
      <c r="A16022">
        <v>1601.9</v>
      </c>
      <c r="B16022">
        <v>107.69281775827641</v>
      </c>
    </row>
    <row r="16023" spans="1:2" x14ac:dyDescent="0.25">
      <c r="A16023">
        <v>1602</v>
      </c>
      <c r="B16023">
        <v>107.601398698122</v>
      </c>
    </row>
    <row r="16024" spans="1:2" x14ac:dyDescent="0.25">
      <c r="A16024">
        <v>1602.1</v>
      </c>
      <c r="B16024">
        <v>107.5473118830659</v>
      </c>
    </row>
    <row r="16025" spans="1:2" x14ac:dyDescent="0.25">
      <c r="A16025">
        <v>1602.2</v>
      </c>
      <c r="B16025">
        <v>107.49322506800991</v>
      </c>
    </row>
    <row r="16026" spans="1:2" x14ac:dyDescent="0.25">
      <c r="A16026">
        <v>1602.3</v>
      </c>
      <c r="B16026">
        <v>107.4391382529538</v>
      </c>
    </row>
    <row r="16027" spans="1:2" x14ac:dyDescent="0.25">
      <c r="A16027">
        <v>1602.4</v>
      </c>
      <c r="B16027">
        <v>107.3850514378977</v>
      </c>
    </row>
    <row r="16028" spans="1:2" x14ac:dyDescent="0.25">
      <c r="A16028">
        <v>1602.5</v>
      </c>
      <c r="B16028">
        <v>107.33096462284171</v>
      </c>
    </row>
    <row r="16029" spans="1:2" x14ac:dyDescent="0.25">
      <c r="A16029">
        <v>1602.6</v>
      </c>
      <c r="B16029">
        <v>107.2768778077856</v>
      </c>
    </row>
    <row r="16030" spans="1:2" x14ac:dyDescent="0.25">
      <c r="A16030">
        <v>1602.7</v>
      </c>
      <c r="B16030">
        <v>107.2227909927296</v>
      </c>
    </row>
    <row r="16031" spans="1:2" x14ac:dyDescent="0.25">
      <c r="A16031">
        <v>1602.8</v>
      </c>
      <c r="B16031">
        <v>107.1687041776735</v>
      </c>
    </row>
    <row r="16032" spans="1:2" x14ac:dyDescent="0.25">
      <c r="A16032">
        <v>1602.9</v>
      </c>
      <c r="B16032">
        <v>107.11461736261749</v>
      </c>
    </row>
    <row r="16033" spans="1:2" x14ac:dyDescent="0.25">
      <c r="A16033">
        <v>1603</v>
      </c>
      <c r="B16033">
        <v>107.0605305475614</v>
      </c>
    </row>
    <row r="16034" spans="1:2" x14ac:dyDescent="0.25">
      <c r="A16034">
        <v>1603.1</v>
      </c>
      <c r="B16034">
        <v>107.0486256975221</v>
      </c>
    </row>
    <row r="16035" spans="1:2" x14ac:dyDescent="0.25">
      <c r="A16035">
        <v>1603.2</v>
      </c>
      <c r="B16035">
        <v>107.0367208474827</v>
      </c>
    </row>
    <row r="16036" spans="1:2" x14ac:dyDescent="0.25">
      <c r="A16036">
        <v>1603.3</v>
      </c>
      <c r="B16036">
        <v>107.0248159974434</v>
      </c>
    </row>
    <row r="16037" spans="1:2" x14ac:dyDescent="0.25">
      <c r="A16037">
        <v>1603.4</v>
      </c>
      <c r="B16037">
        <v>107.0129111474041</v>
      </c>
    </row>
    <row r="16038" spans="1:2" x14ac:dyDescent="0.25">
      <c r="A16038">
        <v>1603.5</v>
      </c>
      <c r="B16038">
        <v>107.0010062973647</v>
      </c>
    </row>
    <row r="16039" spans="1:2" x14ac:dyDescent="0.25">
      <c r="A16039">
        <v>1603.6</v>
      </c>
      <c r="B16039">
        <v>106.9891014473254</v>
      </c>
    </row>
    <row r="16040" spans="1:2" x14ac:dyDescent="0.25">
      <c r="A16040">
        <v>1603.7</v>
      </c>
      <c r="B16040">
        <v>106.977196597286</v>
      </c>
    </row>
    <row r="16041" spans="1:2" x14ac:dyDescent="0.25">
      <c r="A16041">
        <v>1603.8</v>
      </c>
      <c r="B16041">
        <v>106.9652917472467</v>
      </c>
    </row>
    <row r="16042" spans="1:2" x14ac:dyDescent="0.25">
      <c r="A16042">
        <v>1603.9</v>
      </c>
      <c r="B16042">
        <v>106.9533868972073</v>
      </c>
    </row>
    <row r="16043" spans="1:2" x14ac:dyDescent="0.25">
      <c r="A16043">
        <v>1604</v>
      </c>
      <c r="B16043">
        <v>106.94148204716799</v>
      </c>
    </row>
    <row r="16044" spans="1:2" x14ac:dyDescent="0.25">
      <c r="A16044">
        <v>1604.1</v>
      </c>
      <c r="B16044">
        <v>106.84232793852151</v>
      </c>
    </row>
    <row r="16045" spans="1:2" x14ac:dyDescent="0.25">
      <c r="A16045">
        <v>1604.2</v>
      </c>
      <c r="B16045">
        <v>106.7431738298752</v>
      </c>
    </row>
    <row r="16046" spans="1:2" x14ac:dyDescent="0.25">
      <c r="A16046">
        <v>1604.3</v>
      </c>
      <c r="B16046">
        <v>106.6440197212288</v>
      </c>
    </row>
    <row r="16047" spans="1:2" x14ac:dyDescent="0.25">
      <c r="A16047">
        <v>1604.4</v>
      </c>
      <c r="B16047">
        <v>106.5448656125825</v>
      </c>
    </row>
    <row r="16048" spans="1:2" x14ac:dyDescent="0.25">
      <c r="A16048">
        <v>1604.5</v>
      </c>
      <c r="B16048">
        <v>106.4457115039362</v>
      </c>
    </row>
    <row r="16049" spans="1:2" x14ac:dyDescent="0.25">
      <c r="A16049">
        <v>1604.6</v>
      </c>
      <c r="B16049">
        <v>106.34655739528969</v>
      </c>
    </row>
    <row r="16050" spans="1:2" x14ac:dyDescent="0.25">
      <c r="A16050">
        <v>1604.7</v>
      </c>
      <c r="B16050">
        <v>106.2474032866435</v>
      </c>
    </row>
    <row r="16051" spans="1:2" x14ac:dyDescent="0.25">
      <c r="A16051">
        <v>1604.8</v>
      </c>
      <c r="B16051">
        <v>106.148249177997</v>
      </c>
    </row>
    <row r="16052" spans="1:2" x14ac:dyDescent="0.25">
      <c r="A16052">
        <v>1604.9</v>
      </c>
      <c r="B16052">
        <v>106.0490950693507</v>
      </c>
    </row>
    <row r="16053" spans="1:2" x14ac:dyDescent="0.25">
      <c r="A16053">
        <v>1605</v>
      </c>
      <c r="B16053">
        <v>105.9499409607045</v>
      </c>
    </row>
    <row r="16054" spans="1:2" x14ac:dyDescent="0.25">
      <c r="A16054">
        <v>1605.1</v>
      </c>
      <c r="B16054">
        <v>105.936825775022</v>
      </c>
    </row>
    <row r="16055" spans="1:2" x14ac:dyDescent="0.25">
      <c r="A16055">
        <v>1605.2</v>
      </c>
      <c r="B16055">
        <v>105.92371058933951</v>
      </c>
    </row>
    <row r="16056" spans="1:2" x14ac:dyDescent="0.25">
      <c r="A16056">
        <v>1605.3</v>
      </c>
      <c r="B16056">
        <v>105.910595403657</v>
      </c>
    </row>
    <row r="16057" spans="1:2" x14ac:dyDescent="0.25">
      <c r="A16057">
        <v>1605.4</v>
      </c>
      <c r="B16057">
        <v>105.8974802179745</v>
      </c>
    </row>
    <row r="16058" spans="1:2" x14ac:dyDescent="0.25">
      <c r="A16058">
        <v>1605.5</v>
      </c>
      <c r="B16058">
        <v>105.8843650322921</v>
      </c>
    </row>
    <row r="16059" spans="1:2" x14ac:dyDescent="0.25">
      <c r="A16059">
        <v>1605.6</v>
      </c>
      <c r="B16059">
        <v>105.8712498466096</v>
      </c>
    </row>
    <row r="16060" spans="1:2" x14ac:dyDescent="0.25">
      <c r="A16060">
        <v>1605.7</v>
      </c>
      <c r="B16060">
        <v>105.85813466092711</v>
      </c>
    </row>
    <row r="16061" spans="1:2" x14ac:dyDescent="0.25">
      <c r="A16061">
        <v>1605.8</v>
      </c>
      <c r="B16061">
        <v>105.8450194752446</v>
      </c>
    </row>
    <row r="16062" spans="1:2" x14ac:dyDescent="0.25">
      <c r="A16062">
        <v>1605.9</v>
      </c>
      <c r="B16062">
        <v>105.8319042895622</v>
      </c>
    </row>
    <row r="16063" spans="1:2" x14ac:dyDescent="0.25">
      <c r="A16063">
        <v>1606</v>
      </c>
      <c r="B16063">
        <v>105.81878910387969</v>
      </c>
    </row>
    <row r="16064" spans="1:2" x14ac:dyDescent="0.25">
      <c r="A16064">
        <v>1606.1</v>
      </c>
      <c r="B16064">
        <v>105.79438157582869</v>
      </c>
    </row>
    <row r="16065" spans="1:2" x14ac:dyDescent="0.25">
      <c r="A16065">
        <v>1606.2</v>
      </c>
      <c r="B16065">
        <v>105.76997404777769</v>
      </c>
    </row>
    <row r="16066" spans="1:2" x14ac:dyDescent="0.25">
      <c r="A16066">
        <v>1606.3</v>
      </c>
      <c r="B16066">
        <v>105.74556651972669</v>
      </c>
    </row>
    <row r="16067" spans="1:2" x14ac:dyDescent="0.25">
      <c r="A16067">
        <v>1606.4</v>
      </c>
      <c r="B16067">
        <v>105.72115899167569</v>
      </c>
    </row>
    <row r="16068" spans="1:2" x14ac:dyDescent="0.25">
      <c r="A16068">
        <v>1606.5</v>
      </c>
      <c r="B16068">
        <v>105.69675146362469</v>
      </c>
    </row>
    <row r="16069" spans="1:2" x14ac:dyDescent="0.25">
      <c r="A16069">
        <v>1606.6</v>
      </c>
      <c r="B16069">
        <v>105.67234393557371</v>
      </c>
    </row>
    <row r="16070" spans="1:2" x14ac:dyDescent="0.25">
      <c r="A16070">
        <v>1606.7</v>
      </c>
      <c r="B16070">
        <v>105.64793640752271</v>
      </c>
    </row>
    <row r="16071" spans="1:2" x14ac:dyDescent="0.25">
      <c r="A16071">
        <v>1606.8</v>
      </c>
      <c r="B16071">
        <v>105.62352887947171</v>
      </c>
    </row>
    <row r="16072" spans="1:2" x14ac:dyDescent="0.25">
      <c r="A16072">
        <v>1606.9</v>
      </c>
      <c r="B16072">
        <v>105.59912135142071</v>
      </c>
    </row>
    <row r="16073" spans="1:2" x14ac:dyDescent="0.25">
      <c r="A16073">
        <v>1607</v>
      </c>
      <c r="B16073">
        <v>105.57471382336971</v>
      </c>
    </row>
    <row r="16074" spans="1:2" x14ac:dyDescent="0.25">
      <c r="A16074">
        <v>1607.1</v>
      </c>
      <c r="B16074">
        <v>105.5939864319206</v>
      </c>
    </row>
    <row r="16075" spans="1:2" x14ac:dyDescent="0.25">
      <c r="A16075">
        <v>1607.2</v>
      </c>
      <c r="B16075">
        <v>105.61325904047141</v>
      </c>
    </row>
    <row r="16076" spans="1:2" x14ac:dyDescent="0.25">
      <c r="A16076">
        <v>1607.3</v>
      </c>
      <c r="B16076">
        <v>105.6325316490223</v>
      </c>
    </row>
    <row r="16077" spans="1:2" x14ac:dyDescent="0.25">
      <c r="A16077">
        <v>1607.4</v>
      </c>
      <c r="B16077">
        <v>105.6518042575731</v>
      </c>
    </row>
    <row r="16078" spans="1:2" x14ac:dyDescent="0.25">
      <c r="A16078">
        <v>1607.5</v>
      </c>
      <c r="B16078">
        <v>105.6710768661239</v>
      </c>
    </row>
    <row r="16079" spans="1:2" x14ac:dyDescent="0.25">
      <c r="A16079">
        <v>1607.6</v>
      </c>
      <c r="B16079">
        <v>105.6903494746748</v>
      </c>
    </row>
    <row r="16080" spans="1:2" x14ac:dyDescent="0.25">
      <c r="A16080">
        <v>1607.7</v>
      </c>
      <c r="B16080">
        <v>105.7096220832256</v>
      </c>
    </row>
    <row r="16081" spans="1:2" x14ac:dyDescent="0.25">
      <c r="A16081">
        <v>1607.8</v>
      </c>
      <c r="B16081">
        <v>105.7288946917765</v>
      </c>
    </row>
    <row r="16082" spans="1:2" x14ac:dyDescent="0.25">
      <c r="A16082">
        <v>1607.9</v>
      </c>
      <c r="B16082">
        <v>105.7481673003273</v>
      </c>
    </row>
    <row r="16083" spans="1:2" x14ac:dyDescent="0.25">
      <c r="A16083">
        <v>1608</v>
      </c>
      <c r="B16083">
        <v>105.7674399088781</v>
      </c>
    </row>
    <row r="16084" spans="1:2" x14ac:dyDescent="0.25">
      <c r="A16084">
        <v>1608.1</v>
      </c>
      <c r="B16084">
        <v>105.712395185246</v>
      </c>
    </row>
    <row r="16085" spans="1:2" x14ac:dyDescent="0.25">
      <c r="A16085">
        <v>1608.2</v>
      </c>
      <c r="B16085">
        <v>105.6573504616139</v>
      </c>
    </row>
    <row r="16086" spans="1:2" x14ac:dyDescent="0.25">
      <c r="A16086">
        <v>1608.3</v>
      </c>
      <c r="B16086">
        <v>105.60230573798179</v>
      </c>
    </row>
    <row r="16087" spans="1:2" x14ac:dyDescent="0.25">
      <c r="A16087">
        <v>1608.4</v>
      </c>
      <c r="B16087">
        <v>105.5472610143498</v>
      </c>
    </row>
    <row r="16088" spans="1:2" x14ac:dyDescent="0.25">
      <c r="A16088">
        <v>1608.5</v>
      </c>
      <c r="B16088">
        <v>105.49221629071771</v>
      </c>
    </row>
    <row r="16089" spans="1:2" x14ac:dyDescent="0.25">
      <c r="A16089">
        <v>1608.6</v>
      </c>
      <c r="B16089">
        <v>105.4371715670856</v>
      </c>
    </row>
    <row r="16090" spans="1:2" x14ac:dyDescent="0.25">
      <c r="A16090">
        <v>1608.7</v>
      </c>
      <c r="B16090">
        <v>105.38212684345361</v>
      </c>
    </row>
    <row r="16091" spans="1:2" x14ac:dyDescent="0.25">
      <c r="A16091">
        <v>1608.8</v>
      </c>
      <c r="B16091">
        <v>105.3270821198214</v>
      </c>
    </row>
    <row r="16092" spans="1:2" x14ac:dyDescent="0.25">
      <c r="A16092">
        <v>1608.9</v>
      </c>
      <c r="B16092">
        <v>105.2720373961894</v>
      </c>
    </row>
    <row r="16093" spans="1:2" x14ac:dyDescent="0.25">
      <c r="A16093">
        <v>1609</v>
      </c>
      <c r="B16093">
        <v>105.2169926725574</v>
      </c>
    </row>
    <row r="16094" spans="1:2" x14ac:dyDescent="0.25">
      <c r="A16094">
        <v>1609.1</v>
      </c>
      <c r="B16094">
        <v>105.2326594141805</v>
      </c>
    </row>
    <row r="16095" spans="1:2" x14ac:dyDescent="0.25">
      <c r="A16095">
        <v>1609.2</v>
      </c>
      <c r="B16095">
        <v>105.2483261558037</v>
      </c>
    </row>
    <row r="16096" spans="1:2" x14ac:dyDescent="0.25">
      <c r="A16096">
        <v>1609.3</v>
      </c>
      <c r="B16096">
        <v>105.2639928974268</v>
      </c>
    </row>
    <row r="16097" spans="1:2" x14ac:dyDescent="0.25">
      <c r="A16097">
        <v>1609.4</v>
      </c>
      <c r="B16097">
        <v>105.2796596390499</v>
      </c>
    </row>
    <row r="16098" spans="1:2" x14ac:dyDescent="0.25">
      <c r="A16098">
        <v>1609.5</v>
      </c>
      <c r="B16098">
        <v>105.2953263806731</v>
      </c>
    </row>
    <row r="16099" spans="1:2" x14ac:dyDescent="0.25">
      <c r="A16099">
        <v>1609.6</v>
      </c>
      <c r="B16099">
        <v>105.3109931222962</v>
      </c>
    </row>
    <row r="16100" spans="1:2" x14ac:dyDescent="0.25">
      <c r="A16100">
        <v>1609.7</v>
      </c>
      <c r="B16100">
        <v>105.3266598639193</v>
      </c>
    </row>
    <row r="16101" spans="1:2" x14ac:dyDescent="0.25">
      <c r="A16101">
        <v>1609.8</v>
      </c>
      <c r="B16101">
        <v>105.3423266055425</v>
      </c>
    </row>
    <row r="16102" spans="1:2" x14ac:dyDescent="0.25">
      <c r="A16102">
        <v>1609.9</v>
      </c>
      <c r="B16102">
        <v>105.3579933471656</v>
      </c>
    </row>
    <row r="16103" spans="1:2" x14ac:dyDescent="0.25">
      <c r="A16103">
        <v>1610</v>
      </c>
      <c r="B16103">
        <v>105.3736600887888</v>
      </c>
    </row>
    <row r="16104" spans="1:2" x14ac:dyDescent="0.25">
      <c r="A16104">
        <v>1610.1</v>
      </c>
      <c r="B16104">
        <v>105.3583136859973</v>
      </c>
    </row>
    <row r="16105" spans="1:2" x14ac:dyDescent="0.25">
      <c r="A16105">
        <v>1610.2</v>
      </c>
      <c r="B16105">
        <v>105.34296728320599</v>
      </c>
    </row>
    <row r="16106" spans="1:2" x14ac:dyDescent="0.25">
      <c r="A16106">
        <v>1610.3</v>
      </c>
      <c r="B16106">
        <v>105.3276208804146</v>
      </c>
    </row>
    <row r="16107" spans="1:2" x14ac:dyDescent="0.25">
      <c r="A16107">
        <v>1610.4</v>
      </c>
      <c r="B16107">
        <v>105.31227447762321</v>
      </c>
    </row>
    <row r="16108" spans="1:2" x14ac:dyDescent="0.25">
      <c r="A16108">
        <v>1610.5</v>
      </c>
      <c r="B16108">
        <v>105.2969280748318</v>
      </c>
    </row>
    <row r="16109" spans="1:2" x14ac:dyDescent="0.25">
      <c r="A16109">
        <v>1610.6</v>
      </c>
      <c r="B16109">
        <v>105.2815816720404</v>
      </c>
    </row>
    <row r="16110" spans="1:2" x14ac:dyDescent="0.25">
      <c r="A16110">
        <v>1610.7</v>
      </c>
      <c r="B16110">
        <v>105.26623526924909</v>
      </c>
    </row>
    <row r="16111" spans="1:2" x14ac:dyDescent="0.25">
      <c r="A16111">
        <v>1610.8</v>
      </c>
      <c r="B16111">
        <v>105.2508888664577</v>
      </c>
    </row>
    <row r="16112" spans="1:2" x14ac:dyDescent="0.25">
      <c r="A16112">
        <v>1610.9</v>
      </c>
      <c r="B16112">
        <v>105.23554246366631</v>
      </c>
    </row>
    <row r="16113" spans="1:2" x14ac:dyDescent="0.25">
      <c r="A16113">
        <v>1611</v>
      </c>
      <c r="B16113">
        <v>105.2201960608749</v>
      </c>
    </row>
    <row r="16114" spans="1:2" x14ac:dyDescent="0.25">
      <c r="A16114">
        <v>1611.1</v>
      </c>
      <c r="B16114">
        <v>105.246178878351</v>
      </c>
    </row>
    <row r="16115" spans="1:2" x14ac:dyDescent="0.25">
      <c r="A16115">
        <v>1611.2</v>
      </c>
      <c r="B16115">
        <v>105.27216169582699</v>
      </c>
    </row>
    <row r="16116" spans="1:2" x14ac:dyDescent="0.25">
      <c r="A16116">
        <v>1611.3</v>
      </c>
      <c r="B16116">
        <v>105.2981445133031</v>
      </c>
    </row>
    <row r="16117" spans="1:2" x14ac:dyDescent="0.25">
      <c r="A16117">
        <v>1611.4</v>
      </c>
      <c r="B16117">
        <v>105.32412733077921</v>
      </c>
    </row>
    <row r="16118" spans="1:2" x14ac:dyDescent="0.25">
      <c r="A16118">
        <v>1611.5</v>
      </c>
      <c r="B16118">
        <v>105.3501101482552</v>
      </c>
    </row>
    <row r="16119" spans="1:2" x14ac:dyDescent="0.25">
      <c r="A16119">
        <v>1611.6</v>
      </c>
      <c r="B16119">
        <v>105.3760929657313</v>
      </c>
    </row>
    <row r="16120" spans="1:2" x14ac:dyDescent="0.25">
      <c r="A16120">
        <v>1611.7</v>
      </c>
      <c r="B16120">
        <v>105.40207578320729</v>
      </c>
    </row>
    <row r="16121" spans="1:2" x14ac:dyDescent="0.25">
      <c r="A16121">
        <v>1611.8</v>
      </c>
      <c r="B16121">
        <v>105.4280586006834</v>
      </c>
    </row>
    <row r="16122" spans="1:2" x14ac:dyDescent="0.25">
      <c r="A16122">
        <v>1611.9</v>
      </c>
      <c r="B16122">
        <v>105.45404141815951</v>
      </c>
    </row>
    <row r="16123" spans="1:2" x14ac:dyDescent="0.25">
      <c r="A16123">
        <v>1612</v>
      </c>
      <c r="B16123">
        <v>105.4800242356355</v>
      </c>
    </row>
    <row r="16124" spans="1:2" x14ac:dyDescent="0.25">
      <c r="A16124">
        <v>1612.1</v>
      </c>
      <c r="B16124">
        <v>105.5726539500271</v>
      </c>
    </row>
    <row r="16125" spans="1:2" x14ac:dyDescent="0.25">
      <c r="A16125">
        <v>1612.2</v>
      </c>
      <c r="B16125">
        <v>105.6652836644185</v>
      </c>
    </row>
    <row r="16126" spans="1:2" x14ac:dyDescent="0.25">
      <c r="A16126">
        <v>1612.3</v>
      </c>
      <c r="B16126">
        <v>105.7579133788101</v>
      </c>
    </row>
    <row r="16127" spans="1:2" x14ac:dyDescent="0.25">
      <c r="A16127">
        <v>1612.4</v>
      </c>
      <c r="B16127">
        <v>105.85054309320149</v>
      </c>
    </row>
    <row r="16128" spans="1:2" x14ac:dyDescent="0.25">
      <c r="A16128">
        <v>1612.5</v>
      </c>
      <c r="B16128">
        <v>105.9431728075929</v>
      </c>
    </row>
    <row r="16129" spans="1:2" x14ac:dyDescent="0.25">
      <c r="A16129">
        <v>1612.6</v>
      </c>
      <c r="B16129">
        <v>106.03580252198461</v>
      </c>
    </row>
    <row r="16130" spans="1:2" x14ac:dyDescent="0.25">
      <c r="A16130">
        <v>1612.7</v>
      </c>
      <c r="B16130">
        <v>106.1284322363759</v>
      </c>
    </row>
    <row r="16131" spans="1:2" x14ac:dyDescent="0.25">
      <c r="A16131">
        <v>1612.8</v>
      </c>
      <c r="B16131">
        <v>106.22106195076761</v>
      </c>
    </row>
    <row r="16132" spans="1:2" x14ac:dyDescent="0.25">
      <c r="A16132">
        <v>1612.9</v>
      </c>
      <c r="B16132">
        <v>106.313691665159</v>
      </c>
    </row>
    <row r="16133" spans="1:2" x14ac:dyDescent="0.25">
      <c r="A16133">
        <v>1613</v>
      </c>
      <c r="B16133">
        <v>106.40632137955041</v>
      </c>
    </row>
    <row r="16134" spans="1:2" x14ac:dyDescent="0.25">
      <c r="A16134">
        <v>1613.1</v>
      </c>
      <c r="B16134">
        <v>106.40983022714521</v>
      </c>
    </row>
    <row r="16135" spans="1:2" x14ac:dyDescent="0.25">
      <c r="A16135">
        <v>1613.2</v>
      </c>
      <c r="B16135">
        <v>106.41333907473989</v>
      </c>
    </row>
    <row r="16136" spans="1:2" x14ac:dyDescent="0.25">
      <c r="A16136">
        <v>1613.3</v>
      </c>
      <c r="B16136">
        <v>106.4168479223347</v>
      </c>
    </row>
    <row r="16137" spans="1:2" x14ac:dyDescent="0.25">
      <c r="A16137">
        <v>1613.4</v>
      </c>
      <c r="B16137">
        <v>106.4203567699295</v>
      </c>
    </row>
    <row r="16138" spans="1:2" x14ac:dyDescent="0.25">
      <c r="A16138">
        <v>1613.5</v>
      </c>
      <c r="B16138">
        <v>106.4238656175243</v>
      </c>
    </row>
    <row r="16139" spans="1:2" x14ac:dyDescent="0.25">
      <c r="A16139">
        <v>1613.6</v>
      </c>
      <c r="B16139">
        <v>106.4273744651191</v>
      </c>
    </row>
    <row r="16140" spans="1:2" x14ac:dyDescent="0.25">
      <c r="A16140">
        <v>1613.7</v>
      </c>
      <c r="B16140">
        <v>106.4308833127138</v>
      </c>
    </row>
    <row r="16141" spans="1:2" x14ac:dyDescent="0.25">
      <c r="A16141">
        <v>1613.8</v>
      </c>
      <c r="B16141">
        <v>106.4343921603086</v>
      </c>
    </row>
    <row r="16142" spans="1:2" x14ac:dyDescent="0.25">
      <c r="A16142">
        <v>1613.9</v>
      </c>
      <c r="B16142">
        <v>106.43790100790341</v>
      </c>
    </row>
    <row r="16143" spans="1:2" x14ac:dyDescent="0.25">
      <c r="A16143">
        <v>1614</v>
      </c>
      <c r="B16143">
        <v>106.44140985549819</v>
      </c>
    </row>
    <row r="16144" spans="1:2" x14ac:dyDescent="0.25">
      <c r="A16144">
        <v>1614.1</v>
      </c>
      <c r="B16144">
        <v>106.5904611047586</v>
      </c>
    </row>
    <row r="16145" spans="1:2" x14ac:dyDescent="0.25">
      <c r="A16145">
        <v>1614.2</v>
      </c>
      <c r="B16145">
        <v>106.7395123540187</v>
      </c>
    </row>
    <row r="16146" spans="1:2" x14ac:dyDescent="0.25">
      <c r="A16146">
        <v>1614.3</v>
      </c>
      <c r="B16146">
        <v>106.8885636032791</v>
      </c>
    </row>
    <row r="16147" spans="1:2" x14ac:dyDescent="0.25">
      <c r="A16147">
        <v>1614.4</v>
      </c>
      <c r="B16147">
        <v>107.03761485253909</v>
      </c>
    </row>
    <row r="16148" spans="1:2" x14ac:dyDescent="0.25">
      <c r="A16148">
        <v>1614.5</v>
      </c>
      <c r="B16148">
        <v>107.1866661017992</v>
      </c>
    </row>
    <row r="16149" spans="1:2" x14ac:dyDescent="0.25">
      <c r="A16149">
        <v>1614.6</v>
      </c>
      <c r="B16149">
        <v>107.3357173510596</v>
      </c>
    </row>
    <row r="16150" spans="1:2" x14ac:dyDescent="0.25">
      <c r="A16150">
        <v>1614.7</v>
      </c>
      <c r="B16150">
        <v>107.4847686003196</v>
      </c>
    </row>
    <row r="16151" spans="1:2" x14ac:dyDescent="0.25">
      <c r="A16151">
        <v>1614.8</v>
      </c>
      <c r="B16151">
        <v>107.63381984957999</v>
      </c>
    </row>
    <row r="16152" spans="1:2" x14ac:dyDescent="0.25">
      <c r="A16152">
        <v>1614.9</v>
      </c>
      <c r="B16152">
        <v>107.7828710988401</v>
      </c>
    </row>
    <row r="16153" spans="1:2" x14ac:dyDescent="0.25">
      <c r="A16153">
        <v>1615</v>
      </c>
      <c r="B16153">
        <v>107.9319223481002</v>
      </c>
    </row>
    <row r="16154" spans="1:2" x14ac:dyDescent="0.25">
      <c r="A16154">
        <v>1615.1</v>
      </c>
      <c r="B16154">
        <v>108.00063524046389</v>
      </c>
    </row>
    <row r="16155" spans="1:2" x14ac:dyDescent="0.25">
      <c r="A16155">
        <v>1615.2</v>
      </c>
      <c r="B16155">
        <v>108.0693481328274</v>
      </c>
    </row>
    <row r="16156" spans="1:2" x14ac:dyDescent="0.25">
      <c r="A16156">
        <v>1615.3</v>
      </c>
      <c r="B16156">
        <v>108.13806102519111</v>
      </c>
    </row>
    <row r="16157" spans="1:2" x14ac:dyDescent="0.25">
      <c r="A16157">
        <v>1615.4</v>
      </c>
      <c r="B16157">
        <v>108.2067739175547</v>
      </c>
    </row>
    <row r="16158" spans="1:2" x14ac:dyDescent="0.25">
      <c r="A16158">
        <v>1615.5</v>
      </c>
      <c r="B16158">
        <v>108.27548680991821</v>
      </c>
    </row>
    <row r="16159" spans="1:2" x14ac:dyDescent="0.25">
      <c r="A16159">
        <v>1615.6</v>
      </c>
      <c r="B16159">
        <v>108.3441997022819</v>
      </c>
    </row>
    <row r="16160" spans="1:2" x14ac:dyDescent="0.25">
      <c r="A16160">
        <v>1615.7</v>
      </c>
      <c r="B16160">
        <v>108.41291259464541</v>
      </c>
    </row>
    <row r="16161" spans="1:2" x14ac:dyDescent="0.25">
      <c r="A16161">
        <v>1615.8</v>
      </c>
      <c r="B16161">
        <v>108.4816254870092</v>
      </c>
    </row>
    <row r="16162" spans="1:2" x14ac:dyDescent="0.25">
      <c r="A16162">
        <v>1615.9</v>
      </c>
      <c r="B16162">
        <v>108.5503383793727</v>
      </c>
    </row>
    <row r="16163" spans="1:2" x14ac:dyDescent="0.25">
      <c r="A16163">
        <v>1616</v>
      </c>
      <c r="B16163">
        <v>108.6190512717362</v>
      </c>
    </row>
    <row r="16164" spans="1:2" x14ac:dyDescent="0.25">
      <c r="A16164">
        <v>1616.1</v>
      </c>
      <c r="B16164">
        <v>108.7468016713314</v>
      </c>
    </row>
    <row r="16165" spans="1:2" x14ac:dyDescent="0.25">
      <c r="A16165">
        <v>1616.2</v>
      </c>
      <c r="B16165">
        <v>108.8745520709263</v>
      </c>
    </row>
    <row r="16166" spans="1:2" x14ac:dyDescent="0.25">
      <c r="A16166">
        <v>1616.3</v>
      </c>
      <c r="B16166">
        <v>109.0023024705215</v>
      </c>
    </row>
    <row r="16167" spans="1:2" x14ac:dyDescent="0.25">
      <c r="A16167">
        <v>1616.4</v>
      </c>
      <c r="B16167">
        <v>109.1300528701163</v>
      </c>
    </row>
    <row r="16168" spans="1:2" x14ac:dyDescent="0.25">
      <c r="A16168">
        <v>1616.5</v>
      </c>
      <c r="B16168">
        <v>109.2578032697112</v>
      </c>
    </row>
    <row r="16169" spans="1:2" x14ac:dyDescent="0.25">
      <c r="A16169">
        <v>1616.6</v>
      </c>
      <c r="B16169">
        <v>109.3855536693064</v>
      </c>
    </row>
    <row r="16170" spans="1:2" x14ac:dyDescent="0.25">
      <c r="A16170">
        <v>1616.7</v>
      </c>
      <c r="B16170">
        <v>109.51330406890131</v>
      </c>
    </row>
    <row r="16171" spans="1:2" x14ac:dyDescent="0.25">
      <c r="A16171">
        <v>1616.8</v>
      </c>
      <c r="B16171">
        <v>109.64105446849651</v>
      </c>
    </row>
    <row r="16172" spans="1:2" x14ac:dyDescent="0.25">
      <c r="A16172">
        <v>1616.9</v>
      </c>
      <c r="B16172">
        <v>109.76880486809129</v>
      </c>
    </row>
    <row r="16173" spans="1:2" x14ac:dyDescent="0.25">
      <c r="A16173">
        <v>1617</v>
      </c>
      <c r="B16173">
        <v>109.8965552676862</v>
      </c>
    </row>
    <row r="16174" spans="1:2" x14ac:dyDescent="0.25">
      <c r="A16174">
        <v>1617.1</v>
      </c>
      <c r="B16174">
        <v>109.9171729808731</v>
      </c>
    </row>
    <row r="16175" spans="1:2" x14ac:dyDescent="0.25">
      <c r="A16175">
        <v>1617.2</v>
      </c>
      <c r="B16175">
        <v>109.9377906940599</v>
      </c>
    </row>
    <row r="16176" spans="1:2" x14ac:dyDescent="0.25">
      <c r="A16176">
        <v>1617.3</v>
      </c>
      <c r="B16176">
        <v>109.95840840724669</v>
      </c>
    </row>
    <row r="16177" spans="1:2" x14ac:dyDescent="0.25">
      <c r="A16177">
        <v>1617.4</v>
      </c>
      <c r="B16177">
        <v>109.9790261204335</v>
      </c>
    </row>
    <row r="16178" spans="1:2" x14ac:dyDescent="0.25">
      <c r="A16178">
        <v>1617.5</v>
      </c>
      <c r="B16178">
        <v>109.9996438336203</v>
      </c>
    </row>
    <row r="16179" spans="1:2" x14ac:dyDescent="0.25">
      <c r="A16179">
        <v>1617.6</v>
      </c>
      <c r="B16179">
        <v>110.02026154680721</v>
      </c>
    </row>
    <row r="16180" spans="1:2" x14ac:dyDescent="0.25">
      <c r="A16180">
        <v>1617.7</v>
      </c>
      <c r="B16180">
        <v>110.040879259994</v>
      </c>
    </row>
    <row r="16181" spans="1:2" x14ac:dyDescent="0.25">
      <c r="A16181">
        <v>1617.8</v>
      </c>
      <c r="B16181">
        <v>110.06149697318079</v>
      </c>
    </row>
    <row r="16182" spans="1:2" x14ac:dyDescent="0.25">
      <c r="A16182">
        <v>1617.9</v>
      </c>
      <c r="B16182">
        <v>110.0821146863676</v>
      </c>
    </row>
    <row r="16183" spans="1:2" x14ac:dyDescent="0.25">
      <c r="A16183">
        <v>1618</v>
      </c>
      <c r="B16183">
        <v>110.1027323995544</v>
      </c>
    </row>
    <row r="16184" spans="1:2" x14ac:dyDescent="0.25">
      <c r="A16184">
        <v>1618.1</v>
      </c>
      <c r="B16184">
        <v>110.2385660648111</v>
      </c>
    </row>
    <row r="16185" spans="1:2" x14ac:dyDescent="0.25">
      <c r="A16185">
        <v>1618.2</v>
      </c>
      <c r="B16185">
        <v>110.37439973006749</v>
      </c>
    </row>
    <row r="16186" spans="1:2" x14ac:dyDescent="0.25">
      <c r="A16186">
        <v>1618.3</v>
      </c>
      <c r="B16186">
        <v>110.51023339532421</v>
      </c>
    </row>
    <row r="16187" spans="1:2" x14ac:dyDescent="0.25">
      <c r="A16187">
        <v>1618.4</v>
      </c>
      <c r="B16187">
        <v>110.64606706058061</v>
      </c>
    </row>
    <row r="16188" spans="1:2" x14ac:dyDescent="0.25">
      <c r="A16188">
        <v>1618.5</v>
      </c>
      <c r="B16188">
        <v>110.781900725837</v>
      </c>
    </row>
    <row r="16189" spans="1:2" x14ac:dyDescent="0.25">
      <c r="A16189">
        <v>1618.6</v>
      </c>
      <c r="B16189">
        <v>110.9177343910937</v>
      </c>
    </row>
    <row r="16190" spans="1:2" x14ac:dyDescent="0.25">
      <c r="A16190">
        <v>1618.7</v>
      </c>
      <c r="B16190">
        <v>111.0535680563501</v>
      </c>
    </row>
    <row r="16191" spans="1:2" x14ac:dyDescent="0.25">
      <c r="A16191">
        <v>1618.8</v>
      </c>
      <c r="B16191">
        <v>111.1894017216069</v>
      </c>
    </row>
    <row r="16192" spans="1:2" x14ac:dyDescent="0.25">
      <c r="A16192">
        <v>1618.9</v>
      </c>
      <c r="B16192">
        <v>111.3252353868633</v>
      </c>
    </row>
    <row r="16193" spans="1:2" x14ac:dyDescent="0.25">
      <c r="A16193">
        <v>1619</v>
      </c>
      <c r="B16193">
        <v>111.4610690521197</v>
      </c>
    </row>
    <row r="16194" spans="1:2" x14ac:dyDescent="0.25">
      <c r="A16194">
        <v>1619.1</v>
      </c>
      <c r="B16194">
        <v>111.5574623507098</v>
      </c>
    </row>
    <row r="16195" spans="1:2" x14ac:dyDescent="0.25">
      <c r="A16195">
        <v>1619.2</v>
      </c>
      <c r="B16195">
        <v>111.6538556492996</v>
      </c>
    </row>
    <row r="16196" spans="1:2" x14ac:dyDescent="0.25">
      <c r="A16196">
        <v>1619.3</v>
      </c>
      <c r="B16196">
        <v>111.7502489478897</v>
      </c>
    </row>
    <row r="16197" spans="1:2" x14ac:dyDescent="0.25">
      <c r="A16197">
        <v>1619.4</v>
      </c>
      <c r="B16197">
        <v>111.8466422464796</v>
      </c>
    </row>
    <row r="16198" spans="1:2" x14ac:dyDescent="0.25">
      <c r="A16198">
        <v>1619.5</v>
      </c>
      <c r="B16198">
        <v>111.94303554506951</v>
      </c>
    </row>
    <row r="16199" spans="1:2" x14ac:dyDescent="0.25">
      <c r="A16199">
        <v>1619.6</v>
      </c>
      <c r="B16199">
        <v>112.03942884365961</v>
      </c>
    </row>
    <row r="16200" spans="1:2" x14ac:dyDescent="0.25">
      <c r="A16200">
        <v>1619.7</v>
      </c>
      <c r="B16200">
        <v>112.1358221422494</v>
      </c>
    </row>
    <row r="16201" spans="1:2" x14ac:dyDescent="0.25">
      <c r="A16201">
        <v>1619.8</v>
      </c>
      <c r="B16201">
        <v>112.2322154408395</v>
      </c>
    </row>
    <row r="16202" spans="1:2" x14ac:dyDescent="0.25">
      <c r="A16202">
        <v>1619.9</v>
      </c>
      <c r="B16202">
        <v>112.3286087394294</v>
      </c>
    </row>
    <row r="16203" spans="1:2" x14ac:dyDescent="0.25">
      <c r="A16203">
        <v>1620</v>
      </c>
      <c r="B16203">
        <v>112.4250020380193</v>
      </c>
    </row>
    <row r="16204" spans="1:2" x14ac:dyDescent="0.25">
      <c r="A16204">
        <v>1620.1</v>
      </c>
      <c r="B16204">
        <v>112.51243153483099</v>
      </c>
    </row>
    <row r="16205" spans="1:2" x14ac:dyDescent="0.25">
      <c r="A16205">
        <v>1620.2</v>
      </c>
      <c r="B16205">
        <v>112.5998610316426</v>
      </c>
    </row>
    <row r="16206" spans="1:2" x14ac:dyDescent="0.25">
      <c r="A16206">
        <v>1620.3</v>
      </c>
      <c r="B16206">
        <v>112.6872905284543</v>
      </c>
    </row>
    <row r="16207" spans="1:2" x14ac:dyDescent="0.25">
      <c r="A16207">
        <v>1620.4</v>
      </c>
      <c r="B16207">
        <v>112.77472002526591</v>
      </c>
    </row>
    <row r="16208" spans="1:2" x14ac:dyDescent="0.25">
      <c r="A16208">
        <v>1620.5</v>
      </c>
      <c r="B16208">
        <v>112.8621495220774</v>
      </c>
    </row>
    <row r="16209" spans="1:2" x14ac:dyDescent="0.25">
      <c r="A16209">
        <v>1620.6</v>
      </c>
      <c r="B16209">
        <v>112.9495790188891</v>
      </c>
    </row>
    <row r="16210" spans="1:2" x14ac:dyDescent="0.25">
      <c r="A16210">
        <v>1620.7</v>
      </c>
      <c r="B16210">
        <v>113.03700851570071</v>
      </c>
    </row>
    <row r="16211" spans="1:2" x14ac:dyDescent="0.25">
      <c r="A16211">
        <v>1620.8</v>
      </c>
      <c r="B16211">
        <v>113.1244380125124</v>
      </c>
    </row>
    <row r="16212" spans="1:2" x14ac:dyDescent="0.25">
      <c r="A16212">
        <v>1620.9</v>
      </c>
      <c r="B16212">
        <v>113.21186750932399</v>
      </c>
    </row>
    <row r="16213" spans="1:2" x14ac:dyDescent="0.25">
      <c r="A16213">
        <v>1621</v>
      </c>
      <c r="B16213">
        <v>113.2992970061355</v>
      </c>
    </row>
    <row r="16214" spans="1:2" x14ac:dyDescent="0.25">
      <c r="A16214">
        <v>1621.1</v>
      </c>
      <c r="B16214">
        <v>113.42931124993829</v>
      </c>
    </row>
    <row r="16215" spans="1:2" x14ac:dyDescent="0.25">
      <c r="A16215">
        <v>1621.2</v>
      </c>
      <c r="B16215">
        <v>113.5593254937407</v>
      </c>
    </row>
    <row r="16216" spans="1:2" x14ac:dyDescent="0.25">
      <c r="A16216">
        <v>1621.3</v>
      </c>
      <c r="B16216">
        <v>113.68933973754351</v>
      </c>
    </row>
    <row r="16217" spans="1:2" x14ac:dyDescent="0.25">
      <c r="A16217">
        <v>1621.4</v>
      </c>
      <c r="B16217">
        <v>113.819353981346</v>
      </c>
    </row>
    <row r="16218" spans="1:2" x14ac:dyDescent="0.25">
      <c r="A16218">
        <v>1621.5</v>
      </c>
      <c r="B16218">
        <v>113.9493682251484</v>
      </c>
    </row>
    <row r="16219" spans="1:2" x14ac:dyDescent="0.25">
      <c r="A16219">
        <v>1621.6</v>
      </c>
      <c r="B16219">
        <v>114.0793824689512</v>
      </c>
    </row>
    <row r="16220" spans="1:2" x14ac:dyDescent="0.25">
      <c r="A16220">
        <v>1621.7</v>
      </c>
      <c r="B16220">
        <v>114.2093967127537</v>
      </c>
    </row>
    <row r="16221" spans="1:2" x14ac:dyDescent="0.25">
      <c r="A16221">
        <v>1621.8</v>
      </c>
      <c r="B16221">
        <v>114.33941095655641</v>
      </c>
    </row>
    <row r="16222" spans="1:2" x14ac:dyDescent="0.25">
      <c r="A16222">
        <v>1621.9</v>
      </c>
      <c r="B16222">
        <v>114.4694252003589</v>
      </c>
    </row>
    <row r="16223" spans="1:2" x14ac:dyDescent="0.25">
      <c r="A16223">
        <v>1622</v>
      </c>
      <c r="B16223">
        <v>114.5994394441614</v>
      </c>
    </row>
    <row r="16224" spans="1:2" x14ac:dyDescent="0.25">
      <c r="A16224">
        <v>1622.1</v>
      </c>
      <c r="B16224">
        <v>114.72630308748261</v>
      </c>
    </row>
    <row r="16225" spans="1:2" x14ac:dyDescent="0.25">
      <c r="A16225">
        <v>1622.2</v>
      </c>
      <c r="B16225">
        <v>114.85316673080359</v>
      </c>
    </row>
    <row r="16226" spans="1:2" x14ac:dyDescent="0.25">
      <c r="A16226">
        <v>1622.3</v>
      </c>
      <c r="B16226">
        <v>114.98003037412489</v>
      </c>
    </row>
    <row r="16227" spans="1:2" x14ac:dyDescent="0.25">
      <c r="A16227">
        <v>1622.4</v>
      </c>
      <c r="B16227">
        <v>115.1068940174459</v>
      </c>
    </row>
    <row r="16228" spans="1:2" x14ac:dyDescent="0.25">
      <c r="A16228">
        <v>1622.5</v>
      </c>
      <c r="B16228">
        <v>115.2337576607669</v>
      </c>
    </row>
    <row r="16229" spans="1:2" x14ac:dyDescent="0.25">
      <c r="A16229">
        <v>1622.6</v>
      </c>
      <c r="B16229">
        <v>115.3606213040882</v>
      </c>
    </row>
    <row r="16230" spans="1:2" x14ac:dyDescent="0.25">
      <c r="A16230">
        <v>1622.7</v>
      </c>
      <c r="B16230">
        <v>115.4874849474092</v>
      </c>
    </row>
    <row r="16231" spans="1:2" x14ac:dyDescent="0.25">
      <c r="A16231">
        <v>1622.8</v>
      </c>
      <c r="B16231">
        <v>115.6143485907305</v>
      </c>
    </row>
    <row r="16232" spans="1:2" x14ac:dyDescent="0.25">
      <c r="A16232">
        <v>1622.9</v>
      </c>
      <c r="B16232">
        <v>115.7412122340515</v>
      </c>
    </row>
    <row r="16233" spans="1:2" x14ac:dyDescent="0.25">
      <c r="A16233">
        <v>1623</v>
      </c>
      <c r="B16233">
        <v>115.86807587737241</v>
      </c>
    </row>
    <row r="16234" spans="1:2" x14ac:dyDescent="0.25">
      <c r="A16234">
        <v>1623.1</v>
      </c>
      <c r="B16234">
        <v>115.85465557926111</v>
      </c>
    </row>
    <row r="16235" spans="1:2" x14ac:dyDescent="0.25">
      <c r="A16235">
        <v>1623.2</v>
      </c>
      <c r="B16235">
        <v>115.84123528114969</v>
      </c>
    </row>
    <row r="16236" spans="1:2" x14ac:dyDescent="0.25">
      <c r="A16236">
        <v>1623.3</v>
      </c>
      <c r="B16236">
        <v>115.82781498303829</v>
      </c>
    </row>
    <row r="16237" spans="1:2" x14ac:dyDescent="0.25">
      <c r="A16237">
        <v>1623.4</v>
      </c>
      <c r="B16237">
        <v>115.814394684927</v>
      </c>
    </row>
    <row r="16238" spans="1:2" x14ac:dyDescent="0.25">
      <c r="A16238">
        <v>1623.5</v>
      </c>
      <c r="B16238">
        <v>115.8009743868156</v>
      </c>
    </row>
    <row r="16239" spans="1:2" x14ac:dyDescent="0.25">
      <c r="A16239">
        <v>1623.6</v>
      </c>
      <c r="B16239">
        <v>115.7875540887042</v>
      </c>
    </row>
    <row r="16240" spans="1:2" x14ac:dyDescent="0.25">
      <c r="A16240">
        <v>1623.7</v>
      </c>
      <c r="B16240">
        <v>115.7741337905929</v>
      </c>
    </row>
    <row r="16241" spans="1:2" x14ac:dyDescent="0.25">
      <c r="A16241">
        <v>1623.8</v>
      </c>
      <c r="B16241">
        <v>115.7607134924815</v>
      </c>
    </row>
    <row r="16242" spans="1:2" x14ac:dyDescent="0.25">
      <c r="A16242">
        <v>1623.9</v>
      </c>
      <c r="B16242">
        <v>115.7472931943701</v>
      </c>
    </row>
    <row r="16243" spans="1:2" x14ac:dyDescent="0.25">
      <c r="A16243">
        <v>1624</v>
      </c>
      <c r="B16243">
        <v>115.7338728962587</v>
      </c>
    </row>
    <row r="16244" spans="1:2" x14ac:dyDescent="0.25">
      <c r="A16244">
        <v>1624.1</v>
      </c>
      <c r="B16244">
        <v>115.6835246270533</v>
      </c>
    </row>
    <row r="16245" spans="1:2" x14ac:dyDescent="0.25">
      <c r="A16245">
        <v>1624.2</v>
      </c>
      <c r="B16245">
        <v>115.6331763578479</v>
      </c>
    </row>
    <row r="16246" spans="1:2" x14ac:dyDescent="0.25">
      <c r="A16246">
        <v>1624.3</v>
      </c>
      <c r="B16246">
        <v>115.5828280886424</v>
      </c>
    </row>
    <row r="16247" spans="1:2" x14ac:dyDescent="0.25">
      <c r="A16247">
        <v>1624.4</v>
      </c>
      <c r="B16247">
        <v>115.532479819437</v>
      </c>
    </row>
    <row r="16248" spans="1:2" x14ac:dyDescent="0.25">
      <c r="A16248">
        <v>1624.5</v>
      </c>
      <c r="B16248">
        <v>115.4821315502317</v>
      </c>
    </row>
    <row r="16249" spans="1:2" x14ac:dyDescent="0.25">
      <c r="A16249">
        <v>1624.6</v>
      </c>
      <c r="B16249">
        <v>115.4317832810262</v>
      </c>
    </row>
    <row r="16250" spans="1:2" x14ac:dyDescent="0.25">
      <c r="A16250">
        <v>1624.7</v>
      </c>
      <c r="B16250">
        <v>115.3814350118208</v>
      </c>
    </row>
    <row r="16251" spans="1:2" x14ac:dyDescent="0.25">
      <c r="A16251">
        <v>1624.8</v>
      </c>
      <c r="B16251">
        <v>115.3310867426153</v>
      </c>
    </row>
    <row r="16252" spans="1:2" x14ac:dyDescent="0.25">
      <c r="A16252">
        <v>1624.9</v>
      </c>
      <c r="B16252">
        <v>115.28073847341</v>
      </c>
    </row>
    <row r="16253" spans="1:2" x14ac:dyDescent="0.25">
      <c r="A16253">
        <v>1625</v>
      </c>
      <c r="B16253">
        <v>115.2303902042046</v>
      </c>
    </row>
    <row r="16254" spans="1:2" x14ac:dyDescent="0.25">
      <c r="A16254">
        <v>1625.1</v>
      </c>
      <c r="B16254">
        <v>115.30368226284089</v>
      </c>
    </row>
    <row r="16255" spans="1:2" x14ac:dyDescent="0.25">
      <c r="A16255">
        <v>1625.2</v>
      </c>
      <c r="B16255">
        <v>115.37697432147699</v>
      </c>
    </row>
    <row r="16256" spans="1:2" x14ac:dyDescent="0.25">
      <c r="A16256">
        <v>1625.3</v>
      </c>
      <c r="B16256">
        <v>115.45026638011331</v>
      </c>
    </row>
    <row r="16257" spans="1:2" x14ac:dyDescent="0.25">
      <c r="A16257">
        <v>1625.4</v>
      </c>
      <c r="B16257">
        <v>115.5235584387495</v>
      </c>
    </row>
    <row r="16258" spans="1:2" x14ac:dyDescent="0.25">
      <c r="A16258">
        <v>1625.5</v>
      </c>
      <c r="B16258">
        <v>115.5968504973856</v>
      </c>
    </row>
    <row r="16259" spans="1:2" x14ac:dyDescent="0.25">
      <c r="A16259">
        <v>1625.6</v>
      </c>
      <c r="B16259">
        <v>115.6701425560219</v>
      </c>
    </row>
    <row r="16260" spans="1:2" x14ac:dyDescent="0.25">
      <c r="A16260">
        <v>1625.7</v>
      </c>
      <c r="B16260">
        <v>115.7434346146581</v>
      </c>
    </row>
    <row r="16261" spans="1:2" x14ac:dyDescent="0.25">
      <c r="A16261">
        <v>1625.8</v>
      </c>
      <c r="B16261">
        <v>115.8167266732944</v>
      </c>
    </row>
    <row r="16262" spans="1:2" x14ac:dyDescent="0.25">
      <c r="A16262">
        <v>1625.9</v>
      </c>
      <c r="B16262">
        <v>115.8900187319306</v>
      </c>
    </row>
    <row r="16263" spans="1:2" x14ac:dyDescent="0.25">
      <c r="A16263">
        <v>1626</v>
      </c>
      <c r="B16263">
        <v>115.96331079056669</v>
      </c>
    </row>
    <row r="16264" spans="1:2" x14ac:dyDescent="0.25">
      <c r="A16264">
        <v>1626.1</v>
      </c>
      <c r="B16264">
        <v>115.83037679577529</v>
      </c>
    </row>
    <row r="16265" spans="1:2" x14ac:dyDescent="0.25">
      <c r="A16265">
        <v>1626.2</v>
      </c>
      <c r="B16265">
        <v>115.69744280098421</v>
      </c>
    </row>
    <row r="16266" spans="1:2" x14ac:dyDescent="0.25">
      <c r="A16266">
        <v>1626.3</v>
      </c>
      <c r="B16266">
        <v>115.5645088061928</v>
      </c>
    </row>
    <row r="16267" spans="1:2" x14ac:dyDescent="0.25">
      <c r="A16267">
        <v>1626.4</v>
      </c>
      <c r="B16267">
        <v>115.4315748114017</v>
      </c>
    </row>
    <row r="16268" spans="1:2" x14ac:dyDescent="0.25">
      <c r="A16268">
        <v>1626.5</v>
      </c>
      <c r="B16268">
        <v>115.2986408166107</v>
      </c>
    </row>
    <row r="16269" spans="1:2" x14ac:dyDescent="0.25">
      <c r="A16269">
        <v>1626.6</v>
      </c>
      <c r="B16269">
        <v>115.1657068218193</v>
      </c>
    </row>
    <row r="16270" spans="1:2" x14ac:dyDescent="0.25">
      <c r="A16270">
        <v>1626.7</v>
      </c>
      <c r="B16270">
        <v>115.0327728270282</v>
      </c>
    </row>
    <row r="16271" spans="1:2" x14ac:dyDescent="0.25">
      <c r="A16271">
        <v>1626.8</v>
      </c>
      <c r="B16271">
        <v>114.8998388322368</v>
      </c>
    </row>
    <row r="16272" spans="1:2" x14ac:dyDescent="0.25">
      <c r="A16272">
        <v>1626.9</v>
      </c>
      <c r="B16272">
        <v>114.76690483744569</v>
      </c>
    </row>
    <row r="16273" spans="1:2" x14ac:dyDescent="0.25">
      <c r="A16273">
        <v>1627</v>
      </c>
      <c r="B16273">
        <v>114.63397084265461</v>
      </c>
    </row>
    <row r="16274" spans="1:2" x14ac:dyDescent="0.25">
      <c r="A16274">
        <v>1627.1</v>
      </c>
      <c r="B16274">
        <v>114.475832288878</v>
      </c>
    </row>
    <row r="16275" spans="1:2" x14ac:dyDescent="0.25">
      <c r="A16275">
        <v>1627.2</v>
      </c>
      <c r="B16275">
        <v>114.3176937351018</v>
      </c>
    </row>
    <row r="16276" spans="1:2" x14ac:dyDescent="0.25">
      <c r="A16276">
        <v>1627.3</v>
      </c>
      <c r="B16276">
        <v>114.1595551813252</v>
      </c>
    </row>
    <row r="16277" spans="1:2" x14ac:dyDescent="0.25">
      <c r="A16277">
        <v>1627.4</v>
      </c>
      <c r="B16277">
        <v>114.00141662754891</v>
      </c>
    </row>
    <row r="16278" spans="1:2" x14ac:dyDescent="0.25">
      <c r="A16278">
        <v>1627.5</v>
      </c>
      <c r="B16278">
        <v>113.84327807377269</v>
      </c>
    </row>
    <row r="16279" spans="1:2" x14ac:dyDescent="0.25">
      <c r="A16279">
        <v>1627.6</v>
      </c>
      <c r="B16279">
        <v>113.6851395199961</v>
      </c>
    </row>
    <row r="16280" spans="1:2" x14ac:dyDescent="0.25">
      <c r="A16280">
        <v>1627.7</v>
      </c>
      <c r="B16280">
        <v>113.5270009662199</v>
      </c>
    </row>
    <row r="16281" spans="1:2" x14ac:dyDescent="0.25">
      <c r="A16281">
        <v>1627.8</v>
      </c>
      <c r="B16281">
        <v>113.36886241244331</v>
      </c>
    </row>
    <row r="16282" spans="1:2" x14ac:dyDescent="0.25">
      <c r="A16282">
        <v>1627.9</v>
      </c>
      <c r="B16282">
        <v>113.210723858667</v>
      </c>
    </row>
    <row r="16283" spans="1:2" x14ac:dyDescent="0.25">
      <c r="A16283">
        <v>1628</v>
      </c>
      <c r="B16283">
        <v>113.0525853048908</v>
      </c>
    </row>
    <row r="16284" spans="1:2" x14ac:dyDescent="0.25">
      <c r="A16284">
        <v>1628.1</v>
      </c>
      <c r="B16284">
        <v>112.8954278846752</v>
      </c>
    </row>
    <row r="16285" spans="1:2" x14ac:dyDescent="0.25">
      <c r="A16285">
        <v>1628.2</v>
      </c>
      <c r="B16285">
        <v>112.7382704644599</v>
      </c>
    </row>
    <row r="16286" spans="1:2" x14ac:dyDescent="0.25">
      <c r="A16286">
        <v>1628.3</v>
      </c>
      <c r="B16286">
        <v>112.5811130442443</v>
      </c>
    </row>
    <row r="16287" spans="1:2" x14ac:dyDescent="0.25">
      <c r="A16287">
        <v>1628.4</v>
      </c>
      <c r="B16287">
        <v>112.42395562402901</v>
      </c>
    </row>
    <row r="16288" spans="1:2" x14ac:dyDescent="0.25">
      <c r="A16288">
        <v>1628.5</v>
      </c>
      <c r="B16288">
        <v>112.26679820381371</v>
      </c>
    </row>
    <row r="16289" spans="1:2" x14ac:dyDescent="0.25">
      <c r="A16289">
        <v>1628.6</v>
      </c>
      <c r="B16289">
        <v>112.1096407835981</v>
      </c>
    </row>
    <row r="16290" spans="1:2" x14ac:dyDescent="0.25">
      <c r="A16290">
        <v>1628.7</v>
      </c>
      <c r="B16290">
        <v>111.9524833633829</v>
      </c>
    </row>
    <row r="16291" spans="1:2" x14ac:dyDescent="0.25">
      <c r="A16291">
        <v>1628.8</v>
      </c>
      <c r="B16291">
        <v>111.7953259431672</v>
      </c>
    </row>
    <row r="16292" spans="1:2" x14ac:dyDescent="0.25">
      <c r="A16292">
        <v>1628.9</v>
      </c>
      <c r="B16292">
        <v>111.638168522952</v>
      </c>
    </row>
    <row r="16293" spans="1:2" x14ac:dyDescent="0.25">
      <c r="A16293">
        <v>1629</v>
      </c>
      <c r="B16293">
        <v>111.4810111027367</v>
      </c>
    </row>
    <row r="16294" spans="1:2" x14ac:dyDescent="0.25">
      <c r="A16294">
        <v>1629.1</v>
      </c>
      <c r="B16294">
        <v>111.2950910458015</v>
      </c>
    </row>
    <row r="16295" spans="1:2" x14ac:dyDescent="0.25">
      <c r="A16295">
        <v>1629.2</v>
      </c>
      <c r="B16295">
        <v>111.10917098886669</v>
      </c>
    </row>
    <row r="16296" spans="1:2" x14ac:dyDescent="0.25">
      <c r="A16296">
        <v>1629.3</v>
      </c>
      <c r="B16296">
        <v>110.92325093193151</v>
      </c>
    </row>
    <row r="16297" spans="1:2" x14ac:dyDescent="0.25">
      <c r="A16297">
        <v>1629.4</v>
      </c>
      <c r="B16297">
        <v>110.7373308749967</v>
      </c>
    </row>
    <row r="16298" spans="1:2" x14ac:dyDescent="0.25">
      <c r="A16298">
        <v>1629.5</v>
      </c>
      <c r="B16298">
        <v>110.5514108180619</v>
      </c>
    </row>
    <row r="16299" spans="1:2" x14ac:dyDescent="0.25">
      <c r="A16299">
        <v>1629.6</v>
      </c>
      <c r="B16299">
        <v>110.36549076112669</v>
      </c>
    </row>
    <row r="16300" spans="1:2" x14ac:dyDescent="0.25">
      <c r="A16300">
        <v>1629.7</v>
      </c>
      <c r="B16300">
        <v>110.1795707041919</v>
      </c>
    </row>
    <row r="16301" spans="1:2" x14ac:dyDescent="0.25">
      <c r="A16301">
        <v>1629.8</v>
      </c>
      <c r="B16301">
        <v>109.9936506472567</v>
      </c>
    </row>
    <row r="16302" spans="1:2" x14ac:dyDescent="0.25">
      <c r="A16302">
        <v>1629.9</v>
      </c>
      <c r="B16302">
        <v>109.807730590322</v>
      </c>
    </row>
    <row r="16303" spans="1:2" x14ac:dyDescent="0.25">
      <c r="A16303">
        <v>1630</v>
      </c>
      <c r="B16303">
        <v>109.6218105333872</v>
      </c>
    </row>
    <row r="16304" spans="1:2" x14ac:dyDescent="0.25">
      <c r="A16304">
        <v>1630.1</v>
      </c>
      <c r="B16304">
        <v>109.4403132483088</v>
      </c>
    </row>
    <row r="16305" spans="1:2" x14ac:dyDescent="0.25">
      <c r="A16305">
        <v>1630.2</v>
      </c>
      <c r="B16305">
        <v>109.2588159632307</v>
      </c>
    </row>
    <row r="16306" spans="1:2" x14ac:dyDescent="0.25">
      <c r="A16306">
        <v>1630.3</v>
      </c>
      <c r="B16306">
        <v>109.0773186781523</v>
      </c>
    </row>
    <row r="16307" spans="1:2" x14ac:dyDescent="0.25">
      <c r="A16307">
        <v>1630.4</v>
      </c>
      <c r="B16307">
        <v>108.8958213930743</v>
      </c>
    </row>
    <row r="16308" spans="1:2" x14ac:dyDescent="0.25">
      <c r="A16308">
        <v>1630.5</v>
      </c>
      <c r="B16308">
        <v>108.7143241079963</v>
      </c>
    </row>
    <row r="16309" spans="1:2" x14ac:dyDescent="0.25">
      <c r="A16309">
        <v>1630.6</v>
      </c>
      <c r="B16309">
        <v>108.5328268229179</v>
      </c>
    </row>
    <row r="16310" spans="1:2" x14ac:dyDescent="0.25">
      <c r="A16310">
        <v>1630.7</v>
      </c>
      <c r="B16310">
        <v>108.3513295378399</v>
      </c>
    </row>
    <row r="16311" spans="1:2" x14ac:dyDescent="0.25">
      <c r="A16311">
        <v>1630.8</v>
      </c>
      <c r="B16311">
        <v>108.16983225276149</v>
      </c>
    </row>
    <row r="16312" spans="1:2" x14ac:dyDescent="0.25">
      <c r="A16312">
        <v>1630.9</v>
      </c>
      <c r="B16312">
        <v>107.9883349676835</v>
      </c>
    </row>
    <row r="16313" spans="1:2" x14ac:dyDescent="0.25">
      <c r="A16313">
        <v>1631</v>
      </c>
      <c r="B16313">
        <v>107.8068376826055</v>
      </c>
    </row>
    <row r="16314" spans="1:2" x14ac:dyDescent="0.25">
      <c r="A16314">
        <v>1631.1</v>
      </c>
      <c r="B16314">
        <v>107.6291713086523</v>
      </c>
    </row>
    <row r="16315" spans="1:2" x14ac:dyDescent="0.25">
      <c r="A16315">
        <v>1631.2</v>
      </c>
      <c r="B16315">
        <v>107.4515049346995</v>
      </c>
    </row>
    <row r="16316" spans="1:2" x14ac:dyDescent="0.25">
      <c r="A16316">
        <v>1631.3</v>
      </c>
      <c r="B16316">
        <v>107.2738385607462</v>
      </c>
    </row>
    <row r="16317" spans="1:2" x14ac:dyDescent="0.25">
      <c r="A16317">
        <v>1631.4</v>
      </c>
      <c r="B16317">
        <v>107.0961721867934</v>
      </c>
    </row>
    <row r="16318" spans="1:2" x14ac:dyDescent="0.25">
      <c r="A16318">
        <v>1631.5</v>
      </c>
      <c r="B16318">
        <v>106.91850581284061</v>
      </c>
    </row>
    <row r="16319" spans="1:2" x14ac:dyDescent="0.25">
      <c r="A16319">
        <v>1631.6</v>
      </c>
      <c r="B16319">
        <v>106.74083943888731</v>
      </c>
    </row>
    <row r="16320" spans="1:2" x14ac:dyDescent="0.25">
      <c r="A16320">
        <v>1631.7</v>
      </c>
      <c r="B16320">
        <v>106.5631730649345</v>
      </c>
    </row>
    <row r="16321" spans="1:2" x14ac:dyDescent="0.25">
      <c r="A16321">
        <v>1631.8</v>
      </c>
      <c r="B16321">
        <v>106.3855066909813</v>
      </c>
    </row>
    <row r="16322" spans="1:2" x14ac:dyDescent="0.25">
      <c r="A16322">
        <v>1631.9</v>
      </c>
      <c r="B16322">
        <v>106.2078403170284</v>
      </c>
    </row>
    <row r="16323" spans="1:2" x14ac:dyDescent="0.25">
      <c r="A16323">
        <v>1632</v>
      </c>
      <c r="B16323">
        <v>106.0301739430756</v>
      </c>
    </row>
    <row r="16324" spans="1:2" x14ac:dyDescent="0.25">
      <c r="A16324">
        <v>1632.1</v>
      </c>
      <c r="B16324">
        <v>106.0254733530986</v>
      </c>
    </row>
    <row r="16325" spans="1:2" x14ac:dyDescent="0.25">
      <c r="A16325">
        <v>1632.2</v>
      </c>
      <c r="B16325">
        <v>106.0207727631215</v>
      </c>
    </row>
    <row r="16326" spans="1:2" x14ac:dyDescent="0.25">
      <c r="A16326">
        <v>1632.3</v>
      </c>
      <c r="B16326">
        <v>106.01607217314449</v>
      </c>
    </row>
    <row r="16327" spans="1:2" x14ac:dyDescent="0.25">
      <c r="A16327">
        <v>1632.4</v>
      </c>
      <c r="B16327">
        <v>106.0113715831675</v>
      </c>
    </row>
    <row r="16328" spans="1:2" x14ac:dyDescent="0.25">
      <c r="A16328">
        <v>1632.5</v>
      </c>
      <c r="B16328">
        <v>106.0066709931905</v>
      </c>
    </row>
    <row r="16329" spans="1:2" x14ac:dyDescent="0.25">
      <c r="A16329">
        <v>1632.6</v>
      </c>
      <c r="B16329">
        <v>106.00197040321341</v>
      </c>
    </row>
    <row r="16330" spans="1:2" x14ac:dyDescent="0.25">
      <c r="A16330">
        <v>1632.7</v>
      </c>
      <c r="B16330">
        <v>105.9972698132364</v>
      </c>
    </row>
    <row r="16331" spans="1:2" x14ac:dyDescent="0.25">
      <c r="A16331">
        <v>1632.8</v>
      </c>
      <c r="B16331">
        <v>105.9925692232593</v>
      </c>
    </row>
    <row r="16332" spans="1:2" x14ac:dyDescent="0.25">
      <c r="A16332">
        <v>1632.9</v>
      </c>
      <c r="B16332">
        <v>105.9878686332823</v>
      </c>
    </row>
    <row r="16333" spans="1:2" x14ac:dyDescent="0.25">
      <c r="A16333">
        <v>1633</v>
      </c>
      <c r="B16333">
        <v>105.9831680433053</v>
      </c>
    </row>
    <row r="16334" spans="1:2" x14ac:dyDescent="0.25">
      <c r="A16334">
        <v>1633.1</v>
      </c>
      <c r="B16334">
        <v>105.94593091792581</v>
      </c>
    </row>
    <row r="16335" spans="1:2" x14ac:dyDescent="0.25">
      <c r="A16335">
        <v>1633.2</v>
      </c>
      <c r="B16335">
        <v>105.9086937925464</v>
      </c>
    </row>
    <row r="16336" spans="1:2" x14ac:dyDescent="0.25">
      <c r="A16336">
        <v>1633.3</v>
      </c>
      <c r="B16336">
        <v>105.8714566671669</v>
      </c>
    </row>
    <row r="16337" spans="1:2" x14ac:dyDescent="0.25">
      <c r="A16337">
        <v>1633.4</v>
      </c>
      <c r="B16337">
        <v>105.8342195417875</v>
      </c>
    </row>
    <row r="16338" spans="1:2" x14ac:dyDescent="0.25">
      <c r="A16338">
        <v>1633.5</v>
      </c>
      <c r="B16338">
        <v>105.796982416408</v>
      </c>
    </row>
    <row r="16339" spans="1:2" x14ac:dyDescent="0.25">
      <c r="A16339">
        <v>1633.6</v>
      </c>
      <c r="B16339">
        <v>105.75974529102849</v>
      </c>
    </row>
    <row r="16340" spans="1:2" x14ac:dyDescent="0.25">
      <c r="A16340">
        <v>1633.7</v>
      </c>
      <c r="B16340">
        <v>105.7225081656491</v>
      </c>
    </row>
    <row r="16341" spans="1:2" x14ac:dyDescent="0.25">
      <c r="A16341">
        <v>1633.8</v>
      </c>
      <c r="B16341">
        <v>105.6852710402696</v>
      </c>
    </row>
    <row r="16342" spans="1:2" x14ac:dyDescent="0.25">
      <c r="A16342">
        <v>1633.9</v>
      </c>
      <c r="B16342">
        <v>105.64803391489021</v>
      </c>
    </row>
    <row r="16343" spans="1:2" x14ac:dyDescent="0.25">
      <c r="A16343">
        <v>1634</v>
      </c>
      <c r="B16343">
        <v>105.6107967895108</v>
      </c>
    </row>
    <row r="16344" spans="1:2" x14ac:dyDescent="0.25">
      <c r="A16344">
        <v>1634.1</v>
      </c>
      <c r="B16344">
        <v>105.6278011756723</v>
      </c>
    </row>
    <row r="16345" spans="1:2" x14ac:dyDescent="0.25">
      <c r="A16345">
        <v>1634.2</v>
      </c>
      <c r="B16345">
        <v>105.64480556183381</v>
      </c>
    </row>
    <row r="16346" spans="1:2" x14ac:dyDescent="0.25">
      <c r="A16346">
        <v>1634.3</v>
      </c>
      <c r="B16346">
        <v>105.66180994799539</v>
      </c>
    </row>
    <row r="16347" spans="1:2" x14ac:dyDescent="0.25">
      <c r="A16347">
        <v>1634.4</v>
      </c>
      <c r="B16347">
        <v>105.6788143341569</v>
      </c>
    </row>
    <row r="16348" spans="1:2" x14ac:dyDescent="0.25">
      <c r="A16348">
        <v>1634.5</v>
      </c>
      <c r="B16348">
        <v>105.6958187203184</v>
      </c>
    </row>
    <row r="16349" spans="1:2" x14ac:dyDescent="0.25">
      <c r="A16349">
        <v>1634.6</v>
      </c>
      <c r="B16349">
        <v>105.7128231064799</v>
      </c>
    </row>
    <row r="16350" spans="1:2" x14ac:dyDescent="0.25">
      <c r="A16350">
        <v>1634.7</v>
      </c>
      <c r="B16350">
        <v>105.72982749264141</v>
      </c>
    </row>
    <row r="16351" spans="1:2" x14ac:dyDescent="0.25">
      <c r="A16351">
        <v>1634.8</v>
      </c>
      <c r="B16351">
        <v>105.74683187880289</v>
      </c>
    </row>
    <row r="16352" spans="1:2" x14ac:dyDescent="0.25">
      <c r="A16352">
        <v>1634.9</v>
      </c>
      <c r="B16352">
        <v>105.7638362649644</v>
      </c>
    </row>
    <row r="16353" spans="1:2" x14ac:dyDescent="0.25">
      <c r="A16353">
        <v>1635</v>
      </c>
      <c r="B16353">
        <v>105.7808406511259</v>
      </c>
    </row>
    <row r="16354" spans="1:2" x14ac:dyDescent="0.25">
      <c r="A16354">
        <v>1635.1</v>
      </c>
      <c r="B16354">
        <v>105.60668226792281</v>
      </c>
    </row>
    <row r="16355" spans="1:2" x14ac:dyDescent="0.25">
      <c r="A16355">
        <v>1635.2</v>
      </c>
      <c r="B16355">
        <v>105.4325238847202</v>
      </c>
    </row>
    <row r="16356" spans="1:2" x14ac:dyDescent="0.25">
      <c r="A16356">
        <v>1635.3</v>
      </c>
      <c r="B16356">
        <v>105.2583655015171</v>
      </c>
    </row>
    <row r="16357" spans="1:2" x14ac:dyDescent="0.25">
      <c r="A16357">
        <v>1635.4</v>
      </c>
      <c r="B16357">
        <v>105.0842071183144</v>
      </c>
    </row>
    <row r="16358" spans="1:2" x14ac:dyDescent="0.25">
      <c r="A16358">
        <v>1635.5</v>
      </c>
      <c r="B16358">
        <v>104.9100487351117</v>
      </c>
    </row>
    <row r="16359" spans="1:2" x14ac:dyDescent="0.25">
      <c r="A16359">
        <v>1635.6</v>
      </c>
      <c r="B16359">
        <v>104.73589035190869</v>
      </c>
    </row>
    <row r="16360" spans="1:2" x14ac:dyDescent="0.25">
      <c r="A16360">
        <v>1635.7</v>
      </c>
      <c r="B16360">
        <v>104.561731968706</v>
      </c>
    </row>
    <row r="16361" spans="1:2" x14ac:dyDescent="0.25">
      <c r="A16361">
        <v>1635.8</v>
      </c>
      <c r="B16361">
        <v>104.38757358550291</v>
      </c>
    </row>
    <row r="16362" spans="1:2" x14ac:dyDescent="0.25">
      <c r="A16362">
        <v>1635.9</v>
      </c>
      <c r="B16362">
        <v>104.2134152023002</v>
      </c>
    </row>
    <row r="16363" spans="1:2" x14ac:dyDescent="0.25">
      <c r="A16363">
        <v>1636</v>
      </c>
      <c r="B16363">
        <v>104.0392568190976</v>
      </c>
    </row>
    <row r="16364" spans="1:2" x14ac:dyDescent="0.25">
      <c r="A16364">
        <v>1636.1</v>
      </c>
      <c r="B16364">
        <v>104.0536569959723</v>
      </c>
    </row>
    <row r="16365" spans="1:2" x14ac:dyDescent="0.25">
      <c r="A16365">
        <v>1636.2</v>
      </c>
      <c r="B16365">
        <v>104.06805717284701</v>
      </c>
    </row>
    <row r="16366" spans="1:2" x14ac:dyDescent="0.25">
      <c r="A16366">
        <v>1636.3</v>
      </c>
      <c r="B16366">
        <v>104.08245734972169</v>
      </c>
    </row>
    <row r="16367" spans="1:2" x14ac:dyDescent="0.25">
      <c r="A16367">
        <v>1636.4</v>
      </c>
      <c r="B16367">
        <v>104.09685752659639</v>
      </c>
    </row>
    <row r="16368" spans="1:2" x14ac:dyDescent="0.25">
      <c r="A16368">
        <v>1636.5</v>
      </c>
      <c r="B16368">
        <v>104.1112577034711</v>
      </c>
    </row>
    <row r="16369" spans="1:2" x14ac:dyDescent="0.25">
      <c r="A16369">
        <v>1636.6</v>
      </c>
      <c r="B16369">
        <v>104.1256578803458</v>
      </c>
    </row>
    <row r="16370" spans="1:2" x14ac:dyDescent="0.25">
      <c r="A16370">
        <v>1636.7</v>
      </c>
      <c r="B16370">
        <v>104.1400580572205</v>
      </c>
    </row>
    <row r="16371" spans="1:2" x14ac:dyDescent="0.25">
      <c r="A16371">
        <v>1636.8</v>
      </c>
      <c r="B16371">
        <v>104.1544582340952</v>
      </c>
    </row>
    <row r="16372" spans="1:2" x14ac:dyDescent="0.25">
      <c r="A16372">
        <v>1636.9</v>
      </c>
      <c r="B16372">
        <v>104.1688584109699</v>
      </c>
    </row>
    <row r="16373" spans="1:2" x14ac:dyDescent="0.25">
      <c r="A16373">
        <v>1637</v>
      </c>
      <c r="B16373">
        <v>104.18325858784461</v>
      </c>
    </row>
    <row r="16374" spans="1:2" x14ac:dyDescent="0.25">
      <c r="A16374">
        <v>1637.1</v>
      </c>
      <c r="B16374">
        <v>104.21475071357609</v>
      </c>
    </row>
    <row r="16375" spans="1:2" x14ac:dyDescent="0.25">
      <c r="A16375">
        <v>1637.2</v>
      </c>
      <c r="B16375">
        <v>104.2462428393075</v>
      </c>
    </row>
    <row r="16376" spans="1:2" x14ac:dyDescent="0.25">
      <c r="A16376">
        <v>1637.3</v>
      </c>
      <c r="B16376">
        <v>104.277734965039</v>
      </c>
    </row>
    <row r="16377" spans="1:2" x14ac:dyDescent="0.25">
      <c r="A16377">
        <v>1637.4</v>
      </c>
      <c r="B16377">
        <v>104.30922709077041</v>
      </c>
    </row>
    <row r="16378" spans="1:2" x14ac:dyDescent="0.25">
      <c r="A16378">
        <v>1637.5</v>
      </c>
      <c r="B16378">
        <v>104.3407192165018</v>
      </c>
    </row>
    <row r="16379" spans="1:2" x14ac:dyDescent="0.25">
      <c r="A16379">
        <v>1637.6</v>
      </c>
      <c r="B16379">
        <v>104.3722113422333</v>
      </c>
    </row>
    <row r="16380" spans="1:2" x14ac:dyDescent="0.25">
      <c r="A16380">
        <v>1637.7</v>
      </c>
      <c r="B16380">
        <v>104.4037034679647</v>
      </c>
    </row>
    <row r="16381" spans="1:2" x14ac:dyDescent="0.25">
      <c r="A16381">
        <v>1637.8</v>
      </c>
      <c r="B16381">
        <v>104.43519559369621</v>
      </c>
    </row>
    <row r="16382" spans="1:2" x14ac:dyDescent="0.25">
      <c r="A16382">
        <v>1637.9</v>
      </c>
      <c r="B16382">
        <v>104.4666877194276</v>
      </c>
    </row>
    <row r="16383" spans="1:2" x14ac:dyDescent="0.25">
      <c r="A16383">
        <v>1638</v>
      </c>
      <c r="B16383">
        <v>104.498179845159</v>
      </c>
    </row>
    <row r="16384" spans="1:2" x14ac:dyDescent="0.25">
      <c r="A16384">
        <v>1638.1</v>
      </c>
      <c r="B16384">
        <v>104.4595697006713</v>
      </c>
    </row>
    <row r="16385" spans="1:2" x14ac:dyDescent="0.25">
      <c r="A16385">
        <v>1638.2</v>
      </c>
      <c r="B16385">
        <v>104.4209595561837</v>
      </c>
    </row>
    <row r="16386" spans="1:2" x14ac:dyDescent="0.25">
      <c r="A16386">
        <v>1638.3</v>
      </c>
      <c r="B16386">
        <v>104.382349411696</v>
      </c>
    </row>
    <row r="16387" spans="1:2" x14ac:dyDescent="0.25">
      <c r="A16387">
        <v>1638.4</v>
      </c>
      <c r="B16387">
        <v>104.34373926720841</v>
      </c>
    </row>
    <row r="16388" spans="1:2" x14ac:dyDescent="0.25">
      <c r="A16388">
        <v>1638.5</v>
      </c>
      <c r="B16388">
        <v>104.3051291227208</v>
      </c>
    </row>
    <row r="16389" spans="1:2" x14ac:dyDescent="0.25">
      <c r="A16389">
        <v>1638.6</v>
      </c>
      <c r="B16389">
        <v>104.26651897823309</v>
      </c>
    </row>
    <row r="16390" spans="1:2" x14ac:dyDescent="0.25">
      <c r="A16390">
        <v>1638.7</v>
      </c>
      <c r="B16390">
        <v>104.2279088337455</v>
      </c>
    </row>
    <row r="16391" spans="1:2" x14ac:dyDescent="0.25">
      <c r="A16391">
        <v>1638.8</v>
      </c>
      <c r="B16391">
        <v>104.1892986892578</v>
      </c>
    </row>
    <row r="16392" spans="1:2" x14ac:dyDescent="0.25">
      <c r="A16392">
        <v>1638.9</v>
      </c>
      <c r="B16392">
        <v>104.1506885447702</v>
      </c>
    </row>
    <row r="16393" spans="1:2" x14ac:dyDescent="0.25">
      <c r="A16393">
        <v>1639</v>
      </c>
      <c r="B16393">
        <v>104.1120784002826</v>
      </c>
    </row>
    <row r="16394" spans="1:2" x14ac:dyDescent="0.25">
      <c r="A16394">
        <v>1639.1</v>
      </c>
      <c r="B16394">
        <v>104.0192816636023</v>
      </c>
    </row>
    <row r="16395" spans="1:2" x14ac:dyDescent="0.25">
      <c r="A16395">
        <v>1639.2</v>
      </c>
      <c r="B16395">
        <v>103.9264849269222</v>
      </c>
    </row>
    <row r="16396" spans="1:2" x14ac:dyDescent="0.25">
      <c r="A16396">
        <v>1639.3</v>
      </c>
      <c r="B16396">
        <v>103.8336881902419</v>
      </c>
    </row>
    <row r="16397" spans="1:2" x14ac:dyDescent="0.25">
      <c r="A16397">
        <v>1639.4</v>
      </c>
      <c r="B16397">
        <v>103.7408914535618</v>
      </c>
    </row>
    <row r="16398" spans="1:2" x14ac:dyDescent="0.25">
      <c r="A16398">
        <v>1639.5</v>
      </c>
      <c r="B16398">
        <v>103.6480947168818</v>
      </c>
    </row>
    <row r="16399" spans="1:2" x14ac:dyDescent="0.25">
      <c r="A16399">
        <v>1639.6</v>
      </c>
      <c r="B16399">
        <v>103.5552979802015</v>
      </c>
    </row>
    <row r="16400" spans="1:2" x14ac:dyDescent="0.25">
      <c r="A16400">
        <v>1639.7</v>
      </c>
      <c r="B16400">
        <v>103.4625012435214</v>
      </c>
    </row>
    <row r="16401" spans="1:2" x14ac:dyDescent="0.25">
      <c r="A16401">
        <v>1639.8</v>
      </c>
      <c r="B16401">
        <v>103.3697045068411</v>
      </c>
    </row>
    <row r="16402" spans="1:2" x14ac:dyDescent="0.25">
      <c r="A16402">
        <v>1639.9</v>
      </c>
      <c r="B16402">
        <v>103.276907770161</v>
      </c>
    </row>
    <row r="16403" spans="1:2" x14ac:dyDescent="0.25">
      <c r="A16403">
        <v>1640</v>
      </c>
      <c r="B16403">
        <v>103.1841110334809</v>
      </c>
    </row>
    <row r="16404" spans="1:2" x14ac:dyDescent="0.25">
      <c r="A16404">
        <v>1640.1</v>
      </c>
      <c r="B16404">
        <v>103.25034840835571</v>
      </c>
    </row>
    <row r="16405" spans="1:2" x14ac:dyDescent="0.25">
      <c r="A16405">
        <v>1640.2</v>
      </c>
      <c r="B16405">
        <v>103.31658578323029</v>
      </c>
    </row>
    <row r="16406" spans="1:2" x14ac:dyDescent="0.25">
      <c r="A16406">
        <v>1640.3</v>
      </c>
      <c r="B16406">
        <v>103.382823158105</v>
      </c>
    </row>
    <row r="16407" spans="1:2" x14ac:dyDescent="0.25">
      <c r="A16407">
        <v>1640.4</v>
      </c>
      <c r="B16407">
        <v>103.4490605329796</v>
      </c>
    </row>
    <row r="16408" spans="1:2" x14ac:dyDescent="0.25">
      <c r="A16408">
        <v>1640.5</v>
      </c>
      <c r="B16408">
        <v>103.5152979078542</v>
      </c>
    </row>
    <row r="16409" spans="1:2" x14ac:dyDescent="0.25">
      <c r="A16409">
        <v>1640.6</v>
      </c>
      <c r="B16409">
        <v>103.58153528272889</v>
      </c>
    </row>
    <row r="16410" spans="1:2" x14ac:dyDescent="0.25">
      <c r="A16410">
        <v>1640.7</v>
      </c>
      <c r="B16410">
        <v>103.6477726576035</v>
      </c>
    </row>
    <row r="16411" spans="1:2" x14ac:dyDescent="0.25">
      <c r="A16411">
        <v>1640.8</v>
      </c>
      <c r="B16411">
        <v>103.7140100324782</v>
      </c>
    </row>
    <row r="16412" spans="1:2" x14ac:dyDescent="0.25">
      <c r="A16412">
        <v>1640.9</v>
      </c>
      <c r="B16412">
        <v>103.7802474073528</v>
      </c>
    </row>
    <row r="16413" spans="1:2" x14ac:dyDescent="0.25">
      <c r="A16413">
        <v>1641</v>
      </c>
      <c r="B16413">
        <v>103.84648478222741</v>
      </c>
    </row>
    <row r="16414" spans="1:2" x14ac:dyDescent="0.25">
      <c r="A16414">
        <v>1641.1</v>
      </c>
      <c r="B16414">
        <v>103.66515181187199</v>
      </c>
    </row>
    <row r="16415" spans="1:2" x14ac:dyDescent="0.25">
      <c r="A16415">
        <v>1641.2</v>
      </c>
      <c r="B16415">
        <v>103.48381884151701</v>
      </c>
    </row>
    <row r="16416" spans="1:2" x14ac:dyDescent="0.25">
      <c r="A16416">
        <v>1641.3</v>
      </c>
      <c r="B16416">
        <v>103.30248587116159</v>
      </c>
    </row>
    <row r="16417" spans="1:2" x14ac:dyDescent="0.25">
      <c r="A16417">
        <v>1641.4</v>
      </c>
      <c r="B16417">
        <v>103.12115290080651</v>
      </c>
    </row>
    <row r="16418" spans="1:2" x14ac:dyDescent="0.25">
      <c r="A16418">
        <v>1641.5</v>
      </c>
      <c r="B16418">
        <v>102.93981993045151</v>
      </c>
    </row>
    <row r="16419" spans="1:2" x14ac:dyDescent="0.25">
      <c r="A16419">
        <v>1641.6</v>
      </c>
      <c r="B16419">
        <v>102.75848696009611</v>
      </c>
    </row>
    <row r="16420" spans="1:2" x14ac:dyDescent="0.25">
      <c r="A16420">
        <v>1641.7</v>
      </c>
      <c r="B16420">
        <v>102.57715398974111</v>
      </c>
    </row>
    <row r="16421" spans="1:2" x14ac:dyDescent="0.25">
      <c r="A16421">
        <v>1641.8</v>
      </c>
      <c r="B16421">
        <v>102.39582101938571</v>
      </c>
    </row>
    <row r="16422" spans="1:2" x14ac:dyDescent="0.25">
      <c r="A16422">
        <v>1641.9</v>
      </c>
      <c r="B16422">
        <v>102.21448804903071</v>
      </c>
    </row>
    <row r="16423" spans="1:2" x14ac:dyDescent="0.25">
      <c r="A16423">
        <v>1642</v>
      </c>
      <c r="B16423">
        <v>102.0331550786757</v>
      </c>
    </row>
    <row r="16424" spans="1:2" x14ac:dyDescent="0.25">
      <c r="A16424">
        <v>1642.1</v>
      </c>
      <c r="B16424">
        <v>102.0514090561574</v>
      </c>
    </row>
    <row r="16425" spans="1:2" x14ac:dyDescent="0.25">
      <c r="A16425">
        <v>1642.2</v>
      </c>
      <c r="B16425">
        <v>102.0696630336391</v>
      </c>
    </row>
    <row r="16426" spans="1:2" x14ac:dyDescent="0.25">
      <c r="A16426">
        <v>1642.3</v>
      </c>
      <c r="B16426">
        <v>102.08791701112079</v>
      </c>
    </row>
    <row r="16427" spans="1:2" x14ac:dyDescent="0.25">
      <c r="A16427">
        <v>1642.4</v>
      </c>
      <c r="B16427">
        <v>102.1061709886025</v>
      </c>
    </row>
    <row r="16428" spans="1:2" x14ac:dyDescent="0.25">
      <c r="A16428">
        <v>1642.5</v>
      </c>
      <c r="B16428">
        <v>102.12442496608421</v>
      </c>
    </row>
    <row r="16429" spans="1:2" x14ac:dyDescent="0.25">
      <c r="A16429">
        <v>1642.6</v>
      </c>
      <c r="B16429">
        <v>102.1426789435659</v>
      </c>
    </row>
    <row r="16430" spans="1:2" x14ac:dyDescent="0.25">
      <c r="A16430">
        <v>1642.7</v>
      </c>
      <c r="B16430">
        <v>102.1609329210476</v>
      </c>
    </row>
    <row r="16431" spans="1:2" x14ac:dyDescent="0.25">
      <c r="A16431">
        <v>1642.8</v>
      </c>
      <c r="B16431">
        <v>102.17918689852939</v>
      </c>
    </row>
    <row r="16432" spans="1:2" x14ac:dyDescent="0.25">
      <c r="A16432">
        <v>1642.9</v>
      </c>
      <c r="B16432">
        <v>102.1974408760111</v>
      </c>
    </row>
    <row r="16433" spans="1:2" x14ac:dyDescent="0.25">
      <c r="A16433">
        <v>1643</v>
      </c>
      <c r="B16433">
        <v>102.21569485349271</v>
      </c>
    </row>
    <row r="16434" spans="1:2" x14ac:dyDescent="0.25">
      <c r="A16434">
        <v>1643.1</v>
      </c>
      <c r="B16434">
        <v>102.36347387142639</v>
      </c>
    </row>
    <row r="16435" spans="1:2" x14ac:dyDescent="0.25">
      <c r="A16435">
        <v>1643.2</v>
      </c>
      <c r="B16435">
        <v>102.5112528893597</v>
      </c>
    </row>
    <row r="16436" spans="1:2" x14ac:dyDescent="0.25">
      <c r="A16436">
        <v>1643.3</v>
      </c>
      <c r="B16436">
        <v>102.6590319072933</v>
      </c>
    </row>
    <row r="16437" spans="1:2" x14ac:dyDescent="0.25">
      <c r="A16437">
        <v>1643.4</v>
      </c>
      <c r="B16437">
        <v>102.8068109252266</v>
      </c>
    </row>
    <row r="16438" spans="1:2" x14ac:dyDescent="0.25">
      <c r="A16438">
        <v>1643.5</v>
      </c>
      <c r="B16438">
        <v>102.9545899431599</v>
      </c>
    </row>
    <row r="16439" spans="1:2" x14ac:dyDescent="0.25">
      <c r="A16439">
        <v>1643.6</v>
      </c>
      <c r="B16439">
        <v>103.1023689610935</v>
      </c>
    </row>
    <row r="16440" spans="1:2" x14ac:dyDescent="0.25">
      <c r="A16440">
        <v>1643.7</v>
      </c>
      <c r="B16440">
        <v>103.25014797902681</v>
      </c>
    </row>
    <row r="16441" spans="1:2" x14ac:dyDescent="0.25">
      <c r="A16441">
        <v>1643.8</v>
      </c>
      <c r="B16441">
        <v>103.39792699696051</v>
      </c>
    </row>
    <row r="16442" spans="1:2" x14ac:dyDescent="0.25">
      <c r="A16442">
        <v>1643.9</v>
      </c>
      <c r="B16442">
        <v>103.5457060148938</v>
      </c>
    </row>
    <row r="16443" spans="1:2" x14ac:dyDescent="0.25">
      <c r="A16443">
        <v>1644</v>
      </c>
      <c r="B16443">
        <v>103.6934850328271</v>
      </c>
    </row>
    <row r="16444" spans="1:2" x14ac:dyDescent="0.25">
      <c r="A16444">
        <v>1644.1</v>
      </c>
      <c r="B16444">
        <v>103.6992151451381</v>
      </c>
    </row>
    <row r="16445" spans="1:2" x14ac:dyDescent="0.25">
      <c r="A16445">
        <v>1644.2</v>
      </c>
      <c r="B16445">
        <v>103.704945257449</v>
      </c>
    </row>
    <row r="16446" spans="1:2" x14ac:dyDescent="0.25">
      <c r="A16446">
        <v>1644.3</v>
      </c>
      <c r="B16446">
        <v>103.71067536976</v>
      </c>
    </row>
    <row r="16447" spans="1:2" x14ac:dyDescent="0.25">
      <c r="A16447">
        <v>1644.4</v>
      </c>
      <c r="B16447">
        <v>103.716405482071</v>
      </c>
    </row>
    <row r="16448" spans="1:2" x14ac:dyDescent="0.25">
      <c r="A16448">
        <v>1644.5</v>
      </c>
      <c r="B16448">
        <v>103.722135594382</v>
      </c>
    </row>
    <row r="16449" spans="1:2" x14ac:dyDescent="0.25">
      <c r="A16449">
        <v>1644.6</v>
      </c>
      <c r="B16449">
        <v>103.727865706693</v>
      </c>
    </row>
    <row r="16450" spans="1:2" x14ac:dyDescent="0.25">
      <c r="A16450">
        <v>1644.7</v>
      </c>
      <c r="B16450">
        <v>103.73359581900399</v>
      </c>
    </row>
    <row r="16451" spans="1:2" x14ac:dyDescent="0.25">
      <c r="A16451">
        <v>1644.8</v>
      </c>
      <c r="B16451">
        <v>103.73932593131499</v>
      </c>
    </row>
    <row r="16452" spans="1:2" x14ac:dyDescent="0.25">
      <c r="A16452">
        <v>1644.9</v>
      </c>
      <c r="B16452">
        <v>103.74505604362599</v>
      </c>
    </row>
    <row r="16453" spans="1:2" x14ac:dyDescent="0.25">
      <c r="A16453">
        <v>1645</v>
      </c>
      <c r="B16453">
        <v>103.75078615593689</v>
      </c>
    </row>
    <row r="16454" spans="1:2" x14ac:dyDescent="0.25">
      <c r="A16454">
        <v>1645.1</v>
      </c>
      <c r="B16454">
        <v>103.7764267758804</v>
      </c>
    </row>
    <row r="16455" spans="1:2" x14ac:dyDescent="0.25">
      <c r="A16455">
        <v>1645.2</v>
      </c>
      <c r="B16455">
        <v>103.8020673958237</v>
      </c>
    </row>
    <row r="16456" spans="1:2" x14ac:dyDescent="0.25">
      <c r="A16456">
        <v>1645.3</v>
      </c>
      <c r="B16456">
        <v>103.8277080157672</v>
      </c>
    </row>
    <row r="16457" spans="1:2" x14ac:dyDescent="0.25">
      <c r="A16457">
        <v>1645.4</v>
      </c>
      <c r="B16457">
        <v>103.8533486357105</v>
      </c>
    </row>
    <row r="16458" spans="1:2" x14ac:dyDescent="0.25">
      <c r="A16458">
        <v>1645.5</v>
      </c>
      <c r="B16458">
        <v>103.87898925565391</v>
      </c>
    </row>
    <row r="16459" spans="1:2" x14ac:dyDescent="0.25">
      <c r="A16459">
        <v>1645.6</v>
      </c>
      <c r="B16459">
        <v>103.90462987559729</v>
      </c>
    </row>
    <row r="16460" spans="1:2" x14ac:dyDescent="0.25">
      <c r="A16460">
        <v>1645.7</v>
      </c>
      <c r="B16460">
        <v>103.9302704955407</v>
      </c>
    </row>
    <row r="16461" spans="1:2" x14ac:dyDescent="0.25">
      <c r="A16461">
        <v>1645.8</v>
      </c>
      <c r="B16461">
        <v>103.9559111154841</v>
      </c>
    </row>
    <row r="16462" spans="1:2" x14ac:dyDescent="0.25">
      <c r="A16462">
        <v>1645.9</v>
      </c>
      <c r="B16462">
        <v>103.9815517354275</v>
      </c>
    </row>
    <row r="16463" spans="1:2" x14ac:dyDescent="0.25">
      <c r="A16463">
        <v>1646</v>
      </c>
      <c r="B16463">
        <v>104.0071923553709</v>
      </c>
    </row>
    <row r="16464" spans="1:2" x14ac:dyDescent="0.25">
      <c r="A16464">
        <v>1646.1</v>
      </c>
      <c r="B16464">
        <v>104.175219844962</v>
      </c>
    </row>
    <row r="16465" spans="1:2" x14ac:dyDescent="0.25">
      <c r="A16465">
        <v>1646.2</v>
      </c>
      <c r="B16465">
        <v>104.3432473345527</v>
      </c>
    </row>
    <row r="16466" spans="1:2" x14ac:dyDescent="0.25">
      <c r="A16466">
        <v>1646.3</v>
      </c>
      <c r="B16466">
        <v>104.5112748241437</v>
      </c>
    </row>
    <row r="16467" spans="1:2" x14ac:dyDescent="0.25">
      <c r="A16467">
        <v>1646.4</v>
      </c>
      <c r="B16467">
        <v>104.6793023137344</v>
      </c>
    </row>
    <row r="16468" spans="1:2" x14ac:dyDescent="0.25">
      <c r="A16468">
        <v>1646.5</v>
      </c>
      <c r="B16468">
        <v>104.8473298033251</v>
      </c>
    </row>
    <row r="16469" spans="1:2" x14ac:dyDescent="0.25">
      <c r="A16469">
        <v>1646.6</v>
      </c>
      <c r="B16469">
        <v>105.01535729291621</v>
      </c>
    </row>
    <row r="16470" spans="1:2" x14ac:dyDescent="0.25">
      <c r="A16470">
        <v>1646.7</v>
      </c>
      <c r="B16470">
        <v>105.18338478250691</v>
      </c>
    </row>
    <row r="16471" spans="1:2" x14ac:dyDescent="0.25">
      <c r="A16471">
        <v>1646.8</v>
      </c>
      <c r="B16471">
        <v>105.351412272098</v>
      </c>
    </row>
    <row r="16472" spans="1:2" x14ac:dyDescent="0.25">
      <c r="A16472">
        <v>1646.9</v>
      </c>
      <c r="B16472">
        <v>105.5194397616887</v>
      </c>
    </row>
    <row r="16473" spans="1:2" x14ac:dyDescent="0.25">
      <c r="A16473">
        <v>1647</v>
      </c>
      <c r="B16473">
        <v>105.6874672512794</v>
      </c>
    </row>
    <row r="16474" spans="1:2" x14ac:dyDescent="0.25">
      <c r="A16474">
        <v>1647.1</v>
      </c>
      <c r="B16474">
        <v>105.9049178725916</v>
      </c>
    </row>
    <row r="16475" spans="1:2" x14ac:dyDescent="0.25">
      <c r="A16475">
        <v>1647.2</v>
      </c>
      <c r="B16475">
        <v>106.12236849390329</v>
      </c>
    </row>
    <row r="16476" spans="1:2" x14ac:dyDescent="0.25">
      <c r="A16476">
        <v>1647.3</v>
      </c>
      <c r="B16476">
        <v>106.33981911521551</v>
      </c>
    </row>
    <row r="16477" spans="1:2" x14ac:dyDescent="0.25">
      <c r="A16477">
        <v>1647.4</v>
      </c>
      <c r="B16477">
        <v>106.5572697365272</v>
      </c>
    </row>
    <row r="16478" spans="1:2" x14ac:dyDescent="0.25">
      <c r="A16478">
        <v>1647.5</v>
      </c>
      <c r="B16478">
        <v>106.7747203578389</v>
      </c>
    </row>
    <row r="16479" spans="1:2" x14ac:dyDescent="0.25">
      <c r="A16479">
        <v>1647.6</v>
      </c>
      <c r="B16479">
        <v>106.9921709791511</v>
      </c>
    </row>
    <row r="16480" spans="1:2" x14ac:dyDescent="0.25">
      <c r="A16480">
        <v>1647.7</v>
      </c>
      <c r="B16480">
        <v>107.2096216004628</v>
      </c>
    </row>
    <row r="16481" spans="1:2" x14ac:dyDescent="0.25">
      <c r="A16481">
        <v>1647.8</v>
      </c>
      <c r="B16481">
        <v>107.42707222177501</v>
      </c>
    </row>
    <row r="16482" spans="1:2" x14ac:dyDescent="0.25">
      <c r="A16482">
        <v>1647.9</v>
      </c>
      <c r="B16482">
        <v>107.6445228430867</v>
      </c>
    </row>
    <row r="16483" spans="1:2" x14ac:dyDescent="0.25">
      <c r="A16483">
        <v>1648</v>
      </c>
      <c r="B16483">
        <v>107.8619734643984</v>
      </c>
    </row>
    <row r="16484" spans="1:2" x14ac:dyDescent="0.25">
      <c r="A16484">
        <v>1648.1</v>
      </c>
      <c r="B16484">
        <v>107.9112735676391</v>
      </c>
    </row>
    <row r="16485" spans="1:2" x14ac:dyDescent="0.25">
      <c r="A16485">
        <v>1648.2</v>
      </c>
      <c r="B16485">
        <v>107.9605736708796</v>
      </c>
    </row>
    <row r="16486" spans="1:2" x14ac:dyDescent="0.25">
      <c r="A16486">
        <v>1648.3</v>
      </c>
      <c r="B16486">
        <v>108.00987377412019</v>
      </c>
    </row>
    <row r="16487" spans="1:2" x14ac:dyDescent="0.25">
      <c r="A16487">
        <v>1648.4</v>
      </c>
      <c r="B16487">
        <v>108.05917387736071</v>
      </c>
    </row>
    <row r="16488" spans="1:2" x14ac:dyDescent="0.25">
      <c r="A16488">
        <v>1648.5</v>
      </c>
      <c r="B16488">
        <v>108.1084739806012</v>
      </c>
    </row>
    <row r="16489" spans="1:2" x14ac:dyDescent="0.25">
      <c r="A16489">
        <v>1648.6</v>
      </c>
      <c r="B16489">
        <v>108.1577740838418</v>
      </c>
    </row>
    <row r="16490" spans="1:2" x14ac:dyDescent="0.25">
      <c r="A16490">
        <v>1648.7</v>
      </c>
      <c r="B16490">
        <v>108.2070741870823</v>
      </c>
    </row>
    <row r="16491" spans="1:2" x14ac:dyDescent="0.25">
      <c r="A16491">
        <v>1648.8</v>
      </c>
      <c r="B16491">
        <v>108.2563742903229</v>
      </c>
    </row>
    <row r="16492" spans="1:2" x14ac:dyDescent="0.25">
      <c r="A16492">
        <v>1648.9</v>
      </c>
      <c r="B16492">
        <v>108.30567439356339</v>
      </c>
    </row>
    <row r="16493" spans="1:2" x14ac:dyDescent="0.25">
      <c r="A16493">
        <v>1649</v>
      </c>
      <c r="B16493">
        <v>108.35497449680391</v>
      </c>
    </row>
    <row r="16494" spans="1:2" x14ac:dyDescent="0.25">
      <c r="A16494">
        <v>1649.1</v>
      </c>
      <c r="B16494">
        <v>108.5785709860231</v>
      </c>
    </row>
    <row r="16495" spans="1:2" x14ac:dyDescent="0.25">
      <c r="A16495">
        <v>1649.2</v>
      </c>
      <c r="B16495">
        <v>108.8021674752418</v>
      </c>
    </row>
    <row r="16496" spans="1:2" x14ac:dyDescent="0.25">
      <c r="A16496">
        <v>1649.3</v>
      </c>
      <c r="B16496">
        <v>109.02576396446101</v>
      </c>
    </row>
    <row r="16497" spans="1:2" x14ac:dyDescent="0.25">
      <c r="A16497">
        <v>1649.4</v>
      </c>
      <c r="B16497">
        <v>109.2493604536796</v>
      </c>
    </row>
    <row r="16498" spans="1:2" x14ac:dyDescent="0.25">
      <c r="A16498">
        <v>1649.5</v>
      </c>
      <c r="B16498">
        <v>109.47295694289831</v>
      </c>
    </row>
    <row r="16499" spans="1:2" x14ac:dyDescent="0.25">
      <c r="A16499">
        <v>1649.6</v>
      </c>
      <c r="B16499">
        <v>109.6965534321175</v>
      </c>
    </row>
    <row r="16500" spans="1:2" x14ac:dyDescent="0.25">
      <c r="A16500">
        <v>1649.7</v>
      </c>
      <c r="B16500">
        <v>109.9201499213362</v>
      </c>
    </row>
    <row r="16501" spans="1:2" x14ac:dyDescent="0.25">
      <c r="A16501">
        <v>1649.8</v>
      </c>
      <c r="B16501">
        <v>110.14374641055539</v>
      </c>
    </row>
    <row r="16502" spans="1:2" x14ac:dyDescent="0.25">
      <c r="A16502">
        <v>1649.9</v>
      </c>
      <c r="B16502">
        <v>110.367342899774</v>
      </c>
    </row>
    <row r="16503" spans="1:2" x14ac:dyDescent="0.25">
      <c r="A16503">
        <v>1650</v>
      </c>
      <c r="B16503">
        <v>110.59093938899269</v>
      </c>
    </row>
    <row r="16504" spans="1:2" x14ac:dyDescent="0.25">
      <c r="A16504">
        <v>1650.1</v>
      </c>
      <c r="B16504">
        <v>110.6552786913394</v>
      </c>
    </row>
    <row r="16505" spans="1:2" x14ac:dyDescent="0.25">
      <c r="A16505">
        <v>1650.2</v>
      </c>
      <c r="B16505">
        <v>110.7196179936859</v>
      </c>
    </row>
    <row r="16506" spans="1:2" x14ac:dyDescent="0.25">
      <c r="A16506">
        <v>1650.3</v>
      </c>
      <c r="B16506">
        <v>110.7839572960326</v>
      </c>
    </row>
    <row r="16507" spans="1:2" x14ac:dyDescent="0.25">
      <c r="A16507">
        <v>1650.4</v>
      </c>
      <c r="B16507">
        <v>110.84829659837921</v>
      </c>
    </row>
    <row r="16508" spans="1:2" x14ac:dyDescent="0.25">
      <c r="A16508">
        <v>1650.5</v>
      </c>
      <c r="B16508">
        <v>110.9126359007257</v>
      </c>
    </row>
    <row r="16509" spans="1:2" x14ac:dyDescent="0.25">
      <c r="A16509">
        <v>1650.6</v>
      </c>
      <c r="B16509">
        <v>110.9769752030724</v>
      </c>
    </row>
    <row r="16510" spans="1:2" x14ac:dyDescent="0.25">
      <c r="A16510">
        <v>1650.7</v>
      </c>
      <c r="B16510">
        <v>111.0413145054189</v>
      </c>
    </row>
    <row r="16511" spans="1:2" x14ac:dyDescent="0.25">
      <c r="A16511">
        <v>1650.8</v>
      </c>
      <c r="B16511">
        <v>111.10565380776561</v>
      </c>
    </row>
    <row r="16512" spans="1:2" x14ac:dyDescent="0.25">
      <c r="A16512">
        <v>1650.9</v>
      </c>
      <c r="B16512">
        <v>111.1699931101121</v>
      </c>
    </row>
    <row r="16513" spans="1:2" x14ac:dyDescent="0.25">
      <c r="A16513">
        <v>1651</v>
      </c>
      <c r="B16513">
        <v>111.2343324124586</v>
      </c>
    </row>
    <row r="16514" spans="1:2" x14ac:dyDescent="0.25">
      <c r="A16514">
        <v>1651.1</v>
      </c>
      <c r="B16514">
        <v>111.31983205819709</v>
      </c>
    </row>
    <row r="16515" spans="1:2" x14ac:dyDescent="0.25">
      <c r="A16515">
        <v>1651.2</v>
      </c>
      <c r="B16515">
        <v>111.4053317039353</v>
      </c>
    </row>
    <row r="16516" spans="1:2" x14ac:dyDescent="0.25">
      <c r="A16516">
        <v>1651.3</v>
      </c>
      <c r="B16516">
        <v>111.4908313496738</v>
      </c>
    </row>
    <row r="16517" spans="1:2" x14ac:dyDescent="0.25">
      <c r="A16517">
        <v>1651.4</v>
      </c>
      <c r="B16517">
        <v>111.57633099541199</v>
      </c>
    </row>
    <row r="16518" spans="1:2" x14ac:dyDescent="0.25">
      <c r="A16518">
        <v>1651.5</v>
      </c>
      <c r="B16518">
        <v>111.6618306411502</v>
      </c>
    </row>
    <row r="16519" spans="1:2" x14ac:dyDescent="0.25">
      <c r="A16519">
        <v>1651.6</v>
      </c>
      <c r="B16519">
        <v>111.7473302868887</v>
      </c>
    </row>
    <row r="16520" spans="1:2" x14ac:dyDescent="0.25">
      <c r="A16520">
        <v>1651.7</v>
      </c>
      <c r="B16520">
        <v>111.83282993262689</v>
      </c>
    </row>
    <row r="16521" spans="1:2" x14ac:dyDescent="0.25">
      <c r="A16521">
        <v>1651.8</v>
      </c>
      <c r="B16521">
        <v>111.9183295783654</v>
      </c>
    </row>
    <row r="16522" spans="1:2" x14ac:dyDescent="0.25">
      <c r="A16522">
        <v>1651.9</v>
      </c>
      <c r="B16522">
        <v>112.0038292241036</v>
      </c>
    </row>
    <row r="16523" spans="1:2" x14ac:dyDescent="0.25">
      <c r="A16523">
        <v>1652</v>
      </c>
      <c r="B16523">
        <v>112.08932886984179</v>
      </c>
    </row>
    <row r="16524" spans="1:2" x14ac:dyDescent="0.25">
      <c r="A16524">
        <v>1652.1</v>
      </c>
      <c r="B16524">
        <v>112.2228762654368</v>
      </c>
    </row>
    <row r="16525" spans="1:2" x14ac:dyDescent="0.25">
      <c r="A16525">
        <v>1652.2</v>
      </c>
      <c r="B16525">
        <v>112.3564236610315</v>
      </c>
    </row>
    <row r="16526" spans="1:2" x14ac:dyDescent="0.25">
      <c r="A16526">
        <v>1652.3</v>
      </c>
      <c r="B16526">
        <v>112.4899710566265</v>
      </c>
    </row>
    <row r="16527" spans="1:2" x14ac:dyDescent="0.25">
      <c r="A16527">
        <v>1652.4</v>
      </c>
      <c r="B16527">
        <v>112.62351845222111</v>
      </c>
    </row>
    <row r="16528" spans="1:2" x14ac:dyDescent="0.25">
      <c r="A16528">
        <v>1652.5</v>
      </c>
      <c r="B16528">
        <v>112.7570658478158</v>
      </c>
    </row>
    <row r="16529" spans="1:2" x14ac:dyDescent="0.25">
      <c r="A16529">
        <v>1652.6</v>
      </c>
      <c r="B16529">
        <v>112.8906132434108</v>
      </c>
    </row>
    <row r="16530" spans="1:2" x14ac:dyDescent="0.25">
      <c r="A16530">
        <v>1652.7</v>
      </c>
      <c r="B16530">
        <v>113.0241606390055</v>
      </c>
    </row>
    <row r="16531" spans="1:2" x14ac:dyDescent="0.25">
      <c r="A16531">
        <v>1652.8</v>
      </c>
      <c r="B16531">
        <v>113.1577080346004</v>
      </c>
    </row>
    <row r="16532" spans="1:2" x14ac:dyDescent="0.25">
      <c r="A16532">
        <v>1652.9</v>
      </c>
      <c r="B16532">
        <v>113.29125543019509</v>
      </c>
    </row>
    <row r="16533" spans="1:2" x14ac:dyDescent="0.25">
      <c r="A16533">
        <v>1653</v>
      </c>
      <c r="B16533">
        <v>113.4248028257898</v>
      </c>
    </row>
    <row r="16534" spans="1:2" x14ac:dyDescent="0.25">
      <c r="A16534">
        <v>1653.1</v>
      </c>
      <c r="B16534">
        <v>113.5580129841867</v>
      </c>
    </row>
    <row r="16535" spans="1:2" x14ac:dyDescent="0.25">
      <c r="A16535">
        <v>1653.2</v>
      </c>
      <c r="B16535">
        <v>113.6912231425833</v>
      </c>
    </row>
    <row r="16536" spans="1:2" x14ac:dyDescent="0.25">
      <c r="A16536">
        <v>1653.3</v>
      </c>
      <c r="B16536">
        <v>113.8244333009802</v>
      </c>
    </row>
    <row r="16537" spans="1:2" x14ac:dyDescent="0.25">
      <c r="A16537">
        <v>1653.4</v>
      </c>
      <c r="B16537">
        <v>113.9576434593768</v>
      </c>
    </row>
    <row r="16538" spans="1:2" x14ac:dyDescent="0.25">
      <c r="A16538">
        <v>1653.5</v>
      </c>
      <c r="B16538">
        <v>114.0908536177734</v>
      </c>
    </row>
    <row r="16539" spans="1:2" x14ac:dyDescent="0.25">
      <c r="A16539">
        <v>1653.6</v>
      </c>
      <c r="B16539">
        <v>114.2240637761703</v>
      </c>
    </row>
    <row r="16540" spans="1:2" x14ac:dyDescent="0.25">
      <c r="A16540">
        <v>1653.7</v>
      </c>
      <c r="B16540">
        <v>114.3572739345669</v>
      </c>
    </row>
    <row r="16541" spans="1:2" x14ac:dyDescent="0.25">
      <c r="A16541">
        <v>1653.8</v>
      </c>
      <c r="B16541">
        <v>114.4904840929638</v>
      </c>
    </row>
    <row r="16542" spans="1:2" x14ac:dyDescent="0.25">
      <c r="A16542">
        <v>1653.9</v>
      </c>
      <c r="B16542">
        <v>114.6236942513604</v>
      </c>
    </row>
    <row r="16543" spans="1:2" x14ac:dyDescent="0.25">
      <c r="A16543">
        <v>1654</v>
      </c>
      <c r="B16543">
        <v>114.756904409757</v>
      </c>
    </row>
    <row r="16544" spans="1:2" x14ac:dyDescent="0.25">
      <c r="A16544">
        <v>1654.1</v>
      </c>
      <c r="B16544">
        <v>114.8254432311673</v>
      </c>
    </row>
    <row r="16545" spans="1:2" x14ac:dyDescent="0.25">
      <c r="A16545">
        <v>1654.2</v>
      </c>
      <c r="B16545">
        <v>114.8939820525775</v>
      </c>
    </row>
    <row r="16546" spans="1:2" x14ac:dyDescent="0.25">
      <c r="A16546">
        <v>1654.3</v>
      </c>
      <c r="B16546">
        <v>114.9625208739878</v>
      </c>
    </row>
    <row r="16547" spans="1:2" x14ac:dyDescent="0.25">
      <c r="A16547">
        <v>1654.4</v>
      </c>
      <c r="B16547">
        <v>115.0310596953979</v>
      </c>
    </row>
    <row r="16548" spans="1:2" x14ac:dyDescent="0.25">
      <c r="A16548">
        <v>1654.5</v>
      </c>
      <c r="B16548">
        <v>115.099598516808</v>
      </c>
    </row>
    <row r="16549" spans="1:2" x14ac:dyDescent="0.25">
      <c r="A16549">
        <v>1654.6</v>
      </c>
      <c r="B16549">
        <v>115.1681373382183</v>
      </c>
    </row>
    <row r="16550" spans="1:2" x14ac:dyDescent="0.25">
      <c r="A16550">
        <v>1654.7</v>
      </c>
      <c r="B16550">
        <v>115.2366761596285</v>
      </c>
    </row>
    <row r="16551" spans="1:2" x14ac:dyDescent="0.25">
      <c r="A16551">
        <v>1654.8</v>
      </c>
      <c r="B16551">
        <v>115.3052149810388</v>
      </c>
    </row>
    <row r="16552" spans="1:2" x14ac:dyDescent="0.25">
      <c r="A16552">
        <v>1654.9</v>
      </c>
      <c r="B16552">
        <v>115.3737538024489</v>
      </c>
    </row>
    <row r="16553" spans="1:2" x14ac:dyDescent="0.25">
      <c r="A16553">
        <v>1655</v>
      </c>
      <c r="B16553">
        <v>115.442292623859</v>
      </c>
    </row>
    <row r="16554" spans="1:2" x14ac:dyDescent="0.25">
      <c r="A16554">
        <v>1655.1</v>
      </c>
      <c r="B16554">
        <v>115.4800740536984</v>
      </c>
    </row>
    <row r="16555" spans="1:2" x14ac:dyDescent="0.25">
      <c r="A16555">
        <v>1655.2</v>
      </c>
      <c r="B16555">
        <v>115.5178554835377</v>
      </c>
    </row>
    <row r="16556" spans="1:2" x14ac:dyDescent="0.25">
      <c r="A16556">
        <v>1655.3</v>
      </c>
      <c r="B16556">
        <v>115.5556369133771</v>
      </c>
    </row>
    <row r="16557" spans="1:2" x14ac:dyDescent="0.25">
      <c r="A16557">
        <v>1655.4</v>
      </c>
      <c r="B16557">
        <v>115.5934183432165</v>
      </c>
    </row>
    <row r="16558" spans="1:2" x14ac:dyDescent="0.25">
      <c r="A16558">
        <v>1655.5</v>
      </c>
      <c r="B16558">
        <v>115.6311997730558</v>
      </c>
    </row>
    <row r="16559" spans="1:2" x14ac:dyDescent="0.25">
      <c r="A16559">
        <v>1655.6</v>
      </c>
      <c r="B16559">
        <v>115.6689812028952</v>
      </c>
    </row>
    <row r="16560" spans="1:2" x14ac:dyDescent="0.25">
      <c r="A16560">
        <v>1655.7</v>
      </c>
      <c r="B16560">
        <v>115.7067626327345</v>
      </c>
    </row>
    <row r="16561" spans="1:2" x14ac:dyDescent="0.25">
      <c r="A16561">
        <v>1655.8</v>
      </c>
      <c r="B16561">
        <v>115.74454406257389</v>
      </c>
    </row>
    <row r="16562" spans="1:2" x14ac:dyDescent="0.25">
      <c r="A16562">
        <v>1655.9</v>
      </c>
      <c r="B16562">
        <v>115.78232549241319</v>
      </c>
    </row>
    <row r="16563" spans="1:2" x14ac:dyDescent="0.25">
      <c r="A16563">
        <v>1656</v>
      </c>
      <c r="B16563">
        <v>115.82010692225251</v>
      </c>
    </row>
    <row r="16564" spans="1:2" x14ac:dyDescent="0.25">
      <c r="A16564">
        <v>1656.1</v>
      </c>
      <c r="B16564">
        <v>115.91943151102591</v>
      </c>
    </row>
    <row r="16565" spans="1:2" x14ac:dyDescent="0.25">
      <c r="A16565">
        <v>1656.2</v>
      </c>
      <c r="B16565">
        <v>116.01875609979911</v>
      </c>
    </row>
    <row r="16566" spans="1:2" x14ac:dyDescent="0.25">
      <c r="A16566">
        <v>1656.3</v>
      </c>
      <c r="B16566">
        <v>116.1180806885725</v>
      </c>
    </row>
    <row r="16567" spans="1:2" x14ac:dyDescent="0.25">
      <c r="A16567">
        <v>1656.4</v>
      </c>
      <c r="B16567">
        <v>116.2174052773457</v>
      </c>
    </row>
    <row r="16568" spans="1:2" x14ac:dyDescent="0.25">
      <c r="A16568">
        <v>1656.5</v>
      </c>
      <c r="B16568">
        <v>116.31672986611891</v>
      </c>
    </row>
    <row r="16569" spans="1:2" x14ac:dyDescent="0.25">
      <c r="A16569">
        <v>1656.6</v>
      </c>
      <c r="B16569">
        <v>116.4160544548923</v>
      </c>
    </row>
    <row r="16570" spans="1:2" x14ac:dyDescent="0.25">
      <c r="A16570">
        <v>1656.7</v>
      </c>
      <c r="B16570">
        <v>116.5153790436655</v>
      </c>
    </row>
    <row r="16571" spans="1:2" x14ac:dyDescent="0.25">
      <c r="A16571">
        <v>1656.8</v>
      </c>
      <c r="B16571">
        <v>116.614703632439</v>
      </c>
    </row>
    <row r="16572" spans="1:2" x14ac:dyDescent="0.25">
      <c r="A16572">
        <v>1656.9</v>
      </c>
      <c r="B16572">
        <v>116.7140282212121</v>
      </c>
    </row>
    <row r="16573" spans="1:2" x14ac:dyDescent="0.25">
      <c r="A16573">
        <v>1657</v>
      </c>
      <c r="B16573">
        <v>116.8133528099853</v>
      </c>
    </row>
    <row r="16574" spans="1:2" x14ac:dyDescent="0.25">
      <c r="A16574">
        <v>1657.1</v>
      </c>
      <c r="B16574">
        <v>116.8829867791876</v>
      </c>
    </row>
    <row r="16575" spans="1:2" x14ac:dyDescent="0.25">
      <c r="A16575">
        <v>1657.2</v>
      </c>
      <c r="B16575">
        <v>116.95262074838971</v>
      </c>
    </row>
    <row r="16576" spans="1:2" x14ac:dyDescent="0.25">
      <c r="A16576">
        <v>1657.3</v>
      </c>
      <c r="B16576">
        <v>117.02225471759201</v>
      </c>
    </row>
    <row r="16577" spans="1:2" x14ac:dyDescent="0.25">
      <c r="A16577">
        <v>1657.4</v>
      </c>
      <c r="B16577">
        <v>117.09188868679421</v>
      </c>
    </row>
    <row r="16578" spans="1:2" x14ac:dyDescent="0.25">
      <c r="A16578">
        <v>1657.5</v>
      </c>
      <c r="B16578">
        <v>117.16152265599629</v>
      </c>
    </row>
    <row r="16579" spans="1:2" x14ac:dyDescent="0.25">
      <c r="A16579">
        <v>1657.6</v>
      </c>
      <c r="B16579">
        <v>117.23115662519859</v>
      </c>
    </row>
    <row r="16580" spans="1:2" x14ac:dyDescent="0.25">
      <c r="A16580">
        <v>1657.7</v>
      </c>
      <c r="B16580">
        <v>117.30079059440069</v>
      </c>
    </row>
    <row r="16581" spans="1:2" x14ac:dyDescent="0.25">
      <c r="A16581">
        <v>1657.8</v>
      </c>
      <c r="B16581">
        <v>117.370424563603</v>
      </c>
    </row>
    <row r="16582" spans="1:2" x14ac:dyDescent="0.25">
      <c r="A16582">
        <v>1657.9</v>
      </c>
      <c r="B16582">
        <v>117.4400585328051</v>
      </c>
    </row>
    <row r="16583" spans="1:2" x14ac:dyDescent="0.25">
      <c r="A16583">
        <v>1658</v>
      </c>
      <c r="B16583">
        <v>117.5096925020072</v>
      </c>
    </row>
    <row r="16584" spans="1:2" x14ac:dyDescent="0.25">
      <c r="A16584">
        <v>1658.1</v>
      </c>
      <c r="B16584">
        <v>117.63171283585061</v>
      </c>
    </row>
    <row r="16585" spans="1:2" x14ac:dyDescent="0.25">
      <c r="A16585">
        <v>1658.2</v>
      </c>
      <c r="B16585">
        <v>117.7537331696937</v>
      </c>
    </row>
    <row r="16586" spans="1:2" x14ac:dyDescent="0.25">
      <c r="A16586">
        <v>1658.3</v>
      </c>
      <c r="B16586">
        <v>117.875753503537</v>
      </c>
    </row>
    <row r="16587" spans="1:2" x14ac:dyDescent="0.25">
      <c r="A16587">
        <v>1658.4</v>
      </c>
      <c r="B16587">
        <v>117.99777383738009</v>
      </c>
    </row>
    <row r="16588" spans="1:2" x14ac:dyDescent="0.25">
      <c r="A16588">
        <v>1658.5</v>
      </c>
      <c r="B16588">
        <v>118.11979417122321</v>
      </c>
    </row>
    <row r="16589" spans="1:2" x14ac:dyDescent="0.25">
      <c r="A16589">
        <v>1658.6</v>
      </c>
      <c r="B16589">
        <v>118.2418145050666</v>
      </c>
    </row>
    <row r="16590" spans="1:2" x14ac:dyDescent="0.25">
      <c r="A16590">
        <v>1658.7</v>
      </c>
      <c r="B16590">
        <v>118.3638348389097</v>
      </c>
    </row>
    <row r="16591" spans="1:2" x14ac:dyDescent="0.25">
      <c r="A16591">
        <v>1658.8</v>
      </c>
      <c r="B16591">
        <v>118.48585517275301</v>
      </c>
    </row>
    <row r="16592" spans="1:2" x14ac:dyDescent="0.25">
      <c r="A16592">
        <v>1658.9</v>
      </c>
      <c r="B16592">
        <v>118.6078755065961</v>
      </c>
    </row>
    <row r="16593" spans="1:2" x14ac:dyDescent="0.25">
      <c r="A16593">
        <v>1659</v>
      </c>
      <c r="B16593">
        <v>118.7298958404392</v>
      </c>
    </row>
    <row r="16594" spans="1:2" x14ac:dyDescent="0.25">
      <c r="A16594">
        <v>1659.1</v>
      </c>
      <c r="B16594">
        <v>118.72823159515301</v>
      </c>
    </row>
    <row r="16595" spans="1:2" x14ac:dyDescent="0.25">
      <c r="A16595">
        <v>1659.2</v>
      </c>
      <c r="B16595">
        <v>118.7265673498669</v>
      </c>
    </row>
    <row r="16596" spans="1:2" x14ac:dyDescent="0.25">
      <c r="A16596">
        <v>1659.3</v>
      </c>
      <c r="B16596">
        <v>118.7249031045807</v>
      </c>
    </row>
    <row r="16597" spans="1:2" x14ac:dyDescent="0.25">
      <c r="A16597">
        <v>1659.4</v>
      </c>
      <c r="B16597">
        <v>118.7232388592945</v>
      </c>
    </row>
    <row r="16598" spans="1:2" x14ac:dyDescent="0.25">
      <c r="A16598">
        <v>1659.5</v>
      </c>
      <c r="B16598">
        <v>118.7215746140083</v>
      </c>
    </row>
    <row r="16599" spans="1:2" x14ac:dyDescent="0.25">
      <c r="A16599">
        <v>1659.6</v>
      </c>
      <c r="B16599">
        <v>118.7199103687222</v>
      </c>
    </row>
    <row r="16600" spans="1:2" x14ac:dyDescent="0.25">
      <c r="A16600">
        <v>1659.7</v>
      </c>
      <c r="B16600">
        <v>118.718246123436</v>
      </c>
    </row>
    <row r="16601" spans="1:2" x14ac:dyDescent="0.25">
      <c r="A16601">
        <v>1659.8</v>
      </c>
      <c r="B16601">
        <v>118.7165818781498</v>
      </c>
    </row>
    <row r="16602" spans="1:2" x14ac:dyDescent="0.25">
      <c r="A16602">
        <v>1659.9</v>
      </c>
      <c r="B16602">
        <v>118.7149176328636</v>
      </c>
    </row>
    <row r="16603" spans="1:2" x14ac:dyDescent="0.25">
      <c r="A16603">
        <v>1660</v>
      </c>
      <c r="B16603">
        <v>118.7132533875775</v>
      </c>
    </row>
    <row r="16604" spans="1:2" x14ac:dyDescent="0.25">
      <c r="A16604">
        <v>1660.1</v>
      </c>
      <c r="B16604">
        <v>118.9029957413847</v>
      </c>
    </row>
    <row r="16605" spans="1:2" x14ac:dyDescent="0.25">
      <c r="A16605">
        <v>1660.2</v>
      </c>
      <c r="B16605">
        <v>119.09273809519151</v>
      </c>
    </row>
    <row r="16606" spans="1:2" x14ac:dyDescent="0.25">
      <c r="A16606">
        <v>1660.3</v>
      </c>
      <c r="B16606">
        <v>119.2824804489987</v>
      </c>
    </row>
    <row r="16607" spans="1:2" x14ac:dyDescent="0.25">
      <c r="A16607">
        <v>1660.4</v>
      </c>
      <c r="B16607">
        <v>119.4722228028055</v>
      </c>
    </row>
    <row r="16608" spans="1:2" x14ac:dyDescent="0.25">
      <c r="A16608">
        <v>1660.5</v>
      </c>
      <c r="B16608">
        <v>119.6619651566123</v>
      </c>
    </row>
    <row r="16609" spans="1:2" x14ac:dyDescent="0.25">
      <c r="A16609">
        <v>1660.6</v>
      </c>
      <c r="B16609">
        <v>119.8517075104196</v>
      </c>
    </row>
    <row r="16610" spans="1:2" x14ac:dyDescent="0.25">
      <c r="A16610">
        <v>1660.7</v>
      </c>
      <c r="B16610">
        <v>120.04144986422639</v>
      </c>
    </row>
    <row r="16611" spans="1:2" x14ac:dyDescent="0.25">
      <c r="A16611">
        <v>1660.8</v>
      </c>
      <c r="B16611">
        <v>120.2311922180336</v>
      </c>
    </row>
    <row r="16612" spans="1:2" x14ac:dyDescent="0.25">
      <c r="A16612">
        <v>1660.9</v>
      </c>
      <c r="B16612">
        <v>120.42093457184041</v>
      </c>
    </row>
    <row r="16613" spans="1:2" x14ac:dyDescent="0.25">
      <c r="A16613">
        <v>1661</v>
      </c>
      <c r="B16613">
        <v>120.6106769256472</v>
      </c>
    </row>
    <row r="16614" spans="1:2" x14ac:dyDescent="0.25">
      <c r="A16614">
        <v>1661.1</v>
      </c>
      <c r="B16614">
        <v>120.6779799451419</v>
      </c>
    </row>
    <row r="16615" spans="1:2" x14ac:dyDescent="0.25">
      <c r="A16615">
        <v>1661.2</v>
      </c>
      <c r="B16615">
        <v>120.7452829646366</v>
      </c>
    </row>
    <row r="16616" spans="1:2" x14ac:dyDescent="0.25">
      <c r="A16616">
        <v>1661.3</v>
      </c>
      <c r="B16616">
        <v>120.8125859841314</v>
      </c>
    </row>
    <row r="16617" spans="1:2" x14ac:dyDescent="0.25">
      <c r="A16617">
        <v>1661.4</v>
      </c>
      <c r="B16617">
        <v>120.879889003626</v>
      </c>
    </row>
    <row r="16618" spans="1:2" x14ac:dyDescent="0.25">
      <c r="A16618">
        <v>1661.5</v>
      </c>
      <c r="B16618">
        <v>120.94719202312061</v>
      </c>
    </row>
    <row r="16619" spans="1:2" x14ac:dyDescent="0.25">
      <c r="A16619">
        <v>1661.6</v>
      </c>
      <c r="B16619">
        <v>121.01449504261539</v>
      </c>
    </row>
    <row r="16620" spans="1:2" x14ac:dyDescent="0.25">
      <c r="A16620">
        <v>1661.7</v>
      </c>
      <c r="B16620">
        <v>121.08179806211</v>
      </c>
    </row>
    <row r="16621" spans="1:2" x14ac:dyDescent="0.25">
      <c r="A16621">
        <v>1661.8</v>
      </c>
      <c r="B16621">
        <v>121.1491010816048</v>
      </c>
    </row>
    <row r="16622" spans="1:2" x14ac:dyDescent="0.25">
      <c r="A16622">
        <v>1661.9</v>
      </c>
      <c r="B16622">
        <v>121.2164041010994</v>
      </c>
    </row>
    <row r="16623" spans="1:2" x14ac:dyDescent="0.25">
      <c r="A16623">
        <v>1662</v>
      </c>
      <c r="B16623">
        <v>121.283707120594</v>
      </c>
    </row>
    <row r="16624" spans="1:2" x14ac:dyDescent="0.25">
      <c r="A16624">
        <v>1662.1</v>
      </c>
      <c r="B16624">
        <v>121.4311271200834</v>
      </c>
    </row>
    <row r="16625" spans="1:2" x14ac:dyDescent="0.25">
      <c r="A16625">
        <v>1662.2</v>
      </c>
      <c r="B16625">
        <v>121.57854711957241</v>
      </c>
    </row>
    <row r="16626" spans="1:2" x14ac:dyDescent="0.25">
      <c r="A16626">
        <v>1662.3</v>
      </c>
      <c r="B16626">
        <v>121.72596711906171</v>
      </c>
    </row>
    <row r="16627" spans="1:2" x14ac:dyDescent="0.25">
      <c r="A16627">
        <v>1662.4</v>
      </c>
      <c r="B16627">
        <v>121.8733871185508</v>
      </c>
    </row>
    <row r="16628" spans="1:2" x14ac:dyDescent="0.25">
      <c r="A16628">
        <v>1662.5</v>
      </c>
      <c r="B16628">
        <v>122.0208071180398</v>
      </c>
    </row>
    <row r="16629" spans="1:2" x14ac:dyDescent="0.25">
      <c r="A16629">
        <v>1662.6</v>
      </c>
      <c r="B16629">
        <v>122.1682271175291</v>
      </c>
    </row>
    <row r="16630" spans="1:2" x14ac:dyDescent="0.25">
      <c r="A16630">
        <v>1662.7</v>
      </c>
      <c r="B16630">
        <v>122.3156471170181</v>
      </c>
    </row>
    <row r="16631" spans="1:2" x14ac:dyDescent="0.25">
      <c r="A16631">
        <v>1662.8</v>
      </c>
      <c r="B16631">
        <v>122.4630671165075</v>
      </c>
    </row>
    <row r="16632" spans="1:2" x14ac:dyDescent="0.25">
      <c r="A16632">
        <v>1662.9</v>
      </c>
      <c r="B16632">
        <v>122.61048711599651</v>
      </c>
    </row>
    <row r="16633" spans="1:2" x14ac:dyDescent="0.25">
      <c r="A16633">
        <v>1663</v>
      </c>
      <c r="B16633">
        <v>122.75790711548549</v>
      </c>
    </row>
    <row r="16634" spans="1:2" x14ac:dyDescent="0.25">
      <c r="A16634">
        <v>1663.1</v>
      </c>
      <c r="B16634">
        <v>122.7672330433595</v>
      </c>
    </row>
    <row r="16635" spans="1:2" x14ac:dyDescent="0.25">
      <c r="A16635">
        <v>1663.2</v>
      </c>
      <c r="B16635">
        <v>122.7765589712334</v>
      </c>
    </row>
    <row r="16636" spans="1:2" x14ac:dyDescent="0.25">
      <c r="A16636">
        <v>1663.3</v>
      </c>
      <c r="B16636">
        <v>122.7858848991074</v>
      </c>
    </row>
    <row r="16637" spans="1:2" x14ac:dyDescent="0.25">
      <c r="A16637">
        <v>1663.4</v>
      </c>
      <c r="B16637">
        <v>122.7952108269813</v>
      </c>
    </row>
    <row r="16638" spans="1:2" x14ac:dyDescent="0.25">
      <c r="A16638">
        <v>1663.5</v>
      </c>
      <c r="B16638">
        <v>122.80453675485521</v>
      </c>
    </row>
    <row r="16639" spans="1:2" x14ac:dyDescent="0.25">
      <c r="A16639">
        <v>1663.6</v>
      </c>
      <c r="B16639">
        <v>122.81386268272919</v>
      </c>
    </row>
    <row r="16640" spans="1:2" x14ac:dyDescent="0.25">
      <c r="A16640">
        <v>1663.7</v>
      </c>
      <c r="B16640">
        <v>122.8231886106031</v>
      </c>
    </row>
    <row r="16641" spans="1:2" x14ac:dyDescent="0.25">
      <c r="A16641">
        <v>1663.8</v>
      </c>
      <c r="B16641">
        <v>122.8325145384771</v>
      </c>
    </row>
    <row r="16642" spans="1:2" x14ac:dyDescent="0.25">
      <c r="A16642">
        <v>1663.9</v>
      </c>
      <c r="B16642">
        <v>122.841840466351</v>
      </c>
    </row>
    <row r="16643" spans="1:2" x14ac:dyDescent="0.25">
      <c r="A16643">
        <v>1664</v>
      </c>
      <c r="B16643">
        <v>122.851166394225</v>
      </c>
    </row>
    <row r="16644" spans="1:2" x14ac:dyDescent="0.25">
      <c r="A16644">
        <v>1664.1</v>
      </c>
      <c r="B16644">
        <v>122.89094166409861</v>
      </c>
    </row>
    <row r="16645" spans="1:2" x14ac:dyDescent="0.25">
      <c r="A16645">
        <v>1664.2</v>
      </c>
      <c r="B16645">
        <v>122.93071693397221</v>
      </c>
    </row>
    <row r="16646" spans="1:2" x14ac:dyDescent="0.25">
      <c r="A16646">
        <v>1664.3</v>
      </c>
      <c r="B16646">
        <v>122.97049220384589</v>
      </c>
    </row>
    <row r="16647" spans="1:2" x14ac:dyDescent="0.25">
      <c r="A16647">
        <v>1664.4</v>
      </c>
      <c r="B16647">
        <v>123.01026747371949</v>
      </c>
    </row>
    <row r="16648" spans="1:2" x14ac:dyDescent="0.25">
      <c r="A16648">
        <v>1664.5</v>
      </c>
      <c r="B16648">
        <v>123.0500427435931</v>
      </c>
    </row>
    <row r="16649" spans="1:2" x14ac:dyDescent="0.25">
      <c r="A16649">
        <v>1664.6</v>
      </c>
      <c r="B16649">
        <v>123.0898180134667</v>
      </c>
    </row>
    <row r="16650" spans="1:2" x14ac:dyDescent="0.25">
      <c r="A16650">
        <v>1664.7</v>
      </c>
      <c r="B16650">
        <v>123.1295932833403</v>
      </c>
    </row>
    <row r="16651" spans="1:2" x14ac:dyDescent="0.25">
      <c r="A16651">
        <v>1664.8</v>
      </c>
      <c r="B16651">
        <v>123.169368553214</v>
      </c>
    </row>
    <row r="16652" spans="1:2" x14ac:dyDescent="0.25">
      <c r="A16652">
        <v>1664.9</v>
      </c>
      <c r="B16652">
        <v>123.2091438230876</v>
      </c>
    </row>
    <row r="16653" spans="1:2" x14ac:dyDescent="0.25">
      <c r="A16653">
        <v>1665</v>
      </c>
      <c r="B16653">
        <v>123.2489190929612</v>
      </c>
    </row>
    <row r="16654" spans="1:2" x14ac:dyDescent="0.25">
      <c r="A16654">
        <v>1665.1</v>
      </c>
      <c r="B16654">
        <v>123.26523408891531</v>
      </c>
    </row>
    <row r="16655" spans="1:2" x14ac:dyDescent="0.25">
      <c r="A16655">
        <v>1665.2</v>
      </c>
      <c r="B16655">
        <v>123.2815490848693</v>
      </c>
    </row>
    <row r="16656" spans="1:2" x14ac:dyDescent="0.25">
      <c r="A16656">
        <v>1665.3</v>
      </c>
      <c r="B16656">
        <v>123.2978640808234</v>
      </c>
    </row>
    <row r="16657" spans="1:2" x14ac:dyDescent="0.25">
      <c r="A16657">
        <v>1665.4</v>
      </c>
      <c r="B16657">
        <v>123.31417907677751</v>
      </c>
    </row>
    <row r="16658" spans="1:2" x14ac:dyDescent="0.25">
      <c r="A16658">
        <v>1665.5</v>
      </c>
      <c r="B16658">
        <v>123.3304940727316</v>
      </c>
    </row>
    <row r="16659" spans="1:2" x14ac:dyDescent="0.25">
      <c r="A16659">
        <v>1665.6</v>
      </c>
      <c r="B16659">
        <v>123.3468090686857</v>
      </c>
    </row>
    <row r="16660" spans="1:2" x14ac:dyDescent="0.25">
      <c r="A16660">
        <v>1665.7</v>
      </c>
      <c r="B16660">
        <v>123.36312406463971</v>
      </c>
    </row>
    <row r="16661" spans="1:2" x14ac:dyDescent="0.25">
      <c r="A16661">
        <v>1665.8</v>
      </c>
      <c r="B16661">
        <v>123.3794390605939</v>
      </c>
    </row>
    <row r="16662" spans="1:2" x14ac:dyDescent="0.25">
      <c r="A16662">
        <v>1665.9</v>
      </c>
      <c r="B16662">
        <v>123.3957540565479</v>
      </c>
    </row>
    <row r="16663" spans="1:2" x14ac:dyDescent="0.25">
      <c r="A16663">
        <v>1666</v>
      </c>
      <c r="B16663">
        <v>123.41206905250201</v>
      </c>
    </row>
    <row r="16664" spans="1:2" x14ac:dyDescent="0.25">
      <c r="A16664">
        <v>1666.1</v>
      </c>
      <c r="B16664">
        <v>123.4719724784285</v>
      </c>
    </row>
    <row r="16665" spans="1:2" x14ac:dyDescent="0.25">
      <c r="A16665">
        <v>1666.2</v>
      </c>
      <c r="B16665">
        <v>123.53187590435491</v>
      </c>
    </row>
    <row r="16666" spans="1:2" x14ac:dyDescent="0.25">
      <c r="A16666">
        <v>1666.3</v>
      </c>
      <c r="B16666">
        <v>123.5917793302815</v>
      </c>
    </row>
    <row r="16667" spans="1:2" x14ac:dyDescent="0.25">
      <c r="A16667">
        <v>1666.4</v>
      </c>
      <c r="B16667">
        <v>123.6516827562079</v>
      </c>
    </row>
    <row r="16668" spans="1:2" x14ac:dyDescent="0.25">
      <c r="A16668">
        <v>1666.5</v>
      </c>
      <c r="B16668">
        <v>123.7115861821343</v>
      </c>
    </row>
    <row r="16669" spans="1:2" x14ac:dyDescent="0.25">
      <c r="A16669">
        <v>1666.6</v>
      </c>
      <c r="B16669">
        <v>123.7714896080608</v>
      </c>
    </row>
    <row r="16670" spans="1:2" x14ac:dyDescent="0.25">
      <c r="A16670">
        <v>1666.7</v>
      </c>
      <c r="B16670">
        <v>123.8313930339872</v>
      </c>
    </row>
    <row r="16671" spans="1:2" x14ac:dyDescent="0.25">
      <c r="A16671">
        <v>1666.8</v>
      </c>
      <c r="B16671">
        <v>123.8912964599138</v>
      </c>
    </row>
    <row r="16672" spans="1:2" x14ac:dyDescent="0.25">
      <c r="A16672">
        <v>1666.9</v>
      </c>
      <c r="B16672">
        <v>123.9511998858402</v>
      </c>
    </row>
    <row r="16673" spans="1:2" x14ac:dyDescent="0.25">
      <c r="A16673">
        <v>1667</v>
      </c>
      <c r="B16673">
        <v>124.0111033117666</v>
      </c>
    </row>
    <row r="16674" spans="1:2" x14ac:dyDescent="0.25">
      <c r="A16674">
        <v>1667.1</v>
      </c>
      <c r="B16674">
        <v>124.09919559114419</v>
      </c>
    </row>
    <row r="16675" spans="1:2" x14ac:dyDescent="0.25">
      <c r="A16675">
        <v>1667.2</v>
      </c>
      <c r="B16675">
        <v>124.1872878705215</v>
      </c>
    </row>
    <row r="16676" spans="1:2" x14ac:dyDescent="0.25">
      <c r="A16676">
        <v>1667.3</v>
      </c>
      <c r="B16676">
        <v>124.27538014989911</v>
      </c>
    </row>
    <row r="16677" spans="1:2" x14ac:dyDescent="0.25">
      <c r="A16677">
        <v>1667.4</v>
      </c>
      <c r="B16677">
        <v>124.3634724292765</v>
      </c>
    </row>
    <row r="16678" spans="1:2" x14ac:dyDescent="0.25">
      <c r="A16678">
        <v>1667.5</v>
      </c>
      <c r="B16678">
        <v>124.4515647086539</v>
      </c>
    </row>
    <row r="16679" spans="1:2" x14ac:dyDescent="0.25">
      <c r="A16679">
        <v>1667.6</v>
      </c>
      <c r="B16679">
        <v>124.5396569880315</v>
      </c>
    </row>
    <row r="16680" spans="1:2" x14ac:dyDescent="0.25">
      <c r="A16680">
        <v>1667.7</v>
      </c>
      <c r="B16680">
        <v>124.6277492674089</v>
      </c>
    </row>
    <row r="16681" spans="1:2" x14ac:dyDescent="0.25">
      <c r="A16681">
        <v>1667.8</v>
      </c>
      <c r="B16681">
        <v>124.71584154678651</v>
      </c>
    </row>
    <row r="16682" spans="1:2" x14ac:dyDescent="0.25">
      <c r="A16682">
        <v>1667.9</v>
      </c>
      <c r="B16682">
        <v>124.8039338261638</v>
      </c>
    </row>
    <row r="16683" spans="1:2" x14ac:dyDescent="0.25">
      <c r="A16683">
        <v>1668</v>
      </c>
      <c r="B16683">
        <v>124.89202610554121</v>
      </c>
    </row>
    <row r="16684" spans="1:2" x14ac:dyDescent="0.25">
      <c r="A16684">
        <v>1668.1</v>
      </c>
      <c r="B16684">
        <v>124.8677554782557</v>
      </c>
    </row>
    <row r="16685" spans="1:2" x14ac:dyDescent="0.25">
      <c r="A16685">
        <v>1668.2</v>
      </c>
      <c r="B16685">
        <v>124.8434848509703</v>
      </c>
    </row>
    <row r="16686" spans="1:2" x14ac:dyDescent="0.25">
      <c r="A16686">
        <v>1668.3</v>
      </c>
      <c r="B16686">
        <v>124.8192142236848</v>
      </c>
    </row>
    <row r="16687" spans="1:2" x14ac:dyDescent="0.25">
      <c r="A16687">
        <v>1668.4</v>
      </c>
      <c r="B16687">
        <v>124.79494359639931</v>
      </c>
    </row>
    <row r="16688" spans="1:2" x14ac:dyDescent="0.25">
      <c r="A16688">
        <v>1668.5</v>
      </c>
      <c r="B16688">
        <v>124.7706729691138</v>
      </c>
    </row>
    <row r="16689" spans="1:2" x14ac:dyDescent="0.25">
      <c r="A16689">
        <v>1668.6</v>
      </c>
      <c r="B16689">
        <v>124.7464023418283</v>
      </c>
    </row>
    <row r="16690" spans="1:2" x14ac:dyDescent="0.25">
      <c r="A16690">
        <v>1668.7</v>
      </c>
      <c r="B16690">
        <v>124.7221317145429</v>
      </c>
    </row>
    <row r="16691" spans="1:2" x14ac:dyDescent="0.25">
      <c r="A16691">
        <v>1668.8</v>
      </c>
      <c r="B16691">
        <v>124.69786108725739</v>
      </c>
    </row>
    <row r="16692" spans="1:2" x14ac:dyDescent="0.25">
      <c r="A16692">
        <v>1668.9</v>
      </c>
      <c r="B16692">
        <v>124.6735904599719</v>
      </c>
    </row>
    <row r="16693" spans="1:2" x14ac:dyDescent="0.25">
      <c r="A16693">
        <v>1669</v>
      </c>
      <c r="B16693">
        <v>124.6493198326864</v>
      </c>
    </row>
    <row r="16694" spans="1:2" x14ac:dyDescent="0.25">
      <c r="A16694">
        <v>1669.1</v>
      </c>
      <c r="B16694">
        <v>124.68596641182479</v>
      </c>
    </row>
    <row r="16695" spans="1:2" x14ac:dyDescent="0.25">
      <c r="A16695">
        <v>1669.2</v>
      </c>
      <c r="B16695">
        <v>124.7226129909632</v>
      </c>
    </row>
    <row r="16696" spans="1:2" x14ac:dyDescent="0.25">
      <c r="A16696">
        <v>1669.3</v>
      </c>
      <c r="B16696">
        <v>124.75925957010151</v>
      </c>
    </row>
    <row r="16697" spans="1:2" x14ac:dyDescent="0.25">
      <c r="A16697">
        <v>1669.4</v>
      </c>
      <c r="B16697">
        <v>124.7959061492399</v>
      </c>
    </row>
    <row r="16698" spans="1:2" x14ac:dyDescent="0.25">
      <c r="A16698">
        <v>1669.5</v>
      </c>
      <c r="B16698">
        <v>124.8325527283782</v>
      </c>
    </row>
    <row r="16699" spans="1:2" x14ac:dyDescent="0.25">
      <c r="A16699">
        <v>1669.6</v>
      </c>
      <c r="B16699">
        <v>124.8691993075166</v>
      </c>
    </row>
    <row r="16700" spans="1:2" x14ac:dyDescent="0.25">
      <c r="A16700">
        <v>1669.7</v>
      </c>
      <c r="B16700">
        <v>124.9058458866549</v>
      </c>
    </row>
    <row r="16701" spans="1:2" x14ac:dyDescent="0.25">
      <c r="A16701">
        <v>1669.8</v>
      </c>
      <c r="B16701">
        <v>124.94249246579329</v>
      </c>
    </row>
    <row r="16702" spans="1:2" x14ac:dyDescent="0.25">
      <c r="A16702">
        <v>1669.9</v>
      </c>
      <c r="B16702">
        <v>124.9791390449316</v>
      </c>
    </row>
    <row r="16703" spans="1:2" x14ac:dyDescent="0.25">
      <c r="A16703">
        <v>1670</v>
      </c>
      <c r="B16703">
        <v>125.01578562406991</v>
      </c>
    </row>
    <row r="16704" spans="1:2" x14ac:dyDescent="0.25">
      <c r="A16704">
        <v>1670.1</v>
      </c>
      <c r="B16704">
        <v>125.0870057625599</v>
      </c>
    </row>
    <row r="16705" spans="1:2" x14ac:dyDescent="0.25">
      <c r="A16705">
        <v>1670.2</v>
      </c>
      <c r="B16705">
        <v>125.1582259010497</v>
      </c>
    </row>
    <row r="16706" spans="1:2" x14ac:dyDescent="0.25">
      <c r="A16706">
        <v>1670.3</v>
      </c>
      <c r="B16706">
        <v>125.2294460395397</v>
      </c>
    </row>
    <row r="16707" spans="1:2" x14ac:dyDescent="0.25">
      <c r="A16707">
        <v>1670.4</v>
      </c>
      <c r="B16707">
        <v>125.3006661780295</v>
      </c>
    </row>
    <row r="16708" spans="1:2" x14ac:dyDescent="0.25">
      <c r="A16708">
        <v>1670.5</v>
      </c>
      <c r="B16708">
        <v>125.37188631651939</v>
      </c>
    </row>
    <row r="16709" spans="1:2" x14ac:dyDescent="0.25">
      <c r="A16709">
        <v>1670.6</v>
      </c>
      <c r="B16709">
        <v>125.4431064550094</v>
      </c>
    </row>
    <row r="16710" spans="1:2" x14ac:dyDescent="0.25">
      <c r="A16710">
        <v>1670.7</v>
      </c>
      <c r="B16710">
        <v>125.51432659349921</v>
      </c>
    </row>
    <row r="16711" spans="1:2" x14ac:dyDescent="0.25">
      <c r="A16711">
        <v>1670.8</v>
      </c>
      <c r="B16711">
        <v>125.5855467319892</v>
      </c>
    </row>
    <row r="16712" spans="1:2" x14ac:dyDescent="0.25">
      <c r="A16712">
        <v>1670.9</v>
      </c>
      <c r="B16712">
        <v>125.656766870479</v>
      </c>
    </row>
    <row r="16713" spans="1:2" x14ac:dyDescent="0.25">
      <c r="A16713">
        <v>1671</v>
      </c>
      <c r="B16713">
        <v>125.7279870089689</v>
      </c>
    </row>
    <row r="16714" spans="1:2" x14ac:dyDescent="0.25">
      <c r="A16714">
        <v>1671.1</v>
      </c>
      <c r="B16714">
        <v>125.79311861984741</v>
      </c>
    </row>
    <row r="16715" spans="1:2" x14ac:dyDescent="0.25">
      <c r="A16715">
        <v>1671.2</v>
      </c>
      <c r="B16715">
        <v>125.8582502307258</v>
      </c>
    </row>
    <row r="16716" spans="1:2" x14ac:dyDescent="0.25">
      <c r="A16716">
        <v>1671.3</v>
      </c>
      <c r="B16716">
        <v>125.9233818416044</v>
      </c>
    </row>
    <row r="16717" spans="1:2" x14ac:dyDescent="0.25">
      <c r="A16717">
        <v>1671.4</v>
      </c>
      <c r="B16717">
        <v>125.98851345248271</v>
      </c>
    </row>
    <row r="16718" spans="1:2" x14ac:dyDescent="0.25">
      <c r="A16718">
        <v>1671.5</v>
      </c>
      <c r="B16718">
        <v>126.0536450633611</v>
      </c>
    </row>
    <row r="16719" spans="1:2" x14ac:dyDescent="0.25">
      <c r="A16719">
        <v>1671.6</v>
      </c>
      <c r="B16719">
        <v>126.1187766742397</v>
      </c>
    </row>
    <row r="16720" spans="1:2" x14ac:dyDescent="0.25">
      <c r="A16720">
        <v>1671.7</v>
      </c>
      <c r="B16720">
        <v>126.18390828511809</v>
      </c>
    </row>
    <row r="16721" spans="1:2" x14ac:dyDescent="0.25">
      <c r="A16721">
        <v>1671.8</v>
      </c>
      <c r="B16721">
        <v>126.2490398959966</v>
      </c>
    </row>
    <row r="16722" spans="1:2" x14ac:dyDescent="0.25">
      <c r="A16722">
        <v>1671.9</v>
      </c>
      <c r="B16722">
        <v>126.314171506875</v>
      </c>
    </row>
    <row r="16723" spans="1:2" x14ac:dyDescent="0.25">
      <c r="A16723">
        <v>1672</v>
      </c>
      <c r="B16723">
        <v>126.37930311775339</v>
      </c>
    </row>
    <row r="16724" spans="1:2" x14ac:dyDescent="0.25">
      <c r="A16724">
        <v>1672.1</v>
      </c>
      <c r="B16724">
        <v>126.3205376076823</v>
      </c>
    </row>
    <row r="16725" spans="1:2" x14ac:dyDescent="0.25">
      <c r="A16725">
        <v>1672.2</v>
      </c>
      <c r="B16725">
        <v>126.2617720976113</v>
      </c>
    </row>
    <row r="16726" spans="1:2" x14ac:dyDescent="0.25">
      <c r="A16726">
        <v>1672.3</v>
      </c>
      <c r="B16726">
        <v>126.2030065875402</v>
      </c>
    </row>
    <row r="16727" spans="1:2" x14ac:dyDescent="0.25">
      <c r="A16727">
        <v>1672.4</v>
      </c>
      <c r="B16727">
        <v>126.1442410774692</v>
      </c>
    </row>
    <row r="16728" spans="1:2" x14ac:dyDescent="0.25">
      <c r="A16728">
        <v>1672.5</v>
      </c>
      <c r="B16728">
        <v>126.08547556739821</v>
      </c>
    </row>
    <row r="16729" spans="1:2" x14ac:dyDescent="0.25">
      <c r="A16729">
        <v>1672.6</v>
      </c>
      <c r="B16729">
        <v>126.02671005732709</v>
      </c>
    </row>
    <row r="16730" spans="1:2" x14ac:dyDescent="0.25">
      <c r="A16730">
        <v>1672.7</v>
      </c>
      <c r="B16730">
        <v>125.9679445472561</v>
      </c>
    </row>
    <row r="16731" spans="1:2" x14ac:dyDescent="0.25">
      <c r="A16731">
        <v>1672.8</v>
      </c>
      <c r="B16731">
        <v>125.909179037185</v>
      </c>
    </row>
    <row r="16732" spans="1:2" x14ac:dyDescent="0.25">
      <c r="A16732">
        <v>1672.9</v>
      </c>
      <c r="B16732">
        <v>125.850413527114</v>
      </c>
    </row>
    <row r="16733" spans="1:2" x14ac:dyDescent="0.25">
      <c r="A16733">
        <v>1673</v>
      </c>
      <c r="B16733">
        <v>125.791648017043</v>
      </c>
    </row>
    <row r="16734" spans="1:2" x14ac:dyDescent="0.25">
      <c r="A16734">
        <v>1673.1</v>
      </c>
      <c r="B16734">
        <v>125.7996516867462</v>
      </c>
    </row>
    <row r="16735" spans="1:2" x14ac:dyDescent="0.25">
      <c r="A16735">
        <v>1673.2</v>
      </c>
      <c r="B16735">
        <v>125.8076553564493</v>
      </c>
    </row>
    <row r="16736" spans="1:2" x14ac:dyDescent="0.25">
      <c r="A16736">
        <v>1673.3</v>
      </c>
      <c r="B16736">
        <v>125.8156590261525</v>
      </c>
    </row>
    <row r="16737" spans="1:2" x14ac:dyDescent="0.25">
      <c r="A16737">
        <v>1673.4</v>
      </c>
      <c r="B16737">
        <v>125.8236626958557</v>
      </c>
    </row>
    <row r="16738" spans="1:2" x14ac:dyDescent="0.25">
      <c r="A16738">
        <v>1673.5</v>
      </c>
      <c r="B16738">
        <v>125.8316663655589</v>
      </c>
    </row>
    <row r="16739" spans="1:2" x14ac:dyDescent="0.25">
      <c r="A16739">
        <v>1673.6</v>
      </c>
      <c r="B16739">
        <v>125.8396700352621</v>
      </c>
    </row>
    <row r="16740" spans="1:2" x14ac:dyDescent="0.25">
      <c r="A16740">
        <v>1673.7</v>
      </c>
      <c r="B16740">
        <v>125.8476737049653</v>
      </c>
    </row>
    <row r="16741" spans="1:2" x14ac:dyDescent="0.25">
      <c r="A16741">
        <v>1673.8</v>
      </c>
      <c r="B16741">
        <v>125.8556773746685</v>
      </c>
    </row>
    <row r="16742" spans="1:2" x14ac:dyDescent="0.25">
      <c r="A16742">
        <v>1673.9</v>
      </c>
      <c r="B16742">
        <v>125.8636810443717</v>
      </c>
    </row>
    <row r="16743" spans="1:2" x14ac:dyDescent="0.25">
      <c r="A16743">
        <v>1674</v>
      </c>
      <c r="B16743">
        <v>125.8716847140748</v>
      </c>
    </row>
    <row r="16744" spans="1:2" x14ac:dyDescent="0.25">
      <c r="A16744">
        <v>1674.1</v>
      </c>
      <c r="B16744">
        <v>125.8330677780977</v>
      </c>
    </row>
    <row r="16745" spans="1:2" x14ac:dyDescent="0.25">
      <c r="A16745">
        <v>1674.2</v>
      </c>
      <c r="B16745">
        <v>125.7944508421207</v>
      </c>
    </row>
    <row r="16746" spans="1:2" x14ac:dyDescent="0.25">
      <c r="A16746">
        <v>1674.3</v>
      </c>
      <c r="B16746">
        <v>125.75583390614359</v>
      </c>
    </row>
    <row r="16747" spans="1:2" x14ac:dyDescent="0.25">
      <c r="A16747">
        <v>1674.4</v>
      </c>
      <c r="B16747">
        <v>125.7172169701666</v>
      </c>
    </row>
    <row r="16748" spans="1:2" x14ac:dyDescent="0.25">
      <c r="A16748">
        <v>1674.5</v>
      </c>
      <c r="B16748">
        <v>125.6786000341895</v>
      </c>
    </row>
    <row r="16749" spans="1:2" x14ac:dyDescent="0.25">
      <c r="A16749">
        <v>1674.6</v>
      </c>
      <c r="B16749">
        <v>125.6399830982124</v>
      </c>
    </row>
    <row r="16750" spans="1:2" x14ac:dyDescent="0.25">
      <c r="A16750">
        <v>1674.7</v>
      </c>
      <c r="B16750">
        <v>125.60136616223539</v>
      </c>
    </row>
    <row r="16751" spans="1:2" x14ac:dyDescent="0.25">
      <c r="A16751">
        <v>1674.8</v>
      </c>
      <c r="B16751">
        <v>125.5627492262583</v>
      </c>
    </row>
    <row r="16752" spans="1:2" x14ac:dyDescent="0.25">
      <c r="A16752">
        <v>1674.9</v>
      </c>
      <c r="B16752">
        <v>125.5241322902813</v>
      </c>
    </row>
    <row r="16753" spans="1:2" x14ac:dyDescent="0.25">
      <c r="A16753">
        <v>1675</v>
      </c>
      <c r="B16753">
        <v>125.4855153543042</v>
      </c>
    </row>
    <row r="16754" spans="1:2" x14ac:dyDescent="0.25">
      <c r="A16754">
        <v>1675.1</v>
      </c>
      <c r="B16754">
        <v>125.4581928749318</v>
      </c>
    </row>
    <row r="16755" spans="1:2" x14ac:dyDescent="0.25">
      <c r="A16755">
        <v>1675.2</v>
      </c>
      <c r="B16755">
        <v>125.4308703955593</v>
      </c>
    </row>
    <row r="16756" spans="1:2" x14ac:dyDescent="0.25">
      <c r="A16756">
        <v>1675.3</v>
      </c>
      <c r="B16756">
        <v>125.40354791618689</v>
      </c>
    </row>
    <row r="16757" spans="1:2" x14ac:dyDescent="0.25">
      <c r="A16757">
        <v>1675.4</v>
      </c>
      <c r="B16757">
        <v>125.37622543681439</v>
      </c>
    </row>
    <row r="16758" spans="1:2" x14ac:dyDescent="0.25">
      <c r="A16758">
        <v>1675.5</v>
      </c>
      <c r="B16758">
        <v>125.34890295744199</v>
      </c>
    </row>
    <row r="16759" spans="1:2" x14ac:dyDescent="0.25">
      <c r="A16759">
        <v>1675.6</v>
      </c>
      <c r="B16759">
        <v>125.32158047806951</v>
      </c>
    </row>
    <row r="16760" spans="1:2" x14ac:dyDescent="0.25">
      <c r="A16760">
        <v>1675.7</v>
      </c>
      <c r="B16760">
        <v>125.29425799869711</v>
      </c>
    </row>
    <row r="16761" spans="1:2" x14ac:dyDescent="0.25">
      <c r="A16761">
        <v>1675.8</v>
      </c>
      <c r="B16761">
        <v>125.2669355193246</v>
      </c>
    </row>
    <row r="16762" spans="1:2" x14ac:dyDescent="0.25">
      <c r="A16762">
        <v>1675.9</v>
      </c>
      <c r="B16762">
        <v>125.2396130399522</v>
      </c>
    </row>
    <row r="16763" spans="1:2" x14ac:dyDescent="0.25">
      <c r="A16763">
        <v>1676</v>
      </c>
      <c r="B16763">
        <v>125.2122905605798</v>
      </c>
    </row>
    <row r="16764" spans="1:2" x14ac:dyDescent="0.25">
      <c r="A16764">
        <v>1676.1</v>
      </c>
      <c r="B16764">
        <v>125.2341893648269</v>
      </c>
    </row>
    <row r="16765" spans="1:2" x14ac:dyDescent="0.25">
      <c r="A16765">
        <v>1676.2</v>
      </c>
      <c r="B16765">
        <v>125.2560881690741</v>
      </c>
    </row>
    <row r="16766" spans="1:2" x14ac:dyDescent="0.25">
      <c r="A16766">
        <v>1676.3</v>
      </c>
      <c r="B16766">
        <v>125.27798697332121</v>
      </c>
    </row>
    <row r="16767" spans="1:2" x14ac:dyDescent="0.25">
      <c r="A16767">
        <v>1676.4</v>
      </c>
      <c r="B16767">
        <v>125.29988577756841</v>
      </c>
    </row>
    <row r="16768" spans="1:2" x14ac:dyDescent="0.25">
      <c r="A16768">
        <v>1676.5</v>
      </c>
      <c r="B16768">
        <v>125.32178458181551</v>
      </c>
    </row>
    <row r="16769" spans="1:2" x14ac:dyDescent="0.25">
      <c r="A16769">
        <v>1676.6</v>
      </c>
      <c r="B16769">
        <v>125.34368338606269</v>
      </c>
    </row>
    <row r="16770" spans="1:2" x14ac:dyDescent="0.25">
      <c r="A16770">
        <v>1676.7</v>
      </c>
      <c r="B16770">
        <v>125.36558219030979</v>
      </c>
    </row>
    <row r="16771" spans="1:2" x14ac:dyDescent="0.25">
      <c r="A16771">
        <v>1676.8</v>
      </c>
      <c r="B16771">
        <v>125.3874809945569</v>
      </c>
    </row>
    <row r="16772" spans="1:2" x14ac:dyDescent="0.25">
      <c r="A16772">
        <v>1676.9</v>
      </c>
      <c r="B16772">
        <v>125.4093797988041</v>
      </c>
    </row>
    <row r="16773" spans="1:2" x14ac:dyDescent="0.25">
      <c r="A16773">
        <v>1677</v>
      </c>
      <c r="B16773">
        <v>125.4312786030512</v>
      </c>
    </row>
    <row r="16774" spans="1:2" x14ac:dyDescent="0.25">
      <c r="A16774">
        <v>1677.1</v>
      </c>
      <c r="B16774">
        <v>125.4342504973602</v>
      </c>
    </row>
    <row r="16775" spans="1:2" x14ac:dyDescent="0.25">
      <c r="A16775">
        <v>1677.2</v>
      </c>
      <c r="B16775">
        <v>125.4372223916692</v>
      </c>
    </row>
    <row r="16776" spans="1:2" x14ac:dyDescent="0.25">
      <c r="A16776">
        <v>1677.3</v>
      </c>
      <c r="B16776">
        <v>125.44019428597819</v>
      </c>
    </row>
    <row r="16777" spans="1:2" x14ac:dyDescent="0.25">
      <c r="A16777">
        <v>1677.4</v>
      </c>
      <c r="B16777">
        <v>125.44316618028719</v>
      </c>
    </row>
    <row r="16778" spans="1:2" x14ac:dyDescent="0.25">
      <c r="A16778">
        <v>1677.5</v>
      </c>
      <c r="B16778">
        <v>125.44613807459611</v>
      </c>
    </row>
    <row r="16779" spans="1:2" x14ac:dyDescent="0.25">
      <c r="A16779">
        <v>1677.6</v>
      </c>
      <c r="B16779">
        <v>125.44910996890511</v>
      </c>
    </row>
    <row r="16780" spans="1:2" x14ac:dyDescent="0.25">
      <c r="A16780">
        <v>1677.7</v>
      </c>
      <c r="B16780">
        <v>125.4520818632141</v>
      </c>
    </row>
    <row r="16781" spans="1:2" x14ac:dyDescent="0.25">
      <c r="A16781">
        <v>1677.8</v>
      </c>
      <c r="B16781">
        <v>125.4550537575231</v>
      </c>
    </row>
    <row r="16782" spans="1:2" x14ac:dyDescent="0.25">
      <c r="A16782">
        <v>1677.9</v>
      </c>
      <c r="B16782">
        <v>125.4580256518321</v>
      </c>
    </row>
    <row r="16783" spans="1:2" x14ac:dyDescent="0.25">
      <c r="A16783">
        <v>1678</v>
      </c>
      <c r="B16783">
        <v>125.4609975461411</v>
      </c>
    </row>
    <row r="16784" spans="1:2" x14ac:dyDescent="0.25">
      <c r="A16784">
        <v>1678.1</v>
      </c>
      <c r="B16784">
        <v>125.4606495277614</v>
      </c>
    </row>
    <row r="16785" spans="1:2" x14ac:dyDescent="0.25">
      <c r="A16785">
        <v>1678.2</v>
      </c>
      <c r="B16785">
        <v>125.46030150938169</v>
      </c>
    </row>
    <row r="16786" spans="1:2" x14ac:dyDescent="0.25">
      <c r="A16786">
        <v>1678.3</v>
      </c>
      <c r="B16786">
        <v>125.459953491002</v>
      </c>
    </row>
    <row r="16787" spans="1:2" x14ac:dyDescent="0.25">
      <c r="A16787">
        <v>1678.4</v>
      </c>
      <c r="B16787">
        <v>125.4596054726223</v>
      </c>
    </row>
    <row r="16788" spans="1:2" x14ac:dyDescent="0.25">
      <c r="A16788">
        <v>1678.5</v>
      </c>
      <c r="B16788">
        <v>125.4592574542426</v>
      </c>
    </row>
    <row r="16789" spans="1:2" x14ac:dyDescent="0.25">
      <c r="A16789">
        <v>1678.6</v>
      </c>
      <c r="B16789">
        <v>125.45890943586291</v>
      </c>
    </row>
    <row r="16790" spans="1:2" x14ac:dyDescent="0.25">
      <c r="A16790">
        <v>1678.7</v>
      </c>
      <c r="B16790">
        <v>125.4585614174832</v>
      </c>
    </row>
    <row r="16791" spans="1:2" x14ac:dyDescent="0.25">
      <c r="A16791">
        <v>1678.8</v>
      </c>
      <c r="B16791">
        <v>125.4582133991035</v>
      </c>
    </row>
    <row r="16792" spans="1:2" x14ac:dyDescent="0.25">
      <c r="A16792">
        <v>1678.9</v>
      </c>
      <c r="B16792">
        <v>125.4578653807238</v>
      </c>
    </row>
    <row r="16793" spans="1:2" x14ac:dyDescent="0.25">
      <c r="A16793">
        <v>1679</v>
      </c>
      <c r="B16793">
        <v>125.45751736234411</v>
      </c>
    </row>
    <row r="16794" spans="1:2" x14ac:dyDescent="0.25">
      <c r="A16794">
        <v>1679.1</v>
      </c>
      <c r="B16794">
        <v>125.4195076830497</v>
      </c>
    </row>
    <row r="16795" spans="1:2" x14ac:dyDescent="0.25">
      <c r="A16795">
        <v>1679.2</v>
      </c>
      <c r="B16795">
        <v>125.3814980037554</v>
      </c>
    </row>
    <row r="16796" spans="1:2" x14ac:dyDescent="0.25">
      <c r="A16796">
        <v>1679.3</v>
      </c>
      <c r="B16796">
        <v>125.34348832446111</v>
      </c>
    </row>
    <row r="16797" spans="1:2" x14ac:dyDescent="0.25">
      <c r="A16797">
        <v>1679.4</v>
      </c>
      <c r="B16797">
        <v>125.3054786451668</v>
      </c>
    </row>
    <row r="16798" spans="1:2" x14ac:dyDescent="0.25">
      <c r="A16798">
        <v>1679.5</v>
      </c>
      <c r="B16798">
        <v>125.2674689658726</v>
      </c>
    </row>
    <row r="16799" spans="1:2" x14ac:dyDescent="0.25">
      <c r="A16799">
        <v>1679.6</v>
      </c>
      <c r="B16799">
        <v>125.22945928657821</v>
      </c>
    </row>
    <row r="16800" spans="1:2" x14ac:dyDescent="0.25">
      <c r="A16800">
        <v>1679.7</v>
      </c>
      <c r="B16800">
        <v>125.1914496072839</v>
      </c>
    </row>
    <row r="16801" spans="1:2" x14ac:dyDescent="0.25">
      <c r="A16801">
        <v>1679.8</v>
      </c>
      <c r="B16801">
        <v>125.1534399279896</v>
      </c>
    </row>
    <row r="16802" spans="1:2" x14ac:dyDescent="0.25">
      <c r="A16802">
        <v>1679.9</v>
      </c>
      <c r="B16802">
        <v>125.1154302486953</v>
      </c>
    </row>
    <row r="16803" spans="1:2" x14ac:dyDescent="0.25">
      <c r="A16803">
        <v>1680</v>
      </c>
      <c r="B16803">
        <v>125.077420569401</v>
      </c>
    </row>
    <row r="16804" spans="1:2" x14ac:dyDescent="0.25">
      <c r="A16804">
        <v>1680.1</v>
      </c>
      <c r="B16804">
        <v>125.166133946486</v>
      </c>
    </row>
    <row r="16805" spans="1:2" x14ac:dyDescent="0.25">
      <c r="A16805">
        <v>1680.2</v>
      </c>
      <c r="B16805">
        <v>125.2548473235707</v>
      </c>
    </row>
    <row r="16806" spans="1:2" x14ac:dyDescent="0.25">
      <c r="A16806">
        <v>1680.3</v>
      </c>
      <c r="B16806">
        <v>125.3435607006556</v>
      </c>
    </row>
    <row r="16807" spans="1:2" x14ac:dyDescent="0.25">
      <c r="A16807">
        <v>1680.4</v>
      </c>
      <c r="B16807">
        <v>125.4322740777403</v>
      </c>
    </row>
    <row r="16808" spans="1:2" x14ac:dyDescent="0.25">
      <c r="A16808">
        <v>1680.5</v>
      </c>
      <c r="B16808">
        <v>125.520987454825</v>
      </c>
    </row>
    <row r="16809" spans="1:2" x14ac:dyDescent="0.25">
      <c r="A16809">
        <v>1680.6</v>
      </c>
      <c r="B16809">
        <v>125.60970083191</v>
      </c>
    </row>
    <row r="16810" spans="1:2" x14ac:dyDescent="0.25">
      <c r="A16810">
        <v>1680.7</v>
      </c>
      <c r="B16810">
        <v>125.69841420899471</v>
      </c>
    </row>
    <row r="16811" spans="1:2" x14ac:dyDescent="0.25">
      <c r="A16811">
        <v>1680.8</v>
      </c>
      <c r="B16811">
        <v>125.78712758607961</v>
      </c>
    </row>
    <row r="16812" spans="1:2" x14ac:dyDescent="0.25">
      <c r="A16812">
        <v>1680.9</v>
      </c>
      <c r="B16812">
        <v>125.87584096316441</v>
      </c>
    </row>
    <row r="16813" spans="1:2" x14ac:dyDescent="0.25">
      <c r="A16813">
        <v>1681</v>
      </c>
      <c r="B16813">
        <v>125.96455434024909</v>
      </c>
    </row>
    <row r="16814" spans="1:2" x14ac:dyDescent="0.25">
      <c r="A16814">
        <v>1681.1</v>
      </c>
      <c r="B16814">
        <v>125.78145871168</v>
      </c>
    </row>
    <row r="16815" spans="1:2" x14ac:dyDescent="0.25">
      <c r="A16815">
        <v>1681.2</v>
      </c>
      <c r="B16815">
        <v>125.59836308311129</v>
      </c>
    </row>
    <row r="16816" spans="1:2" x14ac:dyDescent="0.25">
      <c r="A16816">
        <v>1681.3</v>
      </c>
      <c r="B16816">
        <v>125.4152674545423</v>
      </c>
    </row>
    <row r="16817" spans="1:2" x14ac:dyDescent="0.25">
      <c r="A16817">
        <v>1681.4</v>
      </c>
      <c r="B16817">
        <v>125.23217182597359</v>
      </c>
    </row>
    <row r="16818" spans="1:2" x14ac:dyDescent="0.25">
      <c r="A16818">
        <v>1681.5</v>
      </c>
      <c r="B16818">
        <v>125.0490761974049</v>
      </c>
    </row>
    <row r="16819" spans="1:2" x14ac:dyDescent="0.25">
      <c r="A16819">
        <v>1681.6</v>
      </c>
      <c r="B16819">
        <v>124.86598056883589</v>
      </c>
    </row>
    <row r="16820" spans="1:2" x14ac:dyDescent="0.25">
      <c r="A16820">
        <v>1681.7</v>
      </c>
      <c r="B16820">
        <v>124.6828849402672</v>
      </c>
    </row>
    <row r="16821" spans="1:2" x14ac:dyDescent="0.25">
      <c r="A16821">
        <v>1681.8</v>
      </c>
      <c r="B16821">
        <v>124.49978931169809</v>
      </c>
    </row>
    <row r="16822" spans="1:2" x14ac:dyDescent="0.25">
      <c r="A16822">
        <v>1681.9</v>
      </c>
      <c r="B16822">
        <v>124.3166936831295</v>
      </c>
    </row>
    <row r="16823" spans="1:2" x14ac:dyDescent="0.25">
      <c r="A16823">
        <v>1682</v>
      </c>
      <c r="B16823">
        <v>124.13359805456081</v>
      </c>
    </row>
    <row r="16824" spans="1:2" x14ac:dyDescent="0.25">
      <c r="A16824">
        <v>1682.1</v>
      </c>
      <c r="B16824">
        <v>124.231515956762</v>
      </c>
    </row>
    <row r="16825" spans="1:2" x14ac:dyDescent="0.25">
      <c r="A16825">
        <v>1682.2</v>
      </c>
      <c r="B16825">
        <v>124.329433858963</v>
      </c>
    </row>
    <row r="16826" spans="1:2" x14ac:dyDescent="0.25">
      <c r="A16826">
        <v>1682.3</v>
      </c>
      <c r="B16826">
        <v>124.4273517611642</v>
      </c>
    </row>
    <row r="16827" spans="1:2" x14ac:dyDescent="0.25">
      <c r="A16827">
        <v>1682.4</v>
      </c>
      <c r="B16827">
        <v>124.52526966336509</v>
      </c>
    </row>
    <row r="16828" spans="1:2" x14ac:dyDescent="0.25">
      <c r="A16828">
        <v>1682.5</v>
      </c>
      <c r="B16828">
        <v>124.6231875655661</v>
      </c>
    </row>
    <row r="16829" spans="1:2" x14ac:dyDescent="0.25">
      <c r="A16829">
        <v>1682.6</v>
      </c>
      <c r="B16829">
        <v>124.7211054677673</v>
      </c>
    </row>
    <row r="16830" spans="1:2" x14ac:dyDescent="0.25">
      <c r="A16830">
        <v>1682.7</v>
      </c>
      <c r="B16830">
        <v>124.81902336996831</v>
      </c>
    </row>
    <row r="16831" spans="1:2" x14ac:dyDescent="0.25">
      <c r="A16831">
        <v>1682.8</v>
      </c>
      <c r="B16831">
        <v>124.9169412721695</v>
      </c>
    </row>
    <row r="16832" spans="1:2" x14ac:dyDescent="0.25">
      <c r="A16832">
        <v>1682.9</v>
      </c>
      <c r="B16832">
        <v>125.0148591743704</v>
      </c>
    </row>
    <row r="16833" spans="1:2" x14ac:dyDescent="0.25">
      <c r="A16833">
        <v>1683</v>
      </c>
      <c r="B16833">
        <v>125.1127770765714</v>
      </c>
    </row>
    <row r="16834" spans="1:2" x14ac:dyDescent="0.25">
      <c r="A16834">
        <v>1683.1</v>
      </c>
      <c r="B16834">
        <v>125.06938031871179</v>
      </c>
    </row>
    <row r="16835" spans="1:2" x14ac:dyDescent="0.25">
      <c r="A16835">
        <v>1683.2</v>
      </c>
      <c r="B16835">
        <v>125.0259835608524</v>
      </c>
    </row>
    <row r="16836" spans="1:2" x14ac:dyDescent="0.25">
      <c r="A16836">
        <v>1683.3</v>
      </c>
      <c r="B16836">
        <v>124.9825868029928</v>
      </c>
    </row>
    <row r="16837" spans="1:2" x14ac:dyDescent="0.25">
      <c r="A16837">
        <v>1683.4</v>
      </c>
      <c r="B16837">
        <v>124.9391900451333</v>
      </c>
    </row>
    <row r="16838" spans="1:2" x14ac:dyDescent="0.25">
      <c r="A16838">
        <v>1683.5</v>
      </c>
      <c r="B16838">
        <v>124.8957932872738</v>
      </c>
    </row>
    <row r="16839" spans="1:2" x14ac:dyDescent="0.25">
      <c r="A16839">
        <v>1683.6</v>
      </c>
      <c r="B16839">
        <v>124.85239652941419</v>
      </c>
    </row>
    <row r="16840" spans="1:2" x14ac:dyDescent="0.25">
      <c r="A16840">
        <v>1683.7</v>
      </c>
      <c r="B16840">
        <v>124.8089997715547</v>
      </c>
    </row>
    <row r="16841" spans="1:2" x14ac:dyDescent="0.25">
      <c r="A16841">
        <v>1683.8</v>
      </c>
      <c r="B16841">
        <v>124.7656030136951</v>
      </c>
    </row>
    <row r="16842" spans="1:2" x14ac:dyDescent="0.25">
      <c r="A16842">
        <v>1683.9</v>
      </c>
      <c r="B16842">
        <v>124.7222062558356</v>
      </c>
    </row>
    <row r="16843" spans="1:2" x14ac:dyDescent="0.25">
      <c r="A16843">
        <v>1684</v>
      </c>
      <c r="B16843">
        <v>124.6788094979762</v>
      </c>
    </row>
    <row r="16844" spans="1:2" x14ac:dyDescent="0.25">
      <c r="A16844">
        <v>1684.1</v>
      </c>
      <c r="B16844">
        <v>124.645250694209</v>
      </c>
    </row>
    <row r="16845" spans="1:2" x14ac:dyDescent="0.25">
      <c r="A16845">
        <v>1684.2</v>
      </c>
      <c r="B16845">
        <v>124.6116918904418</v>
      </c>
    </row>
    <row r="16846" spans="1:2" x14ac:dyDescent="0.25">
      <c r="A16846">
        <v>1684.3</v>
      </c>
      <c r="B16846">
        <v>124.5781330866747</v>
      </c>
    </row>
    <row r="16847" spans="1:2" x14ac:dyDescent="0.25">
      <c r="A16847">
        <v>1684.4</v>
      </c>
      <c r="B16847">
        <v>124.5445742829075</v>
      </c>
    </row>
    <row r="16848" spans="1:2" x14ac:dyDescent="0.25">
      <c r="A16848">
        <v>1684.5</v>
      </c>
      <c r="B16848">
        <v>124.5110154791404</v>
      </c>
    </row>
    <row r="16849" spans="1:2" x14ac:dyDescent="0.25">
      <c r="A16849">
        <v>1684.6</v>
      </c>
      <c r="B16849">
        <v>124.4774566753732</v>
      </c>
    </row>
    <row r="16850" spans="1:2" x14ac:dyDescent="0.25">
      <c r="A16850">
        <v>1684.7</v>
      </c>
      <c r="B16850">
        <v>124.4438978716061</v>
      </c>
    </row>
    <row r="16851" spans="1:2" x14ac:dyDescent="0.25">
      <c r="A16851">
        <v>1684.8</v>
      </c>
      <c r="B16851">
        <v>124.4103390678389</v>
      </c>
    </row>
    <row r="16852" spans="1:2" x14ac:dyDescent="0.25">
      <c r="A16852">
        <v>1684.9</v>
      </c>
      <c r="B16852">
        <v>124.3767802640718</v>
      </c>
    </row>
    <row r="16853" spans="1:2" x14ac:dyDescent="0.25">
      <c r="A16853">
        <v>1685</v>
      </c>
      <c r="B16853">
        <v>124.3432214603047</v>
      </c>
    </row>
    <row r="16854" spans="1:2" x14ac:dyDescent="0.25">
      <c r="A16854">
        <v>1685.1</v>
      </c>
      <c r="B16854">
        <v>124.47125197882021</v>
      </c>
    </row>
    <row r="16855" spans="1:2" x14ac:dyDescent="0.25">
      <c r="A16855">
        <v>1685.2</v>
      </c>
      <c r="B16855">
        <v>124.59928249733539</v>
      </c>
    </row>
    <row r="16856" spans="1:2" x14ac:dyDescent="0.25">
      <c r="A16856">
        <v>1685.3</v>
      </c>
      <c r="B16856">
        <v>124.7273130158509</v>
      </c>
    </row>
    <row r="16857" spans="1:2" x14ac:dyDescent="0.25">
      <c r="A16857">
        <v>1685.4</v>
      </c>
      <c r="B16857">
        <v>124.8553435343661</v>
      </c>
    </row>
    <row r="16858" spans="1:2" x14ac:dyDescent="0.25">
      <c r="A16858">
        <v>1685.5</v>
      </c>
      <c r="B16858">
        <v>124.9833740528813</v>
      </c>
    </row>
    <row r="16859" spans="1:2" x14ac:dyDescent="0.25">
      <c r="A16859">
        <v>1685.6</v>
      </c>
      <c r="B16859">
        <v>125.1114045713968</v>
      </c>
    </row>
    <row r="16860" spans="1:2" x14ac:dyDescent="0.25">
      <c r="A16860">
        <v>1685.7</v>
      </c>
      <c r="B16860">
        <v>125.23943508991201</v>
      </c>
    </row>
    <row r="16861" spans="1:2" x14ac:dyDescent="0.25">
      <c r="A16861">
        <v>1685.8</v>
      </c>
      <c r="B16861">
        <v>125.36746560842759</v>
      </c>
    </row>
    <row r="16862" spans="1:2" x14ac:dyDescent="0.25">
      <c r="A16862">
        <v>1685.9</v>
      </c>
      <c r="B16862">
        <v>125.4954961269428</v>
      </c>
    </row>
    <row r="16863" spans="1:2" x14ac:dyDescent="0.25">
      <c r="A16863">
        <v>1686</v>
      </c>
      <c r="B16863">
        <v>125.623526645458</v>
      </c>
    </row>
    <row r="16864" spans="1:2" x14ac:dyDescent="0.25">
      <c r="A16864">
        <v>1686.1</v>
      </c>
      <c r="B16864">
        <v>125.6044096645804</v>
      </c>
    </row>
    <row r="16865" spans="1:2" x14ac:dyDescent="0.25">
      <c r="A16865">
        <v>1686.2</v>
      </c>
      <c r="B16865">
        <v>125.5852926837029</v>
      </c>
    </row>
    <row r="16866" spans="1:2" x14ac:dyDescent="0.25">
      <c r="A16866">
        <v>1686.3</v>
      </c>
      <c r="B16866">
        <v>125.5661757028253</v>
      </c>
    </row>
    <row r="16867" spans="1:2" x14ac:dyDescent="0.25">
      <c r="A16867">
        <v>1686.4</v>
      </c>
      <c r="B16867">
        <v>125.54705872194781</v>
      </c>
    </row>
    <row r="16868" spans="1:2" x14ac:dyDescent="0.25">
      <c r="A16868">
        <v>1686.5</v>
      </c>
      <c r="B16868">
        <v>125.52794174107029</v>
      </c>
    </row>
    <row r="16869" spans="1:2" x14ac:dyDescent="0.25">
      <c r="A16869">
        <v>1686.6</v>
      </c>
      <c r="B16869">
        <v>125.5088247601927</v>
      </c>
    </row>
    <row r="16870" spans="1:2" x14ac:dyDescent="0.25">
      <c r="A16870">
        <v>1686.7</v>
      </c>
      <c r="B16870">
        <v>125.4897077793152</v>
      </c>
    </row>
    <row r="16871" spans="1:2" x14ac:dyDescent="0.25">
      <c r="A16871">
        <v>1686.8</v>
      </c>
      <c r="B16871">
        <v>125.4705907984376</v>
      </c>
    </row>
    <row r="16872" spans="1:2" x14ac:dyDescent="0.25">
      <c r="A16872">
        <v>1686.9</v>
      </c>
      <c r="B16872">
        <v>125.4514738175601</v>
      </c>
    </row>
    <row r="16873" spans="1:2" x14ac:dyDescent="0.25">
      <c r="A16873">
        <v>1687</v>
      </c>
      <c r="B16873">
        <v>125.4323568366826</v>
      </c>
    </row>
    <row r="16874" spans="1:2" x14ac:dyDescent="0.25">
      <c r="A16874">
        <v>1687.1</v>
      </c>
      <c r="B16874">
        <v>125.3929398760486</v>
      </c>
    </row>
    <row r="16875" spans="1:2" x14ac:dyDescent="0.25">
      <c r="A16875">
        <v>1687.2</v>
      </c>
      <c r="B16875">
        <v>125.3535229154147</v>
      </c>
    </row>
    <row r="16876" spans="1:2" x14ac:dyDescent="0.25">
      <c r="A16876">
        <v>1687.3</v>
      </c>
      <c r="B16876">
        <v>125.3141059547807</v>
      </c>
    </row>
    <row r="16877" spans="1:2" x14ac:dyDescent="0.25">
      <c r="A16877">
        <v>1687.4</v>
      </c>
      <c r="B16877">
        <v>125.2746889941468</v>
      </c>
    </row>
    <row r="16878" spans="1:2" x14ac:dyDescent="0.25">
      <c r="A16878">
        <v>1687.5</v>
      </c>
      <c r="B16878">
        <v>125.235272033513</v>
      </c>
    </row>
    <row r="16879" spans="1:2" x14ac:dyDescent="0.25">
      <c r="A16879">
        <v>1687.6</v>
      </c>
      <c r="B16879">
        <v>125.195855072879</v>
      </c>
    </row>
    <row r="16880" spans="1:2" x14ac:dyDescent="0.25">
      <c r="A16880">
        <v>1687.7</v>
      </c>
      <c r="B16880">
        <v>125.1564381122451</v>
      </c>
    </row>
    <row r="16881" spans="1:2" x14ac:dyDescent="0.25">
      <c r="A16881">
        <v>1687.8</v>
      </c>
      <c r="B16881">
        <v>125.1170211516111</v>
      </c>
    </row>
    <row r="16882" spans="1:2" x14ac:dyDescent="0.25">
      <c r="A16882">
        <v>1687.9</v>
      </c>
      <c r="B16882">
        <v>125.0776041909773</v>
      </c>
    </row>
    <row r="16883" spans="1:2" x14ac:dyDescent="0.25">
      <c r="A16883">
        <v>1688</v>
      </c>
      <c r="B16883">
        <v>125.0381872303434</v>
      </c>
    </row>
    <row r="16884" spans="1:2" x14ac:dyDescent="0.25">
      <c r="A16884">
        <v>1688.1</v>
      </c>
      <c r="B16884">
        <v>125.1234149373541</v>
      </c>
    </row>
    <row r="16885" spans="1:2" x14ac:dyDescent="0.25">
      <c r="A16885">
        <v>1688.2</v>
      </c>
      <c r="B16885">
        <v>125.2086426443647</v>
      </c>
    </row>
    <row r="16886" spans="1:2" x14ac:dyDescent="0.25">
      <c r="A16886">
        <v>1688.3</v>
      </c>
      <c r="B16886">
        <v>125.2938703513754</v>
      </c>
    </row>
    <row r="16887" spans="1:2" x14ac:dyDescent="0.25">
      <c r="A16887">
        <v>1688.4</v>
      </c>
      <c r="B16887">
        <v>125.37909805838591</v>
      </c>
    </row>
    <row r="16888" spans="1:2" x14ac:dyDescent="0.25">
      <c r="A16888">
        <v>1688.5</v>
      </c>
      <c r="B16888">
        <v>125.4643257653965</v>
      </c>
    </row>
    <row r="16889" spans="1:2" x14ac:dyDescent="0.25">
      <c r="A16889">
        <v>1688.6</v>
      </c>
      <c r="B16889">
        <v>125.5495534724072</v>
      </c>
    </row>
    <row r="16890" spans="1:2" x14ac:dyDescent="0.25">
      <c r="A16890">
        <v>1688.7</v>
      </c>
      <c r="B16890">
        <v>125.6347811794178</v>
      </c>
    </row>
    <row r="16891" spans="1:2" x14ac:dyDescent="0.25">
      <c r="A16891">
        <v>1688.8</v>
      </c>
      <c r="B16891">
        <v>125.7200088864285</v>
      </c>
    </row>
    <row r="16892" spans="1:2" x14ac:dyDescent="0.25">
      <c r="A16892">
        <v>1688.9</v>
      </c>
      <c r="B16892">
        <v>125.8052365934391</v>
      </c>
    </row>
    <row r="16893" spans="1:2" x14ac:dyDescent="0.25">
      <c r="A16893">
        <v>1689</v>
      </c>
      <c r="B16893">
        <v>125.89046430044959</v>
      </c>
    </row>
    <row r="16894" spans="1:2" x14ac:dyDescent="0.25">
      <c r="A16894">
        <v>1689.1</v>
      </c>
      <c r="B16894">
        <v>125.99963115020211</v>
      </c>
    </row>
    <row r="16895" spans="1:2" x14ac:dyDescent="0.25">
      <c r="A16895">
        <v>1689.2</v>
      </c>
      <c r="B16895">
        <v>126.10879799995431</v>
      </c>
    </row>
    <row r="16896" spans="1:2" x14ac:dyDescent="0.25">
      <c r="A16896">
        <v>1689.3</v>
      </c>
      <c r="B16896">
        <v>126.2179648497068</v>
      </c>
    </row>
    <row r="16897" spans="1:2" x14ac:dyDescent="0.25">
      <c r="A16897">
        <v>1689.4</v>
      </c>
      <c r="B16897">
        <v>126.3271316994591</v>
      </c>
    </row>
    <row r="16898" spans="1:2" x14ac:dyDescent="0.25">
      <c r="A16898">
        <v>1689.5</v>
      </c>
      <c r="B16898">
        <v>126.4362985492113</v>
      </c>
    </row>
    <row r="16899" spans="1:2" x14ac:dyDescent="0.25">
      <c r="A16899">
        <v>1689.6</v>
      </c>
      <c r="B16899">
        <v>126.5454653989638</v>
      </c>
    </row>
    <row r="16900" spans="1:2" x14ac:dyDescent="0.25">
      <c r="A16900">
        <v>1689.7</v>
      </c>
      <c r="B16900">
        <v>126.654632248716</v>
      </c>
    </row>
    <row r="16901" spans="1:2" x14ac:dyDescent="0.25">
      <c r="A16901">
        <v>1689.8</v>
      </c>
      <c r="B16901">
        <v>126.7637990984685</v>
      </c>
    </row>
    <row r="16902" spans="1:2" x14ac:dyDescent="0.25">
      <c r="A16902">
        <v>1689.9</v>
      </c>
      <c r="B16902">
        <v>126.8729659482207</v>
      </c>
    </row>
    <row r="16903" spans="1:2" x14ac:dyDescent="0.25">
      <c r="A16903">
        <v>1690</v>
      </c>
      <c r="B16903">
        <v>126.98213279797299</v>
      </c>
    </row>
    <row r="16904" spans="1:2" x14ac:dyDescent="0.25">
      <c r="A16904">
        <v>1690.1</v>
      </c>
      <c r="B16904">
        <v>126.9587112103798</v>
      </c>
    </row>
    <row r="16905" spans="1:2" x14ac:dyDescent="0.25">
      <c r="A16905">
        <v>1690.2</v>
      </c>
      <c r="B16905">
        <v>126.9352896227866</v>
      </c>
    </row>
    <row r="16906" spans="1:2" x14ac:dyDescent="0.25">
      <c r="A16906">
        <v>1690.3</v>
      </c>
      <c r="B16906">
        <v>126.91186803519339</v>
      </c>
    </row>
    <row r="16907" spans="1:2" x14ac:dyDescent="0.25">
      <c r="A16907">
        <v>1690.4</v>
      </c>
      <c r="B16907">
        <v>126.8884464476002</v>
      </c>
    </row>
    <row r="16908" spans="1:2" x14ac:dyDescent="0.25">
      <c r="A16908">
        <v>1690.5</v>
      </c>
      <c r="B16908">
        <v>126.865024860007</v>
      </c>
    </row>
    <row r="16909" spans="1:2" x14ac:dyDescent="0.25">
      <c r="A16909">
        <v>1690.6</v>
      </c>
      <c r="B16909">
        <v>126.84160327241381</v>
      </c>
    </row>
    <row r="16910" spans="1:2" x14ac:dyDescent="0.25">
      <c r="A16910">
        <v>1690.7</v>
      </c>
      <c r="B16910">
        <v>126.8181816848207</v>
      </c>
    </row>
    <row r="16911" spans="1:2" x14ac:dyDescent="0.25">
      <c r="A16911">
        <v>1690.8</v>
      </c>
      <c r="B16911">
        <v>126.7947600972274</v>
      </c>
    </row>
    <row r="16912" spans="1:2" x14ac:dyDescent="0.25">
      <c r="A16912">
        <v>1690.9</v>
      </c>
      <c r="B16912">
        <v>126.7713385096343</v>
      </c>
    </row>
    <row r="16913" spans="1:2" x14ac:dyDescent="0.25">
      <c r="A16913">
        <v>1691</v>
      </c>
      <c r="B16913">
        <v>126.7479169220411</v>
      </c>
    </row>
    <row r="16914" spans="1:2" x14ac:dyDescent="0.25">
      <c r="A16914">
        <v>1691.1</v>
      </c>
      <c r="B16914">
        <v>126.6731835884526</v>
      </c>
    </row>
    <row r="16915" spans="1:2" x14ac:dyDescent="0.25">
      <c r="A16915">
        <v>1691.2</v>
      </c>
      <c r="B16915">
        <v>126.5984502548643</v>
      </c>
    </row>
    <row r="16916" spans="1:2" x14ac:dyDescent="0.25">
      <c r="A16916">
        <v>1691.3</v>
      </c>
      <c r="B16916">
        <v>126.52371692127581</v>
      </c>
    </row>
    <row r="16917" spans="1:2" x14ac:dyDescent="0.25">
      <c r="A16917">
        <v>1691.4</v>
      </c>
      <c r="B16917">
        <v>126.44898358768759</v>
      </c>
    </row>
    <row r="16918" spans="1:2" x14ac:dyDescent="0.25">
      <c r="A16918">
        <v>1691.5</v>
      </c>
      <c r="B16918">
        <v>126.37425025409929</v>
      </c>
    </row>
    <row r="16919" spans="1:2" x14ac:dyDescent="0.25">
      <c r="A16919">
        <v>1691.6</v>
      </c>
      <c r="B16919">
        <v>126.2995169205108</v>
      </c>
    </row>
    <row r="16920" spans="1:2" x14ac:dyDescent="0.25">
      <c r="A16920">
        <v>1691.7</v>
      </c>
      <c r="B16920">
        <v>126.2247835869225</v>
      </c>
    </row>
    <row r="16921" spans="1:2" x14ac:dyDescent="0.25">
      <c r="A16921">
        <v>1691.8</v>
      </c>
      <c r="B16921">
        <v>126.150050253334</v>
      </c>
    </row>
    <row r="16922" spans="1:2" x14ac:dyDescent="0.25">
      <c r="A16922">
        <v>1691.9</v>
      </c>
      <c r="B16922">
        <v>126.0753169197457</v>
      </c>
    </row>
    <row r="16923" spans="1:2" x14ac:dyDescent="0.25">
      <c r="A16923">
        <v>1692</v>
      </c>
      <c r="B16923">
        <v>126.0005835861574</v>
      </c>
    </row>
    <row r="16924" spans="1:2" x14ac:dyDescent="0.25">
      <c r="A16924">
        <v>1692.1</v>
      </c>
      <c r="B16924">
        <v>126.02285344268211</v>
      </c>
    </row>
    <row r="16925" spans="1:2" x14ac:dyDescent="0.25">
      <c r="A16925">
        <v>1692.2</v>
      </c>
      <c r="B16925">
        <v>126.04512329920669</v>
      </c>
    </row>
    <row r="16926" spans="1:2" x14ac:dyDescent="0.25">
      <c r="A16926">
        <v>1692.3</v>
      </c>
      <c r="B16926">
        <v>126.06739315573139</v>
      </c>
    </row>
    <row r="16927" spans="1:2" x14ac:dyDescent="0.25">
      <c r="A16927">
        <v>1692.4</v>
      </c>
      <c r="B16927">
        <v>126.089663012256</v>
      </c>
    </row>
    <row r="16928" spans="1:2" x14ac:dyDescent="0.25">
      <c r="A16928">
        <v>1692.5</v>
      </c>
      <c r="B16928">
        <v>126.1119328687807</v>
      </c>
    </row>
    <row r="16929" spans="1:2" x14ac:dyDescent="0.25">
      <c r="A16929">
        <v>1692.6</v>
      </c>
      <c r="B16929">
        <v>126.1342027253054</v>
      </c>
    </row>
    <row r="16930" spans="1:2" x14ac:dyDescent="0.25">
      <c r="A16930">
        <v>1692.7</v>
      </c>
      <c r="B16930">
        <v>126.15647258183</v>
      </c>
    </row>
    <row r="16931" spans="1:2" x14ac:dyDescent="0.25">
      <c r="A16931">
        <v>1692.8</v>
      </c>
      <c r="B16931">
        <v>126.1787424383547</v>
      </c>
    </row>
    <row r="16932" spans="1:2" x14ac:dyDescent="0.25">
      <c r="A16932">
        <v>1692.9</v>
      </c>
      <c r="B16932">
        <v>126.20101229487931</v>
      </c>
    </row>
    <row r="16933" spans="1:2" x14ac:dyDescent="0.25">
      <c r="A16933">
        <v>1693</v>
      </c>
      <c r="B16933">
        <v>126.22328215140401</v>
      </c>
    </row>
    <row r="16934" spans="1:2" x14ac:dyDescent="0.25">
      <c r="A16934">
        <v>1693.1</v>
      </c>
      <c r="B16934">
        <v>126.2570031456617</v>
      </c>
    </row>
    <row r="16935" spans="1:2" x14ac:dyDescent="0.25">
      <c r="A16935">
        <v>1693.2</v>
      </c>
      <c r="B16935">
        <v>126.29072413991931</v>
      </c>
    </row>
    <row r="16936" spans="1:2" x14ac:dyDescent="0.25">
      <c r="A16936">
        <v>1693.3</v>
      </c>
      <c r="B16936">
        <v>126.324445134177</v>
      </c>
    </row>
    <row r="16937" spans="1:2" x14ac:dyDescent="0.25">
      <c r="A16937">
        <v>1693.4</v>
      </c>
      <c r="B16937">
        <v>126.3581661284347</v>
      </c>
    </row>
    <row r="16938" spans="1:2" x14ac:dyDescent="0.25">
      <c r="A16938">
        <v>1693.5</v>
      </c>
      <c r="B16938">
        <v>126.3918871226923</v>
      </c>
    </row>
    <row r="16939" spans="1:2" x14ac:dyDescent="0.25">
      <c r="A16939">
        <v>1693.6</v>
      </c>
      <c r="B16939">
        <v>126.42560811695</v>
      </c>
    </row>
    <row r="16940" spans="1:2" x14ac:dyDescent="0.25">
      <c r="A16940">
        <v>1693.7</v>
      </c>
      <c r="B16940">
        <v>126.45932911120769</v>
      </c>
    </row>
    <row r="16941" spans="1:2" x14ac:dyDescent="0.25">
      <c r="A16941">
        <v>1693.8</v>
      </c>
      <c r="B16941">
        <v>126.4930501054654</v>
      </c>
    </row>
    <row r="16942" spans="1:2" x14ac:dyDescent="0.25">
      <c r="A16942">
        <v>1693.9</v>
      </c>
      <c r="B16942">
        <v>126.52677109972301</v>
      </c>
    </row>
    <row r="16943" spans="1:2" x14ac:dyDescent="0.25">
      <c r="A16943">
        <v>1694</v>
      </c>
      <c r="B16943">
        <v>126.5604920939806</v>
      </c>
    </row>
    <row r="16944" spans="1:2" x14ac:dyDescent="0.25">
      <c r="A16944">
        <v>1694.1</v>
      </c>
      <c r="B16944">
        <v>126.57800751358771</v>
      </c>
    </row>
    <row r="16945" spans="1:2" x14ac:dyDescent="0.25">
      <c r="A16945">
        <v>1694.2</v>
      </c>
      <c r="B16945">
        <v>126.5955229331948</v>
      </c>
    </row>
    <row r="16946" spans="1:2" x14ac:dyDescent="0.25">
      <c r="A16946">
        <v>1694.3</v>
      </c>
      <c r="B16946">
        <v>126.61303835280179</v>
      </c>
    </row>
    <row r="16947" spans="1:2" x14ac:dyDescent="0.25">
      <c r="A16947">
        <v>1694.4</v>
      </c>
      <c r="B16947">
        <v>126.6305537724089</v>
      </c>
    </row>
    <row r="16948" spans="1:2" x14ac:dyDescent="0.25">
      <c r="A16948">
        <v>1694.5</v>
      </c>
      <c r="B16948">
        <v>126.6480691920159</v>
      </c>
    </row>
    <row r="16949" spans="1:2" x14ac:dyDescent="0.25">
      <c r="A16949">
        <v>1694.6</v>
      </c>
      <c r="B16949">
        <v>126.665584611623</v>
      </c>
    </row>
    <row r="16950" spans="1:2" x14ac:dyDescent="0.25">
      <c r="A16950">
        <v>1694.7</v>
      </c>
      <c r="B16950">
        <v>126.68310003123</v>
      </c>
    </row>
    <row r="16951" spans="1:2" x14ac:dyDescent="0.25">
      <c r="A16951">
        <v>1694.8</v>
      </c>
      <c r="B16951">
        <v>126.70061545083711</v>
      </c>
    </row>
    <row r="16952" spans="1:2" x14ac:dyDescent="0.25">
      <c r="A16952">
        <v>1694.9</v>
      </c>
      <c r="B16952">
        <v>126.7181308704442</v>
      </c>
    </row>
    <row r="16953" spans="1:2" x14ac:dyDescent="0.25">
      <c r="A16953">
        <v>1695</v>
      </c>
      <c r="B16953">
        <v>126.73564629005121</v>
      </c>
    </row>
    <row r="16954" spans="1:2" x14ac:dyDescent="0.25">
      <c r="A16954">
        <v>1695.1</v>
      </c>
      <c r="B16954">
        <v>126.6908545778487</v>
      </c>
    </row>
    <row r="16955" spans="1:2" x14ac:dyDescent="0.25">
      <c r="A16955">
        <v>1695.2</v>
      </c>
      <c r="B16955">
        <v>126.6460628656462</v>
      </c>
    </row>
    <row r="16956" spans="1:2" x14ac:dyDescent="0.25">
      <c r="A16956">
        <v>1695.3</v>
      </c>
      <c r="B16956">
        <v>126.6012711534437</v>
      </c>
    </row>
    <row r="16957" spans="1:2" x14ac:dyDescent="0.25">
      <c r="A16957">
        <v>1695.4</v>
      </c>
      <c r="B16957">
        <v>126.55647944124129</v>
      </c>
    </row>
    <row r="16958" spans="1:2" x14ac:dyDescent="0.25">
      <c r="A16958">
        <v>1695.5</v>
      </c>
      <c r="B16958">
        <v>126.5116877290388</v>
      </c>
    </row>
    <row r="16959" spans="1:2" x14ac:dyDescent="0.25">
      <c r="A16959">
        <v>1695.6</v>
      </c>
      <c r="B16959">
        <v>126.4668960168363</v>
      </c>
    </row>
    <row r="16960" spans="1:2" x14ac:dyDescent="0.25">
      <c r="A16960">
        <v>1695.7</v>
      </c>
      <c r="B16960">
        <v>126.4221043046339</v>
      </c>
    </row>
    <row r="16961" spans="1:2" x14ac:dyDescent="0.25">
      <c r="A16961">
        <v>1695.8</v>
      </c>
      <c r="B16961">
        <v>126.3773125924313</v>
      </c>
    </row>
    <row r="16962" spans="1:2" x14ac:dyDescent="0.25">
      <c r="A16962">
        <v>1695.9</v>
      </c>
      <c r="B16962">
        <v>126.3325208802289</v>
      </c>
    </row>
    <row r="16963" spans="1:2" x14ac:dyDescent="0.25">
      <c r="A16963">
        <v>1696</v>
      </c>
      <c r="B16963">
        <v>126.2877291680265</v>
      </c>
    </row>
    <row r="16964" spans="1:2" x14ac:dyDescent="0.25">
      <c r="A16964">
        <v>1696.1</v>
      </c>
      <c r="B16964">
        <v>126.3482823896332</v>
      </c>
    </row>
    <row r="16965" spans="1:2" x14ac:dyDescent="0.25">
      <c r="A16965">
        <v>1696.2</v>
      </c>
      <c r="B16965">
        <v>126.4088356112397</v>
      </c>
    </row>
    <row r="16966" spans="1:2" x14ac:dyDescent="0.25">
      <c r="A16966">
        <v>1696.3</v>
      </c>
      <c r="B16966">
        <v>126.46938883284641</v>
      </c>
    </row>
    <row r="16967" spans="1:2" x14ac:dyDescent="0.25">
      <c r="A16967">
        <v>1696.4</v>
      </c>
      <c r="B16967">
        <v>126.5299420544529</v>
      </c>
    </row>
    <row r="16968" spans="1:2" x14ac:dyDescent="0.25">
      <c r="A16968">
        <v>1696.5</v>
      </c>
      <c r="B16968">
        <v>126.5904952760595</v>
      </c>
    </row>
    <row r="16969" spans="1:2" x14ac:dyDescent="0.25">
      <c r="A16969">
        <v>1696.6</v>
      </c>
      <c r="B16969">
        <v>126.6510484976662</v>
      </c>
    </row>
    <row r="16970" spans="1:2" x14ac:dyDescent="0.25">
      <c r="A16970">
        <v>1696.7</v>
      </c>
      <c r="B16970">
        <v>126.71160171927271</v>
      </c>
    </row>
    <row r="16971" spans="1:2" x14ac:dyDescent="0.25">
      <c r="A16971">
        <v>1696.8</v>
      </c>
      <c r="B16971">
        <v>126.7721549408794</v>
      </c>
    </row>
    <row r="16972" spans="1:2" x14ac:dyDescent="0.25">
      <c r="A16972">
        <v>1696.9</v>
      </c>
      <c r="B16972">
        <v>126.8327081624859</v>
      </c>
    </row>
    <row r="16973" spans="1:2" x14ac:dyDescent="0.25">
      <c r="A16973">
        <v>1697</v>
      </c>
      <c r="B16973">
        <v>126.8932613840925</v>
      </c>
    </row>
    <row r="16974" spans="1:2" x14ac:dyDescent="0.25">
      <c r="A16974">
        <v>1697.1</v>
      </c>
      <c r="B16974">
        <v>126.9851709988159</v>
      </c>
    </row>
    <row r="16975" spans="1:2" x14ac:dyDescent="0.25">
      <c r="A16975">
        <v>1697.2</v>
      </c>
      <c r="B16975">
        <v>127.0770806135391</v>
      </c>
    </row>
    <row r="16976" spans="1:2" x14ac:dyDescent="0.25">
      <c r="A16976">
        <v>1697.3</v>
      </c>
      <c r="B16976">
        <v>127.1689902282625</v>
      </c>
    </row>
    <row r="16977" spans="1:2" x14ac:dyDescent="0.25">
      <c r="A16977">
        <v>1697.4</v>
      </c>
      <c r="B16977">
        <v>127.26089984298559</v>
      </c>
    </row>
    <row r="16978" spans="1:2" x14ac:dyDescent="0.25">
      <c r="A16978">
        <v>1697.5</v>
      </c>
      <c r="B16978">
        <v>127.3528094577088</v>
      </c>
    </row>
    <row r="16979" spans="1:2" x14ac:dyDescent="0.25">
      <c r="A16979">
        <v>1697.6</v>
      </c>
      <c r="B16979">
        <v>127.44471907243221</v>
      </c>
    </row>
    <row r="16980" spans="1:2" x14ac:dyDescent="0.25">
      <c r="A16980">
        <v>1697.7</v>
      </c>
      <c r="B16980">
        <v>127.5366286871554</v>
      </c>
    </row>
    <row r="16981" spans="1:2" x14ac:dyDescent="0.25">
      <c r="A16981">
        <v>1697.8</v>
      </c>
      <c r="B16981">
        <v>127.62853830187881</v>
      </c>
    </row>
    <row r="16982" spans="1:2" x14ac:dyDescent="0.25">
      <c r="A16982">
        <v>1697.9</v>
      </c>
      <c r="B16982">
        <v>127.720447916602</v>
      </c>
    </row>
    <row r="16983" spans="1:2" x14ac:dyDescent="0.25">
      <c r="A16983">
        <v>1698</v>
      </c>
      <c r="B16983">
        <v>127.81235753132511</v>
      </c>
    </row>
    <row r="16984" spans="1:2" x14ac:dyDescent="0.25">
      <c r="A16984">
        <v>1698.1</v>
      </c>
      <c r="B16984">
        <v>127.80348934164699</v>
      </c>
    </row>
    <row r="16985" spans="1:2" x14ac:dyDescent="0.25">
      <c r="A16985">
        <v>1698.2</v>
      </c>
      <c r="B16985">
        <v>127.7946211519689</v>
      </c>
    </row>
    <row r="16986" spans="1:2" x14ac:dyDescent="0.25">
      <c r="A16986">
        <v>1698.3</v>
      </c>
      <c r="B16986">
        <v>127.7857529622907</v>
      </c>
    </row>
    <row r="16987" spans="1:2" x14ac:dyDescent="0.25">
      <c r="A16987">
        <v>1698.4</v>
      </c>
      <c r="B16987">
        <v>127.7768847726126</v>
      </c>
    </row>
    <row r="16988" spans="1:2" x14ac:dyDescent="0.25">
      <c r="A16988">
        <v>1698.5</v>
      </c>
      <c r="B16988">
        <v>127.76801658293449</v>
      </c>
    </row>
    <row r="16989" spans="1:2" x14ac:dyDescent="0.25">
      <c r="A16989">
        <v>1698.6</v>
      </c>
      <c r="B16989">
        <v>127.7591483932563</v>
      </c>
    </row>
    <row r="16990" spans="1:2" x14ac:dyDescent="0.25">
      <c r="A16990">
        <v>1698.7</v>
      </c>
      <c r="B16990">
        <v>127.7502802035782</v>
      </c>
    </row>
    <row r="16991" spans="1:2" x14ac:dyDescent="0.25">
      <c r="A16991">
        <v>1698.8</v>
      </c>
      <c r="B16991">
        <v>127.7414120139</v>
      </c>
    </row>
    <row r="16992" spans="1:2" x14ac:dyDescent="0.25">
      <c r="A16992">
        <v>1698.9</v>
      </c>
      <c r="B16992">
        <v>127.73254382422191</v>
      </c>
    </row>
    <row r="16993" spans="1:2" x14ac:dyDescent="0.25">
      <c r="A16993">
        <v>1699</v>
      </c>
      <c r="B16993">
        <v>127.7236756345438</v>
      </c>
    </row>
    <row r="16994" spans="1:2" x14ac:dyDescent="0.25">
      <c r="A16994">
        <v>1699.1</v>
      </c>
      <c r="B16994">
        <v>127.680360188389</v>
      </c>
    </row>
    <row r="16995" spans="1:2" x14ac:dyDescent="0.25">
      <c r="A16995">
        <v>1699.2</v>
      </c>
      <c r="B16995">
        <v>127.63704474223439</v>
      </c>
    </row>
    <row r="16996" spans="1:2" x14ac:dyDescent="0.25">
      <c r="A16996">
        <v>1699.3</v>
      </c>
      <c r="B16996">
        <v>127.5937292960797</v>
      </c>
    </row>
    <row r="16997" spans="1:2" x14ac:dyDescent="0.25">
      <c r="A16997">
        <v>1699.4</v>
      </c>
      <c r="B16997">
        <v>127.55041384992511</v>
      </c>
    </row>
    <row r="16998" spans="1:2" x14ac:dyDescent="0.25">
      <c r="A16998">
        <v>1699.5</v>
      </c>
      <c r="B16998">
        <v>127.5070984037704</v>
      </c>
    </row>
    <row r="16999" spans="1:2" x14ac:dyDescent="0.25">
      <c r="A16999">
        <v>1699.6</v>
      </c>
      <c r="B16999">
        <v>127.46378295761571</v>
      </c>
    </row>
    <row r="17000" spans="1:2" x14ac:dyDescent="0.25">
      <c r="A17000">
        <v>1699.7</v>
      </c>
      <c r="B17000">
        <v>127.4204675114611</v>
      </c>
    </row>
    <row r="17001" spans="1:2" x14ac:dyDescent="0.25">
      <c r="A17001">
        <v>1699.8</v>
      </c>
      <c r="B17001">
        <v>127.3771520653063</v>
      </c>
    </row>
    <row r="17002" spans="1:2" x14ac:dyDescent="0.25">
      <c r="A17002">
        <v>1699.9</v>
      </c>
      <c r="B17002">
        <v>127.3338366191517</v>
      </c>
    </row>
    <row r="17003" spans="1:2" x14ac:dyDescent="0.25">
      <c r="A17003">
        <v>1700</v>
      </c>
      <c r="B17003">
        <v>127.2905211729971</v>
      </c>
    </row>
    <row r="17004" spans="1:2" x14ac:dyDescent="0.25">
      <c r="A17004">
        <v>1700.1</v>
      </c>
      <c r="B17004">
        <v>127.3438322849004</v>
      </c>
    </row>
    <row r="17005" spans="1:2" x14ac:dyDescent="0.25">
      <c r="A17005">
        <v>1700.2</v>
      </c>
      <c r="B17005">
        <v>127.3971433968036</v>
      </c>
    </row>
    <row r="17006" spans="1:2" x14ac:dyDescent="0.25">
      <c r="A17006">
        <v>1700.3</v>
      </c>
      <c r="B17006">
        <v>127.4504545087069</v>
      </c>
    </row>
    <row r="17007" spans="1:2" x14ac:dyDescent="0.25">
      <c r="A17007">
        <v>1700.4</v>
      </c>
      <c r="B17007">
        <v>127.5037656206101</v>
      </c>
    </row>
    <row r="17008" spans="1:2" x14ac:dyDescent="0.25">
      <c r="A17008">
        <v>1700.5</v>
      </c>
      <c r="B17008">
        <v>127.55707673251329</v>
      </c>
    </row>
    <row r="17009" spans="1:2" x14ac:dyDescent="0.25">
      <c r="A17009">
        <v>1700.6</v>
      </c>
      <c r="B17009">
        <v>127.61038784441661</v>
      </c>
    </row>
    <row r="17010" spans="1:2" x14ac:dyDescent="0.25">
      <c r="A17010">
        <v>1700.7</v>
      </c>
      <c r="B17010">
        <v>127.66369895631981</v>
      </c>
    </row>
    <row r="17011" spans="1:2" x14ac:dyDescent="0.25">
      <c r="A17011">
        <v>1700.8</v>
      </c>
      <c r="B17011">
        <v>127.7170100682232</v>
      </c>
    </row>
    <row r="17012" spans="1:2" x14ac:dyDescent="0.25">
      <c r="A17012">
        <v>1700.9</v>
      </c>
      <c r="B17012">
        <v>127.7703211801264</v>
      </c>
    </row>
    <row r="17013" spans="1:2" x14ac:dyDescent="0.25">
      <c r="A17013">
        <v>1701</v>
      </c>
      <c r="B17013">
        <v>127.8236322920296</v>
      </c>
    </row>
    <row r="17014" spans="1:2" x14ac:dyDescent="0.25">
      <c r="A17014">
        <v>1701.1</v>
      </c>
      <c r="B17014">
        <v>127.79094748480669</v>
      </c>
    </row>
    <row r="17015" spans="1:2" x14ac:dyDescent="0.25">
      <c r="A17015">
        <v>1701.2</v>
      </c>
      <c r="B17015">
        <v>127.7582626775839</v>
      </c>
    </row>
    <row r="17016" spans="1:2" x14ac:dyDescent="0.25">
      <c r="A17016">
        <v>1701.3</v>
      </c>
      <c r="B17016">
        <v>127.72557787036099</v>
      </c>
    </row>
    <row r="17017" spans="1:2" x14ac:dyDescent="0.25">
      <c r="A17017">
        <v>1701.4</v>
      </c>
      <c r="B17017">
        <v>127.6928930631382</v>
      </c>
    </row>
    <row r="17018" spans="1:2" x14ac:dyDescent="0.25">
      <c r="A17018">
        <v>1701.5</v>
      </c>
      <c r="B17018">
        <v>127.66020825591541</v>
      </c>
    </row>
    <row r="17019" spans="1:2" x14ac:dyDescent="0.25">
      <c r="A17019">
        <v>1701.6</v>
      </c>
      <c r="B17019">
        <v>127.6275234486925</v>
      </c>
    </row>
    <row r="17020" spans="1:2" x14ac:dyDescent="0.25">
      <c r="A17020">
        <v>1701.7</v>
      </c>
      <c r="B17020">
        <v>127.59483864146971</v>
      </c>
    </row>
    <row r="17021" spans="1:2" x14ac:dyDescent="0.25">
      <c r="A17021">
        <v>1701.8</v>
      </c>
      <c r="B17021">
        <v>127.5621538342468</v>
      </c>
    </row>
    <row r="17022" spans="1:2" x14ac:dyDescent="0.25">
      <c r="A17022">
        <v>1701.9</v>
      </c>
      <c r="B17022">
        <v>127.52946902702401</v>
      </c>
    </row>
    <row r="17023" spans="1:2" x14ac:dyDescent="0.25">
      <c r="A17023">
        <v>1702</v>
      </c>
      <c r="B17023">
        <v>127.4967842198012</v>
      </c>
    </row>
    <row r="17024" spans="1:2" x14ac:dyDescent="0.25">
      <c r="A17024">
        <v>1702.1</v>
      </c>
      <c r="B17024">
        <v>127.4456203497877</v>
      </c>
    </row>
    <row r="17025" spans="1:2" x14ac:dyDescent="0.25">
      <c r="A17025">
        <v>1702.2</v>
      </c>
      <c r="B17025">
        <v>127.39445647977431</v>
      </c>
    </row>
    <row r="17026" spans="1:2" x14ac:dyDescent="0.25">
      <c r="A17026">
        <v>1702.3</v>
      </c>
      <c r="B17026">
        <v>127.34329260976079</v>
      </c>
    </row>
    <row r="17027" spans="1:2" x14ac:dyDescent="0.25">
      <c r="A17027">
        <v>1702.4</v>
      </c>
      <c r="B17027">
        <v>127.2921287397475</v>
      </c>
    </row>
    <row r="17028" spans="1:2" x14ac:dyDescent="0.25">
      <c r="A17028">
        <v>1702.5</v>
      </c>
      <c r="B17028">
        <v>127.2409648697341</v>
      </c>
    </row>
    <row r="17029" spans="1:2" x14ac:dyDescent="0.25">
      <c r="A17029">
        <v>1702.6</v>
      </c>
      <c r="B17029">
        <v>127.1898009997206</v>
      </c>
    </row>
    <row r="17030" spans="1:2" x14ac:dyDescent="0.25">
      <c r="A17030">
        <v>1702.7</v>
      </c>
      <c r="B17030">
        <v>127.13863712970731</v>
      </c>
    </row>
    <row r="17031" spans="1:2" x14ac:dyDescent="0.25">
      <c r="A17031">
        <v>1702.8</v>
      </c>
      <c r="B17031">
        <v>127.08747325969379</v>
      </c>
    </row>
    <row r="17032" spans="1:2" x14ac:dyDescent="0.25">
      <c r="A17032">
        <v>1702.9</v>
      </c>
      <c r="B17032">
        <v>127.0363093896804</v>
      </c>
    </row>
    <row r="17033" spans="1:2" x14ac:dyDescent="0.25">
      <c r="A17033">
        <v>1703</v>
      </c>
      <c r="B17033">
        <v>126.985145519667</v>
      </c>
    </row>
    <row r="17034" spans="1:2" x14ac:dyDescent="0.25">
      <c r="A17034">
        <v>1703.1</v>
      </c>
      <c r="B17034">
        <v>126.9360792359841</v>
      </c>
    </row>
    <row r="17035" spans="1:2" x14ac:dyDescent="0.25">
      <c r="A17035">
        <v>1703.2</v>
      </c>
      <c r="B17035">
        <v>126.8870129523013</v>
      </c>
    </row>
    <row r="17036" spans="1:2" x14ac:dyDescent="0.25">
      <c r="A17036">
        <v>1703.3</v>
      </c>
      <c r="B17036">
        <v>126.8379466686183</v>
      </c>
    </row>
    <row r="17037" spans="1:2" x14ac:dyDescent="0.25">
      <c r="A17037">
        <v>1703.4</v>
      </c>
      <c r="B17037">
        <v>126.7888803849355</v>
      </c>
    </row>
    <row r="17038" spans="1:2" x14ac:dyDescent="0.25">
      <c r="A17038">
        <v>1703.5</v>
      </c>
      <c r="B17038">
        <v>126.73981410125261</v>
      </c>
    </row>
    <row r="17039" spans="1:2" x14ac:dyDescent="0.25">
      <c r="A17039">
        <v>1703.6</v>
      </c>
      <c r="B17039">
        <v>126.6907478175697</v>
      </c>
    </row>
    <row r="17040" spans="1:2" x14ac:dyDescent="0.25">
      <c r="A17040">
        <v>1703.7</v>
      </c>
      <c r="B17040">
        <v>126.6416815338869</v>
      </c>
    </row>
    <row r="17041" spans="1:2" x14ac:dyDescent="0.25">
      <c r="A17041">
        <v>1703.8</v>
      </c>
      <c r="B17041">
        <v>126.59261525020391</v>
      </c>
    </row>
    <row r="17042" spans="1:2" x14ac:dyDescent="0.25">
      <c r="A17042">
        <v>1703.9</v>
      </c>
      <c r="B17042">
        <v>126.5435489665211</v>
      </c>
    </row>
    <row r="17043" spans="1:2" x14ac:dyDescent="0.25">
      <c r="A17043">
        <v>1704</v>
      </c>
      <c r="B17043">
        <v>126.4944826828382</v>
      </c>
    </row>
    <row r="17044" spans="1:2" x14ac:dyDescent="0.25">
      <c r="A17044">
        <v>1704.1</v>
      </c>
      <c r="B17044">
        <v>126.5190487318589</v>
      </c>
    </row>
    <row r="17045" spans="1:2" x14ac:dyDescent="0.25">
      <c r="A17045">
        <v>1704.2</v>
      </c>
      <c r="B17045">
        <v>126.54361478087949</v>
      </c>
    </row>
    <row r="17046" spans="1:2" x14ac:dyDescent="0.25">
      <c r="A17046">
        <v>1704.3</v>
      </c>
      <c r="B17046">
        <v>126.5681808299002</v>
      </c>
    </row>
    <row r="17047" spans="1:2" x14ac:dyDescent="0.25">
      <c r="A17047">
        <v>1704.4</v>
      </c>
      <c r="B17047">
        <v>126.59274687892081</v>
      </c>
    </row>
    <row r="17048" spans="1:2" x14ac:dyDescent="0.25">
      <c r="A17048">
        <v>1704.5</v>
      </c>
      <c r="B17048">
        <v>126.6173129279414</v>
      </c>
    </row>
    <row r="17049" spans="1:2" x14ac:dyDescent="0.25">
      <c r="A17049">
        <v>1704.6</v>
      </c>
      <c r="B17049">
        <v>126.641878976962</v>
      </c>
    </row>
    <row r="17050" spans="1:2" x14ac:dyDescent="0.25">
      <c r="A17050">
        <v>1704.7</v>
      </c>
      <c r="B17050">
        <v>126.6664450259826</v>
      </c>
    </row>
    <row r="17051" spans="1:2" x14ac:dyDescent="0.25">
      <c r="A17051">
        <v>1704.8</v>
      </c>
      <c r="B17051">
        <v>126.6910110750033</v>
      </c>
    </row>
    <row r="17052" spans="1:2" x14ac:dyDescent="0.25">
      <c r="A17052">
        <v>1704.9</v>
      </c>
      <c r="B17052">
        <v>126.71557712402389</v>
      </c>
    </row>
    <row r="17053" spans="1:2" x14ac:dyDescent="0.25">
      <c r="A17053">
        <v>1705</v>
      </c>
      <c r="B17053">
        <v>126.7401431730445</v>
      </c>
    </row>
    <row r="17054" spans="1:2" x14ac:dyDescent="0.25">
      <c r="A17054">
        <v>1705.1</v>
      </c>
      <c r="B17054">
        <v>126.6807723333274</v>
      </c>
    </row>
    <row r="17055" spans="1:2" x14ac:dyDescent="0.25">
      <c r="A17055">
        <v>1705.2</v>
      </c>
      <c r="B17055">
        <v>126.62140149361051</v>
      </c>
    </row>
    <row r="17056" spans="1:2" x14ac:dyDescent="0.25">
      <c r="A17056">
        <v>1705.3</v>
      </c>
      <c r="B17056">
        <v>126.5620306538934</v>
      </c>
    </row>
    <row r="17057" spans="1:2" x14ac:dyDescent="0.25">
      <c r="A17057">
        <v>1705.4</v>
      </c>
      <c r="B17057">
        <v>126.5026598141765</v>
      </c>
    </row>
    <row r="17058" spans="1:2" x14ac:dyDescent="0.25">
      <c r="A17058">
        <v>1705.5</v>
      </c>
      <c r="B17058">
        <v>126.44328897445951</v>
      </c>
    </row>
    <row r="17059" spans="1:2" x14ac:dyDescent="0.25">
      <c r="A17059">
        <v>1705.6</v>
      </c>
      <c r="B17059">
        <v>126.3839181347424</v>
      </c>
    </row>
    <row r="17060" spans="1:2" x14ac:dyDescent="0.25">
      <c r="A17060">
        <v>1705.7</v>
      </c>
      <c r="B17060">
        <v>126.3245472950255</v>
      </c>
    </row>
    <row r="17061" spans="1:2" x14ac:dyDescent="0.25">
      <c r="A17061">
        <v>1705.8</v>
      </c>
      <c r="B17061">
        <v>126.26517645530841</v>
      </c>
    </row>
    <row r="17062" spans="1:2" x14ac:dyDescent="0.25">
      <c r="A17062">
        <v>1705.9</v>
      </c>
      <c r="B17062">
        <v>126.2058056155915</v>
      </c>
    </row>
    <row r="17063" spans="1:2" x14ac:dyDescent="0.25">
      <c r="A17063">
        <v>1706</v>
      </c>
      <c r="B17063">
        <v>126.1464347758745</v>
      </c>
    </row>
    <row r="17064" spans="1:2" x14ac:dyDescent="0.25">
      <c r="A17064">
        <v>1706.1</v>
      </c>
      <c r="B17064">
        <v>126.2012915444123</v>
      </c>
    </row>
    <row r="17065" spans="1:2" x14ac:dyDescent="0.25">
      <c r="A17065">
        <v>1706.2</v>
      </c>
      <c r="B17065">
        <v>126.2561483129499</v>
      </c>
    </row>
    <row r="17066" spans="1:2" x14ac:dyDescent="0.25">
      <c r="A17066">
        <v>1706.3</v>
      </c>
      <c r="B17066">
        <v>126.31100508148759</v>
      </c>
    </row>
    <row r="17067" spans="1:2" x14ac:dyDescent="0.25">
      <c r="A17067">
        <v>1706.4</v>
      </c>
      <c r="B17067">
        <v>126.3658618500253</v>
      </c>
    </row>
    <row r="17068" spans="1:2" x14ac:dyDescent="0.25">
      <c r="A17068">
        <v>1706.5</v>
      </c>
      <c r="B17068">
        <v>126.4207186185629</v>
      </c>
    </row>
    <row r="17069" spans="1:2" x14ac:dyDescent="0.25">
      <c r="A17069">
        <v>1706.6</v>
      </c>
      <c r="B17069">
        <v>126.4755753871006</v>
      </c>
    </row>
    <row r="17070" spans="1:2" x14ac:dyDescent="0.25">
      <c r="A17070">
        <v>1706.7</v>
      </c>
      <c r="B17070">
        <v>126.53043215563829</v>
      </c>
    </row>
    <row r="17071" spans="1:2" x14ac:dyDescent="0.25">
      <c r="A17071">
        <v>1706.8</v>
      </c>
      <c r="B17071">
        <v>126.585288924176</v>
      </c>
    </row>
    <row r="17072" spans="1:2" x14ac:dyDescent="0.25">
      <c r="A17072">
        <v>1706.9</v>
      </c>
      <c r="B17072">
        <v>126.6401456927136</v>
      </c>
    </row>
    <row r="17073" spans="1:2" x14ac:dyDescent="0.25">
      <c r="A17073">
        <v>1707</v>
      </c>
      <c r="B17073">
        <v>126.69500246125121</v>
      </c>
    </row>
    <row r="17074" spans="1:2" x14ac:dyDescent="0.25">
      <c r="A17074">
        <v>1707.1</v>
      </c>
      <c r="B17074">
        <v>126.646101520839</v>
      </c>
    </row>
    <row r="17075" spans="1:2" x14ac:dyDescent="0.25">
      <c r="A17075">
        <v>1707.2</v>
      </c>
      <c r="B17075">
        <v>126.5972005804268</v>
      </c>
    </row>
    <row r="17076" spans="1:2" x14ac:dyDescent="0.25">
      <c r="A17076">
        <v>1707.3</v>
      </c>
      <c r="B17076">
        <v>126.54829964001451</v>
      </c>
    </row>
    <row r="17077" spans="1:2" x14ac:dyDescent="0.25">
      <c r="A17077">
        <v>1707.4</v>
      </c>
      <c r="B17077">
        <v>126.49939869960239</v>
      </c>
    </row>
    <row r="17078" spans="1:2" x14ac:dyDescent="0.25">
      <c r="A17078">
        <v>1707.5</v>
      </c>
      <c r="B17078">
        <v>126.4504977591902</v>
      </c>
    </row>
    <row r="17079" spans="1:2" x14ac:dyDescent="0.25">
      <c r="A17079">
        <v>1707.6</v>
      </c>
      <c r="B17079">
        <v>126.4015968187779</v>
      </c>
    </row>
    <row r="17080" spans="1:2" x14ac:dyDescent="0.25">
      <c r="A17080">
        <v>1707.7</v>
      </c>
      <c r="B17080">
        <v>126.35269587836579</v>
      </c>
    </row>
    <row r="17081" spans="1:2" x14ac:dyDescent="0.25">
      <c r="A17081">
        <v>1707.8</v>
      </c>
      <c r="B17081">
        <v>126.3037949379535</v>
      </c>
    </row>
    <row r="17082" spans="1:2" x14ac:dyDescent="0.25">
      <c r="A17082">
        <v>1707.9</v>
      </c>
      <c r="B17082">
        <v>126.2548939975413</v>
      </c>
    </row>
    <row r="17083" spans="1:2" x14ac:dyDescent="0.25">
      <c r="A17083">
        <v>1708</v>
      </c>
      <c r="B17083">
        <v>126.20599305712921</v>
      </c>
    </row>
    <row r="17084" spans="1:2" x14ac:dyDescent="0.25">
      <c r="A17084">
        <v>1708.1</v>
      </c>
      <c r="B17084">
        <v>126.2331841409117</v>
      </c>
    </row>
    <row r="17085" spans="1:2" x14ac:dyDescent="0.25">
      <c r="A17085">
        <v>1708.2</v>
      </c>
      <c r="B17085">
        <v>126.2603752246941</v>
      </c>
    </row>
    <row r="17086" spans="1:2" x14ac:dyDescent="0.25">
      <c r="A17086">
        <v>1708.3</v>
      </c>
      <c r="B17086">
        <v>126.2875663084766</v>
      </c>
    </row>
    <row r="17087" spans="1:2" x14ac:dyDescent="0.25">
      <c r="A17087">
        <v>1708.4</v>
      </c>
      <c r="B17087">
        <v>126.314757392259</v>
      </c>
    </row>
    <row r="17088" spans="1:2" x14ac:dyDescent="0.25">
      <c r="A17088">
        <v>1708.5</v>
      </c>
      <c r="B17088">
        <v>126.3419484760414</v>
      </c>
    </row>
    <row r="17089" spans="1:2" x14ac:dyDescent="0.25">
      <c r="A17089">
        <v>1708.6</v>
      </c>
      <c r="B17089">
        <v>126.36913955982391</v>
      </c>
    </row>
    <row r="17090" spans="1:2" x14ac:dyDescent="0.25">
      <c r="A17090">
        <v>1708.7</v>
      </c>
      <c r="B17090">
        <v>126.3963306436063</v>
      </c>
    </row>
    <row r="17091" spans="1:2" x14ac:dyDescent="0.25">
      <c r="A17091">
        <v>1708.8</v>
      </c>
      <c r="B17091">
        <v>126.4235217273888</v>
      </c>
    </row>
    <row r="17092" spans="1:2" x14ac:dyDescent="0.25">
      <c r="A17092">
        <v>1708.9</v>
      </c>
      <c r="B17092">
        <v>126.4507128111712</v>
      </c>
    </row>
    <row r="17093" spans="1:2" x14ac:dyDescent="0.25">
      <c r="A17093">
        <v>1709</v>
      </c>
      <c r="B17093">
        <v>126.4779038949536</v>
      </c>
    </row>
    <row r="17094" spans="1:2" x14ac:dyDescent="0.25">
      <c r="A17094">
        <v>1709.1</v>
      </c>
      <c r="B17094">
        <v>126.48757089182929</v>
      </c>
    </row>
    <row r="17095" spans="1:2" x14ac:dyDescent="0.25">
      <c r="A17095">
        <v>1709.2</v>
      </c>
      <c r="B17095">
        <v>126.4972378887049</v>
      </c>
    </row>
    <row r="17096" spans="1:2" x14ac:dyDescent="0.25">
      <c r="A17096">
        <v>1709.3</v>
      </c>
      <c r="B17096">
        <v>126.5069048855805</v>
      </c>
    </row>
    <row r="17097" spans="1:2" x14ac:dyDescent="0.25">
      <c r="A17097">
        <v>1709.4</v>
      </c>
      <c r="B17097">
        <v>126.5165718824562</v>
      </c>
    </row>
    <row r="17098" spans="1:2" x14ac:dyDescent="0.25">
      <c r="A17098">
        <v>1709.5</v>
      </c>
      <c r="B17098">
        <v>126.5262388793318</v>
      </c>
    </row>
    <row r="17099" spans="1:2" x14ac:dyDescent="0.25">
      <c r="A17099">
        <v>1709.6</v>
      </c>
      <c r="B17099">
        <v>126.53590587620739</v>
      </c>
    </row>
    <row r="17100" spans="1:2" x14ac:dyDescent="0.25">
      <c r="A17100">
        <v>1709.7</v>
      </c>
      <c r="B17100">
        <v>126.545572873083</v>
      </c>
    </row>
    <row r="17101" spans="1:2" x14ac:dyDescent="0.25">
      <c r="A17101">
        <v>1709.8</v>
      </c>
      <c r="B17101">
        <v>126.5552398699587</v>
      </c>
    </row>
    <row r="17102" spans="1:2" x14ac:dyDescent="0.25">
      <c r="A17102">
        <v>1709.9</v>
      </c>
      <c r="B17102">
        <v>126.56490686683431</v>
      </c>
    </row>
    <row r="17103" spans="1:2" x14ac:dyDescent="0.25">
      <c r="A17103">
        <v>1710</v>
      </c>
      <c r="B17103">
        <v>126.5745738637099</v>
      </c>
    </row>
    <row r="17104" spans="1:2" x14ac:dyDescent="0.25">
      <c r="A17104">
        <v>1710.1</v>
      </c>
      <c r="B17104">
        <v>126.5284193813189</v>
      </c>
    </row>
    <row r="17105" spans="1:2" x14ac:dyDescent="0.25">
      <c r="A17105">
        <v>1710.2</v>
      </c>
      <c r="B17105">
        <v>126.48226489892799</v>
      </c>
    </row>
    <row r="17106" spans="1:2" x14ac:dyDescent="0.25">
      <c r="A17106">
        <v>1710.3</v>
      </c>
      <c r="B17106">
        <v>126.43611041653691</v>
      </c>
    </row>
    <row r="17107" spans="1:2" x14ac:dyDescent="0.25">
      <c r="A17107">
        <v>1710.4</v>
      </c>
      <c r="B17107">
        <v>126.389955934146</v>
      </c>
    </row>
    <row r="17108" spans="1:2" x14ac:dyDescent="0.25">
      <c r="A17108">
        <v>1710.5</v>
      </c>
      <c r="B17108">
        <v>126.343801451755</v>
      </c>
    </row>
    <row r="17109" spans="1:2" x14ac:dyDescent="0.25">
      <c r="A17109">
        <v>1710.6</v>
      </c>
      <c r="B17109">
        <v>126.297646969364</v>
      </c>
    </row>
    <row r="17110" spans="1:2" x14ac:dyDescent="0.25">
      <c r="A17110">
        <v>1710.7</v>
      </c>
      <c r="B17110">
        <v>126.25149248697311</v>
      </c>
    </row>
    <row r="17111" spans="1:2" x14ac:dyDescent="0.25">
      <c r="A17111">
        <v>1710.8</v>
      </c>
      <c r="B17111">
        <v>126.205338004582</v>
      </c>
    </row>
    <row r="17112" spans="1:2" x14ac:dyDescent="0.25">
      <c r="A17112">
        <v>1710.9</v>
      </c>
      <c r="B17112">
        <v>126.1591835221911</v>
      </c>
    </row>
    <row r="17113" spans="1:2" x14ac:dyDescent="0.25">
      <c r="A17113">
        <v>1711</v>
      </c>
      <c r="B17113">
        <v>126.1130290398002</v>
      </c>
    </row>
    <row r="17114" spans="1:2" x14ac:dyDescent="0.25">
      <c r="A17114">
        <v>1711.1</v>
      </c>
      <c r="B17114">
        <v>126.1600127493749</v>
      </c>
    </row>
    <row r="17115" spans="1:2" x14ac:dyDescent="0.25">
      <c r="A17115">
        <v>1711.2</v>
      </c>
      <c r="B17115">
        <v>126.2069964589495</v>
      </c>
    </row>
    <row r="17116" spans="1:2" x14ac:dyDescent="0.25">
      <c r="A17116">
        <v>1711.3</v>
      </c>
      <c r="B17116">
        <v>126.25398016852419</v>
      </c>
    </row>
    <row r="17117" spans="1:2" x14ac:dyDescent="0.25">
      <c r="A17117">
        <v>1711.4</v>
      </c>
      <c r="B17117">
        <v>126.3009638780988</v>
      </c>
    </row>
    <row r="17118" spans="1:2" x14ac:dyDescent="0.25">
      <c r="A17118">
        <v>1711.5</v>
      </c>
      <c r="B17118">
        <v>126.3479475876734</v>
      </c>
    </row>
    <row r="17119" spans="1:2" x14ac:dyDescent="0.25">
      <c r="A17119">
        <v>1711.6</v>
      </c>
      <c r="B17119">
        <v>126.39493129724811</v>
      </c>
    </row>
    <row r="17120" spans="1:2" x14ac:dyDescent="0.25">
      <c r="A17120">
        <v>1711.7</v>
      </c>
      <c r="B17120">
        <v>126.4419150068227</v>
      </c>
    </row>
    <row r="17121" spans="1:2" x14ac:dyDescent="0.25">
      <c r="A17121">
        <v>1711.8</v>
      </c>
      <c r="B17121">
        <v>126.4888987163974</v>
      </c>
    </row>
    <row r="17122" spans="1:2" x14ac:dyDescent="0.25">
      <c r="A17122">
        <v>1711.9</v>
      </c>
      <c r="B17122">
        <v>126.53588242597201</v>
      </c>
    </row>
    <row r="17123" spans="1:2" x14ac:dyDescent="0.25">
      <c r="A17123">
        <v>1712</v>
      </c>
      <c r="B17123">
        <v>126.5828661355466</v>
      </c>
    </row>
    <row r="17124" spans="1:2" x14ac:dyDescent="0.25">
      <c r="A17124">
        <v>1712.1</v>
      </c>
      <c r="B17124">
        <v>126.51100386035451</v>
      </c>
    </row>
    <row r="17125" spans="1:2" x14ac:dyDescent="0.25">
      <c r="A17125">
        <v>1712.2</v>
      </c>
      <c r="B17125">
        <v>126.4391415851627</v>
      </c>
    </row>
    <row r="17126" spans="1:2" x14ac:dyDescent="0.25">
      <c r="A17126">
        <v>1712.3</v>
      </c>
      <c r="B17126">
        <v>126.3672793099707</v>
      </c>
    </row>
    <row r="17127" spans="1:2" x14ac:dyDescent="0.25">
      <c r="A17127">
        <v>1712.4</v>
      </c>
      <c r="B17127">
        <v>126.29541703477889</v>
      </c>
    </row>
    <row r="17128" spans="1:2" x14ac:dyDescent="0.25">
      <c r="A17128">
        <v>1712.5</v>
      </c>
      <c r="B17128">
        <v>126.223554759587</v>
      </c>
    </row>
    <row r="17129" spans="1:2" x14ac:dyDescent="0.25">
      <c r="A17129">
        <v>1712.6</v>
      </c>
      <c r="B17129">
        <v>126.151692484395</v>
      </c>
    </row>
    <row r="17130" spans="1:2" x14ac:dyDescent="0.25">
      <c r="A17130">
        <v>1712.7</v>
      </c>
      <c r="B17130">
        <v>126.07983020920319</v>
      </c>
    </row>
    <row r="17131" spans="1:2" x14ac:dyDescent="0.25">
      <c r="A17131">
        <v>1712.8</v>
      </c>
      <c r="B17131">
        <v>126.00796793401121</v>
      </c>
    </row>
    <row r="17132" spans="1:2" x14ac:dyDescent="0.25">
      <c r="A17132">
        <v>1712.9</v>
      </c>
      <c r="B17132">
        <v>125.9361056588193</v>
      </c>
    </row>
    <row r="17133" spans="1:2" x14ac:dyDescent="0.25">
      <c r="A17133">
        <v>1713</v>
      </c>
      <c r="B17133">
        <v>125.8642433836275</v>
      </c>
    </row>
    <row r="17134" spans="1:2" x14ac:dyDescent="0.25">
      <c r="A17134">
        <v>1713.1</v>
      </c>
      <c r="B17134">
        <v>125.9594624539082</v>
      </c>
    </row>
    <row r="17135" spans="1:2" x14ac:dyDescent="0.25">
      <c r="A17135">
        <v>1713.2</v>
      </c>
      <c r="B17135">
        <v>126.05468152418869</v>
      </c>
    </row>
    <row r="17136" spans="1:2" x14ac:dyDescent="0.25">
      <c r="A17136">
        <v>1713.3</v>
      </c>
      <c r="B17136">
        <v>126.1499005944694</v>
      </c>
    </row>
    <row r="17137" spans="1:2" x14ac:dyDescent="0.25">
      <c r="A17137">
        <v>1713.4</v>
      </c>
      <c r="B17137">
        <v>126.24511966474979</v>
      </c>
    </row>
    <row r="17138" spans="1:2" x14ac:dyDescent="0.25">
      <c r="A17138">
        <v>1713.5</v>
      </c>
      <c r="B17138">
        <v>126.3403387350303</v>
      </c>
    </row>
    <row r="17139" spans="1:2" x14ac:dyDescent="0.25">
      <c r="A17139">
        <v>1713.6</v>
      </c>
      <c r="B17139">
        <v>126.43555780531101</v>
      </c>
    </row>
    <row r="17140" spans="1:2" x14ac:dyDescent="0.25">
      <c r="A17140">
        <v>1713.7</v>
      </c>
      <c r="B17140">
        <v>126.5307768755915</v>
      </c>
    </row>
    <row r="17141" spans="1:2" x14ac:dyDescent="0.25">
      <c r="A17141">
        <v>1713.8</v>
      </c>
      <c r="B17141">
        <v>126.62599594587221</v>
      </c>
    </row>
    <row r="17142" spans="1:2" x14ac:dyDescent="0.25">
      <c r="A17142">
        <v>1713.9</v>
      </c>
      <c r="B17142">
        <v>126.7212150161527</v>
      </c>
    </row>
    <row r="17143" spans="1:2" x14ac:dyDescent="0.25">
      <c r="A17143">
        <v>1714</v>
      </c>
      <c r="B17143">
        <v>126.81643408643311</v>
      </c>
    </row>
    <row r="17144" spans="1:2" x14ac:dyDescent="0.25">
      <c r="A17144">
        <v>1714.1</v>
      </c>
      <c r="B17144">
        <v>126.77183053962681</v>
      </c>
    </row>
    <row r="17145" spans="1:2" x14ac:dyDescent="0.25">
      <c r="A17145">
        <v>1714.2</v>
      </c>
      <c r="B17145">
        <v>126.7272269928205</v>
      </c>
    </row>
    <row r="17146" spans="1:2" x14ac:dyDescent="0.25">
      <c r="A17146">
        <v>1714.3</v>
      </c>
      <c r="B17146">
        <v>126.68262344601411</v>
      </c>
    </row>
    <row r="17147" spans="1:2" x14ac:dyDescent="0.25">
      <c r="A17147">
        <v>1714.4</v>
      </c>
      <c r="B17147">
        <v>126.6380198992079</v>
      </c>
    </row>
    <row r="17148" spans="1:2" x14ac:dyDescent="0.25">
      <c r="A17148">
        <v>1714.5</v>
      </c>
      <c r="B17148">
        <v>126.5934163524016</v>
      </c>
    </row>
    <row r="17149" spans="1:2" x14ac:dyDescent="0.25">
      <c r="A17149">
        <v>1714.6</v>
      </c>
      <c r="B17149">
        <v>126.5488128055952</v>
      </c>
    </row>
    <row r="17150" spans="1:2" x14ac:dyDescent="0.25">
      <c r="A17150">
        <v>1714.7</v>
      </c>
      <c r="B17150">
        <v>126.504209258789</v>
      </c>
    </row>
    <row r="17151" spans="1:2" x14ac:dyDescent="0.25">
      <c r="A17151">
        <v>1714.8</v>
      </c>
      <c r="B17151">
        <v>126.4596057119826</v>
      </c>
    </row>
    <row r="17152" spans="1:2" x14ac:dyDescent="0.25">
      <c r="A17152">
        <v>1714.9</v>
      </c>
      <c r="B17152">
        <v>126.4150021651763</v>
      </c>
    </row>
    <row r="17153" spans="1:2" x14ac:dyDescent="0.25">
      <c r="A17153">
        <v>1715</v>
      </c>
      <c r="B17153">
        <v>126.3703986183701</v>
      </c>
    </row>
    <row r="17154" spans="1:2" x14ac:dyDescent="0.25">
      <c r="A17154">
        <v>1715.1</v>
      </c>
      <c r="B17154">
        <v>126.4120234537818</v>
      </c>
    </row>
    <row r="17155" spans="1:2" x14ac:dyDescent="0.25">
      <c r="A17155">
        <v>1715.2</v>
      </c>
      <c r="B17155">
        <v>126.4536482891934</v>
      </c>
    </row>
    <row r="17156" spans="1:2" x14ac:dyDescent="0.25">
      <c r="A17156">
        <v>1715.3</v>
      </c>
      <c r="B17156">
        <v>126.49527312460521</v>
      </c>
    </row>
    <row r="17157" spans="1:2" x14ac:dyDescent="0.25">
      <c r="A17157">
        <v>1715.4</v>
      </c>
      <c r="B17157">
        <v>126.5368979600168</v>
      </c>
    </row>
    <row r="17158" spans="1:2" x14ac:dyDescent="0.25">
      <c r="A17158">
        <v>1715.5</v>
      </c>
      <c r="B17158">
        <v>126.5785227954284</v>
      </c>
    </row>
    <row r="17159" spans="1:2" x14ac:dyDescent="0.25">
      <c r="A17159">
        <v>1715.6</v>
      </c>
      <c r="B17159">
        <v>126.62014763084019</v>
      </c>
    </row>
    <row r="17160" spans="1:2" x14ac:dyDescent="0.25">
      <c r="A17160">
        <v>1715.7</v>
      </c>
      <c r="B17160">
        <v>126.6617724662518</v>
      </c>
    </row>
    <row r="17161" spans="1:2" x14ac:dyDescent="0.25">
      <c r="A17161">
        <v>1715.8</v>
      </c>
      <c r="B17161">
        <v>126.7033973016635</v>
      </c>
    </row>
    <row r="17162" spans="1:2" x14ac:dyDescent="0.25">
      <c r="A17162">
        <v>1715.9</v>
      </c>
      <c r="B17162">
        <v>126.7450221370752</v>
      </c>
    </row>
    <row r="17163" spans="1:2" x14ac:dyDescent="0.25">
      <c r="A17163">
        <v>1716</v>
      </c>
      <c r="B17163">
        <v>126.78664697248681</v>
      </c>
    </row>
    <row r="17164" spans="1:2" x14ac:dyDescent="0.25">
      <c r="A17164">
        <v>1716.1</v>
      </c>
      <c r="B17164">
        <v>126.8827250488587</v>
      </c>
    </row>
    <row r="17165" spans="1:2" x14ac:dyDescent="0.25">
      <c r="A17165">
        <v>1716.2</v>
      </c>
      <c r="B17165">
        <v>126.9788031252303</v>
      </c>
    </row>
    <row r="17166" spans="1:2" x14ac:dyDescent="0.25">
      <c r="A17166">
        <v>1716.3</v>
      </c>
      <c r="B17166">
        <v>127.0748812016021</v>
      </c>
    </row>
    <row r="17167" spans="1:2" x14ac:dyDescent="0.25">
      <c r="A17167">
        <v>1716.4</v>
      </c>
      <c r="B17167">
        <v>127.17095927797379</v>
      </c>
    </row>
    <row r="17168" spans="1:2" x14ac:dyDescent="0.25">
      <c r="A17168">
        <v>1716.5</v>
      </c>
      <c r="B17168">
        <v>127.2670373543454</v>
      </c>
    </row>
    <row r="17169" spans="1:2" x14ac:dyDescent="0.25">
      <c r="A17169">
        <v>1716.6</v>
      </c>
      <c r="B17169">
        <v>127.3631154307172</v>
      </c>
    </row>
    <row r="17170" spans="1:2" x14ac:dyDescent="0.25">
      <c r="A17170">
        <v>1716.7</v>
      </c>
      <c r="B17170">
        <v>127.4591935070889</v>
      </c>
    </row>
    <row r="17171" spans="1:2" x14ac:dyDescent="0.25">
      <c r="A17171">
        <v>1716.8</v>
      </c>
      <c r="B17171">
        <v>127.55527158346069</v>
      </c>
    </row>
    <row r="17172" spans="1:2" x14ac:dyDescent="0.25">
      <c r="A17172">
        <v>1716.9</v>
      </c>
      <c r="B17172">
        <v>127.65134965983241</v>
      </c>
    </row>
    <row r="17173" spans="1:2" x14ac:dyDescent="0.25">
      <c r="A17173">
        <v>1717</v>
      </c>
      <c r="B17173">
        <v>127.747427736204</v>
      </c>
    </row>
    <row r="17174" spans="1:2" x14ac:dyDescent="0.25">
      <c r="A17174">
        <v>1717.1</v>
      </c>
      <c r="B17174">
        <v>127.76308666505319</v>
      </c>
    </row>
    <row r="17175" spans="1:2" x14ac:dyDescent="0.25">
      <c r="A17175">
        <v>1717.2</v>
      </c>
      <c r="B17175">
        <v>127.7787455939024</v>
      </c>
    </row>
    <row r="17176" spans="1:2" x14ac:dyDescent="0.25">
      <c r="A17176">
        <v>1717.3</v>
      </c>
      <c r="B17176">
        <v>127.79440452275161</v>
      </c>
    </row>
    <row r="17177" spans="1:2" x14ac:dyDescent="0.25">
      <c r="A17177">
        <v>1717.4</v>
      </c>
      <c r="B17177">
        <v>127.8100634516008</v>
      </c>
    </row>
    <row r="17178" spans="1:2" x14ac:dyDescent="0.25">
      <c r="A17178">
        <v>1717.5</v>
      </c>
      <c r="B17178">
        <v>127.82572238045</v>
      </c>
    </row>
    <row r="17179" spans="1:2" x14ac:dyDescent="0.25">
      <c r="A17179">
        <v>1717.6</v>
      </c>
      <c r="B17179">
        <v>127.84138130929929</v>
      </c>
    </row>
    <row r="17180" spans="1:2" x14ac:dyDescent="0.25">
      <c r="A17180">
        <v>1717.7</v>
      </c>
      <c r="B17180">
        <v>127.8570402381484</v>
      </c>
    </row>
    <row r="17181" spans="1:2" x14ac:dyDescent="0.25">
      <c r="A17181">
        <v>1717.8</v>
      </c>
      <c r="B17181">
        <v>127.87269916699771</v>
      </c>
    </row>
    <row r="17182" spans="1:2" x14ac:dyDescent="0.25">
      <c r="A17182">
        <v>1717.9</v>
      </c>
      <c r="B17182">
        <v>127.8883580958469</v>
      </c>
    </row>
    <row r="17183" spans="1:2" x14ac:dyDescent="0.25">
      <c r="A17183">
        <v>1718</v>
      </c>
      <c r="B17183">
        <v>127.904017024696</v>
      </c>
    </row>
    <row r="17184" spans="1:2" x14ac:dyDescent="0.25">
      <c r="A17184">
        <v>1718.1</v>
      </c>
      <c r="B17184">
        <v>127.9679680292362</v>
      </c>
    </row>
    <row r="17185" spans="1:2" x14ac:dyDescent="0.25">
      <c r="A17185">
        <v>1718.2</v>
      </c>
      <c r="B17185">
        <v>128.03191903377629</v>
      </c>
    </row>
    <row r="17186" spans="1:2" x14ac:dyDescent="0.25">
      <c r="A17186">
        <v>1718.3</v>
      </c>
      <c r="B17186">
        <v>128.09587003831649</v>
      </c>
    </row>
    <row r="17187" spans="1:2" x14ac:dyDescent="0.25">
      <c r="A17187">
        <v>1718.4</v>
      </c>
      <c r="B17187">
        <v>128.15982104285661</v>
      </c>
    </row>
    <row r="17188" spans="1:2" x14ac:dyDescent="0.25">
      <c r="A17188">
        <v>1718.5</v>
      </c>
      <c r="B17188">
        <v>128.22377204739661</v>
      </c>
    </row>
    <row r="17189" spans="1:2" x14ac:dyDescent="0.25">
      <c r="A17189">
        <v>1718.6</v>
      </c>
      <c r="B17189">
        <v>128.28772305193681</v>
      </c>
    </row>
    <row r="17190" spans="1:2" x14ac:dyDescent="0.25">
      <c r="A17190">
        <v>1718.7</v>
      </c>
      <c r="B17190">
        <v>128.3516740564769</v>
      </c>
    </row>
    <row r="17191" spans="1:2" x14ac:dyDescent="0.25">
      <c r="A17191">
        <v>1718.8</v>
      </c>
      <c r="B17191">
        <v>128.4156250610171</v>
      </c>
    </row>
    <row r="17192" spans="1:2" x14ac:dyDescent="0.25">
      <c r="A17192">
        <v>1718.9</v>
      </c>
      <c r="B17192">
        <v>128.47957606555721</v>
      </c>
    </row>
    <row r="17193" spans="1:2" x14ac:dyDescent="0.25">
      <c r="A17193">
        <v>1719</v>
      </c>
      <c r="B17193">
        <v>128.54352707009721</v>
      </c>
    </row>
    <row r="17194" spans="1:2" x14ac:dyDescent="0.25">
      <c r="A17194">
        <v>1719.1</v>
      </c>
      <c r="B17194">
        <v>128.6125531425879</v>
      </c>
    </row>
    <row r="17195" spans="1:2" x14ac:dyDescent="0.25">
      <c r="A17195">
        <v>1719.2</v>
      </c>
      <c r="B17195">
        <v>128.68157921507839</v>
      </c>
    </row>
    <row r="17196" spans="1:2" x14ac:dyDescent="0.25">
      <c r="A17196">
        <v>1719.3</v>
      </c>
      <c r="B17196">
        <v>128.7506052875691</v>
      </c>
    </row>
    <row r="17197" spans="1:2" x14ac:dyDescent="0.25">
      <c r="A17197">
        <v>1719.4</v>
      </c>
      <c r="B17197">
        <v>128.8196313600597</v>
      </c>
    </row>
    <row r="17198" spans="1:2" x14ac:dyDescent="0.25">
      <c r="A17198">
        <v>1719.5</v>
      </c>
      <c r="B17198">
        <v>128.88865743255019</v>
      </c>
    </row>
    <row r="17199" spans="1:2" x14ac:dyDescent="0.25">
      <c r="A17199">
        <v>1719.6</v>
      </c>
      <c r="B17199">
        <v>128.9576835050409</v>
      </c>
    </row>
    <row r="17200" spans="1:2" x14ac:dyDescent="0.25">
      <c r="A17200">
        <v>1719.7</v>
      </c>
      <c r="B17200">
        <v>129.02670957753139</v>
      </c>
    </row>
    <row r="17201" spans="1:2" x14ac:dyDescent="0.25">
      <c r="A17201">
        <v>1719.8</v>
      </c>
      <c r="B17201">
        <v>129.09573565002211</v>
      </c>
    </row>
    <row r="17202" spans="1:2" x14ac:dyDescent="0.25">
      <c r="A17202">
        <v>1719.9</v>
      </c>
      <c r="B17202">
        <v>129.16476172251271</v>
      </c>
    </row>
    <row r="17203" spans="1:2" x14ac:dyDescent="0.25">
      <c r="A17203">
        <v>1720</v>
      </c>
      <c r="B17203">
        <v>129.2337877950032</v>
      </c>
    </row>
    <row r="17204" spans="1:2" x14ac:dyDescent="0.25">
      <c r="A17204">
        <v>1720.1</v>
      </c>
      <c r="B17204">
        <v>129.27164544694881</v>
      </c>
    </row>
    <row r="17205" spans="1:2" x14ac:dyDescent="0.25">
      <c r="A17205">
        <v>1720.2</v>
      </c>
      <c r="B17205">
        <v>129.3095030988944</v>
      </c>
    </row>
    <row r="17206" spans="1:2" x14ac:dyDescent="0.25">
      <c r="A17206">
        <v>1720.3</v>
      </c>
      <c r="B17206">
        <v>129.34736075084001</v>
      </c>
    </row>
    <row r="17207" spans="1:2" x14ac:dyDescent="0.25">
      <c r="A17207">
        <v>1720.4</v>
      </c>
      <c r="B17207">
        <v>129.38521840278551</v>
      </c>
    </row>
    <row r="17208" spans="1:2" x14ac:dyDescent="0.25">
      <c r="A17208">
        <v>1720.5</v>
      </c>
      <c r="B17208">
        <v>129.42307605473101</v>
      </c>
    </row>
    <row r="17209" spans="1:2" x14ac:dyDescent="0.25">
      <c r="A17209">
        <v>1720.6</v>
      </c>
      <c r="B17209">
        <v>129.46093370667671</v>
      </c>
    </row>
    <row r="17210" spans="1:2" x14ac:dyDescent="0.25">
      <c r="A17210">
        <v>1720.7</v>
      </c>
      <c r="B17210">
        <v>129.49879135862221</v>
      </c>
    </row>
    <row r="17211" spans="1:2" x14ac:dyDescent="0.25">
      <c r="A17211">
        <v>1720.8</v>
      </c>
      <c r="B17211">
        <v>129.5366490105678</v>
      </c>
    </row>
    <row r="17212" spans="1:2" x14ac:dyDescent="0.25">
      <c r="A17212">
        <v>1720.9</v>
      </c>
      <c r="B17212">
        <v>129.57450666251339</v>
      </c>
    </row>
    <row r="17213" spans="1:2" x14ac:dyDescent="0.25">
      <c r="A17213">
        <v>1721</v>
      </c>
      <c r="B17213">
        <v>129.61236431445889</v>
      </c>
    </row>
    <row r="17214" spans="1:2" x14ac:dyDescent="0.25">
      <c r="A17214">
        <v>1721.1</v>
      </c>
      <c r="B17214">
        <v>129.59374490797521</v>
      </c>
    </row>
    <row r="17215" spans="1:2" x14ac:dyDescent="0.25">
      <c r="A17215">
        <v>1721.2</v>
      </c>
      <c r="B17215">
        <v>129.57512550149161</v>
      </c>
    </row>
    <row r="17216" spans="1:2" x14ac:dyDescent="0.25">
      <c r="A17216">
        <v>1721.3</v>
      </c>
      <c r="B17216">
        <v>129.5565060950079</v>
      </c>
    </row>
    <row r="17217" spans="1:2" x14ac:dyDescent="0.25">
      <c r="A17217">
        <v>1721.4</v>
      </c>
      <c r="B17217">
        <v>129.53788668852431</v>
      </c>
    </row>
    <row r="17218" spans="1:2" x14ac:dyDescent="0.25">
      <c r="A17218">
        <v>1721.5</v>
      </c>
      <c r="B17218">
        <v>129.51926728204069</v>
      </c>
    </row>
    <row r="17219" spans="1:2" x14ac:dyDescent="0.25">
      <c r="A17219">
        <v>1721.6</v>
      </c>
      <c r="B17219">
        <v>129.50064787555701</v>
      </c>
    </row>
    <row r="17220" spans="1:2" x14ac:dyDescent="0.25">
      <c r="A17220">
        <v>1721.7</v>
      </c>
      <c r="B17220">
        <v>129.48202846907341</v>
      </c>
    </row>
    <row r="17221" spans="1:2" x14ac:dyDescent="0.25">
      <c r="A17221">
        <v>1721.8</v>
      </c>
      <c r="B17221">
        <v>129.4634090625897</v>
      </c>
    </row>
    <row r="17222" spans="1:2" x14ac:dyDescent="0.25">
      <c r="A17222">
        <v>1721.9</v>
      </c>
      <c r="B17222">
        <v>129.44478965610611</v>
      </c>
    </row>
    <row r="17223" spans="1:2" x14ac:dyDescent="0.25">
      <c r="A17223">
        <v>1722</v>
      </c>
      <c r="B17223">
        <v>129.4261702496224</v>
      </c>
    </row>
    <row r="17224" spans="1:2" x14ac:dyDescent="0.25">
      <c r="A17224">
        <v>1722.1</v>
      </c>
      <c r="B17224">
        <v>129.41531585738051</v>
      </c>
    </row>
    <row r="17225" spans="1:2" x14ac:dyDescent="0.25">
      <c r="A17225">
        <v>1722.2</v>
      </c>
      <c r="B17225">
        <v>129.40446146513861</v>
      </c>
    </row>
    <row r="17226" spans="1:2" x14ac:dyDescent="0.25">
      <c r="A17226">
        <v>1722.3</v>
      </c>
      <c r="B17226">
        <v>129.39360707289671</v>
      </c>
    </row>
    <row r="17227" spans="1:2" x14ac:dyDescent="0.25">
      <c r="A17227">
        <v>1722.4</v>
      </c>
      <c r="B17227">
        <v>129.3827526806549</v>
      </c>
    </row>
    <row r="17228" spans="1:2" x14ac:dyDescent="0.25">
      <c r="A17228">
        <v>1722.5</v>
      </c>
      <c r="B17228">
        <v>129.37189828841301</v>
      </c>
    </row>
    <row r="17229" spans="1:2" x14ac:dyDescent="0.25">
      <c r="A17229">
        <v>1722.6</v>
      </c>
      <c r="B17229">
        <v>129.36104389617111</v>
      </c>
    </row>
    <row r="17230" spans="1:2" x14ac:dyDescent="0.25">
      <c r="A17230">
        <v>1722.7</v>
      </c>
      <c r="B17230">
        <v>129.35018950392919</v>
      </c>
    </row>
    <row r="17231" spans="1:2" x14ac:dyDescent="0.25">
      <c r="A17231">
        <v>1722.8</v>
      </c>
      <c r="B17231">
        <v>129.33933511168729</v>
      </c>
    </row>
    <row r="17232" spans="1:2" x14ac:dyDescent="0.25">
      <c r="A17232">
        <v>1722.9</v>
      </c>
      <c r="B17232">
        <v>129.32848071944539</v>
      </c>
    </row>
    <row r="17233" spans="1:2" x14ac:dyDescent="0.25">
      <c r="A17233">
        <v>1723</v>
      </c>
      <c r="B17233">
        <v>129.31762632720361</v>
      </c>
    </row>
    <row r="17234" spans="1:2" x14ac:dyDescent="0.25">
      <c r="A17234">
        <v>1723.1</v>
      </c>
      <c r="B17234">
        <v>129.43257556202721</v>
      </c>
    </row>
    <row r="17235" spans="1:2" x14ac:dyDescent="0.25">
      <c r="A17235">
        <v>1723.2</v>
      </c>
      <c r="B17235">
        <v>129.5475247968505</v>
      </c>
    </row>
    <row r="17236" spans="1:2" x14ac:dyDescent="0.25">
      <c r="A17236">
        <v>1723.3</v>
      </c>
      <c r="B17236">
        <v>129.66247403167409</v>
      </c>
    </row>
    <row r="17237" spans="1:2" x14ac:dyDescent="0.25">
      <c r="A17237">
        <v>1723.4</v>
      </c>
      <c r="B17237">
        <v>129.77742326649741</v>
      </c>
    </row>
    <row r="17238" spans="1:2" x14ac:dyDescent="0.25">
      <c r="A17238">
        <v>1723.5</v>
      </c>
      <c r="B17238">
        <v>129.89237250132081</v>
      </c>
    </row>
    <row r="17239" spans="1:2" x14ac:dyDescent="0.25">
      <c r="A17239">
        <v>1723.6</v>
      </c>
      <c r="B17239">
        <v>130.00732173614429</v>
      </c>
    </row>
    <row r="17240" spans="1:2" x14ac:dyDescent="0.25">
      <c r="A17240">
        <v>1723.7</v>
      </c>
      <c r="B17240">
        <v>130.12227097096769</v>
      </c>
    </row>
    <row r="17241" spans="1:2" x14ac:dyDescent="0.25">
      <c r="A17241">
        <v>1723.8</v>
      </c>
      <c r="B17241">
        <v>130.23722020579129</v>
      </c>
    </row>
    <row r="17242" spans="1:2" x14ac:dyDescent="0.25">
      <c r="A17242">
        <v>1723.9</v>
      </c>
      <c r="B17242">
        <v>130.3521694406146</v>
      </c>
    </row>
    <row r="17243" spans="1:2" x14ac:dyDescent="0.25">
      <c r="A17243">
        <v>1724</v>
      </c>
      <c r="B17243">
        <v>130.46711867543789</v>
      </c>
    </row>
    <row r="17244" spans="1:2" x14ac:dyDescent="0.25">
      <c r="A17244">
        <v>1724.1</v>
      </c>
      <c r="B17244">
        <v>130.42641591765309</v>
      </c>
    </row>
    <row r="17245" spans="1:2" x14ac:dyDescent="0.25">
      <c r="A17245">
        <v>1724.2</v>
      </c>
      <c r="B17245">
        <v>130.38571315986829</v>
      </c>
    </row>
    <row r="17246" spans="1:2" x14ac:dyDescent="0.25">
      <c r="A17246">
        <v>1724.3</v>
      </c>
      <c r="B17246">
        <v>130.34501040208349</v>
      </c>
    </row>
    <row r="17247" spans="1:2" x14ac:dyDescent="0.25">
      <c r="A17247">
        <v>1724.4</v>
      </c>
      <c r="B17247">
        <v>130.3043076442988</v>
      </c>
    </row>
    <row r="17248" spans="1:2" x14ac:dyDescent="0.25">
      <c r="A17248">
        <v>1724.5</v>
      </c>
      <c r="B17248">
        <v>130.263604886514</v>
      </c>
    </row>
    <row r="17249" spans="1:2" x14ac:dyDescent="0.25">
      <c r="A17249">
        <v>1724.6</v>
      </c>
      <c r="B17249">
        <v>130.2229021287292</v>
      </c>
    </row>
    <row r="17250" spans="1:2" x14ac:dyDescent="0.25">
      <c r="A17250">
        <v>1724.7</v>
      </c>
      <c r="B17250">
        <v>130.1821993709444</v>
      </c>
    </row>
    <row r="17251" spans="1:2" x14ac:dyDescent="0.25">
      <c r="A17251">
        <v>1724.8</v>
      </c>
      <c r="B17251">
        <v>130.1414966131596</v>
      </c>
    </row>
    <row r="17252" spans="1:2" x14ac:dyDescent="0.25">
      <c r="A17252">
        <v>1724.9</v>
      </c>
      <c r="B17252">
        <v>130.1007938553748</v>
      </c>
    </row>
    <row r="17253" spans="1:2" x14ac:dyDescent="0.25">
      <c r="A17253">
        <v>1725</v>
      </c>
      <c r="B17253">
        <v>130.06009109759009</v>
      </c>
    </row>
    <row r="17254" spans="1:2" x14ac:dyDescent="0.25">
      <c r="A17254">
        <v>1725.1</v>
      </c>
      <c r="B17254">
        <v>130.02755345814089</v>
      </c>
    </row>
    <row r="17255" spans="1:2" x14ac:dyDescent="0.25">
      <c r="A17255">
        <v>1725.2</v>
      </c>
      <c r="B17255">
        <v>129.9950158186918</v>
      </c>
    </row>
    <row r="17256" spans="1:2" x14ac:dyDescent="0.25">
      <c r="A17256">
        <v>1725.3</v>
      </c>
      <c r="B17256">
        <v>129.96247817924259</v>
      </c>
    </row>
    <row r="17257" spans="1:2" x14ac:dyDescent="0.25">
      <c r="A17257">
        <v>1725.4</v>
      </c>
      <c r="B17257">
        <v>129.92994053979351</v>
      </c>
    </row>
    <row r="17258" spans="1:2" x14ac:dyDescent="0.25">
      <c r="A17258">
        <v>1725.5</v>
      </c>
      <c r="B17258">
        <v>129.89740290034439</v>
      </c>
    </row>
    <row r="17259" spans="1:2" x14ac:dyDescent="0.25">
      <c r="A17259">
        <v>1725.6</v>
      </c>
      <c r="B17259">
        <v>129.86486526089519</v>
      </c>
    </row>
    <row r="17260" spans="1:2" x14ac:dyDescent="0.25">
      <c r="A17260">
        <v>1725.7</v>
      </c>
      <c r="B17260">
        <v>129.83232762144601</v>
      </c>
    </row>
    <row r="17261" spans="1:2" x14ac:dyDescent="0.25">
      <c r="A17261">
        <v>1725.8</v>
      </c>
      <c r="B17261">
        <v>129.79978998199689</v>
      </c>
    </row>
    <row r="17262" spans="1:2" x14ac:dyDescent="0.25">
      <c r="A17262">
        <v>1725.9</v>
      </c>
      <c r="B17262">
        <v>129.76725234254769</v>
      </c>
    </row>
    <row r="17263" spans="1:2" x14ac:dyDescent="0.25">
      <c r="A17263">
        <v>1726</v>
      </c>
      <c r="B17263">
        <v>129.7347147030986</v>
      </c>
    </row>
    <row r="17264" spans="1:2" x14ac:dyDescent="0.25">
      <c r="A17264">
        <v>1726.1</v>
      </c>
      <c r="B17264">
        <v>129.5664713470841</v>
      </c>
    </row>
    <row r="17265" spans="1:2" x14ac:dyDescent="0.25">
      <c r="A17265">
        <v>1726.2</v>
      </c>
      <c r="B17265">
        <v>129.39822799107</v>
      </c>
    </row>
    <row r="17266" spans="1:2" x14ac:dyDescent="0.25">
      <c r="A17266">
        <v>1726.3</v>
      </c>
      <c r="B17266">
        <v>129.22998463505539</v>
      </c>
    </row>
    <row r="17267" spans="1:2" x14ac:dyDescent="0.25">
      <c r="A17267">
        <v>1726.4</v>
      </c>
      <c r="B17267">
        <v>129.06174127904131</v>
      </c>
    </row>
    <row r="17268" spans="1:2" x14ac:dyDescent="0.25">
      <c r="A17268">
        <v>1726.5</v>
      </c>
      <c r="B17268">
        <v>128.89349792302721</v>
      </c>
    </row>
    <row r="17269" spans="1:2" x14ac:dyDescent="0.25">
      <c r="A17269">
        <v>1726.6</v>
      </c>
      <c r="B17269">
        <v>128.7252545670126</v>
      </c>
    </row>
    <row r="17270" spans="1:2" x14ac:dyDescent="0.25">
      <c r="A17270">
        <v>1726.7</v>
      </c>
      <c r="B17270">
        <v>128.5570112109985</v>
      </c>
    </row>
    <row r="17271" spans="1:2" x14ac:dyDescent="0.25">
      <c r="A17271">
        <v>1726.8</v>
      </c>
      <c r="B17271">
        <v>128.388767854984</v>
      </c>
    </row>
    <row r="17272" spans="1:2" x14ac:dyDescent="0.25">
      <c r="A17272">
        <v>1726.9</v>
      </c>
      <c r="B17272">
        <v>128.22052449896981</v>
      </c>
    </row>
    <row r="17273" spans="1:2" x14ac:dyDescent="0.25">
      <c r="A17273">
        <v>1727</v>
      </c>
      <c r="B17273">
        <v>128.05228114295571</v>
      </c>
    </row>
    <row r="17274" spans="1:2" x14ac:dyDescent="0.25">
      <c r="A17274">
        <v>1727.1</v>
      </c>
      <c r="B17274">
        <v>127.9536955717554</v>
      </c>
    </row>
    <row r="17275" spans="1:2" x14ac:dyDescent="0.25">
      <c r="A17275">
        <v>1727.2</v>
      </c>
      <c r="B17275">
        <v>127.8551100005554</v>
      </c>
    </row>
    <row r="17276" spans="1:2" x14ac:dyDescent="0.25">
      <c r="A17276">
        <v>1727.3</v>
      </c>
      <c r="B17276">
        <v>127.7565244293551</v>
      </c>
    </row>
    <row r="17277" spans="1:2" x14ac:dyDescent="0.25">
      <c r="A17277">
        <v>1727.4</v>
      </c>
      <c r="B17277">
        <v>127.65793885815501</v>
      </c>
    </row>
    <row r="17278" spans="1:2" x14ac:dyDescent="0.25">
      <c r="A17278">
        <v>1727.5</v>
      </c>
      <c r="B17278">
        <v>127.559353286955</v>
      </c>
    </row>
    <row r="17279" spans="1:2" x14ac:dyDescent="0.25">
      <c r="A17279">
        <v>1727.6</v>
      </c>
      <c r="B17279">
        <v>127.4607677157547</v>
      </c>
    </row>
    <row r="17280" spans="1:2" x14ac:dyDescent="0.25">
      <c r="A17280">
        <v>1727.7</v>
      </c>
      <c r="B17280">
        <v>127.36218214455469</v>
      </c>
    </row>
    <row r="17281" spans="1:2" x14ac:dyDescent="0.25">
      <c r="A17281">
        <v>1727.8</v>
      </c>
      <c r="B17281">
        <v>127.26359657335441</v>
      </c>
    </row>
    <row r="17282" spans="1:2" x14ac:dyDescent="0.25">
      <c r="A17282">
        <v>1727.9</v>
      </c>
      <c r="B17282">
        <v>127.1650110021544</v>
      </c>
    </row>
    <row r="17283" spans="1:2" x14ac:dyDescent="0.25">
      <c r="A17283">
        <v>1728</v>
      </c>
      <c r="B17283">
        <v>127.0664254309543</v>
      </c>
    </row>
    <row r="17284" spans="1:2" x14ac:dyDescent="0.25">
      <c r="A17284">
        <v>1728.1</v>
      </c>
      <c r="B17284">
        <v>126.867009186198</v>
      </c>
    </row>
    <row r="17285" spans="1:2" x14ac:dyDescent="0.25">
      <c r="A17285">
        <v>1728.2</v>
      </c>
      <c r="B17285">
        <v>126.66759294144219</v>
      </c>
    </row>
    <row r="17286" spans="1:2" x14ac:dyDescent="0.25">
      <c r="A17286">
        <v>1728.3</v>
      </c>
      <c r="B17286">
        <v>126.4681766966859</v>
      </c>
    </row>
    <row r="17287" spans="1:2" x14ac:dyDescent="0.25">
      <c r="A17287">
        <v>1728.4</v>
      </c>
      <c r="B17287">
        <v>126.26876045193001</v>
      </c>
    </row>
    <row r="17288" spans="1:2" x14ac:dyDescent="0.25">
      <c r="A17288">
        <v>1728.5</v>
      </c>
      <c r="B17288">
        <v>126.0693442071742</v>
      </c>
    </row>
    <row r="17289" spans="1:2" x14ac:dyDescent="0.25">
      <c r="A17289">
        <v>1728.6</v>
      </c>
      <c r="B17289">
        <v>125.8699279624178</v>
      </c>
    </row>
    <row r="17290" spans="1:2" x14ac:dyDescent="0.25">
      <c r="A17290">
        <v>1728.7</v>
      </c>
      <c r="B17290">
        <v>125.670511717662</v>
      </c>
    </row>
    <row r="17291" spans="1:2" x14ac:dyDescent="0.25">
      <c r="A17291">
        <v>1728.8</v>
      </c>
      <c r="B17291">
        <v>125.4710954729057</v>
      </c>
    </row>
    <row r="17292" spans="1:2" x14ac:dyDescent="0.25">
      <c r="A17292">
        <v>1728.9</v>
      </c>
      <c r="B17292">
        <v>125.27167922814979</v>
      </c>
    </row>
    <row r="17293" spans="1:2" x14ac:dyDescent="0.25">
      <c r="A17293">
        <v>1729</v>
      </c>
      <c r="B17293">
        <v>125.072262983394</v>
      </c>
    </row>
    <row r="17294" spans="1:2" x14ac:dyDescent="0.25">
      <c r="A17294">
        <v>1729.1</v>
      </c>
      <c r="B17294">
        <v>124.9354258700952</v>
      </c>
    </row>
    <row r="17295" spans="1:2" x14ac:dyDescent="0.25">
      <c r="A17295">
        <v>1729.2</v>
      </c>
      <c r="B17295">
        <v>124.7985887567967</v>
      </c>
    </row>
    <row r="17296" spans="1:2" x14ac:dyDescent="0.25">
      <c r="A17296">
        <v>1729.3</v>
      </c>
      <c r="B17296">
        <v>124.66175164349789</v>
      </c>
    </row>
    <row r="17297" spans="1:2" x14ac:dyDescent="0.25">
      <c r="A17297">
        <v>1729.4</v>
      </c>
      <c r="B17297">
        <v>124.5249145301994</v>
      </c>
    </row>
    <row r="17298" spans="1:2" x14ac:dyDescent="0.25">
      <c r="A17298">
        <v>1729.5</v>
      </c>
      <c r="B17298">
        <v>124.3880774169009</v>
      </c>
    </row>
    <row r="17299" spans="1:2" x14ac:dyDescent="0.25">
      <c r="A17299">
        <v>1729.6</v>
      </c>
      <c r="B17299">
        <v>124.2512403036021</v>
      </c>
    </row>
    <row r="17300" spans="1:2" x14ac:dyDescent="0.25">
      <c r="A17300">
        <v>1729.7</v>
      </c>
      <c r="B17300">
        <v>124.11440319030361</v>
      </c>
    </row>
    <row r="17301" spans="1:2" x14ac:dyDescent="0.25">
      <c r="A17301">
        <v>1729.8</v>
      </c>
      <c r="B17301">
        <v>123.97756607700489</v>
      </c>
    </row>
    <row r="17302" spans="1:2" x14ac:dyDescent="0.25">
      <c r="A17302">
        <v>1729.9</v>
      </c>
      <c r="B17302">
        <v>123.8407289637064</v>
      </c>
    </row>
    <row r="17303" spans="1:2" x14ac:dyDescent="0.25">
      <c r="A17303">
        <v>1730</v>
      </c>
      <c r="B17303">
        <v>123.7038918504079</v>
      </c>
    </row>
    <row r="17304" spans="1:2" x14ac:dyDescent="0.25">
      <c r="A17304">
        <v>1730.1</v>
      </c>
      <c r="B17304">
        <v>123.4189008037642</v>
      </c>
    </row>
    <row r="17305" spans="1:2" x14ac:dyDescent="0.25">
      <c r="A17305">
        <v>1730.2</v>
      </c>
      <c r="B17305">
        <v>123.1339097571211</v>
      </c>
    </row>
    <row r="17306" spans="1:2" x14ac:dyDescent="0.25">
      <c r="A17306">
        <v>1730.3</v>
      </c>
      <c r="B17306">
        <v>122.84891871047741</v>
      </c>
    </row>
    <row r="17307" spans="1:2" x14ac:dyDescent="0.25">
      <c r="A17307">
        <v>1730.4</v>
      </c>
      <c r="B17307">
        <v>122.56392766383441</v>
      </c>
    </row>
    <row r="17308" spans="1:2" x14ac:dyDescent="0.25">
      <c r="A17308">
        <v>1730.5</v>
      </c>
      <c r="B17308">
        <v>122.27893661719131</v>
      </c>
    </row>
    <row r="17309" spans="1:2" x14ac:dyDescent="0.25">
      <c r="A17309">
        <v>1730.6</v>
      </c>
      <c r="B17309">
        <v>121.9939455705476</v>
      </c>
    </row>
    <row r="17310" spans="1:2" x14ac:dyDescent="0.25">
      <c r="A17310">
        <v>1730.7</v>
      </c>
      <c r="B17310">
        <v>121.70895452390459</v>
      </c>
    </row>
    <row r="17311" spans="1:2" x14ac:dyDescent="0.25">
      <c r="A17311">
        <v>1730.8</v>
      </c>
      <c r="B17311">
        <v>121.4239634772609</v>
      </c>
    </row>
    <row r="17312" spans="1:2" x14ac:dyDescent="0.25">
      <c r="A17312">
        <v>1730.9</v>
      </c>
      <c r="B17312">
        <v>121.1389724306178</v>
      </c>
    </row>
    <row r="17313" spans="1:2" x14ac:dyDescent="0.25">
      <c r="A17313">
        <v>1731</v>
      </c>
      <c r="B17313">
        <v>120.8539813839748</v>
      </c>
    </row>
    <row r="17314" spans="1:2" x14ac:dyDescent="0.25">
      <c r="A17314">
        <v>1731.1</v>
      </c>
      <c r="B17314">
        <v>120.65152618676051</v>
      </c>
    </row>
    <row r="17315" spans="1:2" x14ac:dyDescent="0.25">
      <c r="A17315">
        <v>1731.2</v>
      </c>
      <c r="B17315">
        <v>120.4490709895468</v>
      </c>
    </row>
    <row r="17316" spans="1:2" x14ac:dyDescent="0.25">
      <c r="A17316">
        <v>1731.3</v>
      </c>
      <c r="B17316">
        <v>120.24661579233251</v>
      </c>
    </row>
    <row r="17317" spans="1:2" x14ac:dyDescent="0.25">
      <c r="A17317">
        <v>1731.4</v>
      </c>
      <c r="B17317">
        <v>120.0441605951188</v>
      </c>
    </row>
    <row r="17318" spans="1:2" x14ac:dyDescent="0.25">
      <c r="A17318">
        <v>1731.5</v>
      </c>
      <c r="B17318">
        <v>119.841705397905</v>
      </c>
    </row>
    <row r="17319" spans="1:2" x14ac:dyDescent="0.25">
      <c r="A17319">
        <v>1731.6</v>
      </c>
      <c r="B17319">
        <v>119.6392502006908</v>
      </c>
    </row>
    <row r="17320" spans="1:2" x14ac:dyDescent="0.25">
      <c r="A17320">
        <v>1731.7</v>
      </c>
      <c r="B17320">
        <v>119.436795003477</v>
      </c>
    </row>
    <row r="17321" spans="1:2" x14ac:dyDescent="0.25">
      <c r="A17321">
        <v>1731.8</v>
      </c>
      <c r="B17321">
        <v>119.2343398062627</v>
      </c>
    </row>
    <row r="17322" spans="1:2" x14ac:dyDescent="0.25">
      <c r="A17322">
        <v>1731.9</v>
      </c>
      <c r="B17322">
        <v>119.031884609049</v>
      </c>
    </row>
    <row r="17323" spans="1:2" x14ac:dyDescent="0.25">
      <c r="A17323">
        <v>1732</v>
      </c>
      <c r="B17323">
        <v>118.82942941183521</v>
      </c>
    </row>
    <row r="17324" spans="1:2" x14ac:dyDescent="0.25">
      <c r="A17324">
        <v>1732.1</v>
      </c>
      <c r="B17324">
        <v>118.4760584402819</v>
      </c>
    </row>
    <row r="17325" spans="1:2" x14ac:dyDescent="0.25">
      <c r="A17325">
        <v>1732.2</v>
      </c>
      <c r="B17325">
        <v>118.1226874687294</v>
      </c>
    </row>
    <row r="17326" spans="1:2" x14ac:dyDescent="0.25">
      <c r="A17326">
        <v>1732.3</v>
      </c>
      <c r="B17326">
        <v>117.76931649717611</v>
      </c>
    </row>
    <row r="17327" spans="1:2" x14ac:dyDescent="0.25">
      <c r="A17327">
        <v>1732.4</v>
      </c>
      <c r="B17327">
        <v>117.4159455256237</v>
      </c>
    </row>
    <row r="17328" spans="1:2" x14ac:dyDescent="0.25">
      <c r="A17328">
        <v>1732.5</v>
      </c>
      <c r="B17328">
        <v>117.0625745540712</v>
      </c>
    </row>
    <row r="17329" spans="1:2" x14ac:dyDescent="0.25">
      <c r="A17329">
        <v>1732.6</v>
      </c>
      <c r="B17329">
        <v>116.7092035825179</v>
      </c>
    </row>
    <row r="17330" spans="1:2" x14ac:dyDescent="0.25">
      <c r="A17330">
        <v>1732.7</v>
      </c>
      <c r="B17330">
        <v>116.35583261096539</v>
      </c>
    </row>
    <row r="17331" spans="1:2" x14ac:dyDescent="0.25">
      <c r="A17331">
        <v>1732.8</v>
      </c>
      <c r="B17331">
        <v>116.0024616394121</v>
      </c>
    </row>
    <row r="17332" spans="1:2" x14ac:dyDescent="0.25">
      <c r="A17332">
        <v>1732.9</v>
      </c>
      <c r="B17332">
        <v>115.6490906678597</v>
      </c>
    </row>
    <row r="17333" spans="1:2" x14ac:dyDescent="0.25">
      <c r="A17333">
        <v>1733</v>
      </c>
      <c r="B17333">
        <v>115.2957196963072</v>
      </c>
    </row>
    <row r="17334" spans="1:2" x14ac:dyDescent="0.25">
      <c r="A17334">
        <v>1733.1</v>
      </c>
      <c r="B17334">
        <v>115.0948999454853</v>
      </c>
    </row>
    <row r="17335" spans="1:2" x14ac:dyDescent="0.25">
      <c r="A17335">
        <v>1733.2</v>
      </c>
      <c r="B17335">
        <v>114.894080194664</v>
      </c>
    </row>
    <row r="17336" spans="1:2" x14ac:dyDescent="0.25">
      <c r="A17336">
        <v>1733.3</v>
      </c>
      <c r="B17336">
        <v>114.69326044384211</v>
      </c>
    </row>
    <row r="17337" spans="1:2" x14ac:dyDescent="0.25">
      <c r="A17337">
        <v>1733.4</v>
      </c>
      <c r="B17337">
        <v>114.4924406930207</v>
      </c>
    </row>
    <row r="17338" spans="1:2" x14ac:dyDescent="0.25">
      <c r="A17338">
        <v>1733.5</v>
      </c>
      <c r="B17338">
        <v>114.2916209421994</v>
      </c>
    </row>
    <row r="17339" spans="1:2" x14ac:dyDescent="0.25">
      <c r="A17339">
        <v>1733.6</v>
      </c>
      <c r="B17339">
        <v>114.09080119137749</v>
      </c>
    </row>
    <row r="17340" spans="1:2" x14ac:dyDescent="0.25">
      <c r="A17340">
        <v>1733.7</v>
      </c>
      <c r="B17340">
        <v>113.8899814405562</v>
      </c>
    </row>
    <row r="17341" spans="1:2" x14ac:dyDescent="0.25">
      <c r="A17341">
        <v>1733.8</v>
      </c>
      <c r="B17341">
        <v>113.68916168973431</v>
      </c>
    </row>
    <row r="17342" spans="1:2" x14ac:dyDescent="0.25">
      <c r="A17342">
        <v>1733.9</v>
      </c>
      <c r="B17342">
        <v>113.4883419389129</v>
      </c>
    </row>
    <row r="17343" spans="1:2" x14ac:dyDescent="0.25">
      <c r="A17343">
        <v>1734</v>
      </c>
      <c r="B17343">
        <v>113.2875221880916</v>
      </c>
    </row>
    <row r="17344" spans="1:2" x14ac:dyDescent="0.25">
      <c r="A17344">
        <v>1734.1</v>
      </c>
      <c r="B17344">
        <v>113.068744116989</v>
      </c>
    </row>
    <row r="17345" spans="1:2" x14ac:dyDescent="0.25">
      <c r="A17345">
        <v>1734.2</v>
      </c>
      <c r="B17345">
        <v>112.849966045887</v>
      </c>
    </row>
    <row r="17346" spans="1:2" x14ac:dyDescent="0.25">
      <c r="A17346">
        <v>1734.3</v>
      </c>
      <c r="B17346">
        <v>112.6311879747844</v>
      </c>
    </row>
    <row r="17347" spans="1:2" x14ac:dyDescent="0.25">
      <c r="A17347">
        <v>1734.4</v>
      </c>
      <c r="B17347">
        <v>112.4124099036824</v>
      </c>
    </row>
    <row r="17348" spans="1:2" x14ac:dyDescent="0.25">
      <c r="A17348">
        <v>1734.5</v>
      </c>
      <c r="B17348">
        <v>112.19363183258039</v>
      </c>
    </row>
    <row r="17349" spans="1:2" x14ac:dyDescent="0.25">
      <c r="A17349">
        <v>1734.6</v>
      </c>
      <c r="B17349">
        <v>111.9748537614778</v>
      </c>
    </row>
    <row r="17350" spans="1:2" x14ac:dyDescent="0.25">
      <c r="A17350">
        <v>1734.7</v>
      </c>
      <c r="B17350">
        <v>111.75607569037579</v>
      </c>
    </row>
    <row r="17351" spans="1:2" x14ac:dyDescent="0.25">
      <c r="A17351">
        <v>1734.8</v>
      </c>
      <c r="B17351">
        <v>111.5372976192732</v>
      </c>
    </row>
    <row r="17352" spans="1:2" x14ac:dyDescent="0.25">
      <c r="A17352">
        <v>1734.9</v>
      </c>
      <c r="B17352">
        <v>111.3185195481712</v>
      </c>
    </row>
    <row r="17353" spans="1:2" x14ac:dyDescent="0.25">
      <c r="A17353">
        <v>1735</v>
      </c>
      <c r="B17353">
        <v>111.0997414770691</v>
      </c>
    </row>
    <row r="17354" spans="1:2" x14ac:dyDescent="0.25">
      <c r="A17354">
        <v>1735.1</v>
      </c>
      <c r="B17354">
        <v>110.91912862470021</v>
      </c>
    </row>
    <row r="17355" spans="1:2" x14ac:dyDescent="0.25">
      <c r="A17355">
        <v>1735.2</v>
      </c>
      <c r="B17355">
        <v>110.7385157723316</v>
      </c>
    </row>
    <row r="17356" spans="1:2" x14ac:dyDescent="0.25">
      <c r="A17356">
        <v>1735.3</v>
      </c>
      <c r="B17356">
        <v>110.5579029199626</v>
      </c>
    </row>
    <row r="17357" spans="1:2" x14ac:dyDescent="0.25">
      <c r="A17357">
        <v>1735.4</v>
      </c>
      <c r="B17357">
        <v>110.3772900675941</v>
      </c>
    </row>
    <row r="17358" spans="1:2" x14ac:dyDescent="0.25">
      <c r="A17358">
        <v>1735.5</v>
      </c>
      <c r="B17358">
        <v>110.19667721522551</v>
      </c>
    </row>
    <row r="17359" spans="1:2" x14ac:dyDescent="0.25">
      <c r="A17359">
        <v>1735.6</v>
      </c>
      <c r="B17359">
        <v>110.0160643628565</v>
      </c>
    </row>
    <row r="17360" spans="1:2" x14ac:dyDescent="0.25">
      <c r="A17360">
        <v>1735.7</v>
      </c>
      <c r="B17360">
        <v>109.835451510488</v>
      </c>
    </row>
    <row r="17361" spans="1:2" x14ac:dyDescent="0.25">
      <c r="A17361">
        <v>1735.8</v>
      </c>
      <c r="B17361">
        <v>109.654838658119</v>
      </c>
    </row>
    <row r="17362" spans="1:2" x14ac:dyDescent="0.25">
      <c r="A17362">
        <v>1735.9</v>
      </c>
      <c r="B17362">
        <v>109.47422580575051</v>
      </c>
    </row>
    <row r="17363" spans="1:2" x14ac:dyDescent="0.25">
      <c r="A17363">
        <v>1736</v>
      </c>
      <c r="B17363">
        <v>109.2936129533819</v>
      </c>
    </row>
    <row r="17364" spans="1:2" x14ac:dyDescent="0.25">
      <c r="A17364">
        <v>1736.1</v>
      </c>
      <c r="B17364">
        <v>109.062428134988</v>
      </c>
    </row>
    <row r="17365" spans="1:2" x14ac:dyDescent="0.25">
      <c r="A17365">
        <v>1736.2</v>
      </c>
      <c r="B17365">
        <v>108.83124331659469</v>
      </c>
    </row>
    <row r="17366" spans="1:2" x14ac:dyDescent="0.25">
      <c r="A17366">
        <v>1736.3</v>
      </c>
      <c r="B17366">
        <v>108.60005849820089</v>
      </c>
    </row>
    <row r="17367" spans="1:2" x14ac:dyDescent="0.25">
      <c r="A17367">
        <v>1736.4</v>
      </c>
      <c r="B17367">
        <v>108.36887367980751</v>
      </c>
    </row>
    <row r="17368" spans="1:2" x14ac:dyDescent="0.25">
      <c r="A17368">
        <v>1736.5</v>
      </c>
      <c r="B17368">
        <v>108.1376888614142</v>
      </c>
    </row>
    <row r="17369" spans="1:2" x14ac:dyDescent="0.25">
      <c r="A17369">
        <v>1736.6</v>
      </c>
      <c r="B17369">
        <v>107.90650404302031</v>
      </c>
    </row>
    <row r="17370" spans="1:2" x14ac:dyDescent="0.25">
      <c r="A17370">
        <v>1736.7</v>
      </c>
      <c r="B17370">
        <v>107.675319224627</v>
      </c>
    </row>
    <row r="17371" spans="1:2" x14ac:dyDescent="0.25">
      <c r="A17371">
        <v>1736.8</v>
      </c>
      <c r="B17371">
        <v>107.4441344062332</v>
      </c>
    </row>
    <row r="17372" spans="1:2" x14ac:dyDescent="0.25">
      <c r="A17372">
        <v>1736.9</v>
      </c>
      <c r="B17372">
        <v>107.2129495878399</v>
      </c>
    </row>
    <row r="17373" spans="1:2" x14ac:dyDescent="0.25">
      <c r="A17373">
        <v>1737</v>
      </c>
      <c r="B17373">
        <v>106.9817647694465</v>
      </c>
    </row>
    <row r="17374" spans="1:2" x14ac:dyDescent="0.25">
      <c r="A17374">
        <v>1737.1</v>
      </c>
      <c r="B17374">
        <v>106.7238793629477</v>
      </c>
    </row>
    <row r="17375" spans="1:2" x14ac:dyDescent="0.25">
      <c r="A17375">
        <v>1737.2</v>
      </c>
      <c r="B17375">
        <v>106.46599395644949</v>
      </c>
    </row>
    <row r="17376" spans="1:2" x14ac:dyDescent="0.25">
      <c r="A17376">
        <v>1737.3</v>
      </c>
      <c r="B17376">
        <v>106.20810854995059</v>
      </c>
    </row>
    <row r="17377" spans="1:2" x14ac:dyDescent="0.25">
      <c r="A17377">
        <v>1737.4</v>
      </c>
      <c r="B17377">
        <v>105.9502231434524</v>
      </c>
    </row>
    <row r="17378" spans="1:2" x14ac:dyDescent="0.25">
      <c r="A17378">
        <v>1737.5</v>
      </c>
      <c r="B17378">
        <v>105.6923377369542</v>
      </c>
    </row>
    <row r="17379" spans="1:2" x14ac:dyDescent="0.25">
      <c r="A17379">
        <v>1737.6</v>
      </c>
      <c r="B17379">
        <v>105.4344523304553</v>
      </c>
    </row>
    <row r="17380" spans="1:2" x14ac:dyDescent="0.25">
      <c r="A17380">
        <v>1737.7</v>
      </c>
      <c r="B17380">
        <v>105.1765669239571</v>
      </c>
    </row>
    <row r="17381" spans="1:2" x14ac:dyDescent="0.25">
      <c r="A17381">
        <v>1737.8</v>
      </c>
      <c r="B17381">
        <v>104.9186815174583</v>
      </c>
    </row>
    <row r="17382" spans="1:2" x14ac:dyDescent="0.25">
      <c r="A17382">
        <v>1737.9</v>
      </c>
      <c r="B17382">
        <v>104.66079611096001</v>
      </c>
    </row>
    <row r="17383" spans="1:2" x14ac:dyDescent="0.25">
      <c r="A17383">
        <v>1738</v>
      </c>
      <c r="B17383">
        <v>104.4029107044618</v>
      </c>
    </row>
    <row r="17384" spans="1:2" x14ac:dyDescent="0.25">
      <c r="A17384">
        <v>1738.1</v>
      </c>
      <c r="B17384">
        <v>104.2009626731394</v>
      </c>
    </row>
    <row r="17385" spans="1:2" x14ac:dyDescent="0.25">
      <c r="A17385">
        <v>1738.2</v>
      </c>
      <c r="B17385">
        <v>103.9990146418175</v>
      </c>
    </row>
    <row r="17386" spans="1:2" x14ac:dyDescent="0.25">
      <c r="A17386">
        <v>1738.3</v>
      </c>
      <c r="B17386">
        <v>103.79706661049509</v>
      </c>
    </row>
    <row r="17387" spans="1:2" x14ac:dyDescent="0.25">
      <c r="A17387">
        <v>1738.4</v>
      </c>
      <c r="B17387">
        <v>103.5951185791732</v>
      </c>
    </row>
    <row r="17388" spans="1:2" x14ac:dyDescent="0.25">
      <c r="A17388">
        <v>1738.5</v>
      </c>
      <c r="B17388">
        <v>103.3931705478513</v>
      </c>
    </row>
    <row r="17389" spans="1:2" x14ac:dyDescent="0.25">
      <c r="A17389">
        <v>1738.6</v>
      </c>
      <c r="B17389">
        <v>103.1912225165289</v>
      </c>
    </row>
    <row r="17390" spans="1:2" x14ac:dyDescent="0.25">
      <c r="A17390">
        <v>1738.7</v>
      </c>
      <c r="B17390">
        <v>102.98927448520701</v>
      </c>
    </row>
    <row r="17391" spans="1:2" x14ac:dyDescent="0.25">
      <c r="A17391">
        <v>1738.8</v>
      </c>
      <c r="B17391">
        <v>102.7873264538846</v>
      </c>
    </row>
    <row r="17392" spans="1:2" x14ac:dyDescent="0.25">
      <c r="A17392">
        <v>1738.9</v>
      </c>
      <c r="B17392">
        <v>102.5853784225627</v>
      </c>
    </row>
    <row r="17393" spans="1:2" x14ac:dyDescent="0.25">
      <c r="A17393">
        <v>1739</v>
      </c>
      <c r="B17393">
        <v>102.38343039124079</v>
      </c>
    </row>
    <row r="17394" spans="1:2" x14ac:dyDescent="0.25">
      <c r="A17394">
        <v>1739.1</v>
      </c>
      <c r="B17394">
        <v>102.2194522956311</v>
      </c>
    </row>
    <row r="17395" spans="1:2" x14ac:dyDescent="0.25">
      <c r="A17395">
        <v>1739.2</v>
      </c>
      <c r="B17395">
        <v>102.05547420002181</v>
      </c>
    </row>
    <row r="17396" spans="1:2" x14ac:dyDescent="0.25">
      <c r="A17396">
        <v>1739.3</v>
      </c>
      <c r="B17396">
        <v>101.8914961044122</v>
      </c>
    </row>
    <row r="17397" spans="1:2" x14ac:dyDescent="0.25">
      <c r="A17397">
        <v>1739.4</v>
      </c>
      <c r="B17397">
        <v>101.7275180088029</v>
      </c>
    </row>
    <row r="17398" spans="1:2" x14ac:dyDescent="0.25">
      <c r="A17398">
        <v>1739.5</v>
      </c>
      <c r="B17398">
        <v>101.56353991319359</v>
      </c>
    </row>
    <row r="17399" spans="1:2" x14ac:dyDescent="0.25">
      <c r="A17399">
        <v>1739.6</v>
      </c>
      <c r="B17399">
        <v>101.3995618175839</v>
      </c>
    </row>
    <row r="17400" spans="1:2" x14ac:dyDescent="0.25">
      <c r="A17400">
        <v>1739.7</v>
      </c>
      <c r="B17400">
        <v>101.23558372197461</v>
      </c>
    </row>
    <row r="17401" spans="1:2" x14ac:dyDescent="0.25">
      <c r="A17401">
        <v>1739.8</v>
      </c>
      <c r="B17401">
        <v>101.0716056263649</v>
      </c>
    </row>
    <row r="17402" spans="1:2" x14ac:dyDescent="0.25">
      <c r="A17402">
        <v>1739.9</v>
      </c>
      <c r="B17402">
        <v>100.9076275307556</v>
      </c>
    </row>
    <row r="17403" spans="1:2" x14ac:dyDescent="0.25">
      <c r="A17403">
        <v>1740</v>
      </c>
      <c r="B17403">
        <v>100.7436494351463</v>
      </c>
    </row>
    <row r="17404" spans="1:2" x14ac:dyDescent="0.25">
      <c r="A17404">
        <v>1740.1</v>
      </c>
      <c r="B17404">
        <v>100.56315614792059</v>
      </c>
    </row>
    <row r="17405" spans="1:2" x14ac:dyDescent="0.25">
      <c r="A17405">
        <v>1740.2</v>
      </c>
      <c r="B17405">
        <v>100.3826628606954</v>
      </c>
    </row>
    <row r="17406" spans="1:2" x14ac:dyDescent="0.25">
      <c r="A17406">
        <v>1740.3</v>
      </c>
      <c r="B17406">
        <v>100.2021695734697</v>
      </c>
    </row>
    <row r="17407" spans="1:2" x14ac:dyDescent="0.25">
      <c r="A17407">
        <v>1740.4</v>
      </c>
      <c r="B17407">
        <v>100.0216762862445</v>
      </c>
    </row>
    <row r="17408" spans="1:2" x14ac:dyDescent="0.25">
      <c r="A17408">
        <v>1740.5</v>
      </c>
      <c r="B17408">
        <v>99.841182999019281</v>
      </c>
    </row>
    <row r="17409" spans="1:2" x14ac:dyDescent="0.25">
      <c r="A17409">
        <v>1740.6</v>
      </c>
      <c r="B17409">
        <v>99.660689711793623</v>
      </c>
    </row>
    <row r="17410" spans="1:2" x14ac:dyDescent="0.25">
      <c r="A17410">
        <v>1740.7</v>
      </c>
      <c r="B17410">
        <v>99.480196424568391</v>
      </c>
    </row>
    <row r="17411" spans="1:2" x14ac:dyDescent="0.25">
      <c r="A17411">
        <v>1740.8</v>
      </c>
      <c r="B17411">
        <v>99.299703137342746</v>
      </c>
    </row>
    <row r="17412" spans="1:2" x14ac:dyDescent="0.25">
      <c r="A17412">
        <v>1740.9</v>
      </c>
      <c r="B17412">
        <v>99.1192098501175</v>
      </c>
    </row>
    <row r="17413" spans="1:2" x14ac:dyDescent="0.25">
      <c r="A17413">
        <v>1741</v>
      </c>
      <c r="B17413">
        <v>98.938716562892267</v>
      </c>
    </row>
    <row r="17414" spans="1:2" x14ac:dyDescent="0.25">
      <c r="A17414">
        <v>1741.1</v>
      </c>
      <c r="B17414">
        <v>98.662173920704106</v>
      </c>
    </row>
    <row r="17415" spans="1:2" x14ac:dyDescent="0.25">
      <c r="A17415">
        <v>1741.2</v>
      </c>
      <c r="B17415">
        <v>98.38563127851657</v>
      </c>
    </row>
    <row r="17416" spans="1:2" x14ac:dyDescent="0.25">
      <c r="A17416">
        <v>1741.3</v>
      </c>
      <c r="B17416">
        <v>98.109088636328408</v>
      </c>
    </row>
    <row r="17417" spans="1:2" x14ac:dyDescent="0.25">
      <c r="A17417">
        <v>1741.4</v>
      </c>
      <c r="B17417">
        <v>97.832545994140872</v>
      </c>
    </row>
    <row r="17418" spans="1:2" x14ac:dyDescent="0.25">
      <c r="A17418">
        <v>1741.5</v>
      </c>
      <c r="B17418">
        <v>97.556003351953336</v>
      </c>
    </row>
    <row r="17419" spans="1:2" x14ac:dyDescent="0.25">
      <c r="A17419">
        <v>1741.6</v>
      </c>
      <c r="B17419">
        <v>97.279460709765175</v>
      </c>
    </row>
    <row r="17420" spans="1:2" x14ac:dyDescent="0.25">
      <c r="A17420">
        <v>1741.7</v>
      </c>
      <c r="B17420">
        <v>97.002918067577639</v>
      </c>
    </row>
    <row r="17421" spans="1:2" x14ac:dyDescent="0.25">
      <c r="A17421">
        <v>1741.8</v>
      </c>
      <c r="B17421">
        <v>96.726375425389477</v>
      </c>
    </row>
    <row r="17422" spans="1:2" x14ac:dyDescent="0.25">
      <c r="A17422">
        <v>1741.9</v>
      </c>
      <c r="B17422">
        <v>96.449832783201941</v>
      </c>
    </row>
    <row r="17423" spans="1:2" x14ac:dyDescent="0.25">
      <c r="A17423">
        <v>1742</v>
      </c>
      <c r="B17423">
        <v>96.173290141014405</v>
      </c>
    </row>
    <row r="17424" spans="1:2" x14ac:dyDescent="0.25">
      <c r="A17424">
        <v>1742.1</v>
      </c>
      <c r="B17424">
        <v>96.057566558740561</v>
      </c>
    </row>
    <row r="17425" spans="1:2" x14ac:dyDescent="0.25">
      <c r="A17425">
        <v>1742.2</v>
      </c>
      <c r="B17425">
        <v>95.941842976466972</v>
      </c>
    </row>
    <row r="17426" spans="1:2" x14ac:dyDescent="0.25">
      <c r="A17426">
        <v>1742.3</v>
      </c>
      <c r="B17426">
        <v>95.826119394193128</v>
      </c>
    </row>
    <row r="17427" spans="1:2" x14ac:dyDescent="0.25">
      <c r="A17427">
        <v>1742.4</v>
      </c>
      <c r="B17427">
        <v>95.710395811919554</v>
      </c>
    </row>
    <row r="17428" spans="1:2" x14ac:dyDescent="0.25">
      <c r="A17428">
        <v>1742.5</v>
      </c>
      <c r="B17428">
        <v>95.594672229645965</v>
      </c>
    </row>
    <row r="17429" spans="1:2" x14ac:dyDescent="0.25">
      <c r="A17429">
        <v>1742.6</v>
      </c>
      <c r="B17429">
        <v>95.478948647372121</v>
      </c>
    </row>
    <row r="17430" spans="1:2" x14ac:dyDescent="0.25">
      <c r="A17430">
        <v>1742.7</v>
      </c>
      <c r="B17430">
        <v>95.363225065098547</v>
      </c>
    </row>
    <row r="17431" spans="1:2" x14ac:dyDescent="0.25">
      <c r="A17431">
        <v>1742.8</v>
      </c>
      <c r="B17431">
        <v>95.247501482824703</v>
      </c>
    </row>
    <row r="17432" spans="1:2" x14ac:dyDescent="0.25">
      <c r="A17432">
        <v>1742.9</v>
      </c>
      <c r="B17432">
        <v>95.131777900551128</v>
      </c>
    </row>
    <row r="17433" spans="1:2" x14ac:dyDescent="0.25">
      <c r="A17433">
        <v>1743</v>
      </c>
      <c r="B17433">
        <v>95.01605431827754</v>
      </c>
    </row>
    <row r="17434" spans="1:2" x14ac:dyDescent="0.25">
      <c r="A17434">
        <v>1743.1</v>
      </c>
      <c r="B17434">
        <v>94.826762045221017</v>
      </c>
    </row>
    <row r="17435" spans="1:2" x14ac:dyDescent="0.25">
      <c r="A17435">
        <v>1743.2</v>
      </c>
      <c r="B17435">
        <v>94.63746977216492</v>
      </c>
    </row>
    <row r="17436" spans="1:2" x14ac:dyDescent="0.25">
      <c r="A17436">
        <v>1743.3</v>
      </c>
      <c r="B17436">
        <v>94.448177499108382</v>
      </c>
    </row>
    <row r="17437" spans="1:2" x14ac:dyDescent="0.25">
      <c r="A17437">
        <v>1743.4</v>
      </c>
      <c r="B17437">
        <v>94.258885226052286</v>
      </c>
    </row>
    <row r="17438" spans="1:2" x14ac:dyDescent="0.25">
      <c r="A17438">
        <v>1743.5</v>
      </c>
      <c r="B17438">
        <v>94.069592952996203</v>
      </c>
    </row>
    <row r="17439" spans="1:2" x14ac:dyDescent="0.25">
      <c r="A17439">
        <v>1743.6</v>
      </c>
      <c r="B17439">
        <v>93.880300679939666</v>
      </c>
    </row>
    <row r="17440" spans="1:2" x14ac:dyDescent="0.25">
      <c r="A17440">
        <v>1743.7</v>
      </c>
      <c r="B17440">
        <v>93.691008406883569</v>
      </c>
    </row>
    <row r="17441" spans="1:2" x14ac:dyDescent="0.25">
      <c r="A17441">
        <v>1743.8</v>
      </c>
      <c r="B17441">
        <v>93.501716133827045</v>
      </c>
    </row>
    <row r="17442" spans="1:2" x14ac:dyDescent="0.25">
      <c r="A17442">
        <v>1743.9</v>
      </c>
      <c r="B17442">
        <v>93.312423860770949</v>
      </c>
    </row>
    <row r="17443" spans="1:2" x14ac:dyDescent="0.25">
      <c r="A17443">
        <v>1744</v>
      </c>
      <c r="B17443">
        <v>93.123131587714852</v>
      </c>
    </row>
    <row r="17444" spans="1:2" x14ac:dyDescent="0.25">
      <c r="A17444">
        <v>1744.1</v>
      </c>
      <c r="B17444">
        <v>93.017437852167205</v>
      </c>
    </row>
    <row r="17445" spans="1:2" x14ac:dyDescent="0.25">
      <c r="A17445">
        <v>1744.2</v>
      </c>
      <c r="B17445">
        <v>92.911744116619801</v>
      </c>
    </row>
    <row r="17446" spans="1:2" x14ac:dyDescent="0.25">
      <c r="A17446">
        <v>1744.3</v>
      </c>
      <c r="B17446">
        <v>92.806050381072168</v>
      </c>
    </row>
    <row r="17447" spans="1:2" x14ac:dyDescent="0.25">
      <c r="A17447">
        <v>1744.4</v>
      </c>
      <c r="B17447">
        <v>92.700356645524764</v>
      </c>
    </row>
    <row r="17448" spans="1:2" x14ac:dyDescent="0.25">
      <c r="A17448">
        <v>1744.5</v>
      </c>
      <c r="B17448">
        <v>92.594662909977359</v>
      </c>
    </row>
    <row r="17449" spans="1:2" x14ac:dyDescent="0.25">
      <c r="A17449">
        <v>1744.6</v>
      </c>
      <c r="B17449">
        <v>92.488969174429712</v>
      </c>
    </row>
    <row r="17450" spans="1:2" x14ac:dyDescent="0.25">
      <c r="A17450">
        <v>1744.7</v>
      </c>
      <c r="B17450">
        <v>92.383275438882308</v>
      </c>
    </row>
    <row r="17451" spans="1:2" x14ac:dyDescent="0.25">
      <c r="A17451">
        <v>1744.8</v>
      </c>
      <c r="B17451">
        <v>92.277581703334675</v>
      </c>
    </row>
    <row r="17452" spans="1:2" x14ac:dyDescent="0.25">
      <c r="A17452">
        <v>1744.9</v>
      </c>
      <c r="B17452">
        <v>92.171887967787271</v>
      </c>
    </row>
    <row r="17453" spans="1:2" x14ac:dyDescent="0.25">
      <c r="A17453">
        <v>1745</v>
      </c>
      <c r="B17453">
        <v>92.066194232239866</v>
      </c>
    </row>
    <row r="17454" spans="1:2" x14ac:dyDescent="0.25">
      <c r="A17454">
        <v>1745.1</v>
      </c>
      <c r="B17454">
        <v>91.979704313421166</v>
      </c>
    </row>
    <row r="17455" spans="1:2" x14ac:dyDescent="0.25">
      <c r="A17455">
        <v>1745.2</v>
      </c>
      <c r="B17455">
        <v>91.893214394602666</v>
      </c>
    </row>
    <row r="17456" spans="1:2" x14ac:dyDescent="0.25">
      <c r="A17456">
        <v>1745.3</v>
      </c>
      <c r="B17456">
        <v>91.806724475783966</v>
      </c>
    </row>
    <row r="17457" spans="1:2" x14ac:dyDescent="0.25">
      <c r="A17457">
        <v>1745.4</v>
      </c>
      <c r="B17457">
        <v>91.720234556965465</v>
      </c>
    </row>
    <row r="17458" spans="1:2" x14ac:dyDescent="0.25">
      <c r="A17458">
        <v>1745.5</v>
      </c>
      <c r="B17458">
        <v>91.633744638146965</v>
      </c>
    </row>
    <row r="17459" spans="1:2" x14ac:dyDescent="0.25">
      <c r="A17459">
        <v>1745.6</v>
      </c>
      <c r="B17459">
        <v>91.547254719328279</v>
      </c>
    </row>
    <row r="17460" spans="1:2" x14ac:dyDescent="0.25">
      <c r="A17460">
        <v>1745.7</v>
      </c>
      <c r="B17460">
        <v>91.460764800509779</v>
      </c>
    </row>
    <row r="17461" spans="1:2" x14ac:dyDescent="0.25">
      <c r="A17461">
        <v>1745.8</v>
      </c>
      <c r="B17461">
        <v>91.374274881691079</v>
      </c>
    </row>
    <row r="17462" spans="1:2" x14ac:dyDescent="0.25">
      <c r="A17462">
        <v>1745.9</v>
      </c>
      <c r="B17462">
        <v>91.287784962872578</v>
      </c>
    </row>
    <row r="17463" spans="1:2" x14ac:dyDescent="0.25">
      <c r="A17463">
        <v>1746</v>
      </c>
      <c r="B17463">
        <v>91.201295044054078</v>
      </c>
    </row>
    <row r="17464" spans="1:2" x14ac:dyDescent="0.25">
      <c r="A17464">
        <v>1746.1</v>
      </c>
      <c r="B17464">
        <v>91.170114637320125</v>
      </c>
    </row>
    <row r="17465" spans="1:2" x14ac:dyDescent="0.25">
      <c r="A17465">
        <v>1746.2</v>
      </c>
      <c r="B17465">
        <v>91.13893423058623</v>
      </c>
    </row>
    <row r="17466" spans="1:2" x14ac:dyDescent="0.25">
      <c r="A17466">
        <v>1746.3</v>
      </c>
      <c r="B17466">
        <v>91.107753823852278</v>
      </c>
    </row>
    <row r="17467" spans="1:2" x14ac:dyDescent="0.25">
      <c r="A17467">
        <v>1746.4</v>
      </c>
      <c r="B17467">
        <v>91.076573417118382</v>
      </c>
    </row>
    <row r="17468" spans="1:2" x14ac:dyDescent="0.25">
      <c r="A17468">
        <v>1746.5</v>
      </c>
      <c r="B17468">
        <v>91.045393010384501</v>
      </c>
    </row>
    <row r="17469" spans="1:2" x14ac:dyDescent="0.25">
      <c r="A17469">
        <v>1746.6</v>
      </c>
      <c r="B17469">
        <v>91.014212603650549</v>
      </c>
    </row>
    <row r="17470" spans="1:2" x14ac:dyDescent="0.25">
      <c r="A17470">
        <v>1746.7</v>
      </c>
      <c r="B17470">
        <v>90.983032196916653</v>
      </c>
    </row>
    <row r="17471" spans="1:2" x14ac:dyDescent="0.25">
      <c r="A17471">
        <v>1746.8</v>
      </c>
      <c r="B17471">
        <v>90.951851790182701</v>
      </c>
    </row>
    <row r="17472" spans="1:2" x14ac:dyDescent="0.25">
      <c r="A17472">
        <v>1746.9</v>
      </c>
      <c r="B17472">
        <v>90.920671383448806</v>
      </c>
    </row>
    <row r="17473" spans="1:2" x14ac:dyDescent="0.25">
      <c r="A17473">
        <v>1747</v>
      </c>
      <c r="B17473">
        <v>90.889490976714924</v>
      </c>
    </row>
    <row r="17474" spans="1:2" x14ac:dyDescent="0.25">
      <c r="A17474">
        <v>1747.1</v>
      </c>
      <c r="B17474">
        <v>90.701790845593294</v>
      </c>
    </row>
    <row r="17475" spans="1:2" x14ac:dyDescent="0.25">
      <c r="A17475">
        <v>1747.2</v>
      </c>
      <c r="B17475">
        <v>90.51409071447209</v>
      </c>
    </row>
    <row r="17476" spans="1:2" x14ac:dyDescent="0.25">
      <c r="A17476">
        <v>1747.3</v>
      </c>
      <c r="B17476">
        <v>90.326390583350459</v>
      </c>
    </row>
    <row r="17477" spans="1:2" x14ac:dyDescent="0.25">
      <c r="A17477">
        <v>1747.4</v>
      </c>
      <c r="B17477">
        <v>90.138690452229255</v>
      </c>
    </row>
    <row r="17478" spans="1:2" x14ac:dyDescent="0.25">
      <c r="A17478">
        <v>1747.5</v>
      </c>
      <c r="B17478">
        <v>89.950990321108065</v>
      </c>
    </row>
    <row r="17479" spans="1:2" x14ac:dyDescent="0.25">
      <c r="A17479">
        <v>1747.6</v>
      </c>
      <c r="B17479">
        <v>89.763290189986435</v>
      </c>
    </row>
    <row r="17480" spans="1:2" x14ac:dyDescent="0.25">
      <c r="A17480">
        <v>1747.7</v>
      </c>
      <c r="B17480">
        <v>89.575590058865231</v>
      </c>
    </row>
    <row r="17481" spans="1:2" x14ac:dyDescent="0.25">
      <c r="A17481">
        <v>1747.8</v>
      </c>
      <c r="B17481">
        <v>89.387889927743601</v>
      </c>
    </row>
    <row r="17482" spans="1:2" x14ac:dyDescent="0.25">
      <c r="A17482">
        <v>1747.9</v>
      </c>
      <c r="B17482">
        <v>89.200189796622396</v>
      </c>
    </row>
    <row r="17483" spans="1:2" x14ac:dyDescent="0.25">
      <c r="A17483">
        <v>1748</v>
      </c>
      <c r="B17483">
        <v>89.012489665501192</v>
      </c>
    </row>
    <row r="17484" spans="1:2" x14ac:dyDescent="0.25">
      <c r="A17484">
        <v>1748.1</v>
      </c>
      <c r="B17484">
        <v>89.09316437154601</v>
      </c>
    </row>
    <row r="17485" spans="1:2" x14ac:dyDescent="0.25">
      <c r="A17485">
        <v>1748.2</v>
      </c>
      <c r="B17485">
        <v>89.173839077590628</v>
      </c>
    </row>
    <row r="17486" spans="1:2" x14ac:dyDescent="0.25">
      <c r="A17486">
        <v>1748.3</v>
      </c>
      <c r="B17486">
        <v>89.254513783635446</v>
      </c>
    </row>
    <row r="17487" spans="1:2" x14ac:dyDescent="0.25">
      <c r="A17487">
        <v>1748.4</v>
      </c>
      <c r="B17487">
        <v>89.335188489680064</v>
      </c>
    </row>
    <row r="17488" spans="1:2" x14ac:dyDescent="0.25">
      <c r="A17488">
        <v>1748.5</v>
      </c>
      <c r="B17488">
        <v>89.415863195724697</v>
      </c>
    </row>
    <row r="17489" spans="1:2" x14ac:dyDescent="0.25">
      <c r="A17489">
        <v>1748.6</v>
      </c>
      <c r="B17489">
        <v>89.496537901769514</v>
      </c>
    </row>
    <row r="17490" spans="1:2" x14ac:dyDescent="0.25">
      <c r="A17490">
        <v>1748.7</v>
      </c>
      <c r="B17490">
        <v>89.577212607814133</v>
      </c>
    </row>
    <row r="17491" spans="1:2" x14ac:dyDescent="0.25">
      <c r="A17491">
        <v>1748.8</v>
      </c>
      <c r="B17491">
        <v>89.65788731385895</v>
      </c>
    </row>
    <row r="17492" spans="1:2" x14ac:dyDescent="0.25">
      <c r="A17492">
        <v>1748.9</v>
      </c>
      <c r="B17492">
        <v>89.738562019903569</v>
      </c>
    </row>
    <row r="17493" spans="1:2" x14ac:dyDescent="0.25">
      <c r="A17493">
        <v>1749</v>
      </c>
      <c r="B17493">
        <v>89.819236725948201</v>
      </c>
    </row>
    <row r="17494" spans="1:2" x14ac:dyDescent="0.25">
      <c r="A17494">
        <v>1749.1</v>
      </c>
      <c r="B17494">
        <v>89.649675920793854</v>
      </c>
    </row>
    <row r="17495" spans="1:2" x14ac:dyDescent="0.25">
      <c r="A17495">
        <v>1749.2</v>
      </c>
      <c r="B17495">
        <v>89.480115115639876</v>
      </c>
    </row>
    <row r="17496" spans="1:2" x14ac:dyDescent="0.25">
      <c r="A17496">
        <v>1749.3</v>
      </c>
      <c r="B17496">
        <v>89.310554310485529</v>
      </c>
    </row>
    <row r="17497" spans="1:2" x14ac:dyDescent="0.25">
      <c r="A17497">
        <v>1749.4</v>
      </c>
      <c r="B17497">
        <v>89.140993505331551</v>
      </c>
    </row>
    <row r="17498" spans="1:2" x14ac:dyDescent="0.25">
      <c r="A17498">
        <v>1749.5</v>
      </c>
      <c r="B17498">
        <v>88.971432700177587</v>
      </c>
    </row>
    <row r="17499" spans="1:2" x14ac:dyDescent="0.25">
      <c r="A17499">
        <v>1749.6</v>
      </c>
      <c r="B17499">
        <v>88.80187189502324</v>
      </c>
    </row>
    <row r="17500" spans="1:2" x14ac:dyDescent="0.25">
      <c r="A17500">
        <v>1749.7</v>
      </c>
      <c r="B17500">
        <v>88.632311089869262</v>
      </c>
    </row>
    <row r="17501" spans="1:2" x14ac:dyDescent="0.25">
      <c r="A17501">
        <v>1749.8</v>
      </c>
      <c r="B17501">
        <v>88.462750284714915</v>
      </c>
    </row>
    <row r="17502" spans="1:2" x14ac:dyDescent="0.25">
      <c r="A17502">
        <v>1749.9</v>
      </c>
      <c r="B17502">
        <v>88.293189479560937</v>
      </c>
    </row>
    <row r="17503" spans="1:2" x14ac:dyDescent="0.25">
      <c r="A17503">
        <v>1750</v>
      </c>
      <c r="B17503">
        <v>88.123628674406973</v>
      </c>
    </row>
    <row r="17504" spans="1:2" x14ac:dyDescent="0.25">
      <c r="A17504">
        <v>1750.1</v>
      </c>
      <c r="B17504">
        <v>88.133613054464149</v>
      </c>
    </row>
    <row r="17505" spans="1:2" x14ac:dyDescent="0.25">
      <c r="A17505">
        <v>1750.2</v>
      </c>
      <c r="B17505">
        <v>88.143597434521311</v>
      </c>
    </row>
    <row r="17506" spans="1:2" x14ac:dyDescent="0.25">
      <c r="A17506">
        <v>1750.3</v>
      </c>
      <c r="B17506">
        <v>88.153581814578487</v>
      </c>
    </row>
    <row r="17507" spans="1:2" x14ac:dyDescent="0.25">
      <c r="A17507">
        <v>1750.4</v>
      </c>
      <c r="B17507">
        <v>88.163566194635649</v>
      </c>
    </row>
    <row r="17508" spans="1:2" x14ac:dyDescent="0.25">
      <c r="A17508">
        <v>1750.5</v>
      </c>
      <c r="B17508">
        <v>88.173550574692797</v>
      </c>
    </row>
    <row r="17509" spans="1:2" x14ac:dyDescent="0.25">
      <c r="A17509">
        <v>1750.6</v>
      </c>
      <c r="B17509">
        <v>88.183534954749987</v>
      </c>
    </row>
    <row r="17510" spans="1:2" x14ac:dyDescent="0.25">
      <c r="A17510">
        <v>1750.7</v>
      </c>
      <c r="B17510">
        <v>88.193519334807135</v>
      </c>
    </row>
    <row r="17511" spans="1:2" x14ac:dyDescent="0.25">
      <c r="A17511">
        <v>1750.8</v>
      </c>
      <c r="B17511">
        <v>88.203503714864326</v>
      </c>
    </row>
    <row r="17512" spans="1:2" x14ac:dyDescent="0.25">
      <c r="A17512">
        <v>1750.9</v>
      </c>
      <c r="B17512">
        <v>88.213488094921473</v>
      </c>
    </row>
    <row r="17513" spans="1:2" x14ac:dyDescent="0.25">
      <c r="A17513">
        <v>1751</v>
      </c>
      <c r="B17513">
        <v>88.223472474978635</v>
      </c>
    </row>
    <row r="17514" spans="1:2" x14ac:dyDescent="0.25">
      <c r="A17514">
        <v>1751.1</v>
      </c>
      <c r="B17514">
        <v>88.168132856075417</v>
      </c>
    </row>
    <row r="17515" spans="1:2" x14ac:dyDescent="0.25">
      <c r="A17515">
        <v>1751.2</v>
      </c>
      <c r="B17515">
        <v>88.112793237172326</v>
      </c>
    </row>
    <row r="17516" spans="1:2" x14ac:dyDescent="0.25">
      <c r="A17516">
        <v>1751.3</v>
      </c>
      <c r="B17516">
        <v>88.057453618269122</v>
      </c>
    </row>
    <row r="17517" spans="1:2" x14ac:dyDescent="0.25">
      <c r="A17517">
        <v>1751.4</v>
      </c>
      <c r="B17517">
        <v>88.002113999366031</v>
      </c>
    </row>
    <row r="17518" spans="1:2" x14ac:dyDescent="0.25">
      <c r="A17518">
        <v>1751.5</v>
      </c>
      <c r="B17518">
        <v>87.946774380462941</v>
      </c>
    </row>
    <row r="17519" spans="1:2" x14ac:dyDescent="0.25">
      <c r="A17519">
        <v>1751.6</v>
      </c>
      <c r="B17519">
        <v>87.891434761559722</v>
      </c>
    </row>
    <row r="17520" spans="1:2" x14ac:dyDescent="0.25">
      <c r="A17520">
        <v>1751.7</v>
      </c>
      <c r="B17520">
        <v>87.836095142656632</v>
      </c>
    </row>
    <row r="17521" spans="1:2" x14ac:dyDescent="0.25">
      <c r="A17521">
        <v>1751.8</v>
      </c>
      <c r="B17521">
        <v>87.780755523753427</v>
      </c>
    </row>
    <row r="17522" spans="1:2" x14ac:dyDescent="0.25">
      <c r="A17522">
        <v>1751.9</v>
      </c>
      <c r="B17522">
        <v>87.725415904850337</v>
      </c>
    </row>
    <row r="17523" spans="1:2" x14ac:dyDescent="0.25">
      <c r="A17523">
        <v>1752</v>
      </c>
      <c r="B17523">
        <v>87.670076285947246</v>
      </c>
    </row>
    <row r="17524" spans="1:2" x14ac:dyDescent="0.25">
      <c r="A17524">
        <v>1752.1</v>
      </c>
      <c r="B17524">
        <v>87.663567382697948</v>
      </c>
    </row>
    <row r="17525" spans="1:2" x14ac:dyDescent="0.25">
      <c r="A17525">
        <v>1752.2</v>
      </c>
      <c r="B17525">
        <v>87.657058479448665</v>
      </c>
    </row>
    <row r="17526" spans="1:2" x14ac:dyDescent="0.25">
      <c r="A17526">
        <v>1752.3</v>
      </c>
      <c r="B17526">
        <v>87.650549576199367</v>
      </c>
    </row>
    <row r="17527" spans="1:2" x14ac:dyDescent="0.25">
      <c r="A17527">
        <v>1752.4</v>
      </c>
      <c r="B17527">
        <v>87.644040672950084</v>
      </c>
    </row>
    <row r="17528" spans="1:2" x14ac:dyDescent="0.25">
      <c r="A17528">
        <v>1752.5</v>
      </c>
      <c r="B17528">
        <v>87.637531769700814</v>
      </c>
    </row>
    <row r="17529" spans="1:2" x14ac:dyDescent="0.25">
      <c r="A17529">
        <v>1752.6</v>
      </c>
      <c r="B17529">
        <v>87.631022866451517</v>
      </c>
    </row>
    <row r="17530" spans="1:2" x14ac:dyDescent="0.25">
      <c r="A17530">
        <v>1752.7</v>
      </c>
      <c r="B17530">
        <v>87.624513963202233</v>
      </c>
    </row>
    <row r="17531" spans="1:2" x14ac:dyDescent="0.25">
      <c r="A17531">
        <v>1752.8</v>
      </c>
      <c r="B17531">
        <v>87.618005059952935</v>
      </c>
    </row>
    <row r="17532" spans="1:2" x14ac:dyDescent="0.25">
      <c r="A17532">
        <v>1752.9</v>
      </c>
      <c r="B17532">
        <v>87.611496156703652</v>
      </c>
    </row>
    <row r="17533" spans="1:2" x14ac:dyDescent="0.25">
      <c r="A17533">
        <v>1753</v>
      </c>
      <c r="B17533">
        <v>87.604987253454368</v>
      </c>
    </row>
    <row r="17534" spans="1:2" x14ac:dyDescent="0.25">
      <c r="A17534">
        <v>1753.1</v>
      </c>
      <c r="B17534">
        <v>87.453497053478515</v>
      </c>
    </row>
    <row r="17535" spans="1:2" x14ac:dyDescent="0.25">
      <c r="A17535">
        <v>1753.2</v>
      </c>
      <c r="B17535">
        <v>87.302006853503002</v>
      </c>
    </row>
    <row r="17536" spans="1:2" x14ac:dyDescent="0.25">
      <c r="A17536">
        <v>1753.3</v>
      </c>
      <c r="B17536">
        <v>87.150516653527148</v>
      </c>
    </row>
    <row r="17537" spans="1:2" x14ac:dyDescent="0.25">
      <c r="A17537">
        <v>1753.4</v>
      </c>
      <c r="B17537">
        <v>86.999026453551636</v>
      </c>
    </row>
    <row r="17538" spans="1:2" x14ac:dyDescent="0.25">
      <c r="A17538">
        <v>1753.5</v>
      </c>
      <c r="B17538">
        <v>86.847536253576123</v>
      </c>
    </row>
    <row r="17539" spans="1:2" x14ac:dyDescent="0.25">
      <c r="A17539">
        <v>1753.6</v>
      </c>
      <c r="B17539">
        <v>86.696046053600256</v>
      </c>
    </row>
    <row r="17540" spans="1:2" x14ac:dyDescent="0.25">
      <c r="A17540">
        <v>1753.7</v>
      </c>
      <c r="B17540">
        <v>86.544555853624743</v>
      </c>
    </row>
    <row r="17541" spans="1:2" x14ac:dyDescent="0.25">
      <c r="A17541">
        <v>1753.8</v>
      </c>
      <c r="B17541">
        <v>86.39306565364889</v>
      </c>
    </row>
    <row r="17542" spans="1:2" x14ac:dyDescent="0.25">
      <c r="A17542">
        <v>1753.9</v>
      </c>
      <c r="B17542">
        <v>86.241575453673377</v>
      </c>
    </row>
    <row r="17543" spans="1:2" x14ac:dyDescent="0.25">
      <c r="A17543">
        <v>1754</v>
      </c>
      <c r="B17543">
        <v>86.090085253697865</v>
      </c>
    </row>
    <row r="17544" spans="1:2" x14ac:dyDescent="0.25">
      <c r="A17544">
        <v>1754.1</v>
      </c>
      <c r="B17544">
        <v>86.136739410520462</v>
      </c>
    </row>
    <row r="17545" spans="1:2" x14ac:dyDescent="0.25">
      <c r="A17545">
        <v>1754.2</v>
      </c>
      <c r="B17545">
        <v>86.183393567342947</v>
      </c>
    </row>
    <row r="17546" spans="1:2" x14ac:dyDescent="0.25">
      <c r="A17546">
        <v>1754.3</v>
      </c>
      <c r="B17546">
        <v>86.230047724165544</v>
      </c>
    </row>
    <row r="17547" spans="1:2" x14ac:dyDescent="0.25">
      <c r="A17547">
        <v>1754.4</v>
      </c>
      <c r="B17547">
        <v>86.276701880988043</v>
      </c>
    </row>
    <row r="17548" spans="1:2" x14ac:dyDescent="0.25">
      <c r="A17548">
        <v>1754.5</v>
      </c>
      <c r="B17548">
        <v>86.323356037810527</v>
      </c>
    </row>
    <row r="17549" spans="1:2" x14ac:dyDescent="0.25">
      <c r="A17549">
        <v>1754.6</v>
      </c>
      <c r="B17549">
        <v>86.370010194633124</v>
      </c>
    </row>
    <row r="17550" spans="1:2" x14ac:dyDescent="0.25">
      <c r="A17550">
        <v>1754.7</v>
      </c>
      <c r="B17550">
        <v>86.416664351455623</v>
      </c>
    </row>
    <row r="17551" spans="1:2" x14ac:dyDescent="0.25">
      <c r="A17551">
        <v>1754.8</v>
      </c>
      <c r="B17551">
        <v>86.463318508278221</v>
      </c>
    </row>
    <row r="17552" spans="1:2" x14ac:dyDescent="0.25">
      <c r="A17552">
        <v>1754.9</v>
      </c>
      <c r="B17552">
        <v>86.509972665100705</v>
      </c>
    </row>
    <row r="17553" spans="1:2" x14ac:dyDescent="0.25">
      <c r="A17553">
        <v>1755</v>
      </c>
      <c r="B17553">
        <v>86.556626821923203</v>
      </c>
    </row>
    <row r="17554" spans="1:2" x14ac:dyDescent="0.25">
      <c r="A17554">
        <v>1755.1</v>
      </c>
      <c r="B17554">
        <v>86.512005027785733</v>
      </c>
    </row>
    <row r="17555" spans="1:2" x14ac:dyDescent="0.25">
      <c r="A17555">
        <v>1755.2</v>
      </c>
      <c r="B17555">
        <v>86.467383233648363</v>
      </c>
    </row>
    <row r="17556" spans="1:2" x14ac:dyDescent="0.25">
      <c r="A17556">
        <v>1755.3</v>
      </c>
      <c r="B17556">
        <v>86.422761439510893</v>
      </c>
    </row>
    <row r="17557" spans="1:2" x14ac:dyDescent="0.25">
      <c r="A17557">
        <v>1755.4</v>
      </c>
      <c r="B17557">
        <v>86.378139645373523</v>
      </c>
    </row>
    <row r="17558" spans="1:2" x14ac:dyDescent="0.25">
      <c r="A17558">
        <v>1755.5</v>
      </c>
      <c r="B17558">
        <v>86.333517851236167</v>
      </c>
    </row>
    <row r="17559" spans="1:2" x14ac:dyDescent="0.25">
      <c r="A17559">
        <v>1755.6</v>
      </c>
      <c r="B17559">
        <v>86.288896057098697</v>
      </c>
    </row>
    <row r="17560" spans="1:2" x14ac:dyDescent="0.25">
      <c r="A17560">
        <v>1755.7</v>
      </c>
      <c r="B17560">
        <v>86.244274262961326</v>
      </c>
    </row>
    <row r="17561" spans="1:2" x14ac:dyDescent="0.25">
      <c r="A17561">
        <v>1755.8</v>
      </c>
      <c r="B17561">
        <v>86.199652468823857</v>
      </c>
    </row>
    <row r="17562" spans="1:2" x14ac:dyDescent="0.25">
      <c r="A17562">
        <v>1755.9</v>
      </c>
      <c r="B17562">
        <v>86.155030674686486</v>
      </c>
    </row>
    <row r="17563" spans="1:2" x14ac:dyDescent="0.25">
      <c r="A17563">
        <v>1756</v>
      </c>
      <c r="B17563">
        <v>86.110408880549116</v>
      </c>
    </row>
    <row r="17564" spans="1:2" x14ac:dyDescent="0.25">
      <c r="A17564">
        <v>1756.1</v>
      </c>
      <c r="B17564">
        <v>86.004796306386268</v>
      </c>
    </row>
    <row r="17565" spans="1:2" x14ac:dyDescent="0.25">
      <c r="A17565">
        <v>1756.2</v>
      </c>
      <c r="B17565">
        <v>85.899183732223648</v>
      </c>
    </row>
    <row r="17566" spans="1:2" x14ac:dyDescent="0.25">
      <c r="A17566">
        <v>1756.3</v>
      </c>
      <c r="B17566">
        <v>85.7935711580608</v>
      </c>
    </row>
    <row r="17567" spans="1:2" x14ac:dyDescent="0.25">
      <c r="A17567">
        <v>1756.4</v>
      </c>
      <c r="B17567">
        <v>85.68795858389818</v>
      </c>
    </row>
    <row r="17568" spans="1:2" x14ac:dyDescent="0.25">
      <c r="A17568">
        <v>1756.5</v>
      </c>
      <c r="B17568">
        <v>85.582346009735573</v>
      </c>
    </row>
    <row r="17569" spans="1:2" x14ac:dyDescent="0.25">
      <c r="A17569">
        <v>1756.6</v>
      </c>
      <c r="B17569">
        <v>85.476733435572712</v>
      </c>
    </row>
    <row r="17570" spans="1:2" x14ac:dyDescent="0.25">
      <c r="A17570">
        <v>1756.7</v>
      </c>
      <c r="B17570">
        <v>85.371120861410105</v>
      </c>
    </row>
    <row r="17571" spans="1:2" x14ac:dyDescent="0.25">
      <c r="A17571">
        <v>1756.8</v>
      </c>
      <c r="B17571">
        <v>85.265508287247243</v>
      </c>
    </row>
    <row r="17572" spans="1:2" x14ac:dyDescent="0.25">
      <c r="A17572">
        <v>1756.9</v>
      </c>
      <c r="B17572">
        <v>85.159895713084637</v>
      </c>
    </row>
    <row r="17573" spans="1:2" x14ac:dyDescent="0.25">
      <c r="A17573">
        <v>1757</v>
      </c>
      <c r="B17573">
        <v>85.054283138922017</v>
      </c>
    </row>
    <row r="17574" spans="1:2" x14ac:dyDescent="0.25">
      <c r="A17574">
        <v>1757.1</v>
      </c>
      <c r="B17574">
        <v>85.078905987529296</v>
      </c>
    </row>
    <row r="17575" spans="1:2" x14ac:dyDescent="0.25">
      <c r="A17575">
        <v>1757.2</v>
      </c>
      <c r="B17575">
        <v>85.103528836136519</v>
      </c>
    </row>
    <row r="17576" spans="1:2" x14ac:dyDescent="0.25">
      <c r="A17576">
        <v>1757.3</v>
      </c>
      <c r="B17576">
        <v>85.128151684743784</v>
      </c>
    </row>
    <row r="17577" spans="1:2" x14ac:dyDescent="0.25">
      <c r="A17577">
        <v>1757.4</v>
      </c>
      <c r="B17577">
        <v>85.152774533351007</v>
      </c>
    </row>
    <row r="17578" spans="1:2" x14ac:dyDescent="0.25">
      <c r="A17578">
        <v>1757.5</v>
      </c>
      <c r="B17578">
        <v>85.17739738195823</v>
      </c>
    </row>
    <row r="17579" spans="1:2" x14ac:dyDescent="0.25">
      <c r="A17579">
        <v>1757.6</v>
      </c>
      <c r="B17579">
        <v>85.202020230565509</v>
      </c>
    </row>
    <row r="17580" spans="1:2" x14ac:dyDescent="0.25">
      <c r="A17580">
        <v>1757.7</v>
      </c>
      <c r="B17580">
        <v>85.226643079172732</v>
      </c>
    </row>
    <row r="17581" spans="1:2" x14ac:dyDescent="0.25">
      <c r="A17581">
        <v>1757.8</v>
      </c>
      <c r="B17581">
        <v>85.251265927779997</v>
      </c>
    </row>
    <row r="17582" spans="1:2" x14ac:dyDescent="0.25">
      <c r="A17582">
        <v>1757.9</v>
      </c>
      <c r="B17582">
        <v>85.27588877638722</v>
      </c>
    </row>
    <row r="17583" spans="1:2" x14ac:dyDescent="0.25">
      <c r="A17583">
        <v>1758</v>
      </c>
      <c r="B17583">
        <v>85.300511624994442</v>
      </c>
    </row>
    <row r="17584" spans="1:2" x14ac:dyDescent="0.25">
      <c r="A17584">
        <v>1758.1</v>
      </c>
      <c r="B17584">
        <v>85.231171513773091</v>
      </c>
    </row>
    <row r="17585" spans="1:2" x14ac:dyDescent="0.25">
      <c r="A17585">
        <v>1758.2</v>
      </c>
      <c r="B17585">
        <v>85.161831402551897</v>
      </c>
    </row>
    <row r="17586" spans="1:2" x14ac:dyDescent="0.25">
      <c r="A17586">
        <v>1758.3</v>
      </c>
      <c r="B17586">
        <v>85.092491291330546</v>
      </c>
    </row>
    <row r="17587" spans="1:2" x14ac:dyDescent="0.25">
      <c r="A17587">
        <v>1758.4</v>
      </c>
      <c r="B17587">
        <v>85.023151180109352</v>
      </c>
    </row>
    <row r="17588" spans="1:2" x14ac:dyDescent="0.25">
      <c r="A17588">
        <v>1758.5</v>
      </c>
      <c r="B17588">
        <v>84.953811068888143</v>
      </c>
    </row>
    <row r="17589" spans="1:2" x14ac:dyDescent="0.25">
      <c r="A17589">
        <v>1758.6</v>
      </c>
      <c r="B17589">
        <v>84.884470957666792</v>
      </c>
    </row>
    <row r="17590" spans="1:2" x14ac:dyDescent="0.25">
      <c r="A17590">
        <v>1758.7</v>
      </c>
      <c r="B17590">
        <v>84.815130846445598</v>
      </c>
    </row>
    <row r="17591" spans="1:2" x14ac:dyDescent="0.25">
      <c r="A17591">
        <v>1758.8</v>
      </c>
      <c r="B17591">
        <v>84.745790735224247</v>
      </c>
    </row>
    <row r="17592" spans="1:2" x14ac:dyDescent="0.25">
      <c r="A17592">
        <v>1758.9</v>
      </c>
      <c r="B17592">
        <v>84.676450624003053</v>
      </c>
    </row>
    <row r="17593" spans="1:2" x14ac:dyDescent="0.25">
      <c r="A17593">
        <v>1759</v>
      </c>
      <c r="B17593">
        <v>84.607110512781858</v>
      </c>
    </row>
    <row r="17594" spans="1:2" x14ac:dyDescent="0.25">
      <c r="A17594">
        <v>1759.1</v>
      </c>
      <c r="B17594">
        <v>84.525921041057344</v>
      </c>
    </row>
    <row r="17595" spans="1:2" x14ac:dyDescent="0.25">
      <c r="A17595">
        <v>1759.2</v>
      </c>
      <c r="B17595">
        <v>84.444731569333001</v>
      </c>
    </row>
    <row r="17596" spans="1:2" x14ac:dyDescent="0.25">
      <c r="A17596">
        <v>1759.3</v>
      </c>
      <c r="B17596">
        <v>84.363542097608487</v>
      </c>
    </row>
    <row r="17597" spans="1:2" x14ac:dyDescent="0.25">
      <c r="A17597">
        <v>1759.4</v>
      </c>
      <c r="B17597">
        <v>84.282352625884158</v>
      </c>
    </row>
    <row r="17598" spans="1:2" x14ac:dyDescent="0.25">
      <c r="A17598">
        <v>1759.5</v>
      </c>
      <c r="B17598">
        <v>84.201163154159815</v>
      </c>
    </row>
    <row r="17599" spans="1:2" x14ac:dyDescent="0.25">
      <c r="A17599">
        <v>1759.6</v>
      </c>
      <c r="B17599">
        <v>84.119973682435301</v>
      </c>
    </row>
    <row r="17600" spans="1:2" x14ac:dyDescent="0.25">
      <c r="A17600">
        <v>1759.7</v>
      </c>
      <c r="B17600">
        <v>84.038784210710972</v>
      </c>
    </row>
    <row r="17601" spans="1:2" x14ac:dyDescent="0.25">
      <c r="A17601">
        <v>1759.8</v>
      </c>
      <c r="B17601">
        <v>83.957594738986458</v>
      </c>
    </row>
    <row r="17602" spans="1:2" x14ac:dyDescent="0.25">
      <c r="A17602">
        <v>1759.9</v>
      </c>
      <c r="B17602">
        <v>83.876405267262115</v>
      </c>
    </row>
    <row r="17603" spans="1:2" x14ac:dyDescent="0.25">
      <c r="A17603">
        <v>1760</v>
      </c>
      <c r="B17603">
        <v>83.795215795537786</v>
      </c>
    </row>
    <row r="17604" spans="1:2" x14ac:dyDescent="0.25">
      <c r="A17604">
        <v>1760.1</v>
      </c>
      <c r="B17604">
        <v>83.774495246608168</v>
      </c>
    </row>
    <row r="17605" spans="1:2" x14ac:dyDescent="0.25">
      <c r="A17605">
        <v>1760.2</v>
      </c>
      <c r="B17605">
        <v>83.753774697678608</v>
      </c>
    </row>
    <row r="17606" spans="1:2" x14ac:dyDescent="0.25">
      <c r="A17606">
        <v>1760.3</v>
      </c>
      <c r="B17606">
        <v>83.733054148748991</v>
      </c>
    </row>
    <row r="17607" spans="1:2" x14ac:dyDescent="0.25">
      <c r="A17607">
        <v>1760.4</v>
      </c>
      <c r="B17607">
        <v>83.712333599819416</v>
      </c>
    </row>
    <row r="17608" spans="1:2" x14ac:dyDescent="0.25">
      <c r="A17608">
        <v>1760.5</v>
      </c>
      <c r="B17608">
        <v>83.691613050889856</v>
      </c>
    </row>
    <row r="17609" spans="1:2" x14ac:dyDescent="0.25">
      <c r="A17609">
        <v>1760.6</v>
      </c>
      <c r="B17609">
        <v>83.670892501960239</v>
      </c>
    </row>
    <row r="17610" spans="1:2" x14ac:dyDescent="0.25">
      <c r="A17610">
        <v>1760.7</v>
      </c>
      <c r="B17610">
        <v>83.650171953030679</v>
      </c>
    </row>
    <row r="17611" spans="1:2" x14ac:dyDescent="0.25">
      <c r="A17611">
        <v>1760.8</v>
      </c>
      <c r="B17611">
        <v>83.629451404101061</v>
      </c>
    </row>
    <row r="17612" spans="1:2" x14ac:dyDescent="0.25">
      <c r="A17612">
        <v>1760.9</v>
      </c>
      <c r="B17612">
        <v>83.608730855171487</v>
      </c>
    </row>
    <row r="17613" spans="1:2" x14ac:dyDescent="0.25">
      <c r="A17613">
        <v>1761</v>
      </c>
      <c r="B17613">
        <v>83.588010306241927</v>
      </c>
    </row>
    <row r="17614" spans="1:2" x14ac:dyDescent="0.25">
      <c r="A17614">
        <v>1761.1</v>
      </c>
      <c r="B17614">
        <v>83.519350284341485</v>
      </c>
    </row>
    <row r="17615" spans="1:2" x14ac:dyDescent="0.25">
      <c r="A17615">
        <v>1761.2</v>
      </c>
      <c r="B17615">
        <v>83.450690262441213</v>
      </c>
    </row>
    <row r="17616" spans="1:2" x14ac:dyDescent="0.25">
      <c r="A17616">
        <v>1761.3</v>
      </c>
      <c r="B17616">
        <v>83.382030240540772</v>
      </c>
    </row>
    <row r="17617" spans="1:2" x14ac:dyDescent="0.25">
      <c r="A17617">
        <v>1761.4</v>
      </c>
      <c r="B17617">
        <v>83.313370218640486</v>
      </c>
    </row>
    <row r="17618" spans="1:2" x14ac:dyDescent="0.25">
      <c r="A17618">
        <v>1761.5</v>
      </c>
      <c r="B17618">
        <v>83.244710196740215</v>
      </c>
    </row>
    <row r="17619" spans="1:2" x14ac:dyDescent="0.25">
      <c r="A17619">
        <v>1761.6</v>
      </c>
      <c r="B17619">
        <v>83.176050174839773</v>
      </c>
    </row>
    <row r="17620" spans="1:2" x14ac:dyDescent="0.25">
      <c r="A17620">
        <v>1761.7</v>
      </c>
      <c r="B17620">
        <v>83.107390152939487</v>
      </c>
    </row>
    <row r="17621" spans="1:2" x14ac:dyDescent="0.25">
      <c r="A17621">
        <v>1761.8</v>
      </c>
      <c r="B17621">
        <v>83.038730131039046</v>
      </c>
    </row>
    <row r="17622" spans="1:2" x14ac:dyDescent="0.25">
      <c r="A17622">
        <v>1761.9</v>
      </c>
      <c r="B17622">
        <v>82.970070109138774</v>
      </c>
    </row>
    <row r="17623" spans="1:2" x14ac:dyDescent="0.25">
      <c r="A17623">
        <v>1762</v>
      </c>
      <c r="B17623">
        <v>82.901410087238489</v>
      </c>
    </row>
    <row r="17624" spans="1:2" x14ac:dyDescent="0.25">
      <c r="A17624">
        <v>1762.1</v>
      </c>
      <c r="B17624">
        <v>82.868724926516862</v>
      </c>
    </row>
    <row r="17625" spans="1:2" x14ac:dyDescent="0.25">
      <c r="A17625">
        <v>1762.2</v>
      </c>
      <c r="B17625">
        <v>82.83603976579532</v>
      </c>
    </row>
    <row r="17626" spans="1:2" x14ac:dyDescent="0.25">
      <c r="A17626">
        <v>1762.3</v>
      </c>
      <c r="B17626">
        <v>82.803354605073693</v>
      </c>
    </row>
    <row r="17627" spans="1:2" x14ac:dyDescent="0.25">
      <c r="A17627">
        <v>1762.4</v>
      </c>
      <c r="B17627">
        <v>82.770669444352151</v>
      </c>
    </row>
    <row r="17628" spans="1:2" x14ac:dyDescent="0.25">
      <c r="A17628">
        <v>1762.5</v>
      </c>
      <c r="B17628">
        <v>82.737984283630595</v>
      </c>
    </row>
    <row r="17629" spans="1:2" x14ac:dyDescent="0.25">
      <c r="A17629">
        <v>1762.6</v>
      </c>
      <c r="B17629">
        <v>82.705299122908968</v>
      </c>
    </row>
    <row r="17630" spans="1:2" x14ac:dyDescent="0.25">
      <c r="A17630">
        <v>1762.7</v>
      </c>
      <c r="B17630">
        <v>82.672613962187427</v>
      </c>
    </row>
    <row r="17631" spans="1:2" x14ac:dyDescent="0.25">
      <c r="A17631">
        <v>1762.8</v>
      </c>
      <c r="B17631">
        <v>82.6399288014658</v>
      </c>
    </row>
    <row r="17632" spans="1:2" x14ac:dyDescent="0.25">
      <c r="A17632">
        <v>1762.9</v>
      </c>
      <c r="B17632">
        <v>82.607243640744258</v>
      </c>
    </row>
    <row r="17633" spans="1:2" x14ac:dyDescent="0.25">
      <c r="A17633">
        <v>1763</v>
      </c>
      <c r="B17633">
        <v>82.574558480022702</v>
      </c>
    </row>
    <row r="17634" spans="1:2" x14ac:dyDescent="0.25">
      <c r="A17634">
        <v>1763.1</v>
      </c>
      <c r="B17634">
        <v>82.47765959054199</v>
      </c>
    </row>
    <row r="17635" spans="1:2" x14ac:dyDescent="0.25">
      <c r="A17635">
        <v>1763.2</v>
      </c>
      <c r="B17635">
        <v>82.380760701061504</v>
      </c>
    </row>
    <row r="17636" spans="1:2" x14ac:dyDescent="0.25">
      <c r="A17636">
        <v>1763.3</v>
      </c>
      <c r="B17636">
        <v>82.283861811580806</v>
      </c>
    </row>
    <row r="17637" spans="1:2" x14ac:dyDescent="0.25">
      <c r="A17637">
        <v>1763.4</v>
      </c>
      <c r="B17637">
        <v>82.186962922100321</v>
      </c>
    </row>
    <row r="17638" spans="1:2" x14ac:dyDescent="0.25">
      <c r="A17638">
        <v>1763.5</v>
      </c>
      <c r="B17638">
        <v>82.090064032619836</v>
      </c>
    </row>
    <row r="17639" spans="1:2" x14ac:dyDescent="0.25">
      <c r="A17639">
        <v>1763.6</v>
      </c>
      <c r="B17639">
        <v>81.993165143139123</v>
      </c>
    </row>
    <row r="17640" spans="1:2" x14ac:dyDescent="0.25">
      <c r="A17640">
        <v>1763.7</v>
      </c>
      <c r="B17640">
        <v>81.896266253658638</v>
      </c>
    </row>
    <row r="17641" spans="1:2" x14ac:dyDescent="0.25">
      <c r="A17641">
        <v>1763.8</v>
      </c>
      <c r="B17641">
        <v>81.799367364177925</v>
      </c>
    </row>
    <row r="17642" spans="1:2" x14ac:dyDescent="0.25">
      <c r="A17642">
        <v>1763.9</v>
      </c>
      <c r="B17642">
        <v>81.70246847469744</v>
      </c>
    </row>
    <row r="17643" spans="1:2" x14ac:dyDescent="0.25">
      <c r="A17643">
        <v>1764</v>
      </c>
      <c r="B17643">
        <v>81.605569585216955</v>
      </c>
    </row>
    <row r="17644" spans="1:2" x14ac:dyDescent="0.25">
      <c r="A17644">
        <v>1764.1</v>
      </c>
      <c r="B17644">
        <v>81.509133668541963</v>
      </c>
    </row>
    <row r="17645" spans="1:2" x14ac:dyDescent="0.25">
      <c r="A17645">
        <v>1764.2</v>
      </c>
      <c r="B17645">
        <v>81.412697751867185</v>
      </c>
    </row>
    <row r="17646" spans="1:2" x14ac:dyDescent="0.25">
      <c r="A17646">
        <v>1764.3</v>
      </c>
      <c r="B17646">
        <v>81.316261835192194</v>
      </c>
    </row>
    <row r="17647" spans="1:2" x14ac:dyDescent="0.25">
      <c r="A17647">
        <v>1764.4</v>
      </c>
      <c r="B17647">
        <v>81.219825918517415</v>
      </c>
    </row>
    <row r="17648" spans="1:2" x14ac:dyDescent="0.25">
      <c r="A17648">
        <v>1764.5</v>
      </c>
      <c r="B17648">
        <v>81.123390001842637</v>
      </c>
    </row>
    <row r="17649" spans="1:2" x14ac:dyDescent="0.25">
      <c r="A17649">
        <v>1764.6</v>
      </c>
      <c r="B17649">
        <v>81.026954085167645</v>
      </c>
    </row>
    <row r="17650" spans="1:2" x14ac:dyDescent="0.25">
      <c r="A17650">
        <v>1764.7</v>
      </c>
      <c r="B17650">
        <v>80.930518168492881</v>
      </c>
    </row>
    <row r="17651" spans="1:2" x14ac:dyDescent="0.25">
      <c r="A17651">
        <v>1764.8</v>
      </c>
      <c r="B17651">
        <v>80.834082251817875</v>
      </c>
    </row>
    <row r="17652" spans="1:2" x14ac:dyDescent="0.25">
      <c r="A17652">
        <v>1764.9</v>
      </c>
      <c r="B17652">
        <v>80.737646335143111</v>
      </c>
    </row>
    <row r="17653" spans="1:2" x14ac:dyDescent="0.25">
      <c r="A17653">
        <v>1765</v>
      </c>
      <c r="B17653">
        <v>80.641210418468333</v>
      </c>
    </row>
    <row r="17654" spans="1:2" x14ac:dyDescent="0.25">
      <c r="A17654">
        <v>1765.1</v>
      </c>
      <c r="B17654">
        <v>80.663492113073175</v>
      </c>
    </row>
    <row r="17655" spans="1:2" x14ac:dyDescent="0.25">
      <c r="A17655">
        <v>1765.2</v>
      </c>
      <c r="B17655">
        <v>80.685773807677961</v>
      </c>
    </row>
    <row r="17656" spans="1:2" x14ac:dyDescent="0.25">
      <c r="A17656">
        <v>1765.3</v>
      </c>
      <c r="B17656">
        <v>80.708055502282789</v>
      </c>
    </row>
    <row r="17657" spans="1:2" x14ac:dyDescent="0.25">
      <c r="A17657">
        <v>1765.4</v>
      </c>
      <c r="B17657">
        <v>80.730337196887575</v>
      </c>
    </row>
    <row r="17658" spans="1:2" x14ac:dyDescent="0.25">
      <c r="A17658">
        <v>1765.5</v>
      </c>
      <c r="B17658">
        <v>80.752618891492375</v>
      </c>
    </row>
    <row r="17659" spans="1:2" x14ac:dyDescent="0.25">
      <c r="A17659">
        <v>1765.6</v>
      </c>
      <c r="B17659">
        <v>80.774900586097203</v>
      </c>
    </row>
    <row r="17660" spans="1:2" x14ac:dyDescent="0.25">
      <c r="A17660">
        <v>1765.7</v>
      </c>
      <c r="B17660">
        <v>80.797182280701989</v>
      </c>
    </row>
    <row r="17661" spans="1:2" x14ac:dyDescent="0.25">
      <c r="A17661">
        <v>1765.8</v>
      </c>
      <c r="B17661">
        <v>80.819463975306832</v>
      </c>
    </row>
    <row r="17662" spans="1:2" x14ac:dyDescent="0.25">
      <c r="A17662">
        <v>1765.9</v>
      </c>
      <c r="B17662">
        <v>80.841745669911617</v>
      </c>
    </row>
    <row r="17663" spans="1:2" x14ac:dyDescent="0.25">
      <c r="A17663">
        <v>1766</v>
      </c>
      <c r="B17663">
        <v>80.864027364516403</v>
      </c>
    </row>
    <row r="17664" spans="1:2" x14ac:dyDescent="0.25">
      <c r="A17664">
        <v>1766.1</v>
      </c>
      <c r="B17664">
        <v>80.729950376788068</v>
      </c>
    </row>
    <row r="17665" spans="1:2" x14ac:dyDescent="0.25">
      <c r="A17665">
        <v>1766.2</v>
      </c>
      <c r="B17665">
        <v>80.595873389060046</v>
      </c>
    </row>
    <row r="17666" spans="1:2" x14ac:dyDescent="0.25">
      <c r="A17666">
        <v>1766.3</v>
      </c>
      <c r="B17666">
        <v>80.461796401331711</v>
      </c>
    </row>
    <row r="17667" spans="1:2" x14ac:dyDescent="0.25">
      <c r="A17667">
        <v>1766.4</v>
      </c>
      <c r="B17667">
        <v>80.327719413603674</v>
      </c>
    </row>
    <row r="17668" spans="1:2" x14ac:dyDescent="0.25">
      <c r="A17668">
        <v>1766.5</v>
      </c>
      <c r="B17668">
        <v>80.193642425875652</v>
      </c>
    </row>
    <row r="17669" spans="1:2" x14ac:dyDescent="0.25">
      <c r="A17669">
        <v>1766.6</v>
      </c>
      <c r="B17669">
        <v>80.059565438147317</v>
      </c>
    </row>
    <row r="17670" spans="1:2" x14ac:dyDescent="0.25">
      <c r="A17670">
        <v>1766.7</v>
      </c>
      <c r="B17670">
        <v>79.92548845041928</v>
      </c>
    </row>
    <row r="17671" spans="1:2" x14ac:dyDescent="0.25">
      <c r="A17671">
        <v>1766.8</v>
      </c>
      <c r="B17671">
        <v>79.791411462690945</v>
      </c>
    </row>
    <row r="17672" spans="1:2" x14ac:dyDescent="0.25">
      <c r="A17672">
        <v>1766.9</v>
      </c>
      <c r="B17672">
        <v>79.657334474962923</v>
      </c>
    </row>
    <row r="17673" spans="1:2" x14ac:dyDescent="0.25">
      <c r="A17673">
        <v>1767</v>
      </c>
      <c r="B17673">
        <v>79.523257487234886</v>
      </c>
    </row>
    <row r="17674" spans="1:2" x14ac:dyDescent="0.25">
      <c r="A17674">
        <v>1767.1</v>
      </c>
      <c r="B17674">
        <v>79.382564730003878</v>
      </c>
    </row>
    <row r="17675" spans="1:2" x14ac:dyDescent="0.25">
      <c r="A17675">
        <v>1767.2</v>
      </c>
      <c r="B17675">
        <v>79.241871972773183</v>
      </c>
    </row>
    <row r="17676" spans="1:2" x14ac:dyDescent="0.25">
      <c r="A17676">
        <v>1767.3</v>
      </c>
      <c r="B17676">
        <v>79.101179215542174</v>
      </c>
    </row>
    <row r="17677" spans="1:2" x14ac:dyDescent="0.25">
      <c r="A17677">
        <v>1767.4</v>
      </c>
      <c r="B17677">
        <v>78.960486458311493</v>
      </c>
    </row>
    <row r="17678" spans="1:2" x14ac:dyDescent="0.25">
      <c r="A17678">
        <v>1767.5</v>
      </c>
      <c r="B17678">
        <v>78.819793701080812</v>
      </c>
    </row>
    <row r="17679" spans="1:2" x14ac:dyDescent="0.25">
      <c r="A17679">
        <v>1767.6</v>
      </c>
      <c r="B17679">
        <v>78.679100943849789</v>
      </c>
    </row>
    <row r="17680" spans="1:2" x14ac:dyDescent="0.25">
      <c r="A17680">
        <v>1767.7</v>
      </c>
      <c r="B17680">
        <v>78.538408186619108</v>
      </c>
    </row>
    <row r="17681" spans="1:2" x14ac:dyDescent="0.25">
      <c r="A17681">
        <v>1767.8</v>
      </c>
      <c r="B17681">
        <v>78.3977154293881</v>
      </c>
    </row>
    <row r="17682" spans="1:2" x14ac:dyDescent="0.25">
      <c r="A17682">
        <v>1767.9</v>
      </c>
      <c r="B17682">
        <v>78.257022672157404</v>
      </c>
    </row>
    <row r="17683" spans="1:2" x14ac:dyDescent="0.25">
      <c r="A17683">
        <v>1768</v>
      </c>
      <c r="B17683">
        <v>78.116329914926723</v>
      </c>
    </row>
    <row r="17684" spans="1:2" x14ac:dyDescent="0.25">
      <c r="A17684">
        <v>1768.1</v>
      </c>
      <c r="B17684">
        <v>77.811251835478259</v>
      </c>
    </row>
    <row r="17685" spans="1:2" x14ac:dyDescent="0.25">
      <c r="A17685">
        <v>1768.2</v>
      </c>
      <c r="B17685">
        <v>77.506173756030478</v>
      </c>
    </row>
    <row r="17686" spans="1:2" x14ac:dyDescent="0.25">
      <c r="A17686">
        <v>1768.3</v>
      </c>
      <c r="B17686">
        <v>77.201095676582014</v>
      </c>
    </row>
    <row r="17687" spans="1:2" x14ac:dyDescent="0.25">
      <c r="A17687">
        <v>1768.4</v>
      </c>
      <c r="B17687">
        <v>76.896017597134247</v>
      </c>
    </row>
    <row r="17688" spans="1:2" x14ac:dyDescent="0.25">
      <c r="A17688">
        <v>1768.5</v>
      </c>
      <c r="B17688">
        <v>76.590939517686479</v>
      </c>
    </row>
    <row r="17689" spans="1:2" x14ac:dyDescent="0.25">
      <c r="A17689">
        <v>1768.6</v>
      </c>
      <c r="B17689">
        <v>76.285861438238001</v>
      </c>
    </row>
    <row r="17690" spans="1:2" x14ac:dyDescent="0.25">
      <c r="A17690">
        <v>1768.7</v>
      </c>
      <c r="B17690">
        <v>75.980783358790234</v>
      </c>
    </row>
    <row r="17691" spans="1:2" x14ac:dyDescent="0.25">
      <c r="A17691">
        <v>1768.8</v>
      </c>
      <c r="B17691">
        <v>75.67570527934177</v>
      </c>
    </row>
    <row r="17692" spans="1:2" x14ac:dyDescent="0.25">
      <c r="A17692">
        <v>1768.9</v>
      </c>
      <c r="B17692">
        <v>75.370627199893988</v>
      </c>
    </row>
    <row r="17693" spans="1:2" x14ac:dyDescent="0.25">
      <c r="A17693">
        <v>1769</v>
      </c>
      <c r="B17693">
        <v>75.065549120446221</v>
      </c>
    </row>
    <row r="17694" spans="1:2" x14ac:dyDescent="0.25">
      <c r="A17694">
        <v>1769.1</v>
      </c>
      <c r="B17694">
        <v>74.675714835239688</v>
      </c>
    </row>
    <row r="17695" spans="1:2" x14ac:dyDescent="0.25">
      <c r="A17695">
        <v>1769.2</v>
      </c>
      <c r="B17695">
        <v>74.285880550034037</v>
      </c>
    </row>
    <row r="17696" spans="1:2" x14ac:dyDescent="0.25">
      <c r="A17696">
        <v>1769.3</v>
      </c>
      <c r="B17696">
        <v>73.89604626482749</v>
      </c>
    </row>
    <row r="17697" spans="1:2" x14ac:dyDescent="0.25">
      <c r="A17697">
        <v>1769.4</v>
      </c>
      <c r="B17697">
        <v>73.506211979621838</v>
      </c>
    </row>
    <row r="17698" spans="1:2" x14ac:dyDescent="0.25">
      <c r="A17698">
        <v>1769.5</v>
      </c>
      <c r="B17698">
        <v>73.116377694416187</v>
      </c>
    </row>
    <row r="17699" spans="1:2" x14ac:dyDescent="0.25">
      <c r="A17699">
        <v>1769.6</v>
      </c>
      <c r="B17699">
        <v>72.726543409209654</v>
      </c>
    </row>
    <row r="17700" spans="1:2" x14ac:dyDescent="0.25">
      <c r="A17700">
        <v>1769.7</v>
      </c>
      <c r="B17700">
        <v>72.336709124004003</v>
      </c>
    </row>
    <row r="17701" spans="1:2" x14ac:dyDescent="0.25">
      <c r="A17701">
        <v>1769.8</v>
      </c>
      <c r="B17701">
        <v>71.946874838797456</v>
      </c>
    </row>
    <row r="17702" spans="1:2" x14ac:dyDescent="0.25">
      <c r="A17702">
        <v>1769.9</v>
      </c>
      <c r="B17702">
        <v>71.557040553591804</v>
      </c>
    </row>
    <row r="17703" spans="1:2" x14ac:dyDescent="0.25">
      <c r="A17703">
        <v>1770</v>
      </c>
      <c r="B17703">
        <v>71.167206268386153</v>
      </c>
    </row>
    <row r="17704" spans="1:2" x14ac:dyDescent="0.25">
      <c r="A17704">
        <v>1770.1</v>
      </c>
      <c r="B17704">
        <v>71.049282096876851</v>
      </c>
    </row>
    <row r="17705" spans="1:2" x14ac:dyDescent="0.25">
      <c r="A17705">
        <v>1770.2</v>
      </c>
      <c r="B17705">
        <v>70.931357925367806</v>
      </c>
    </row>
    <row r="17706" spans="1:2" x14ac:dyDescent="0.25">
      <c r="A17706">
        <v>1770.3</v>
      </c>
      <c r="B17706">
        <v>70.813433753858504</v>
      </c>
    </row>
    <row r="17707" spans="1:2" x14ac:dyDescent="0.25">
      <c r="A17707">
        <v>1770.4</v>
      </c>
      <c r="B17707">
        <v>70.695509582349473</v>
      </c>
    </row>
    <row r="17708" spans="1:2" x14ac:dyDescent="0.25">
      <c r="A17708">
        <v>1770.5</v>
      </c>
      <c r="B17708">
        <v>70.577585410840442</v>
      </c>
    </row>
    <row r="17709" spans="1:2" x14ac:dyDescent="0.25">
      <c r="A17709">
        <v>1770.6</v>
      </c>
      <c r="B17709">
        <v>70.459661239331126</v>
      </c>
    </row>
    <row r="17710" spans="1:2" x14ac:dyDescent="0.25">
      <c r="A17710">
        <v>1770.7</v>
      </c>
      <c r="B17710">
        <v>70.341737067822095</v>
      </c>
    </row>
    <row r="17711" spans="1:2" x14ac:dyDescent="0.25">
      <c r="A17711">
        <v>1770.8</v>
      </c>
      <c r="B17711">
        <v>70.223812896312793</v>
      </c>
    </row>
    <row r="17712" spans="1:2" x14ac:dyDescent="0.25">
      <c r="A17712">
        <v>1770.9</v>
      </c>
      <c r="B17712">
        <v>70.105888724803748</v>
      </c>
    </row>
    <row r="17713" spans="1:2" x14ac:dyDescent="0.25">
      <c r="A17713">
        <v>1771</v>
      </c>
      <c r="B17713">
        <v>69.987964553294717</v>
      </c>
    </row>
    <row r="17714" spans="1:2" x14ac:dyDescent="0.25">
      <c r="A17714">
        <v>1771.1</v>
      </c>
      <c r="B17714">
        <v>69.655884826678829</v>
      </c>
    </row>
    <row r="17715" spans="1:2" x14ac:dyDescent="0.25">
      <c r="A17715">
        <v>1771.2</v>
      </c>
      <c r="B17715">
        <v>69.323805100063694</v>
      </c>
    </row>
    <row r="17716" spans="1:2" x14ac:dyDescent="0.25">
      <c r="A17716">
        <v>1771.3</v>
      </c>
      <c r="B17716">
        <v>68.991725373447792</v>
      </c>
    </row>
    <row r="17717" spans="1:2" x14ac:dyDescent="0.25">
      <c r="A17717">
        <v>1771.4</v>
      </c>
      <c r="B17717">
        <v>68.659645646832658</v>
      </c>
    </row>
    <row r="17718" spans="1:2" x14ac:dyDescent="0.25">
      <c r="A17718">
        <v>1771.5</v>
      </c>
      <c r="B17718">
        <v>68.327565920217523</v>
      </c>
    </row>
    <row r="17719" spans="1:2" x14ac:dyDescent="0.25">
      <c r="A17719">
        <v>1771.6</v>
      </c>
      <c r="B17719">
        <v>67.995486193601636</v>
      </c>
    </row>
    <row r="17720" spans="1:2" x14ac:dyDescent="0.25">
      <c r="A17720">
        <v>1771.7</v>
      </c>
      <c r="B17720">
        <v>67.663406466986501</v>
      </c>
    </row>
    <row r="17721" spans="1:2" x14ac:dyDescent="0.25">
      <c r="A17721">
        <v>1771.8</v>
      </c>
      <c r="B17721">
        <v>67.331326740370599</v>
      </c>
    </row>
    <row r="17722" spans="1:2" x14ac:dyDescent="0.25">
      <c r="A17722">
        <v>1771.9</v>
      </c>
      <c r="B17722">
        <v>66.999247013755465</v>
      </c>
    </row>
    <row r="17723" spans="1:2" x14ac:dyDescent="0.25">
      <c r="A17723">
        <v>1772</v>
      </c>
      <c r="B17723">
        <v>66.66716728714033</v>
      </c>
    </row>
    <row r="17724" spans="1:2" x14ac:dyDescent="0.25">
      <c r="A17724">
        <v>1772.1</v>
      </c>
      <c r="B17724">
        <v>66.352468995101077</v>
      </c>
    </row>
    <row r="17725" spans="1:2" x14ac:dyDescent="0.25">
      <c r="A17725">
        <v>1772.2</v>
      </c>
      <c r="B17725">
        <v>66.037770703062549</v>
      </c>
    </row>
    <row r="17726" spans="1:2" x14ac:dyDescent="0.25">
      <c r="A17726">
        <v>1772.3</v>
      </c>
      <c r="B17726">
        <v>65.723072411023296</v>
      </c>
    </row>
    <row r="17727" spans="1:2" x14ac:dyDescent="0.25">
      <c r="A17727">
        <v>1772.4</v>
      </c>
      <c r="B17727">
        <v>65.408374118984767</v>
      </c>
    </row>
    <row r="17728" spans="1:2" x14ac:dyDescent="0.25">
      <c r="A17728">
        <v>1772.5</v>
      </c>
      <c r="B17728">
        <v>65.093675826946239</v>
      </c>
    </row>
    <row r="17729" spans="1:2" x14ac:dyDescent="0.25">
      <c r="A17729">
        <v>1772.6</v>
      </c>
      <c r="B17729">
        <v>64.778977534906986</v>
      </c>
    </row>
    <row r="17730" spans="1:2" x14ac:dyDescent="0.25">
      <c r="A17730">
        <v>1772.7</v>
      </c>
      <c r="B17730">
        <v>64.464279242868457</v>
      </c>
    </row>
    <row r="17731" spans="1:2" x14ac:dyDescent="0.25">
      <c r="A17731">
        <v>1772.8</v>
      </c>
      <c r="B17731">
        <v>64.149580950829204</v>
      </c>
    </row>
    <row r="17732" spans="1:2" x14ac:dyDescent="0.25">
      <c r="A17732">
        <v>1772.9</v>
      </c>
      <c r="B17732">
        <v>63.834882658790683</v>
      </c>
    </row>
    <row r="17733" spans="1:2" x14ac:dyDescent="0.25">
      <c r="A17733">
        <v>1773</v>
      </c>
      <c r="B17733">
        <v>63.52018436675214</v>
      </c>
    </row>
    <row r="17734" spans="1:2" x14ac:dyDescent="0.25">
      <c r="A17734">
        <v>1773.1</v>
      </c>
      <c r="B17734">
        <v>63.188806302549366</v>
      </c>
    </row>
    <row r="17735" spans="1:2" x14ac:dyDescent="0.25">
      <c r="A17735">
        <v>1773.2</v>
      </c>
      <c r="B17735">
        <v>62.857428238347367</v>
      </c>
    </row>
    <row r="17736" spans="1:2" x14ac:dyDescent="0.25">
      <c r="A17736">
        <v>1773.3</v>
      </c>
      <c r="B17736">
        <v>62.526050174144601</v>
      </c>
    </row>
    <row r="17737" spans="1:2" x14ac:dyDescent="0.25">
      <c r="A17737">
        <v>1773.4</v>
      </c>
      <c r="B17737">
        <v>62.194672109942587</v>
      </c>
    </row>
    <row r="17738" spans="1:2" x14ac:dyDescent="0.25">
      <c r="A17738">
        <v>1773.5</v>
      </c>
      <c r="B17738">
        <v>61.863294045740581</v>
      </c>
    </row>
    <row r="17739" spans="1:2" x14ac:dyDescent="0.25">
      <c r="A17739">
        <v>1773.6</v>
      </c>
      <c r="B17739">
        <v>61.531915981537807</v>
      </c>
    </row>
    <row r="17740" spans="1:2" x14ac:dyDescent="0.25">
      <c r="A17740">
        <v>1773.7</v>
      </c>
      <c r="B17740">
        <v>61.200537917335808</v>
      </c>
    </row>
    <row r="17741" spans="1:2" x14ac:dyDescent="0.25">
      <c r="A17741">
        <v>1773.8</v>
      </c>
      <c r="B17741">
        <v>60.869159853133041</v>
      </c>
    </row>
    <row r="17742" spans="1:2" x14ac:dyDescent="0.25">
      <c r="A17742">
        <v>1773.9</v>
      </c>
      <c r="B17742">
        <v>60.537781788931042</v>
      </c>
    </row>
    <row r="17743" spans="1:2" x14ac:dyDescent="0.25">
      <c r="A17743">
        <v>1774</v>
      </c>
      <c r="B17743">
        <v>60.206403724729022</v>
      </c>
    </row>
    <row r="17744" spans="1:2" x14ac:dyDescent="0.25">
      <c r="A17744">
        <v>1774.1</v>
      </c>
      <c r="B17744">
        <v>59.95138797477145</v>
      </c>
    </row>
    <row r="17745" spans="1:2" x14ac:dyDescent="0.25">
      <c r="A17745">
        <v>1774.2</v>
      </c>
      <c r="B17745">
        <v>59.696372224814453</v>
      </c>
    </row>
    <row r="17746" spans="1:2" x14ac:dyDescent="0.25">
      <c r="A17746">
        <v>1774.3</v>
      </c>
      <c r="B17746">
        <v>59.441356474856882</v>
      </c>
    </row>
    <row r="17747" spans="1:2" x14ac:dyDescent="0.25">
      <c r="A17747">
        <v>1774.4</v>
      </c>
      <c r="B17747">
        <v>59.186340724899893</v>
      </c>
    </row>
    <row r="17748" spans="1:2" x14ac:dyDescent="0.25">
      <c r="A17748">
        <v>1774.5</v>
      </c>
      <c r="B17748">
        <v>58.931324974942903</v>
      </c>
    </row>
    <row r="17749" spans="1:2" x14ac:dyDescent="0.25">
      <c r="A17749">
        <v>1774.6</v>
      </c>
      <c r="B17749">
        <v>58.676309224985317</v>
      </c>
    </row>
    <row r="17750" spans="1:2" x14ac:dyDescent="0.25">
      <c r="A17750">
        <v>1774.7</v>
      </c>
      <c r="B17750">
        <v>58.421293475028328</v>
      </c>
    </row>
    <row r="17751" spans="1:2" x14ac:dyDescent="0.25">
      <c r="A17751">
        <v>1774.8</v>
      </c>
      <c r="B17751">
        <v>58.166277725070763</v>
      </c>
    </row>
    <row r="17752" spans="1:2" x14ac:dyDescent="0.25">
      <c r="A17752">
        <v>1774.9</v>
      </c>
      <c r="B17752">
        <v>57.911261975113767</v>
      </c>
    </row>
    <row r="17753" spans="1:2" x14ac:dyDescent="0.25">
      <c r="A17753">
        <v>1775</v>
      </c>
      <c r="B17753">
        <v>57.656246225156771</v>
      </c>
    </row>
    <row r="17754" spans="1:2" x14ac:dyDescent="0.25">
      <c r="A17754">
        <v>1775.1</v>
      </c>
      <c r="B17754">
        <v>57.327207716022848</v>
      </c>
    </row>
    <row r="17755" spans="1:2" x14ac:dyDescent="0.25">
      <c r="A17755">
        <v>1775.2</v>
      </c>
      <c r="B17755">
        <v>56.998169206889663</v>
      </c>
    </row>
    <row r="17756" spans="1:2" x14ac:dyDescent="0.25">
      <c r="A17756">
        <v>1775.3</v>
      </c>
      <c r="B17756">
        <v>56.66913069775574</v>
      </c>
    </row>
    <row r="17757" spans="1:2" x14ac:dyDescent="0.25">
      <c r="A17757">
        <v>1775.4</v>
      </c>
      <c r="B17757">
        <v>56.340092188622563</v>
      </c>
    </row>
    <row r="17758" spans="1:2" x14ac:dyDescent="0.25">
      <c r="A17758">
        <v>1775.5</v>
      </c>
      <c r="B17758">
        <v>56.011053679489379</v>
      </c>
    </row>
    <row r="17759" spans="1:2" x14ac:dyDescent="0.25">
      <c r="A17759">
        <v>1775.6</v>
      </c>
      <c r="B17759">
        <v>55.682015170355463</v>
      </c>
    </row>
    <row r="17760" spans="1:2" x14ac:dyDescent="0.25">
      <c r="A17760">
        <v>1775.7</v>
      </c>
      <c r="B17760">
        <v>55.352976661222279</v>
      </c>
    </row>
    <row r="17761" spans="1:2" x14ac:dyDescent="0.25">
      <c r="A17761">
        <v>1775.8</v>
      </c>
      <c r="B17761">
        <v>55.023938152088348</v>
      </c>
    </row>
    <row r="17762" spans="1:2" x14ac:dyDescent="0.25">
      <c r="A17762">
        <v>1775.9</v>
      </c>
      <c r="B17762">
        <v>54.694899642955171</v>
      </c>
    </row>
    <row r="17763" spans="1:2" x14ac:dyDescent="0.25">
      <c r="A17763">
        <v>1776</v>
      </c>
      <c r="B17763">
        <v>54.365861133821987</v>
      </c>
    </row>
    <row r="17764" spans="1:2" x14ac:dyDescent="0.25">
      <c r="A17764">
        <v>1776.1</v>
      </c>
      <c r="B17764">
        <v>54.067285376689952</v>
      </c>
    </row>
    <row r="17765" spans="1:2" x14ac:dyDescent="0.25">
      <c r="A17765">
        <v>1776.2</v>
      </c>
      <c r="B17765">
        <v>53.768709619558592</v>
      </c>
    </row>
    <row r="17766" spans="1:2" x14ac:dyDescent="0.25">
      <c r="A17766">
        <v>1776.3</v>
      </c>
      <c r="B17766">
        <v>53.470133862426543</v>
      </c>
    </row>
    <row r="17767" spans="1:2" x14ac:dyDescent="0.25">
      <c r="A17767">
        <v>1776.4</v>
      </c>
      <c r="B17767">
        <v>53.171558105295183</v>
      </c>
    </row>
    <row r="17768" spans="1:2" x14ac:dyDescent="0.25">
      <c r="A17768">
        <v>1776.5</v>
      </c>
      <c r="B17768">
        <v>52.872982348163809</v>
      </c>
    </row>
    <row r="17769" spans="1:2" x14ac:dyDescent="0.25">
      <c r="A17769">
        <v>1776.6</v>
      </c>
      <c r="B17769">
        <v>52.574406591031767</v>
      </c>
    </row>
    <row r="17770" spans="1:2" x14ac:dyDescent="0.25">
      <c r="A17770">
        <v>1776.7</v>
      </c>
      <c r="B17770">
        <v>52.2758308339004</v>
      </c>
    </row>
    <row r="17771" spans="1:2" x14ac:dyDescent="0.25">
      <c r="A17771">
        <v>1776.8</v>
      </c>
      <c r="B17771">
        <v>51.977255076768358</v>
      </c>
    </row>
    <row r="17772" spans="1:2" x14ac:dyDescent="0.25">
      <c r="A17772">
        <v>1776.9</v>
      </c>
      <c r="B17772">
        <v>51.678679319636991</v>
      </c>
    </row>
    <row r="17773" spans="1:2" x14ac:dyDescent="0.25">
      <c r="A17773">
        <v>1777</v>
      </c>
      <c r="B17773">
        <v>51.380103562505617</v>
      </c>
    </row>
    <row r="17774" spans="1:2" x14ac:dyDescent="0.25">
      <c r="A17774">
        <v>1777.1</v>
      </c>
      <c r="B17774">
        <v>51.258058250658337</v>
      </c>
    </row>
    <row r="17775" spans="1:2" x14ac:dyDescent="0.25">
      <c r="A17775">
        <v>1777.2</v>
      </c>
      <c r="B17775">
        <v>51.136012938811319</v>
      </c>
    </row>
    <row r="17776" spans="1:2" x14ac:dyDescent="0.25">
      <c r="A17776">
        <v>1777.3</v>
      </c>
      <c r="B17776">
        <v>51.013967626964032</v>
      </c>
    </row>
    <row r="17777" spans="1:2" x14ac:dyDescent="0.25">
      <c r="A17777">
        <v>1777.4</v>
      </c>
      <c r="B17777">
        <v>50.891922315117021</v>
      </c>
    </row>
    <row r="17778" spans="1:2" x14ac:dyDescent="0.25">
      <c r="A17778">
        <v>1777.5</v>
      </c>
      <c r="B17778">
        <v>50.769877003270011</v>
      </c>
    </row>
    <row r="17779" spans="1:2" x14ac:dyDescent="0.25">
      <c r="A17779">
        <v>1777.6</v>
      </c>
      <c r="B17779">
        <v>50.647831691422716</v>
      </c>
    </row>
    <row r="17780" spans="1:2" x14ac:dyDescent="0.25">
      <c r="A17780">
        <v>1777.7</v>
      </c>
      <c r="B17780">
        <v>50.525786379575713</v>
      </c>
    </row>
    <row r="17781" spans="1:2" x14ac:dyDescent="0.25">
      <c r="A17781">
        <v>1777.8</v>
      </c>
      <c r="B17781">
        <v>50.403741067728419</v>
      </c>
    </row>
    <row r="17782" spans="1:2" x14ac:dyDescent="0.25">
      <c r="A17782">
        <v>1777.9</v>
      </c>
      <c r="B17782">
        <v>50.281695755881401</v>
      </c>
    </row>
    <row r="17783" spans="1:2" x14ac:dyDescent="0.25">
      <c r="A17783">
        <v>1778</v>
      </c>
      <c r="B17783">
        <v>50.159650444034391</v>
      </c>
    </row>
    <row r="17784" spans="1:2" x14ac:dyDescent="0.25">
      <c r="A17784">
        <v>1778.1</v>
      </c>
      <c r="B17784">
        <v>49.898597905221862</v>
      </c>
    </row>
    <row r="17785" spans="1:2" x14ac:dyDescent="0.25">
      <c r="A17785">
        <v>1778.2</v>
      </c>
      <c r="B17785">
        <v>49.637545366409917</v>
      </c>
    </row>
    <row r="17786" spans="1:2" x14ac:dyDescent="0.25">
      <c r="A17786">
        <v>1778.3</v>
      </c>
      <c r="B17786">
        <v>49.376492827597389</v>
      </c>
    </row>
    <row r="17787" spans="1:2" x14ac:dyDescent="0.25">
      <c r="A17787">
        <v>1778.4</v>
      </c>
      <c r="B17787">
        <v>49.11544028878545</v>
      </c>
    </row>
    <row r="17788" spans="1:2" x14ac:dyDescent="0.25">
      <c r="A17788">
        <v>1778.5</v>
      </c>
      <c r="B17788">
        <v>48.854387749973512</v>
      </c>
    </row>
    <row r="17789" spans="1:2" x14ac:dyDescent="0.25">
      <c r="A17789">
        <v>1778.6</v>
      </c>
      <c r="B17789">
        <v>48.593335211160984</v>
      </c>
    </row>
    <row r="17790" spans="1:2" x14ac:dyDescent="0.25">
      <c r="A17790">
        <v>1778.7</v>
      </c>
      <c r="B17790">
        <v>48.332282672349052</v>
      </c>
    </row>
    <row r="17791" spans="1:2" x14ac:dyDescent="0.25">
      <c r="A17791">
        <v>1778.8</v>
      </c>
      <c r="B17791">
        <v>48.071230133536517</v>
      </c>
    </row>
    <row r="17792" spans="1:2" x14ac:dyDescent="0.25">
      <c r="A17792">
        <v>1778.9</v>
      </c>
      <c r="B17792">
        <v>47.810177594724578</v>
      </c>
    </row>
    <row r="17793" spans="1:2" x14ac:dyDescent="0.25">
      <c r="A17793">
        <v>1779</v>
      </c>
      <c r="B17793">
        <v>47.54912505591264</v>
      </c>
    </row>
    <row r="17794" spans="1:2" x14ac:dyDescent="0.25">
      <c r="A17794">
        <v>1779.1</v>
      </c>
      <c r="B17794">
        <v>47.101740953821803</v>
      </c>
    </row>
    <row r="17795" spans="1:2" x14ac:dyDescent="0.25">
      <c r="A17795">
        <v>1779.2</v>
      </c>
      <c r="B17795">
        <v>46.654356851731968</v>
      </c>
    </row>
    <row r="17796" spans="1:2" x14ac:dyDescent="0.25">
      <c r="A17796">
        <v>1779.3</v>
      </c>
      <c r="B17796">
        <v>46.206972749641118</v>
      </c>
    </row>
    <row r="17797" spans="1:2" x14ac:dyDescent="0.25">
      <c r="A17797">
        <v>1779.4</v>
      </c>
      <c r="B17797">
        <v>45.759588647551297</v>
      </c>
    </row>
    <row r="17798" spans="1:2" x14ac:dyDescent="0.25">
      <c r="A17798">
        <v>1779.5</v>
      </c>
      <c r="B17798">
        <v>45.312204545461469</v>
      </c>
    </row>
    <row r="17799" spans="1:2" x14ac:dyDescent="0.25">
      <c r="A17799">
        <v>1779.6</v>
      </c>
      <c r="B17799">
        <v>44.864820443370633</v>
      </c>
    </row>
    <row r="17800" spans="1:2" x14ac:dyDescent="0.25">
      <c r="A17800">
        <v>1779.7</v>
      </c>
      <c r="B17800">
        <v>44.417436341280798</v>
      </c>
    </row>
    <row r="17801" spans="1:2" x14ac:dyDescent="0.25">
      <c r="A17801">
        <v>1779.8</v>
      </c>
      <c r="B17801">
        <v>43.970052239189961</v>
      </c>
    </row>
    <row r="17802" spans="1:2" x14ac:dyDescent="0.25">
      <c r="A17802">
        <v>1779.9</v>
      </c>
      <c r="B17802">
        <v>43.522668137100133</v>
      </c>
    </row>
    <row r="17803" spans="1:2" x14ac:dyDescent="0.25">
      <c r="A17803">
        <v>1780</v>
      </c>
      <c r="B17803">
        <v>43.075284035010313</v>
      </c>
    </row>
    <row r="17804" spans="1:2" x14ac:dyDescent="0.25">
      <c r="A17804">
        <v>1780.1</v>
      </c>
      <c r="B17804">
        <v>42.739059638144781</v>
      </c>
    </row>
    <row r="17805" spans="1:2" x14ac:dyDescent="0.25">
      <c r="A17805">
        <v>1780.2</v>
      </c>
      <c r="B17805">
        <v>42.402835241280023</v>
      </c>
    </row>
    <row r="17806" spans="1:2" x14ac:dyDescent="0.25">
      <c r="A17806">
        <v>1780.3</v>
      </c>
      <c r="B17806">
        <v>42.066610844414491</v>
      </c>
    </row>
    <row r="17807" spans="1:2" x14ac:dyDescent="0.25">
      <c r="A17807">
        <v>1780.4</v>
      </c>
      <c r="B17807">
        <v>41.730386447549733</v>
      </c>
    </row>
    <row r="17808" spans="1:2" x14ac:dyDescent="0.25">
      <c r="A17808">
        <v>1780.5</v>
      </c>
      <c r="B17808">
        <v>41.394162050684962</v>
      </c>
    </row>
    <row r="17809" spans="1:2" x14ac:dyDescent="0.25">
      <c r="A17809">
        <v>1780.6</v>
      </c>
      <c r="B17809">
        <v>41.057937653819437</v>
      </c>
    </row>
    <row r="17810" spans="1:2" x14ac:dyDescent="0.25">
      <c r="A17810">
        <v>1780.7</v>
      </c>
      <c r="B17810">
        <v>40.721713256954672</v>
      </c>
    </row>
    <row r="17811" spans="1:2" x14ac:dyDescent="0.25">
      <c r="A17811">
        <v>1780.8</v>
      </c>
      <c r="B17811">
        <v>40.38548886008914</v>
      </c>
    </row>
    <row r="17812" spans="1:2" x14ac:dyDescent="0.25">
      <c r="A17812">
        <v>1780.9</v>
      </c>
      <c r="B17812">
        <v>40.049264463224382</v>
      </c>
    </row>
    <row r="17813" spans="1:2" x14ac:dyDescent="0.25">
      <c r="A17813">
        <v>1781</v>
      </c>
      <c r="B17813">
        <v>39.713040066359618</v>
      </c>
    </row>
    <row r="17814" spans="1:2" x14ac:dyDescent="0.25">
      <c r="A17814">
        <v>1781.1</v>
      </c>
      <c r="B17814">
        <v>39.363150780233759</v>
      </c>
    </row>
    <row r="17815" spans="1:2" x14ac:dyDescent="0.25">
      <c r="A17815">
        <v>1781.2</v>
      </c>
      <c r="B17815">
        <v>39.013261494108697</v>
      </c>
    </row>
    <row r="17816" spans="1:2" x14ac:dyDescent="0.25">
      <c r="A17816">
        <v>1781.3</v>
      </c>
      <c r="B17816">
        <v>38.663372207982839</v>
      </c>
    </row>
    <row r="17817" spans="1:2" x14ac:dyDescent="0.25">
      <c r="A17817">
        <v>1781.4</v>
      </c>
      <c r="B17817">
        <v>38.313482921857783</v>
      </c>
    </row>
    <row r="17818" spans="1:2" x14ac:dyDescent="0.25">
      <c r="A17818">
        <v>1781.5</v>
      </c>
      <c r="B17818">
        <v>37.963593635732707</v>
      </c>
    </row>
    <row r="17819" spans="1:2" x14ac:dyDescent="0.25">
      <c r="A17819">
        <v>1781.6</v>
      </c>
      <c r="B17819">
        <v>37.613704349606849</v>
      </c>
    </row>
    <row r="17820" spans="1:2" x14ac:dyDescent="0.25">
      <c r="A17820">
        <v>1781.7</v>
      </c>
      <c r="B17820">
        <v>37.263815063481793</v>
      </c>
    </row>
    <row r="17821" spans="1:2" x14ac:dyDescent="0.25">
      <c r="A17821">
        <v>1781.8</v>
      </c>
      <c r="B17821">
        <v>36.913925777355928</v>
      </c>
    </row>
    <row r="17822" spans="1:2" x14ac:dyDescent="0.25">
      <c r="A17822">
        <v>1781.9</v>
      </c>
      <c r="B17822">
        <v>36.564036491230873</v>
      </c>
    </row>
    <row r="17823" spans="1:2" x14ac:dyDescent="0.25">
      <c r="A17823">
        <v>1782</v>
      </c>
      <c r="B17823">
        <v>36.214147205105803</v>
      </c>
    </row>
    <row r="17824" spans="1:2" x14ac:dyDescent="0.25">
      <c r="A17824">
        <v>1782.1</v>
      </c>
      <c r="B17824">
        <v>35.969202543350193</v>
      </c>
    </row>
    <row r="17825" spans="1:2" x14ac:dyDescent="0.25">
      <c r="A17825">
        <v>1782.2</v>
      </c>
      <c r="B17825">
        <v>35.724257881595143</v>
      </c>
    </row>
    <row r="17826" spans="1:2" x14ac:dyDescent="0.25">
      <c r="A17826">
        <v>1782.3</v>
      </c>
      <c r="B17826">
        <v>35.479313219839533</v>
      </c>
    </row>
    <row r="17827" spans="1:2" x14ac:dyDescent="0.25">
      <c r="A17827">
        <v>1782.4</v>
      </c>
      <c r="B17827">
        <v>35.234368558084483</v>
      </c>
    </row>
    <row r="17828" spans="1:2" x14ac:dyDescent="0.25">
      <c r="A17828">
        <v>1782.5</v>
      </c>
      <c r="B17828">
        <v>34.98942389632942</v>
      </c>
    </row>
    <row r="17829" spans="1:2" x14ac:dyDescent="0.25">
      <c r="A17829">
        <v>1782.6</v>
      </c>
      <c r="B17829">
        <v>34.744479234573809</v>
      </c>
    </row>
    <row r="17830" spans="1:2" x14ac:dyDescent="0.25">
      <c r="A17830">
        <v>1782.7</v>
      </c>
      <c r="B17830">
        <v>34.499534572818753</v>
      </c>
    </row>
    <row r="17831" spans="1:2" x14ac:dyDescent="0.25">
      <c r="A17831">
        <v>1782.8</v>
      </c>
      <c r="B17831">
        <v>34.254589911063142</v>
      </c>
    </row>
    <row r="17832" spans="1:2" x14ac:dyDescent="0.25">
      <c r="A17832">
        <v>1782.9</v>
      </c>
      <c r="B17832">
        <v>34.009645249308093</v>
      </c>
    </row>
    <row r="17833" spans="1:2" x14ac:dyDescent="0.25">
      <c r="A17833">
        <v>1783</v>
      </c>
      <c r="B17833">
        <v>33.764700587553037</v>
      </c>
    </row>
    <row r="17834" spans="1:2" x14ac:dyDescent="0.25">
      <c r="A17834">
        <v>1783.1</v>
      </c>
      <c r="B17834">
        <v>33.367635045745772</v>
      </c>
    </row>
    <row r="17835" spans="1:2" x14ac:dyDescent="0.25">
      <c r="A17835">
        <v>1783.2</v>
      </c>
      <c r="B17835">
        <v>32.970569503939402</v>
      </c>
    </row>
    <row r="17836" spans="1:2" x14ac:dyDescent="0.25">
      <c r="A17836">
        <v>1783.3</v>
      </c>
      <c r="B17836">
        <v>32.573503962132143</v>
      </c>
    </row>
    <row r="17837" spans="1:2" x14ac:dyDescent="0.25">
      <c r="A17837">
        <v>1783.4</v>
      </c>
      <c r="B17837">
        <v>32.176438420325773</v>
      </c>
    </row>
    <row r="17838" spans="1:2" x14ac:dyDescent="0.25">
      <c r="A17838">
        <v>1783.5</v>
      </c>
      <c r="B17838">
        <v>31.7793728785194</v>
      </c>
    </row>
    <row r="17839" spans="1:2" x14ac:dyDescent="0.25">
      <c r="A17839">
        <v>1783.6</v>
      </c>
      <c r="B17839">
        <v>31.382307336712142</v>
      </c>
    </row>
    <row r="17840" spans="1:2" x14ac:dyDescent="0.25">
      <c r="A17840">
        <v>1783.7</v>
      </c>
      <c r="B17840">
        <v>30.985241794905772</v>
      </c>
    </row>
    <row r="17841" spans="1:2" x14ac:dyDescent="0.25">
      <c r="A17841">
        <v>1783.8</v>
      </c>
      <c r="B17841">
        <v>30.588176253098499</v>
      </c>
    </row>
    <row r="17842" spans="1:2" x14ac:dyDescent="0.25">
      <c r="A17842">
        <v>1783.9</v>
      </c>
      <c r="B17842">
        <v>30.19111071129214</v>
      </c>
    </row>
    <row r="17843" spans="1:2" x14ac:dyDescent="0.25">
      <c r="A17843">
        <v>1784</v>
      </c>
      <c r="B17843">
        <v>29.79404516948577</v>
      </c>
    </row>
    <row r="17844" spans="1:2" x14ac:dyDescent="0.25">
      <c r="A17844">
        <v>1784.1</v>
      </c>
      <c r="B17844">
        <v>29.596758154308858</v>
      </c>
    </row>
    <row r="17845" spans="1:2" x14ac:dyDescent="0.25">
      <c r="A17845">
        <v>1784.2</v>
      </c>
      <c r="B17845">
        <v>29.399471139132402</v>
      </c>
    </row>
    <row r="17846" spans="1:2" x14ac:dyDescent="0.25">
      <c r="A17846">
        <v>1784.3</v>
      </c>
      <c r="B17846">
        <v>29.20218412395549</v>
      </c>
    </row>
    <row r="17847" spans="1:2" x14ac:dyDescent="0.25">
      <c r="A17847">
        <v>1784.4</v>
      </c>
      <c r="B17847">
        <v>29.00489710877903</v>
      </c>
    </row>
    <row r="17848" spans="1:2" x14ac:dyDescent="0.25">
      <c r="A17848">
        <v>1784.5</v>
      </c>
      <c r="B17848">
        <v>28.80761009360257</v>
      </c>
    </row>
    <row r="17849" spans="1:2" x14ac:dyDescent="0.25">
      <c r="A17849">
        <v>1784.6</v>
      </c>
      <c r="B17849">
        <v>28.610323078425651</v>
      </c>
    </row>
    <row r="17850" spans="1:2" x14ac:dyDescent="0.25">
      <c r="A17850">
        <v>1784.7</v>
      </c>
      <c r="B17850">
        <v>28.413036063249191</v>
      </c>
    </row>
    <row r="17851" spans="1:2" x14ac:dyDescent="0.25">
      <c r="A17851">
        <v>1784.8</v>
      </c>
      <c r="B17851">
        <v>28.215749048072279</v>
      </c>
    </row>
    <row r="17852" spans="1:2" x14ac:dyDescent="0.25">
      <c r="A17852">
        <v>1784.9</v>
      </c>
      <c r="B17852">
        <v>28.018462032895819</v>
      </c>
    </row>
    <row r="17853" spans="1:2" x14ac:dyDescent="0.25">
      <c r="A17853">
        <v>1785</v>
      </c>
      <c r="B17853">
        <v>27.821175017719359</v>
      </c>
    </row>
    <row r="17854" spans="1:2" x14ac:dyDescent="0.25">
      <c r="A17854">
        <v>1785.1</v>
      </c>
      <c r="B17854">
        <v>27.56656239103615</v>
      </c>
    </row>
    <row r="17855" spans="1:2" x14ac:dyDescent="0.25">
      <c r="A17855">
        <v>1785.2</v>
      </c>
      <c r="B17855">
        <v>27.311949764353528</v>
      </c>
    </row>
    <row r="17856" spans="1:2" x14ac:dyDescent="0.25">
      <c r="A17856">
        <v>1785.3</v>
      </c>
      <c r="B17856">
        <v>27.057337137670331</v>
      </c>
    </row>
    <row r="17857" spans="1:2" x14ac:dyDescent="0.25">
      <c r="A17857">
        <v>1785.4</v>
      </c>
      <c r="B17857">
        <v>26.802724510987701</v>
      </c>
    </row>
    <row r="17858" spans="1:2" x14ac:dyDescent="0.25">
      <c r="A17858">
        <v>1785.5</v>
      </c>
      <c r="B17858">
        <v>26.548111884305079</v>
      </c>
    </row>
    <row r="17859" spans="1:2" x14ac:dyDescent="0.25">
      <c r="A17859">
        <v>1785.6</v>
      </c>
      <c r="B17859">
        <v>26.293499257621871</v>
      </c>
    </row>
    <row r="17860" spans="1:2" x14ac:dyDescent="0.25">
      <c r="A17860">
        <v>1785.7</v>
      </c>
      <c r="B17860">
        <v>26.038886630939249</v>
      </c>
    </row>
    <row r="17861" spans="1:2" x14ac:dyDescent="0.25">
      <c r="A17861">
        <v>1785.8</v>
      </c>
      <c r="B17861">
        <v>25.784274004256041</v>
      </c>
    </row>
    <row r="17862" spans="1:2" x14ac:dyDescent="0.25">
      <c r="A17862">
        <v>1785.9</v>
      </c>
      <c r="B17862">
        <v>25.529661377573419</v>
      </c>
    </row>
    <row r="17863" spans="1:2" x14ac:dyDescent="0.25">
      <c r="A17863">
        <v>1786</v>
      </c>
      <c r="B17863">
        <v>25.27504875089079</v>
      </c>
    </row>
    <row r="17864" spans="1:2" x14ac:dyDescent="0.25">
      <c r="A17864">
        <v>1786.1</v>
      </c>
      <c r="B17864">
        <v>25.247431092947352</v>
      </c>
    </row>
    <row r="17865" spans="1:2" x14ac:dyDescent="0.25">
      <c r="A17865">
        <v>1786.2</v>
      </c>
      <c r="B17865">
        <v>25.219813435003982</v>
      </c>
    </row>
    <row r="17866" spans="1:2" x14ac:dyDescent="0.25">
      <c r="A17866">
        <v>1786.3</v>
      </c>
      <c r="B17866">
        <v>25.19219577706054</v>
      </c>
    </row>
    <row r="17867" spans="1:2" x14ac:dyDescent="0.25">
      <c r="A17867">
        <v>1786.4</v>
      </c>
      <c r="B17867">
        <v>25.164578119117159</v>
      </c>
    </row>
    <row r="17868" spans="1:2" x14ac:dyDescent="0.25">
      <c r="A17868">
        <v>1786.5</v>
      </c>
      <c r="B17868">
        <v>25.136960461173789</v>
      </c>
    </row>
    <row r="17869" spans="1:2" x14ac:dyDescent="0.25">
      <c r="A17869">
        <v>1786.6</v>
      </c>
      <c r="B17869">
        <v>25.109342803230341</v>
      </c>
    </row>
    <row r="17870" spans="1:2" x14ac:dyDescent="0.25">
      <c r="A17870">
        <v>1786.7</v>
      </c>
      <c r="B17870">
        <v>25.081725145286971</v>
      </c>
    </row>
    <row r="17871" spans="1:2" x14ac:dyDescent="0.25">
      <c r="A17871">
        <v>1786.8</v>
      </c>
      <c r="B17871">
        <v>25.054107487343529</v>
      </c>
    </row>
    <row r="17872" spans="1:2" x14ac:dyDescent="0.25">
      <c r="A17872">
        <v>1786.9</v>
      </c>
      <c r="B17872">
        <v>25.026489829400148</v>
      </c>
    </row>
    <row r="17873" spans="1:2" x14ac:dyDescent="0.25">
      <c r="A17873">
        <v>1787</v>
      </c>
      <c r="B17873">
        <v>24.998872171456771</v>
      </c>
    </row>
    <row r="17874" spans="1:2" x14ac:dyDescent="0.25">
      <c r="A17874">
        <v>1787.1</v>
      </c>
      <c r="B17874">
        <v>24.678253464905321</v>
      </c>
    </row>
    <row r="17875" spans="1:2" x14ac:dyDescent="0.25">
      <c r="A17875">
        <v>1787.2</v>
      </c>
      <c r="B17875">
        <v>24.3576347583546</v>
      </c>
    </row>
    <row r="17876" spans="1:2" x14ac:dyDescent="0.25">
      <c r="A17876">
        <v>1787.3</v>
      </c>
      <c r="B17876">
        <v>24.03701605180315</v>
      </c>
    </row>
    <row r="17877" spans="1:2" x14ac:dyDescent="0.25">
      <c r="A17877">
        <v>1787.4</v>
      </c>
      <c r="B17877">
        <v>23.716397345252432</v>
      </c>
    </row>
    <row r="17878" spans="1:2" x14ac:dyDescent="0.25">
      <c r="A17878">
        <v>1787.5</v>
      </c>
      <c r="B17878">
        <v>23.39577863870171</v>
      </c>
    </row>
    <row r="17879" spans="1:2" x14ac:dyDescent="0.25">
      <c r="A17879">
        <v>1787.6</v>
      </c>
      <c r="B17879">
        <v>23.07515993215026</v>
      </c>
    </row>
    <row r="17880" spans="1:2" x14ac:dyDescent="0.25">
      <c r="A17880">
        <v>1787.7</v>
      </c>
      <c r="B17880">
        <v>22.754541225599532</v>
      </c>
    </row>
    <row r="17881" spans="1:2" x14ac:dyDescent="0.25">
      <c r="A17881">
        <v>1787.8</v>
      </c>
      <c r="B17881">
        <v>22.433922519048082</v>
      </c>
    </row>
    <row r="17882" spans="1:2" x14ac:dyDescent="0.25">
      <c r="A17882">
        <v>1787.9</v>
      </c>
      <c r="B17882">
        <v>22.11330381249736</v>
      </c>
    </row>
    <row r="17883" spans="1:2" x14ac:dyDescent="0.25">
      <c r="A17883">
        <v>1788</v>
      </c>
      <c r="B17883">
        <v>21.792685105946639</v>
      </c>
    </row>
    <row r="17884" spans="1:2" x14ac:dyDescent="0.25">
      <c r="A17884">
        <v>1788.1</v>
      </c>
      <c r="B17884">
        <v>21.63899303613422</v>
      </c>
    </row>
    <row r="17885" spans="1:2" x14ac:dyDescent="0.25">
      <c r="A17885">
        <v>1788.2</v>
      </c>
      <c r="B17885">
        <v>21.485300966322139</v>
      </c>
    </row>
    <row r="17886" spans="1:2" x14ac:dyDescent="0.25">
      <c r="A17886">
        <v>1788.3</v>
      </c>
      <c r="B17886">
        <v>21.331608896509721</v>
      </c>
    </row>
    <row r="17887" spans="1:2" x14ac:dyDescent="0.25">
      <c r="A17887">
        <v>1788.4</v>
      </c>
      <c r="B17887">
        <v>21.17791682669764</v>
      </c>
    </row>
    <row r="17888" spans="1:2" x14ac:dyDescent="0.25">
      <c r="A17888">
        <v>1788.5</v>
      </c>
      <c r="B17888">
        <v>21.02422475688557</v>
      </c>
    </row>
    <row r="17889" spans="1:2" x14ac:dyDescent="0.25">
      <c r="A17889">
        <v>1788.6</v>
      </c>
      <c r="B17889">
        <v>20.870532687073151</v>
      </c>
    </row>
    <row r="17890" spans="1:2" x14ac:dyDescent="0.25">
      <c r="A17890">
        <v>1788.7</v>
      </c>
      <c r="B17890">
        <v>20.71684061726107</v>
      </c>
    </row>
    <row r="17891" spans="1:2" x14ac:dyDescent="0.25">
      <c r="A17891">
        <v>1788.8</v>
      </c>
      <c r="B17891">
        <v>20.563148547448652</v>
      </c>
    </row>
    <row r="17892" spans="1:2" x14ac:dyDescent="0.25">
      <c r="A17892">
        <v>1788.9</v>
      </c>
      <c r="B17892">
        <v>20.409456477636571</v>
      </c>
    </row>
    <row r="17893" spans="1:2" x14ac:dyDescent="0.25">
      <c r="A17893">
        <v>1789</v>
      </c>
      <c r="B17893">
        <v>20.2557644078245</v>
      </c>
    </row>
    <row r="17894" spans="1:2" x14ac:dyDescent="0.25">
      <c r="A17894">
        <v>1789.1</v>
      </c>
      <c r="B17894">
        <v>19.950847878215129</v>
      </c>
    </row>
    <row r="17895" spans="1:2" x14ac:dyDescent="0.25">
      <c r="A17895">
        <v>1789.2</v>
      </c>
      <c r="B17895">
        <v>19.645931348606439</v>
      </c>
    </row>
    <row r="17896" spans="1:2" x14ac:dyDescent="0.25">
      <c r="A17896">
        <v>1789.3</v>
      </c>
      <c r="B17896">
        <v>19.341014818997071</v>
      </c>
    </row>
    <row r="17897" spans="1:2" x14ac:dyDescent="0.25">
      <c r="A17897">
        <v>1789.4</v>
      </c>
      <c r="B17897">
        <v>19.036098289388381</v>
      </c>
    </row>
    <row r="17898" spans="1:2" x14ac:dyDescent="0.25">
      <c r="A17898">
        <v>1789.5</v>
      </c>
      <c r="B17898">
        <v>18.731181759779702</v>
      </c>
    </row>
    <row r="17899" spans="1:2" x14ac:dyDescent="0.25">
      <c r="A17899">
        <v>1789.6</v>
      </c>
      <c r="B17899">
        <v>18.426265230170319</v>
      </c>
    </row>
    <row r="17900" spans="1:2" x14ac:dyDescent="0.25">
      <c r="A17900">
        <v>1789.7</v>
      </c>
      <c r="B17900">
        <v>18.12134870056164</v>
      </c>
    </row>
    <row r="17901" spans="1:2" x14ac:dyDescent="0.25">
      <c r="A17901">
        <v>1789.8</v>
      </c>
      <c r="B17901">
        <v>17.816432170952261</v>
      </c>
    </row>
    <row r="17902" spans="1:2" x14ac:dyDescent="0.25">
      <c r="A17902">
        <v>1789.9</v>
      </c>
      <c r="B17902">
        <v>17.511515641343578</v>
      </c>
    </row>
    <row r="17903" spans="1:2" x14ac:dyDescent="0.25">
      <c r="A17903">
        <v>1790</v>
      </c>
      <c r="B17903">
        <v>17.206599111734899</v>
      </c>
    </row>
    <row r="17904" spans="1:2" x14ac:dyDescent="0.25">
      <c r="A17904">
        <v>1790.1</v>
      </c>
      <c r="B17904">
        <v>17.10590404160731</v>
      </c>
    </row>
    <row r="17905" spans="1:2" x14ac:dyDescent="0.25">
      <c r="A17905">
        <v>1790.2</v>
      </c>
      <c r="B17905">
        <v>17.005208971479959</v>
      </c>
    </row>
    <row r="17906" spans="1:2" x14ac:dyDescent="0.25">
      <c r="A17906">
        <v>1790.3</v>
      </c>
      <c r="B17906">
        <v>16.90451390135237</v>
      </c>
    </row>
    <row r="17907" spans="1:2" x14ac:dyDescent="0.25">
      <c r="A17907">
        <v>1790.4</v>
      </c>
      <c r="B17907">
        <v>16.803818831225019</v>
      </c>
    </row>
    <row r="17908" spans="1:2" x14ac:dyDescent="0.25">
      <c r="A17908">
        <v>1790.5</v>
      </c>
      <c r="B17908">
        <v>16.703123761097661</v>
      </c>
    </row>
    <row r="17909" spans="1:2" x14ac:dyDescent="0.25">
      <c r="A17909">
        <v>1790.6</v>
      </c>
      <c r="B17909">
        <v>16.602428690970068</v>
      </c>
    </row>
    <row r="17910" spans="1:2" x14ac:dyDescent="0.25">
      <c r="A17910">
        <v>1790.7</v>
      </c>
      <c r="B17910">
        <v>16.50173362084271</v>
      </c>
    </row>
    <row r="17911" spans="1:2" x14ac:dyDescent="0.25">
      <c r="A17911">
        <v>1790.8</v>
      </c>
      <c r="B17911">
        <v>16.401038550715128</v>
      </c>
    </row>
    <row r="17912" spans="1:2" x14ac:dyDescent="0.25">
      <c r="A17912">
        <v>1790.9</v>
      </c>
      <c r="B17912">
        <v>16.30034348058777</v>
      </c>
    </row>
    <row r="17913" spans="1:2" x14ac:dyDescent="0.25">
      <c r="A17913">
        <v>1791</v>
      </c>
      <c r="B17913">
        <v>16.199648410460419</v>
      </c>
    </row>
    <row r="17914" spans="1:2" x14ac:dyDescent="0.25">
      <c r="A17914">
        <v>1791.1</v>
      </c>
      <c r="B17914">
        <v>15.970576855707719</v>
      </c>
    </row>
    <row r="17915" spans="1:2" x14ac:dyDescent="0.25">
      <c r="A17915">
        <v>1791.2</v>
      </c>
      <c r="B17915">
        <v>15.74150530095555</v>
      </c>
    </row>
    <row r="17916" spans="1:2" x14ac:dyDescent="0.25">
      <c r="A17916">
        <v>1791.3</v>
      </c>
      <c r="B17916">
        <v>15.512433746202859</v>
      </c>
    </row>
    <row r="17917" spans="1:2" x14ac:dyDescent="0.25">
      <c r="A17917">
        <v>1791.4</v>
      </c>
      <c r="B17917">
        <v>15.28336219145069</v>
      </c>
    </row>
    <row r="17918" spans="1:2" x14ac:dyDescent="0.25">
      <c r="A17918">
        <v>1791.5</v>
      </c>
      <c r="B17918">
        <v>15.05429063669852</v>
      </c>
    </row>
    <row r="17919" spans="1:2" x14ac:dyDescent="0.25">
      <c r="A17919">
        <v>1791.6</v>
      </c>
      <c r="B17919">
        <v>14.82521908194582</v>
      </c>
    </row>
    <row r="17920" spans="1:2" x14ac:dyDescent="0.25">
      <c r="A17920">
        <v>1791.7</v>
      </c>
      <c r="B17920">
        <v>14.596147527193651</v>
      </c>
    </row>
    <row r="17921" spans="1:2" x14ac:dyDescent="0.25">
      <c r="A17921">
        <v>1791.8</v>
      </c>
      <c r="B17921">
        <v>14.36707597244096</v>
      </c>
    </row>
    <row r="17922" spans="1:2" x14ac:dyDescent="0.25">
      <c r="A17922">
        <v>1791.9</v>
      </c>
      <c r="B17922">
        <v>14.138004417688791</v>
      </c>
    </row>
    <row r="17923" spans="1:2" x14ac:dyDescent="0.25">
      <c r="A17923">
        <v>1792</v>
      </c>
      <c r="B17923">
        <v>13.90893286293662</v>
      </c>
    </row>
    <row r="17924" spans="1:2" x14ac:dyDescent="0.25">
      <c r="A17924">
        <v>1792.1</v>
      </c>
      <c r="B17924">
        <v>13.47090666479626</v>
      </c>
    </row>
    <row r="17925" spans="1:2" x14ac:dyDescent="0.25">
      <c r="A17925">
        <v>1792.2</v>
      </c>
      <c r="B17925">
        <v>13.0328804666569</v>
      </c>
    </row>
    <row r="17926" spans="1:2" x14ac:dyDescent="0.25">
      <c r="A17926">
        <v>1792.3</v>
      </c>
      <c r="B17926">
        <v>12.59485426851654</v>
      </c>
    </row>
    <row r="17927" spans="1:2" x14ac:dyDescent="0.25">
      <c r="A17927">
        <v>1792.4</v>
      </c>
      <c r="B17927">
        <v>12.15682807037718</v>
      </c>
    </row>
    <row r="17928" spans="1:2" x14ac:dyDescent="0.25">
      <c r="A17928">
        <v>1792.5</v>
      </c>
      <c r="B17928">
        <v>11.718801872237821</v>
      </c>
    </row>
    <row r="17929" spans="1:2" x14ac:dyDescent="0.25">
      <c r="A17929">
        <v>1792.6</v>
      </c>
      <c r="B17929">
        <v>11.280775674097461</v>
      </c>
    </row>
    <row r="17930" spans="1:2" x14ac:dyDescent="0.25">
      <c r="A17930">
        <v>1792.7</v>
      </c>
      <c r="B17930">
        <v>10.842749475958099</v>
      </c>
    </row>
    <row r="17931" spans="1:2" x14ac:dyDescent="0.25">
      <c r="A17931">
        <v>1792.8</v>
      </c>
      <c r="B17931">
        <v>10.404723277817739</v>
      </c>
    </row>
    <row r="17932" spans="1:2" x14ac:dyDescent="0.25">
      <c r="A17932">
        <v>1792.9</v>
      </c>
      <c r="B17932">
        <v>9.9666970796783758</v>
      </c>
    </row>
    <row r="17933" spans="1:2" x14ac:dyDescent="0.25">
      <c r="A17933">
        <v>1793</v>
      </c>
      <c r="B17933">
        <v>9.5286708815390142</v>
      </c>
    </row>
    <row r="17934" spans="1:2" x14ac:dyDescent="0.25">
      <c r="A17934">
        <v>1793.1</v>
      </c>
      <c r="B17934">
        <v>9.1689082411481664</v>
      </c>
    </row>
    <row r="17935" spans="1:2" x14ac:dyDescent="0.25">
      <c r="A17935">
        <v>1793.2</v>
      </c>
      <c r="B17935">
        <v>8.8091456007581357</v>
      </c>
    </row>
    <row r="17936" spans="1:2" x14ac:dyDescent="0.25">
      <c r="A17936">
        <v>1793.3</v>
      </c>
      <c r="B17936">
        <v>8.4493829603672879</v>
      </c>
    </row>
    <row r="17937" spans="1:2" x14ac:dyDescent="0.25">
      <c r="A17937">
        <v>1793.4</v>
      </c>
      <c r="B17937">
        <v>8.0896203199772589</v>
      </c>
    </row>
    <row r="17938" spans="1:2" x14ac:dyDescent="0.25">
      <c r="A17938">
        <v>1793.5</v>
      </c>
      <c r="B17938">
        <v>7.7298576795872282</v>
      </c>
    </row>
    <row r="17939" spans="1:2" x14ac:dyDescent="0.25">
      <c r="A17939">
        <v>1793.6</v>
      </c>
      <c r="B17939">
        <v>7.3700950391963804</v>
      </c>
    </row>
    <row r="17940" spans="1:2" x14ac:dyDescent="0.25">
      <c r="A17940">
        <v>1793.7</v>
      </c>
      <c r="B17940">
        <v>7.0103323988063524</v>
      </c>
    </row>
    <row r="17941" spans="1:2" x14ac:dyDescent="0.25">
      <c r="A17941">
        <v>1793.8</v>
      </c>
      <c r="B17941">
        <v>6.6505697584155028</v>
      </c>
    </row>
    <row r="17942" spans="1:2" x14ac:dyDescent="0.25">
      <c r="A17942">
        <v>1793.9</v>
      </c>
      <c r="B17942">
        <v>6.290807118025473</v>
      </c>
    </row>
    <row r="17943" spans="1:2" x14ac:dyDescent="0.25">
      <c r="A17943">
        <v>1794</v>
      </c>
      <c r="B17943">
        <v>5.9310444776354432</v>
      </c>
    </row>
    <row r="17944" spans="1:2" x14ac:dyDescent="0.25">
      <c r="A17944">
        <v>1794.1</v>
      </c>
      <c r="B17944">
        <v>5.4406346448949243</v>
      </c>
    </row>
    <row r="17945" spans="1:2" x14ac:dyDescent="0.25">
      <c r="A17945">
        <v>1794.2</v>
      </c>
      <c r="B17945">
        <v>4.9502248121555201</v>
      </c>
    </row>
    <row r="17946" spans="1:2" x14ac:dyDescent="0.25">
      <c r="A17946">
        <v>1794.3</v>
      </c>
      <c r="B17946">
        <v>4.4598149794150013</v>
      </c>
    </row>
    <row r="17947" spans="1:2" x14ac:dyDescent="0.25">
      <c r="A17947">
        <v>1794.4</v>
      </c>
      <c r="B17947">
        <v>3.9694051466755971</v>
      </c>
    </row>
    <row r="17948" spans="1:2" x14ac:dyDescent="0.25">
      <c r="A17948">
        <v>1794.5</v>
      </c>
      <c r="B17948">
        <v>3.4789953139361929</v>
      </c>
    </row>
    <row r="17949" spans="1:2" x14ac:dyDescent="0.25">
      <c r="A17949">
        <v>1794.6</v>
      </c>
      <c r="B17949">
        <v>2.988585481195674</v>
      </c>
    </row>
    <row r="17950" spans="1:2" x14ac:dyDescent="0.25">
      <c r="A17950">
        <v>1794.7</v>
      </c>
      <c r="B17950">
        <v>2.4981756484562698</v>
      </c>
    </row>
    <row r="17951" spans="1:2" x14ac:dyDescent="0.25">
      <c r="A17951">
        <v>1794.8</v>
      </c>
      <c r="B17951">
        <v>2.007765815715751</v>
      </c>
    </row>
    <row r="17952" spans="1:2" x14ac:dyDescent="0.25">
      <c r="A17952">
        <v>1794.9</v>
      </c>
      <c r="B17952">
        <v>1.517355982976347</v>
      </c>
    </row>
    <row r="17953" spans="1:2" x14ac:dyDescent="0.25">
      <c r="A17953">
        <v>1795</v>
      </c>
      <c r="B17953">
        <v>1.026946150236943</v>
      </c>
    </row>
    <row r="17954" spans="1:2" x14ac:dyDescent="0.25">
      <c r="A17954">
        <v>1795.1</v>
      </c>
      <c r="B17954">
        <v>0.92425153521310821</v>
      </c>
    </row>
    <row r="17955" spans="1:2" x14ac:dyDescent="0.25">
      <c r="A17955">
        <v>1795.2</v>
      </c>
      <c r="B17955">
        <v>0.82155692018950732</v>
      </c>
    </row>
    <row r="17956" spans="1:2" x14ac:dyDescent="0.25">
      <c r="A17956">
        <v>1795.3</v>
      </c>
      <c r="B17956">
        <v>0.71886230516567307</v>
      </c>
    </row>
    <row r="17957" spans="1:2" x14ac:dyDescent="0.25">
      <c r="A17957">
        <v>1795.4</v>
      </c>
      <c r="B17957">
        <v>0.61616769014207207</v>
      </c>
    </row>
    <row r="17958" spans="1:2" x14ac:dyDescent="0.25">
      <c r="A17958">
        <v>1795.5</v>
      </c>
      <c r="B17958">
        <v>0.51347307511847129</v>
      </c>
    </row>
    <row r="17959" spans="1:2" x14ac:dyDescent="0.25">
      <c r="A17959">
        <v>1795.6</v>
      </c>
      <c r="B17959">
        <v>0.41077846009463692</v>
      </c>
    </row>
    <row r="17960" spans="1:2" x14ac:dyDescent="0.25">
      <c r="A17960">
        <v>1795.7</v>
      </c>
      <c r="B17960">
        <v>0.30808384507103598</v>
      </c>
    </row>
    <row r="17961" spans="1:2" x14ac:dyDescent="0.25">
      <c r="A17961">
        <v>1795.8</v>
      </c>
      <c r="B17961">
        <v>0.20538923004720169</v>
      </c>
    </row>
    <row r="17962" spans="1:2" x14ac:dyDescent="0.25">
      <c r="A17962">
        <v>1795.9</v>
      </c>
      <c r="B17962">
        <v>0.1026946150236009</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NEDC-L</vt:lpstr>
      <vt:lpstr>WLTP-L</vt:lpstr>
      <vt:lpstr>prediction.WLTP</vt:lpstr>
      <vt:lpstr>gear_box_ratios</vt:lpstr>
      <vt:lpstr>active_cylinder_ratios</vt:lpstr>
      <vt:lpstr>T1_map</vt:lpstr>
      <vt:lpstr>meta.WLTP-H.pa</vt:lpstr>
      <vt:lpstr>meta.WLTP-H.test_b.1Hz.ts</vt:lpstr>
      <vt:lpstr>meta.WLTP-H.test_c.1Hz.ts</vt:lpstr>
      <vt:lpstr>meta.WLTP-H.test_a.10Hz.ts</vt:lpstr>
      <vt:lpstr>meta.WLTP-H.test_b.10Hz.ts</vt:lpstr>
      <vt:lpstr>meta.WLTP-H.test_c.10Hz.ts</vt:lpstr>
      <vt:lpstr>meta.WLTP-L.pa</vt:lpstr>
      <vt:lpstr>meta.WLTP-L.test_b.1Hz.ts</vt:lpstr>
      <vt:lpstr>meta.WLTP-L.test_c.1Hz.ts</vt:lpstr>
      <vt:lpstr>meta.WLTP-L.test_a.10Hz.ts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2018-08-06T16:50:54Z</dcterms:modified>
</cp:coreProperties>
</file>